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1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20.xml" ContentType="application/vnd.openxmlformats-officedocument.drawingml.chart+xml"/>
  <Override PartName="/xl/drawings/drawing4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5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6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55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7.xml" ContentType="application/vnd.openxmlformats-officedocument.drawing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drawings/drawing8.xml" ContentType="application/vnd.openxmlformats-officedocument.drawing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7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9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0.xml" ContentType="application/vnd.openxmlformats-officedocument.drawing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drawings/drawing11.xml" ContentType="application/vnd.openxmlformats-officedocument.drawing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113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2.xml" ContentType="application/vnd.openxmlformats-officedocument.drawing+xml"/>
  <Override PartName="/xl/charts/chart114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1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13.xml" ContentType="application/vnd.openxmlformats-officedocument.drawing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136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4.xml" ContentType="application/vnd.openxmlformats-officedocument.drawing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drawings/drawing15.xml" ContentType="application/vnd.openxmlformats-officedocument.drawing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drawings/drawing16.xml" ContentType="application/vnd.openxmlformats-officedocument.drawing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7.xml" ContentType="application/vnd.openxmlformats-officedocument.drawing+xml"/>
  <Override PartName="/xl/charts/chart15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15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15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15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15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16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18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drawings/drawing19.xml" ContentType="application/vnd.openxmlformats-officedocument.drawing+xml"/>
  <Override PartName="/xl/comments1.xml" ContentType="application/vnd.openxmlformats-officedocument.spreadsheetml.comments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168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20.xml" ContentType="application/vnd.openxmlformats-officedocument.drawing+xml"/>
  <Override PartName="/xl/comments2.xml" ContentType="application/vnd.openxmlformats-officedocument.spreadsheetml.comments+xml"/>
  <Override PartName="/xl/charts/chart169.xml" ContentType="application/vnd.openxmlformats-officedocument.drawingml.chart+xml"/>
  <Override PartName="/xl/drawings/drawing21.xml" ContentType="application/vnd.openxmlformats-officedocument.drawing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/>
  <mc:AlternateContent xmlns:mc="http://schemas.openxmlformats.org/markup-compatibility/2006">
    <mc:Choice Requires="x15">
      <x15ac:absPath xmlns:x15ac="http://schemas.microsoft.com/office/spreadsheetml/2010/11/ac" url="C:\Windat\EPA\JST-LCS\政策提案書公開データ\LCS-FY2018-PP-21\"/>
    </mc:Choice>
  </mc:AlternateContent>
  <xr:revisionPtr revIDLastSave="0" documentId="8_{2D837834-CF8C-4F92-818D-98054655DBC9}" xr6:coauthVersionLast="47" xr6:coauthVersionMax="47" xr10:uidLastSave="{00000000-0000-0000-0000-000000000000}"/>
  <bookViews>
    <workbookView xWindow="3574" yWindow="131" windowWidth="19492" windowHeight="12436" tabRatio="453" firstSheet="22" activeTab="24" xr2:uid="{00000000-000D-0000-FFFF-FFFF00000000}"/>
  </bookViews>
  <sheets>
    <sheet name="相対投入比率" sheetId="1" r:id="rId1"/>
    <sheet name="製造生産額" sheetId="2" r:id="rId2"/>
    <sheet name="製造生産額２" sheetId="21" r:id="rId3"/>
    <sheet name="価格上昇ケース" sheetId="22" r:id="rId4"/>
    <sheet name="まとめ１" sheetId="25" r:id="rId5"/>
    <sheet name="まとめ２" sheetId="32" r:id="rId6"/>
    <sheet name="化学" sheetId="20" r:id="rId7"/>
    <sheet name="食料" sheetId="4" r:id="rId8"/>
    <sheet name="機械" sheetId="3" r:id="rId9"/>
    <sheet name="繊維" sheetId="5" r:id="rId10"/>
    <sheet name="鉄鋼" sheetId="6" r:id="rId11"/>
    <sheet name="パルプ紙" sheetId="7" r:id="rId12"/>
    <sheet name="非鉄金属" sheetId="8" r:id="rId13"/>
    <sheet name="窯業･土石製品" sheetId="9" r:id="rId14"/>
    <sheet name="他製造" sheetId="10" r:id="rId15"/>
    <sheet name="他産業" sheetId="11" r:id="rId16"/>
    <sheet name="家庭" sheetId="14" r:id="rId17"/>
    <sheet name="業務" sheetId="15" r:id="rId18"/>
    <sheet name="貨物" sheetId="12" r:id="rId19"/>
    <sheet name="旅客" sheetId="13" r:id="rId20"/>
    <sheet name="エネルギー別シェア" sheetId="31" r:id="rId21"/>
    <sheet name="エネルギー別CO2" sheetId="26" r:id="rId22"/>
    <sheet name="発電部門" sheetId="28" r:id="rId23"/>
    <sheet name="発電部門 (2)" sheetId="30" r:id="rId24"/>
    <sheet name="エネルギー別需要" sheetId="27" r:id="rId25"/>
    <sheet name="CO2原単位" sheetId="24" r:id="rId26"/>
  </sheets>
  <definedNames>
    <definedName name="solver_eng" localSheetId="11" hidden="1">1</definedName>
    <definedName name="solver_eng" localSheetId="6" hidden="1">1</definedName>
    <definedName name="solver_eng" localSheetId="9" hidden="1">1</definedName>
    <definedName name="solver_eng" localSheetId="0" hidden="1">1</definedName>
    <definedName name="solver_eng" localSheetId="13" hidden="1">1</definedName>
    <definedName name="solver_eng" localSheetId="19" hidden="1">1</definedName>
    <definedName name="solver_neg" localSheetId="11" hidden="1">1</definedName>
    <definedName name="solver_neg" localSheetId="6" hidden="1">1</definedName>
    <definedName name="solver_neg" localSheetId="9" hidden="1">1</definedName>
    <definedName name="solver_neg" localSheetId="0" hidden="1">1</definedName>
    <definedName name="solver_neg" localSheetId="13" hidden="1">1</definedName>
    <definedName name="solver_neg" localSheetId="19" hidden="1">1</definedName>
    <definedName name="solver_num" localSheetId="11" hidden="1">0</definedName>
    <definedName name="solver_num" localSheetId="6" hidden="1">0</definedName>
    <definedName name="solver_num" localSheetId="9" hidden="1">0</definedName>
    <definedName name="solver_num" localSheetId="0" hidden="1">0</definedName>
    <definedName name="solver_num" localSheetId="13" hidden="1">0</definedName>
    <definedName name="solver_num" localSheetId="19" hidden="1">0</definedName>
    <definedName name="solver_opt" localSheetId="11" hidden="1">パルプ紙!$K$162</definedName>
    <definedName name="solver_opt" localSheetId="6" hidden="1">化学!$P$221</definedName>
    <definedName name="solver_opt" localSheetId="9" hidden="1">繊維!$E$136</definedName>
    <definedName name="solver_opt" localSheetId="0" hidden="1">相対投入比率!$AB$4</definedName>
    <definedName name="solver_opt" localSheetId="13" hidden="1">窯業･土石製品!#REF!</definedName>
    <definedName name="solver_opt" localSheetId="19" hidden="1">旅客!#REF!</definedName>
    <definedName name="solver_typ" localSheetId="11" hidden="1">1</definedName>
    <definedName name="solver_typ" localSheetId="6" hidden="1">1</definedName>
    <definedName name="solver_typ" localSheetId="9" hidden="1">1</definedName>
    <definedName name="solver_typ" localSheetId="0" hidden="1">1</definedName>
    <definedName name="solver_typ" localSheetId="13" hidden="1">1</definedName>
    <definedName name="solver_typ" localSheetId="19" hidden="1">1</definedName>
    <definedName name="solver_val" localSheetId="11" hidden="1">0</definedName>
    <definedName name="solver_val" localSheetId="6" hidden="1">0</definedName>
    <definedName name="solver_val" localSheetId="9" hidden="1">0</definedName>
    <definedName name="solver_val" localSheetId="0" hidden="1">0</definedName>
    <definedName name="solver_val" localSheetId="13" hidden="1">0</definedName>
    <definedName name="solver_val" localSheetId="19" hidden="1">0</definedName>
    <definedName name="solver_ver" localSheetId="11" hidden="1">3</definedName>
    <definedName name="solver_ver" localSheetId="6" hidden="1">3</definedName>
    <definedName name="solver_ver" localSheetId="9" hidden="1">3</definedName>
    <definedName name="solver_ver" localSheetId="0" hidden="1">3</definedName>
    <definedName name="solver_ver" localSheetId="13" hidden="1">3</definedName>
    <definedName name="solver_ver" localSheetId="19" hidden="1">3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T123" i="6" l="1"/>
  <c r="BT124" i="6" s="1"/>
  <c r="BT125" i="6" s="1"/>
  <c r="BT126" i="6" s="1"/>
  <c r="BT127" i="6" s="1"/>
  <c r="BT128" i="6" s="1"/>
  <c r="BT129" i="6" s="1"/>
  <c r="BT130" i="6" s="1"/>
  <c r="BT131" i="6" s="1"/>
  <c r="BT132" i="6" s="1"/>
  <c r="BT133" i="6" s="1"/>
  <c r="BT134" i="6" s="1"/>
  <c r="BT135" i="6" s="1"/>
  <c r="BT136" i="6" s="1"/>
  <c r="BT137" i="6" s="1"/>
  <c r="BT138" i="6" s="1"/>
  <c r="BT139" i="6" s="1"/>
  <c r="BT140" i="6" s="1"/>
  <c r="BT141" i="6" s="1"/>
  <c r="BT142" i="6" s="1"/>
  <c r="BT143" i="6" s="1"/>
  <c r="BT144" i="6" s="1"/>
  <c r="BT145" i="6" s="1"/>
  <c r="S171" i="4" l="1"/>
  <c r="AA67" i="26" l="1"/>
  <c r="AB67" i="26"/>
  <c r="AC67" i="26"/>
  <c r="AD67" i="26"/>
  <c r="AE67" i="26"/>
  <c r="AA68" i="26"/>
  <c r="AA69" i="26"/>
  <c r="AA70" i="26"/>
  <c r="AA71" i="26"/>
  <c r="AA72" i="26"/>
  <c r="AA73" i="26"/>
  <c r="AA74" i="26"/>
  <c r="AA75" i="26"/>
  <c r="AA76" i="26"/>
  <c r="AA77" i="26"/>
  <c r="AA78" i="26"/>
  <c r="AA79" i="26"/>
  <c r="AA80" i="26"/>
  <c r="AA81" i="26"/>
  <c r="AA82" i="26"/>
  <c r="AA83" i="26"/>
  <c r="AA84" i="26"/>
  <c r="AA85" i="26"/>
  <c r="AA86" i="26"/>
  <c r="AA87" i="26"/>
  <c r="AA88" i="26"/>
  <c r="AA89" i="26"/>
  <c r="AA90" i="26"/>
  <c r="AA91" i="26"/>
  <c r="AA92" i="26"/>
  <c r="AA93" i="26"/>
  <c r="AA94" i="26"/>
  <c r="AA95" i="26"/>
  <c r="AA96" i="26"/>
  <c r="AA97" i="26"/>
  <c r="AA98" i="26"/>
  <c r="AA99" i="26"/>
  <c r="AA100" i="26"/>
  <c r="AA101" i="26"/>
  <c r="AA102" i="26"/>
  <c r="AA103" i="26"/>
  <c r="AA104" i="26"/>
  <c r="AA105" i="26"/>
  <c r="AA106" i="26"/>
  <c r="AA107" i="26"/>
  <c r="AA108" i="26"/>
  <c r="AA109" i="26"/>
  <c r="AA110" i="26"/>
  <c r="AA111" i="26"/>
  <c r="AA112" i="26"/>
  <c r="AA113" i="26"/>
  <c r="AA114" i="26"/>
  <c r="AA115" i="26"/>
  <c r="AA116" i="26"/>
  <c r="AA117" i="26"/>
  <c r="AA118" i="26"/>
  <c r="AA119" i="26"/>
  <c r="AA120" i="26"/>
  <c r="AA121" i="26"/>
  <c r="AA122" i="26"/>
  <c r="AA123" i="26"/>
  <c r="AA124" i="26"/>
  <c r="AA125" i="26"/>
  <c r="AA126" i="26"/>
  <c r="AA127" i="26"/>
  <c r="AA128" i="26"/>
  <c r="BY126" i="10"/>
  <c r="BE86" i="28" l="1"/>
  <c r="AU85" i="28"/>
  <c r="AT85" i="28"/>
  <c r="ET1" i="31"/>
  <c r="EU1" i="31"/>
  <c r="EV1" i="31"/>
  <c r="EW1" i="31"/>
  <c r="ET2" i="31"/>
  <c r="EU2" i="31"/>
  <c r="EV2" i="31"/>
  <c r="EW2" i="31"/>
  <c r="EU3" i="31"/>
  <c r="EW3" i="31"/>
  <c r="EU29" i="31"/>
  <c r="EW29" i="31"/>
  <c r="EU30" i="31"/>
  <c r="EW30" i="31"/>
  <c r="EU31" i="31"/>
  <c r="EW31" i="31"/>
  <c r="EU32" i="31"/>
  <c r="EW32" i="31"/>
  <c r="EU33" i="31"/>
  <c r="EW33" i="31"/>
  <c r="EU34" i="31"/>
  <c r="EW34" i="31"/>
  <c r="EU35" i="31"/>
  <c r="EW35" i="31"/>
  <c r="EU36" i="31"/>
  <c r="EW36" i="31"/>
  <c r="EU37" i="31"/>
  <c r="EW37" i="31"/>
  <c r="EU38" i="31"/>
  <c r="EW38" i="31"/>
  <c r="EU39" i="31"/>
  <c r="EW39" i="31"/>
  <c r="EU40" i="31"/>
  <c r="EW40" i="31"/>
  <c r="EU41" i="31"/>
  <c r="EW41" i="31"/>
  <c r="EU42" i="31"/>
  <c r="EW42" i="31"/>
  <c r="EU43" i="31"/>
  <c r="EW43" i="31"/>
  <c r="EK1" i="31"/>
  <c r="EL1" i="31"/>
  <c r="EM1" i="31"/>
  <c r="EN1" i="31"/>
  <c r="EO1" i="31"/>
  <c r="EP1" i="31"/>
  <c r="EQ1" i="31"/>
  <c r="ER1" i="31"/>
  <c r="EK2" i="31"/>
  <c r="EL2" i="31"/>
  <c r="EM2" i="31"/>
  <c r="EN2" i="31"/>
  <c r="EO2" i="31"/>
  <c r="EP2" i="31"/>
  <c r="EQ2" i="31"/>
  <c r="ER2" i="31"/>
  <c r="EL3" i="31"/>
  <c r="EN3" i="31"/>
  <c r="EP3" i="31"/>
  <c r="ER3" i="31"/>
  <c r="EL29" i="31"/>
  <c r="EN29" i="31"/>
  <c r="EP29" i="31"/>
  <c r="ER29" i="31"/>
  <c r="EL30" i="31"/>
  <c r="EN30" i="31"/>
  <c r="EP30" i="31"/>
  <c r="ER30" i="31"/>
  <c r="EL31" i="31"/>
  <c r="EN31" i="31"/>
  <c r="EP31" i="31"/>
  <c r="ER31" i="31"/>
  <c r="EL32" i="31"/>
  <c r="EN32" i="31"/>
  <c r="EP32" i="31"/>
  <c r="ER32" i="31"/>
  <c r="EL33" i="31"/>
  <c r="EN33" i="31"/>
  <c r="EP33" i="31"/>
  <c r="ER33" i="31"/>
  <c r="EL34" i="31"/>
  <c r="EN34" i="31"/>
  <c r="EP34" i="31"/>
  <c r="ER34" i="31"/>
  <c r="EL35" i="31"/>
  <c r="EN35" i="31"/>
  <c r="EP35" i="31"/>
  <c r="ER35" i="31"/>
  <c r="EL36" i="31"/>
  <c r="EN36" i="31"/>
  <c r="EP36" i="31"/>
  <c r="ER36" i="31"/>
  <c r="EL37" i="31"/>
  <c r="EN37" i="31"/>
  <c r="EP37" i="31"/>
  <c r="ER37" i="31"/>
  <c r="EL38" i="31"/>
  <c r="EN38" i="31"/>
  <c r="EP38" i="31"/>
  <c r="ER38" i="31"/>
  <c r="EL39" i="31"/>
  <c r="EN39" i="31"/>
  <c r="EP39" i="31"/>
  <c r="ER39" i="31"/>
  <c r="EL40" i="31"/>
  <c r="EN40" i="31"/>
  <c r="EP40" i="31"/>
  <c r="ER40" i="31"/>
  <c r="EL41" i="31"/>
  <c r="EN41" i="31"/>
  <c r="EP41" i="31"/>
  <c r="ER41" i="31"/>
  <c r="EL42" i="31"/>
  <c r="EN42" i="31"/>
  <c r="EP42" i="31"/>
  <c r="ER42" i="31"/>
  <c r="EL43" i="31"/>
  <c r="EN43" i="31"/>
  <c r="EP43" i="31"/>
  <c r="ER43" i="31"/>
  <c r="EC29" i="31"/>
  <c r="EE29" i="31"/>
  <c r="EG29" i="31"/>
  <c r="EI29" i="31"/>
  <c r="EC30" i="31"/>
  <c r="EE30" i="31"/>
  <c r="EG30" i="31"/>
  <c r="EI30" i="31"/>
  <c r="EC31" i="31"/>
  <c r="EE31" i="31"/>
  <c r="EG31" i="31"/>
  <c r="EI31" i="31"/>
  <c r="EC32" i="31"/>
  <c r="EE32" i="31"/>
  <c r="EG32" i="31"/>
  <c r="EI32" i="31"/>
  <c r="EC33" i="31"/>
  <c r="EE33" i="31"/>
  <c r="EG33" i="31"/>
  <c r="EI33" i="31"/>
  <c r="EC34" i="31"/>
  <c r="EE34" i="31"/>
  <c r="EG34" i="31"/>
  <c r="EI34" i="31"/>
  <c r="EC35" i="31"/>
  <c r="EE35" i="31"/>
  <c r="EG35" i="31"/>
  <c r="EI35" i="31"/>
  <c r="EC36" i="31"/>
  <c r="EE36" i="31"/>
  <c r="EG36" i="31"/>
  <c r="EI36" i="31"/>
  <c r="EC37" i="31"/>
  <c r="EE37" i="31"/>
  <c r="EG37" i="31"/>
  <c r="EI37" i="31"/>
  <c r="EC38" i="31"/>
  <c r="EE38" i="31"/>
  <c r="EG38" i="31"/>
  <c r="EI38" i="31"/>
  <c r="EC39" i="31"/>
  <c r="EE39" i="31"/>
  <c r="EG39" i="31"/>
  <c r="EI39" i="31"/>
  <c r="EC40" i="31"/>
  <c r="EE40" i="31"/>
  <c r="EG40" i="31"/>
  <c r="EI40" i="31"/>
  <c r="EC41" i="31"/>
  <c r="EE41" i="31"/>
  <c r="EG41" i="31"/>
  <c r="EI41" i="31"/>
  <c r="EC42" i="31"/>
  <c r="EE42" i="31"/>
  <c r="EG42" i="31"/>
  <c r="EI42" i="31"/>
  <c r="EC43" i="31"/>
  <c r="EE43" i="31"/>
  <c r="EG43" i="31"/>
  <c r="EI43" i="31"/>
  <c r="EB1" i="31"/>
  <c r="EC1" i="31"/>
  <c r="ED1" i="31"/>
  <c r="EE1" i="31"/>
  <c r="EF1" i="31"/>
  <c r="EG1" i="31"/>
  <c r="EH1" i="31"/>
  <c r="EI1" i="31"/>
  <c r="EB2" i="31"/>
  <c r="EC2" i="31"/>
  <c r="ED2" i="31"/>
  <c r="EE2" i="31"/>
  <c r="EF2" i="31"/>
  <c r="EG2" i="31"/>
  <c r="EH2" i="31"/>
  <c r="EI2" i="31"/>
  <c r="EC3" i="31"/>
  <c r="EE3" i="31"/>
  <c r="EG3" i="31"/>
  <c r="EI3" i="31"/>
  <c r="DO1" i="31"/>
  <c r="DP1" i="31"/>
  <c r="DQ1" i="31"/>
  <c r="DR1" i="31"/>
  <c r="DS1" i="31"/>
  <c r="DT1" i="31"/>
  <c r="DU1" i="31"/>
  <c r="DV1" i="31"/>
  <c r="DW1" i="31"/>
  <c r="DX1" i="31"/>
  <c r="DY1" i="31"/>
  <c r="DZ1" i="31"/>
  <c r="DO2" i="31"/>
  <c r="DP2" i="31"/>
  <c r="DQ2" i="31"/>
  <c r="DR2" i="31"/>
  <c r="DS2" i="31"/>
  <c r="DT2" i="31"/>
  <c r="DU2" i="31"/>
  <c r="DV2" i="31"/>
  <c r="DW2" i="31"/>
  <c r="DX2" i="31"/>
  <c r="DY2" i="31"/>
  <c r="DZ2" i="31"/>
  <c r="DP3" i="31"/>
  <c r="DR3" i="31"/>
  <c r="DT3" i="31"/>
  <c r="DV3" i="31"/>
  <c r="DX3" i="31"/>
  <c r="DZ3" i="31"/>
  <c r="DP29" i="31"/>
  <c r="DR29" i="31"/>
  <c r="DT29" i="31"/>
  <c r="DV29" i="31"/>
  <c r="DX29" i="31"/>
  <c r="DZ29" i="31"/>
  <c r="DP30" i="31"/>
  <c r="DR30" i="31"/>
  <c r="DT30" i="31"/>
  <c r="DV30" i="31"/>
  <c r="DX30" i="31"/>
  <c r="DZ30" i="31"/>
  <c r="DP31" i="31"/>
  <c r="DR31" i="31"/>
  <c r="DT31" i="31"/>
  <c r="DV31" i="31"/>
  <c r="DX31" i="31"/>
  <c r="DZ31" i="31"/>
  <c r="DP32" i="31"/>
  <c r="DR32" i="31"/>
  <c r="DT32" i="31"/>
  <c r="DV32" i="31"/>
  <c r="DX32" i="31"/>
  <c r="DZ32" i="31"/>
  <c r="DP33" i="31"/>
  <c r="DR33" i="31"/>
  <c r="DT33" i="31"/>
  <c r="DV33" i="31"/>
  <c r="DX33" i="31"/>
  <c r="DZ33" i="31"/>
  <c r="DP34" i="31"/>
  <c r="DR34" i="31"/>
  <c r="DT34" i="31"/>
  <c r="DV34" i="31"/>
  <c r="DX34" i="31"/>
  <c r="DZ34" i="31"/>
  <c r="DP35" i="31"/>
  <c r="DR35" i="31"/>
  <c r="DT35" i="31"/>
  <c r="DV35" i="31"/>
  <c r="DX35" i="31"/>
  <c r="DZ35" i="31"/>
  <c r="DP36" i="31"/>
  <c r="DR36" i="31"/>
  <c r="DT36" i="31"/>
  <c r="DV36" i="31"/>
  <c r="DX36" i="31"/>
  <c r="DZ36" i="31"/>
  <c r="DP37" i="31"/>
  <c r="DR37" i="31"/>
  <c r="DT37" i="31"/>
  <c r="DV37" i="31"/>
  <c r="DX37" i="31"/>
  <c r="DZ37" i="31"/>
  <c r="DP38" i="31"/>
  <c r="DR38" i="31"/>
  <c r="DT38" i="31"/>
  <c r="DV38" i="31"/>
  <c r="DX38" i="31"/>
  <c r="DZ38" i="31"/>
  <c r="DP39" i="31"/>
  <c r="DR39" i="31"/>
  <c r="DT39" i="31"/>
  <c r="DV39" i="31"/>
  <c r="DX39" i="31"/>
  <c r="DZ39" i="31"/>
  <c r="DP40" i="31"/>
  <c r="DR40" i="31"/>
  <c r="DT40" i="31"/>
  <c r="DV40" i="31"/>
  <c r="DX40" i="31"/>
  <c r="DZ40" i="31"/>
  <c r="DP41" i="31"/>
  <c r="DR41" i="31"/>
  <c r="DT41" i="31"/>
  <c r="DV41" i="31"/>
  <c r="DX41" i="31"/>
  <c r="DZ41" i="31"/>
  <c r="DP42" i="31"/>
  <c r="DR42" i="31"/>
  <c r="DT42" i="31"/>
  <c r="DV42" i="31"/>
  <c r="DX42" i="31"/>
  <c r="DZ42" i="31"/>
  <c r="DP43" i="31"/>
  <c r="DR43" i="31"/>
  <c r="DT43" i="31"/>
  <c r="DV43" i="31"/>
  <c r="DX43" i="31"/>
  <c r="DZ43" i="31"/>
  <c r="DB1" i="31"/>
  <c r="DC1" i="31"/>
  <c r="DD1" i="31"/>
  <c r="DE1" i="31"/>
  <c r="DF1" i="31"/>
  <c r="DG1" i="31"/>
  <c r="DH1" i="31"/>
  <c r="DI1" i="31"/>
  <c r="DJ1" i="31"/>
  <c r="DK1" i="31"/>
  <c r="DL1" i="31"/>
  <c r="DM1" i="31"/>
  <c r="DB2" i="31"/>
  <c r="DC2" i="31"/>
  <c r="DD2" i="31"/>
  <c r="DE2" i="31"/>
  <c r="DF2" i="31"/>
  <c r="DG2" i="31"/>
  <c r="DH2" i="31"/>
  <c r="DI2" i="31"/>
  <c r="DJ2" i="31"/>
  <c r="DK2" i="31"/>
  <c r="DL2" i="31"/>
  <c r="DM2" i="31"/>
  <c r="DC3" i="31"/>
  <c r="DE3" i="31"/>
  <c r="DG3" i="31"/>
  <c r="DI3" i="31"/>
  <c r="DK3" i="31"/>
  <c r="DM3" i="31"/>
  <c r="DC29" i="31"/>
  <c r="DE29" i="31"/>
  <c r="DG29" i="31"/>
  <c r="DI29" i="31"/>
  <c r="DK29" i="31"/>
  <c r="DM29" i="31"/>
  <c r="DC30" i="31"/>
  <c r="DE30" i="31"/>
  <c r="DG30" i="31"/>
  <c r="DI30" i="31"/>
  <c r="DK30" i="31"/>
  <c r="DM30" i="31"/>
  <c r="DC31" i="31"/>
  <c r="DE31" i="31"/>
  <c r="DG31" i="31"/>
  <c r="DI31" i="31"/>
  <c r="DK31" i="31"/>
  <c r="DM31" i="31"/>
  <c r="DC32" i="31"/>
  <c r="DE32" i="31"/>
  <c r="DG32" i="31"/>
  <c r="DI32" i="31"/>
  <c r="DK32" i="31"/>
  <c r="DM32" i="31"/>
  <c r="DC33" i="31"/>
  <c r="DE33" i="31"/>
  <c r="DG33" i="31"/>
  <c r="DI33" i="31"/>
  <c r="DK33" i="31"/>
  <c r="DM33" i="31"/>
  <c r="DC34" i="31"/>
  <c r="DE34" i="31"/>
  <c r="DG34" i="31"/>
  <c r="DI34" i="31"/>
  <c r="DK34" i="31"/>
  <c r="DM34" i="31"/>
  <c r="DC35" i="31"/>
  <c r="DE35" i="31"/>
  <c r="DG35" i="31"/>
  <c r="DI35" i="31"/>
  <c r="DK35" i="31"/>
  <c r="DM35" i="31"/>
  <c r="DC36" i="31"/>
  <c r="DE36" i="31"/>
  <c r="DG36" i="31"/>
  <c r="DI36" i="31"/>
  <c r="DK36" i="31"/>
  <c r="DM36" i="31"/>
  <c r="DC37" i="31"/>
  <c r="DE37" i="31"/>
  <c r="DG37" i="31"/>
  <c r="DI37" i="31"/>
  <c r="DK37" i="31"/>
  <c r="DM37" i="31"/>
  <c r="DC38" i="31"/>
  <c r="DE38" i="31"/>
  <c r="DG38" i="31"/>
  <c r="DI38" i="31"/>
  <c r="DK38" i="31"/>
  <c r="DM38" i="31"/>
  <c r="DC39" i="31"/>
  <c r="DE39" i="31"/>
  <c r="DG39" i="31"/>
  <c r="DI39" i="31"/>
  <c r="DK39" i="31"/>
  <c r="DM39" i="31"/>
  <c r="DC40" i="31"/>
  <c r="DE40" i="31"/>
  <c r="DG40" i="31"/>
  <c r="DI40" i="31"/>
  <c r="DK40" i="31"/>
  <c r="DM40" i="31"/>
  <c r="DC41" i="31"/>
  <c r="DE41" i="31"/>
  <c r="DG41" i="31"/>
  <c r="DI41" i="31"/>
  <c r="DK41" i="31"/>
  <c r="DM41" i="31"/>
  <c r="DC42" i="31"/>
  <c r="DE42" i="31"/>
  <c r="DG42" i="31"/>
  <c r="DI42" i="31"/>
  <c r="DK42" i="31"/>
  <c r="DM42" i="31"/>
  <c r="DC43" i="31"/>
  <c r="DE43" i="31"/>
  <c r="DG43" i="31"/>
  <c r="DI43" i="31"/>
  <c r="DK43" i="31"/>
  <c r="DM43" i="31"/>
  <c r="CO1" i="31"/>
  <c r="CP1" i="31"/>
  <c r="CQ1" i="31"/>
  <c r="CR1" i="31"/>
  <c r="CS1" i="31"/>
  <c r="CT1" i="31"/>
  <c r="CU1" i="31"/>
  <c r="CV1" i="31"/>
  <c r="CW1" i="31"/>
  <c r="CX1" i="31"/>
  <c r="CY1" i="31"/>
  <c r="CZ1" i="31"/>
  <c r="CO2" i="31"/>
  <c r="CP2" i="31"/>
  <c r="CQ2" i="31"/>
  <c r="CR2" i="31"/>
  <c r="CS2" i="31"/>
  <c r="CT2" i="31"/>
  <c r="CU2" i="31"/>
  <c r="CV2" i="31"/>
  <c r="CW2" i="31"/>
  <c r="CX2" i="31"/>
  <c r="CY2" i="31"/>
  <c r="CZ2" i="31"/>
  <c r="CP3" i="31"/>
  <c r="CR3" i="31"/>
  <c r="CT3" i="31"/>
  <c r="CV3" i="31"/>
  <c r="CP29" i="31"/>
  <c r="CR29" i="31"/>
  <c r="CT29" i="31"/>
  <c r="CV29" i="31"/>
  <c r="CX29" i="31"/>
  <c r="CZ29" i="31"/>
  <c r="CP30" i="31"/>
  <c r="CR30" i="31"/>
  <c r="CT30" i="31"/>
  <c r="CV30" i="31"/>
  <c r="CX30" i="31"/>
  <c r="CZ30" i="31"/>
  <c r="CP31" i="31"/>
  <c r="CR31" i="31"/>
  <c r="CT31" i="31"/>
  <c r="CV31" i="31"/>
  <c r="CX31" i="31"/>
  <c r="CZ31" i="31"/>
  <c r="CP32" i="31"/>
  <c r="CR32" i="31"/>
  <c r="CT32" i="31"/>
  <c r="CV32" i="31"/>
  <c r="CX32" i="31"/>
  <c r="CZ32" i="31"/>
  <c r="CP33" i="31"/>
  <c r="CR33" i="31"/>
  <c r="CT33" i="31"/>
  <c r="CV33" i="31"/>
  <c r="CX33" i="31"/>
  <c r="CZ33" i="31"/>
  <c r="CP34" i="31"/>
  <c r="CR34" i="31"/>
  <c r="CT34" i="31"/>
  <c r="CV34" i="31"/>
  <c r="CX34" i="31"/>
  <c r="CZ34" i="31"/>
  <c r="CP35" i="31"/>
  <c r="CR35" i="31"/>
  <c r="CT35" i="31"/>
  <c r="CV35" i="31"/>
  <c r="CX35" i="31"/>
  <c r="CZ35" i="31"/>
  <c r="CP36" i="31"/>
  <c r="CR36" i="31"/>
  <c r="CT36" i="31"/>
  <c r="CV36" i="31"/>
  <c r="CX36" i="31"/>
  <c r="CZ36" i="31"/>
  <c r="CP37" i="31"/>
  <c r="CR37" i="31"/>
  <c r="CT37" i="31"/>
  <c r="CV37" i="31"/>
  <c r="CX37" i="31"/>
  <c r="CZ37" i="31"/>
  <c r="CP38" i="31"/>
  <c r="CR38" i="31"/>
  <c r="CT38" i="31"/>
  <c r="CV38" i="31"/>
  <c r="CX38" i="31"/>
  <c r="CZ38" i="31"/>
  <c r="CP39" i="31"/>
  <c r="CR39" i="31"/>
  <c r="CT39" i="31"/>
  <c r="CV39" i="31"/>
  <c r="CX39" i="31"/>
  <c r="CZ39" i="31"/>
  <c r="CP40" i="31"/>
  <c r="CR40" i="31"/>
  <c r="CT40" i="31"/>
  <c r="CV40" i="31"/>
  <c r="CX40" i="31"/>
  <c r="CZ40" i="31"/>
  <c r="CP41" i="31"/>
  <c r="CR41" i="31"/>
  <c r="CT41" i="31"/>
  <c r="CV41" i="31"/>
  <c r="CX41" i="31"/>
  <c r="CZ41" i="31"/>
  <c r="CP42" i="31"/>
  <c r="CR42" i="31"/>
  <c r="CT42" i="31"/>
  <c r="CV42" i="31"/>
  <c r="CX42" i="31"/>
  <c r="CZ42" i="31"/>
  <c r="CP43" i="31"/>
  <c r="CR43" i="31"/>
  <c r="CT43" i="31"/>
  <c r="CV43" i="31"/>
  <c r="CX43" i="31"/>
  <c r="CZ43" i="31"/>
  <c r="BP29" i="31"/>
  <c r="BR29" i="31"/>
  <c r="BS29" i="31"/>
  <c r="G160" i="31" s="1"/>
  <c r="BT29" i="31"/>
  <c r="BU29" i="31"/>
  <c r="G203" i="31" s="1"/>
  <c r="BV29" i="31"/>
  <c r="BX29" i="31"/>
  <c r="BZ29" i="31"/>
  <c r="BP30" i="31"/>
  <c r="BR30" i="31"/>
  <c r="BS30" i="31"/>
  <c r="G161" i="31" s="1"/>
  <c r="BT30" i="31"/>
  <c r="BU30" i="31"/>
  <c r="G204" i="31" s="1"/>
  <c r="BV30" i="31"/>
  <c r="BX30" i="31"/>
  <c r="BZ30" i="31"/>
  <c r="BP31" i="31"/>
  <c r="BR31" i="31"/>
  <c r="BS31" i="31"/>
  <c r="G162" i="31" s="1"/>
  <c r="BT31" i="31"/>
  <c r="BU31" i="31"/>
  <c r="G205" i="31" s="1"/>
  <c r="BV31" i="31"/>
  <c r="BX31" i="31"/>
  <c r="BZ31" i="31"/>
  <c r="BP32" i="31"/>
  <c r="BR32" i="31"/>
  <c r="BS32" i="31"/>
  <c r="G163" i="31" s="1"/>
  <c r="BT32" i="31"/>
  <c r="BU32" i="31"/>
  <c r="G206" i="31" s="1"/>
  <c r="BV32" i="31"/>
  <c r="BX32" i="31"/>
  <c r="BZ32" i="31"/>
  <c r="BP33" i="31"/>
  <c r="BR33" i="31"/>
  <c r="BS33" i="31"/>
  <c r="G164" i="31" s="1"/>
  <c r="BT33" i="31"/>
  <c r="BU33" i="31"/>
  <c r="G207" i="31" s="1"/>
  <c r="BV33" i="31"/>
  <c r="BX33" i="31"/>
  <c r="BZ33" i="31"/>
  <c r="BP34" i="31"/>
  <c r="BR34" i="31"/>
  <c r="BS34" i="31"/>
  <c r="G165" i="31" s="1"/>
  <c r="BT34" i="31"/>
  <c r="BU34" i="31"/>
  <c r="G208" i="31" s="1"/>
  <c r="BV34" i="31"/>
  <c r="BX34" i="31"/>
  <c r="BZ34" i="31"/>
  <c r="BP35" i="31"/>
  <c r="BR35" i="31"/>
  <c r="BS35" i="31"/>
  <c r="G166" i="31" s="1"/>
  <c r="BT35" i="31"/>
  <c r="BU35" i="31"/>
  <c r="G209" i="31" s="1"/>
  <c r="BV35" i="31"/>
  <c r="BX35" i="31"/>
  <c r="BZ35" i="31"/>
  <c r="BP36" i="31"/>
  <c r="BR36" i="31"/>
  <c r="BS36" i="31"/>
  <c r="G167" i="31" s="1"/>
  <c r="BT36" i="31"/>
  <c r="BU36" i="31"/>
  <c r="G210" i="31" s="1"/>
  <c r="BV36" i="31"/>
  <c r="BX36" i="31"/>
  <c r="BZ36" i="31"/>
  <c r="BP37" i="31"/>
  <c r="BR37" i="31"/>
  <c r="BS37" i="31"/>
  <c r="G168" i="31" s="1"/>
  <c r="BT37" i="31"/>
  <c r="BU37" i="31"/>
  <c r="G211" i="31" s="1"/>
  <c r="BV37" i="31"/>
  <c r="BX37" i="31"/>
  <c r="BZ37" i="31"/>
  <c r="BP38" i="31"/>
  <c r="BR38" i="31"/>
  <c r="BS38" i="31"/>
  <c r="G169" i="31" s="1"/>
  <c r="BT38" i="31"/>
  <c r="BU38" i="31"/>
  <c r="G212" i="31" s="1"/>
  <c r="BV38" i="31"/>
  <c r="BX38" i="31"/>
  <c r="BZ38" i="31"/>
  <c r="BP39" i="31"/>
  <c r="BR39" i="31"/>
  <c r="BS39" i="31"/>
  <c r="G170" i="31" s="1"/>
  <c r="BT39" i="31"/>
  <c r="BU39" i="31"/>
  <c r="G213" i="31" s="1"/>
  <c r="BV39" i="31"/>
  <c r="BX39" i="31"/>
  <c r="BZ39" i="31"/>
  <c r="BP40" i="31"/>
  <c r="BR40" i="31"/>
  <c r="BS40" i="31"/>
  <c r="G171" i="31" s="1"/>
  <c r="BT40" i="31"/>
  <c r="BU40" i="31"/>
  <c r="G214" i="31" s="1"/>
  <c r="BV40" i="31"/>
  <c r="BX40" i="31"/>
  <c r="BZ40" i="31"/>
  <c r="BP41" i="31"/>
  <c r="BR41" i="31"/>
  <c r="BS41" i="31"/>
  <c r="G172" i="31" s="1"/>
  <c r="BT41" i="31"/>
  <c r="BU41" i="31"/>
  <c r="G215" i="31" s="1"/>
  <c r="BV41" i="31"/>
  <c r="BX41" i="31"/>
  <c r="BZ41" i="31"/>
  <c r="BP42" i="31"/>
  <c r="BR42" i="31"/>
  <c r="BS42" i="31"/>
  <c r="G173" i="31" s="1"/>
  <c r="BT42" i="31"/>
  <c r="BU42" i="31"/>
  <c r="G216" i="31" s="1"/>
  <c r="BV42" i="31"/>
  <c r="BX42" i="31"/>
  <c r="BZ42" i="31"/>
  <c r="BP43" i="31"/>
  <c r="BR43" i="31"/>
  <c r="BS43" i="31"/>
  <c r="G174" i="31" s="1"/>
  <c r="BT43" i="31"/>
  <c r="BU43" i="31"/>
  <c r="G217" i="31" s="1"/>
  <c r="BV43" i="31"/>
  <c r="BX43" i="31"/>
  <c r="BZ43" i="31"/>
  <c r="CB1" i="31"/>
  <c r="CC1" i="31"/>
  <c r="CD1" i="31"/>
  <c r="CE1" i="31"/>
  <c r="CF1" i="31"/>
  <c r="CG1" i="31"/>
  <c r="CH1" i="31"/>
  <c r="CI1" i="31"/>
  <c r="CJ1" i="31"/>
  <c r="CK1" i="31"/>
  <c r="CL1" i="31"/>
  <c r="CM1" i="31"/>
  <c r="CB2" i="31"/>
  <c r="CC2" i="31"/>
  <c r="CD2" i="31"/>
  <c r="CE2" i="31"/>
  <c r="CF2" i="31"/>
  <c r="CG2" i="31"/>
  <c r="CH2" i="31"/>
  <c r="CI2" i="31"/>
  <c r="CJ2" i="31"/>
  <c r="CK2" i="31"/>
  <c r="CL2" i="31"/>
  <c r="CM2" i="31"/>
  <c r="CC3" i="31"/>
  <c r="CE3" i="31"/>
  <c r="CG3" i="31"/>
  <c r="CI3" i="31"/>
  <c r="CK3" i="31"/>
  <c r="CM3" i="31"/>
  <c r="CC29" i="31"/>
  <c r="CE29" i="31"/>
  <c r="CG29" i="31"/>
  <c r="CI29" i="31"/>
  <c r="CK29" i="31"/>
  <c r="CM29" i="31"/>
  <c r="CC30" i="31"/>
  <c r="CE30" i="31"/>
  <c r="CG30" i="31"/>
  <c r="CI30" i="31"/>
  <c r="CK30" i="31"/>
  <c r="CM30" i="31"/>
  <c r="CC31" i="31"/>
  <c r="CE31" i="31"/>
  <c r="CG31" i="31"/>
  <c r="CI31" i="31"/>
  <c r="CK31" i="31"/>
  <c r="CM31" i="31"/>
  <c r="CC32" i="31"/>
  <c r="CE32" i="31"/>
  <c r="CG32" i="31"/>
  <c r="CI32" i="31"/>
  <c r="CK32" i="31"/>
  <c r="CM32" i="31"/>
  <c r="CC33" i="31"/>
  <c r="CE33" i="31"/>
  <c r="CG33" i="31"/>
  <c r="CI33" i="31"/>
  <c r="CK33" i="31"/>
  <c r="CM33" i="31"/>
  <c r="CC34" i="31"/>
  <c r="CE34" i="31"/>
  <c r="CG34" i="31"/>
  <c r="CI34" i="31"/>
  <c r="CK34" i="31"/>
  <c r="CM34" i="31"/>
  <c r="CC35" i="31"/>
  <c r="CE35" i="31"/>
  <c r="CG35" i="31"/>
  <c r="CI35" i="31"/>
  <c r="CK35" i="31"/>
  <c r="CM35" i="31"/>
  <c r="CC36" i="31"/>
  <c r="CE36" i="31"/>
  <c r="CG36" i="31"/>
  <c r="CI36" i="31"/>
  <c r="CK36" i="31"/>
  <c r="CM36" i="31"/>
  <c r="CC37" i="31"/>
  <c r="CE37" i="31"/>
  <c r="CG37" i="31"/>
  <c r="CI37" i="31"/>
  <c r="CK37" i="31"/>
  <c r="CM37" i="31"/>
  <c r="CC38" i="31"/>
  <c r="CE38" i="31"/>
  <c r="CG38" i="31"/>
  <c r="CI38" i="31"/>
  <c r="CK38" i="31"/>
  <c r="CM38" i="31"/>
  <c r="CC39" i="31"/>
  <c r="CE39" i="31"/>
  <c r="CG39" i="31"/>
  <c r="CI39" i="31"/>
  <c r="CK39" i="31"/>
  <c r="CM39" i="31"/>
  <c r="CC40" i="31"/>
  <c r="CE40" i="31"/>
  <c r="CG40" i="31"/>
  <c r="CI40" i="31"/>
  <c r="CK40" i="31"/>
  <c r="CM40" i="31"/>
  <c r="CC41" i="31"/>
  <c r="CE41" i="31"/>
  <c r="CG41" i="31"/>
  <c r="CI41" i="31"/>
  <c r="CK41" i="31"/>
  <c r="CM41" i="31"/>
  <c r="CC42" i="31"/>
  <c r="CE42" i="31"/>
  <c r="CG42" i="31"/>
  <c r="CI42" i="31"/>
  <c r="CK42" i="31"/>
  <c r="CM42" i="31"/>
  <c r="CC43" i="31"/>
  <c r="CE43" i="31"/>
  <c r="CG43" i="31"/>
  <c r="CI43" i="31"/>
  <c r="CK43" i="31"/>
  <c r="CM43" i="31"/>
  <c r="BO1" i="31"/>
  <c r="BP1" i="31"/>
  <c r="BQ1" i="31"/>
  <c r="BR1" i="31"/>
  <c r="BS1" i="31"/>
  <c r="BT1" i="31"/>
  <c r="BU1" i="31"/>
  <c r="BV1" i="31"/>
  <c r="BW1" i="31"/>
  <c r="BX1" i="31"/>
  <c r="BY1" i="31"/>
  <c r="BZ1" i="31"/>
  <c r="BO2" i="31"/>
  <c r="BP2" i="31"/>
  <c r="BQ2" i="31"/>
  <c r="BR2" i="31"/>
  <c r="BS2" i="31"/>
  <c r="BT2" i="31"/>
  <c r="BU2" i="31"/>
  <c r="BV2" i="31"/>
  <c r="BW2" i="31"/>
  <c r="BX2" i="31"/>
  <c r="BY2" i="31"/>
  <c r="BZ2" i="31"/>
  <c r="BP3" i="31"/>
  <c r="BR3" i="31"/>
  <c r="BS3" i="31"/>
  <c r="G134" i="31" s="1"/>
  <c r="BT3" i="31"/>
  <c r="BU3" i="31"/>
  <c r="G177" i="31" s="1"/>
  <c r="BV3" i="31"/>
  <c r="BS4" i="31"/>
  <c r="G135" i="31" s="1"/>
  <c r="BT4" i="31"/>
  <c r="BU4" i="31"/>
  <c r="G178" i="31" s="1"/>
  <c r="BV4" i="31"/>
  <c r="BS5" i="31"/>
  <c r="G136" i="31" s="1"/>
  <c r="BT5" i="31"/>
  <c r="BU5" i="31"/>
  <c r="G179" i="31" s="1"/>
  <c r="BV5" i="31"/>
  <c r="BS6" i="31"/>
  <c r="G137" i="31" s="1"/>
  <c r="BT6" i="31"/>
  <c r="BU6" i="31"/>
  <c r="G180" i="31" s="1"/>
  <c r="BV6" i="31"/>
  <c r="BS7" i="31"/>
  <c r="G138" i="31" s="1"/>
  <c r="BT7" i="31"/>
  <c r="BU7" i="31"/>
  <c r="G181" i="31" s="1"/>
  <c r="BV7" i="31"/>
  <c r="BS8" i="31"/>
  <c r="G139" i="31" s="1"/>
  <c r="BT8" i="31"/>
  <c r="BU8" i="31"/>
  <c r="G182" i="31" s="1"/>
  <c r="BV8" i="31"/>
  <c r="BS9" i="31"/>
  <c r="G140" i="31" s="1"/>
  <c r="BT9" i="31"/>
  <c r="BU9" i="31"/>
  <c r="G183" i="31" s="1"/>
  <c r="BV9" i="31"/>
  <c r="BS10" i="31"/>
  <c r="G141" i="31" s="1"/>
  <c r="BT10" i="31"/>
  <c r="BU10" i="31"/>
  <c r="G184" i="31" s="1"/>
  <c r="BV10" i="31"/>
  <c r="BS11" i="31"/>
  <c r="G142" i="31" s="1"/>
  <c r="BT11" i="31"/>
  <c r="BU11" i="31"/>
  <c r="G185" i="31" s="1"/>
  <c r="BV11" i="31"/>
  <c r="BS12" i="31"/>
  <c r="G143" i="31" s="1"/>
  <c r="BT12" i="31"/>
  <c r="BU12" i="31"/>
  <c r="G186" i="31" s="1"/>
  <c r="BV12" i="31"/>
  <c r="BS13" i="31"/>
  <c r="G144" i="31" s="1"/>
  <c r="BT13" i="31"/>
  <c r="BU13" i="31"/>
  <c r="G187" i="31" s="1"/>
  <c r="BV13" i="31"/>
  <c r="BS14" i="31"/>
  <c r="G145" i="31" s="1"/>
  <c r="BT14" i="31"/>
  <c r="BU14" i="31"/>
  <c r="G188" i="31" s="1"/>
  <c r="BV14" i="31"/>
  <c r="BS15" i="31"/>
  <c r="G146" i="31" s="1"/>
  <c r="BT15" i="31"/>
  <c r="BU15" i="31"/>
  <c r="G189" i="31" s="1"/>
  <c r="BV15" i="31"/>
  <c r="BS16" i="31"/>
  <c r="G147" i="31" s="1"/>
  <c r="BT16" i="31"/>
  <c r="BU16" i="31"/>
  <c r="G190" i="31" s="1"/>
  <c r="BV16" i="31"/>
  <c r="BS17" i="31"/>
  <c r="G148" i="31" s="1"/>
  <c r="BT17" i="31"/>
  <c r="BU17" i="31"/>
  <c r="G191" i="31" s="1"/>
  <c r="BV17" i="31"/>
  <c r="BS18" i="31"/>
  <c r="G149" i="31" s="1"/>
  <c r="BT18" i="31"/>
  <c r="BU18" i="31"/>
  <c r="G192" i="31" s="1"/>
  <c r="BV18" i="31"/>
  <c r="BS19" i="31"/>
  <c r="G150" i="31" s="1"/>
  <c r="BT19" i="31"/>
  <c r="BU19" i="31"/>
  <c r="G193" i="31" s="1"/>
  <c r="BV19" i="31"/>
  <c r="BS20" i="31"/>
  <c r="G151" i="31" s="1"/>
  <c r="BT20" i="31"/>
  <c r="BU20" i="31"/>
  <c r="G194" i="31" s="1"/>
  <c r="BV20" i="31"/>
  <c r="BS21" i="31"/>
  <c r="G152" i="31" s="1"/>
  <c r="BT21" i="31"/>
  <c r="BU21" i="31"/>
  <c r="G195" i="31" s="1"/>
  <c r="BV21" i="31"/>
  <c r="BS22" i="31"/>
  <c r="G153" i="31" s="1"/>
  <c r="BT22" i="31"/>
  <c r="BU22" i="31"/>
  <c r="G196" i="31" s="1"/>
  <c r="BV22" i="31"/>
  <c r="BS23" i="31"/>
  <c r="G154" i="31" s="1"/>
  <c r="BT23" i="31"/>
  <c r="BU23" i="31"/>
  <c r="G197" i="31" s="1"/>
  <c r="BV23" i="31"/>
  <c r="BS24" i="31"/>
  <c r="G155" i="31" s="1"/>
  <c r="BT24" i="31"/>
  <c r="BU24" i="31"/>
  <c r="G198" i="31" s="1"/>
  <c r="BV24" i="31"/>
  <c r="BS25" i="31"/>
  <c r="G156" i="31" s="1"/>
  <c r="BT25" i="31"/>
  <c r="BU25" i="31"/>
  <c r="G199" i="31" s="1"/>
  <c r="BV25" i="31"/>
  <c r="BS26" i="31"/>
  <c r="G157" i="31" s="1"/>
  <c r="BT26" i="31"/>
  <c r="BU26" i="31"/>
  <c r="G200" i="31" s="1"/>
  <c r="BV26" i="31"/>
  <c r="BS27" i="31"/>
  <c r="G158" i="31" s="1"/>
  <c r="BT27" i="31"/>
  <c r="BU27" i="31"/>
  <c r="G201" i="31" s="1"/>
  <c r="BV27" i="31"/>
  <c r="BS28" i="31"/>
  <c r="G159" i="31" s="1"/>
  <c r="BT28" i="31"/>
  <c r="BU28" i="31"/>
  <c r="G202" i="31" s="1"/>
  <c r="BV28" i="31"/>
  <c r="BB1" i="31"/>
  <c r="BC1" i="31"/>
  <c r="BD1" i="31"/>
  <c r="BE1" i="31"/>
  <c r="BF1" i="31"/>
  <c r="BG1" i="31"/>
  <c r="BH1" i="31"/>
  <c r="BI1" i="31"/>
  <c r="BJ1" i="31"/>
  <c r="BK1" i="31"/>
  <c r="BL1" i="31"/>
  <c r="BM1" i="31"/>
  <c r="BB2" i="31"/>
  <c r="BC2" i="31"/>
  <c r="BD2" i="31"/>
  <c r="BE2" i="31"/>
  <c r="BF2" i="31"/>
  <c r="BG2" i="31"/>
  <c r="BH2" i="31"/>
  <c r="BI2" i="31"/>
  <c r="BJ2" i="31"/>
  <c r="BK2" i="31"/>
  <c r="BL2" i="31"/>
  <c r="BM2" i="31"/>
  <c r="BC3" i="31"/>
  <c r="BE3" i="31"/>
  <c r="BG3" i="31"/>
  <c r="BI3" i="31"/>
  <c r="BK3" i="31"/>
  <c r="BM3" i="31"/>
  <c r="BC29" i="31"/>
  <c r="BE29" i="31"/>
  <c r="BG29" i="31"/>
  <c r="BI29" i="31"/>
  <c r="BK29" i="31"/>
  <c r="BM29" i="31"/>
  <c r="BC30" i="31"/>
  <c r="BE30" i="31"/>
  <c r="BG30" i="31"/>
  <c r="BI30" i="31"/>
  <c r="BK30" i="31"/>
  <c r="BM30" i="31"/>
  <c r="BC31" i="31"/>
  <c r="BE31" i="31"/>
  <c r="BG31" i="31"/>
  <c r="BI31" i="31"/>
  <c r="BK31" i="31"/>
  <c r="BM31" i="31"/>
  <c r="BC32" i="31"/>
  <c r="BE32" i="31"/>
  <c r="BG32" i="31"/>
  <c r="BI32" i="31"/>
  <c r="BK32" i="31"/>
  <c r="BM32" i="31"/>
  <c r="BC33" i="31"/>
  <c r="BE33" i="31"/>
  <c r="BG33" i="31"/>
  <c r="BI33" i="31"/>
  <c r="BK33" i="31"/>
  <c r="BM33" i="31"/>
  <c r="BC34" i="31"/>
  <c r="BE34" i="31"/>
  <c r="BG34" i="31"/>
  <c r="BI34" i="31"/>
  <c r="BK34" i="31"/>
  <c r="BM34" i="31"/>
  <c r="BC35" i="31"/>
  <c r="BE35" i="31"/>
  <c r="BG35" i="31"/>
  <c r="BI35" i="31"/>
  <c r="BK35" i="31"/>
  <c r="BM35" i="31"/>
  <c r="BC36" i="31"/>
  <c r="BE36" i="31"/>
  <c r="BG36" i="31"/>
  <c r="BI36" i="31"/>
  <c r="BK36" i="31"/>
  <c r="BM36" i="31"/>
  <c r="BC37" i="31"/>
  <c r="BE37" i="31"/>
  <c r="BG37" i="31"/>
  <c r="BI37" i="31"/>
  <c r="BK37" i="31"/>
  <c r="BM37" i="31"/>
  <c r="BC38" i="31"/>
  <c r="BE38" i="31"/>
  <c r="BG38" i="31"/>
  <c r="BI38" i="31"/>
  <c r="BK38" i="31"/>
  <c r="BM38" i="31"/>
  <c r="BC39" i="31"/>
  <c r="BE39" i="31"/>
  <c r="BG39" i="31"/>
  <c r="BI39" i="31"/>
  <c r="BK39" i="31"/>
  <c r="BM39" i="31"/>
  <c r="BC40" i="31"/>
  <c r="BE40" i="31"/>
  <c r="BG40" i="31"/>
  <c r="BI40" i="31"/>
  <c r="BK40" i="31"/>
  <c r="BM40" i="31"/>
  <c r="BC41" i="31"/>
  <c r="BE41" i="31"/>
  <c r="BG41" i="31"/>
  <c r="BI41" i="31"/>
  <c r="BK41" i="31"/>
  <c r="BM41" i="31"/>
  <c r="BC42" i="31"/>
  <c r="BE42" i="31"/>
  <c r="BG42" i="31"/>
  <c r="BI42" i="31"/>
  <c r="BK42" i="31"/>
  <c r="BM42" i="31"/>
  <c r="BC43" i="31"/>
  <c r="BE43" i="31"/>
  <c r="BG43" i="31"/>
  <c r="BI43" i="31"/>
  <c r="BK43" i="31"/>
  <c r="BM43" i="31"/>
  <c r="AO1" i="31"/>
  <c r="AP1" i="31"/>
  <c r="AQ1" i="31"/>
  <c r="AR1" i="31"/>
  <c r="AS1" i="31"/>
  <c r="AT1" i="31"/>
  <c r="AU1" i="31"/>
  <c r="AV1" i="31"/>
  <c r="AW1" i="31"/>
  <c r="AX1" i="31"/>
  <c r="AY1" i="31"/>
  <c r="AZ1" i="31"/>
  <c r="AO2" i="31"/>
  <c r="AP2" i="31"/>
  <c r="AQ2" i="31"/>
  <c r="AR2" i="31"/>
  <c r="AS2" i="31"/>
  <c r="AT2" i="31"/>
  <c r="AU2" i="31"/>
  <c r="AV2" i="31"/>
  <c r="AW2" i="31"/>
  <c r="AX2" i="31"/>
  <c r="AY2" i="31"/>
  <c r="AZ2" i="31"/>
  <c r="AP3" i="31"/>
  <c r="AR3" i="31"/>
  <c r="AT3" i="31"/>
  <c r="AV3" i="31"/>
  <c r="AP29" i="31"/>
  <c r="AR29" i="31"/>
  <c r="AT29" i="31"/>
  <c r="AV29" i="31"/>
  <c r="AX29" i="31"/>
  <c r="AZ29" i="31"/>
  <c r="AP30" i="31"/>
  <c r="AR30" i="31"/>
  <c r="AT30" i="31"/>
  <c r="AV30" i="31"/>
  <c r="AX30" i="31"/>
  <c r="AZ30" i="31"/>
  <c r="AP31" i="31"/>
  <c r="AR31" i="31"/>
  <c r="AT31" i="31"/>
  <c r="AV31" i="31"/>
  <c r="AX31" i="31"/>
  <c r="AZ31" i="31"/>
  <c r="AP32" i="31"/>
  <c r="AR32" i="31"/>
  <c r="AT32" i="31"/>
  <c r="AV32" i="31"/>
  <c r="AX32" i="31"/>
  <c r="AZ32" i="31"/>
  <c r="AP33" i="31"/>
  <c r="AR33" i="31"/>
  <c r="AT33" i="31"/>
  <c r="AV33" i="31"/>
  <c r="AX33" i="31"/>
  <c r="AZ33" i="31"/>
  <c r="AP34" i="31"/>
  <c r="AR34" i="31"/>
  <c r="AT34" i="31"/>
  <c r="AV34" i="31"/>
  <c r="AX34" i="31"/>
  <c r="AZ34" i="31"/>
  <c r="AP35" i="31"/>
  <c r="AR35" i="31"/>
  <c r="AT35" i="31"/>
  <c r="AV35" i="31"/>
  <c r="AX35" i="31"/>
  <c r="AZ35" i="31"/>
  <c r="AP36" i="31"/>
  <c r="AR36" i="31"/>
  <c r="AT36" i="31"/>
  <c r="AV36" i="31"/>
  <c r="AX36" i="31"/>
  <c r="AZ36" i="31"/>
  <c r="AP37" i="31"/>
  <c r="AR37" i="31"/>
  <c r="AT37" i="31"/>
  <c r="AV37" i="31"/>
  <c r="AX37" i="31"/>
  <c r="AZ37" i="31"/>
  <c r="AP38" i="31"/>
  <c r="AR38" i="31"/>
  <c r="AT38" i="31"/>
  <c r="AV38" i="31"/>
  <c r="AX38" i="31"/>
  <c r="AZ38" i="31"/>
  <c r="AP39" i="31"/>
  <c r="AR39" i="31"/>
  <c r="AT39" i="31"/>
  <c r="AV39" i="31"/>
  <c r="AX39" i="31"/>
  <c r="AZ39" i="31"/>
  <c r="AP40" i="31"/>
  <c r="AR40" i="31"/>
  <c r="AT40" i="31"/>
  <c r="AV40" i="31"/>
  <c r="AX40" i="31"/>
  <c r="AZ40" i="31"/>
  <c r="AP41" i="31"/>
  <c r="AR41" i="31"/>
  <c r="AT41" i="31"/>
  <c r="AV41" i="31"/>
  <c r="AX41" i="31"/>
  <c r="AZ41" i="31"/>
  <c r="AP42" i="31"/>
  <c r="AR42" i="31"/>
  <c r="AT42" i="31"/>
  <c r="AV42" i="31"/>
  <c r="AX42" i="31"/>
  <c r="AZ42" i="31"/>
  <c r="AP43" i="31"/>
  <c r="AR43" i="31"/>
  <c r="AT43" i="31"/>
  <c r="AV43" i="31"/>
  <c r="AX43" i="31"/>
  <c r="AZ43" i="31"/>
  <c r="AB1" i="31"/>
  <c r="AC1" i="31"/>
  <c r="AD1" i="31"/>
  <c r="AE1" i="31"/>
  <c r="AF1" i="31"/>
  <c r="AG1" i="31"/>
  <c r="AH1" i="31"/>
  <c r="AI1" i="31"/>
  <c r="AJ1" i="31"/>
  <c r="AK1" i="31"/>
  <c r="AL1" i="31"/>
  <c r="AM1" i="31"/>
  <c r="AB2" i="31"/>
  <c r="AC2" i="31"/>
  <c r="AD2" i="31"/>
  <c r="AE2" i="31"/>
  <c r="AF2" i="31"/>
  <c r="AG2" i="31"/>
  <c r="AH2" i="31"/>
  <c r="AI2" i="31"/>
  <c r="AJ2" i="31"/>
  <c r="AK2" i="31"/>
  <c r="AL2" i="31"/>
  <c r="AM2" i="31"/>
  <c r="AC3" i="31"/>
  <c r="AE3" i="31"/>
  <c r="AG3" i="31"/>
  <c r="AI3" i="31"/>
  <c r="AK3" i="31"/>
  <c r="AM3" i="31"/>
  <c r="AC29" i="31"/>
  <c r="AE29" i="31"/>
  <c r="AG29" i="31"/>
  <c r="AI29" i="31"/>
  <c r="AK29" i="31"/>
  <c r="AM29" i="31"/>
  <c r="AC30" i="31"/>
  <c r="AE30" i="31"/>
  <c r="AG30" i="31"/>
  <c r="AI30" i="31"/>
  <c r="AK30" i="31"/>
  <c r="AM30" i="31"/>
  <c r="AC31" i="31"/>
  <c r="AE31" i="31"/>
  <c r="AG31" i="31"/>
  <c r="AI31" i="31"/>
  <c r="AK31" i="31"/>
  <c r="AM31" i="31"/>
  <c r="AC32" i="31"/>
  <c r="AE32" i="31"/>
  <c r="AG32" i="31"/>
  <c r="AI32" i="31"/>
  <c r="AK32" i="31"/>
  <c r="AM32" i="31"/>
  <c r="AC33" i="31"/>
  <c r="AE33" i="31"/>
  <c r="AG33" i="31"/>
  <c r="AI33" i="31"/>
  <c r="AK33" i="31"/>
  <c r="AM33" i="31"/>
  <c r="AC34" i="31"/>
  <c r="AE34" i="31"/>
  <c r="AG34" i="31"/>
  <c r="AI34" i="31"/>
  <c r="AK34" i="31"/>
  <c r="AM34" i="31"/>
  <c r="AC35" i="31"/>
  <c r="AE35" i="31"/>
  <c r="AG35" i="31"/>
  <c r="AI35" i="31"/>
  <c r="AK35" i="31"/>
  <c r="AM35" i="31"/>
  <c r="AC36" i="31"/>
  <c r="AE36" i="31"/>
  <c r="AG36" i="31"/>
  <c r="AI36" i="31"/>
  <c r="AK36" i="31"/>
  <c r="AM36" i="31"/>
  <c r="AC37" i="31"/>
  <c r="AE37" i="31"/>
  <c r="AG37" i="31"/>
  <c r="AI37" i="31"/>
  <c r="AK37" i="31"/>
  <c r="AM37" i="31"/>
  <c r="AC38" i="31"/>
  <c r="AE38" i="31"/>
  <c r="AG38" i="31"/>
  <c r="AI38" i="31"/>
  <c r="AK38" i="31"/>
  <c r="AM38" i="31"/>
  <c r="AC39" i="31"/>
  <c r="AE39" i="31"/>
  <c r="AG39" i="31"/>
  <c r="AI39" i="31"/>
  <c r="AK39" i="31"/>
  <c r="AM39" i="31"/>
  <c r="AC40" i="31"/>
  <c r="AE40" i="31"/>
  <c r="AG40" i="31"/>
  <c r="AI40" i="31"/>
  <c r="AK40" i="31"/>
  <c r="AM40" i="31"/>
  <c r="AC41" i="31"/>
  <c r="AE41" i="31"/>
  <c r="AG41" i="31"/>
  <c r="AI41" i="31"/>
  <c r="AK41" i="31"/>
  <c r="AM41" i="31"/>
  <c r="AC42" i="31"/>
  <c r="AE42" i="31"/>
  <c r="AG42" i="31"/>
  <c r="AI42" i="31"/>
  <c r="AK42" i="31"/>
  <c r="AM42" i="31"/>
  <c r="AC43" i="31"/>
  <c r="AE43" i="31"/>
  <c r="AG43" i="31"/>
  <c r="AI43" i="31"/>
  <c r="AK43" i="31"/>
  <c r="AM43" i="31"/>
  <c r="O1" i="31"/>
  <c r="P1" i="31"/>
  <c r="Q1" i="31"/>
  <c r="R1" i="31"/>
  <c r="S1" i="31"/>
  <c r="T1" i="31"/>
  <c r="U1" i="31"/>
  <c r="V1" i="31"/>
  <c r="W1" i="31"/>
  <c r="X1" i="31"/>
  <c r="Y1" i="31"/>
  <c r="Z1" i="31"/>
  <c r="O2" i="31"/>
  <c r="P2" i="31"/>
  <c r="Q2" i="31"/>
  <c r="R2" i="31"/>
  <c r="S2" i="31"/>
  <c r="T2" i="31"/>
  <c r="U2" i="31"/>
  <c r="V2" i="31"/>
  <c r="W2" i="31"/>
  <c r="X2" i="31"/>
  <c r="Y2" i="31"/>
  <c r="Z2" i="31"/>
  <c r="P3" i="31"/>
  <c r="R3" i="31"/>
  <c r="T3" i="31"/>
  <c r="V3" i="31"/>
  <c r="P29" i="31"/>
  <c r="R29" i="31"/>
  <c r="T29" i="31"/>
  <c r="V29" i="31"/>
  <c r="X29" i="31"/>
  <c r="Z29" i="31"/>
  <c r="P30" i="31"/>
  <c r="R30" i="31"/>
  <c r="T30" i="31"/>
  <c r="V30" i="31"/>
  <c r="X30" i="31"/>
  <c r="Z30" i="31"/>
  <c r="P31" i="31"/>
  <c r="R31" i="31"/>
  <c r="T31" i="31"/>
  <c r="V31" i="31"/>
  <c r="X31" i="31"/>
  <c r="Z31" i="31"/>
  <c r="P32" i="31"/>
  <c r="R32" i="31"/>
  <c r="T32" i="31"/>
  <c r="V32" i="31"/>
  <c r="X32" i="31"/>
  <c r="Z32" i="31"/>
  <c r="P33" i="31"/>
  <c r="R33" i="31"/>
  <c r="T33" i="31"/>
  <c r="V33" i="31"/>
  <c r="X33" i="31"/>
  <c r="Z33" i="31"/>
  <c r="P34" i="31"/>
  <c r="R34" i="31"/>
  <c r="T34" i="31"/>
  <c r="V34" i="31"/>
  <c r="X34" i="31"/>
  <c r="Z34" i="31"/>
  <c r="P35" i="31"/>
  <c r="R35" i="31"/>
  <c r="T35" i="31"/>
  <c r="V35" i="31"/>
  <c r="X35" i="31"/>
  <c r="Z35" i="31"/>
  <c r="P36" i="31"/>
  <c r="R36" i="31"/>
  <c r="T36" i="31"/>
  <c r="V36" i="31"/>
  <c r="X36" i="31"/>
  <c r="Z36" i="31"/>
  <c r="P37" i="31"/>
  <c r="R37" i="31"/>
  <c r="T37" i="31"/>
  <c r="V37" i="31"/>
  <c r="X37" i="31"/>
  <c r="Z37" i="31"/>
  <c r="P38" i="31"/>
  <c r="R38" i="31"/>
  <c r="T38" i="31"/>
  <c r="V38" i="31"/>
  <c r="X38" i="31"/>
  <c r="Z38" i="31"/>
  <c r="P39" i="31"/>
  <c r="R39" i="31"/>
  <c r="T39" i="31"/>
  <c r="V39" i="31"/>
  <c r="X39" i="31"/>
  <c r="Z39" i="31"/>
  <c r="P40" i="31"/>
  <c r="R40" i="31"/>
  <c r="T40" i="31"/>
  <c r="V40" i="31"/>
  <c r="X40" i="31"/>
  <c r="Z40" i="31"/>
  <c r="P41" i="31"/>
  <c r="R41" i="31"/>
  <c r="T41" i="31"/>
  <c r="V41" i="31"/>
  <c r="X41" i="31"/>
  <c r="Z41" i="31"/>
  <c r="P42" i="31"/>
  <c r="R42" i="31"/>
  <c r="T42" i="31"/>
  <c r="V42" i="31"/>
  <c r="X42" i="31"/>
  <c r="Z42" i="31"/>
  <c r="P43" i="31"/>
  <c r="R43" i="31"/>
  <c r="T43" i="31"/>
  <c r="V43" i="31"/>
  <c r="X43" i="31"/>
  <c r="Z43" i="31"/>
  <c r="M43" i="31"/>
  <c r="L43" i="31"/>
  <c r="K43" i="31"/>
  <c r="J43" i="31"/>
  <c r="I43" i="31"/>
  <c r="H43" i="31"/>
  <c r="M42" i="31"/>
  <c r="L42" i="31"/>
  <c r="K42" i="31"/>
  <c r="J42" i="31"/>
  <c r="I42" i="31"/>
  <c r="H42" i="31"/>
  <c r="M41" i="31"/>
  <c r="L41" i="31"/>
  <c r="K41" i="31"/>
  <c r="J41" i="31"/>
  <c r="I41" i="31"/>
  <c r="H41" i="31"/>
  <c r="M40" i="31"/>
  <c r="L40" i="31"/>
  <c r="K40" i="31"/>
  <c r="J40" i="31"/>
  <c r="I40" i="31"/>
  <c r="H40" i="31"/>
  <c r="M39" i="31"/>
  <c r="L39" i="31"/>
  <c r="K39" i="31"/>
  <c r="J39" i="31"/>
  <c r="I39" i="31"/>
  <c r="H39" i="31"/>
  <c r="M38" i="31"/>
  <c r="L38" i="31"/>
  <c r="K38" i="31"/>
  <c r="J38" i="31"/>
  <c r="I38" i="31"/>
  <c r="H38" i="31"/>
  <c r="M37" i="31"/>
  <c r="L37" i="31"/>
  <c r="K37" i="31"/>
  <c r="J37" i="31"/>
  <c r="I37" i="31"/>
  <c r="H37" i="31"/>
  <c r="M36" i="31"/>
  <c r="L36" i="31"/>
  <c r="K36" i="31"/>
  <c r="J36" i="31"/>
  <c r="I36" i="31"/>
  <c r="H36" i="31"/>
  <c r="M35" i="31"/>
  <c r="L35" i="31"/>
  <c r="K35" i="31"/>
  <c r="J35" i="31"/>
  <c r="I35" i="31"/>
  <c r="H35" i="31"/>
  <c r="M34" i="31"/>
  <c r="L34" i="31"/>
  <c r="K34" i="31"/>
  <c r="J34" i="31"/>
  <c r="I34" i="31"/>
  <c r="H34" i="31"/>
  <c r="M33" i="31"/>
  <c r="L33" i="31"/>
  <c r="K33" i="31"/>
  <c r="J33" i="31"/>
  <c r="I33" i="31"/>
  <c r="H33" i="31"/>
  <c r="M32" i="31"/>
  <c r="L32" i="31"/>
  <c r="K32" i="31"/>
  <c r="J32" i="31"/>
  <c r="I32" i="31"/>
  <c r="H32" i="31"/>
  <c r="M31" i="31"/>
  <c r="L31" i="31"/>
  <c r="K31" i="31"/>
  <c r="J31" i="31"/>
  <c r="I31" i="31"/>
  <c r="H31" i="31"/>
  <c r="M30" i="31"/>
  <c r="L30" i="31"/>
  <c r="K30" i="31"/>
  <c r="J30" i="31"/>
  <c r="I30" i="31"/>
  <c r="H30" i="31"/>
  <c r="M29" i="31"/>
  <c r="L29" i="31"/>
  <c r="K29" i="31"/>
  <c r="J29" i="31"/>
  <c r="I29" i="31"/>
  <c r="H29" i="31"/>
  <c r="AM108" i="28"/>
  <c r="X196" i="26" l="1"/>
  <c r="Y196" i="26"/>
  <c r="T67" i="26"/>
  <c r="AF67" i="26" s="1"/>
  <c r="U154" i="28" l="1"/>
  <c r="V154" i="28"/>
  <c r="V153" i="28"/>
  <c r="W153" i="28" s="1"/>
  <c r="E44" i="26" l="1"/>
  <c r="M44" i="26"/>
  <c r="U44" i="26"/>
  <c r="AC44" i="26"/>
  <c r="AK44" i="26"/>
  <c r="AR44" i="26"/>
  <c r="AZ44" i="26"/>
  <c r="BH44" i="26"/>
  <c r="BP44" i="26"/>
  <c r="BX44" i="26"/>
  <c r="CE44" i="26"/>
  <c r="CK44" i="26"/>
  <c r="CP44" i="26"/>
  <c r="CQ44" i="26"/>
  <c r="CU44" i="26"/>
  <c r="CV44" i="26"/>
  <c r="E45" i="26"/>
  <c r="M45" i="26"/>
  <c r="U45" i="26"/>
  <c r="AC45" i="26"/>
  <c r="AK45" i="26"/>
  <c r="AR45" i="26"/>
  <c r="AZ45" i="26"/>
  <c r="BH45" i="26"/>
  <c r="BP45" i="26"/>
  <c r="BX45" i="26"/>
  <c r="CE45" i="26"/>
  <c r="CK45" i="26"/>
  <c r="CP45" i="26"/>
  <c r="CQ45" i="26"/>
  <c r="CU45" i="26"/>
  <c r="CV45" i="26"/>
  <c r="E46" i="26"/>
  <c r="M46" i="26"/>
  <c r="U46" i="26"/>
  <c r="AC46" i="26"/>
  <c r="AK46" i="26"/>
  <c r="AR46" i="26"/>
  <c r="AZ46" i="26"/>
  <c r="BH46" i="26"/>
  <c r="BP46" i="26"/>
  <c r="BX46" i="26"/>
  <c r="CE46" i="26"/>
  <c r="CK46" i="26"/>
  <c r="CP46" i="26"/>
  <c r="CQ46" i="26"/>
  <c r="CU46" i="26"/>
  <c r="CV46" i="26"/>
  <c r="E47" i="26"/>
  <c r="M47" i="26"/>
  <c r="U47" i="26"/>
  <c r="AC47" i="26"/>
  <c r="AK47" i="26"/>
  <c r="AR47" i="26"/>
  <c r="AZ47" i="26"/>
  <c r="BH47" i="26"/>
  <c r="BP47" i="26"/>
  <c r="BX47" i="26"/>
  <c r="CE47" i="26"/>
  <c r="CK47" i="26"/>
  <c r="CP47" i="26"/>
  <c r="CQ47" i="26"/>
  <c r="CU47" i="26"/>
  <c r="CV47" i="26"/>
  <c r="E48" i="26"/>
  <c r="M48" i="26"/>
  <c r="U48" i="26"/>
  <c r="AC48" i="26"/>
  <c r="AK48" i="26"/>
  <c r="AR48" i="26"/>
  <c r="AZ48" i="26"/>
  <c r="BH48" i="26"/>
  <c r="BP48" i="26"/>
  <c r="BX48" i="26"/>
  <c r="CE48" i="26"/>
  <c r="CK48" i="26"/>
  <c r="CP48" i="26"/>
  <c r="CQ48" i="26"/>
  <c r="CU48" i="26"/>
  <c r="CV48" i="26"/>
  <c r="E49" i="26"/>
  <c r="M49" i="26"/>
  <c r="U49" i="26"/>
  <c r="AC49" i="26"/>
  <c r="AK49" i="26"/>
  <c r="AR49" i="26"/>
  <c r="AZ49" i="26"/>
  <c r="BH49" i="26"/>
  <c r="BP49" i="26"/>
  <c r="BX49" i="26"/>
  <c r="CE49" i="26"/>
  <c r="CK49" i="26"/>
  <c r="CP49" i="26"/>
  <c r="CQ49" i="26"/>
  <c r="CU49" i="26"/>
  <c r="CV49" i="26"/>
  <c r="E50" i="26"/>
  <c r="M50" i="26"/>
  <c r="U50" i="26"/>
  <c r="AC50" i="26"/>
  <c r="AK50" i="26"/>
  <c r="AR50" i="26"/>
  <c r="AZ50" i="26"/>
  <c r="BH50" i="26"/>
  <c r="BP50" i="26"/>
  <c r="BX50" i="26"/>
  <c r="CE50" i="26"/>
  <c r="CK50" i="26"/>
  <c r="CP50" i="26"/>
  <c r="CQ50" i="26"/>
  <c r="CU50" i="26"/>
  <c r="CV50" i="26"/>
  <c r="E51" i="26"/>
  <c r="M51" i="26"/>
  <c r="U51" i="26"/>
  <c r="AC51" i="26"/>
  <c r="AK51" i="26"/>
  <c r="AR51" i="26"/>
  <c r="AZ51" i="26"/>
  <c r="BH51" i="26"/>
  <c r="BP51" i="26"/>
  <c r="BX51" i="26"/>
  <c r="CE51" i="26"/>
  <c r="CK51" i="26"/>
  <c r="CP51" i="26"/>
  <c r="CQ51" i="26"/>
  <c r="CU51" i="26"/>
  <c r="CV51" i="26"/>
  <c r="E52" i="26"/>
  <c r="M52" i="26"/>
  <c r="U52" i="26"/>
  <c r="AC52" i="26"/>
  <c r="AK52" i="26"/>
  <c r="AR52" i="26"/>
  <c r="AZ52" i="26"/>
  <c r="BH52" i="26"/>
  <c r="BP52" i="26"/>
  <c r="BX52" i="26"/>
  <c r="CE52" i="26"/>
  <c r="CK52" i="26"/>
  <c r="CP52" i="26"/>
  <c r="CQ52" i="26"/>
  <c r="CU52" i="26"/>
  <c r="CV52" i="26"/>
  <c r="E53" i="26"/>
  <c r="M53" i="26"/>
  <c r="U53" i="26"/>
  <c r="AC53" i="26"/>
  <c r="AK53" i="26"/>
  <c r="AR53" i="26"/>
  <c r="AZ53" i="26"/>
  <c r="BH53" i="26"/>
  <c r="BP53" i="26"/>
  <c r="BX53" i="26"/>
  <c r="CE53" i="26"/>
  <c r="CK53" i="26"/>
  <c r="CP53" i="26"/>
  <c r="CQ53" i="26"/>
  <c r="CU53" i="26"/>
  <c r="CV53" i="26"/>
  <c r="E54" i="26"/>
  <c r="M54" i="26"/>
  <c r="U54" i="26"/>
  <c r="AC54" i="26"/>
  <c r="AK54" i="26"/>
  <c r="AR54" i="26"/>
  <c r="AZ54" i="26"/>
  <c r="BH54" i="26"/>
  <c r="BP54" i="26"/>
  <c r="BX54" i="26"/>
  <c r="CE54" i="26"/>
  <c r="CK54" i="26"/>
  <c r="CP54" i="26"/>
  <c r="CQ54" i="26"/>
  <c r="CU54" i="26"/>
  <c r="CV54" i="26"/>
  <c r="E55" i="26"/>
  <c r="M55" i="26"/>
  <c r="U55" i="26"/>
  <c r="AC55" i="26"/>
  <c r="AK55" i="26"/>
  <c r="AR55" i="26"/>
  <c r="AZ55" i="26"/>
  <c r="BH55" i="26"/>
  <c r="BP55" i="26"/>
  <c r="BX55" i="26"/>
  <c r="CE55" i="26"/>
  <c r="CK55" i="26"/>
  <c r="CP55" i="26"/>
  <c r="CQ55" i="26"/>
  <c r="CU55" i="26"/>
  <c r="CV55" i="26"/>
  <c r="E56" i="26"/>
  <c r="M56" i="26"/>
  <c r="U56" i="26"/>
  <c r="AC56" i="26"/>
  <c r="AK56" i="26"/>
  <c r="AR56" i="26"/>
  <c r="AZ56" i="26"/>
  <c r="BH56" i="26"/>
  <c r="BP56" i="26"/>
  <c r="BX56" i="26"/>
  <c r="CE56" i="26"/>
  <c r="CK56" i="26"/>
  <c r="CP56" i="26"/>
  <c r="CQ56" i="26"/>
  <c r="CU56" i="26"/>
  <c r="CV56" i="26"/>
  <c r="E57" i="26"/>
  <c r="M57" i="26"/>
  <c r="U57" i="26"/>
  <c r="AC57" i="26"/>
  <c r="AK57" i="26"/>
  <c r="AR57" i="26"/>
  <c r="AZ57" i="26"/>
  <c r="BH57" i="26"/>
  <c r="BP57" i="26"/>
  <c r="BX57" i="26"/>
  <c r="CE57" i="26"/>
  <c r="CK57" i="26"/>
  <c r="CP57" i="26"/>
  <c r="CQ57" i="26"/>
  <c r="CU57" i="26"/>
  <c r="CV57" i="26"/>
  <c r="E58" i="26"/>
  <c r="M58" i="26"/>
  <c r="U58" i="26"/>
  <c r="AC58" i="26"/>
  <c r="AK58" i="26"/>
  <c r="AR58" i="26"/>
  <c r="AZ58" i="26"/>
  <c r="BH58" i="26"/>
  <c r="BP58" i="26"/>
  <c r="BX58" i="26"/>
  <c r="CE58" i="26"/>
  <c r="CK58" i="26"/>
  <c r="CP58" i="26"/>
  <c r="CQ58" i="26"/>
  <c r="CU58" i="26"/>
  <c r="CV58" i="26"/>
  <c r="E59" i="26"/>
  <c r="M59" i="26"/>
  <c r="U59" i="26"/>
  <c r="AC59" i="26"/>
  <c r="AK59" i="26"/>
  <c r="AR59" i="26"/>
  <c r="AZ59" i="26"/>
  <c r="BH59" i="26"/>
  <c r="BP59" i="26"/>
  <c r="BX59" i="26"/>
  <c r="CE59" i="26"/>
  <c r="CK59" i="26"/>
  <c r="CP59" i="26"/>
  <c r="CQ59" i="26"/>
  <c r="CU59" i="26"/>
  <c r="CV59" i="26"/>
  <c r="E60" i="26"/>
  <c r="M60" i="26"/>
  <c r="U60" i="26"/>
  <c r="AC60" i="26"/>
  <c r="AK60" i="26"/>
  <c r="AR60" i="26"/>
  <c r="AZ60" i="26"/>
  <c r="BH60" i="26"/>
  <c r="BP60" i="26"/>
  <c r="BX60" i="26"/>
  <c r="CE60" i="26"/>
  <c r="CK60" i="26"/>
  <c r="CP60" i="26"/>
  <c r="CQ60" i="26"/>
  <c r="CU60" i="26"/>
  <c r="CV60" i="26"/>
  <c r="E61" i="26"/>
  <c r="M61" i="26"/>
  <c r="U61" i="26"/>
  <c r="AC61" i="26"/>
  <c r="AK61" i="26"/>
  <c r="AR61" i="26"/>
  <c r="AZ61" i="26"/>
  <c r="BH61" i="26"/>
  <c r="BP61" i="26"/>
  <c r="BX61" i="26"/>
  <c r="CE61" i="26"/>
  <c r="CK61" i="26"/>
  <c r="CP61" i="26"/>
  <c r="CQ61" i="26"/>
  <c r="CU61" i="26"/>
  <c r="CV61" i="26"/>
  <c r="E62" i="26"/>
  <c r="M62" i="26"/>
  <c r="U62" i="26"/>
  <c r="AC62" i="26"/>
  <c r="AK62" i="26"/>
  <c r="AR62" i="26"/>
  <c r="AZ62" i="26"/>
  <c r="BH62" i="26"/>
  <c r="BP62" i="26"/>
  <c r="BX62" i="26"/>
  <c r="CE62" i="26"/>
  <c r="CK62" i="26"/>
  <c r="CP62" i="26"/>
  <c r="CQ62" i="26"/>
  <c r="CU62" i="26"/>
  <c r="CV62" i="26"/>
  <c r="E63" i="26"/>
  <c r="M63" i="26"/>
  <c r="U63" i="26"/>
  <c r="AC63" i="26"/>
  <c r="AK63" i="26"/>
  <c r="AR63" i="26"/>
  <c r="AZ63" i="26"/>
  <c r="BH63" i="26"/>
  <c r="BP63" i="26"/>
  <c r="BX63" i="26"/>
  <c r="CE63" i="26"/>
  <c r="CK63" i="26"/>
  <c r="CP63" i="26"/>
  <c r="CQ63" i="26"/>
  <c r="CU63" i="26"/>
  <c r="CV63" i="26"/>
  <c r="U4" i="12"/>
  <c r="U5" i="12"/>
  <c r="U6" i="12"/>
  <c r="U7" i="12"/>
  <c r="U8" i="12"/>
  <c r="U9" i="12"/>
  <c r="U10" i="12"/>
  <c r="U11" i="12"/>
  <c r="U12" i="12"/>
  <c r="U13" i="12"/>
  <c r="U14" i="12"/>
  <c r="U15" i="12"/>
  <c r="U16" i="12"/>
  <c r="U17" i="12"/>
  <c r="U18" i="12"/>
  <c r="U19" i="12"/>
  <c r="U20" i="12"/>
  <c r="U21" i="12"/>
  <c r="U22" i="12"/>
  <c r="U23" i="12"/>
  <c r="U24" i="12"/>
  <c r="U25" i="12"/>
  <c r="U26" i="12"/>
  <c r="U27" i="12"/>
  <c r="U28" i="12"/>
  <c r="U3" i="12"/>
  <c r="AW29" i="4"/>
  <c r="Y29" i="31" s="1"/>
  <c r="C289" i="31" s="1"/>
  <c r="V7" i="13" l="1"/>
  <c r="V8" i="13"/>
  <c r="V9" i="13"/>
  <c r="V10" i="13"/>
  <c r="V11" i="13"/>
  <c r="V12" i="13"/>
  <c r="V13" i="13"/>
  <c r="V14" i="13"/>
  <c r="V15" i="13"/>
  <c r="V16" i="13"/>
  <c r="V17" i="13"/>
  <c r="V18" i="13"/>
  <c r="V19" i="13"/>
  <c r="V20" i="13"/>
  <c r="V21" i="13"/>
  <c r="V22" i="13"/>
  <c r="V23" i="13"/>
  <c r="V24" i="13"/>
  <c r="V25" i="13"/>
  <c r="V26" i="13"/>
  <c r="V27" i="13"/>
  <c r="V28" i="13"/>
  <c r="V6" i="13"/>
  <c r="Y4" i="15"/>
  <c r="Y5" i="15"/>
  <c r="Y6" i="15"/>
  <c r="Y7" i="15"/>
  <c r="Y8" i="15"/>
  <c r="Y9" i="15"/>
  <c r="Y10" i="15"/>
  <c r="Y11" i="15"/>
  <c r="Y12" i="15"/>
  <c r="Y13" i="15"/>
  <c r="Y14" i="15"/>
  <c r="Y15" i="15"/>
  <c r="Y16" i="15"/>
  <c r="Y17" i="15"/>
  <c r="Y18" i="15"/>
  <c r="Y19" i="15"/>
  <c r="Y20" i="15"/>
  <c r="Y21" i="15"/>
  <c r="Y22" i="15"/>
  <c r="Y23" i="15"/>
  <c r="Y24" i="15"/>
  <c r="Y25" i="15"/>
  <c r="Y26" i="15"/>
  <c r="Y27" i="15"/>
  <c r="Y28" i="15"/>
  <c r="Y3" i="15"/>
  <c r="Y4" i="14"/>
  <c r="Y5" i="14"/>
  <c r="Y6" i="14"/>
  <c r="Y7" i="14"/>
  <c r="Y8" i="14"/>
  <c r="Y9" i="14"/>
  <c r="Y10" i="14"/>
  <c r="Y11" i="14"/>
  <c r="Y12" i="14"/>
  <c r="Y13" i="14"/>
  <c r="Y14" i="14"/>
  <c r="Y15" i="14"/>
  <c r="Y16" i="14"/>
  <c r="Y17" i="14"/>
  <c r="Y18" i="14"/>
  <c r="Y19" i="14"/>
  <c r="Y20" i="14"/>
  <c r="Y21" i="14"/>
  <c r="Y22" i="14"/>
  <c r="Y23" i="14"/>
  <c r="Y24" i="14"/>
  <c r="Y25" i="14"/>
  <c r="Y26" i="14"/>
  <c r="Y27" i="14"/>
  <c r="Y28" i="14"/>
  <c r="Y3" i="14"/>
  <c r="AF10" i="7"/>
  <c r="AF11" i="7"/>
  <c r="AF12" i="7"/>
  <c r="AF13" i="7"/>
  <c r="AF14" i="7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9" i="7"/>
  <c r="AF7" i="5"/>
  <c r="AF8" i="5"/>
  <c r="AF9" i="5"/>
  <c r="AF10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28" i="5"/>
  <c r="D94" i="20"/>
  <c r="O94" i="20"/>
  <c r="N94" i="20" s="1"/>
  <c r="X29" i="20" s="1"/>
  <c r="AA94" i="20"/>
  <c r="Z94" i="20" s="1"/>
  <c r="AA95" i="20" s="1"/>
  <c r="Z95" i="20" s="1"/>
  <c r="AA96" i="20" s="1"/>
  <c r="Z96" i="20" s="1"/>
  <c r="AA97" i="20" s="1"/>
  <c r="Z97" i="20" s="1"/>
  <c r="AA98" i="20" s="1"/>
  <c r="Z98" i="20" s="1"/>
  <c r="AA99" i="20" s="1"/>
  <c r="Z99" i="20" s="1"/>
  <c r="AA100" i="20" s="1"/>
  <c r="Z100" i="20" s="1"/>
  <c r="AA101" i="20" s="1"/>
  <c r="Z101" i="20" s="1"/>
  <c r="AA102" i="20" s="1"/>
  <c r="Z102" i="20" s="1"/>
  <c r="AA103" i="20" s="1"/>
  <c r="Z103" i="20" s="1"/>
  <c r="AA104" i="20" s="1"/>
  <c r="Z104" i="20" s="1"/>
  <c r="AA105" i="20" s="1"/>
  <c r="Z105" i="20" s="1"/>
  <c r="AA106" i="20" s="1"/>
  <c r="Z106" i="20" s="1"/>
  <c r="AA107" i="20" s="1"/>
  <c r="Z107" i="20" s="1"/>
  <c r="AA108" i="20" s="1"/>
  <c r="Z108" i="20" s="1"/>
  <c r="S153" i="28"/>
  <c r="U153" i="28" s="1"/>
  <c r="T152" i="28"/>
  <c r="W152" i="28" s="1"/>
  <c r="T151" i="28"/>
  <c r="W151" i="28" s="1"/>
  <c r="U164" i="30"/>
  <c r="U166" i="30"/>
  <c r="U163" i="30"/>
  <c r="O95" i="20" l="1"/>
  <c r="N95" i="20" s="1"/>
  <c r="O96" i="20" s="1"/>
  <c r="N96" i="20" s="1"/>
  <c r="O97" i="20" s="1"/>
  <c r="N97" i="20" s="1"/>
  <c r="O98" i="20" s="1"/>
  <c r="N98" i="20" s="1"/>
  <c r="O99" i="20" s="1"/>
  <c r="N99" i="20" s="1"/>
  <c r="O100" i="20" s="1"/>
  <c r="N100" i="20" s="1"/>
  <c r="O101" i="20" s="1"/>
  <c r="N101" i="20" s="1"/>
  <c r="O102" i="20" s="1"/>
  <c r="N102" i="20" s="1"/>
  <c r="O103" i="20" s="1"/>
  <c r="N103" i="20" s="1"/>
  <c r="O104" i="20" s="1"/>
  <c r="N104" i="20" s="1"/>
  <c r="O105" i="20" s="1"/>
  <c r="N105" i="20" s="1"/>
  <c r="O106" i="20" s="1"/>
  <c r="N106" i="20" s="1"/>
  <c r="O107" i="20" s="1"/>
  <c r="N107" i="20" s="1"/>
  <c r="O108" i="20" s="1"/>
  <c r="N108" i="20" s="1"/>
  <c r="L162" i="30"/>
  <c r="K162" i="30" s="1"/>
  <c r="AI162" i="30"/>
  <c r="AH162" i="30" s="1"/>
  <c r="L163" i="30"/>
  <c r="K163" i="30" s="1"/>
  <c r="AI163" i="30"/>
  <c r="AH163" i="30" s="1"/>
  <c r="L164" i="30"/>
  <c r="K164" i="30" s="1"/>
  <c r="T165" i="30"/>
  <c r="U165" i="30" s="1"/>
  <c r="AI164" i="30"/>
  <c r="AH164" i="30" s="1"/>
  <c r="L165" i="30"/>
  <c r="K165" i="30" s="1"/>
  <c r="AI165" i="30"/>
  <c r="AH165" i="30" s="1"/>
  <c r="L166" i="30"/>
  <c r="K166" i="30" s="1"/>
  <c r="AI166" i="30"/>
  <c r="AH166" i="30" s="1"/>
  <c r="L167" i="30"/>
  <c r="K167" i="30" s="1"/>
  <c r="AI167" i="30"/>
  <c r="AH167" i="30" s="1"/>
  <c r="L168" i="30"/>
  <c r="K168" i="30" s="1"/>
  <c r="AI168" i="30"/>
  <c r="AH168" i="30" s="1"/>
  <c r="L169" i="30"/>
  <c r="K169" i="30" s="1"/>
  <c r="AI169" i="30"/>
  <c r="AH169" i="30" s="1"/>
  <c r="L170" i="30"/>
  <c r="K170" i="30" s="1"/>
  <c r="AI170" i="30"/>
  <c r="AH170" i="30" s="1"/>
  <c r="L171" i="30"/>
  <c r="K171" i="30" s="1"/>
  <c r="AI171" i="30"/>
  <c r="AH171" i="30" s="1"/>
  <c r="L172" i="30"/>
  <c r="K172" i="30" s="1"/>
  <c r="AI172" i="30"/>
  <c r="AH172" i="30" s="1"/>
  <c r="L173" i="30"/>
  <c r="K173" i="30" s="1"/>
  <c r="AI173" i="30"/>
  <c r="AH173" i="30" s="1"/>
  <c r="L174" i="30"/>
  <c r="K174" i="30" s="1"/>
  <c r="AI174" i="30"/>
  <c r="AH174" i="30" s="1"/>
  <c r="L175" i="30"/>
  <c r="K175" i="30" s="1"/>
  <c r="AI175" i="30"/>
  <c r="AH175" i="30" s="1"/>
  <c r="L176" i="30"/>
  <c r="K176" i="30" s="1"/>
  <c r="AI176" i="30"/>
  <c r="AH176" i="30" s="1"/>
  <c r="L177" i="30"/>
  <c r="K177" i="30" s="1"/>
  <c r="AI177" i="30"/>
  <c r="AH177" i="30" s="1"/>
  <c r="L178" i="30"/>
  <c r="K178" i="30" s="1"/>
  <c r="AI178" i="30"/>
  <c r="AH178" i="30" s="1"/>
  <c r="L179" i="30"/>
  <c r="K179" i="30" s="1"/>
  <c r="AI179" i="30"/>
  <c r="AH179" i="30" s="1"/>
  <c r="L180" i="30"/>
  <c r="K180" i="30" s="1"/>
  <c r="AI180" i="30"/>
  <c r="AH180" i="30" s="1"/>
  <c r="L181" i="30"/>
  <c r="K181" i="30" s="1"/>
  <c r="AI181" i="30"/>
  <c r="AH181" i="30" s="1"/>
  <c r="L182" i="30"/>
  <c r="K182" i="30" s="1"/>
  <c r="AI182" i="30"/>
  <c r="AH182" i="30" s="1"/>
  <c r="L183" i="30"/>
  <c r="K183" i="30" s="1"/>
  <c r="AI183" i="30"/>
  <c r="AH183" i="30" s="1"/>
  <c r="L184" i="30"/>
  <c r="K184" i="30" s="1"/>
  <c r="AI184" i="30"/>
  <c r="AH184" i="30" s="1"/>
  <c r="L185" i="30"/>
  <c r="K185" i="30" s="1"/>
  <c r="AI185" i="30"/>
  <c r="AH185" i="30" s="1"/>
  <c r="L186" i="30"/>
  <c r="K186" i="30" s="1"/>
  <c r="AI186" i="30"/>
  <c r="AH186" i="30" s="1"/>
  <c r="D187" i="30"/>
  <c r="D188" i="30" s="1"/>
  <c r="D189" i="30" s="1"/>
  <c r="D190" i="30" s="1"/>
  <c r="D191" i="30" s="1"/>
  <c r="D192" i="30" s="1"/>
  <c r="D193" i="30" s="1"/>
  <c r="D194" i="30" s="1"/>
  <c r="D195" i="30" s="1"/>
  <c r="D196" i="30" s="1"/>
  <c r="D197" i="30" s="1"/>
  <c r="D198" i="30" s="1"/>
  <c r="D199" i="30" s="1"/>
  <c r="D200" i="30" s="1"/>
  <c r="D201" i="30" s="1"/>
  <c r="D202" i="30" s="1"/>
  <c r="D203" i="30" s="1"/>
  <c r="D204" i="30" s="1"/>
  <c r="D205" i="30" s="1"/>
  <c r="D206" i="30" s="1"/>
  <c r="D207" i="30" s="1"/>
  <c r="D208" i="30" s="1"/>
  <c r="D209" i="30" s="1"/>
  <c r="D210" i="30" s="1"/>
  <c r="D211" i="30" s="1"/>
  <c r="D212" i="30" s="1"/>
  <c r="D213" i="30" s="1"/>
  <c r="D214" i="30" s="1"/>
  <c r="D215" i="30" s="1"/>
  <c r="D216" i="30" s="1"/>
  <c r="D217" i="30" s="1"/>
  <c r="D218" i="30" s="1"/>
  <c r="D219" i="30" s="1"/>
  <c r="D220" i="30" s="1"/>
  <c r="D221" i="30" s="1"/>
  <c r="E187" i="30"/>
  <c r="E188" i="30" s="1"/>
  <c r="E189" i="30" s="1"/>
  <c r="E190" i="30" s="1"/>
  <c r="E191" i="30" s="1"/>
  <c r="E192" i="30" s="1"/>
  <c r="E193" i="30" s="1"/>
  <c r="E194" i="30" s="1"/>
  <c r="E195" i="30" s="1"/>
  <c r="E196" i="30" s="1"/>
  <c r="E197" i="30" s="1"/>
  <c r="E198" i="30" s="1"/>
  <c r="E199" i="30" s="1"/>
  <c r="E200" i="30" s="1"/>
  <c r="E201" i="30" s="1"/>
  <c r="E202" i="30" s="1"/>
  <c r="E203" i="30" s="1"/>
  <c r="E204" i="30" s="1"/>
  <c r="E205" i="30" s="1"/>
  <c r="E206" i="30" s="1"/>
  <c r="E207" i="30" s="1"/>
  <c r="E208" i="30" s="1"/>
  <c r="E209" i="30" s="1"/>
  <c r="E210" i="30" s="1"/>
  <c r="E211" i="30" s="1"/>
  <c r="E212" i="30" s="1"/>
  <c r="E213" i="30" s="1"/>
  <c r="E214" i="30" s="1"/>
  <c r="E215" i="30" s="1"/>
  <c r="E216" i="30" s="1"/>
  <c r="E217" i="30" s="1"/>
  <c r="E218" i="30" s="1"/>
  <c r="E219" i="30" s="1"/>
  <c r="E220" i="30" s="1"/>
  <c r="E221" i="30" s="1"/>
  <c r="AA187" i="30"/>
  <c r="AA188" i="30" s="1"/>
  <c r="AA189" i="30" s="1"/>
  <c r="AA190" i="30" s="1"/>
  <c r="AA191" i="30" s="1"/>
  <c r="AA192" i="30" s="1"/>
  <c r="AA193" i="30" s="1"/>
  <c r="AA194" i="30" s="1"/>
  <c r="AA195" i="30" s="1"/>
  <c r="AA196" i="30" s="1"/>
  <c r="AA197" i="30" s="1"/>
  <c r="AA198" i="30" s="1"/>
  <c r="AA199" i="30" s="1"/>
  <c r="AA200" i="30" s="1"/>
  <c r="AA201" i="30" s="1"/>
  <c r="AA202" i="30" s="1"/>
  <c r="AA203" i="30" s="1"/>
  <c r="AA204" i="30" s="1"/>
  <c r="AA205" i="30" s="1"/>
  <c r="AA206" i="30" s="1"/>
  <c r="AA207" i="30" s="1"/>
  <c r="AA208" i="30" s="1"/>
  <c r="AA209" i="30" s="1"/>
  <c r="AA210" i="30" s="1"/>
  <c r="AA211" i="30" s="1"/>
  <c r="AA212" i="30" s="1"/>
  <c r="AA213" i="30" s="1"/>
  <c r="AA214" i="30" s="1"/>
  <c r="AA215" i="30" s="1"/>
  <c r="AA216" i="30" s="1"/>
  <c r="AA217" i="30" s="1"/>
  <c r="AA218" i="30" s="1"/>
  <c r="AA219" i="30" s="1"/>
  <c r="AA220" i="30" s="1"/>
  <c r="AA221" i="30" s="1"/>
  <c r="AB187" i="30"/>
  <c r="AB188" i="30" s="1"/>
  <c r="AB189" i="30" s="1"/>
  <c r="AB190" i="30" s="1"/>
  <c r="AB191" i="30" s="1"/>
  <c r="AB192" i="30" s="1"/>
  <c r="AB193" i="30" s="1"/>
  <c r="AB194" i="30" s="1"/>
  <c r="AB195" i="30" s="1"/>
  <c r="AB196" i="30" s="1"/>
  <c r="AB197" i="30" s="1"/>
  <c r="AB198" i="30" s="1"/>
  <c r="AB199" i="30" s="1"/>
  <c r="AB200" i="30" s="1"/>
  <c r="AB201" i="30" s="1"/>
  <c r="AB202" i="30" s="1"/>
  <c r="AB203" i="30" s="1"/>
  <c r="AB204" i="30" s="1"/>
  <c r="AB205" i="30" s="1"/>
  <c r="AB206" i="30" s="1"/>
  <c r="AB207" i="30" s="1"/>
  <c r="AB208" i="30" s="1"/>
  <c r="AB209" i="30" s="1"/>
  <c r="AB210" i="30" s="1"/>
  <c r="AB211" i="30" s="1"/>
  <c r="AB212" i="30" s="1"/>
  <c r="AB213" i="30" s="1"/>
  <c r="AB214" i="30" s="1"/>
  <c r="AB215" i="30" s="1"/>
  <c r="AB216" i="30" s="1"/>
  <c r="AB217" i="30" s="1"/>
  <c r="AB218" i="30" s="1"/>
  <c r="AB219" i="30" s="1"/>
  <c r="AB220" i="30" s="1"/>
  <c r="AB221" i="30" s="1"/>
  <c r="Q299" i="30"/>
  <c r="R299" i="30"/>
  <c r="AN299" i="30"/>
  <c r="AO299" i="30"/>
  <c r="Q300" i="30"/>
  <c r="R300" i="30"/>
  <c r="AN300" i="30"/>
  <c r="AO300" i="30"/>
  <c r="Q301" i="30"/>
  <c r="R301" i="30"/>
  <c r="AN301" i="30"/>
  <c r="AO301" i="30"/>
  <c r="Q302" i="30"/>
  <c r="R302" i="30"/>
  <c r="AN302" i="30"/>
  <c r="AO302" i="30"/>
  <c r="Q303" i="30"/>
  <c r="R303" i="30"/>
  <c r="AN303" i="30"/>
  <c r="AO303" i="30"/>
  <c r="Q304" i="30"/>
  <c r="R304" i="30"/>
  <c r="AN304" i="30"/>
  <c r="AO304" i="30"/>
  <c r="Q305" i="30"/>
  <c r="R305" i="30"/>
  <c r="AN305" i="30"/>
  <c r="AO305" i="30"/>
  <c r="Q306" i="30"/>
  <c r="R306" i="30"/>
  <c r="AN306" i="30"/>
  <c r="AO306" i="30"/>
  <c r="Q307" i="30"/>
  <c r="R307" i="30"/>
  <c r="AN307" i="30"/>
  <c r="AO307" i="30"/>
  <c r="Q308" i="30"/>
  <c r="R308" i="30"/>
  <c r="AN308" i="30"/>
  <c r="AO308" i="30"/>
  <c r="Q309" i="30"/>
  <c r="R309" i="30"/>
  <c r="AN309" i="30"/>
  <c r="AO309" i="30"/>
  <c r="Q310" i="30"/>
  <c r="R310" i="30"/>
  <c r="AN310" i="30"/>
  <c r="AO310" i="30"/>
  <c r="Q311" i="30"/>
  <c r="R311" i="30"/>
  <c r="AN311" i="30"/>
  <c r="AO311" i="30"/>
  <c r="Q312" i="30"/>
  <c r="R312" i="30"/>
  <c r="AN312" i="30"/>
  <c r="AO312" i="30"/>
  <c r="Q313" i="30"/>
  <c r="R313" i="30"/>
  <c r="AN313" i="30"/>
  <c r="AO313" i="30"/>
  <c r="Q314" i="30"/>
  <c r="R314" i="30"/>
  <c r="AN314" i="30"/>
  <c r="AO314" i="30"/>
  <c r="Q315" i="30"/>
  <c r="R315" i="30"/>
  <c r="AN315" i="30"/>
  <c r="AO315" i="30"/>
  <c r="Q316" i="30"/>
  <c r="R316" i="30"/>
  <c r="AN316" i="30"/>
  <c r="AO316" i="30"/>
  <c r="Q317" i="30"/>
  <c r="R317" i="30"/>
  <c r="AN317" i="30"/>
  <c r="AO317" i="30"/>
  <c r="Q318" i="30"/>
  <c r="R318" i="30"/>
  <c r="AN318" i="30"/>
  <c r="AO318" i="30"/>
  <c r="Q319" i="30"/>
  <c r="R319" i="30"/>
  <c r="AN319" i="30"/>
  <c r="AO319" i="30"/>
  <c r="Q320" i="30"/>
  <c r="R320" i="30"/>
  <c r="AN320" i="30"/>
  <c r="AO320" i="30"/>
  <c r="Q321" i="30"/>
  <c r="R321" i="30"/>
  <c r="AN321" i="30"/>
  <c r="AO321" i="30"/>
  <c r="Q322" i="30"/>
  <c r="R322" i="30"/>
  <c r="AN322" i="30"/>
  <c r="AO322" i="30"/>
  <c r="AB349" i="30"/>
  <c r="AC349" i="30"/>
  <c r="AB350" i="30"/>
  <c r="AC350" i="30"/>
  <c r="AB351" i="30"/>
  <c r="AC351" i="30"/>
  <c r="E352" i="30"/>
  <c r="F352" i="30"/>
  <c r="AB352" i="30"/>
  <c r="AC352" i="30"/>
  <c r="E353" i="30"/>
  <c r="F353" i="30"/>
  <c r="AB353" i="30"/>
  <c r="AC353" i="30"/>
  <c r="E354" i="30"/>
  <c r="F354" i="30"/>
  <c r="AB354" i="30"/>
  <c r="AC354" i="30"/>
  <c r="E355" i="30"/>
  <c r="F355" i="30"/>
  <c r="AB355" i="30"/>
  <c r="AC355" i="30"/>
  <c r="E356" i="30"/>
  <c r="F356" i="30"/>
  <c r="AB356" i="30"/>
  <c r="AC356" i="30"/>
  <c r="E357" i="30"/>
  <c r="F357" i="30"/>
  <c r="AB357" i="30"/>
  <c r="AC357" i="30"/>
  <c r="E358" i="30"/>
  <c r="F358" i="30"/>
  <c r="AB358" i="30"/>
  <c r="AC358" i="30"/>
  <c r="E359" i="30"/>
  <c r="F359" i="30"/>
  <c r="AB359" i="30"/>
  <c r="AC359" i="30"/>
  <c r="E360" i="30"/>
  <c r="F360" i="30"/>
  <c r="AB360" i="30"/>
  <c r="AC360" i="30"/>
  <c r="E361" i="30"/>
  <c r="F361" i="30"/>
  <c r="AB361" i="30"/>
  <c r="AC361" i="30"/>
  <c r="E362" i="30"/>
  <c r="F362" i="30"/>
  <c r="AB362" i="30"/>
  <c r="AC362" i="30"/>
  <c r="E363" i="30"/>
  <c r="F363" i="30"/>
  <c r="AB363" i="30"/>
  <c r="AC363" i="30"/>
  <c r="E364" i="30"/>
  <c r="F364" i="30"/>
  <c r="AB364" i="30"/>
  <c r="AC364" i="30"/>
  <c r="E365" i="30"/>
  <c r="F365" i="30"/>
  <c r="AB365" i="30"/>
  <c r="AC365" i="30"/>
  <c r="E366" i="30"/>
  <c r="F366" i="30"/>
  <c r="AB366" i="30"/>
  <c r="AC366" i="30"/>
  <c r="E367" i="30"/>
  <c r="F367" i="30"/>
  <c r="AB367" i="30"/>
  <c r="AC367" i="30"/>
  <c r="E368" i="30"/>
  <c r="F368" i="30"/>
  <c r="AB368" i="30"/>
  <c r="AC368" i="30"/>
  <c r="E369" i="30"/>
  <c r="F369" i="30"/>
  <c r="AB369" i="30"/>
  <c r="AC369" i="30"/>
  <c r="E370" i="30"/>
  <c r="F370" i="30"/>
  <c r="AB370" i="30"/>
  <c r="AC370" i="30"/>
  <c r="E371" i="30"/>
  <c r="F371" i="30"/>
  <c r="AB371" i="30"/>
  <c r="AC371" i="30"/>
  <c r="E372" i="30"/>
  <c r="F372" i="30"/>
  <c r="AB372" i="30"/>
  <c r="AC372" i="30"/>
  <c r="E373" i="30"/>
  <c r="F373" i="30"/>
  <c r="E374" i="30"/>
  <c r="F374" i="30"/>
  <c r="E375" i="30"/>
  <c r="F375" i="30"/>
  <c r="L111" i="30"/>
  <c r="U111" i="30"/>
  <c r="R111" i="30"/>
  <c r="O111" i="30"/>
  <c r="I111" i="30"/>
  <c r="F111" i="30"/>
  <c r="C111" i="30"/>
  <c r="U110" i="30"/>
  <c r="R110" i="30"/>
  <c r="O110" i="30"/>
  <c r="I110" i="30"/>
  <c r="F110" i="30"/>
  <c r="C110" i="30"/>
  <c r="U109" i="30"/>
  <c r="R109" i="30"/>
  <c r="O109" i="30"/>
  <c r="L109" i="30"/>
  <c r="L110" i="30" s="1"/>
  <c r="I109" i="30"/>
  <c r="F109" i="30"/>
  <c r="C109" i="30"/>
  <c r="U108" i="30"/>
  <c r="R108" i="30"/>
  <c r="O108" i="30"/>
  <c r="L108" i="30"/>
  <c r="I108" i="30"/>
  <c r="F108" i="30"/>
  <c r="C108" i="30"/>
  <c r="U107" i="30"/>
  <c r="R107" i="30"/>
  <c r="O107" i="30"/>
  <c r="L107" i="30"/>
  <c r="I107" i="30"/>
  <c r="F107" i="30"/>
  <c r="C107" i="30"/>
  <c r="U106" i="30"/>
  <c r="R106" i="30"/>
  <c r="O106" i="30"/>
  <c r="L106" i="30"/>
  <c r="I106" i="30"/>
  <c r="F106" i="30"/>
  <c r="C106" i="30"/>
  <c r="U105" i="30"/>
  <c r="R105" i="30"/>
  <c r="O105" i="30"/>
  <c r="L105" i="30"/>
  <c r="I105" i="30"/>
  <c r="F105" i="30"/>
  <c r="C105" i="30"/>
  <c r="U104" i="30"/>
  <c r="R104" i="30"/>
  <c r="O104" i="30"/>
  <c r="L104" i="30"/>
  <c r="I104" i="30"/>
  <c r="F104" i="30"/>
  <c r="C104" i="30"/>
  <c r="U103" i="30"/>
  <c r="R103" i="30"/>
  <c r="O103" i="30"/>
  <c r="L103" i="30"/>
  <c r="I103" i="30"/>
  <c r="F103" i="30"/>
  <c r="C103" i="30"/>
  <c r="U102" i="30"/>
  <c r="R102" i="30"/>
  <c r="O102" i="30"/>
  <c r="L102" i="30"/>
  <c r="I102" i="30"/>
  <c r="F102" i="30"/>
  <c r="C102" i="30"/>
  <c r="U101" i="30"/>
  <c r="R101" i="30"/>
  <c r="O101" i="30"/>
  <c r="L101" i="30"/>
  <c r="I101" i="30"/>
  <c r="F101" i="30"/>
  <c r="C101" i="30"/>
  <c r="U100" i="30"/>
  <c r="R100" i="30"/>
  <c r="O100" i="30"/>
  <c r="L100" i="30"/>
  <c r="I100" i="30"/>
  <c r="F100" i="30"/>
  <c r="C100" i="30"/>
  <c r="U99" i="30"/>
  <c r="R99" i="30"/>
  <c r="O99" i="30"/>
  <c r="L99" i="30"/>
  <c r="I99" i="30"/>
  <c r="F99" i="30"/>
  <c r="C99" i="30"/>
  <c r="U98" i="30"/>
  <c r="R98" i="30"/>
  <c r="O98" i="30"/>
  <c r="L98" i="30"/>
  <c r="I98" i="30"/>
  <c r="F98" i="30"/>
  <c r="C98" i="30"/>
  <c r="U97" i="30"/>
  <c r="R97" i="30"/>
  <c r="O97" i="30"/>
  <c r="L97" i="30"/>
  <c r="I97" i="30"/>
  <c r="F97" i="30"/>
  <c r="C97" i="30"/>
  <c r="U96" i="30"/>
  <c r="R96" i="30"/>
  <c r="O96" i="30"/>
  <c r="L96" i="30"/>
  <c r="I96" i="30"/>
  <c r="F96" i="30"/>
  <c r="C96" i="30"/>
  <c r="U95" i="30"/>
  <c r="R95" i="30"/>
  <c r="O95" i="30"/>
  <c r="L95" i="30"/>
  <c r="I95" i="30"/>
  <c r="F95" i="30"/>
  <c r="C95" i="30"/>
  <c r="U94" i="30"/>
  <c r="R94" i="30"/>
  <c r="O94" i="30"/>
  <c r="L94" i="30"/>
  <c r="I94" i="30"/>
  <c r="F94" i="30"/>
  <c r="C94" i="30"/>
  <c r="U93" i="30"/>
  <c r="R93" i="30"/>
  <c r="O93" i="30"/>
  <c r="L93" i="30"/>
  <c r="I93" i="30"/>
  <c r="F93" i="30"/>
  <c r="C93" i="30"/>
  <c r="U92" i="30"/>
  <c r="R92" i="30"/>
  <c r="O92" i="30"/>
  <c r="L92" i="30"/>
  <c r="I92" i="30"/>
  <c r="F92" i="30"/>
  <c r="C92" i="30"/>
  <c r="U91" i="30"/>
  <c r="R91" i="30"/>
  <c r="O91" i="30"/>
  <c r="L91" i="30"/>
  <c r="I91" i="30"/>
  <c r="F91" i="30"/>
  <c r="C91" i="30"/>
  <c r="U90" i="30"/>
  <c r="R90" i="30"/>
  <c r="O90" i="30"/>
  <c r="L90" i="30"/>
  <c r="I90" i="30"/>
  <c r="F90" i="30"/>
  <c r="C90" i="30"/>
  <c r="U89" i="30"/>
  <c r="R89" i="30"/>
  <c r="O89" i="30"/>
  <c r="L89" i="30"/>
  <c r="I89" i="30"/>
  <c r="F89" i="30"/>
  <c r="C89" i="30"/>
  <c r="U88" i="30"/>
  <c r="R88" i="30"/>
  <c r="O88" i="30"/>
  <c r="L88" i="30"/>
  <c r="I88" i="30"/>
  <c r="F88" i="30"/>
  <c r="C88" i="30"/>
  <c r="U87" i="30"/>
  <c r="R87" i="30"/>
  <c r="O87" i="30"/>
  <c r="L87" i="30"/>
  <c r="I87" i="30"/>
  <c r="F87" i="30"/>
  <c r="C87" i="30"/>
  <c r="U86" i="30"/>
  <c r="R86" i="30"/>
  <c r="O86" i="30"/>
  <c r="L86" i="30"/>
  <c r="I86" i="30"/>
  <c r="F86" i="30"/>
  <c r="C86" i="30"/>
  <c r="AJ80" i="30"/>
  <c r="AI80" i="30"/>
  <c r="AE80" i="30"/>
  <c r="AJ79" i="30"/>
  <c r="AI79" i="30"/>
  <c r="AE79" i="30"/>
  <c r="AJ78" i="30"/>
  <c r="AI78" i="30"/>
  <c r="AE78" i="30"/>
  <c r="AJ77" i="30"/>
  <c r="AI77" i="30"/>
  <c r="AE77" i="30"/>
  <c r="AJ76" i="30"/>
  <c r="AI76" i="30"/>
  <c r="AE76" i="30"/>
  <c r="AJ75" i="30"/>
  <c r="AI75" i="30"/>
  <c r="AE75" i="30"/>
  <c r="AJ74" i="30"/>
  <c r="AI74" i="30"/>
  <c r="AE74" i="30"/>
  <c r="AJ73" i="30"/>
  <c r="AI73" i="30"/>
  <c r="AE73" i="30"/>
  <c r="AJ72" i="30"/>
  <c r="AI72" i="30"/>
  <c r="AE72" i="30"/>
  <c r="AJ71" i="30"/>
  <c r="AI71" i="30"/>
  <c r="AE71" i="30"/>
  <c r="AJ70" i="30"/>
  <c r="AI70" i="30"/>
  <c r="AE70" i="30"/>
  <c r="AJ69" i="30"/>
  <c r="AI69" i="30"/>
  <c r="AE69" i="30"/>
  <c r="AJ68" i="30"/>
  <c r="AI68" i="30"/>
  <c r="AE68" i="30"/>
  <c r="AJ67" i="30"/>
  <c r="AI67" i="30"/>
  <c r="AE67" i="30"/>
  <c r="AJ66" i="30"/>
  <c r="AI66" i="30"/>
  <c r="AE66" i="30"/>
  <c r="AJ65" i="30"/>
  <c r="AI65" i="30"/>
  <c r="AE65" i="30"/>
  <c r="AJ64" i="30"/>
  <c r="AI64" i="30"/>
  <c r="AE64" i="30"/>
  <c r="AJ63" i="30"/>
  <c r="AI63" i="30"/>
  <c r="AE63" i="30"/>
  <c r="AJ62" i="30"/>
  <c r="AI62" i="30"/>
  <c r="AE62" i="30"/>
  <c r="AJ61" i="30"/>
  <c r="AI61" i="30"/>
  <c r="AE61" i="30"/>
  <c r="AJ60" i="30"/>
  <c r="AI60" i="30"/>
  <c r="AE60" i="30"/>
  <c r="AJ59" i="30"/>
  <c r="AI59" i="30"/>
  <c r="AE59" i="30"/>
  <c r="AJ58" i="30"/>
  <c r="AI58" i="30"/>
  <c r="AE58" i="30"/>
  <c r="AJ57" i="30"/>
  <c r="AI57" i="30"/>
  <c r="AE57" i="30"/>
  <c r="AJ56" i="30"/>
  <c r="AI56" i="30"/>
  <c r="AE56" i="30"/>
  <c r="AJ55" i="30"/>
  <c r="AI55" i="30"/>
  <c r="AE55" i="30"/>
  <c r="A52" i="30"/>
  <c r="AB74" i="30" s="1"/>
  <c r="V105" i="30" s="1"/>
  <c r="AQ29" i="30"/>
  <c r="AK28" i="30"/>
  <c r="AQ28" i="30" s="1"/>
  <c r="AJ28" i="30"/>
  <c r="AI28" i="30"/>
  <c r="AK27" i="30"/>
  <c r="AQ27" i="30" s="1"/>
  <c r="AJ27" i="30"/>
  <c r="AI27" i="30"/>
  <c r="AK26" i="30"/>
  <c r="AQ26" i="30" s="1"/>
  <c r="AJ26" i="30"/>
  <c r="AI26" i="30"/>
  <c r="AK25" i="30"/>
  <c r="AQ25" i="30" s="1"/>
  <c r="AJ25" i="30"/>
  <c r="AI25" i="30"/>
  <c r="AK24" i="30"/>
  <c r="AQ24" i="30" s="1"/>
  <c r="AJ24" i="30"/>
  <c r="AI24" i="30"/>
  <c r="AK23" i="30"/>
  <c r="AQ23" i="30" s="1"/>
  <c r="AJ23" i="30"/>
  <c r="AI23" i="30"/>
  <c r="AK22" i="30"/>
  <c r="AJ22" i="30"/>
  <c r="AI22" i="30"/>
  <c r="AK21" i="30"/>
  <c r="AJ21" i="30"/>
  <c r="AI21" i="30"/>
  <c r="AK20" i="30"/>
  <c r="AJ20" i="30"/>
  <c r="AI20" i="30"/>
  <c r="AK19" i="30"/>
  <c r="AJ19" i="30"/>
  <c r="AI19" i="30"/>
  <c r="AK18" i="30"/>
  <c r="AJ18" i="30"/>
  <c r="AI18" i="30"/>
  <c r="AK17" i="30"/>
  <c r="AJ17" i="30"/>
  <c r="AI17" i="30"/>
  <c r="AK16" i="30"/>
  <c r="AJ16" i="30"/>
  <c r="AI16" i="30"/>
  <c r="AK15" i="30"/>
  <c r="AJ15" i="30"/>
  <c r="AI15" i="30"/>
  <c r="AK14" i="30"/>
  <c r="AJ14" i="30"/>
  <c r="AI14" i="30"/>
  <c r="AK13" i="30"/>
  <c r="AJ13" i="30"/>
  <c r="AI13" i="30"/>
  <c r="AK12" i="30"/>
  <c r="AJ12" i="30"/>
  <c r="AI12" i="30"/>
  <c r="AK11" i="30"/>
  <c r="AJ11" i="30"/>
  <c r="AI11" i="30"/>
  <c r="AK10" i="30"/>
  <c r="AJ10" i="30"/>
  <c r="AI10" i="30"/>
  <c r="AK9" i="30"/>
  <c r="AJ9" i="30"/>
  <c r="AI9" i="30"/>
  <c r="AK8" i="30"/>
  <c r="AJ8" i="30"/>
  <c r="AI8" i="30"/>
  <c r="AK7" i="30"/>
  <c r="AJ7" i="30"/>
  <c r="AI7" i="30"/>
  <c r="AK6" i="30"/>
  <c r="AJ6" i="30"/>
  <c r="AI6" i="30"/>
  <c r="AK5" i="30"/>
  <c r="AJ5" i="30"/>
  <c r="AI5" i="30"/>
  <c r="AK4" i="30"/>
  <c r="AJ4" i="30"/>
  <c r="AI4" i="30"/>
  <c r="AK3" i="30"/>
  <c r="AQ3" i="30" s="1"/>
  <c r="AJ3" i="30"/>
  <c r="AI3" i="30"/>
  <c r="AT28" i="10"/>
  <c r="DI28" i="31" s="1"/>
  <c r="AT5" i="10"/>
  <c r="DI5" i="31" s="1"/>
  <c r="AT6" i="10"/>
  <c r="DI6" i="31" s="1"/>
  <c r="AT7" i="10"/>
  <c r="DI7" i="31" s="1"/>
  <c r="AT8" i="10"/>
  <c r="DI8" i="31" s="1"/>
  <c r="AT9" i="10"/>
  <c r="DI9" i="31" s="1"/>
  <c r="AT10" i="10"/>
  <c r="DI10" i="31" s="1"/>
  <c r="AT11" i="10"/>
  <c r="DI11" i="31" s="1"/>
  <c r="AT12" i="10"/>
  <c r="DI12" i="31" s="1"/>
  <c r="AT13" i="10"/>
  <c r="DI13" i="31" s="1"/>
  <c r="AT14" i="10"/>
  <c r="DI14" i="31" s="1"/>
  <c r="AT15" i="10"/>
  <c r="DI15" i="31" s="1"/>
  <c r="AT16" i="10"/>
  <c r="DI16" i="31" s="1"/>
  <c r="AT17" i="10"/>
  <c r="DI17" i="31" s="1"/>
  <c r="AT18" i="10"/>
  <c r="DI18" i="31" s="1"/>
  <c r="AT19" i="10"/>
  <c r="DI19" i="31" s="1"/>
  <c r="AT20" i="10"/>
  <c r="DI20" i="31" s="1"/>
  <c r="AT21" i="10"/>
  <c r="DI21" i="31" s="1"/>
  <c r="AT22" i="10"/>
  <c r="DI22" i="31" s="1"/>
  <c r="AT23" i="10"/>
  <c r="DI23" i="31" s="1"/>
  <c r="AT24" i="10"/>
  <c r="DI24" i="31" s="1"/>
  <c r="AT25" i="10"/>
  <c r="DI25" i="31" s="1"/>
  <c r="AT26" i="10"/>
  <c r="DI26" i="31" s="1"/>
  <c r="AT27" i="10"/>
  <c r="DI27" i="31" s="1"/>
  <c r="AT4" i="10"/>
  <c r="DI4" i="31" s="1"/>
  <c r="O94" i="10"/>
  <c r="N94" i="10" s="1"/>
  <c r="O70" i="10"/>
  <c r="O71" i="10"/>
  <c r="O72" i="10"/>
  <c r="O73" i="10"/>
  <c r="O74" i="10"/>
  <c r="O75" i="10"/>
  <c r="O76" i="10"/>
  <c r="O77" i="10"/>
  <c r="O78" i="10"/>
  <c r="O79" i="10"/>
  <c r="O80" i="10"/>
  <c r="O81" i="10"/>
  <c r="O82" i="10"/>
  <c r="O83" i="10"/>
  <c r="O84" i="10"/>
  <c r="O85" i="10"/>
  <c r="O86" i="10"/>
  <c r="O87" i="10"/>
  <c r="O88" i="10"/>
  <c r="O89" i="10"/>
  <c r="O90" i="10"/>
  <c r="O91" i="10"/>
  <c r="O92" i="10"/>
  <c r="O93" i="10"/>
  <c r="O69" i="10"/>
  <c r="Q138" i="10"/>
  <c r="R138" i="10"/>
  <c r="Q139" i="10"/>
  <c r="R139" i="10"/>
  <c r="Q140" i="10"/>
  <c r="R140" i="10"/>
  <c r="Q141" i="10"/>
  <c r="R141" i="10"/>
  <c r="Q142" i="10"/>
  <c r="R142" i="10"/>
  <c r="Q143" i="10"/>
  <c r="R143" i="10"/>
  <c r="Q144" i="10"/>
  <c r="R144" i="10"/>
  <c r="Q145" i="10"/>
  <c r="R145" i="10"/>
  <c r="Q146" i="10"/>
  <c r="R146" i="10"/>
  <c r="Q147" i="10"/>
  <c r="R147" i="10"/>
  <c r="Q148" i="10"/>
  <c r="R148" i="10"/>
  <c r="Q149" i="10"/>
  <c r="R149" i="10"/>
  <c r="Q150" i="10"/>
  <c r="R150" i="10"/>
  <c r="Q151" i="10"/>
  <c r="R151" i="10"/>
  <c r="Q152" i="10"/>
  <c r="R152" i="10"/>
  <c r="Q153" i="10"/>
  <c r="R153" i="10"/>
  <c r="Q154" i="10"/>
  <c r="R154" i="10"/>
  <c r="Q155" i="10"/>
  <c r="R155" i="10"/>
  <c r="Q156" i="10"/>
  <c r="R156" i="10"/>
  <c r="Q157" i="10"/>
  <c r="R157" i="10"/>
  <c r="Q158" i="10"/>
  <c r="R158" i="10"/>
  <c r="Q159" i="10"/>
  <c r="R159" i="10"/>
  <c r="Q137" i="10"/>
  <c r="R137" i="10"/>
  <c r="R136" i="10"/>
  <c r="Q136" i="10"/>
  <c r="AT5" i="11"/>
  <c r="DV5" i="31" s="1"/>
  <c r="AT6" i="11"/>
  <c r="DV6" i="31" s="1"/>
  <c r="AT7" i="11"/>
  <c r="DV7" i="31" s="1"/>
  <c r="AT8" i="11"/>
  <c r="DV8" i="31" s="1"/>
  <c r="AT9" i="11"/>
  <c r="DV9" i="31" s="1"/>
  <c r="AT10" i="11"/>
  <c r="DV10" i="31" s="1"/>
  <c r="AT11" i="11"/>
  <c r="DV11" i="31" s="1"/>
  <c r="AT12" i="11"/>
  <c r="DV12" i="31" s="1"/>
  <c r="AT13" i="11"/>
  <c r="DV13" i="31" s="1"/>
  <c r="AT14" i="11"/>
  <c r="DV14" i="31" s="1"/>
  <c r="AT15" i="11"/>
  <c r="DV15" i="31" s="1"/>
  <c r="AT16" i="11"/>
  <c r="DV16" i="31" s="1"/>
  <c r="AT17" i="11"/>
  <c r="DV17" i="31" s="1"/>
  <c r="AT18" i="11"/>
  <c r="DV18" i="31" s="1"/>
  <c r="AT19" i="11"/>
  <c r="DV19" i="31" s="1"/>
  <c r="AT20" i="11"/>
  <c r="DV20" i="31" s="1"/>
  <c r="AT21" i="11"/>
  <c r="DV21" i="31" s="1"/>
  <c r="AT22" i="11"/>
  <c r="DV22" i="31" s="1"/>
  <c r="AT23" i="11"/>
  <c r="DV23" i="31" s="1"/>
  <c r="AT24" i="11"/>
  <c r="DV24" i="31" s="1"/>
  <c r="AT25" i="11"/>
  <c r="DV25" i="31" s="1"/>
  <c r="AT26" i="11"/>
  <c r="DV26" i="31" s="1"/>
  <c r="AT27" i="11"/>
  <c r="DV27" i="31" s="1"/>
  <c r="AT28" i="11"/>
  <c r="DV28" i="31" s="1"/>
  <c r="AT4" i="11"/>
  <c r="DV4" i="31" s="1"/>
  <c r="O94" i="11"/>
  <c r="N94" i="11" s="1"/>
  <c r="Q159" i="11"/>
  <c r="P159" i="11"/>
  <c r="Q158" i="11"/>
  <c r="P158" i="11"/>
  <c r="Q157" i="11"/>
  <c r="P157" i="11"/>
  <c r="Q156" i="11"/>
  <c r="P156" i="11"/>
  <c r="Q155" i="11"/>
  <c r="P155" i="11"/>
  <c r="Q154" i="11"/>
  <c r="P154" i="11"/>
  <c r="Q153" i="11"/>
  <c r="P153" i="11"/>
  <c r="Q152" i="11"/>
  <c r="P152" i="11"/>
  <c r="Q151" i="11"/>
  <c r="P151" i="11"/>
  <c r="Q150" i="11"/>
  <c r="P150" i="11"/>
  <c r="Q149" i="11"/>
  <c r="P149" i="11"/>
  <c r="Q148" i="11"/>
  <c r="P148" i="11"/>
  <c r="Q147" i="11"/>
  <c r="P147" i="11"/>
  <c r="Q146" i="11"/>
  <c r="P146" i="11"/>
  <c r="Q145" i="11"/>
  <c r="P145" i="11"/>
  <c r="Q144" i="11"/>
  <c r="P144" i="11"/>
  <c r="Q143" i="11"/>
  <c r="P143" i="11"/>
  <c r="Q142" i="11"/>
  <c r="P142" i="11"/>
  <c r="Q141" i="11"/>
  <c r="P141" i="11"/>
  <c r="Q140" i="11"/>
  <c r="P140" i="11"/>
  <c r="Q139" i="11"/>
  <c r="P139" i="11"/>
  <c r="Q138" i="11"/>
  <c r="P138" i="11"/>
  <c r="Q137" i="11"/>
  <c r="P137" i="11"/>
  <c r="Q136" i="11"/>
  <c r="P136" i="11"/>
  <c r="BG143" i="11"/>
  <c r="BF143" i="11"/>
  <c r="BG142" i="11"/>
  <c r="BF142" i="11"/>
  <c r="BG141" i="11"/>
  <c r="BF141" i="11"/>
  <c r="BG140" i="11"/>
  <c r="BF140" i="11"/>
  <c r="BG139" i="11"/>
  <c r="BF139" i="11"/>
  <c r="BG138" i="11"/>
  <c r="BF138" i="11"/>
  <c r="BG137" i="11"/>
  <c r="BF137" i="11"/>
  <c r="BG136" i="11"/>
  <c r="BF136" i="11"/>
  <c r="BG135" i="11"/>
  <c r="BF135" i="11"/>
  <c r="BG134" i="11"/>
  <c r="BF134" i="11"/>
  <c r="BG133" i="11"/>
  <c r="BF133" i="11"/>
  <c r="BG132" i="11"/>
  <c r="BF132" i="11"/>
  <c r="BG131" i="11"/>
  <c r="BF131" i="11"/>
  <c r="BG130" i="11"/>
  <c r="BF130" i="11"/>
  <c r="BG129" i="11"/>
  <c r="BF129" i="11"/>
  <c r="BG128" i="11"/>
  <c r="BF128" i="11"/>
  <c r="BG127" i="11"/>
  <c r="BF127" i="11"/>
  <c r="BG126" i="11"/>
  <c r="BF126" i="11"/>
  <c r="BG125" i="11"/>
  <c r="BF125" i="11"/>
  <c r="BG124" i="11"/>
  <c r="BF124" i="11"/>
  <c r="BG123" i="11"/>
  <c r="BF123" i="11"/>
  <c r="BG122" i="11"/>
  <c r="BF122" i="11"/>
  <c r="BG121" i="11"/>
  <c r="BF121" i="11"/>
  <c r="BG120" i="11"/>
  <c r="BF120" i="11"/>
  <c r="BG143" i="10"/>
  <c r="BF143" i="10"/>
  <c r="BG142" i="10"/>
  <c r="BF142" i="10"/>
  <c r="BG141" i="10"/>
  <c r="BF141" i="10"/>
  <c r="BG140" i="10"/>
  <c r="BF140" i="10"/>
  <c r="BG139" i="10"/>
  <c r="BF139" i="10"/>
  <c r="BG138" i="10"/>
  <c r="BF138" i="10"/>
  <c r="BG137" i="10"/>
  <c r="BF137" i="10"/>
  <c r="BG136" i="10"/>
  <c r="BF136" i="10"/>
  <c r="BG135" i="10"/>
  <c r="BF135" i="10"/>
  <c r="BG134" i="10"/>
  <c r="BF134" i="10"/>
  <c r="BG133" i="10"/>
  <c r="BF133" i="10"/>
  <c r="BG132" i="10"/>
  <c r="BF132" i="10"/>
  <c r="BG131" i="10"/>
  <c r="BF131" i="10"/>
  <c r="BG130" i="10"/>
  <c r="BF130" i="10"/>
  <c r="BG129" i="10"/>
  <c r="BF129" i="10"/>
  <c r="BG128" i="10"/>
  <c r="BF128" i="10"/>
  <c r="BG127" i="10"/>
  <c r="BF127" i="10"/>
  <c r="BG126" i="10"/>
  <c r="BF126" i="10"/>
  <c r="BG125" i="10"/>
  <c r="BF125" i="10"/>
  <c r="BG124" i="10"/>
  <c r="BF124" i="10"/>
  <c r="BG123" i="10"/>
  <c r="BF123" i="10"/>
  <c r="BG122" i="10"/>
  <c r="BF122" i="10"/>
  <c r="BG121" i="10"/>
  <c r="BF121" i="10"/>
  <c r="BG120" i="10"/>
  <c r="BF120" i="10"/>
  <c r="N3" i="10"/>
  <c r="AK58" i="30" l="1"/>
  <c r="AK70" i="30"/>
  <c r="AK74" i="30"/>
  <c r="AQ78" i="30"/>
  <c r="AK62" i="30"/>
  <c r="AK66" i="30"/>
  <c r="AQ55" i="30"/>
  <c r="AK59" i="30"/>
  <c r="AK63" i="30"/>
  <c r="AK67" i="30"/>
  <c r="B161" i="30"/>
  <c r="C161" i="30" s="1"/>
  <c r="S55" i="30"/>
  <c r="AK71" i="30"/>
  <c r="AQ75" i="30"/>
  <c r="AQ79" i="30"/>
  <c r="AQ81" i="30"/>
  <c r="P161" i="30"/>
  <c r="V55" i="30"/>
  <c r="AK57" i="30"/>
  <c r="AK61" i="30"/>
  <c r="AK65" i="30"/>
  <c r="AK69" i="30"/>
  <c r="AK73" i="30"/>
  <c r="AQ77" i="30"/>
  <c r="G55" i="30"/>
  <c r="B163" i="30"/>
  <c r="C163" i="30" s="1"/>
  <c r="J163" i="30" s="1"/>
  <c r="I163" i="30" s="1"/>
  <c r="N167" i="30"/>
  <c r="O167" i="30" s="1"/>
  <c r="Q168" i="30" s="1"/>
  <c r="B171" i="30"/>
  <c r="C171" i="30" s="1"/>
  <c r="F172" i="30" s="1"/>
  <c r="B175" i="30"/>
  <c r="C175" i="30" s="1"/>
  <c r="J175" i="30" s="1"/>
  <c r="I175" i="30" s="1"/>
  <c r="B179" i="30"/>
  <c r="C179" i="30" s="1"/>
  <c r="J179" i="30" s="1"/>
  <c r="I179" i="30" s="1"/>
  <c r="B183" i="30"/>
  <c r="C183" i="30" s="1"/>
  <c r="J183" i="30" s="1"/>
  <c r="I183" i="30" s="1"/>
  <c r="N161" i="30"/>
  <c r="O161" i="30" s="1"/>
  <c r="Q162" i="30" s="1"/>
  <c r="AK56" i="30"/>
  <c r="AK60" i="30"/>
  <c r="AK64" i="30"/>
  <c r="AK68" i="30"/>
  <c r="AK72" i="30"/>
  <c r="AQ76" i="30"/>
  <c r="AQ80" i="30"/>
  <c r="J55" i="30"/>
  <c r="J86" i="30" s="1"/>
  <c r="K86" i="30" s="1"/>
  <c r="P165" i="30"/>
  <c r="N169" i="30"/>
  <c r="O169" i="30" s="1"/>
  <c r="Q170" i="30" s="1"/>
  <c r="B173" i="30"/>
  <c r="C173" i="30" s="1"/>
  <c r="J173" i="30" s="1"/>
  <c r="I173" i="30" s="1"/>
  <c r="B177" i="30"/>
  <c r="C177" i="30" s="1"/>
  <c r="J177" i="30" s="1"/>
  <c r="I177" i="30" s="1"/>
  <c r="N181" i="30"/>
  <c r="O181" i="30" s="1"/>
  <c r="Q182" i="30" s="1"/>
  <c r="N185" i="30"/>
  <c r="O185" i="30" s="1"/>
  <c r="Q186" i="30" s="1"/>
  <c r="F112" i="30"/>
  <c r="F113" i="30" s="1"/>
  <c r="O112" i="30"/>
  <c r="O113" i="30" s="1"/>
  <c r="O114" i="30" s="1"/>
  <c r="O115" i="30" s="1"/>
  <c r="O116" i="30" s="1"/>
  <c r="O117" i="30" s="1"/>
  <c r="O118" i="30" s="1"/>
  <c r="O119" i="30" s="1"/>
  <c r="O120" i="30" s="1"/>
  <c r="O121" i="30" s="1"/>
  <c r="O122" i="30" s="1"/>
  <c r="O123" i="30" s="1"/>
  <c r="O124" i="30" s="1"/>
  <c r="O125" i="30" s="1"/>
  <c r="O126" i="30" s="1"/>
  <c r="O127" i="30" s="1"/>
  <c r="O128" i="30" s="1"/>
  <c r="O129" i="30" s="1"/>
  <c r="O130" i="30" s="1"/>
  <c r="O131" i="30" s="1"/>
  <c r="O132" i="30" s="1"/>
  <c r="O133" i="30" s="1"/>
  <c r="O134" i="30" s="1"/>
  <c r="O135" i="30" s="1"/>
  <c r="O136" i="30" s="1"/>
  <c r="O137" i="30" s="1"/>
  <c r="O138" i="30" s="1"/>
  <c r="O139" i="30" s="1"/>
  <c r="O140" i="30" s="1"/>
  <c r="O141" i="30" s="1"/>
  <c r="O142" i="30" s="1"/>
  <c r="O143" i="30" s="1"/>
  <c r="O144" i="30" s="1"/>
  <c r="O145" i="30" s="1"/>
  <c r="O146" i="30" s="1"/>
  <c r="B184" i="30"/>
  <c r="C184" i="30" s="1"/>
  <c r="J184" i="30" s="1"/>
  <c r="I184" i="30" s="1"/>
  <c r="P181" i="30"/>
  <c r="B181" i="30"/>
  <c r="C181" i="30" s="1"/>
  <c r="F182" i="30" s="1"/>
  <c r="N180" i="30"/>
  <c r="O180" i="30" s="1"/>
  <c r="Q181" i="30" s="1"/>
  <c r="N177" i="30"/>
  <c r="O177" i="30" s="1"/>
  <c r="Q178" i="30" s="1"/>
  <c r="P176" i="30"/>
  <c r="N175" i="30"/>
  <c r="O175" i="30" s="1"/>
  <c r="Q176" i="30" s="1"/>
  <c r="B174" i="30"/>
  <c r="C174" i="30" s="1"/>
  <c r="F175" i="30" s="1"/>
  <c r="N171" i="30"/>
  <c r="O171" i="30" s="1"/>
  <c r="Q172" i="30" s="1"/>
  <c r="P169" i="30"/>
  <c r="B169" i="30"/>
  <c r="C169" i="30" s="1"/>
  <c r="F170" i="30" s="1"/>
  <c r="P167" i="30"/>
  <c r="B167" i="30"/>
  <c r="C167" i="30" s="1"/>
  <c r="J167" i="30" s="1"/>
  <c r="I167" i="30" s="1"/>
  <c r="N165" i="30"/>
  <c r="O165" i="30" s="1"/>
  <c r="Q166" i="30" s="1"/>
  <c r="B165" i="30"/>
  <c r="C165" i="30" s="1"/>
  <c r="N164" i="30"/>
  <c r="O164" i="30" s="1"/>
  <c r="Q165" i="30" s="1"/>
  <c r="P186" i="30"/>
  <c r="P185" i="30"/>
  <c r="P184" i="30"/>
  <c r="N183" i="30"/>
  <c r="O183" i="30" s="1"/>
  <c r="Q184" i="30" s="1"/>
  <c r="B182" i="30"/>
  <c r="C182" i="30" s="1"/>
  <c r="J182" i="30" s="1"/>
  <c r="I182" i="30" s="1"/>
  <c r="N179" i="30"/>
  <c r="O179" i="30" s="1"/>
  <c r="Q180" i="30" s="1"/>
  <c r="N178" i="30"/>
  <c r="O178" i="30" s="1"/>
  <c r="Q179" i="30" s="1"/>
  <c r="N176" i="30"/>
  <c r="O176" i="30" s="1"/>
  <c r="Q177" i="30" s="1"/>
  <c r="P174" i="30"/>
  <c r="N173" i="30"/>
  <c r="O173" i="30" s="1"/>
  <c r="Q174" i="30" s="1"/>
  <c r="B172" i="30"/>
  <c r="C172" i="30" s="1"/>
  <c r="F173" i="30" s="1"/>
  <c r="N170" i="30"/>
  <c r="O170" i="30" s="1"/>
  <c r="Q171" i="30" s="1"/>
  <c r="P168" i="30"/>
  <c r="B168" i="30"/>
  <c r="C168" i="30" s="1"/>
  <c r="J168" i="30" s="1"/>
  <c r="I168" i="30" s="1"/>
  <c r="P166" i="30"/>
  <c r="B166" i="30"/>
  <c r="C166" i="30" s="1"/>
  <c r="J166" i="30" s="1"/>
  <c r="I166" i="30" s="1"/>
  <c r="N163" i="30"/>
  <c r="O163" i="30" s="1"/>
  <c r="Q164" i="30" s="1"/>
  <c r="P162" i="30"/>
  <c r="B162" i="30"/>
  <c r="C162" i="30" s="1"/>
  <c r="J162" i="30" s="1"/>
  <c r="I162" i="30" s="1"/>
  <c r="AQ5" i="30"/>
  <c r="AQ57" i="30" s="1"/>
  <c r="AQ6" i="30"/>
  <c r="AQ58" i="30" s="1"/>
  <c r="AQ7" i="30"/>
  <c r="AQ59" i="30" s="1"/>
  <c r="AQ8" i="30"/>
  <c r="AQ60" i="30" s="1"/>
  <c r="AQ9" i="30"/>
  <c r="AQ61" i="30" s="1"/>
  <c r="AQ10" i="30"/>
  <c r="AQ62" i="30" s="1"/>
  <c r="AQ11" i="30"/>
  <c r="AQ63" i="30" s="1"/>
  <c r="AQ12" i="30"/>
  <c r="AQ64" i="30" s="1"/>
  <c r="AQ13" i="30"/>
  <c r="AQ65" i="30" s="1"/>
  <c r="AQ14" i="30"/>
  <c r="AQ66" i="30" s="1"/>
  <c r="AQ15" i="30"/>
  <c r="AQ67" i="30" s="1"/>
  <c r="AQ16" i="30"/>
  <c r="AQ68" i="30" s="1"/>
  <c r="AQ17" i="30"/>
  <c r="AQ69" i="30" s="1"/>
  <c r="AQ18" i="30"/>
  <c r="AQ70" i="30" s="1"/>
  <c r="AQ19" i="30"/>
  <c r="AQ71" i="30" s="1"/>
  <c r="AQ20" i="30"/>
  <c r="AQ72" i="30" s="1"/>
  <c r="AQ21" i="30"/>
  <c r="AQ73" i="30" s="1"/>
  <c r="AQ22" i="30"/>
  <c r="AQ74" i="30" s="1"/>
  <c r="B186" i="30"/>
  <c r="C186" i="30" s="1"/>
  <c r="B185" i="30"/>
  <c r="C185" i="30" s="1"/>
  <c r="N184" i="30"/>
  <c r="O184" i="30" s="1"/>
  <c r="Q185" i="30" s="1"/>
  <c r="P182" i="30"/>
  <c r="B180" i="30"/>
  <c r="C180" i="30" s="1"/>
  <c r="F181" i="30" s="1"/>
  <c r="P177" i="30"/>
  <c r="P175" i="30"/>
  <c r="N174" i="30"/>
  <c r="O174" i="30" s="1"/>
  <c r="Q175" i="30" s="1"/>
  <c r="P172" i="30"/>
  <c r="P171" i="30"/>
  <c r="N166" i="30"/>
  <c r="O166" i="30" s="1"/>
  <c r="Q167" i="30" s="1"/>
  <c r="P164" i="30"/>
  <c r="B164" i="30"/>
  <c r="C164" i="30" s="1"/>
  <c r="J164" i="30" s="1"/>
  <c r="I164" i="30" s="1"/>
  <c r="N186" i="30"/>
  <c r="O186" i="30" s="1"/>
  <c r="Q187" i="30" s="1"/>
  <c r="O187" i="30" s="1"/>
  <c r="N187" i="30" s="1"/>
  <c r="P183" i="30"/>
  <c r="N182" i="30"/>
  <c r="O182" i="30" s="1"/>
  <c r="Q183" i="30" s="1"/>
  <c r="P180" i="30"/>
  <c r="P179" i="30"/>
  <c r="P178" i="30"/>
  <c r="B178" i="30"/>
  <c r="C178" i="30" s="1"/>
  <c r="J178" i="30" s="1"/>
  <c r="I178" i="30" s="1"/>
  <c r="B176" i="30"/>
  <c r="C176" i="30" s="1"/>
  <c r="J176" i="30" s="1"/>
  <c r="I176" i="30" s="1"/>
  <c r="P173" i="30"/>
  <c r="N172" i="30"/>
  <c r="O172" i="30" s="1"/>
  <c r="Q173" i="30" s="1"/>
  <c r="P170" i="30"/>
  <c r="B170" i="30"/>
  <c r="C170" i="30" s="1"/>
  <c r="J170" i="30" s="1"/>
  <c r="I170" i="30" s="1"/>
  <c r="N168" i="30"/>
  <c r="O168" i="30" s="1"/>
  <c r="Q169" i="30" s="1"/>
  <c r="P163" i="30"/>
  <c r="N162" i="30"/>
  <c r="O162" i="30" s="1"/>
  <c r="Q163" i="30" s="1"/>
  <c r="F178" i="30"/>
  <c r="J171" i="30"/>
  <c r="I171" i="30" s="1"/>
  <c r="F184" i="30"/>
  <c r="F171" i="30"/>
  <c r="F162" i="30"/>
  <c r="J161" i="30"/>
  <c r="I161" i="30" s="1"/>
  <c r="W105" i="30"/>
  <c r="AQ4" i="30"/>
  <c r="AQ56" i="30" s="1"/>
  <c r="AK75" i="30"/>
  <c r="AK76" i="30"/>
  <c r="AK77" i="30"/>
  <c r="AK78" i="30"/>
  <c r="AK79" i="30"/>
  <c r="AK80" i="30"/>
  <c r="D55" i="30"/>
  <c r="D86" i="30" s="1"/>
  <c r="P55" i="30"/>
  <c r="M86" i="30" s="1"/>
  <c r="N86" i="30" s="1"/>
  <c r="AB55" i="30"/>
  <c r="V86" i="30" s="1"/>
  <c r="AK55" i="30"/>
  <c r="G56" i="30"/>
  <c r="S56" i="30"/>
  <c r="AN56" i="30"/>
  <c r="J57" i="30"/>
  <c r="J88" i="30" s="1"/>
  <c r="K88" i="30" s="1"/>
  <c r="V57" i="30"/>
  <c r="M58" i="30"/>
  <c r="Y58" i="30"/>
  <c r="S89" i="30" s="1"/>
  <c r="T89" i="30" s="1"/>
  <c r="D59" i="30"/>
  <c r="D90" i="30" s="1"/>
  <c r="P59" i="30"/>
  <c r="M90" i="30" s="1"/>
  <c r="N90" i="30" s="1"/>
  <c r="AB59" i="30"/>
  <c r="V90" i="30" s="1"/>
  <c r="G60" i="30"/>
  <c r="S60" i="30"/>
  <c r="AN60" i="30"/>
  <c r="J61" i="30"/>
  <c r="J92" i="30" s="1"/>
  <c r="K92" i="30" s="1"/>
  <c r="V61" i="30"/>
  <c r="M62" i="30"/>
  <c r="Y62" i="30"/>
  <c r="S93" i="30" s="1"/>
  <c r="T93" i="30" s="1"/>
  <c r="D63" i="30"/>
  <c r="D94" i="30" s="1"/>
  <c r="P63" i="30"/>
  <c r="M94" i="30" s="1"/>
  <c r="N94" i="30" s="1"/>
  <c r="AB63" i="30"/>
  <c r="V94" i="30" s="1"/>
  <c r="G64" i="30"/>
  <c r="S64" i="30"/>
  <c r="AN64" i="30"/>
  <c r="J65" i="30"/>
  <c r="J96" i="30" s="1"/>
  <c r="K96" i="30" s="1"/>
  <c r="V65" i="30"/>
  <c r="M66" i="30"/>
  <c r="Y66" i="30"/>
  <c r="S97" i="30" s="1"/>
  <c r="T97" i="30" s="1"/>
  <c r="D67" i="30"/>
  <c r="D98" i="30" s="1"/>
  <c r="P67" i="30"/>
  <c r="M98" i="30" s="1"/>
  <c r="N98" i="30" s="1"/>
  <c r="AB67" i="30"/>
  <c r="V98" i="30" s="1"/>
  <c r="G68" i="30"/>
  <c r="S68" i="30"/>
  <c r="AN68" i="30"/>
  <c r="J69" i="30"/>
  <c r="J100" i="30" s="1"/>
  <c r="K100" i="30" s="1"/>
  <c r="V69" i="30"/>
  <c r="M70" i="30"/>
  <c r="Y70" i="30"/>
  <c r="S101" i="30" s="1"/>
  <c r="T101" i="30" s="1"/>
  <c r="D71" i="30"/>
  <c r="D102" i="30" s="1"/>
  <c r="P71" i="30"/>
  <c r="M102" i="30" s="1"/>
  <c r="N102" i="30" s="1"/>
  <c r="AB71" i="30"/>
  <c r="V102" i="30" s="1"/>
  <c r="G72" i="30"/>
  <c r="S72" i="30"/>
  <c r="AN72" i="30"/>
  <c r="M73" i="30"/>
  <c r="AB73" i="30"/>
  <c r="V104" i="30" s="1"/>
  <c r="P74" i="30"/>
  <c r="M105" i="30" s="1"/>
  <c r="N105" i="30" s="1"/>
  <c r="S75" i="30"/>
  <c r="AN75" i="30"/>
  <c r="AN55" i="30"/>
  <c r="J56" i="30"/>
  <c r="J87" i="30" s="1"/>
  <c r="K87" i="30" s="1"/>
  <c r="V56" i="30"/>
  <c r="M57" i="30"/>
  <c r="Y57" i="30"/>
  <c r="S88" i="30" s="1"/>
  <c r="T88" i="30" s="1"/>
  <c r="D58" i="30"/>
  <c r="D89" i="30" s="1"/>
  <c r="P58" i="30"/>
  <c r="M89" i="30" s="1"/>
  <c r="N89" i="30" s="1"/>
  <c r="AB58" i="30"/>
  <c r="V89" i="30" s="1"/>
  <c r="G59" i="30"/>
  <c r="S59" i="30"/>
  <c r="AN59" i="30"/>
  <c r="J60" i="30"/>
  <c r="J91" i="30" s="1"/>
  <c r="K91" i="30" s="1"/>
  <c r="V60" i="30"/>
  <c r="M61" i="30"/>
  <c r="Y61" i="30"/>
  <c r="S92" i="30" s="1"/>
  <c r="T92" i="30" s="1"/>
  <c r="D62" i="30"/>
  <c r="D93" i="30" s="1"/>
  <c r="P62" i="30"/>
  <c r="M93" i="30" s="1"/>
  <c r="N93" i="30" s="1"/>
  <c r="AB62" i="30"/>
  <c r="V93" i="30" s="1"/>
  <c r="G63" i="30"/>
  <c r="S63" i="30"/>
  <c r="AN63" i="30"/>
  <c r="J64" i="30"/>
  <c r="J95" i="30" s="1"/>
  <c r="K95" i="30" s="1"/>
  <c r="V64" i="30"/>
  <c r="M65" i="30"/>
  <c r="Y65" i="30"/>
  <c r="S96" i="30" s="1"/>
  <c r="T96" i="30" s="1"/>
  <c r="D66" i="30"/>
  <c r="D97" i="30" s="1"/>
  <c r="P66" i="30"/>
  <c r="M97" i="30" s="1"/>
  <c r="N97" i="30" s="1"/>
  <c r="AB66" i="30"/>
  <c r="V97" i="30" s="1"/>
  <c r="G67" i="30"/>
  <c r="S67" i="30"/>
  <c r="AN67" i="30"/>
  <c r="J68" i="30"/>
  <c r="J99" i="30" s="1"/>
  <c r="K99" i="30" s="1"/>
  <c r="V68" i="30"/>
  <c r="M69" i="30"/>
  <c r="Y69" i="30"/>
  <c r="S100" i="30" s="1"/>
  <c r="T100" i="30" s="1"/>
  <c r="D70" i="30"/>
  <c r="D101" i="30" s="1"/>
  <c r="P70" i="30"/>
  <c r="M101" i="30" s="1"/>
  <c r="N101" i="30" s="1"/>
  <c r="AB70" i="30"/>
  <c r="V101" i="30" s="1"/>
  <c r="G71" i="30"/>
  <c r="S71" i="30"/>
  <c r="AN71" i="30"/>
  <c r="J72" i="30"/>
  <c r="J103" i="30" s="1"/>
  <c r="K103" i="30" s="1"/>
  <c r="V72" i="30"/>
  <c r="P73" i="30"/>
  <c r="M104" i="30" s="1"/>
  <c r="N104" i="30" s="1"/>
  <c r="AN73" i="30"/>
  <c r="V74" i="30"/>
  <c r="J76" i="30"/>
  <c r="J107" i="30" s="1"/>
  <c r="K107" i="30" s="1"/>
  <c r="M56" i="30"/>
  <c r="Y56" i="30"/>
  <c r="S87" i="30" s="1"/>
  <c r="T87" i="30" s="1"/>
  <c r="D57" i="30"/>
  <c r="D88" i="30" s="1"/>
  <c r="P57" i="30"/>
  <c r="M88" i="30" s="1"/>
  <c r="N88" i="30" s="1"/>
  <c r="AB57" i="30"/>
  <c r="V88" i="30" s="1"/>
  <c r="G58" i="30"/>
  <c r="S58" i="30"/>
  <c r="AN58" i="30"/>
  <c r="J59" i="30"/>
  <c r="J90" i="30" s="1"/>
  <c r="K90" i="30" s="1"/>
  <c r="V59" i="30"/>
  <c r="M60" i="30"/>
  <c r="Y60" i="30"/>
  <c r="S91" i="30" s="1"/>
  <c r="T91" i="30" s="1"/>
  <c r="D61" i="30"/>
  <c r="D92" i="30" s="1"/>
  <c r="P61" i="30"/>
  <c r="M92" i="30" s="1"/>
  <c r="N92" i="30" s="1"/>
  <c r="AB61" i="30"/>
  <c r="V92" i="30" s="1"/>
  <c r="G62" i="30"/>
  <c r="S62" i="30"/>
  <c r="AN62" i="30"/>
  <c r="J63" i="30"/>
  <c r="J94" i="30" s="1"/>
  <c r="K94" i="30" s="1"/>
  <c r="V63" i="30"/>
  <c r="M64" i="30"/>
  <c r="Y64" i="30"/>
  <c r="S95" i="30" s="1"/>
  <c r="T95" i="30" s="1"/>
  <c r="D65" i="30"/>
  <c r="D96" i="30" s="1"/>
  <c r="P65" i="30"/>
  <c r="M96" i="30" s="1"/>
  <c r="N96" i="30" s="1"/>
  <c r="AB65" i="30"/>
  <c r="V96" i="30" s="1"/>
  <c r="G66" i="30"/>
  <c r="S66" i="30"/>
  <c r="AN66" i="30"/>
  <c r="J67" i="30"/>
  <c r="J98" i="30" s="1"/>
  <c r="K98" i="30" s="1"/>
  <c r="V67" i="30"/>
  <c r="M68" i="30"/>
  <c r="Y68" i="30"/>
  <c r="S99" i="30" s="1"/>
  <c r="T99" i="30" s="1"/>
  <c r="D69" i="30"/>
  <c r="D100" i="30" s="1"/>
  <c r="P69" i="30"/>
  <c r="M100" i="30" s="1"/>
  <c r="N100" i="30" s="1"/>
  <c r="AB69" i="30"/>
  <c r="V100" i="30" s="1"/>
  <c r="G70" i="30"/>
  <c r="S70" i="30"/>
  <c r="AN70" i="30"/>
  <c r="J71" i="30"/>
  <c r="J102" i="30" s="1"/>
  <c r="K102" i="30" s="1"/>
  <c r="V71" i="30"/>
  <c r="M72" i="30"/>
  <c r="Y72" i="30"/>
  <c r="S103" i="30" s="1"/>
  <c r="T103" i="30" s="1"/>
  <c r="D73" i="30"/>
  <c r="D104" i="30" s="1"/>
  <c r="S73" i="30"/>
  <c r="D74" i="30"/>
  <c r="D105" i="30" s="1"/>
  <c r="AN81" i="30"/>
  <c r="S81" i="30"/>
  <c r="G81" i="30"/>
  <c r="AB80" i="30"/>
  <c r="V111" i="30" s="1"/>
  <c r="P80" i="30"/>
  <c r="M111" i="30" s="1"/>
  <c r="D80" i="30"/>
  <c r="D111" i="30" s="1"/>
  <c r="Y79" i="30"/>
  <c r="S110" i="30" s="1"/>
  <c r="T110" i="30" s="1"/>
  <c r="M79" i="30"/>
  <c r="V78" i="30"/>
  <c r="J78" i="30"/>
  <c r="J109" i="30" s="1"/>
  <c r="K109" i="30" s="1"/>
  <c r="AN77" i="30"/>
  <c r="S77" i="30"/>
  <c r="G77" i="30"/>
  <c r="AB76" i="30"/>
  <c r="V107" i="30" s="1"/>
  <c r="P76" i="30"/>
  <c r="M107" i="30" s="1"/>
  <c r="N107" i="30" s="1"/>
  <c r="D76" i="30"/>
  <c r="D107" i="30" s="1"/>
  <c r="Y75" i="30"/>
  <c r="S106" i="30" s="1"/>
  <c r="T106" i="30" s="1"/>
  <c r="M75" i="30"/>
  <c r="AB81" i="30"/>
  <c r="P81" i="30"/>
  <c r="D81" i="30"/>
  <c r="Y80" i="30"/>
  <c r="S111" i="30" s="1"/>
  <c r="T111" i="30" s="1"/>
  <c r="T112" i="30" s="1"/>
  <c r="T113" i="30" s="1"/>
  <c r="T114" i="30" s="1"/>
  <c r="T115" i="30" s="1"/>
  <c r="T116" i="30" s="1"/>
  <c r="T117" i="30" s="1"/>
  <c r="T118" i="30" s="1"/>
  <c r="T119" i="30" s="1"/>
  <c r="T120" i="30" s="1"/>
  <c r="T121" i="30" s="1"/>
  <c r="T122" i="30" s="1"/>
  <c r="T123" i="30" s="1"/>
  <c r="T124" i="30" s="1"/>
  <c r="T125" i="30" s="1"/>
  <c r="T126" i="30" s="1"/>
  <c r="M80" i="30"/>
  <c r="V79" i="30"/>
  <c r="J79" i="30"/>
  <c r="J110" i="30" s="1"/>
  <c r="K110" i="30" s="1"/>
  <c r="AN78" i="30"/>
  <c r="S78" i="30"/>
  <c r="G78" i="30"/>
  <c r="AB77" i="30"/>
  <c r="V108" i="30" s="1"/>
  <c r="P77" i="30"/>
  <c r="M108" i="30" s="1"/>
  <c r="N108" i="30" s="1"/>
  <c r="D77" i="30"/>
  <c r="D108" i="30" s="1"/>
  <c r="Y76" i="30"/>
  <c r="S107" i="30" s="1"/>
  <c r="T107" i="30" s="1"/>
  <c r="M76" i="30"/>
  <c r="V75" i="30"/>
  <c r="J75" i="30"/>
  <c r="J106" i="30" s="1"/>
  <c r="K106" i="30" s="1"/>
  <c r="AN74" i="30"/>
  <c r="S74" i="30"/>
  <c r="G74" i="30"/>
  <c r="Y81" i="30"/>
  <c r="M81" i="30"/>
  <c r="V80" i="30"/>
  <c r="J80" i="30"/>
  <c r="J111" i="30" s="1"/>
  <c r="K111" i="30" s="1"/>
  <c r="AN79" i="30"/>
  <c r="S79" i="30"/>
  <c r="P110" i="30" s="1"/>
  <c r="Q110" i="30" s="1"/>
  <c r="G79" i="30"/>
  <c r="AB78" i="30"/>
  <c r="V109" i="30" s="1"/>
  <c r="V126" i="30" s="1"/>
  <c r="P78" i="30"/>
  <c r="D78" i="30"/>
  <c r="D109" i="30" s="1"/>
  <c r="Y77" i="30"/>
  <c r="S108" i="30" s="1"/>
  <c r="T108" i="30" s="1"/>
  <c r="M77" i="30"/>
  <c r="V76" i="30"/>
  <c r="V81" i="30"/>
  <c r="J81" i="30"/>
  <c r="AN80" i="30"/>
  <c r="S80" i="30"/>
  <c r="G80" i="30"/>
  <c r="AB79" i="30"/>
  <c r="V110" i="30" s="1"/>
  <c r="D79" i="30"/>
  <c r="D110" i="30" s="1"/>
  <c r="Y78" i="30"/>
  <c r="S109" i="30" s="1"/>
  <c r="S126" i="30" s="1"/>
  <c r="M78" i="30"/>
  <c r="V77" i="30"/>
  <c r="J77" i="30"/>
  <c r="J108" i="30" s="1"/>
  <c r="K108" i="30" s="1"/>
  <c r="AN76" i="30"/>
  <c r="S76" i="30"/>
  <c r="G76" i="30"/>
  <c r="G107" i="30" s="1"/>
  <c r="H107" i="30" s="1"/>
  <c r="AB75" i="30"/>
  <c r="V106" i="30" s="1"/>
  <c r="P75" i="30"/>
  <c r="M106" i="30" s="1"/>
  <c r="N106" i="30" s="1"/>
  <c r="D75" i="30"/>
  <c r="D106" i="30" s="1"/>
  <c r="Y74" i="30"/>
  <c r="S105" i="30" s="1"/>
  <c r="T105" i="30" s="1"/>
  <c r="M74" i="30"/>
  <c r="V73" i="30"/>
  <c r="J73" i="30"/>
  <c r="J104" i="30" s="1"/>
  <c r="K104" i="30" s="1"/>
  <c r="M55" i="30"/>
  <c r="Y55" i="30"/>
  <c r="S86" i="30" s="1"/>
  <c r="T86" i="30" s="1"/>
  <c r="D56" i="30"/>
  <c r="D87" i="30" s="1"/>
  <c r="P56" i="30"/>
  <c r="M87" i="30" s="1"/>
  <c r="N87" i="30" s="1"/>
  <c r="AB56" i="30"/>
  <c r="V87" i="30" s="1"/>
  <c r="G57" i="30"/>
  <c r="S57" i="30"/>
  <c r="P88" i="30" s="1"/>
  <c r="Q88" i="30" s="1"/>
  <c r="AN57" i="30"/>
  <c r="J58" i="30"/>
  <c r="J89" i="30" s="1"/>
  <c r="K89" i="30" s="1"/>
  <c r="V58" i="30"/>
  <c r="M59" i="30"/>
  <c r="Y59" i="30"/>
  <c r="S90" i="30" s="1"/>
  <c r="T90" i="30" s="1"/>
  <c r="D60" i="30"/>
  <c r="D91" i="30" s="1"/>
  <c r="P60" i="30"/>
  <c r="M91" i="30" s="1"/>
  <c r="N91" i="30" s="1"/>
  <c r="AB60" i="30"/>
  <c r="V91" i="30" s="1"/>
  <c r="G61" i="30"/>
  <c r="S61" i="30"/>
  <c r="AN61" i="30"/>
  <c r="J62" i="30"/>
  <c r="J93" i="30" s="1"/>
  <c r="K93" i="30" s="1"/>
  <c r="V62" i="30"/>
  <c r="M63" i="30"/>
  <c r="Y63" i="30"/>
  <c r="S94" i="30" s="1"/>
  <c r="T94" i="30" s="1"/>
  <c r="D64" i="30"/>
  <c r="D95" i="30" s="1"/>
  <c r="P64" i="30"/>
  <c r="M95" i="30" s="1"/>
  <c r="N95" i="30" s="1"/>
  <c r="AB64" i="30"/>
  <c r="V95" i="30" s="1"/>
  <c r="G65" i="30"/>
  <c r="S65" i="30"/>
  <c r="P96" i="30" s="1"/>
  <c r="Q96" i="30" s="1"/>
  <c r="AN65" i="30"/>
  <c r="J66" i="30"/>
  <c r="J97" i="30" s="1"/>
  <c r="K97" i="30" s="1"/>
  <c r="V66" i="30"/>
  <c r="M67" i="30"/>
  <c r="Y67" i="30"/>
  <c r="S98" i="30" s="1"/>
  <c r="T98" i="30" s="1"/>
  <c r="D68" i="30"/>
  <c r="D99" i="30" s="1"/>
  <c r="P68" i="30"/>
  <c r="M99" i="30" s="1"/>
  <c r="N99" i="30" s="1"/>
  <c r="AB68" i="30"/>
  <c r="V99" i="30" s="1"/>
  <c r="G69" i="30"/>
  <c r="S69" i="30"/>
  <c r="AN69" i="30"/>
  <c r="J70" i="30"/>
  <c r="J101" i="30" s="1"/>
  <c r="K101" i="30" s="1"/>
  <c r="V70" i="30"/>
  <c r="M71" i="30"/>
  <c r="Y71" i="30"/>
  <c r="S102" i="30" s="1"/>
  <c r="T102" i="30" s="1"/>
  <c r="D72" i="30"/>
  <c r="D103" i="30" s="1"/>
  <c r="P72" i="30"/>
  <c r="M103" i="30" s="1"/>
  <c r="N103" i="30" s="1"/>
  <c r="AB72" i="30"/>
  <c r="V103" i="30" s="1"/>
  <c r="G73" i="30"/>
  <c r="Y73" i="30"/>
  <c r="S104" i="30" s="1"/>
  <c r="T104" i="30" s="1"/>
  <c r="J74" i="30"/>
  <c r="J105" i="30" s="1"/>
  <c r="K105" i="30" s="1"/>
  <c r="G75" i="30"/>
  <c r="J172" i="30" l="1"/>
  <c r="I172" i="30" s="1"/>
  <c r="J174" i="30"/>
  <c r="I174" i="30" s="1"/>
  <c r="G96" i="30"/>
  <c r="H96" i="30" s="1"/>
  <c r="J181" i="30"/>
  <c r="I181" i="30" s="1"/>
  <c r="G88" i="30"/>
  <c r="H88" i="30" s="1"/>
  <c r="F167" i="30"/>
  <c r="F163" i="30"/>
  <c r="G97" i="30"/>
  <c r="H97" i="30" s="1"/>
  <c r="G89" i="30"/>
  <c r="H89" i="30" s="1"/>
  <c r="F179" i="30"/>
  <c r="J169" i="30"/>
  <c r="I169" i="30" s="1"/>
  <c r="F185" i="30"/>
  <c r="P86" i="30"/>
  <c r="S112" i="30"/>
  <c r="S113" i="30" s="1"/>
  <c r="S114" i="30" s="1"/>
  <c r="S115" i="30" s="1"/>
  <c r="S116" i="30" s="1"/>
  <c r="S117" i="30" s="1"/>
  <c r="S118" i="30" s="1"/>
  <c r="S119" i="30" s="1"/>
  <c r="S120" i="30" s="1"/>
  <c r="S121" i="30" s="1"/>
  <c r="S122" i="30" s="1"/>
  <c r="S123" i="30" s="1"/>
  <c r="S124" i="30" s="1"/>
  <c r="S125" i="30" s="1"/>
  <c r="F165" i="30"/>
  <c r="P100" i="30"/>
  <c r="Q100" i="30" s="1"/>
  <c r="P92" i="30"/>
  <c r="Q92" i="30" s="1"/>
  <c r="P105" i="30"/>
  <c r="Q105" i="30" s="1"/>
  <c r="F164" i="30"/>
  <c r="F180" i="30"/>
  <c r="J180" i="30"/>
  <c r="I180" i="30" s="1"/>
  <c r="F183" i="30"/>
  <c r="F176" i="30"/>
  <c r="F168" i="30"/>
  <c r="G104" i="30"/>
  <c r="H104" i="30" s="1"/>
  <c r="V112" i="30"/>
  <c r="V113" i="30" s="1"/>
  <c r="V114" i="30" s="1"/>
  <c r="V115" i="30" s="1"/>
  <c r="V116" i="30" s="1"/>
  <c r="V117" i="30" s="1"/>
  <c r="V118" i="30" s="1"/>
  <c r="V119" i="30" s="1"/>
  <c r="V120" i="30" s="1"/>
  <c r="V121" i="30" s="1"/>
  <c r="V122" i="30" s="1"/>
  <c r="V123" i="30" s="1"/>
  <c r="V124" i="30" s="1"/>
  <c r="V125" i="30" s="1"/>
  <c r="G92" i="30"/>
  <c r="H92" i="30" s="1"/>
  <c r="G86" i="30"/>
  <c r="H86" i="30" s="1"/>
  <c r="G100" i="30"/>
  <c r="H100" i="30" s="1"/>
  <c r="AK161" i="30"/>
  <c r="AL161" i="30" s="1"/>
  <c r="AN162" i="30" s="1"/>
  <c r="Y161" i="30"/>
  <c r="Z161" i="30" s="1"/>
  <c r="AM161" i="30"/>
  <c r="F177" i="30"/>
  <c r="G106" i="30"/>
  <c r="H106" i="30" s="1"/>
  <c r="F169" i="30"/>
  <c r="F174" i="30"/>
  <c r="G101" i="30"/>
  <c r="H101" i="30" s="1"/>
  <c r="G93" i="30"/>
  <c r="H93" i="30" s="1"/>
  <c r="G110" i="30"/>
  <c r="H110" i="30" s="1"/>
  <c r="P111" i="30"/>
  <c r="Q111" i="30" s="1"/>
  <c r="P109" i="30"/>
  <c r="Q109" i="30" s="1"/>
  <c r="Q188" i="30"/>
  <c r="O188" i="30" s="1"/>
  <c r="Q189" i="30" s="1"/>
  <c r="O189" i="30" s="1"/>
  <c r="Y178" i="30"/>
  <c r="Z178" i="30" s="1"/>
  <c r="AK178" i="30"/>
  <c r="AL178" i="30" s="1"/>
  <c r="AN179" i="30" s="1"/>
  <c r="AM178" i="30"/>
  <c r="AM170" i="30"/>
  <c r="Y170" i="30"/>
  <c r="Z170" i="30" s="1"/>
  <c r="AK170" i="30"/>
  <c r="AL170" i="30" s="1"/>
  <c r="AN171" i="30" s="1"/>
  <c r="AK162" i="30"/>
  <c r="AL162" i="30" s="1"/>
  <c r="AN163" i="30" s="1"/>
  <c r="Y162" i="30"/>
  <c r="Z162" i="30" s="1"/>
  <c r="AM162" i="30"/>
  <c r="Y183" i="30"/>
  <c r="Z183" i="30" s="1"/>
  <c r="AK183" i="30"/>
  <c r="AL183" i="30" s="1"/>
  <c r="AN184" i="30" s="1"/>
  <c r="AM183" i="30"/>
  <c r="AM176" i="30"/>
  <c r="Y176" i="30"/>
  <c r="Z176" i="30" s="1"/>
  <c r="AK176" i="30"/>
  <c r="AL176" i="30" s="1"/>
  <c r="AN177" i="30" s="1"/>
  <c r="Y168" i="30"/>
  <c r="Z168" i="30" s="1"/>
  <c r="AK168" i="30"/>
  <c r="AL168" i="30" s="1"/>
  <c r="AN169" i="30" s="1"/>
  <c r="AM168" i="30"/>
  <c r="AM185" i="30"/>
  <c r="Y185" i="30"/>
  <c r="Z185" i="30" s="1"/>
  <c r="AK185" i="30"/>
  <c r="AL185" i="30" s="1"/>
  <c r="AN186" i="30" s="1"/>
  <c r="Y186" i="30"/>
  <c r="Z186" i="30" s="1"/>
  <c r="AK186" i="30"/>
  <c r="AL186" i="30" s="1"/>
  <c r="AN187" i="30" s="1"/>
  <c r="AL187" i="30" s="1"/>
  <c r="AM186" i="30"/>
  <c r="AM179" i="30"/>
  <c r="Y179" i="30"/>
  <c r="Z179" i="30" s="1"/>
  <c r="AK179" i="30"/>
  <c r="AL179" i="30" s="1"/>
  <c r="AN180" i="30" s="1"/>
  <c r="AK171" i="30"/>
  <c r="AL171" i="30" s="1"/>
  <c r="AN172" i="30" s="1"/>
  <c r="AM171" i="30"/>
  <c r="Y171" i="30"/>
  <c r="Z171" i="30" s="1"/>
  <c r="AM163" i="30"/>
  <c r="Y163" i="30"/>
  <c r="Z163" i="30" s="1"/>
  <c r="AK163" i="30"/>
  <c r="AL163" i="30" s="1"/>
  <c r="AN164" i="30" s="1"/>
  <c r="Y173" i="30"/>
  <c r="Z173" i="30" s="1"/>
  <c r="AK173" i="30"/>
  <c r="AL173" i="30" s="1"/>
  <c r="AN174" i="30" s="1"/>
  <c r="AM173" i="30"/>
  <c r="AM165" i="30"/>
  <c r="Y165" i="30"/>
  <c r="Z165" i="30" s="1"/>
  <c r="AK165" i="30"/>
  <c r="AL165" i="30" s="1"/>
  <c r="AN166" i="30" s="1"/>
  <c r="J185" i="30"/>
  <c r="I185" i="30" s="1"/>
  <c r="F186" i="30"/>
  <c r="J165" i="30"/>
  <c r="I165" i="30" s="1"/>
  <c r="F166" i="30"/>
  <c r="Y174" i="30"/>
  <c r="Z174" i="30" s="1"/>
  <c r="AM174" i="30"/>
  <c r="AK174" i="30"/>
  <c r="AL174" i="30" s="1"/>
  <c r="AN175" i="30" s="1"/>
  <c r="AK166" i="30"/>
  <c r="AL166" i="30" s="1"/>
  <c r="AN167" i="30" s="1"/>
  <c r="AM166" i="30"/>
  <c r="Y166" i="30"/>
  <c r="Z166" i="30" s="1"/>
  <c r="AK172" i="30"/>
  <c r="AL172" i="30" s="1"/>
  <c r="AN173" i="30" s="1"/>
  <c r="Y172" i="30"/>
  <c r="Z172" i="30" s="1"/>
  <c r="AM172" i="30"/>
  <c r="AK164" i="30"/>
  <c r="AL164" i="30" s="1"/>
  <c r="AN165" i="30" s="1"/>
  <c r="Y164" i="30"/>
  <c r="Z164" i="30" s="1"/>
  <c r="AM164" i="30"/>
  <c r="J186" i="30"/>
  <c r="I186" i="30" s="1"/>
  <c r="F187" i="30"/>
  <c r="C187" i="30" s="1"/>
  <c r="Y181" i="30"/>
  <c r="Z181" i="30" s="1"/>
  <c r="AK181" i="30"/>
  <c r="AL181" i="30" s="1"/>
  <c r="AN182" i="30" s="1"/>
  <c r="AM181" i="30"/>
  <c r="Y184" i="30"/>
  <c r="Z184" i="30" s="1"/>
  <c r="AM184" i="30"/>
  <c r="AK184" i="30"/>
  <c r="AL184" i="30" s="1"/>
  <c r="AN185" i="30" s="1"/>
  <c r="AK182" i="30"/>
  <c r="AL182" i="30" s="1"/>
  <c r="AN183" i="30" s="1"/>
  <c r="Y182" i="30"/>
  <c r="Z182" i="30" s="1"/>
  <c r="AM182" i="30"/>
  <c r="AK180" i="30"/>
  <c r="AL180" i="30" s="1"/>
  <c r="AN181" i="30" s="1"/>
  <c r="Y180" i="30"/>
  <c r="Z180" i="30" s="1"/>
  <c r="AM180" i="30"/>
  <c r="Y175" i="30"/>
  <c r="Z175" i="30" s="1"/>
  <c r="AK175" i="30"/>
  <c r="AL175" i="30" s="1"/>
  <c r="AN176" i="30" s="1"/>
  <c r="AM175" i="30"/>
  <c r="Y167" i="30"/>
  <c r="Z167" i="30" s="1"/>
  <c r="AK167" i="30"/>
  <c r="AL167" i="30" s="1"/>
  <c r="AN168" i="30" s="1"/>
  <c r="AM167" i="30"/>
  <c r="Y177" i="30"/>
  <c r="Z177" i="30" s="1"/>
  <c r="AK177" i="30"/>
  <c r="AL177" i="30" s="1"/>
  <c r="AN178" i="30" s="1"/>
  <c r="AM177" i="30"/>
  <c r="Y169" i="30"/>
  <c r="Z169" i="30" s="1"/>
  <c r="AK169" i="30"/>
  <c r="AL169" i="30" s="1"/>
  <c r="AN170" i="30" s="1"/>
  <c r="AM169" i="30"/>
  <c r="E106" i="30"/>
  <c r="P107" i="30"/>
  <c r="Q107" i="30" s="1"/>
  <c r="G111" i="30"/>
  <c r="H111" i="30" s="1"/>
  <c r="E109" i="30"/>
  <c r="G109" i="30"/>
  <c r="H109" i="30" s="1"/>
  <c r="E107" i="30"/>
  <c r="P108" i="30"/>
  <c r="Q108" i="30" s="1"/>
  <c r="W111" i="30"/>
  <c r="E105" i="30"/>
  <c r="P101" i="30"/>
  <c r="Q101" i="30" s="1"/>
  <c r="E100" i="30"/>
  <c r="AB96" i="30"/>
  <c r="W96" i="30"/>
  <c r="P93" i="30"/>
  <c r="Q93" i="30" s="1"/>
  <c r="E92" i="30"/>
  <c r="W88" i="30"/>
  <c r="G98" i="30"/>
  <c r="H98" i="30" s="1"/>
  <c r="G90" i="30"/>
  <c r="H90" i="30" s="1"/>
  <c r="P106" i="30"/>
  <c r="Q106" i="30" s="1"/>
  <c r="G99" i="30"/>
  <c r="H99" i="30" s="1"/>
  <c r="G91" i="30"/>
  <c r="H91" i="30" s="1"/>
  <c r="W86" i="30"/>
  <c r="E103" i="30"/>
  <c r="W99" i="30"/>
  <c r="E95" i="30"/>
  <c r="W91" i="30"/>
  <c r="E87" i="30"/>
  <c r="T109" i="30"/>
  <c r="M109" i="30"/>
  <c r="N109" i="30" s="1"/>
  <c r="P79" i="30"/>
  <c r="M110" i="30" s="1"/>
  <c r="N110" i="30" s="1"/>
  <c r="E108" i="30"/>
  <c r="P104" i="30"/>
  <c r="Q104" i="30" s="1"/>
  <c r="P102" i="30"/>
  <c r="Q102" i="30" s="1"/>
  <c r="E101" i="30"/>
  <c r="W97" i="30"/>
  <c r="P94" i="30"/>
  <c r="Q94" i="30" s="1"/>
  <c r="E93" i="30"/>
  <c r="W89" i="30"/>
  <c r="P103" i="30"/>
  <c r="Q103" i="30" s="1"/>
  <c r="E102" i="30"/>
  <c r="W98" i="30"/>
  <c r="P95" i="30"/>
  <c r="Q95" i="30" s="1"/>
  <c r="E94" i="30"/>
  <c r="W90" i="30"/>
  <c r="P87" i="30"/>
  <c r="Q87" i="30" s="1"/>
  <c r="F114" i="30"/>
  <c r="W106" i="30"/>
  <c r="E110" i="30"/>
  <c r="W109" i="30"/>
  <c r="G105" i="30"/>
  <c r="H105" i="30" s="1"/>
  <c r="W107" i="30"/>
  <c r="E111" i="30"/>
  <c r="E104" i="30"/>
  <c r="W100" i="30"/>
  <c r="P97" i="30"/>
  <c r="Q97" i="30" s="1"/>
  <c r="E96" i="30"/>
  <c r="Y96" i="30"/>
  <c r="W92" i="30"/>
  <c r="P89" i="30"/>
  <c r="Q89" i="30" s="1"/>
  <c r="E88" i="30"/>
  <c r="G102" i="30"/>
  <c r="H102" i="30" s="1"/>
  <c r="G94" i="30"/>
  <c r="H94" i="30" s="1"/>
  <c r="W104" i="30"/>
  <c r="G103" i="30"/>
  <c r="H103" i="30" s="1"/>
  <c r="G95" i="30"/>
  <c r="H95" i="30" s="1"/>
  <c r="G87" i="30"/>
  <c r="H87" i="30" s="1"/>
  <c r="E86" i="30"/>
  <c r="W103" i="30"/>
  <c r="E99" i="30"/>
  <c r="W95" i="30"/>
  <c r="E91" i="30"/>
  <c r="W87" i="30"/>
  <c r="W110" i="30"/>
  <c r="W108" i="30"/>
  <c r="G108" i="30"/>
  <c r="H108" i="30" s="1"/>
  <c r="M112" i="30"/>
  <c r="N111" i="30"/>
  <c r="N112" i="30" s="1"/>
  <c r="N113" i="30" s="1"/>
  <c r="N114" i="30" s="1"/>
  <c r="N115" i="30" s="1"/>
  <c r="N116" i="30" s="1"/>
  <c r="N117" i="30" s="1"/>
  <c r="N118" i="30" s="1"/>
  <c r="N119" i="30" s="1"/>
  <c r="N120" i="30" s="1"/>
  <c r="N121" i="30" s="1"/>
  <c r="N122" i="30" s="1"/>
  <c r="N123" i="30" s="1"/>
  <c r="N124" i="30" s="1"/>
  <c r="N125" i="30" s="1"/>
  <c r="N126" i="30" s="1"/>
  <c r="W101" i="30"/>
  <c r="P98" i="30"/>
  <c r="Q98" i="30" s="1"/>
  <c r="E97" i="30"/>
  <c r="W93" i="30"/>
  <c r="P90" i="30"/>
  <c r="Q90" i="30" s="1"/>
  <c r="E89" i="30"/>
  <c r="W102" i="30"/>
  <c r="P99" i="30"/>
  <c r="Q99" i="30" s="1"/>
  <c r="E98" i="30"/>
  <c r="W94" i="30"/>
  <c r="P91" i="30"/>
  <c r="Q91" i="30" s="1"/>
  <c r="E90" i="30"/>
  <c r="BF143" i="8"/>
  <c r="BE143" i="8"/>
  <c r="BF142" i="8"/>
  <c r="BE142" i="8"/>
  <c r="BF141" i="8"/>
  <c r="BE141" i="8"/>
  <c r="BF140" i="8"/>
  <c r="BE140" i="8"/>
  <c r="BF139" i="8"/>
  <c r="BE139" i="8"/>
  <c r="BF138" i="8"/>
  <c r="BE138" i="8"/>
  <c r="BF137" i="8"/>
  <c r="BE137" i="8"/>
  <c r="BF136" i="8"/>
  <c r="BE136" i="8"/>
  <c r="BF135" i="8"/>
  <c r="BE135" i="8"/>
  <c r="BF134" i="8"/>
  <c r="BE134" i="8"/>
  <c r="BF133" i="8"/>
  <c r="BE133" i="8"/>
  <c r="BF132" i="8"/>
  <c r="BE132" i="8"/>
  <c r="BF131" i="8"/>
  <c r="BE131" i="8"/>
  <c r="BF130" i="8"/>
  <c r="BE130" i="8"/>
  <c r="BF129" i="8"/>
  <c r="BE129" i="8"/>
  <c r="BF128" i="8"/>
  <c r="BE128" i="8"/>
  <c r="BF127" i="8"/>
  <c r="BE127" i="8"/>
  <c r="BF126" i="8"/>
  <c r="BE126" i="8"/>
  <c r="BF125" i="8"/>
  <c r="BE125" i="8"/>
  <c r="BF124" i="8"/>
  <c r="BE124" i="8"/>
  <c r="BF123" i="8"/>
  <c r="BE123" i="8"/>
  <c r="BF122" i="8"/>
  <c r="BE122" i="8"/>
  <c r="BF121" i="8"/>
  <c r="BE121" i="8"/>
  <c r="BF120" i="8"/>
  <c r="BE120" i="8"/>
  <c r="L3" i="7"/>
  <c r="BG143" i="7"/>
  <c r="BF143" i="7"/>
  <c r="BG142" i="7"/>
  <c r="BF142" i="7"/>
  <c r="BG141" i="7"/>
  <c r="BF141" i="7"/>
  <c r="BG140" i="7"/>
  <c r="BF140" i="7"/>
  <c r="BG139" i="7"/>
  <c r="BF139" i="7"/>
  <c r="BG138" i="7"/>
  <c r="BF138" i="7"/>
  <c r="BG137" i="7"/>
  <c r="BF137" i="7"/>
  <c r="BG136" i="7"/>
  <c r="BF136" i="7"/>
  <c r="BG135" i="7"/>
  <c r="BF135" i="7"/>
  <c r="BG134" i="7"/>
  <c r="BF134" i="7"/>
  <c r="BG133" i="7"/>
  <c r="BF133" i="7"/>
  <c r="BG132" i="7"/>
  <c r="BF132" i="7"/>
  <c r="BG131" i="7"/>
  <c r="BF131" i="7"/>
  <c r="BG130" i="7"/>
  <c r="BF130" i="7"/>
  <c r="BG129" i="7"/>
  <c r="BF129" i="7"/>
  <c r="BG128" i="7"/>
  <c r="BF128" i="7"/>
  <c r="BG127" i="7"/>
  <c r="BF127" i="7"/>
  <c r="BG126" i="7"/>
  <c r="BF126" i="7"/>
  <c r="BG125" i="7"/>
  <c r="BF125" i="7"/>
  <c r="BG124" i="7"/>
  <c r="BF124" i="7"/>
  <c r="BG123" i="7"/>
  <c r="BF123" i="7"/>
  <c r="BG122" i="7"/>
  <c r="BF122" i="7"/>
  <c r="BG121" i="7"/>
  <c r="BF121" i="7"/>
  <c r="BG120" i="7"/>
  <c r="BF120" i="7"/>
  <c r="Y86" i="30" l="1"/>
  <c r="Q86" i="30"/>
  <c r="Y88" i="30"/>
  <c r="Y101" i="30"/>
  <c r="AB88" i="30"/>
  <c r="AB106" i="30"/>
  <c r="N188" i="30"/>
  <c r="Y93" i="30"/>
  <c r="AB100" i="30"/>
  <c r="Y110" i="30"/>
  <c r="AB86" i="30"/>
  <c r="Y92" i="30"/>
  <c r="AB105" i="30"/>
  <c r="AB110" i="30"/>
  <c r="AB104" i="30"/>
  <c r="Y104" i="30"/>
  <c r="AC104" i="30" s="1"/>
  <c r="AB107" i="30"/>
  <c r="Y100" i="30"/>
  <c r="Y90" i="30"/>
  <c r="AB94" i="30"/>
  <c r="AB92" i="30"/>
  <c r="Y98" i="30"/>
  <c r="Y89" i="30"/>
  <c r="AB93" i="30"/>
  <c r="AC93" i="30" s="1"/>
  <c r="AB101" i="30"/>
  <c r="Y111" i="30"/>
  <c r="AG161" i="30"/>
  <c r="AF161" i="30" s="1"/>
  <c r="AC162" i="30"/>
  <c r="AB102" i="30"/>
  <c r="Y97" i="30"/>
  <c r="AB87" i="30"/>
  <c r="AB109" i="30"/>
  <c r="AB111" i="30"/>
  <c r="AB95" i="30"/>
  <c r="Y107" i="30"/>
  <c r="AB108" i="30"/>
  <c r="AG177" i="30"/>
  <c r="AF177" i="30" s="1"/>
  <c r="AC178" i="30"/>
  <c r="AG180" i="30"/>
  <c r="AF180" i="30" s="1"/>
  <c r="AC181" i="30"/>
  <c r="AG174" i="30"/>
  <c r="AF174" i="30" s="1"/>
  <c r="AC175" i="30"/>
  <c r="AG163" i="30"/>
  <c r="AF163" i="30" s="1"/>
  <c r="AC164" i="30"/>
  <c r="AG185" i="30"/>
  <c r="AF185" i="30" s="1"/>
  <c r="AC186" i="30"/>
  <c r="AG168" i="30"/>
  <c r="AF168" i="30" s="1"/>
  <c r="AC169" i="30"/>
  <c r="AG162" i="30"/>
  <c r="AF162" i="30" s="1"/>
  <c r="AC163" i="30"/>
  <c r="AG169" i="30"/>
  <c r="AF169" i="30" s="1"/>
  <c r="AC170" i="30"/>
  <c r="AC173" i="30"/>
  <c r="AG172" i="30"/>
  <c r="AF172" i="30" s="1"/>
  <c r="AK187" i="30"/>
  <c r="AN188" i="30"/>
  <c r="AL188" i="30" s="1"/>
  <c r="AG175" i="30"/>
  <c r="AF175" i="30" s="1"/>
  <c r="AC176" i="30"/>
  <c r="AG181" i="30"/>
  <c r="AF181" i="30" s="1"/>
  <c r="AC182" i="30"/>
  <c r="AG164" i="30"/>
  <c r="AF164" i="30" s="1"/>
  <c r="AC165" i="30"/>
  <c r="AG165" i="30"/>
  <c r="AF165" i="30" s="1"/>
  <c r="AC166" i="30"/>
  <c r="AG173" i="30"/>
  <c r="AF173" i="30" s="1"/>
  <c r="AC174" i="30"/>
  <c r="AG171" i="30"/>
  <c r="AF171" i="30" s="1"/>
  <c r="AC172" i="30"/>
  <c r="AG179" i="30"/>
  <c r="AF179" i="30" s="1"/>
  <c r="AC180" i="30"/>
  <c r="AG186" i="30"/>
  <c r="AF186" i="30" s="1"/>
  <c r="AC187" i="30"/>
  <c r="Z187" i="30" s="1"/>
  <c r="AG176" i="30"/>
  <c r="AF176" i="30" s="1"/>
  <c r="AC177" i="30"/>
  <c r="AG183" i="30"/>
  <c r="AF183" i="30" s="1"/>
  <c r="AC184" i="30"/>
  <c r="AG167" i="30"/>
  <c r="AF167" i="30" s="1"/>
  <c r="AC168" i="30"/>
  <c r="AG182" i="30"/>
  <c r="AF182" i="30" s="1"/>
  <c r="AC183" i="30"/>
  <c r="AG184" i="30"/>
  <c r="AF184" i="30" s="1"/>
  <c r="AC185" i="30"/>
  <c r="F188" i="30"/>
  <c r="C188" i="30" s="1"/>
  <c r="J187" i="30"/>
  <c r="I187" i="30" s="1"/>
  <c r="AG166" i="30"/>
  <c r="AF166" i="30" s="1"/>
  <c r="AC167" i="30"/>
  <c r="AG170" i="30"/>
  <c r="AF170" i="30" s="1"/>
  <c r="AC171" i="30"/>
  <c r="AG178" i="30"/>
  <c r="AF178" i="30" s="1"/>
  <c r="AC179" i="30"/>
  <c r="N189" i="30"/>
  <c r="Q190" i="30"/>
  <c r="O190" i="30" s="1"/>
  <c r="M113" i="30"/>
  <c r="M114" i="30" s="1"/>
  <c r="M115" i="30" s="1"/>
  <c r="M116" i="30" s="1"/>
  <c r="M117" i="30" s="1"/>
  <c r="M118" i="30" s="1"/>
  <c r="M119" i="30" s="1"/>
  <c r="M120" i="30" s="1"/>
  <c r="M121" i="30" s="1"/>
  <c r="M122" i="30" s="1"/>
  <c r="M123" i="30" s="1"/>
  <c r="M124" i="30" s="1"/>
  <c r="M125" i="30" s="1"/>
  <c r="M126" i="30" s="1"/>
  <c r="M127" i="30" s="1"/>
  <c r="M128" i="30" s="1"/>
  <c r="M129" i="30" s="1"/>
  <c r="M130" i="30" s="1"/>
  <c r="M131" i="30" s="1"/>
  <c r="M132" i="30" s="1"/>
  <c r="M133" i="30" s="1"/>
  <c r="M134" i="30" s="1"/>
  <c r="M135" i="30" s="1"/>
  <c r="M136" i="30" s="1"/>
  <c r="M137" i="30" s="1"/>
  <c r="M138" i="30" s="1"/>
  <c r="M139" i="30" s="1"/>
  <c r="M140" i="30" s="1"/>
  <c r="M141" i="30" s="1"/>
  <c r="M142" i="30" s="1"/>
  <c r="M143" i="30" s="1"/>
  <c r="M144" i="30" s="1"/>
  <c r="M145" i="30" s="1"/>
  <c r="M146" i="30" s="1"/>
  <c r="L112" i="30"/>
  <c r="L113" i="30" s="1"/>
  <c r="L114" i="30" s="1"/>
  <c r="L115" i="30" s="1"/>
  <c r="L116" i="30" s="1"/>
  <c r="L117" i="30" s="1"/>
  <c r="L118" i="30" s="1"/>
  <c r="L119" i="30" s="1"/>
  <c r="L120" i="30" s="1"/>
  <c r="L121" i="30" s="1"/>
  <c r="L122" i="30" s="1"/>
  <c r="L123" i="30" s="1"/>
  <c r="L124" i="30" s="1"/>
  <c r="L125" i="30" s="1"/>
  <c r="L126" i="30" s="1"/>
  <c r="L127" i="30" s="1"/>
  <c r="L128" i="30" s="1"/>
  <c r="L129" i="30" s="1"/>
  <c r="L130" i="30" s="1"/>
  <c r="L131" i="30" s="1"/>
  <c r="L132" i="30" s="1"/>
  <c r="L133" i="30" s="1"/>
  <c r="L134" i="30" s="1"/>
  <c r="L135" i="30" s="1"/>
  <c r="L136" i="30" s="1"/>
  <c r="L137" i="30" s="1"/>
  <c r="L138" i="30" s="1"/>
  <c r="L139" i="30" s="1"/>
  <c r="L140" i="30" s="1"/>
  <c r="L141" i="30" s="1"/>
  <c r="L142" i="30" s="1"/>
  <c r="L143" i="30" s="1"/>
  <c r="L144" i="30" s="1"/>
  <c r="L145" i="30" s="1"/>
  <c r="L146" i="30" s="1"/>
  <c r="Y91" i="30"/>
  <c r="AC86" i="30"/>
  <c r="AC88" i="30"/>
  <c r="AC96" i="30"/>
  <c r="AC110" i="30"/>
  <c r="F115" i="30"/>
  <c r="Y94" i="30"/>
  <c r="Y102" i="30"/>
  <c r="AB91" i="30"/>
  <c r="Y103" i="30"/>
  <c r="AC100" i="30"/>
  <c r="AB103" i="30"/>
  <c r="AB89" i="30"/>
  <c r="AB97" i="30"/>
  <c r="Y108" i="30"/>
  <c r="Y95" i="30"/>
  <c r="Y109" i="30"/>
  <c r="Y87" i="30"/>
  <c r="Y105" i="30"/>
  <c r="Y99" i="30"/>
  <c r="AB90" i="30"/>
  <c r="AC90" i="30" s="1"/>
  <c r="AB98" i="30"/>
  <c r="P112" i="30"/>
  <c r="AB99" i="30"/>
  <c r="Y106" i="30"/>
  <c r="G112" i="30"/>
  <c r="AC101" i="30" l="1"/>
  <c r="AC92" i="30"/>
  <c r="AC107" i="30"/>
  <c r="AC89" i="30"/>
  <c r="AC111" i="30"/>
  <c r="AC98" i="30"/>
  <c r="AC97" i="30"/>
  <c r="AK188" i="30"/>
  <c r="AN189" i="30"/>
  <c r="AL189" i="30" s="1"/>
  <c r="F189" i="30"/>
  <c r="C189" i="30" s="1"/>
  <c r="J188" i="30"/>
  <c r="I188" i="30" s="1"/>
  <c r="AG187" i="30"/>
  <c r="AF187" i="30" s="1"/>
  <c r="AC188" i="30"/>
  <c r="Z188" i="30" s="1"/>
  <c r="N190" i="30"/>
  <c r="Q191" i="30"/>
  <c r="O191" i="30" s="1"/>
  <c r="Q112" i="30"/>
  <c r="P113" i="30"/>
  <c r="AC87" i="30"/>
  <c r="AC95" i="30"/>
  <c r="AC94" i="30"/>
  <c r="AC106" i="30"/>
  <c r="H112" i="30"/>
  <c r="G113" i="30"/>
  <c r="AB112" i="30"/>
  <c r="AC105" i="30"/>
  <c r="AC91" i="30"/>
  <c r="AC99" i="30"/>
  <c r="AC109" i="30"/>
  <c r="AC108" i="30"/>
  <c r="AC103" i="30"/>
  <c r="AC102" i="30"/>
  <c r="F116" i="30"/>
  <c r="F190" i="30" l="1"/>
  <c r="C190" i="30" s="1"/>
  <c r="J189" i="30"/>
  <c r="I189" i="30" s="1"/>
  <c r="AG188" i="30"/>
  <c r="AF188" i="30" s="1"/>
  <c r="AC189" i="30"/>
  <c r="Z189" i="30" s="1"/>
  <c r="AK189" i="30"/>
  <c r="AN190" i="30"/>
  <c r="AL190" i="30" s="1"/>
  <c r="N191" i="30"/>
  <c r="Q192" i="30"/>
  <c r="O192" i="30" s="1"/>
  <c r="G114" i="30"/>
  <c r="H113" i="30"/>
  <c r="F117" i="30"/>
  <c r="Q113" i="30"/>
  <c r="P114" i="30"/>
  <c r="AC190" i="30" l="1"/>
  <c r="Z190" i="30" s="1"/>
  <c r="AG189" i="30"/>
  <c r="AF189" i="30" s="1"/>
  <c r="AK190" i="30"/>
  <c r="AN191" i="30"/>
  <c r="AL191" i="30" s="1"/>
  <c r="F191" i="30"/>
  <c r="C191" i="30" s="1"/>
  <c r="J190" i="30"/>
  <c r="I190" i="30" s="1"/>
  <c r="N192" i="30"/>
  <c r="Q193" i="30"/>
  <c r="O193" i="30" s="1"/>
  <c r="G115" i="30"/>
  <c r="H114" i="30"/>
  <c r="P115" i="30"/>
  <c r="Q114" i="30"/>
  <c r="F118" i="30"/>
  <c r="AK191" i="30" l="1"/>
  <c r="AN192" i="30"/>
  <c r="AL192" i="30" s="1"/>
  <c r="J191" i="30"/>
  <c r="I191" i="30" s="1"/>
  <c r="F192" i="30"/>
  <c r="C192" i="30" s="1"/>
  <c r="AG190" i="30"/>
  <c r="AF190" i="30" s="1"/>
  <c r="AC191" i="30"/>
  <c r="Z191" i="30" s="1"/>
  <c r="N193" i="30"/>
  <c r="Q194" i="30"/>
  <c r="O194" i="30" s="1"/>
  <c r="P116" i="30"/>
  <c r="Q115" i="30"/>
  <c r="H115" i="30"/>
  <c r="G116" i="30"/>
  <c r="F119" i="30"/>
  <c r="BA3" i="7"/>
  <c r="BB3" i="7" s="1"/>
  <c r="BA4" i="7"/>
  <c r="BB4" i="7" s="1"/>
  <c r="BG143" i="6"/>
  <c r="BF143" i="6"/>
  <c r="BG142" i="6"/>
  <c r="BF142" i="6"/>
  <c r="BG141" i="6"/>
  <c r="BF141" i="6"/>
  <c r="BG140" i="6"/>
  <c r="BF140" i="6"/>
  <c r="BG139" i="6"/>
  <c r="BF139" i="6"/>
  <c r="BG138" i="6"/>
  <c r="BF138" i="6"/>
  <c r="BG137" i="6"/>
  <c r="BF137" i="6"/>
  <c r="BG136" i="6"/>
  <c r="BF136" i="6"/>
  <c r="BG135" i="6"/>
  <c r="BF135" i="6"/>
  <c r="BG134" i="6"/>
  <c r="BF134" i="6"/>
  <c r="BG133" i="6"/>
  <c r="BF133" i="6"/>
  <c r="BG132" i="6"/>
  <c r="BF132" i="6"/>
  <c r="BG131" i="6"/>
  <c r="BF131" i="6"/>
  <c r="BG130" i="6"/>
  <c r="BF130" i="6"/>
  <c r="BG129" i="6"/>
  <c r="BF129" i="6"/>
  <c r="BG128" i="6"/>
  <c r="BF128" i="6"/>
  <c r="BG127" i="6"/>
  <c r="BF127" i="6"/>
  <c r="BG126" i="6"/>
  <c r="BF126" i="6"/>
  <c r="BG125" i="6"/>
  <c r="BF125" i="6"/>
  <c r="BG124" i="6"/>
  <c r="BF124" i="6"/>
  <c r="BG123" i="6"/>
  <c r="BF123" i="6"/>
  <c r="BG122" i="6"/>
  <c r="BF122" i="6"/>
  <c r="BG121" i="6"/>
  <c r="BF121" i="6"/>
  <c r="BG120" i="6"/>
  <c r="BF120" i="6"/>
  <c r="J192" i="30" l="1"/>
  <c r="I192" i="30" s="1"/>
  <c r="F193" i="30"/>
  <c r="C193" i="30" s="1"/>
  <c r="AG191" i="30"/>
  <c r="AF191" i="30" s="1"/>
  <c r="AC192" i="30"/>
  <c r="Z192" i="30" s="1"/>
  <c r="AK192" i="30"/>
  <c r="AN193" i="30"/>
  <c r="AL193" i="30" s="1"/>
  <c r="N194" i="30"/>
  <c r="Q195" i="30"/>
  <c r="O195" i="30" s="1"/>
  <c r="H116" i="30"/>
  <c r="G117" i="30"/>
  <c r="F120" i="30"/>
  <c r="Q116" i="30"/>
  <c r="P117" i="30"/>
  <c r="AG192" i="30" l="1"/>
  <c r="AF192" i="30" s="1"/>
  <c r="AC193" i="30"/>
  <c r="Z193" i="30" s="1"/>
  <c r="AK193" i="30"/>
  <c r="AN194" i="30"/>
  <c r="AL194" i="30" s="1"/>
  <c r="J193" i="30"/>
  <c r="I193" i="30" s="1"/>
  <c r="F194" i="30"/>
  <c r="C194" i="30" s="1"/>
  <c r="N195" i="30"/>
  <c r="Q196" i="30"/>
  <c r="O196" i="30" s="1"/>
  <c r="F121" i="30"/>
  <c r="G118" i="30"/>
  <c r="H117" i="30"/>
  <c r="Q117" i="30"/>
  <c r="P118" i="30"/>
  <c r="AK194" i="30" l="1"/>
  <c r="AN195" i="30"/>
  <c r="AL195" i="30" s="1"/>
  <c r="J194" i="30"/>
  <c r="I194" i="30" s="1"/>
  <c r="F195" i="30"/>
  <c r="C195" i="30" s="1"/>
  <c r="AG193" i="30"/>
  <c r="AF193" i="30" s="1"/>
  <c r="AC194" i="30"/>
  <c r="Z194" i="30" s="1"/>
  <c r="N196" i="30"/>
  <c r="Q197" i="30"/>
  <c r="O197" i="30" s="1"/>
  <c r="P119" i="30"/>
  <c r="Q118" i="30"/>
  <c r="F122" i="30"/>
  <c r="G119" i="30"/>
  <c r="H118" i="30"/>
  <c r="J195" i="30" l="1"/>
  <c r="I195" i="30" s="1"/>
  <c r="F196" i="30"/>
  <c r="C196" i="30" s="1"/>
  <c r="AG194" i="30"/>
  <c r="AF194" i="30" s="1"/>
  <c r="AC195" i="30"/>
  <c r="Z195" i="30" s="1"/>
  <c r="AK195" i="30"/>
  <c r="AN196" i="30"/>
  <c r="AL196" i="30" s="1"/>
  <c r="N197" i="30"/>
  <c r="Q198" i="30"/>
  <c r="O198" i="30" s="1"/>
  <c r="F123" i="30"/>
  <c r="H119" i="30"/>
  <c r="G120" i="30"/>
  <c r="P120" i="30"/>
  <c r="Q119" i="30"/>
  <c r="AG195" i="30" l="1"/>
  <c r="AF195" i="30" s="1"/>
  <c r="AC196" i="30"/>
  <c r="Z196" i="30" s="1"/>
  <c r="AK196" i="30"/>
  <c r="AN197" i="30"/>
  <c r="AL197" i="30" s="1"/>
  <c r="J196" i="30"/>
  <c r="I196" i="30" s="1"/>
  <c r="F197" i="30"/>
  <c r="C197" i="30" s="1"/>
  <c r="N198" i="30"/>
  <c r="Q199" i="30"/>
  <c r="O199" i="30" s="1"/>
  <c r="H120" i="30"/>
  <c r="G121" i="30"/>
  <c r="P121" i="30"/>
  <c r="Q120" i="30"/>
  <c r="F124" i="30"/>
  <c r="L28" i="5"/>
  <c r="N28" i="5"/>
  <c r="BG142" i="5"/>
  <c r="BF142" i="5"/>
  <c r="BG141" i="5"/>
  <c r="BF141" i="5"/>
  <c r="BG140" i="5"/>
  <c r="BF140" i="5"/>
  <c r="BG139" i="5"/>
  <c r="BF139" i="5"/>
  <c r="BG138" i="5"/>
  <c r="BF138" i="5"/>
  <c r="BG137" i="5"/>
  <c r="BF137" i="5"/>
  <c r="BG136" i="5"/>
  <c r="BF136" i="5"/>
  <c r="BG135" i="5"/>
  <c r="BF135" i="5"/>
  <c r="BG134" i="5"/>
  <c r="BF134" i="5"/>
  <c r="BG133" i="5"/>
  <c r="BF133" i="5"/>
  <c r="BG132" i="5"/>
  <c r="BF132" i="5"/>
  <c r="BG131" i="5"/>
  <c r="BF131" i="5"/>
  <c r="BG130" i="5"/>
  <c r="BF130" i="5"/>
  <c r="BG129" i="5"/>
  <c r="BF129" i="5"/>
  <c r="BG128" i="5"/>
  <c r="BF128" i="5"/>
  <c r="BG127" i="5"/>
  <c r="BF127" i="5"/>
  <c r="BG126" i="5"/>
  <c r="BF126" i="5"/>
  <c r="BG125" i="5"/>
  <c r="BF125" i="5"/>
  <c r="BG124" i="5"/>
  <c r="BF124" i="5"/>
  <c r="BG123" i="5"/>
  <c r="BF123" i="5"/>
  <c r="BG122" i="5"/>
  <c r="BF122" i="5"/>
  <c r="BG121" i="5"/>
  <c r="BF121" i="5"/>
  <c r="BG120" i="5"/>
  <c r="BF120" i="5"/>
  <c r="BG119" i="5"/>
  <c r="BF119" i="5"/>
  <c r="BL144" i="4"/>
  <c r="BK144" i="4"/>
  <c r="BL143" i="4"/>
  <c r="BK143" i="4"/>
  <c r="BL142" i="4"/>
  <c r="BK142" i="4"/>
  <c r="BL141" i="4"/>
  <c r="BK141" i="4"/>
  <c r="BL140" i="4"/>
  <c r="BK140" i="4"/>
  <c r="BL139" i="4"/>
  <c r="BK139" i="4"/>
  <c r="BL138" i="4"/>
  <c r="BK138" i="4"/>
  <c r="BL137" i="4"/>
  <c r="BK137" i="4"/>
  <c r="BL136" i="4"/>
  <c r="BK136" i="4"/>
  <c r="BL135" i="4"/>
  <c r="BK135" i="4"/>
  <c r="BL134" i="4"/>
  <c r="BK134" i="4"/>
  <c r="BL133" i="4"/>
  <c r="BK133" i="4"/>
  <c r="BL132" i="4"/>
  <c r="BK132" i="4"/>
  <c r="BL131" i="4"/>
  <c r="BK131" i="4"/>
  <c r="BL130" i="4"/>
  <c r="BK130" i="4"/>
  <c r="BL129" i="4"/>
  <c r="BK129" i="4"/>
  <c r="BL128" i="4"/>
  <c r="BK128" i="4"/>
  <c r="BL127" i="4"/>
  <c r="BK127" i="4"/>
  <c r="BL126" i="4"/>
  <c r="BK126" i="4"/>
  <c r="BL125" i="4"/>
  <c r="BK125" i="4"/>
  <c r="BL124" i="4"/>
  <c r="BK124" i="4"/>
  <c r="BL123" i="4"/>
  <c r="BK123" i="4"/>
  <c r="BL122" i="4"/>
  <c r="BK122" i="4"/>
  <c r="BL121" i="4"/>
  <c r="BK121" i="4"/>
  <c r="N28" i="4"/>
  <c r="L28" i="4"/>
  <c r="M28" i="4" s="1"/>
  <c r="AY28" i="4" l="1"/>
  <c r="AY29" i="4" s="1"/>
  <c r="AY30" i="4" s="1"/>
  <c r="AY31" i="4" s="1"/>
  <c r="AY32" i="4" s="1"/>
  <c r="AY33" i="4" s="1"/>
  <c r="AY34" i="4" s="1"/>
  <c r="AY35" i="4" s="1"/>
  <c r="AY36" i="4" s="1"/>
  <c r="AY37" i="4" s="1"/>
  <c r="AY38" i="4" s="1"/>
  <c r="AY39" i="4" s="1"/>
  <c r="AY40" i="4" s="1"/>
  <c r="AY41" i="4" s="1"/>
  <c r="AY42" i="4" s="1"/>
  <c r="AK197" i="30"/>
  <c r="AN198" i="30"/>
  <c r="AL198" i="30" s="1"/>
  <c r="F198" i="30"/>
  <c r="C198" i="30" s="1"/>
  <c r="J197" i="30"/>
  <c r="I197" i="30" s="1"/>
  <c r="AG196" i="30"/>
  <c r="AF196" i="30" s="1"/>
  <c r="AC197" i="30"/>
  <c r="Z197" i="30" s="1"/>
  <c r="N199" i="30"/>
  <c r="Q200" i="30"/>
  <c r="O200" i="30" s="1"/>
  <c r="F125" i="30"/>
  <c r="H121" i="30"/>
  <c r="G122" i="30"/>
  <c r="Q121" i="30"/>
  <c r="P122" i="30"/>
  <c r="AY43" i="4" l="1"/>
  <c r="AY44" i="4" s="1"/>
  <c r="AZ35" i="4"/>
  <c r="AZ40" i="4"/>
  <c r="AZ30" i="4"/>
  <c r="AZ31" i="4"/>
  <c r="AZ36" i="4"/>
  <c r="AZ41" i="4"/>
  <c r="AZ42" i="4"/>
  <c r="AZ39" i="4"/>
  <c r="AZ33" i="4"/>
  <c r="AZ34" i="4"/>
  <c r="AZ32" i="4"/>
  <c r="AZ37" i="4"/>
  <c r="AZ38" i="4"/>
  <c r="J198" i="30"/>
  <c r="I198" i="30" s="1"/>
  <c r="F199" i="30"/>
  <c r="C199" i="30" s="1"/>
  <c r="AC198" i="30"/>
  <c r="Z198" i="30" s="1"/>
  <c r="AG197" i="30"/>
  <c r="AF197" i="30" s="1"/>
  <c r="AK198" i="30"/>
  <c r="AN199" i="30"/>
  <c r="AL199" i="30" s="1"/>
  <c r="N200" i="30"/>
  <c r="Q201" i="30"/>
  <c r="O201" i="30" s="1"/>
  <c r="G123" i="30"/>
  <c r="H122" i="30"/>
  <c r="Q122" i="30"/>
  <c r="P123" i="30"/>
  <c r="F126" i="30"/>
  <c r="AZ44" i="4" l="1"/>
  <c r="AY45" i="4"/>
  <c r="AZ43" i="4"/>
  <c r="F127" i="30"/>
  <c r="N201" i="30"/>
  <c r="Q202" i="30"/>
  <c r="O202" i="30" s="1"/>
  <c r="AC199" i="30"/>
  <c r="Z199" i="30" s="1"/>
  <c r="AG198" i="30"/>
  <c r="AF198" i="30" s="1"/>
  <c r="AK199" i="30"/>
  <c r="AN200" i="30"/>
  <c r="AL200" i="30" s="1"/>
  <c r="J199" i="30"/>
  <c r="I199" i="30" s="1"/>
  <c r="F200" i="30"/>
  <c r="C200" i="30" s="1"/>
  <c r="G124" i="30"/>
  <c r="H123" i="30"/>
  <c r="P124" i="30"/>
  <c r="Q123" i="30"/>
  <c r="AY46" i="4" l="1"/>
  <c r="AZ45" i="4"/>
  <c r="N202" i="30"/>
  <c r="Q203" i="30"/>
  <c r="O203" i="30" s="1"/>
  <c r="F128" i="30"/>
  <c r="AK200" i="30"/>
  <c r="AN201" i="30"/>
  <c r="AL201" i="30" s="1"/>
  <c r="J200" i="30"/>
  <c r="I200" i="30" s="1"/>
  <c r="F201" i="30"/>
  <c r="C201" i="30" s="1"/>
  <c r="AG199" i="30"/>
  <c r="AF199" i="30" s="1"/>
  <c r="AC200" i="30"/>
  <c r="Z200" i="30" s="1"/>
  <c r="P125" i="30"/>
  <c r="Q124" i="30"/>
  <c r="H124" i="30"/>
  <c r="G125" i="30"/>
  <c r="N28" i="7"/>
  <c r="L28" i="7"/>
  <c r="N27" i="7"/>
  <c r="L27" i="7"/>
  <c r="N26" i="7"/>
  <c r="L26" i="7"/>
  <c r="N25" i="7"/>
  <c r="L25" i="7"/>
  <c r="N24" i="7"/>
  <c r="L24" i="7"/>
  <c r="N23" i="7"/>
  <c r="L23" i="7"/>
  <c r="N22" i="7"/>
  <c r="L22" i="7"/>
  <c r="N21" i="7"/>
  <c r="L21" i="7"/>
  <c r="N20" i="7"/>
  <c r="L20" i="7"/>
  <c r="N19" i="7"/>
  <c r="L19" i="7"/>
  <c r="N18" i="7"/>
  <c r="L18" i="7"/>
  <c r="N17" i="7"/>
  <c r="L17" i="7"/>
  <c r="N16" i="7"/>
  <c r="L16" i="7"/>
  <c r="N15" i="7"/>
  <c r="L15" i="7"/>
  <c r="N14" i="7"/>
  <c r="L14" i="7"/>
  <c r="N13" i="7"/>
  <c r="L13" i="7"/>
  <c r="N12" i="7"/>
  <c r="L12" i="7"/>
  <c r="N11" i="7"/>
  <c r="L11" i="7"/>
  <c r="N10" i="7"/>
  <c r="L10" i="7"/>
  <c r="N9" i="7"/>
  <c r="L9" i="7"/>
  <c r="N8" i="7"/>
  <c r="L8" i="7"/>
  <c r="N7" i="7"/>
  <c r="L7" i="7"/>
  <c r="N6" i="7"/>
  <c r="L6" i="7"/>
  <c r="N5" i="7"/>
  <c r="L5" i="7"/>
  <c r="N4" i="7"/>
  <c r="L4" i="7"/>
  <c r="N3" i="7"/>
  <c r="AY3" i="7" s="1"/>
  <c r="N28" i="8"/>
  <c r="L28" i="8"/>
  <c r="M28" i="8" s="1"/>
  <c r="N27" i="8"/>
  <c r="L27" i="8"/>
  <c r="M27" i="8" s="1"/>
  <c r="N26" i="8"/>
  <c r="L26" i="8"/>
  <c r="M26" i="8" s="1"/>
  <c r="N25" i="8"/>
  <c r="L25" i="8"/>
  <c r="M25" i="8" s="1"/>
  <c r="N24" i="8"/>
  <c r="L24" i="8"/>
  <c r="M24" i="8" s="1"/>
  <c r="N23" i="8"/>
  <c r="L23" i="8"/>
  <c r="M23" i="8" s="1"/>
  <c r="N22" i="8"/>
  <c r="L22" i="8"/>
  <c r="M22" i="8" s="1"/>
  <c r="N21" i="8"/>
  <c r="L21" i="8"/>
  <c r="M21" i="8" s="1"/>
  <c r="N20" i="8"/>
  <c r="L20" i="8"/>
  <c r="M20" i="8" s="1"/>
  <c r="N19" i="8"/>
  <c r="L19" i="8"/>
  <c r="M19" i="8" s="1"/>
  <c r="N18" i="8"/>
  <c r="L18" i="8"/>
  <c r="M18" i="8" s="1"/>
  <c r="N17" i="8"/>
  <c r="L17" i="8"/>
  <c r="M17" i="8" s="1"/>
  <c r="N16" i="8"/>
  <c r="L16" i="8"/>
  <c r="M16" i="8" s="1"/>
  <c r="N15" i="8"/>
  <c r="L15" i="8"/>
  <c r="M15" i="8" s="1"/>
  <c r="N14" i="8"/>
  <c r="L14" i="8"/>
  <c r="M14" i="8" s="1"/>
  <c r="N13" i="8"/>
  <c r="L13" i="8"/>
  <c r="M13" i="8" s="1"/>
  <c r="N12" i="8"/>
  <c r="L12" i="8"/>
  <c r="M12" i="8" s="1"/>
  <c r="N11" i="8"/>
  <c r="L11" i="8"/>
  <c r="M11" i="8" s="1"/>
  <c r="N10" i="8"/>
  <c r="L10" i="8"/>
  <c r="M10" i="8" s="1"/>
  <c r="N9" i="8"/>
  <c r="L9" i="8"/>
  <c r="M9" i="8" s="1"/>
  <c r="N8" i="8"/>
  <c r="L8" i="8"/>
  <c r="M8" i="8" s="1"/>
  <c r="N7" i="8"/>
  <c r="L7" i="8"/>
  <c r="M7" i="8" s="1"/>
  <c r="N6" i="8"/>
  <c r="L6" i="8"/>
  <c r="M6" i="8" s="1"/>
  <c r="N5" i="8"/>
  <c r="L5" i="8"/>
  <c r="M5" i="8" s="1"/>
  <c r="N4" i="8"/>
  <c r="L4" i="8"/>
  <c r="M4" i="8" s="1"/>
  <c r="N3" i="8"/>
  <c r="L3" i="8"/>
  <c r="M3" i="8" s="1"/>
  <c r="N28" i="9"/>
  <c r="L28" i="9"/>
  <c r="M28" i="9" s="1"/>
  <c r="N27" i="9"/>
  <c r="L27" i="9"/>
  <c r="M27" i="9" s="1"/>
  <c r="AY27" i="9" s="1"/>
  <c r="N26" i="9"/>
  <c r="L26" i="9"/>
  <c r="M26" i="9" s="1"/>
  <c r="N25" i="9"/>
  <c r="L25" i="9"/>
  <c r="M25" i="9" s="1"/>
  <c r="N24" i="9"/>
  <c r="L24" i="9"/>
  <c r="M24" i="9" s="1"/>
  <c r="N23" i="9"/>
  <c r="L23" i="9"/>
  <c r="M23" i="9" s="1"/>
  <c r="N22" i="9"/>
  <c r="L22" i="9"/>
  <c r="M22" i="9" s="1"/>
  <c r="N21" i="9"/>
  <c r="L21" i="9"/>
  <c r="M21" i="9" s="1"/>
  <c r="N20" i="9"/>
  <c r="L20" i="9"/>
  <c r="M20" i="9" s="1"/>
  <c r="N19" i="9"/>
  <c r="L19" i="9"/>
  <c r="M19" i="9" s="1"/>
  <c r="N18" i="9"/>
  <c r="L18" i="9"/>
  <c r="M18" i="9" s="1"/>
  <c r="N17" i="9"/>
  <c r="L17" i="9"/>
  <c r="M17" i="9" s="1"/>
  <c r="N16" i="9"/>
  <c r="L16" i="9"/>
  <c r="M16" i="9" s="1"/>
  <c r="N15" i="9"/>
  <c r="L15" i="9"/>
  <c r="M15" i="9" s="1"/>
  <c r="N14" i="9"/>
  <c r="L14" i="9"/>
  <c r="M14" i="9" s="1"/>
  <c r="N13" i="9"/>
  <c r="L13" i="9"/>
  <c r="M13" i="9" s="1"/>
  <c r="N12" i="9"/>
  <c r="L12" i="9"/>
  <c r="M12" i="9" s="1"/>
  <c r="N11" i="9"/>
  <c r="L11" i="9"/>
  <c r="M11" i="9" s="1"/>
  <c r="N10" i="9"/>
  <c r="L10" i="9"/>
  <c r="M10" i="9" s="1"/>
  <c r="N9" i="9"/>
  <c r="L9" i="9"/>
  <c r="M9" i="9" s="1"/>
  <c r="N8" i="9"/>
  <c r="L8" i="9"/>
  <c r="M8" i="9" s="1"/>
  <c r="N7" i="9"/>
  <c r="L7" i="9"/>
  <c r="M7" i="9" s="1"/>
  <c r="N6" i="9"/>
  <c r="L6" i="9"/>
  <c r="M6" i="9" s="1"/>
  <c r="N5" i="9"/>
  <c r="L5" i="9"/>
  <c r="M5" i="9" s="1"/>
  <c r="N4" i="9"/>
  <c r="L4" i="9"/>
  <c r="M4" i="9" s="1"/>
  <c r="N3" i="9"/>
  <c r="L3" i="9"/>
  <c r="M3" i="9" s="1"/>
  <c r="N28" i="10"/>
  <c r="L28" i="10"/>
  <c r="M28" i="10" s="1"/>
  <c r="N27" i="10"/>
  <c r="L27" i="10"/>
  <c r="M27" i="10" s="1"/>
  <c r="AY27" i="10" s="1"/>
  <c r="N26" i="10"/>
  <c r="L26" i="10"/>
  <c r="M26" i="10" s="1"/>
  <c r="N25" i="10"/>
  <c r="L25" i="10"/>
  <c r="M25" i="10" s="1"/>
  <c r="N24" i="10"/>
  <c r="L24" i="10"/>
  <c r="M24" i="10" s="1"/>
  <c r="N23" i="10"/>
  <c r="L23" i="10"/>
  <c r="M23" i="10" s="1"/>
  <c r="N22" i="10"/>
  <c r="L22" i="10"/>
  <c r="M22" i="10" s="1"/>
  <c r="N21" i="10"/>
  <c r="L21" i="10"/>
  <c r="M21" i="10" s="1"/>
  <c r="N20" i="10"/>
  <c r="L20" i="10"/>
  <c r="M20" i="10" s="1"/>
  <c r="N19" i="10"/>
  <c r="L19" i="10"/>
  <c r="M19" i="10" s="1"/>
  <c r="N18" i="10"/>
  <c r="L18" i="10"/>
  <c r="M18" i="10" s="1"/>
  <c r="N17" i="10"/>
  <c r="L17" i="10"/>
  <c r="M17" i="10" s="1"/>
  <c r="N16" i="10"/>
  <c r="L16" i="10"/>
  <c r="M16" i="10" s="1"/>
  <c r="N15" i="10"/>
  <c r="L15" i="10"/>
  <c r="M15" i="10" s="1"/>
  <c r="N14" i="10"/>
  <c r="L14" i="10"/>
  <c r="M14" i="10" s="1"/>
  <c r="N13" i="10"/>
  <c r="L13" i="10"/>
  <c r="M13" i="10" s="1"/>
  <c r="N12" i="10"/>
  <c r="L12" i="10"/>
  <c r="M12" i="10" s="1"/>
  <c r="N11" i="10"/>
  <c r="L11" i="10"/>
  <c r="M11" i="10" s="1"/>
  <c r="N10" i="10"/>
  <c r="L10" i="10"/>
  <c r="M10" i="10" s="1"/>
  <c r="N9" i="10"/>
  <c r="L9" i="10"/>
  <c r="M9" i="10" s="1"/>
  <c r="N8" i="10"/>
  <c r="L8" i="10"/>
  <c r="M8" i="10" s="1"/>
  <c r="N7" i="10"/>
  <c r="L7" i="10"/>
  <c r="M7" i="10" s="1"/>
  <c r="N6" i="10"/>
  <c r="L6" i="10"/>
  <c r="M6" i="10" s="1"/>
  <c r="N5" i="10"/>
  <c r="L5" i="10"/>
  <c r="M5" i="10" s="1"/>
  <c r="N4" i="10"/>
  <c r="L4" i="10"/>
  <c r="M4" i="10" s="1"/>
  <c r="L3" i="10"/>
  <c r="M3" i="10" s="1"/>
  <c r="AY3" i="10" s="1"/>
  <c r="N28" i="11"/>
  <c r="L28" i="11"/>
  <c r="M28" i="11" s="1"/>
  <c r="N27" i="11"/>
  <c r="L27" i="11"/>
  <c r="M27" i="11" s="1"/>
  <c r="N26" i="11"/>
  <c r="L26" i="11"/>
  <c r="M26" i="11" s="1"/>
  <c r="N25" i="11"/>
  <c r="L25" i="11"/>
  <c r="M25" i="11" s="1"/>
  <c r="N24" i="11"/>
  <c r="L24" i="11"/>
  <c r="M24" i="11" s="1"/>
  <c r="N23" i="11"/>
  <c r="L23" i="11"/>
  <c r="M23" i="11" s="1"/>
  <c r="N22" i="11"/>
  <c r="L22" i="11"/>
  <c r="M22" i="11" s="1"/>
  <c r="N21" i="11"/>
  <c r="L21" i="11"/>
  <c r="M21" i="11" s="1"/>
  <c r="N20" i="11"/>
  <c r="L20" i="11"/>
  <c r="M20" i="11" s="1"/>
  <c r="N19" i="11"/>
  <c r="L19" i="11"/>
  <c r="M19" i="11" s="1"/>
  <c r="N18" i="11"/>
  <c r="L18" i="11"/>
  <c r="M18" i="11" s="1"/>
  <c r="N17" i="11"/>
  <c r="L17" i="11"/>
  <c r="M17" i="11" s="1"/>
  <c r="N16" i="11"/>
  <c r="L16" i="11"/>
  <c r="M16" i="11" s="1"/>
  <c r="N15" i="11"/>
  <c r="L15" i="11"/>
  <c r="M15" i="11" s="1"/>
  <c r="N14" i="11"/>
  <c r="L14" i="11"/>
  <c r="M14" i="11" s="1"/>
  <c r="N13" i="11"/>
  <c r="L13" i="11"/>
  <c r="M13" i="11" s="1"/>
  <c r="N12" i="11"/>
  <c r="L12" i="11"/>
  <c r="M12" i="11" s="1"/>
  <c r="N11" i="11"/>
  <c r="L11" i="11"/>
  <c r="M11" i="11" s="1"/>
  <c r="N10" i="11"/>
  <c r="L10" i="11"/>
  <c r="M10" i="11" s="1"/>
  <c r="N9" i="11"/>
  <c r="L9" i="11"/>
  <c r="M9" i="11" s="1"/>
  <c r="N8" i="11"/>
  <c r="L8" i="11"/>
  <c r="M8" i="11" s="1"/>
  <c r="N7" i="11"/>
  <c r="L7" i="11"/>
  <c r="M7" i="11" s="1"/>
  <c r="N6" i="11"/>
  <c r="L6" i="11"/>
  <c r="M6" i="11" s="1"/>
  <c r="N5" i="11"/>
  <c r="L5" i="11"/>
  <c r="M5" i="11" s="1"/>
  <c r="N4" i="11"/>
  <c r="L4" i="11"/>
  <c r="M4" i="11" s="1"/>
  <c r="N3" i="11"/>
  <c r="L3" i="11"/>
  <c r="M3" i="11" s="1"/>
  <c r="N28" i="6"/>
  <c r="L28" i="6"/>
  <c r="M28" i="6" s="1"/>
  <c r="N27" i="6"/>
  <c r="L27" i="6"/>
  <c r="M27" i="6" s="1"/>
  <c r="N26" i="6"/>
  <c r="L26" i="6"/>
  <c r="M26" i="6" s="1"/>
  <c r="N25" i="6"/>
  <c r="L25" i="6"/>
  <c r="M25" i="6" s="1"/>
  <c r="N24" i="6"/>
  <c r="L24" i="6"/>
  <c r="M24" i="6" s="1"/>
  <c r="N23" i="6"/>
  <c r="L23" i="6"/>
  <c r="M23" i="6" s="1"/>
  <c r="N22" i="6"/>
  <c r="L22" i="6"/>
  <c r="M22" i="6" s="1"/>
  <c r="N21" i="6"/>
  <c r="L21" i="6"/>
  <c r="M21" i="6" s="1"/>
  <c r="N20" i="6"/>
  <c r="L20" i="6"/>
  <c r="M20" i="6" s="1"/>
  <c r="N19" i="6"/>
  <c r="L19" i="6"/>
  <c r="M19" i="6" s="1"/>
  <c r="N18" i="6"/>
  <c r="L18" i="6"/>
  <c r="M18" i="6" s="1"/>
  <c r="N17" i="6"/>
  <c r="L17" i="6"/>
  <c r="M17" i="6" s="1"/>
  <c r="N16" i="6"/>
  <c r="L16" i="6"/>
  <c r="M16" i="6" s="1"/>
  <c r="N15" i="6"/>
  <c r="L15" i="6"/>
  <c r="M15" i="6" s="1"/>
  <c r="N14" i="6"/>
  <c r="L14" i="6"/>
  <c r="M14" i="6" s="1"/>
  <c r="N13" i="6"/>
  <c r="L13" i="6"/>
  <c r="M13" i="6" s="1"/>
  <c r="N12" i="6"/>
  <c r="L12" i="6"/>
  <c r="M12" i="6" s="1"/>
  <c r="N11" i="6"/>
  <c r="L11" i="6"/>
  <c r="M11" i="6" s="1"/>
  <c r="N10" i="6"/>
  <c r="L10" i="6"/>
  <c r="M10" i="6" s="1"/>
  <c r="N9" i="6"/>
  <c r="L9" i="6"/>
  <c r="M9" i="6" s="1"/>
  <c r="N8" i="6"/>
  <c r="L8" i="6"/>
  <c r="M8" i="6" s="1"/>
  <c r="N7" i="6"/>
  <c r="L7" i="6"/>
  <c r="M7" i="6" s="1"/>
  <c r="N6" i="6"/>
  <c r="L6" i="6"/>
  <c r="M6" i="6" s="1"/>
  <c r="N5" i="6"/>
  <c r="L5" i="6"/>
  <c r="M5" i="6" s="1"/>
  <c r="N4" i="6"/>
  <c r="L4" i="6"/>
  <c r="M4" i="6" s="1"/>
  <c r="N3" i="6"/>
  <c r="L3" i="6"/>
  <c r="M3" i="6" s="1"/>
  <c r="N3" i="5"/>
  <c r="L3" i="5"/>
  <c r="M3" i="5" s="1"/>
  <c r="M28" i="5"/>
  <c r="N27" i="5"/>
  <c r="L27" i="5"/>
  <c r="M27" i="5" s="1"/>
  <c r="N26" i="5"/>
  <c r="L26" i="5"/>
  <c r="N25" i="5"/>
  <c r="L25" i="5"/>
  <c r="M25" i="5" s="1"/>
  <c r="N24" i="5"/>
  <c r="L24" i="5"/>
  <c r="M24" i="5" s="1"/>
  <c r="N23" i="5"/>
  <c r="L23" i="5"/>
  <c r="M23" i="5" s="1"/>
  <c r="N22" i="5"/>
  <c r="L22" i="5"/>
  <c r="M22" i="5" s="1"/>
  <c r="N21" i="5"/>
  <c r="L21" i="5"/>
  <c r="M21" i="5" s="1"/>
  <c r="N20" i="5"/>
  <c r="L20" i="5"/>
  <c r="M20" i="5" s="1"/>
  <c r="N19" i="5"/>
  <c r="L19" i="5"/>
  <c r="M19" i="5" s="1"/>
  <c r="N18" i="5"/>
  <c r="L18" i="5"/>
  <c r="M18" i="5" s="1"/>
  <c r="N17" i="5"/>
  <c r="L17" i="5"/>
  <c r="M17" i="5" s="1"/>
  <c r="N16" i="5"/>
  <c r="L16" i="5"/>
  <c r="M16" i="5" s="1"/>
  <c r="N15" i="5"/>
  <c r="L15" i="5"/>
  <c r="M15" i="5" s="1"/>
  <c r="N14" i="5"/>
  <c r="L14" i="5"/>
  <c r="M14" i="5" s="1"/>
  <c r="N13" i="5"/>
  <c r="L13" i="5"/>
  <c r="M13" i="5" s="1"/>
  <c r="N12" i="5"/>
  <c r="L12" i="5"/>
  <c r="M12" i="5" s="1"/>
  <c r="N11" i="5"/>
  <c r="L11" i="5"/>
  <c r="M11" i="5" s="1"/>
  <c r="N10" i="5"/>
  <c r="L10" i="5"/>
  <c r="M10" i="5" s="1"/>
  <c r="N9" i="5"/>
  <c r="L9" i="5"/>
  <c r="M9" i="5" s="1"/>
  <c r="N8" i="5"/>
  <c r="L8" i="5"/>
  <c r="M8" i="5" s="1"/>
  <c r="N7" i="5"/>
  <c r="L7" i="5"/>
  <c r="M7" i="5" s="1"/>
  <c r="N6" i="5"/>
  <c r="L6" i="5"/>
  <c r="M6" i="5" s="1"/>
  <c r="N5" i="5"/>
  <c r="L5" i="5"/>
  <c r="M5" i="5" s="1"/>
  <c r="N4" i="5"/>
  <c r="L4" i="5"/>
  <c r="M4" i="5" s="1"/>
  <c r="AY27" i="7" l="1"/>
  <c r="AY28" i="6"/>
  <c r="AY28" i="11"/>
  <c r="AY24" i="6"/>
  <c r="AZ24" i="6" s="1"/>
  <c r="AY27" i="6"/>
  <c r="BD92" i="6" s="1"/>
  <c r="BG93" i="6" s="1"/>
  <c r="AY27" i="11"/>
  <c r="AY28" i="10"/>
  <c r="AZ28" i="10" s="1"/>
  <c r="AY28" i="9"/>
  <c r="BD93" i="9" s="1"/>
  <c r="AY47" i="4"/>
  <c r="AZ46" i="4"/>
  <c r="J201" i="30"/>
  <c r="I201" i="30" s="1"/>
  <c r="F202" i="30"/>
  <c r="C202" i="30" s="1"/>
  <c r="F129" i="30"/>
  <c r="Q204" i="30"/>
  <c r="O204" i="30" s="1"/>
  <c r="N203" i="30"/>
  <c r="AK201" i="30"/>
  <c r="AN202" i="30"/>
  <c r="AL202" i="30" s="1"/>
  <c r="AY28" i="7"/>
  <c r="AY29" i="7" s="1"/>
  <c r="AY24" i="10"/>
  <c r="AZ24" i="10" s="1"/>
  <c r="AY28" i="8"/>
  <c r="BC93" i="8" s="1"/>
  <c r="AY3" i="6"/>
  <c r="AZ3" i="10"/>
  <c r="BD68" i="10"/>
  <c r="BG69" i="10" s="1"/>
  <c r="AY3" i="5"/>
  <c r="AZ3" i="5" s="1"/>
  <c r="BD67" i="5"/>
  <c r="BG68" i="5" s="1"/>
  <c r="AY3" i="11"/>
  <c r="AY3" i="9"/>
  <c r="AY27" i="8"/>
  <c r="BC92" i="8" s="1"/>
  <c r="BF93" i="8" s="1"/>
  <c r="BD68" i="7"/>
  <c r="BG69" i="7" s="1"/>
  <c r="AZ3" i="7"/>
  <c r="AY3" i="8"/>
  <c r="AY25" i="6"/>
  <c r="AZ25" i="6" s="1"/>
  <c r="AY25" i="10"/>
  <c r="AZ25" i="10" s="1"/>
  <c r="AY26" i="11"/>
  <c r="AZ26" i="11" s="1"/>
  <c r="AY26" i="9"/>
  <c r="AZ26" i="9" s="1"/>
  <c r="AY6" i="11"/>
  <c r="AZ6" i="11" s="1"/>
  <c r="AY22" i="11"/>
  <c r="BD87" i="11" s="1"/>
  <c r="BG88" i="11" s="1"/>
  <c r="AY19" i="9"/>
  <c r="AZ19" i="9" s="1"/>
  <c r="AY23" i="9"/>
  <c r="BD88" i="9" s="1"/>
  <c r="BG89" i="9" s="1"/>
  <c r="AY12" i="8"/>
  <c r="AZ12" i="8" s="1"/>
  <c r="AY16" i="8"/>
  <c r="AZ16" i="8" s="1"/>
  <c r="AY23" i="11"/>
  <c r="AZ23" i="11" s="1"/>
  <c r="AY13" i="10"/>
  <c r="AZ13" i="10" s="1"/>
  <c r="AY10" i="9"/>
  <c r="AZ10" i="9" s="1"/>
  <c r="AY14" i="9"/>
  <c r="BD79" i="9" s="1"/>
  <c r="BG80" i="9" s="1"/>
  <c r="AY22" i="9"/>
  <c r="AZ22" i="9" s="1"/>
  <c r="AY17" i="8"/>
  <c r="BC82" i="8" s="1"/>
  <c r="BF83" i="8" s="1"/>
  <c r="AY25" i="8"/>
  <c r="BC90" i="8" s="1"/>
  <c r="BF91" i="8" s="1"/>
  <c r="AY4" i="6"/>
  <c r="BD69" i="6" s="1"/>
  <c r="BG70" i="6" s="1"/>
  <c r="AY5" i="6"/>
  <c r="AZ5" i="6" s="1"/>
  <c r="AY12" i="6"/>
  <c r="AZ12" i="6" s="1"/>
  <c r="AY21" i="6"/>
  <c r="AZ21" i="6" s="1"/>
  <c r="AY11" i="11"/>
  <c r="AZ11" i="11" s="1"/>
  <c r="AY18" i="11"/>
  <c r="AZ18" i="11" s="1"/>
  <c r="AY5" i="10"/>
  <c r="AZ5" i="10" s="1"/>
  <c r="AY12" i="10"/>
  <c r="BD77" i="10" s="1"/>
  <c r="BG78" i="10" s="1"/>
  <c r="AY14" i="10"/>
  <c r="AZ14" i="10" s="1"/>
  <c r="AY6" i="9"/>
  <c r="AZ6" i="9" s="1"/>
  <c r="AY15" i="9"/>
  <c r="AZ15" i="9" s="1"/>
  <c r="AY8" i="8"/>
  <c r="AZ8" i="8" s="1"/>
  <c r="AY24" i="8"/>
  <c r="AZ24" i="8" s="1"/>
  <c r="AY9" i="6"/>
  <c r="AZ9" i="6" s="1"/>
  <c r="AY16" i="6"/>
  <c r="AZ16" i="6" s="1"/>
  <c r="AY15" i="11"/>
  <c r="BD80" i="11" s="1"/>
  <c r="BG81" i="11" s="1"/>
  <c r="AY9" i="10"/>
  <c r="BD74" i="10" s="1"/>
  <c r="BG75" i="10" s="1"/>
  <c r="AY20" i="10"/>
  <c r="AZ20" i="10" s="1"/>
  <c r="AY5" i="8"/>
  <c r="AZ5" i="8" s="1"/>
  <c r="AY21" i="8"/>
  <c r="BC86" i="8" s="1"/>
  <c r="BF87" i="8" s="1"/>
  <c r="AY13" i="6"/>
  <c r="AZ13" i="6" s="1"/>
  <c r="AY20" i="6"/>
  <c r="AZ20" i="6" s="1"/>
  <c r="AY10" i="11"/>
  <c r="AZ10" i="11" s="1"/>
  <c r="AY19" i="11"/>
  <c r="AZ19" i="11" s="1"/>
  <c r="AY4" i="10"/>
  <c r="BD69" i="10" s="1"/>
  <c r="BG70" i="10" s="1"/>
  <c r="AY7" i="9"/>
  <c r="AZ7" i="9" s="1"/>
  <c r="AY9" i="8"/>
  <c r="AZ9" i="8" s="1"/>
  <c r="AY8" i="6"/>
  <c r="BD73" i="6" s="1"/>
  <c r="BG74" i="6" s="1"/>
  <c r="AY17" i="6"/>
  <c r="BD82" i="6" s="1"/>
  <c r="BG83" i="6" s="1"/>
  <c r="AY7" i="11"/>
  <c r="BD72" i="11" s="1"/>
  <c r="BG73" i="11" s="1"/>
  <c r="AY14" i="11"/>
  <c r="AZ14" i="11" s="1"/>
  <c r="AY8" i="10"/>
  <c r="BD73" i="10" s="1"/>
  <c r="BG74" i="10" s="1"/>
  <c r="AY21" i="10"/>
  <c r="AZ21" i="10" s="1"/>
  <c r="AY11" i="9"/>
  <c r="BD76" i="9" s="1"/>
  <c r="BG77" i="9" s="1"/>
  <c r="AY18" i="9"/>
  <c r="AZ18" i="9" s="1"/>
  <c r="AY4" i="8"/>
  <c r="BC69" i="8" s="1"/>
  <c r="BF70" i="8" s="1"/>
  <c r="AY13" i="8"/>
  <c r="AZ13" i="8" s="1"/>
  <c r="AY20" i="8"/>
  <c r="AZ20" i="8" s="1"/>
  <c r="AZ27" i="10"/>
  <c r="BD92" i="10"/>
  <c r="BG93" i="10" s="1"/>
  <c r="AZ27" i="6"/>
  <c r="BD74" i="5"/>
  <c r="BG75" i="5" s="1"/>
  <c r="AY10" i="5"/>
  <c r="AZ10" i="5" s="1"/>
  <c r="BD68" i="5"/>
  <c r="BG69" i="5" s="1"/>
  <c r="AY4" i="5"/>
  <c r="AZ4" i="5" s="1"/>
  <c r="BD71" i="5"/>
  <c r="BG72" i="5" s="1"/>
  <c r="AY7" i="5"/>
  <c r="AZ7" i="5" s="1"/>
  <c r="BD73" i="5"/>
  <c r="BG74" i="5" s="1"/>
  <c r="AY9" i="5"/>
  <c r="AZ9" i="5" s="1"/>
  <c r="BD76" i="5"/>
  <c r="BG77" i="5" s="1"/>
  <c r="AY12" i="5"/>
  <c r="AZ12" i="5" s="1"/>
  <c r="BD79" i="5"/>
  <c r="BG80" i="5" s="1"/>
  <c r="AY15" i="5"/>
  <c r="AZ15" i="5" s="1"/>
  <c r="BD81" i="5"/>
  <c r="BG82" i="5" s="1"/>
  <c r="AY17" i="5"/>
  <c r="AZ17" i="5" s="1"/>
  <c r="BD84" i="5"/>
  <c r="BG85" i="5" s="1"/>
  <c r="AY20" i="5"/>
  <c r="AZ20" i="5" s="1"/>
  <c r="BD87" i="5"/>
  <c r="BG88" i="5" s="1"/>
  <c r="AY23" i="5"/>
  <c r="AZ23" i="5" s="1"/>
  <c r="BD89" i="5"/>
  <c r="BG90" i="5" s="1"/>
  <c r="AY25" i="5"/>
  <c r="AZ25" i="5" s="1"/>
  <c r="AY6" i="6"/>
  <c r="AY14" i="6"/>
  <c r="AY22" i="6"/>
  <c r="AY4" i="11"/>
  <c r="AY12" i="11"/>
  <c r="AY20" i="11"/>
  <c r="AZ27" i="11"/>
  <c r="BD92" i="11"/>
  <c r="BG93" i="11" s="1"/>
  <c r="AY6" i="10"/>
  <c r="AY16" i="10"/>
  <c r="AY18" i="10"/>
  <c r="AY26" i="10"/>
  <c r="AY8" i="9"/>
  <c r="AY16" i="9"/>
  <c r="AY24" i="9"/>
  <c r="AY6" i="8"/>
  <c r="AY14" i="8"/>
  <c r="AY22" i="8"/>
  <c r="AY5" i="7"/>
  <c r="AY7" i="7"/>
  <c r="AY9" i="7"/>
  <c r="AY11" i="7"/>
  <c r="AY13" i="7"/>
  <c r="AY15" i="7"/>
  <c r="AY17" i="7"/>
  <c r="AY19" i="7"/>
  <c r="AY21" i="7"/>
  <c r="AY23" i="7"/>
  <c r="AY25" i="7"/>
  <c r="BD70" i="5"/>
  <c r="BG71" i="5" s="1"/>
  <c r="AY6" i="5"/>
  <c r="AZ6" i="5" s="1"/>
  <c r="BD78" i="5"/>
  <c r="BG79" i="5" s="1"/>
  <c r="AY14" i="5"/>
  <c r="AZ14" i="5" s="1"/>
  <c r="BD86" i="5"/>
  <c r="BG87" i="5" s="1"/>
  <c r="AY22" i="5"/>
  <c r="AZ22" i="5" s="1"/>
  <c r="BD91" i="5"/>
  <c r="BG92" i="5" s="1"/>
  <c r="AY27" i="5"/>
  <c r="AZ27" i="5" s="1"/>
  <c r="AY11" i="6"/>
  <c r="AY19" i="6"/>
  <c r="AY9" i="11"/>
  <c r="AY17" i="11"/>
  <c r="AY25" i="11"/>
  <c r="AZ8" i="10"/>
  <c r="AY11" i="10"/>
  <c r="AY23" i="10"/>
  <c r="BD90" i="10"/>
  <c r="BG91" i="10" s="1"/>
  <c r="AY5" i="9"/>
  <c r="AY13" i="9"/>
  <c r="AY21" i="9"/>
  <c r="AZ28" i="9"/>
  <c r="AY11" i="8"/>
  <c r="BC81" i="8"/>
  <c r="BF82" i="8" s="1"/>
  <c r="AY19" i="8"/>
  <c r="BD69" i="5"/>
  <c r="BG70" i="5" s="1"/>
  <c r="AY5" i="5"/>
  <c r="AZ5" i="5" s="1"/>
  <c r="BD72" i="5"/>
  <c r="BG73" i="5" s="1"/>
  <c r="AY8" i="5"/>
  <c r="AZ8" i="5" s="1"/>
  <c r="BD75" i="5"/>
  <c r="BG76" i="5" s="1"/>
  <c r="AY11" i="5"/>
  <c r="AZ11" i="5" s="1"/>
  <c r="BD77" i="5"/>
  <c r="BG78" i="5" s="1"/>
  <c r="AY13" i="5"/>
  <c r="AZ13" i="5" s="1"/>
  <c r="BD80" i="5"/>
  <c r="BG81" i="5" s="1"/>
  <c r="AY16" i="5"/>
  <c r="AZ16" i="5" s="1"/>
  <c r="BD83" i="5"/>
  <c r="BG84" i="5" s="1"/>
  <c r="AY19" i="5"/>
  <c r="AZ19" i="5" s="1"/>
  <c r="BD85" i="5"/>
  <c r="BG86" i="5" s="1"/>
  <c r="AY21" i="5"/>
  <c r="AZ21" i="5" s="1"/>
  <c r="BD88" i="5"/>
  <c r="BG89" i="5" s="1"/>
  <c r="AY24" i="5"/>
  <c r="AZ24" i="5" s="1"/>
  <c r="AY10" i="6"/>
  <c r="AY18" i="6"/>
  <c r="AY26" i="6"/>
  <c r="AY29" i="6"/>
  <c r="BD93" i="6"/>
  <c r="AZ28" i="6"/>
  <c r="AY8" i="11"/>
  <c r="AY16" i="11"/>
  <c r="AY24" i="11"/>
  <c r="AY10" i="10"/>
  <c r="AY15" i="10"/>
  <c r="AY17" i="10"/>
  <c r="AY22" i="10"/>
  <c r="AY4" i="9"/>
  <c r="AY12" i="9"/>
  <c r="AY20" i="9"/>
  <c r="AZ27" i="9"/>
  <c r="BD92" i="9"/>
  <c r="BG93" i="9" s="1"/>
  <c r="AY10" i="8"/>
  <c r="AY18" i="8"/>
  <c r="AY26" i="8"/>
  <c r="AY4" i="7"/>
  <c r="AY6" i="7"/>
  <c r="AY8" i="7"/>
  <c r="AY10" i="7"/>
  <c r="AY12" i="7"/>
  <c r="AY14" i="7"/>
  <c r="AY16" i="7"/>
  <c r="AY18" i="7"/>
  <c r="AY20" i="7"/>
  <c r="AY22" i="7"/>
  <c r="AY24" i="7"/>
  <c r="AY26" i="7"/>
  <c r="BD82" i="5"/>
  <c r="BG83" i="5" s="1"/>
  <c r="AY18" i="5"/>
  <c r="AZ18" i="5" s="1"/>
  <c r="BD92" i="5"/>
  <c r="AY28" i="5"/>
  <c r="AY7" i="6"/>
  <c r="AY15" i="6"/>
  <c r="AZ17" i="6"/>
  <c r="AY23" i="6"/>
  <c r="BD90" i="6"/>
  <c r="BG91" i="6" s="1"/>
  <c r="AY5" i="11"/>
  <c r="AY13" i="11"/>
  <c r="AY21" i="11"/>
  <c r="BD93" i="11"/>
  <c r="AZ28" i="11"/>
  <c r="AY7" i="10"/>
  <c r="AZ12" i="10"/>
  <c r="AY19" i="10"/>
  <c r="AY9" i="9"/>
  <c r="AY17" i="9"/>
  <c r="AY25" i="9"/>
  <c r="AY7" i="8"/>
  <c r="BC77" i="8"/>
  <c r="BF78" i="8" s="1"/>
  <c r="AY15" i="8"/>
  <c r="AY23" i="8"/>
  <c r="AZ27" i="7"/>
  <c r="BD92" i="7"/>
  <c r="BG93" i="7" s="1"/>
  <c r="AG200" i="30"/>
  <c r="AF200" i="30" s="1"/>
  <c r="AC201" i="30"/>
  <c r="Z201" i="30" s="1"/>
  <c r="H125" i="30"/>
  <c r="G126" i="30"/>
  <c r="Q125" i="30"/>
  <c r="P126" i="30"/>
  <c r="P127" i="30" s="1"/>
  <c r="BI143" i="3"/>
  <c r="BH143" i="3"/>
  <c r="BI142" i="3"/>
  <c r="BH142" i="3"/>
  <c r="BI141" i="3"/>
  <c r="BH141" i="3"/>
  <c r="BI140" i="3"/>
  <c r="BH140" i="3"/>
  <c r="BI139" i="3"/>
  <c r="BH139" i="3"/>
  <c r="BI138" i="3"/>
  <c r="BH138" i="3"/>
  <c r="BI137" i="3"/>
  <c r="BH137" i="3"/>
  <c r="BI136" i="3"/>
  <c r="BH136" i="3"/>
  <c r="BI135" i="3"/>
  <c r="BH135" i="3"/>
  <c r="BI134" i="3"/>
  <c r="BH134" i="3"/>
  <c r="BI133" i="3"/>
  <c r="BH133" i="3"/>
  <c r="BI132" i="3"/>
  <c r="BH132" i="3"/>
  <c r="BI131" i="3"/>
  <c r="BH131" i="3"/>
  <c r="BI130" i="3"/>
  <c r="BH130" i="3"/>
  <c r="BI129" i="3"/>
  <c r="BH129" i="3"/>
  <c r="BI128" i="3"/>
  <c r="BH128" i="3"/>
  <c r="BI127" i="3"/>
  <c r="BH127" i="3"/>
  <c r="BI126" i="3"/>
  <c r="BH126" i="3"/>
  <c r="BI125" i="3"/>
  <c r="BH125" i="3"/>
  <c r="BI124" i="3"/>
  <c r="BH124" i="3"/>
  <c r="BI123" i="3"/>
  <c r="BH123" i="3"/>
  <c r="BI122" i="3"/>
  <c r="BH122" i="3"/>
  <c r="BI121" i="3"/>
  <c r="BH121" i="3"/>
  <c r="BI120" i="3"/>
  <c r="BH120" i="3"/>
  <c r="N3" i="3"/>
  <c r="N28" i="3"/>
  <c r="L28" i="3"/>
  <c r="M28" i="3" s="1"/>
  <c r="N27" i="3"/>
  <c r="L27" i="3"/>
  <c r="M27" i="3" s="1"/>
  <c r="N26" i="3"/>
  <c r="L26" i="3"/>
  <c r="M26" i="3" s="1"/>
  <c r="N25" i="3"/>
  <c r="L25" i="3"/>
  <c r="M25" i="3" s="1"/>
  <c r="N24" i="3"/>
  <c r="L24" i="3"/>
  <c r="M24" i="3" s="1"/>
  <c r="N23" i="3"/>
  <c r="L23" i="3"/>
  <c r="M23" i="3" s="1"/>
  <c r="N22" i="3"/>
  <c r="L22" i="3"/>
  <c r="M22" i="3" s="1"/>
  <c r="N21" i="3"/>
  <c r="L21" i="3"/>
  <c r="M21" i="3" s="1"/>
  <c r="N20" i="3"/>
  <c r="L20" i="3"/>
  <c r="M20" i="3" s="1"/>
  <c r="N19" i="3"/>
  <c r="L19" i="3"/>
  <c r="M19" i="3" s="1"/>
  <c r="N18" i="3"/>
  <c r="L18" i="3"/>
  <c r="M18" i="3" s="1"/>
  <c r="N17" i="3"/>
  <c r="L17" i="3"/>
  <c r="M17" i="3" s="1"/>
  <c r="N16" i="3"/>
  <c r="L16" i="3"/>
  <c r="M16" i="3" s="1"/>
  <c r="N15" i="3"/>
  <c r="L15" i="3"/>
  <c r="M15" i="3" s="1"/>
  <c r="N14" i="3"/>
  <c r="L14" i="3"/>
  <c r="M14" i="3" s="1"/>
  <c r="N13" i="3"/>
  <c r="L13" i="3"/>
  <c r="M13" i="3" s="1"/>
  <c r="N12" i="3"/>
  <c r="L12" i="3"/>
  <c r="M12" i="3" s="1"/>
  <c r="N11" i="3"/>
  <c r="L11" i="3"/>
  <c r="M11" i="3" s="1"/>
  <c r="N10" i="3"/>
  <c r="L10" i="3"/>
  <c r="M10" i="3" s="1"/>
  <c r="N9" i="3"/>
  <c r="L9" i="3"/>
  <c r="M9" i="3" s="1"/>
  <c r="N8" i="3"/>
  <c r="L8" i="3"/>
  <c r="M8" i="3" s="1"/>
  <c r="N7" i="3"/>
  <c r="L7" i="3"/>
  <c r="M7" i="3" s="1"/>
  <c r="N6" i="3"/>
  <c r="L6" i="3"/>
  <c r="M6" i="3" s="1"/>
  <c r="N5" i="3"/>
  <c r="L5" i="3"/>
  <c r="M5" i="3" s="1"/>
  <c r="N4" i="3"/>
  <c r="L4" i="3"/>
  <c r="M4" i="3" s="1"/>
  <c r="L3" i="3"/>
  <c r="M3" i="3" s="1"/>
  <c r="AZ29" i="4"/>
  <c r="AZ25" i="8" l="1"/>
  <c r="AZ15" i="11"/>
  <c r="AZ28" i="8"/>
  <c r="BD84" i="11"/>
  <c r="BG85" i="11" s="1"/>
  <c r="BD71" i="11"/>
  <c r="BG72" i="11" s="1"/>
  <c r="AZ4" i="8"/>
  <c r="BC73" i="8"/>
  <c r="BF74" i="8" s="1"/>
  <c r="BD75" i="9"/>
  <c r="BG76" i="9" s="1"/>
  <c r="BD86" i="6"/>
  <c r="BG87" i="6" s="1"/>
  <c r="AZ14" i="9"/>
  <c r="AZ4" i="10"/>
  <c r="BC89" i="8"/>
  <c r="BF90" i="8" s="1"/>
  <c r="AZ8" i="6"/>
  <c r="AZ4" i="6"/>
  <c r="BD79" i="10"/>
  <c r="BG80" i="10" s="1"/>
  <c r="BD86" i="10"/>
  <c r="BG87" i="10" s="1"/>
  <c r="AZ9" i="10"/>
  <c r="AY29" i="8"/>
  <c r="AZ29" i="8" s="1"/>
  <c r="AZ21" i="8"/>
  <c r="BC78" i="8"/>
  <c r="BF79" i="8" s="1"/>
  <c r="BD89" i="6"/>
  <c r="BG90" i="6" s="1"/>
  <c r="BD78" i="6"/>
  <c r="BG79" i="6" s="1"/>
  <c r="AZ27" i="8"/>
  <c r="AZ22" i="11"/>
  <c r="BD76" i="11"/>
  <c r="BG77" i="11" s="1"/>
  <c r="BD93" i="7"/>
  <c r="BD91" i="11"/>
  <c r="BG92" i="11" s="1"/>
  <c r="BD89" i="10"/>
  <c r="BG90" i="10" s="1"/>
  <c r="AZ28" i="7"/>
  <c r="BD93" i="10"/>
  <c r="AY29" i="10"/>
  <c r="AZ29" i="10" s="1"/>
  <c r="AZ17" i="8"/>
  <c r="BC74" i="8"/>
  <c r="BF75" i="8" s="1"/>
  <c r="BD75" i="11"/>
  <c r="BG76" i="11" s="1"/>
  <c r="AZ23" i="9"/>
  <c r="BD87" i="9"/>
  <c r="BG88" i="9" s="1"/>
  <c r="AZ11" i="9"/>
  <c r="AZ7" i="11"/>
  <c r="BD72" i="9"/>
  <c r="BG73" i="9" s="1"/>
  <c r="AY48" i="4"/>
  <c r="AZ47" i="4"/>
  <c r="AY28" i="3"/>
  <c r="AY29" i="3" s="1"/>
  <c r="H126" i="30"/>
  <c r="G127" i="30"/>
  <c r="G128" i="30" s="1"/>
  <c r="G129" i="30" s="1"/>
  <c r="G130" i="30" s="1"/>
  <c r="G131" i="30" s="1"/>
  <c r="G132" i="30" s="1"/>
  <c r="G133" i="30" s="1"/>
  <c r="G134" i="30" s="1"/>
  <c r="G135" i="30" s="1"/>
  <c r="G136" i="30" s="1"/>
  <c r="G137" i="30" s="1"/>
  <c r="G138" i="30" s="1"/>
  <c r="G139" i="30" s="1"/>
  <c r="G140" i="30" s="1"/>
  <c r="G141" i="30" s="1"/>
  <c r="G142" i="30" s="1"/>
  <c r="G143" i="30" s="1"/>
  <c r="G144" i="30" s="1"/>
  <c r="G145" i="30" s="1"/>
  <c r="G146" i="30" s="1"/>
  <c r="F130" i="30"/>
  <c r="P128" i="30"/>
  <c r="AG201" i="30"/>
  <c r="AF201" i="30" s="1"/>
  <c r="AC202" i="30"/>
  <c r="Z202" i="30" s="1"/>
  <c r="AG202" i="30" s="1"/>
  <c r="AF202" i="30" s="1"/>
  <c r="N204" i="30"/>
  <c r="Q205" i="30"/>
  <c r="O205" i="30" s="1"/>
  <c r="F203" i="30"/>
  <c r="C203" i="30" s="1"/>
  <c r="J202" i="30"/>
  <c r="I202" i="30" s="1"/>
  <c r="AN203" i="30"/>
  <c r="AL203" i="30" s="1"/>
  <c r="AK202" i="30"/>
  <c r="AY3" i="3"/>
  <c r="AZ3" i="3" s="1"/>
  <c r="BC85" i="8"/>
  <c r="BF86" i="8" s="1"/>
  <c r="BD83" i="11"/>
  <c r="BG84" i="11" s="1"/>
  <c r="BD85" i="6"/>
  <c r="BG86" i="6" s="1"/>
  <c r="BD70" i="6"/>
  <c r="BG71" i="6" s="1"/>
  <c r="BD84" i="9"/>
  <c r="BG85" i="9" s="1"/>
  <c r="BD71" i="9"/>
  <c r="BG72" i="9" s="1"/>
  <c r="BD88" i="11"/>
  <c r="BG89" i="11" s="1"/>
  <c r="BD74" i="6"/>
  <c r="BG75" i="6" s="1"/>
  <c r="BD85" i="10"/>
  <c r="BG86" i="10" s="1"/>
  <c r="BD80" i="9"/>
  <c r="BG81" i="9" s="1"/>
  <c r="AZ3" i="9"/>
  <c r="BD68" i="9"/>
  <c r="BG69" i="9" s="1"/>
  <c r="AZ3" i="11"/>
  <c r="BD68" i="11"/>
  <c r="BG69" i="11" s="1"/>
  <c r="BF68" i="3"/>
  <c r="BG69" i="3" s="1"/>
  <c r="AZ3" i="6"/>
  <c r="BD68" i="6"/>
  <c r="BG69" i="6" s="1"/>
  <c r="AZ3" i="8"/>
  <c r="BC68" i="8"/>
  <c r="BF69" i="8" s="1"/>
  <c r="BD77" i="6"/>
  <c r="BG78" i="6" s="1"/>
  <c r="BC70" i="8"/>
  <c r="BF71" i="8" s="1"/>
  <c r="BD91" i="9"/>
  <c r="BG92" i="9" s="1"/>
  <c r="BD78" i="10"/>
  <c r="BG79" i="10" s="1"/>
  <c r="BD83" i="9"/>
  <c r="BG84" i="9" s="1"/>
  <c r="BD70" i="10"/>
  <c r="BG71" i="10" s="1"/>
  <c r="BD79" i="11"/>
  <c r="BG80" i="11" s="1"/>
  <c r="BD81" i="6"/>
  <c r="BG82" i="6" s="1"/>
  <c r="BF75" i="3"/>
  <c r="BG76" i="3" s="1"/>
  <c r="BF91" i="3"/>
  <c r="BG92" i="3" s="1"/>
  <c r="AY13" i="3"/>
  <c r="AZ13" i="3" s="1"/>
  <c r="AY15" i="3"/>
  <c r="AZ15" i="3" s="1"/>
  <c r="BF93" i="3"/>
  <c r="BF92" i="3"/>
  <c r="BG93" i="3" s="1"/>
  <c r="AY27" i="3"/>
  <c r="AZ27" i="3" s="1"/>
  <c r="BF71" i="3"/>
  <c r="BG72" i="3" s="1"/>
  <c r="AY6" i="3"/>
  <c r="AZ6" i="3" s="1"/>
  <c r="BF70" i="3"/>
  <c r="BG71" i="3" s="1"/>
  <c r="AY5" i="3"/>
  <c r="AZ5" i="3" s="1"/>
  <c r="BF79" i="3"/>
  <c r="BG80" i="3" s="1"/>
  <c r="AY14" i="3"/>
  <c r="AZ14" i="3" s="1"/>
  <c r="BF84" i="3"/>
  <c r="BG85" i="3" s="1"/>
  <c r="AY19" i="3"/>
  <c r="AZ19" i="3" s="1"/>
  <c r="BF88" i="3"/>
  <c r="BG89" i="3" s="1"/>
  <c r="AY23" i="3"/>
  <c r="AZ23" i="3" s="1"/>
  <c r="BF74" i="3"/>
  <c r="BG75" i="3" s="1"/>
  <c r="AY9" i="3"/>
  <c r="AZ9" i="3" s="1"/>
  <c r="AY18" i="3"/>
  <c r="AZ18" i="3" s="1"/>
  <c r="BF90" i="3"/>
  <c r="BG91" i="3" s="1"/>
  <c r="AY25" i="3"/>
  <c r="AZ25" i="3" s="1"/>
  <c r="AZ7" i="8"/>
  <c r="BC72" i="8"/>
  <c r="BF73" i="8" s="1"/>
  <c r="AZ17" i="9"/>
  <c r="BD82" i="9"/>
  <c r="BG83" i="9" s="1"/>
  <c r="AZ19" i="10"/>
  <c r="BD84" i="10"/>
  <c r="BG85" i="10" s="1"/>
  <c r="AZ21" i="11"/>
  <c r="BD86" i="11"/>
  <c r="BG87" i="11" s="1"/>
  <c r="AZ26" i="7"/>
  <c r="BD91" i="7"/>
  <c r="BG92" i="7" s="1"/>
  <c r="AZ18" i="7"/>
  <c r="BD83" i="7"/>
  <c r="BG84" i="7" s="1"/>
  <c r="AZ10" i="7"/>
  <c r="BD75" i="7"/>
  <c r="BG76" i="7" s="1"/>
  <c r="AZ18" i="8"/>
  <c r="BC83" i="8"/>
  <c r="BF84" i="8" s="1"/>
  <c r="AZ20" i="9"/>
  <c r="BD85" i="9"/>
  <c r="BG86" i="9" s="1"/>
  <c r="AZ17" i="10"/>
  <c r="BD82" i="10"/>
  <c r="BG83" i="10" s="1"/>
  <c r="AZ16" i="11"/>
  <c r="BD81" i="11"/>
  <c r="BG82" i="11" s="1"/>
  <c r="AY30" i="6"/>
  <c r="AZ29" i="6"/>
  <c r="AZ11" i="8"/>
  <c r="BC76" i="8"/>
  <c r="BF77" i="8" s="1"/>
  <c r="AZ21" i="9"/>
  <c r="BD86" i="9"/>
  <c r="BG87" i="9" s="1"/>
  <c r="AZ17" i="11"/>
  <c r="BD82" i="11"/>
  <c r="BG83" i="11" s="1"/>
  <c r="AZ19" i="6"/>
  <c r="BD84" i="6"/>
  <c r="BG85" i="6" s="1"/>
  <c r="AZ21" i="7"/>
  <c r="BD86" i="7"/>
  <c r="BG87" i="7" s="1"/>
  <c r="AZ13" i="7"/>
  <c r="BD78" i="7"/>
  <c r="BG79" i="7" s="1"/>
  <c r="AZ5" i="7"/>
  <c r="BD70" i="7"/>
  <c r="BG71" i="7" s="1"/>
  <c r="AZ24" i="9"/>
  <c r="BD89" i="9"/>
  <c r="BG90" i="9" s="1"/>
  <c r="AZ16" i="10"/>
  <c r="BD81" i="10"/>
  <c r="BG82" i="10" s="1"/>
  <c r="AZ20" i="11"/>
  <c r="BD85" i="11"/>
  <c r="BG86" i="11" s="1"/>
  <c r="AZ14" i="6"/>
  <c r="BD79" i="6"/>
  <c r="BG80" i="6" s="1"/>
  <c r="BF69" i="3"/>
  <c r="BG70" i="3" s="1"/>
  <c r="AY4" i="3"/>
  <c r="AZ4" i="3" s="1"/>
  <c r="BF85" i="3"/>
  <c r="BG86" i="3" s="1"/>
  <c r="AY20" i="3"/>
  <c r="AZ20" i="3" s="1"/>
  <c r="BF89" i="3"/>
  <c r="BG90" i="3" s="1"/>
  <c r="AY24" i="3"/>
  <c r="AZ24" i="3" s="1"/>
  <c r="AZ9" i="9"/>
  <c r="BD74" i="9"/>
  <c r="BG75" i="9" s="1"/>
  <c r="AZ13" i="11"/>
  <c r="BD78" i="11"/>
  <c r="BG79" i="11" s="1"/>
  <c r="AZ23" i="6"/>
  <c r="BD88" i="6"/>
  <c r="BG89" i="6" s="1"/>
  <c r="AZ24" i="7"/>
  <c r="BD89" i="7"/>
  <c r="BG90" i="7" s="1"/>
  <c r="AZ16" i="7"/>
  <c r="BD81" i="7"/>
  <c r="BG82" i="7" s="1"/>
  <c r="AZ8" i="7"/>
  <c r="BD73" i="7"/>
  <c r="BG74" i="7" s="1"/>
  <c r="AZ10" i="8"/>
  <c r="BC75" i="8"/>
  <c r="BF76" i="8" s="1"/>
  <c r="AZ12" i="9"/>
  <c r="BD77" i="9"/>
  <c r="BG78" i="9" s="1"/>
  <c r="AZ15" i="10"/>
  <c r="BD80" i="10"/>
  <c r="BG81" i="10" s="1"/>
  <c r="AZ8" i="11"/>
  <c r="BD73" i="11"/>
  <c r="BG74" i="11" s="1"/>
  <c r="AZ26" i="6"/>
  <c r="BD91" i="6"/>
  <c r="BG92" i="6" s="1"/>
  <c r="AZ29" i="7"/>
  <c r="AY30" i="7"/>
  <c r="AZ13" i="9"/>
  <c r="BD78" i="9"/>
  <c r="BG79" i="9" s="1"/>
  <c r="AZ23" i="10"/>
  <c r="BD88" i="10"/>
  <c r="BG89" i="10" s="1"/>
  <c r="AZ9" i="11"/>
  <c r="BD74" i="11"/>
  <c r="BG75" i="11" s="1"/>
  <c r="AZ11" i="6"/>
  <c r="BD76" i="6"/>
  <c r="BG77" i="6" s="1"/>
  <c r="AZ19" i="7"/>
  <c r="BD84" i="7"/>
  <c r="BG85" i="7" s="1"/>
  <c r="AZ11" i="7"/>
  <c r="BD76" i="7"/>
  <c r="BG77" i="7" s="1"/>
  <c r="AZ22" i="8"/>
  <c r="BC87" i="8"/>
  <c r="BF88" i="8" s="1"/>
  <c r="AZ16" i="9"/>
  <c r="BD81" i="9"/>
  <c r="BG82" i="9" s="1"/>
  <c r="AZ6" i="10"/>
  <c r="BD71" i="10"/>
  <c r="BG72" i="10" s="1"/>
  <c r="AZ12" i="11"/>
  <c r="BD77" i="11"/>
  <c r="BG78" i="11" s="1"/>
  <c r="AZ6" i="6"/>
  <c r="BD71" i="6"/>
  <c r="BG72" i="6" s="1"/>
  <c r="BF73" i="3"/>
  <c r="BG74" i="3" s="1"/>
  <c r="AY8" i="3"/>
  <c r="AZ8" i="3" s="1"/>
  <c r="BF76" i="3"/>
  <c r="BG77" i="3" s="1"/>
  <c r="AY11" i="3"/>
  <c r="AZ11" i="3" s="1"/>
  <c r="BF87" i="3"/>
  <c r="BG88" i="3" s="1"/>
  <c r="AY22" i="3"/>
  <c r="AZ22" i="3" s="1"/>
  <c r="AY10" i="3"/>
  <c r="AZ10" i="3" s="1"/>
  <c r="BF82" i="3"/>
  <c r="BG83" i="3" s="1"/>
  <c r="AY17" i="3"/>
  <c r="AZ17" i="3" s="1"/>
  <c r="AY26" i="3"/>
  <c r="AZ26" i="3" s="1"/>
  <c r="BF83" i="3"/>
  <c r="BG84" i="3" s="1"/>
  <c r="AZ23" i="8"/>
  <c r="BC88" i="8"/>
  <c r="BF89" i="8" s="1"/>
  <c r="AZ5" i="11"/>
  <c r="BD70" i="11"/>
  <c r="BG71" i="11" s="1"/>
  <c r="AZ15" i="6"/>
  <c r="BD80" i="6"/>
  <c r="BG81" i="6" s="1"/>
  <c r="AZ28" i="5"/>
  <c r="AY29" i="5"/>
  <c r="AZ22" i="7"/>
  <c r="BD87" i="7"/>
  <c r="BG88" i="7" s="1"/>
  <c r="AZ14" i="7"/>
  <c r="BD79" i="7"/>
  <c r="BG80" i="7" s="1"/>
  <c r="BD71" i="7"/>
  <c r="BG72" i="7" s="1"/>
  <c r="AZ6" i="7"/>
  <c r="AY30" i="8"/>
  <c r="AZ4" i="9"/>
  <c r="AY29" i="9"/>
  <c r="AZ29" i="9" s="1"/>
  <c r="BD69" i="9"/>
  <c r="BG70" i="9" s="1"/>
  <c r="AZ10" i="10"/>
  <c r="BD75" i="10"/>
  <c r="BG76" i="10" s="1"/>
  <c r="AZ18" i="6"/>
  <c r="BD83" i="6"/>
  <c r="BG84" i="6" s="1"/>
  <c r="AZ5" i="9"/>
  <c r="BD70" i="9"/>
  <c r="BG71" i="9" s="1"/>
  <c r="AZ11" i="10"/>
  <c r="BD76" i="10"/>
  <c r="BG77" i="10" s="1"/>
  <c r="AZ25" i="7"/>
  <c r="BD90" i="7"/>
  <c r="BG91" i="7" s="1"/>
  <c r="AZ17" i="7"/>
  <c r="BD82" i="7"/>
  <c r="BG83" i="7" s="1"/>
  <c r="AZ9" i="7"/>
  <c r="BD74" i="7"/>
  <c r="BG75" i="7" s="1"/>
  <c r="AZ14" i="8"/>
  <c r="BC79" i="8"/>
  <c r="BF80" i="8" s="1"/>
  <c r="AZ8" i="9"/>
  <c r="BD73" i="9"/>
  <c r="BG74" i="9" s="1"/>
  <c r="AZ26" i="10"/>
  <c r="BD91" i="10"/>
  <c r="BG92" i="10" s="1"/>
  <c r="AZ4" i="11"/>
  <c r="BD69" i="11"/>
  <c r="BG70" i="11" s="1"/>
  <c r="BF72" i="3"/>
  <c r="BG73" i="3" s="1"/>
  <c r="AY7" i="3"/>
  <c r="AZ7" i="3" s="1"/>
  <c r="BF77" i="3"/>
  <c r="BG78" i="3" s="1"/>
  <c r="AY12" i="3"/>
  <c r="AZ12" i="3" s="1"/>
  <c r="BF81" i="3"/>
  <c r="BG82" i="3" s="1"/>
  <c r="AY16" i="3"/>
  <c r="AZ16" i="3" s="1"/>
  <c r="BF86" i="3"/>
  <c r="BG87" i="3" s="1"/>
  <c r="AY21" i="3"/>
  <c r="AZ21" i="3" s="1"/>
  <c r="AZ15" i="8"/>
  <c r="BC80" i="8"/>
  <c r="BF81" i="8" s="1"/>
  <c r="AZ25" i="9"/>
  <c r="BD90" i="9"/>
  <c r="BG91" i="9" s="1"/>
  <c r="AZ7" i="10"/>
  <c r="BD72" i="10"/>
  <c r="BG73" i="10" s="1"/>
  <c r="AZ7" i="6"/>
  <c r="BD72" i="6"/>
  <c r="BG73" i="6" s="1"/>
  <c r="BD85" i="7"/>
  <c r="BG86" i="7" s="1"/>
  <c r="AZ20" i="7"/>
  <c r="AZ12" i="7"/>
  <c r="BD77" i="7"/>
  <c r="BG78" i="7" s="1"/>
  <c r="BD69" i="7"/>
  <c r="BG70" i="7" s="1"/>
  <c r="AZ4" i="7"/>
  <c r="AZ26" i="8"/>
  <c r="BC91" i="8"/>
  <c r="BF92" i="8" s="1"/>
  <c r="AZ22" i="10"/>
  <c r="BD87" i="10"/>
  <c r="BG88" i="10" s="1"/>
  <c r="AZ24" i="11"/>
  <c r="BD89" i="11"/>
  <c r="BG90" i="11" s="1"/>
  <c r="AZ10" i="6"/>
  <c r="BD75" i="6"/>
  <c r="BG76" i="6" s="1"/>
  <c r="AZ19" i="8"/>
  <c r="BC84" i="8"/>
  <c r="BF85" i="8" s="1"/>
  <c r="AZ25" i="11"/>
  <c r="BD90" i="11"/>
  <c r="BG91" i="11" s="1"/>
  <c r="AZ23" i="7"/>
  <c r="BD88" i="7"/>
  <c r="BG89" i="7" s="1"/>
  <c r="AZ15" i="7"/>
  <c r="BD80" i="7"/>
  <c r="BG81" i="7" s="1"/>
  <c r="AZ7" i="7"/>
  <c r="BD72" i="7"/>
  <c r="BG73" i="7" s="1"/>
  <c r="AZ6" i="8"/>
  <c r="BC71" i="8"/>
  <c r="BF72" i="8" s="1"/>
  <c r="AY30" i="10"/>
  <c r="AZ18" i="10"/>
  <c r="BD83" i="10"/>
  <c r="BG84" i="10" s="1"/>
  <c r="AZ22" i="6"/>
  <c r="BD87" i="6"/>
  <c r="BG88" i="6" s="1"/>
  <c r="Q126" i="30"/>
  <c r="BF80" i="3"/>
  <c r="BG81" i="3" s="1"/>
  <c r="BF78" i="3"/>
  <c r="BG79" i="3" s="1"/>
  <c r="N27" i="4"/>
  <c r="L27" i="4"/>
  <c r="M27" i="4" s="1"/>
  <c r="N26" i="4"/>
  <c r="L26" i="4"/>
  <c r="M26" i="4" s="1"/>
  <c r="N25" i="4"/>
  <c r="L25" i="4"/>
  <c r="M25" i="4" s="1"/>
  <c r="N24" i="4"/>
  <c r="L24" i="4"/>
  <c r="M24" i="4" s="1"/>
  <c r="N23" i="4"/>
  <c r="L23" i="4"/>
  <c r="M23" i="4" s="1"/>
  <c r="N22" i="4"/>
  <c r="L22" i="4"/>
  <c r="M22" i="4" s="1"/>
  <c r="N21" i="4"/>
  <c r="L21" i="4"/>
  <c r="M21" i="4" s="1"/>
  <c r="N20" i="4"/>
  <c r="L20" i="4"/>
  <c r="M20" i="4" s="1"/>
  <c r="N19" i="4"/>
  <c r="L19" i="4"/>
  <c r="M19" i="4" s="1"/>
  <c r="N18" i="4"/>
  <c r="L18" i="4"/>
  <c r="M18" i="4" s="1"/>
  <c r="N17" i="4"/>
  <c r="L17" i="4"/>
  <c r="M17" i="4" s="1"/>
  <c r="N16" i="4"/>
  <c r="L16" i="4"/>
  <c r="M16" i="4" s="1"/>
  <c r="N15" i="4"/>
  <c r="L15" i="4"/>
  <c r="M15" i="4" s="1"/>
  <c r="N14" i="4"/>
  <c r="L14" i="4"/>
  <c r="M14" i="4" s="1"/>
  <c r="N13" i="4"/>
  <c r="L13" i="4"/>
  <c r="M13" i="4" s="1"/>
  <c r="N12" i="4"/>
  <c r="L12" i="4"/>
  <c r="M12" i="4" s="1"/>
  <c r="N11" i="4"/>
  <c r="L11" i="4"/>
  <c r="M11" i="4" s="1"/>
  <c r="N10" i="4"/>
  <c r="L10" i="4"/>
  <c r="M10" i="4" s="1"/>
  <c r="N9" i="4"/>
  <c r="L9" i="4"/>
  <c r="M9" i="4" s="1"/>
  <c r="N8" i="4"/>
  <c r="L8" i="4"/>
  <c r="M8" i="4" s="1"/>
  <c r="N7" i="4"/>
  <c r="L7" i="4"/>
  <c r="M7" i="4" s="1"/>
  <c r="N6" i="4"/>
  <c r="L6" i="4"/>
  <c r="M6" i="4" s="1"/>
  <c r="N5" i="4"/>
  <c r="L5" i="4"/>
  <c r="M5" i="4" s="1"/>
  <c r="N4" i="4"/>
  <c r="L4" i="4"/>
  <c r="M4" i="4" s="1"/>
  <c r="N3" i="4"/>
  <c r="L3" i="4"/>
  <c r="M3" i="4" s="1"/>
  <c r="N27" i="20"/>
  <c r="AZ28" i="3" l="1"/>
  <c r="AY49" i="4"/>
  <c r="AZ48" i="4"/>
  <c r="AC203" i="30"/>
  <c r="Z203" i="30" s="1"/>
  <c r="AG203" i="30" s="1"/>
  <c r="F204" i="30"/>
  <c r="C204" i="30" s="1"/>
  <c r="J203" i="30"/>
  <c r="I203" i="30" s="1"/>
  <c r="F131" i="30"/>
  <c r="N205" i="30"/>
  <c r="Q206" i="30"/>
  <c r="O206" i="30" s="1"/>
  <c r="AK203" i="30"/>
  <c r="AN204" i="30"/>
  <c r="AL204" i="30" s="1"/>
  <c r="P129" i="30"/>
  <c r="AB128" i="30"/>
  <c r="BI93" i="4"/>
  <c r="BL94" i="4" s="1"/>
  <c r="BI80" i="4"/>
  <c r="BL81" i="4" s="1"/>
  <c r="AY16" i="4"/>
  <c r="AZ16" i="4" s="1"/>
  <c r="AY18" i="4"/>
  <c r="AZ18" i="4" s="1"/>
  <c r="BI69" i="4"/>
  <c r="BL70" i="4" s="1"/>
  <c r="BI72" i="4"/>
  <c r="BL73" i="4" s="1"/>
  <c r="BI81" i="4"/>
  <c r="BL82" i="4" s="1"/>
  <c r="BI85" i="4"/>
  <c r="BL86" i="4" s="1"/>
  <c r="AY30" i="9"/>
  <c r="AY31" i="9" s="1"/>
  <c r="AY32" i="9" s="1"/>
  <c r="AY33" i="9" s="1"/>
  <c r="AY34" i="9" s="1"/>
  <c r="AY35" i="9" s="1"/>
  <c r="AY36" i="9" s="1"/>
  <c r="AZ30" i="8"/>
  <c r="AY31" i="8"/>
  <c r="AZ29" i="5"/>
  <c r="AY30" i="5"/>
  <c r="AZ30" i="6"/>
  <c r="AY31" i="6"/>
  <c r="AY30" i="3"/>
  <c r="AZ29" i="3"/>
  <c r="AZ30" i="10"/>
  <c r="AY31" i="10"/>
  <c r="AZ30" i="7"/>
  <c r="AY31" i="7"/>
  <c r="AY13" i="4"/>
  <c r="AZ13" i="4" s="1"/>
  <c r="BI88" i="4"/>
  <c r="BL89" i="4" s="1"/>
  <c r="AY8" i="4"/>
  <c r="AZ8" i="4" s="1"/>
  <c r="AY10" i="4"/>
  <c r="AZ10" i="4" s="1"/>
  <c r="AY24" i="4"/>
  <c r="AZ24" i="4" s="1"/>
  <c r="AY26" i="4"/>
  <c r="AZ26" i="4" s="1"/>
  <c r="AY5" i="4"/>
  <c r="AZ5" i="4" s="1"/>
  <c r="AY21" i="4"/>
  <c r="AZ21" i="4" s="1"/>
  <c r="BI89" i="4"/>
  <c r="BL90" i="4" s="1"/>
  <c r="BI75" i="4"/>
  <c r="BL76" i="4" s="1"/>
  <c r="AY4" i="4"/>
  <c r="AZ4" i="4" s="1"/>
  <c r="AY7" i="4"/>
  <c r="AZ7" i="4" s="1"/>
  <c r="AY12" i="4"/>
  <c r="AZ12" i="4" s="1"/>
  <c r="AY15" i="4"/>
  <c r="AZ15" i="4" s="1"/>
  <c r="AY20" i="4"/>
  <c r="AZ20" i="4" s="1"/>
  <c r="AY23" i="4"/>
  <c r="AZ23" i="4" s="1"/>
  <c r="AZ28" i="4"/>
  <c r="BI71" i="4"/>
  <c r="BL72" i="4" s="1"/>
  <c r="BI92" i="4"/>
  <c r="BL93" i="4" s="1"/>
  <c r="BI84" i="4"/>
  <c r="BL85" i="4" s="1"/>
  <c r="BI76" i="4"/>
  <c r="BL77" i="4" s="1"/>
  <c r="AY6" i="4"/>
  <c r="AZ6" i="4" s="1"/>
  <c r="AY9" i="4"/>
  <c r="AZ9" i="4" s="1"/>
  <c r="AY14" i="4"/>
  <c r="AZ14" i="4" s="1"/>
  <c r="AY17" i="4"/>
  <c r="AZ17" i="4" s="1"/>
  <c r="AY22" i="4"/>
  <c r="AZ22" i="4" s="1"/>
  <c r="AY25" i="4"/>
  <c r="AZ25" i="4" s="1"/>
  <c r="BI74" i="4"/>
  <c r="BL75" i="4" s="1"/>
  <c r="BI70" i="4"/>
  <c r="BL71" i="4" s="1"/>
  <c r="BI91" i="4"/>
  <c r="BL92" i="4" s="1"/>
  <c r="BI87" i="4"/>
  <c r="BL88" i="4" s="1"/>
  <c r="BI83" i="4"/>
  <c r="BL84" i="4" s="1"/>
  <c r="BI79" i="4"/>
  <c r="BL80" i="4" s="1"/>
  <c r="AY3" i="4"/>
  <c r="AZ3" i="4" s="1"/>
  <c r="AY11" i="4"/>
  <c r="AZ11" i="4" s="1"/>
  <c r="AY19" i="4"/>
  <c r="AZ19" i="4" s="1"/>
  <c r="AY27" i="4"/>
  <c r="AZ27" i="4" s="1"/>
  <c r="BI77" i="4"/>
  <c r="BL78" i="4" s="1"/>
  <c r="BI73" i="4"/>
  <c r="BL74" i="4" s="1"/>
  <c r="BI94" i="4"/>
  <c r="BI90" i="4"/>
  <c r="BL91" i="4" s="1"/>
  <c r="BI86" i="4"/>
  <c r="BL87" i="4" s="1"/>
  <c r="BI82" i="4"/>
  <c r="BL83" i="4" s="1"/>
  <c r="BI78" i="4"/>
  <c r="BL79" i="4" s="1"/>
  <c r="BS144" i="20"/>
  <c r="BR144" i="20"/>
  <c r="BS143" i="20"/>
  <c r="BR143" i="20"/>
  <c r="BS142" i="20"/>
  <c r="BR142" i="20"/>
  <c r="BS141" i="20"/>
  <c r="BR141" i="20"/>
  <c r="BS140" i="20"/>
  <c r="BR140" i="20"/>
  <c r="BS139" i="20"/>
  <c r="BR139" i="20"/>
  <c r="BS138" i="20"/>
  <c r="BR138" i="20"/>
  <c r="BS137" i="20"/>
  <c r="BR137" i="20"/>
  <c r="BS136" i="20"/>
  <c r="BR136" i="20"/>
  <c r="BS135" i="20"/>
  <c r="BR135" i="20"/>
  <c r="BS134" i="20"/>
  <c r="BR134" i="20"/>
  <c r="BS133" i="20"/>
  <c r="BR133" i="20"/>
  <c r="BS132" i="20"/>
  <c r="BR132" i="20"/>
  <c r="BS131" i="20"/>
  <c r="BR131" i="20"/>
  <c r="BS130" i="20"/>
  <c r="BR130" i="20"/>
  <c r="BS129" i="20"/>
  <c r="BR129" i="20"/>
  <c r="BS128" i="20"/>
  <c r="BR128" i="20"/>
  <c r="BS127" i="20"/>
  <c r="BR127" i="20"/>
  <c r="BS126" i="20"/>
  <c r="BR126" i="20"/>
  <c r="BS125" i="20"/>
  <c r="BR125" i="20"/>
  <c r="BS124" i="20"/>
  <c r="BR124" i="20"/>
  <c r="BS123" i="20"/>
  <c r="BR123" i="20"/>
  <c r="BS122" i="20"/>
  <c r="BR122" i="20"/>
  <c r="BS121" i="20"/>
  <c r="BR121" i="20"/>
  <c r="BS120" i="20"/>
  <c r="BR120" i="20"/>
  <c r="AY50" i="4" l="1"/>
  <c r="AZ49" i="4"/>
  <c r="AF203" i="30"/>
  <c r="Q207" i="30"/>
  <c r="O207" i="30" s="1"/>
  <c r="N206" i="30"/>
  <c r="AB129" i="30"/>
  <c r="P130" i="30"/>
  <c r="F205" i="30"/>
  <c r="C205" i="30" s="1"/>
  <c r="J204" i="30"/>
  <c r="I204" i="30" s="1"/>
  <c r="AN205" i="30"/>
  <c r="AL205" i="30" s="1"/>
  <c r="AK204" i="30"/>
  <c r="AC204" i="30"/>
  <c r="Z204" i="30" s="1"/>
  <c r="AG204" i="30" s="1"/>
  <c r="F132" i="30"/>
  <c r="AY31" i="5"/>
  <c r="AZ30" i="5"/>
  <c r="AY37" i="9"/>
  <c r="AZ36" i="9"/>
  <c r="AY32" i="7"/>
  <c r="AZ31" i="7"/>
  <c r="AZ30" i="3"/>
  <c r="AY31" i="3"/>
  <c r="AY32" i="10"/>
  <c r="AZ31" i="10"/>
  <c r="AY32" i="6"/>
  <c r="AZ31" i="6"/>
  <c r="AY32" i="8"/>
  <c r="AZ31" i="8"/>
  <c r="BQ67" i="20"/>
  <c r="BR67" i="20"/>
  <c r="CB32" i="20"/>
  <c r="CC31" i="20"/>
  <c r="CB31" i="20"/>
  <c r="CA31" i="20"/>
  <c r="X3" i="22"/>
  <c r="X4" i="22" s="1"/>
  <c r="AY51" i="4" l="1"/>
  <c r="AZ50" i="4"/>
  <c r="AF204" i="30"/>
  <c r="AC205" i="30"/>
  <c r="Z205" i="30" s="1"/>
  <c r="AG205" i="30" s="1"/>
  <c r="F206" i="30"/>
  <c r="C206" i="30" s="1"/>
  <c r="J205" i="30"/>
  <c r="I205" i="30" s="1"/>
  <c r="N207" i="30"/>
  <c r="Q208" i="30"/>
  <c r="O208" i="30" s="1"/>
  <c r="F133" i="30"/>
  <c r="P131" i="30"/>
  <c r="AB130" i="30"/>
  <c r="AK205" i="30"/>
  <c r="AN206" i="30"/>
  <c r="AL206" i="30" s="1"/>
  <c r="AZ32" i="10"/>
  <c r="AY33" i="10"/>
  <c r="AY32" i="5"/>
  <c r="AZ31" i="5"/>
  <c r="AY32" i="3"/>
  <c r="AZ31" i="3"/>
  <c r="AZ32" i="8"/>
  <c r="AY33" i="8"/>
  <c r="AY33" i="7"/>
  <c r="AZ32" i="7"/>
  <c r="AZ32" i="6"/>
  <c r="AY33" i="6"/>
  <c r="AY38" i="9"/>
  <c r="AZ37" i="9"/>
  <c r="CC33" i="20"/>
  <c r="CA33" i="20"/>
  <c r="CB33" i="20"/>
  <c r="CA32" i="20"/>
  <c r="CC32" i="20"/>
  <c r="AY52" i="4" l="1"/>
  <c r="AZ51" i="4"/>
  <c r="AF205" i="30"/>
  <c r="AB131" i="30"/>
  <c r="P132" i="30"/>
  <c r="AN207" i="30"/>
  <c r="AL207" i="30" s="1"/>
  <c r="AK206" i="30"/>
  <c r="F134" i="30"/>
  <c r="F207" i="30"/>
  <c r="C207" i="30" s="1"/>
  <c r="J206" i="30"/>
  <c r="I206" i="30" s="1"/>
  <c r="Q209" i="30"/>
  <c r="O209" i="30" s="1"/>
  <c r="N208" i="30"/>
  <c r="AC206" i="30"/>
  <c r="Z206" i="30" s="1"/>
  <c r="AG206" i="30" s="1"/>
  <c r="AY34" i="6"/>
  <c r="AZ33" i="6"/>
  <c r="AY34" i="8"/>
  <c r="AZ33" i="8"/>
  <c r="AZ32" i="5"/>
  <c r="AY33" i="5"/>
  <c r="AY34" i="10"/>
  <c r="AZ33" i="10"/>
  <c r="AY39" i="9"/>
  <c r="AZ38" i="9"/>
  <c r="AY34" i="7"/>
  <c r="AZ33" i="7"/>
  <c r="AZ32" i="3"/>
  <c r="AY33" i="3"/>
  <c r="CC34" i="20"/>
  <c r="CB34" i="20"/>
  <c r="CA34" i="20"/>
  <c r="R86" i="28"/>
  <c r="AO313" i="28"/>
  <c r="AN313" i="28"/>
  <c r="AO312" i="28"/>
  <c r="AN312" i="28"/>
  <c r="AO311" i="28"/>
  <c r="AN311" i="28"/>
  <c r="AO310" i="28"/>
  <c r="AN310" i="28"/>
  <c r="AO309" i="28"/>
  <c r="AN309" i="28"/>
  <c r="AO308" i="28"/>
  <c r="AN308" i="28"/>
  <c r="AO307" i="28"/>
  <c r="AN307" i="28"/>
  <c r="AO306" i="28"/>
  <c r="AN306" i="28"/>
  <c r="AO305" i="28"/>
  <c r="AN305" i="28"/>
  <c r="AO304" i="28"/>
  <c r="AN304" i="28"/>
  <c r="AO303" i="28"/>
  <c r="AN303" i="28"/>
  <c r="AO302" i="28"/>
  <c r="AN302" i="28"/>
  <c r="AO301" i="28"/>
  <c r="AN301" i="28"/>
  <c r="AO300" i="28"/>
  <c r="AN300" i="28"/>
  <c r="AO299" i="28"/>
  <c r="AN299" i="28"/>
  <c r="AO298" i="28"/>
  <c r="AN298" i="28"/>
  <c r="AO297" i="28"/>
  <c r="AN297" i="28"/>
  <c r="AO296" i="28"/>
  <c r="AN296" i="28"/>
  <c r="AO295" i="28"/>
  <c r="AN295" i="28"/>
  <c r="AO294" i="28"/>
  <c r="AN294" i="28"/>
  <c r="AO293" i="28"/>
  <c r="AN293" i="28"/>
  <c r="AO292" i="28"/>
  <c r="AN292" i="28"/>
  <c r="AO291" i="28"/>
  <c r="AN291" i="28"/>
  <c r="AO290" i="28"/>
  <c r="AN290" i="28"/>
  <c r="AY53" i="4" l="1"/>
  <c r="AZ52" i="4"/>
  <c r="AF206" i="30"/>
  <c r="N209" i="30"/>
  <c r="Q210" i="30"/>
  <c r="O210" i="30" s="1"/>
  <c r="F135" i="30"/>
  <c r="AC207" i="30"/>
  <c r="Z207" i="30" s="1"/>
  <c r="AG207" i="30" s="1"/>
  <c r="F208" i="30"/>
  <c r="C208" i="30" s="1"/>
  <c r="J207" i="30"/>
  <c r="I207" i="30" s="1"/>
  <c r="AN208" i="30"/>
  <c r="AL208" i="30" s="1"/>
  <c r="AK207" i="30"/>
  <c r="P133" i="30"/>
  <c r="AB132" i="30"/>
  <c r="AY35" i="7"/>
  <c r="AZ34" i="7"/>
  <c r="AZ34" i="10"/>
  <c r="AY35" i="10"/>
  <c r="AY34" i="3"/>
  <c r="AZ33" i="3"/>
  <c r="AY35" i="8"/>
  <c r="AZ34" i="8"/>
  <c r="AY40" i="9"/>
  <c r="AZ39" i="9"/>
  <c r="AY34" i="5"/>
  <c r="AZ33" i="5"/>
  <c r="AY35" i="6"/>
  <c r="AZ34" i="6"/>
  <c r="CC35" i="20"/>
  <c r="CB35" i="20"/>
  <c r="CA35" i="20"/>
  <c r="AI152" i="28"/>
  <c r="AH152" i="28" s="1"/>
  <c r="AI153" i="28"/>
  <c r="AH153" i="28" s="1"/>
  <c r="AI154" i="28"/>
  <c r="AH154" i="28" s="1"/>
  <c r="AI155" i="28"/>
  <c r="AH155" i="28" s="1"/>
  <c r="AI156" i="28"/>
  <c r="AH156" i="28" s="1"/>
  <c r="AI157" i="28"/>
  <c r="AH157" i="28" s="1"/>
  <c r="AI158" i="28"/>
  <c r="AH158" i="28" s="1"/>
  <c r="AI159" i="28"/>
  <c r="AH159" i="28" s="1"/>
  <c r="AI160" i="28"/>
  <c r="AH160" i="28" s="1"/>
  <c r="AI161" i="28"/>
  <c r="AH161" i="28" s="1"/>
  <c r="AI162" i="28"/>
  <c r="AH162" i="28" s="1"/>
  <c r="AI163" i="28"/>
  <c r="AH163" i="28" s="1"/>
  <c r="AI164" i="28"/>
  <c r="AH164" i="28" s="1"/>
  <c r="AI165" i="28"/>
  <c r="AH165" i="28" s="1"/>
  <c r="AI166" i="28"/>
  <c r="AH166" i="28" s="1"/>
  <c r="AI167" i="28"/>
  <c r="AH167" i="28" s="1"/>
  <c r="AI168" i="28"/>
  <c r="AH168" i="28" s="1"/>
  <c r="AI169" i="28"/>
  <c r="AH169" i="28" s="1"/>
  <c r="AI170" i="28"/>
  <c r="AH170" i="28" s="1"/>
  <c r="AI171" i="28"/>
  <c r="AH171" i="28" s="1"/>
  <c r="AI172" i="28"/>
  <c r="AH172" i="28" s="1"/>
  <c r="AI173" i="28"/>
  <c r="AH173" i="28" s="1"/>
  <c r="AI174" i="28"/>
  <c r="AH174" i="28" s="1"/>
  <c r="AI175" i="28"/>
  <c r="AH175" i="28" s="1"/>
  <c r="AI151" i="28"/>
  <c r="AH151" i="28" s="1"/>
  <c r="AC363" i="28"/>
  <c r="AB363" i="28"/>
  <c r="AC362" i="28"/>
  <c r="AB362" i="28"/>
  <c r="AC361" i="28"/>
  <c r="AB361" i="28"/>
  <c r="AC360" i="28"/>
  <c r="AB360" i="28"/>
  <c r="AC359" i="28"/>
  <c r="AB359" i="28"/>
  <c r="AC358" i="28"/>
  <c r="AB358" i="28"/>
  <c r="AC357" i="28"/>
  <c r="AB357" i="28"/>
  <c r="AC356" i="28"/>
  <c r="AB356" i="28"/>
  <c r="AC355" i="28"/>
  <c r="AB355" i="28"/>
  <c r="AC354" i="28"/>
  <c r="AB354" i="28"/>
  <c r="AC353" i="28"/>
  <c r="AB353" i="28"/>
  <c r="AC352" i="28"/>
  <c r="AB352" i="28"/>
  <c r="AC351" i="28"/>
  <c r="AB351" i="28"/>
  <c r="AC350" i="28"/>
  <c r="AB350" i="28"/>
  <c r="AC349" i="28"/>
  <c r="AB349" i="28"/>
  <c r="AC348" i="28"/>
  <c r="AB348" i="28"/>
  <c r="AC347" i="28"/>
  <c r="AB347" i="28"/>
  <c r="AC346" i="28"/>
  <c r="AB346" i="28"/>
  <c r="AC345" i="28"/>
  <c r="AB345" i="28"/>
  <c r="AC344" i="28"/>
  <c r="AB344" i="28"/>
  <c r="AC343" i="28"/>
  <c r="AB343" i="28"/>
  <c r="AC342" i="28"/>
  <c r="AB342" i="28"/>
  <c r="AC341" i="28"/>
  <c r="AB341" i="28"/>
  <c r="AC340" i="28"/>
  <c r="AB340" i="28"/>
  <c r="AY54" i="4" l="1"/>
  <c r="AZ53" i="4"/>
  <c r="AF207" i="30"/>
  <c r="AB133" i="30"/>
  <c r="P134" i="30"/>
  <c r="F209" i="30"/>
  <c r="C209" i="30" s="1"/>
  <c r="J208" i="30"/>
  <c r="I208" i="30" s="1"/>
  <c r="F136" i="30"/>
  <c r="AN209" i="30"/>
  <c r="AL209" i="30" s="1"/>
  <c r="AK208" i="30"/>
  <c r="AC208" i="30"/>
  <c r="Z208" i="30" s="1"/>
  <c r="AG208" i="30" s="1"/>
  <c r="Q211" i="30"/>
  <c r="O211" i="30" s="1"/>
  <c r="N210" i="30"/>
  <c r="AZ35" i="8"/>
  <c r="AY36" i="8"/>
  <c r="AY36" i="10"/>
  <c r="AZ35" i="10"/>
  <c r="AY35" i="5"/>
  <c r="AZ34" i="5"/>
  <c r="AY36" i="6"/>
  <c r="AZ35" i="6"/>
  <c r="AY41" i="9"/>
  <c r="AZ40" i="9"/>
  <c r="AZ34" i="3"/>
  <c r="AY35" i="3"/>
  <c r="AY36" i="7"/>
  <c r="AZ35" i="7"/>
  <c r="CC36" i="20"/>
  <c r="CB36" i="20"/>
  <c r="CA36" i="20"/>
  <c r="AB176" i="28"/>
  <c r="AB177" i="28" s="1"/>
  <c r="AB178" i="28" s="1"/>
  <c r="AB179" i="28" s="1"/>
  <c r="AB180" i="28" s="1"/>
  <c r="AB181" i="28" s="1"/>
  <c r="AB182" i="28" s="1"/>
  <c r="AB183" i="28" s="1"/>
  <c r="AB184" i="28" s="1"/>
  <c r="AB185" i="28" s="1"/>
  <c r="AB186" i="28" s="1"/>
  <c r="AB187" i="28" s="1"/>
  <c r="AB188" i="28" s="1"/>
  <c r="AB189" i="28" s="1"/>
  <c r="AB190" i="28" s="1"/>
  <c r="AB191" i="28" s="1"/>
  <c r="AB192" i="28" s="1"/>
  <c r="AB193" i="28" s="1"/>
  <c r="AB194" i="28" s="1"/>
  <c r="AB195" i="28" s="1"/>
  <c r="AB196" i="28" s="1"/>
  <c r="AB197" i="28" s="1"/>
  <c r="AB198" i="28" s="1"/>
  <c r="AB199" i="28" s="1"/>
  <c r="AB200" i="28" s="1"/>
  <c r="AB201" i="28" s="1"/>
  <c r="AB202" i="28" s="1"/>
  <c r="AB203" i="28" s="1"/>
  <c r="AB204" i="28" s="1"/>
  <c r="AB205" i="28" s="1"/>
  <c r="AB206" i="28" s="1"/>
  <c r="AB207" i="28" s="1"/>
  <c r="AB208" i="28" s="1"/>
  <c r="AB209" i="28" s="1"/>
  <c r="AB210" i="28" s="1"/>
  <c r="AA176" i="28"/>
  <c r="AA177" i="28" s="1"/>
  <c r="AA178" i="28" s="1"/>
  <c r="AA179" i="28" s="1"/>
  <c r="AA180" i="28" s="1"/>
  <c r="AA181" i="28" s="1"/>
  <c r="AA182" i="28" s="1"/>
  <c r="AA183" i="28" s="1"/>
  <c r="AA184" i="28" s="1"/>
  <c r="AA185" i="28" s="1"/>
  <c r="AA186" i="28" s="1"/>
  <c r="AA187" i="28" s="1"/>
  <c r="AA188" i="28" s="1"/>
  <c r="AA189" i="28" s="1"/>
  <c r="AA190" i="28" s="1"/>
  <c r="AA191" i="28" s="1"/>
  <c r="AA192" i="28" s="1"/>
  <c r="AA193" i="28" s="1"/>
  <c r="AA194" i="28" s="1"/>
  <c r="AA195" i="28" s="1"/>
  <c r="AA196" i="28" s="1"/>
  <c r="AA197" i="28" s="1"/>
  <c r="AA198" i="28" s="1"/>
  <c r="AA199" i="28" s="1"/>
  <c r="AA200" i="28" s="1"/>
  <c r="AA201" i="28" s="1"/>
  <c r="AA202" i="28" s="1"/>
  <c r="AA203" i="28" s="1"/>
  <c r="AA204" i="28" s="1"/>
  <c r="AA205" i="28" s="1"/>
  <c r="AA206" i="28" s="1"/>
  <c r="AA207" i="28" s="1"/>
  <c r="AA208" i="28" s="1"/>
  <c r="AA209" i="28" s="1"/>
  <c r="AA210" i="28" s="1"/>
  <c r="AY55" i="4" l="1"/>
  <c r="AZ54" i="4"/>
  <c r="AF208" i="30"/>
  <c r="N211" i="30"/>
  <c r="Q212" i="30"/>
  <c r="O212" i="30" s="1"/>
  <c r="AK209" i="30"/>
  <c r="AN210" i="30"/>
  <c r="AL210" i="30" s="1"/>
  <c r="F210" i="30"/>
  <c r="C210" i="30" s="1"/>
  <c r="J209" i="30"/>
  <c r="I209" i="30" s="1"/>
  <c r="AC209" i="30"/>
  <c r="Z209" i="30" s="1"/>
  <c r="AG209" i="30" s="1"/>
  <c r="F137" i="30"/>
  <c r="P135" i="30"/>
  <c r="AB134" i="30"/>
  <c r="AZ36" i="8"/>
  <c r="AY37" i="8"/>
  <c r="AZ35" i="3"/>
  <c r="AY36" i="3"/>
  <c r="AY37" i="6"/>
  <c r="AZ36" i="6"/>
  <c r="AY37" i="10"/>
  <c r="AZ36" i="10"/>
  <c r="AY37" i="7"/>
  <c r="AZ36" i="7"/>
  <c r="AY42" i="9"/>
  <c r="AZ41" i="9"/>
  <c r="AY36" i="5"/>
  <c r="AZ35" i="5"/>
  <c r="CA37" i="20"/>
  <c r="CC37" i="20"/>
  <c r="CB37" i="20"/>
  <c r="R313" i="28"/>
  <c r="Q313" i="28"/>
  <c r="R312" i="28"/>
  <c r="Q312" i="28"/>
  <c r="R311" i="28"/>
  <c r="Q311" i="28"/>
  <c r="R310" i="28"/>
  <c r="Q310" i="28"/>
  <c r="R309" i="28"/>
  <c r="Q309" i="28"/>
  <c r="R308" i="28"/>
  <c r="Q308" i="28"/>
  <c r="R307" i="28"/>
  <c r="Q307" i="28"/>
  <c r="R306" i="28"/>
  <c r="Q306" i="28"/>
  <c r="R305" i="28"/>
  <c r="Q305" i="28"/>
  <c r="R304" i="28"/>
  <c r="Q304" i="28"/>
  <c r="R303" i="28"/>
  <c r="Q303" i="28"/>
  <c r="R302" i="28"/>
  <c r="Q302" i="28"/>
  <c r="R301" i="28"/>
  <c r="Q301" i="28"/>
  <c r="R300" i="28"/>
  <c r="Q300" i="28"/>
  <c r="R299" i="28"/>
  <c r="Q299" i="28"/>
  <c r="R298" i="28"/>
  <c r="Q298" i="28"/>
  <c r="R297" i="28"/>
  <c r="Q297" i="28"/>
  <c r="R296" i="28"/>
  <c r="Q296" i="28"/>
  <c r="R295" i="28"/>
  <c r="Q295" i="28"/>
  <c r="R294" i="28"/>
  <c r="Q294" i="28"/>
  <c r="R293" i="28"/>
  <c r="Q293" i="28"/>
  <c r="R292" i="28"/>
  <c r="Q292" i="28"/>
  <c r="R291" i="28"/>
  <c r="Q291" i="28"/>
  <c r="R290" i="28"/>
  <c r="Q290" i="28"/>
  <c r="L152" i="28"/>
  <c r="K152" i="28" s="1"/>
  <c r="L153" i="28"/>
  <c r="K153" i="28" s="1"/>
  <c r="L154" i="28"/>
  <c r="K154" i="28" s="1"/>
  <c r="L155" i="28"/>
  <c r="K155" i="28" s="1"/>
  <c r="L156" i="28"/>
  <c r="K156" i="28" s="1"/>
  <c r="L157" i="28"/>
  <c r="K157" i="28" s="1"/>
  <c r="L158" i="28"/>
  <c r="K158" i="28" s="1"/>
  <c r="L159" i="28"/>
  <c r="K159" i="28" s="1"/>
  <c r="L160" i="28"/>
  <c r="K160" i="28" s="1"/>
  <c r="L161" i="28"/>
  <c r="K161" i="28" s="1"/>
  <c r="L162" i="28"/>
  <c r="K162" i="28" s="1"/>
  <c r="L163" i="28"/>
  <c r="K163" i="28" s="1"/>
  <c r="L164" i="28"/>
  <c r="K164" i="28" s="1"/>
  <c r="L165" i="28"/>
  <c r="K165" i="28" s="1"/>
  <c r="L166" i="28"/>
  <c r="K166" i="28" s="1"/>
  <c r="L167" i="28"/>
  <c r="K167" i="28" s="1"/>
  <c r="L168" i="28"/>
  <c r="K168" i="28" s="1"/>
  <c r="L169" i="28"/>
  <c r="K169" i="28" s="1"/>
  <c r="L170" i="28"/>
  <c r="K170" i="28" s="1"/>
  <c r="L171" i="28"/>
  <c r="K171" i="28" s="1"/>
  <c r="L172" i="28"/>
  <c r="K172" i="28" s="1"/>
  <c r="L173" i="28"/>
  <c r="K173" i="28" s="1"/>
  <c r="L174" i="28"/>
  <c r="K174" i="28" s="1"/>
  <c r="L175" i="28"/>
  <c r="K175" i="28" s="1"/>
  <c r="L151" i="28"/>
  <c r="K151" i="28" s="1"/>
  <c r="F366" i="28"/>
  <c r="E366" i="28"/>
  <c r="F365" i="28"/>
  <c r="E365" i="28"/>
  <c r="F364" i="28"/>
  <c r="E364" i="28"/>
  <c r="F363" i="28"/>
  <c r="E363" i="28"/>
  <c r="F362" i="28"/>
  <c r="E362" i="28"/>
  <c r="F361" i="28"/>
  <c r="E361" i="28"/>
  <c r="F360" i="28"/>
  <c r="E360" i="28"/>
  <c r="F359" i="28"/>
  <c r="E359" i="28"/>
  <c r="F358" i="28"/>
  <c r="E358" i="28"/>
  <c r="F357" i="28"/>
  <c r="E357" i="28"/>
  <c r="F356" i="28"/>
  <c r="E356" i="28"/>
  <c r="F355" i="28"/>
  <c r="E355" i="28"/>
  <c r="F354" i="28"/>
  <c r="E354" i="28"/>
  <c r="F353" i="28"/>
  <c r="E353" i="28"/>
  <c r="F352" i="28"/>
  <c r="E352" i="28"/>
  <c r="F351" i="28"/>
  <c r="E351" i="28"/>
  <c r="F350" i="28"/>
  <c r="E350" i="28"/>
  <c r="F349" i="28"/>
  <c r="E349" i="28"/>
  <c r="F348" i="28"/>
  <c r="E348" i="28"/>
  <c r="F347" i="28"/>
  <c r="E347" i="28"/>
  <c r="F346" i="28"/>
  <c r="E346" i="28"/>
  <c r="F345" i="28"/>
  <c r="E345" i="28"/>
  <c r="F344" i="28"/>
  <c r="E344" i="28"/>
  <c r="F343" i="28"/>
  <c r="E343" i="28"/>
  <c r="AY56" i="4" l="1"/>
  <c r="AZ55" i="4"/>
  <c r="AF209" i="30"/>
  <c r="AN211" i="30"/>
  <c r="AL211" i="30" s="1"/>
  <c r="AK210" i="30"/>
  <c r="AB135" i="30"/>
  <c r="P136" i="30"/>
  <c r="AC210" i="30"/>
  <c r="Z210" i="30" s="1"/>
  <c r="AG210" i="30" s="1"/>
  <c r="Q213" i="30"/>
  <c r="O213" i="30" s="1"/>
  <c r="N212" i="30"/>
  <c r="F138" i="30"/>
  <c r="F211" i="30"/>
  <c r="C211" i="30" s="1"/>
  <c r="J210" i="30"/>
  <c r="I210" i="30" s="1"/>
  <c r="AY37" i="3"/>
  <c r="AZ36" i="3"/>
  <c r="AY43" i="9"/>
  <c r="AZ42" i="9"/>
  <c r="AY38" i="10"/>
  <c r="AZ37" i="10"/>
  <c r="AY38" i="8"/>
  <c r="AZ37" i="8"/>
  <c r="AY37" i="5"/>
  <c r="AZ36" i="5"/>
  <c r="AY38" i="7"/>
  <c r="AZ37" i="7"/>
  <c r="AY38" i="6"/>
  <c r="AZ37" i="6"/>
  <c r="CC38" i="20"/>
  <c r="CB38" i="20"/>
  <c r="CA38" i="20"/>
  <c r="E176" i="28"/>
  <c r="E177" i="28" s="1"/>
  <c r="E178" i="28" s="1"/>
  <c r="E179" i="28" s="1"/>
  <c r="E180" i="28" s="1"/>
  <c r="E181" i="28" s="1"/>
  <c r="E182" i="28" s="1"/>
  <c r="E183" i="28" s="1"/>
  <c r="E184" i="28" s="1"/>
  <c r="E185" i="28" s="1"/>
  <c r="E186" i="28" s="1"/>
  <c r="E187" i="28" s="1"/>
  <c r="E188" i="28" s="1"/>
  <c r="E189" i="28" s="1"/>
  <c r="E190" i="28" s="1"/>
  <c r="E191" i="28" s="1"/>
  <c r="E192" i="28" s="1"/>
  <c r="E193" i="28" s="1"/>
  <c r="E194" i="28" s="1"/>
  <c r="E195" i="28" s="1"/>
  <c r="E196" i="28" s="1"/>
  <c r="E197" i="28" s="1"/>
  <c r="E198" i="28" s="1"/>
  <c r="E199" i="28" s="1"/>
  <c r="E200" i="28" s="1"/>
  <c r="E201" i="28" s="1"/>
  <c r="E202" i="28" s="1"/>
  <c r="E203" i="28" s="1"/>
  <c r="E204" i="28" s="1"/>
  <c r="E205" i="28" s="1"/>
  <c r="E206" i="28" s="1"/>
  <c r="E207" i="28" s="1"/>
  <c r="E208" i="28" s="1"/>
  <c r="E209" i="28" s="1"/>
  <c r="E210" i="28" s="1"/>
  <c r="D176" i="28"/>
  <c r="D177" i="28" s="1"/>
  <c r="D178" i="28" s="1"/>
  <c r="D179" i="28" s="1"/>
  <c r="D180" i="28" s="1"/>
  <c r="D181" i="28" s="1"/>
  <c r="D182" i="28" s="1"/>
  <c r="D183" i="28" s="1"/>
  <c r="D184" i="28" s="1"/>
  <c r="D185" i="28" s="1"/>
  <c r="D186" i="28" s="1"/>
  <c r="D187" i="28" s="1"/>
  <c r="D188" i="28" s="1"/>
  <c r="D189" i="28" s="1"/>
  <c r="D190" i="28" s="1"/>
  <c r="D191" i="28" s="1"/>
  <c r="D192" i="28" s="1"/>
  <c r="D193" i="28" s="1"/>
  <c r="D194" i="28" s="1"/>
  <c r="D195" i="28" s="1"/>
  <c r="D196" i="28" s="1"/>
  <c r="D197" i="28" s="1"/>
  <c r="D198" i="28" s="1"/>
  <c r="D199" i="28" s="1"/>
  <c r="D200" i="28" s="1"/>
  <c r="D201" i="28" s="1"/>
  <c r="D202" i="28" s="1"/>
  <c r="D203" i="28" s="1"/>
  <c r="D204" i="28" s="1"/>
  <c r="D205" i="28" s="1"/>
  <c r="D206" i="28" s="1"/>
  <c r="D207" i="28" s="1"/>
  <c r="D208" i="28" s="1"/>
  <c r="D209" i="28" s="1"/>
  <c r="D210" i="28" s="1"/>
  <c r="AZ43" i="9" l="1"/>
  <c r="AY44" i="9"/>
  <c r="AY57" i="4"/>
  <c r="AZ56" i="4"/>
  <c r="AF210" i="30"/>
  <c r="F212" i="30"/>
  <c r="C212" i="30" s="1"/>
  <c r="J211" i="30"/>
  <c r="I211" i="30" s="1"/>
  <c r="N213" i="30"/>
  <c r="Q214" i="30"/>
  <c r="O214" i="30" s="1"/>
  <c r="F139" i="30"/>
  <c r="AC211" i="30"/>
  <c r="Z211" i="30" s="1"/>
  <c r="AG211" i="30" s="1"/>
  <c r="AN212" i="30"/>
  <c r="AL212" i="30" s="1"/>
  <c r="AK211" i="30"/>
  <c r="P137" i="30"/>
  <c r="AB136" i="30"/>
  <c r="AY39" i="8"/>
  <c r="AZ38" i="8"/>
  <c r="AZ38" i="7"/>
  <c r="AY39" i="7"/>
  <c r="AZ38" i="6"/>
  <c r="AY39" i="6"/>
  <c r="AY38" i="5"/>
  <c r="AZ37" i="5"/>
  <c r="AY39" i="10"/>
  <c r="AZ38" i="10"/>
  <c r="AY38" i="3"/>
  <c r="AZ37" i="3"/>
  <c r="CC39" i="20"/>
  <c r="CB39" i="20"/>
  <c r="CA39" i="20"/>
  <c r="L86" i="28"/>
  <c r="B3" i="27"/>
  <c r="C3" i="27"/>
  <c r="D3" i="27"/>
  <c r="E3" i="27"/>
  <c r="F3" i="27"/>
  <c r="G3" i="27"/>
  <c r="H3" i="27"/>
  <c r="I3" i="27"/>
  <c r="J3" i="27"/>
  <c r="K3" i="27"/>
  <c r="L3" i="27"/>
  <c r="M3" i="27"/>
  <c r="N3" i="27"/>
  <c r="O3" i="27"/>
  <c r="B4" i="27"/>
  <c r="C4" i="27"/>
  <c r="D4" i="27"/>
  <c r="E4" i="27"/>
  <c r="F4" i="27"/>
  <c r="G4" i="27"/>
  <c r="H4" i="27"/>
  <c r="I4" i="27"/>
  <c r="J4" i="27"/>
  <c r="K4" i="27"/>
  <c r="L4" i="27"/>
  <c r="M4" i="27"/>
  <c r="N4" i="27"/>
  <c r="O4" i="27"/>
  <c r="B5" i="27"/>
  <c r="C5" i="27"/>
  <c r="D5" i="27"/>
  <c r="E5" i="27"/>
  <c r="F5" i="27"/>
  <c r="G5" i="27"/>
  <c r="H5" i="27"/>
  <c r="I5" i="27"/>
  <c r="J5" i="27"/>
  <c r="K5" i="27"/>
  <c r="L5" i="27"/>
  <c r="M5" i="27"/>
  <c r="N5" i="27"/>
  <c r="O5" i="27"/>
  <c r="B6" i="27"/>
  <c r="C6" i="27"/>
  <c r="D6" i="27"/>
  <c r="E6" i="27"/>
  <c r="F6" i="27"/>
  <c r="G6" i="27"/>
  <c r="H6" i="27"/>
  <c r="I6" i="27"/>
  <c r="J6" i="27"/>
  <c r="K6" i="27"/>
  <c r="L6" i="27"/>
  <c r="M6" i="27"/>
  <c r="N6" i="27"/>
  <c r="O6" i="27"/>
  <c r="B7" i="27"/>
  <c r="C7" i="27"/>
  <c r="D7" i="27"/>
  <c r="E7" i="27"/>
  <c r="F7" i="27"/>
  <c r="G7" i="27"/>
  <c r="H7" i="27"/>
  <c r="I7" i="27"/>
  <c r="J7" i="27"/>
  <c r="K7" i="27"/>
  <c r="L7" i="27"/>
  <c r="M7" i="27"/>
  <c r="N7" i="27"/>
  <c r="O7" i="27"/>
  <c r="B8" i="27"/>
  <c r="C8" i="27"/>
  <c r="D8" i="27"/>
  <c r="E8" i="27"/>
  <c r="F8" i="27"/>
  <c r="G8" i="27"/>
  <c r="H8" i="27"/>
  <c r="I8" i="27"/>
  <c r="J8" i="27"/>
  <c r="K8" i="27"/>
  <c r="L8" i="27"/>
  <c r="M8" i="27"/>
  <c r="N8" i="27"/>
  <c r="O8" i="27"/>
  <c r="B9" i="27"/>
  <c r="C9" i="27"/>
  <c r="D9" i="27"/>
  <c r="E9" i="27"/>
  <c r="F9" i="27"/>
  <c r="G9" i="27"/>
  <c r="H9" i="27"/>
  <c r="I9" i="27"/>
  <c r="J9" i="27"/>
  <c r="K9" i="27"/>
  <c r="L9" i="27"/>
  <c r="M9" i="27"/>
  <c r="N9" i="27"/>
  <c r="O9" i="27"/>
  <c r="B10" i="27"/>
  <c r="C10" i="27"/>
  <c r="D10" i="27"/>
  <c r="E10" i="27"/>
  <c r="F10" i="27"/>
  <c r="G10" i="27"/>
  <c r="H10" i="27"/>
  <c r="I10" i="27"/>
  <c r="J10" i="27"/>
  <c r="K10" i="27"/>
  <c r="L10" i="27"/>
  <c r="M10" i="27"/>
  <c r="N10" i="27"/>
  <c r="O10" i="27"/>
  <c r="B11" i="27"/>
  <c r="C11" i="27"/>
  <c r="D11" i="27"/>
  <c r="E11" i="27"/>
  <c r="F11" i="27"/>
  <c r="G11" i="27"/>
  <c r="H11" i="27"/>
  <c r="I11" i="27"/>
  <c r="J11" i="27"/>
  <c r="K11" i="27"/>
  <c r="L11" i="27"/>
  <c r="M11" i="27"/>
  <c r="N11" i="27"/>
  <c r="O11" i="27"/>
  <c r="B12" i="27"/>
  <c r="C12" i="27"/>
  <c r="D12" i="27"/>
  <c r="E12" i="27"/>
  <c r="F12" i="27"/>
  <c r="G12" i="27"/>
  <c r="H12" i="27"/>
  <c r="I12" i="27"/>
  <c r="J12" i="27"/>
  <c r="K12" i="27"/>
  <c r="L12" i="27"/>
  <c r="M12" i="27"/>
  <c r="N12" i="27"/>
  <c r="O12" i="27"/>
  <c r="B13" i="27"/>
  <c r="C13" i="27"/>
  <c r="D13" i="27"/>
  <c r="E13" i="27"/>
  <c r="F13" i="27"/>
  <c r="G13" i="27"/>
  <c r="H13" i="27"/>
  <c r="I13" i="27"/>
  <c r="J13" i="27"/>
  <c r="K13" i="27"/>
  <c r="L13" i="27"/>
  <c r="M13" i="27"/>
  <c r="N13" i="27"/>
  <c r="O13" i="27"/>
  <c r="B14" i="27"/>
  <c r="C14" i="27"/>
  <c r="D14" i="27"/>
  <c r="E14" i="27"/>
  <c r="F14" i="27"/>
  <c r="G14" i="27"/>
  <c r="H14" i="27"/>
  <c r="I14" i="27"/>
  <c r="J14" i="27"/>
  <c r="K14" i="27"/>
  <c r="L14" i="27"/>
  <c r="M14" i="27"/>
  <c r="N14" i="27"/>
  <c r="O14" i="27"/>
  <c r="B15" i="27"/>
  <c r="C15" i="27"/>
  <c r="D15" i="27"/>
  <c r="E15" i="27"/>
  <c r="F15" i="27"/>
  <c r="G15" i="27"/>
  <c r="H15" i="27"/>
  <c r="I15" i="27"/>
  <c r="J15" i="27"/>
  <c r="K15" i="27"/>
  <c r="L15" i="27"/>
  <c r="M15" i="27"/>
  <c r="N15" i="27"/>
  <c r="O15" i="27"/>
  <c r="B16" i="27"/>
  <c r="C16" i="27"/>
  <c r="D16" i="27"/>
  <c r="E16" i="27"/>
  <c r="F16" i="27"/>
  <c r="G16" i="27"/>
  <c r="H16" i="27"/>
  <c r="I16" i="27"/>
  <c r="J16" i="27"/>
  <c r="K16" i="27"/>
  <c r="L16" i="27"/>
  <c r="M16" i="27"/>
  <c r="N16" i="27"/>
  <c r="O16" i="27"/>
  <c r="B17" i="27"/>
  <c r="C17" i="27"/>
  <c r="D17" i="27"/>
  <c r="E17" i="27"/>
  <c r="F17" i="27"/>
  <c r="G17" i="27"/>
  <c r="H17" i="27"/>
  <c r="I17" i="27"/>
  <c r="J17" i="27"/>
  <c r="K17" i="27"/>
  <c r="L17" i="27"/>
  <c r="M17" i="27"/>
  <c r="N17" i="27"/>
  <c r="O17" i="27"/>
  <c r="B18" i="27"/>
  <c r="C18" i="27"/>
  <c r="D18" i="27"/>
  <c r="E18" i="27"/>
  <c r="F18" i="27"/>
  <c r="G18" i="27"/>
  <c r="H18" i="27"/>
  <c r="I18" i="27"/>
  <c r="J18" i="27"/>
  <c r="K18" i="27"/>
  <c r="L18" i="27"/>
  <c r="M18" i="27"/>
  <c r="N18" i="27"/>
  <c r="O18" i="27"/>
  <c r="B19" i="27"/>
  <c r="C19" i="27"/>
  <c r="D19" i="27"/>
  <c r="E19" i="27"/>
  <c r="F19" i="27"/>
  <c r="G19" i="27"/>
  <c r="H19" i="27"/>
  <c r="I19" i="27"/>
  <c r="J19" i="27"/>
  <c r="K19" i="27"/>
  <c r="L19" i="27"/>
  <c r="M19" i="27"/>
  <c r="N19" i="27"/>
  <c r="O19" i="27"/>
  <c r="B20" i="27"/>
  <c r="C20" i="27"/>
  <c r="D20" i="27"/>
  <c r="E20" i="27"/>
  <c r="F20" i="27"/>
  <c r="G20" i="27"/>
  <c r="H20" i="27"/>
  <c r="I20" i="27"/>
  <c r="J20" i="27"/>
  <c r="K20" i="27"/>
  <c r="L20" i="27"/>
  <c r="M20" i="27"/>
  <c r="N20" i="27"/>
  <c r="O20" i="27"/>
  <c r="B21" i="27"/>
  <c r="C21" i="27"/>
  <c r="D21" i="27"/>
  <c r="E21" i="27"/>
  <c r="F21" i="27"/>
  <c r="G21" i="27"/>
  <c r="H21" i="27"/>
  <c r="I21" i="27"/>
  <c r="J21" i="27"/>
  <c r="K21" i="27"/>
  <c r="L21" i="27"/>
  <c r="M21" i="27"/>
  <c r="N21" i="27"/>
  <c r="O21" i="27"/>
  <c r="B22" i="27"/>
  <c r="C22" i="27"/>
  <c r="D22" i="27"/>
  <c r="E22" i="27"/>
  <c r="F22" i="27"/>
  <c r="G22" i="27"/>
  <c r="H22" i="27"/>
  <c r="I22" i="27"/>
  <c r="J22" i="27"/>
  <c r="K22" i="27"/>
  <c r="L22" i="27"/>
  <c r="M22" i="27"/>
  <c r="N22" i="27"/>
  <c r="O22" i="27"/>
  <c r="B23" i="27"/>
  <c r="C23" i="27"/>
  <c r="D23" i="27"/>
  <c r="E23" i="27"/>
  <c r="F23" i="27"/>
  <c r="G23" i="27"/>
  <c r="H23" i="27"/>
  <c r="I23" i="27"/>
  <c r="J23" i="27"/>
  <c r="K23" i="27"/>
  <c r="L23" i="27"/>
  <c r="M23" i="27"/>
  <c r="N23" i="27"/>
  <c r="O23" i="27"/>
  <c r="B24" i="27"/>
  <c r="C24" i="27"/>
  <c r="D24" i="27"/>
  <c r="E24" i="27"/>
  <c r="F24" i="27"/>
  <c r="G24" i="27"/>
  <c r="H24" i="27"/>
  <c r="I24" i="27"/>
  <c r="J24" i="27"/>
  <c r="K24" i="27"/>
  <c r="L24" i="27"/>
  <c r="M24" i="27"/>
  <c r="N24" i="27"/>
  <c r="O24" i="27"/>
  <c r="B25" i="27"/>
  <c r="C25" i="27"/>
  <c r="D25" i="27"/>
  <c r="E25" i="27"/>
  <c r="F25" i="27"/>
  <c r="G25" i="27"/>
  <c r="H25" i="27"/>
  <c r="I25" i="27"/>
  <c r="J25" i="27"/>
  <c r="K25" i="27"/>
  <c r="L25" i="27"/>
  <c r="M25" i="27"/>
  <c r="N25" i="27"/>
  <c r="O25" i="27"/>
  <c r="B26" i="27"/>
  <c r="C26" i="27"/>
  <c r="D26" i="27"/>
  <c r="E26" i="27"/>
  <c r="F26" i="27"/>
  <c r="G26" i="27"/>
  <c r="H26" i="27"/>
  <c r="I26" i="27"/>
  <c r="J26" i="27"/>
  <c r="K26" i="27"/>
  <c r="L26" i="27"/>
  <c r="M26" i="27"/>
  <c r="N26" i="27"/>
  <c r="O26" i="27"/>
  <c r="B27" i="27"/>
  <c r="C27" i="27"/>
  <c r="D27" i="27"/>
  <c r="E27" i="27"/>
  <c r="F27" i="27"/>
  <c r="G27" i="27"/>
  <c r="H27" i="27"/>
  <c r="I27" i="27"/>
  <c r="J27" i="27"/>
  <c r="K27" i="27"/>
  <c r="L27" i="27"/>
  <c r="M27" i="27"/>
  <c r="N27" i="27"/>
  <c r="O27" i="27"/>
  <c r="B28" i="27"/>
  <c r="C28" i="27"/>
  <c r="D28" i="27"/>
  <c r="E28" i="27"/>
  <c r="F28" i="27"/>
  <c r="G28" i="27"/>
  <c r="H28" i="27"/>
  <c r="I28" i="27"/>
  <c r="J28" i="27"/>
  <c r="K28" i="27"/>
  <c r="L28" i="27"/>
  <c r="M28" i="27"/>
  <c r="N28" i="27"/>
  <c r="O28" i="27"/>
  <c r="E260" i="27"/>
  <c r="F260" i="27"/>
  <c r="G260" i="27"/>
  <c r="H260" i="27"/>
  <c r="I260" i="27"/>
  <c r="J260" i="27"/>
  <c r="K260" i="27"/>
  <c r="E261" i="27"/>
  <c r="F261" i="27"/>
  <c r="G261" i="27"/>
  <c r="H261" i="27"/>
  <c r="I261" i="27"/>
  <c r="J261" i="27"/>
  <c r="K261" i="27"/>
  <c r="E262" i="27"/>
  <c r="F262" i="27"/>
  <c r="G262" i="27"/>
  <c r="H262" i="27"/>
  <c r="I262" i="27"/>
  <c r="J262" i="27"/>
  <c r="K262" i="27"/>
  <c r="E263" i="27"/>
  <c r="F263" i="27"/>
  <c r="G263" i="27"/>
  <c r="H263" i="27"/>
  <c r="I263" i="27"/>
  <c r="J263" i="27"/>
  <c r="K263" i="27"/>
  <c r="E264" i="27"/>
  <c r="F264" i="27"/>
  <c r="G264" i="27"/>
  <c r="H264" i="27"/>
  <c r="I264" i="27"/>
  <c r="J264" i="27"/>
  <c r="K264" i="27"/>
  <c r="E265" i="27"/>
  <c r="F265" i="27"/>
  <c r="G265" i="27"/>
  <c r="H265" i="27"/>
  <c r="I265" i="27"/>
  <c r="J265" i="27"/>
  <c r="K265" i="27"/>
  <c r="E266" i="27"/>
  <c r="F266" i="27"/>
  <c r="G266" i="27"/>
  <c r="H266" i="27"/>
  <c r="I266" i="27"/>
  <c r="J266" i="27"/>
  <c r="K266" i="27"/>
  <c r="E267" i="27"/>
  <c r="F267" i="27"/>
  <c r="G267" i="27"/>
  <c r="H267" i="27"/>
  <c r="I267" i="27"/>
  <c r="J267" i="27"/>
  <c r="K267" i="27"/>
  <c r="E268" i="27"/>
  <c r="F268" i="27"/>
  <c r="G268" i="27"/>
  <c r="H268" i="27"/>
  <c r="I268" i="27"/>
  <c r="J268" i="27"/>
  <c r="K268" i="27"/>
  <c r="E269" i="27"/>
  <c r="F269" i="27"/>
  <c r="G269" i="27"/>
  <c r="H269" i="27"/>
  <c r="I269" i="27"/>
  <c r="J269" i="27"/>
  <c r="K269" i="27"/>
  <c r="E270" i="27"/>
  <c r="F270" i="27"/>
  <c r="G270" i="27"/>
  <c r="H270" i="27"/>
  <c r="I270" i="27"/>
  <c r="J270" i="27"/>
  <c r="K270" i="27"/>
  <c r="E271" i="27"/>
  <c r="F271" i="27"/>
  <c r="G271" i="27"/>
  <c r="H271" i="27"/>
  <c r="I271" i="27"/>
  <c r="J271" i="27"/>
  <c r="K271" i="27"/>
  <c r="E272" i="27"/>
  <c r="F272" i="27"/>
  <c r="G272" i="27"/>
  <c r="H272" i="27"/>
  <c r="I272" i="27"/>
  <c r="J272" i="27"/>
  <c r="K272" i="27"/>
  <c r="E273" i="27"/>
  <c r="F273" i="27"/>
  <c r="G273" i="27"/>
  <c r="H273" i="27"/>
  <c r="I273" i="27"/>
  <c r="J273" i="27"/>
  <c r="K273" i="27"/>
  <c r="E274" i="27"/>
  <c r="F274" i="27"/>
  <c r="G274" i="27"/>
  <c r="H274" i="27"/>
  <c r="I274" i="27"/>
  <c r="J274" i="27"/>
  <c r="K274" i="27"/>
  <c r="E275" i="27"/>
  <c r="F275" i="27"/>
  <c r="G275" i="27"/>
  <c r="H275" i="27"/>
  <c r="I275" i="27"/>
  <c r="J275" i="27"/>
  <c r="K275" i="27"/>
  <c r="E276" i="27"/>
  <c r="F276" i="27"/>
  <c r="G276" i="27"/>
  <c r="H276" i="27"/>
  <c r="I276" i="27"/>
  <c r="J276" i="27"/>
  <c r="K276" i="27"/>
  <c r="E277" i="27"/>
  <c r="F277" i="27"/>
  <c r="G277" i="27"/>
  <c r="H277" i="27"/>
  <c r="I277" i="27"/>
  <c r="J277" i="27"/>
  <c r="K277" i="27"/>
  <c r="E278" i="27"/>
  <c r="F278" i="27"/>
  <c r="G278" i="27"/>
  <c r="H278" i="27"/>
  <c r="I278" i="27"/>
  <c r="J278" i="27"/>
  <c r="K278" i="27"/>
  <c r="E279" i="27"/>
  <c r="F279" i="27"/>
  <c r="G279" i="27"/>
  <c r="H279" i="27"/>
  <c r="I279" i="27"/>
  <c r="J279" i="27"/>
  <c r="K279" i="27"/>
  <c r="E280" i="27"/>
  <c r="F280" i="27"/>
  <c r="G280" i="27"/>
  <c r="H280" i="27"/>
  <c r="I280" i="27"/>
  <c r="J280" i="27"/>
  <c r="K280" i="27"/>
  <c r="E281" i="27"/>
  <c r="F281" i="27"/>
  <c r="G281" i="27"/>
  <c r="H281" i="27"/>
  <c r="I281" i="27"/>
  <c r="J281" i="27"/>
  <c r="K281" i="27"/>
  <c r="E282" i="27"/>
  <c r="F282" i="27"/>
  <c r="G282" i="27"/>
  <c r="H282" i="27"/>
  <c r="I282" i="27"/>
  <c r="J282" i="27"/>
  <c r="K282" i="27"/>
  <c r="E283" i="27"/>
  <c r="F283" i="27"/>
  <c r="G283" i="27"/>
  <c r="H283" i="27"/>
  <c r="I283" i="27"/>
  <c r="J283" i="27"/>
  <c r="K283" i="27"/>
  <c r="E284" i="27"/>
  <c r="F284" i="27"/>
  <c r="G284" i="27"/>
  <c r="H284" i="27"/>
  <c r="I284" i="27"/>
  <c r="J284" i="27"/>
  <c r="K284" i="27"/>
  <c r="E285" i="27"/>
  <c r="F285" i="27"/>
  <c r="G285" i="27"/>
  <c r="H285" i="27"/>
  <c r="I285" i="27"/>
  <c r="J285" i="27"/>
  <c r="K285" i="27"/>
  <c r="J196" i="27"/>
  <c r="K196" i="27"/>
  <c r="L196" i="27"/>
  <c r="M196" i="27"/>
  <c r="J197" i="27"/>
  <c r="K197" i="27"/>
  <c r="L197" i="27"/>
  <c r="M197" i="27"/>
  <c r="J198" i="27"/>
  <c r="K198" i="27"/>
  <c r="L198" i="27"/>
  <c r="M198" i="27"/>
  <c r="J199" i="27"/>
  <c r="K199" i="27"/>
  <c r="L199" i="27"/>
  <c r="M199" i="27"/>
  <c r="J200" i="27"/>
  <c r="K200" i="27"/>
  <c r="L200" i="27"/>
  <c r="M200" i="27"/>
  <c r="J201" i="27"/>
  <c r="K201" i="27"/>
  <c r="L201" i="27"/>
  <c r="M201" i="27"/>
  <c r="J202" i="27"/>
  <c r="K202" i="27"/>
  <c r="L202" i="27"/>
  <c r="M202" i="27"/>
  <c r="J203" i="27"/>
  <c r="K203" i="27"/>
  <c r="L203" i="27"/>
  <c r="M203" i="27"/>
  <c r="J204" i="27"/>
  <c r="K204" i="27"/>
  <c r="L204" i="27"/>
  <c r="M204" i="27"/>
  <c r="J205" i="27"/>
  <c r="K205" i="27"/>
  <c r="L205" i="27"/>
  <c r="M205" i="27"/>
  <c r="J206" i="27"/>
  <c r="K206" i="27"/>
  <c r="L206" i="27"/>
  <c r="M206" i="27"/>
  <c r="J207" i="27"/>
  <c r="K207" i="27"/>
  <c r="L207" i="27"/>
  <c r="M207" i="27"/>
  <c r="J208" i="27"/>
  <c r="K208" i="27"/>
  <c r="L208" i="27"/>
  <c r="M208" i="27"/>
  <c r="J209" i="27"/>
  <c r="K209" i="27"/>
  <c r="L209" i="27"/>
  <c r="M209" i="27"/>
  <c r="J210" i="27"/>
  <c r="K210" i="27"/>
  <c r="L210" i="27"/>
  <c r="M210" i="27"/>
  <c r="J211" i="27"/>
  <c r="K211" i="27"/>
  <c r="L211" i="27"/>
  <c r="M211" i="27"/>
  <c r="J212" i="27"/>
  <c r="K212" i="27"/>
  <c r="L212" i="27"/>
  <c r="M212" i="27"/>
  <c r="J213" i="27"/>
  <c r="K213" i="27"/>
  <c r="L213" i="27"/>
  <c r="M213" i="27"/>
  <c r="J214" i="27"/>
  <c r="K214" i="27"/>
  <c r="L214" i="27"/>
  <c r="M214" i="27"/>
  <c r="J215" i="27"/>
  <c r="K215" i="27"/>
  <c r="L215" i="27"/>
  <c r="M215" i="27"/>
  <c r="J216" i="27"/>
  <c r="K216" i="27"/>
  <c r="L216" i="27"/>
  <c r="M216" i="27"/>
  <c r="J217" i="27"/>
  <c r="K217" i="27"/>
  <c r="L217" i="27"/>
  <c r="M217" i="27"/>
  <c r="J218" i="27"/>
  <c r="K218" i="27"/>
  <c r="L218" i="27"/>
  <c r="M218" i="27"/>
  <c r="J219" i="27"/>
  <c r="K219" i="27"/>
  <c r="L219" i="27"/>
  <c r="M219" i="27"/>
  <c r="J220" i="27"/>
  <c r="K220" i="27"/>
  <c r="L220" i="27"/>
  <c r="M220" i="27"/>
  <c r="J221" i="27"/>
  <c r="K221" i="27"/>
  <c r="L221" i="27"/>
  <c r="M221" i="27"/>
  <c r="I196" i="27"/>
  <c r="I197" i="27"/>
  <c r="I198" i="27"/>
  <c r="I199" i="27"/>
  <c r="I200" i="27"/>
  <c r="I201" i="27"/>
  <c r="I202" i="27"/>
  <c r="I203" i="27"/>
  <c r="I204" i="27"/>
  <c r="I205" i="27"/>
  <c r="I206" i="27"/>
  <c r="I207" i="27"/>
  <c r="I208" i="27"/>
  <c r="I209" i="27"/>
  <c r="I210" i="27"/>
  <c r="I211" i="27"/>
  <c r="I212" i="27"/>
  <c r="I213" i="27"/>
  <c r="I214" i="27"/>
  <c r="I215" i="27"/>
  <c r="I216" i="27"/>
  <c r="I217" i="27"/>
  <c r="I218" i="27"/>
  <c r="I219" i="27"/>
  <c r="I220" i="27"/>
  <c r="I221" i="27"/>
  <c r="H196" i="27"/>
  <c r="H197" i="27"/>
  <c r="H198" i="27"/>
  <c r="H199" i="27"/>
  <c r="H200" i="27"/>
  <c r="H201" i="27"/>
  <c r="H202" i="27"/>
  <c r="H203" i="27"/>
  <c r="H204" i="27"/>
  <c r="H205" i="27"/>
  <c r="H206" i="27"/>
  <c r="H207" i="27"/>
  <c r="H208" i="27"/>
  <c r="H209" i="27"/>
  <c r="H210" i="27"/>
  <c r="H211" i="27"/>
  <c r="H212" i="27"/>
  <c r="H213" i="27"/>
  <c r="H214" i="27"/>
  <c r="H215" i="27"/>
  <c r="H216" i="27"/>
  <c r="H217" i="27"/>
  <c r="H218" i="27"/>
  <c r="H219" i="27"/>
  <c r="H220" i="27"/>
  <c r="H221" i="27"/>
  <c r="G196" i="27"/>
  <c r="G197" i="27"/>
  <c r="G198" i="27"/>
  <c r="G199" i="27"/>
  <c r="G200" i="27"/>
  <c r="G201" i="27"/>
  <c r="G202" i="27"/>
  <c r="G203" i="27"/>
  <c r="G204" i="27"/>
  <c r="G205" i="27"/>
  <c r="G206" i="27"/>
  <c r="G207" i="27"/>
  <c r="G208" i="27"/>
  <c r="G209" i="27"/>
  <c r="G210" i="27"/>
  <c r="G211" i="27"/>
  <c r="G212" i="27"/>
  <c r="G213" i="27"/>
  <c r="G214" i="27"/>
  <c r="G215" i="27"/>
  <c r="G216" i="27"/>
  <c r="G217" i="27"/>
  <c r="G218" i="27"/>
  <c r="G219" i="27"/>
  <c r="G220" i="27"/>
  <c r="G221" i="27"/>
  <c r="F196" i="27"/>
  <c r="F197" i="27"/>
  <c r="F198" i="27"/>
  <c r="F199" i="27"/>
  <c r="F200" i="27"/>
  <c r="F201" i="27"/>
  <c r="F202" i="27"/>
  <c r="F203" i="27"/>
  <c r="F204" i="27"/>
  <c r="F205" i="27"/>
  <c r="F206" i="27"/>
  <c r="F207" i="27"/>
  <c r="F208" i="27"/>
  <c r="F209" i="27"/>
  <c r="F210" i="27"/>
  <c r="F211" i="27"/>
  <c r="F212" i="27"/>
  <c r="F213" i="27"/>
  <c r="F214" i="27"/>
  <c r="F215" i="27"/>
  <c r="F216" i="27"/>
  <c r="F217" i="27"/>
  <c r="F218" i="27"/>
  <c r="F219" i="27"/>
  <c r="F220" i="27"/>
  <c r="F221" i="27"/>
  <c r="E196" i="27"/>
  <c r="E197" i="27"/>
  <c r="E198" i="27"/>
  <c r="E199" i="27"/>
  <c r="E200" i="27"/>
  <c r="E201" i="27"/>
  <c r="E202" i="27"/>
  <c r="E203" i="27"/>
  <c r="E204" i="27"/>
  <c r="E205" i="27"/>
  <c r="E206" i="27"/>
  <c r="E207" i="27"/>
  <c r="E208" i="27"/>
  <c r="E209" i="27"/>
  <c r="E210" i="27"/>
  <c r="E211" i="27"/>
  <c r="E212" i="27"/>
  <c r="E213" i="27"/>
  <c r="E214" i="27"/>
  <c r="E215" i="27"/>
  <c r="E216" i="27"/>
  <c r="E217" i="27"/>
  <c r="E218" i="27"/>
  <c r="E219" i="27"/>
  <c r="E220" i="27"/>
  <c r="E221" i="27"/>
  <c r="M132" i="27"/>
  <c r="N132" i="27"/>
  <c r="O132" i="27"/>
  <c r="M133" i="27"/>
  <c r="N133" i="27"/>
  <c r="O133" i="27"/>
  <c r="M134" i="27"/>
  <c r="N134" i="27"/>
  <c r="O134" i="27"/>
  <c r="M135" i="27"/>
  <c r="N135" i="27"/>
  <c r="O135" i="27"/>
  <c r="M136" i="27"/>
  <c r="N136" i="27"/>
  <c r="O136" i="27"/>
  <c r="M137" i="27"/>
  <c r="N137" i="27"/>
  <c r="O137" i="27"/>
  <c r="M138" i="27"/>
  <c r="N138" i="27"/>
  <c r="O138" i="27"/>
  <c r="M139" i="27"/>
  <c r="N139" i="27"/>
  <c r="O139" i="27"/>
  <c r="M140" i="27"/>
  <c r="N140" i="27"/>
  <c r="O140" i="27"/>
  <c r="M141" i="27"/>
  <c r="N141" i="27"/>
  <c r="O141" i="27"/>
  <c r="M142" i="27"/>
  <c r="N142" i="27"/>
  <c r="O142" i="27"/>
  <c r="M143" i="27"/>
  <c r="N143" i="27"/>
  <c r="O143" i="27"/>
  <c r="M144" i="27"/>
  <c r="N144" i="27"/>
  <c r="O144" i="27"/>
  <c r="M145" i="27"/>
  <c r="N145" i="27"/>
  <c r="O145" i="27"/>
  <c r="M146" i="27"/>
  <c r="N146" i="27"/>
  <c r="O146" i="27"/>
  <c r="M147" i="27"/>
  <c r="N147" i="27"/>
  <c r="O147" i="27"/>
  <c r="M148" i="27"/>
  <c r="N148" i="27"/>
  <c r="O148" i="27"/>
  <c r="M149" i="27"/>
  <c r="N149" i="27"/>
  <c r="O149" i="27"/>
  <c r="M150" i="27"/>
  <c r="N150" i="27"/>
  <c r="O150" i="27"/>
  <c r="M151" i="27"/>
  <c r="N151" i="27"/>
  <c r="O151" i="27"/>
  <c r="M152" i="27"/>
  <c r="N152" i="27"/>
  <c r="O152" i="27"/>
  <c r="M153" i="27"/>
  <c r="N153" i="27"/>
  <c r="O153" i="27"/>
  <c r="M154" i="27"/>
  <c r="N154" i="27"/>
  <c r="O154" i="27"/>
  <c r="M155" i="27"/>
  <c r="N155" i="27"/>
  <c r="O155" i="27"/>
  <c r="M156" i="27"/>
  <c r="N156" i="27"/>
  <c r="O156" i="27"/>
  <c r="M157" i="27"/>
  <c r="N157" i="27"/>
  <c r="O157" i="27"/>
  <c r="L132" i="27"/>
  <c r="L133" i="27"/>
  <c r="L134" i="27"/>
  <c r="L135" i="27"/>
  <c r="L136" i="27"/>
  <c r="L137" i="27"/>
  <c r="L138" i="27"/>
  <c r="L139" i="27"/>
  <c r="L140" i="27"/>
  <c r="L141" i="27"/>
  <c r="L142" i="27"/>
  <c r="L143" i="27"/>
  <c r="L144" i="27"/>
  <c r="L145" i="27"/>
  <c r="L146" i="27"/>
  <c r="L147" i="27"/>
  <c r="L148" i="27"/>
  <c r="L149" i="27"/>
  <c r="L150" i="27"/>
  <c r="L151" i="27"/>
  <c r="L152" i="27"/>
  <c r="L153" i="27"/>
  <c r="L154" i="27"/>
  <c r="L155" i="27"/>
  <c r="L156" i="27"/>
  <c r="L157" i="27"/>
  <c r="K132" i="27"/>
  <c r="K133" i="27"/>
  <c r="K134" i="27"/>
  <c r="K135" i="27"/>
  <c r="K136" i="27"/>
  <c r="K137" i="27"/>
  <c r="K138" i="27"/>
  <c r="K139" i="27"/>
  <c r="K140" i="27"/>
  <c r="K141" i="27"/>
  <c r="K142" i="27"/>
  <c r="K143" i="27"/>
  <c r="K144" i="27"/>
  <c r="K145" i="27"/>
  <c r="K146" i="27"/>
  <c r="K147" i="27"/>
  <c r="K148" i="27"/>
  <c r="K149" i="27"/>
  <c r="K150" i="27"/>
  <c r="K151" i="27"/>
  <c r="K152" i="27"/>
  <c r="K153" i="27"/>
  <c r="K154" i="27"/>
  <c r="K155" i="27"/>
  <c r="K156" i="27"/>
  <c r="K157" i="27"/>
  <c r="J132" i="27"/>
  <c r="J133" i="27"/>
  <c r="J134" i="27"/>
  <c r="J135" i="27"/>
  <c r="J136" i="27"/>
  <c r="J137" i="27"/>
  <c r="J138" i="27"/>
  <c r="J139" i="27"/>
  <c r="J140" i="27"/>
  <c r="J141" i="27"/>
  <c r="J142" i="27"/>
  <c r="J143" i="27"/>
  <c r="J144" i="27"/>
  <c r="J145" i="27"/>
  <c r="J146" i="27"/>
  <c r="J147" i="27"/>
  <c r="J148" i="27"/>
  <c r="J149" i="27"/>
  <c r="J150" i="27"/>
  <c r="J151" i="27"/>
  <c r="J152" i="27"/>
  <c r="J153" i="27"/>
  <c r="J154" i="27"/>
  <c r="J155" i="27"/>
  <c r="J156" i="27"/>
  <c r="J157" i="27"/>
  <c r="I132" i="27"/>
  <c r="I133" i="27"/>
  <c r="I134" i="27"/>
  <c r="I135" i="27"/>
  <c r="I136" i="27"/>
  <c r="I137" i="27"/>
  <c r="I138" i="27"/>
  <c r="I139" i="27"/>
  <c r="I140" i="27"/>
  <c r="I141" i="27"/>
  <c r="I142" i="27"/>
  <c r="I143" i="27"/>
  <c r="I144" i="27"/>
  <c r="I145" i="27"/>
  <c r="I146" i="27"/>
  <c r="I147" i="27"/>
  <c r="I148" i="27"/>
  <c r="I149" i="27"/>
  <c r="I150" i="27"/>
  <c r="I151" i="27"/>
  <c r="I152" i="27"/>
  <c r="I153" i="27"/>
  <c r="I154" i="27"/>
  <c r="I155" i="27"/>
  <c r="I156" i="27"/>
  <c r="I157" i="27"/>
  <c r="H132" i="27"/>
  <c r="H133" i="27"/>
  <c r="H134" i="27"/>
  <c r="H135" i="27"/>
  <c r="H136" i="27"/>
  <c r="H137" i="27"/>
  <c r="H138" i="27"/>
  <c r="H139" i="27"/>
  <c r="H140" i="27"/>
  <c r="H141" i="27"/>
  <c r="H142" i="27"/>
  <c r="H143" i="27"/>
  <c r="H144" i="27"/>
  <c r="H145" i="27"/>
  <c r="H146" i="27"/>
  <c r="H147" i="27"/>
  <c r="H148" i="27"/>
  <c r="H149" i="27"/>
  <c r="H150" i="27"/>
  <c r="H151" i="27"/>
  <c r="H152" i="27"/>
  <c r="H153" i="27"/>
  <c r="H154" i="27"/>
  <c r="H155" i="27"/>
  <c r="H156" i="27"/>
  <c r="H157" i="27"/>
  <c r="G132" i="27"/>
  <c r="G133" i="27"/>
  <c r="G134" i="27"/>
  <c r="G135" i="27"/>
  <c r="G136" i="27"/>
  <c r="G137" i="27"/>
  <c r="G138" i="27"/>
  <c r="G139" i="27"/>
  <c r="G140" i="27"/>
  <c r="G141" i="27"/>
  <c r="G142" i="27"/>
  <c r="G143" i="27"/>
  <c r="G144" i="27"/>
  <c r="G145" i="27"/>
  <c r="G146" i="27"/>
  <c r="G147" i="27"/>
  <c r="G148" i="27"/>
  <c r="G149" i="27"/>
  <c r="G150" i="27"/>
  <c r="G151" i="27"/>
  <c r="G152" i="27"/>
  <c r="G153" i="27"/>
  <c r="G154" i="27"/>
  <c r="G155" i="27"/>
  <c r="G156" i="27"/>
  <c r="G157" i="27"/>
  <c r="K68" i="27"/>
  <c r="K69" i="27"/>
  <c r="K70" i="27"/>
  <c r="K71" i="27"/>
  <c r="K72" i="27"/>
  <c r="K73" i="27"/>
  <c r="K74" i="27"/>
  <c r="K75" i="27"/>
  <c r="K76" i="27"/>
  <c r="K77" i="27"/>
  <c r="K78" i="27"/>
  <c r="K79" i="27"/>
  <c r="K80" i="27"/>
  <c r="K81" i="27"/>
  <c r="K82" i="27"/>
  <c r="K83" i="27"/>
  <c r="K84" i="27"/>
  <c r="K85" i="27"/>
  <c r="K86" i="27"/>
  <c r="K87" i="27"/>
  <c r="K88" i="27"/>
  <c r="K89" i="27"/>
  <c r="K90" i="27"/>
  <c r="K91" i="27"/>
  <c r="K92" i="27"/>
  <c r="K93" i="27"/>
  <c r="J68" i="27"/>
  <c r="J69" i="27"/>
  <c r="J70" i="27"/>
  <c r="J71" i="27"/>
  <c r="J72" i="27"/>
  <c r="J73" i="27"/>
  <c r="J74" i="27"/>
  <c r="J75" i="27"/>
  <c r="J76" i="27"/>
  <c r="J77" i="27"/>
  <c r="J78" i="27"/>
  <c r="J79" i="27"/>
  <c r="J80" i="27"/>
  <c r="J81" i="27"/>
  <c r="J82" i="27"/>
  <c r="J83" i="27"/>
  <c r="J84" i="27"/>
  <c r="J85" i="27"/>
  <c r="J86" i="27"/>
  <c r="J87" i="27"/>
  <c r="J88" i="27"/>
  <c r="J89" i="27"/>
  <c r="J90" i="27"/>
  <c r="J91" i="27"/>
  <c r="J92" i="27"/>
  <c r="J93" i="27"/>
  <c r="I68" i="27"/>
  <c r="I69" i="27"/>
  <c r="I70" i="27"/>
  <c r="I71" i="27"/>
  <c r="I72" i="27"/>
  <c r="I73" i="27"/>
  <c r="I74" i="27"/>
  <c r="I75" i="27"/>
  <c r="I76" i="27"/>
  <c r="I77" i="27"/>
  <c r="I78" i="27"/>
  <c r="I79" i="27"/>
  <c r="I80" i="27"/>
  <c r="I81" i="27"/>
  <c r="I82" i="27"/>
  <c r="I83" i="27"/>
  <c r="I84" i="27"/>
  <c r="I85" i="27"/>
  <c r="I86" i="27"/>
  <c r="I87" i="27"/>
  <c r="I88" i="27"/>
  <c r="I89" i="27"/>
  <c r="I90" i="27"/>
  <c r="I91" i="27"/>
  <c r="I92" i="27"/>
  <c r="I93" i="27"/>
  <c r="H68" i="27"/>
  <c r="H69" i="27"/>
  <c r="H70" i="27"/>
  <c r="H71" i="27"/>
  <c r="H72" i="27"/>
  <c r="H73" i="27"/>
  <c r="H74" i="27"/>
  <c r="H75" i="27"/>
  <c r="H76" i="27"/>
  <c r="H77" i="27"/>
  <c r="H78" i="27"/>
  <c r="H79" i="27"/>
  <c r="H80" i="27"/>
  <c r="H81" i="27"/>
  <c r="H82" i="27"/>
  <c r="H83" i="27"/>
  <c r="H84" i="27"/>
  <c r="H85" i="27"/>
  <c r="H86" i="27"/>
  <c r="H87" i="27"/>
  <c r="H88" i="27"/>
  <c r="H89" i="27"/>
  <c r="H90" i="27"/>
  <c r="H91" i="27"/>
  <c r="H92" i="27"/>
  <c r="H93" i="27"/>
  <c r="F68" i="27"/>
  <c r="F69" i="27"/>
  <c r="F70" i="27"/>
  <c r="F71" i="27"/>
  <c r="F72" i="27"/>
  <c r="F73" i="27"/>
  <c r="F74" i="27"/>
  <c r="F75" i="27"/>
  <c r="F76" i="27"/>
  <c r="F77" i="27"/>
  <c r="F78" i="27"/>
  <c r="F79" i="27"/>
  <c r="F80" i="27"/>
  <c r="F81" i="27"/>
  <c r="F82" i="27"/>
  <c r="F83" i="27"/>
  <c r="F84" i="27"/>
  <c r="F85" i="27"/>
  <c r="F86" i="27"/>
  <c r="F87" i="27"/>
  <c r="F88" i="27"/>
  <c r="F89" i="27"/>
  <c r="F90" i="27"/>
  <c r="F91" i="27"/>
  <c r="F92" i="27"/>
  <c r="F93" i="27"/>
  <c r="E68" i="27"/>
  <c r="E69" i="27"/>
  <c r="E70" i="27"/>
  <c r="E71" i="27"/>
  <c r="E72" i="27"/>
  <c r="E73" i="27"/>
  <c r="E74" i="27"/>
  <c r="E75" i="27"/>
  <c r="E76" i="27"/>
  <c r="E77" i="27"/>
  <c r="E78" i="27"/>
  <c r="E79" i="27"/>
  <c r="E80" i="27"/>
  <c r="E81" i="27"/>
  <c r="E82" i="27"/>
  <c r="E83" i="27"/>
  <c r="E84" i="27"/>
  <c r="E85" i="27"/>
  <c r="E86" i="27"/>
  <c r="E87" i="27"/>
  <c r="E88" i="27"/>
  <c r="E89" i="27"/>
  <c r="E90" i="27"/>
  <c r="E92" i="27"/>
  <c r="E93" i="27"/>
  <c r="AE55" i="28"/>
  <c r="U86" i="28"/>
  <c r="O86" i="28"/>
  <c r="I86" i="28"/>
  <c r="F86" i="28"/>
  <c r="C86" i="28"/>
  <c r="F106" i="28"/>
  <c r="F107" i="28"/>
  <c r="F108" i="28"/>
  <c r="F109" i="28"/>
  <c r="F110" i="28"/>
  <c r="F111" i="28"/>
  <c r="F87" i="28"/>
  <c r="F88" i="28"/>
  <c r="F89" i="28"/>
  <c r="F90" i="28"/>
  <c r="F91" i="28"/>
  <c r="F92" i="28"/>
  <c r="F93" i="28"/>
  <c r="F94" i="28"/>
  <c r="F95" i="28"/>
  <c r="F96" i="28"/>
  <c r="F97" i="28"/>
  <c r="F98" i="28"/>
  <c r="F99" i="28"/>
  <c r="F100" i="28"/>
  <c r="F101" i="28"/>
  <c r="F102" i="28"/>
  <c r="F103" i="28"/>
  <c r="F104" i="28"/>
  <c r="F105" i="28"/>
  <c r="F132" i="27"/>
  <c r="F133" i="27"/>
  <c r="F134" i="27"/>
  <c r="F135" i="27"/>
  <c r="F136" i="27"/>
  <c r="F137" i="27"/>
  <c r="F138" i="27"/>
  <c r="F139" i="27"/>
  <c r="F140" i="27"/>
  <c r="F141" i="27"/>
  <c r="F142" i="27"/>
  <c r="F143" i="27"/>
  <c r="F144" i="27"/>
  <c r="F145" i="27"/>
  <c r="F146" i="27"/>
  <c r="F147" i="27"/>
  <c r="F148" i="27"/>
  <c r="F149" i="27"/>
  <c r="F150" i="27"/>
  <c r="F151" i="27"/>
  <c r="F152" i="27"/>
  <c r="F153" i="27"/>
  <c r="F154" i="27"/>
  <c r="F155" i="27"/>
  <c r="F156" i="27"/>
  <c r="F157" i="27"/>
  <c r="E132" i="27"/>
  <c r="E133" i="27"/>
  <c r="E134" i="27"/>
  <c r="E135" i="27"/>
  <c r="E136" i="27"/>
  <c r="E137" i="27"/>
  <c r="E138" i="27"/>
  <c r="E139" i="27"/>
  <c r="E140" i="27"/>
  <c r="E141" i="27"/>
  <c r="E142" i="27"/>
  <c r="E143" i="27"/>
  <c r="E144" i="27"/>
  <c r="E145" i="27"/>
  <c r="E146" i="27"/>
  <c r="E147" i="27"/>
  <c r="E148" i="27"/>
  <c r="E149" i="27"/>
  <c r="E150" i="27"/>
  <c r="E151" i="27"/>
  <c r="E152" i="27"/>
  <c r="E153" i="27"/>
  <c r="E154" i="27"/>
  <c r="E155" i="27"/>
  <c r="E156" i="27"/>
  <c r="E157" i="27"/>
  <c r="U111" i="28"/>
  <c r="R111" i="28"/>
  <c r="O111" i="28"/>
  <c r="L111" i="28"/>
  <c r="I111" i="28"/>
  <c r="C111" i="28"/>
  <c r="U110" i="28"/>
  <c r="R110" i="28"/>
  <c r="O110" i="28"/>
  <c r="I110" i="28"/>
  <c r="C110" i="28"/>
  <c r="U109" i="28"/>
  <c r="R109" i="28"/>
  <c r="O109" i="28"/>
  <c r="L109" i="28"/>
  <c r="I109" i="28"/>
  <c r="C109" i="28"/>
  <c r="U108" i="28"/>
  <c r="R108" i="28"/>
  <c r="O108" i="28"/>
  <c r="L108" i="28"/>
  <c r="I108" i="28"/>
  <c r="C108" i="28"/>
  <c r="U107" i="28"/>
  <c r="R107" i="28"/>
  <c r="O107" i="28"/>
  <c r="L107" i="28"/>
  <c r="I107" i="28"/>
  <c r="C107" i="28"/>
  <c r="U106" i="28"/>
  <c r="R106" i="28"/>
  <c r="O106" i="28"/>
  <c r="L106" i="28"/>
  <c r="I106" i="28"/>
  <c r="C106" i="28"/>
  <c r="U105" i="28"/>
  <c r="R105" i="28"/>
  <c r="O105" i="28"/>
  <c r="L105" i="28"/>
  <c r="I105" i="28"/>
  <c r="C105" i="28"/>
  <c r="U104" i="28"/>
  <c r="R104" i="28"/>
  <c r="O104" i="28"/>
  <c r="L104" i="28"/>
  <c r="I104" i="28"/>
  <c r="C104" i="28"/>
  <c r="U103" i="28"/>
  <c r="R103" i="28"/>
  <c r="O103" i="28"/>
  <c r="L103" i="28"/>
  <c r="I103" i="28"/>
  <c r="C103" i="28"/>
  <c r="U102" i="28"/>
  <c r="R102" i="28"/>
  <c r="O102" i="28"/>
  <c r="L102" i="28"/>
  <c r="I102" i="28"/>
  <c r="C102" i="28"/>
  <c r="U101" i="28"/>
  <c r="R101" i="28"/>
  <c r="O101" i="28"/>
  <c r="L101" i="28"/>
  <c r="I101" i="28"/>
  <c r="C101" i="28"/>
  <c r="U100" i="28"/>
  <c r="R100" i="28"/>
  <c r="O100" i="28"/>
  <c r="L100" i="28"/>
  <c r="I100" i="28"/>
  <c r="C100" i="28"/>
  <c r="U99" i="28"/>
  <c r="R99" i="28"/>
  <c r="O99" i="28"/>
  <c r="L99" i="28"/>
  <c r="I99" i="28"/>
  <c r="C99" i="28"/>
  <c r="U98" i="28"/>
  <c r="R98" i="28"/>
  <c r="O98" i="28"/>
  <c r="L98" i="28"/>
  <c r="I98" i="28"/>
  <c r="C98" i="28"/>
  <c r="U97" i="28"/>
  <c r="R97" i="28"/>
  <c r="O97" i="28"/>
  <c r="L97" i="28"/>
  <c r="I97" i="28"/>
  <c r="C97" i="28"/>
  <c r="U96" i="28"/>
  <c r="R96" i="28"/>
  <c r="O96" i="28"/>
  <c r="L96" i="28"/>
  <c r="I96" i="28"/>
  <c r="C96" i="28"/>
  <c r="U95" i="28"/>
  <c r="R95" i="28"/>
  <c r="O95" i="28"/>
  <c r="L95" i="28"/>
  <c r="I95" i="28"/>
  <c r="C95" i="28"/>
  <c r="U94" i="28"/>
  <c r="R94" i="28"/>
  <c r="O94" i="28"/>
  <c r="L94" i="28"/>
  <c r="I94" i="28"/>
  <c r="C94" i="28"/>
  <c r="U93" i="28"/>
  <c r="R93" i="28"/>
  <c r="O93" i="28"/>
  <c r="L93" i="28"/>
  <c r="I93" i="28"/>
  <c r="C93" i="28"/>
  <c r="U92" i="28"/>
  <c r="R92" i="28"/>
  <c r="O92" i="28"/>
  <c r="L92" i="28"/>
  <c r="I92" i="28"/>
  <c r="C92" i="28"/>
  <c r="U91" i="28"/>
  <c r="R91" i="28"/>
  <c r="O91" i="28"/>
  <c r="L91" i="28"/>
  <c r="I91" i="28"/>
  <c r="C91" i="28"/>
  <c r="U90" i="28"/>
  <c r="R90" i="28"/>
  <c r="O90" i="28"/>
  <c r="L90" i="28"/>
  <c r="I90" i="28"/>
  <c r="C90" i="28"/>
  <c r="U89" i="28"/>
  <c r="R89" i="28"/>
  <c r="O89" i="28"/>
  <c r="L89" i="28"/>
  <c r="I89" i="28"/>
  <c r="C89" i="28"/>
  <c r="U88" i="28"/>
  <c r="R88" i="28"/>
  <c r="O88" i="28"/>
  <c r="L88" i="28"/>
  <c r="I88" i="28"/>
  <c r="C88" i="28"/>
  <c r="U87" i="28"/>
  <c r="R87" i="28"/>
  <c r="O87" i="28"/>
  <c r="L87" i="28"/>
  <c r="I87" i="28"/>
  <c r="C87" i="28"/>
  <c r="AJ80" i="28"/>
  <c r="AI80" i="28"/>
  <c r="AE80" i="28"/>
  <c r="AJ79" i="28"/>
  <c r="AI79" i="28"/>
  <c r="AE79" i="28"/>
  <c r="AJ78" i="28"/>
  <c r="AI78" i="28"/>
  <c r="AE78" i="28"/>
  <c r="AJ77" i="28"/>
  <c r="AI77" i="28"/>
  <c r="AE77" i="28"/>
  <c r="AJ76" i="28"/>
  <c r="AI76" i="28"/>
  <c r="AE76" i="28"/>
  <c r="AJ75" i="28"/>
  <c r="AI75" i="28"/>
  <c r="AE75" i="28"/>
  <c r="AJ74" i="28"/>
  <c r="AI74" i="28"/>
  <c r="AE74" i="28"/>
  <c r="AJ73" i="28"/>
  <c r="AI73" i="28"/>
  <c r="AE73" i="28"/>
  <c r="AJ72" i="28"/>
  <c r="AI72" i="28"/>
  <c r="AE72" i="28"/>
  <c r="AJ71" i="28"/>
  <c r="AI71" i="28"/>
  <c r="AE71" i="28"/>
  <c r="AJ70" i="28"/>
  <c r="AI70" i="28"/>
  <c r="AE70" i="28"/>
  <c r="AJ69" i="28"/>
  <c r="AI69" i="28"/>
  <c r="AE69" i="28"/>
  <c r="AJ68" i="28"/>
  <c r="AI68" i="28"/>
  <c r="AE68" i="28"/>
  <c r="AJ67" i="28"/>
  <c r="AI67" i="28"/>
  <c r="AE67" i="28"/>
  <c r="AJ66" i="28"/>
  <c r="AI66" i="28"/>
  <c r="AE66" i="28"/>
  <c r="AJ65" i="28"/>
  <c r="AI65" i="28"/>
  <c r="AE65" i="28"/>
  <c r="AJ64" i="28"/>
  <c r="AI64" i="28"/>
  <c r="AE64" i="28"/>
  <c r="AJ63" i="28"/>
  <c r="AI63" i="28"/>
  <c r="AE63" i="28"/>
  <c r="AJ62" i="28"/>
  <c r="AI62" i="28"/>
  <c r="AE62" i="28"/>
  <c r="AJ61" i="28"/>
  <c r="AI61" i="28"/>
  <c r="AE61" i="28"/>
  <c r="AJ60" i="28"/>
  <c r="AI60" i="28"/>
  <c r="AE60" i="28"/>
  <c r="AJ59" i="28"/>
  <c r="AI59" i="28"/>
  <c r="AE59" i="28"/>
  <c r="AJ58" i="28"/>
  <c r="AI58" i="28"/>
  <c r="AE58" i="28"/>
  <c r="AJ57" i="28"/>
  <c r="AI57" i="28"/>
  <c r="AE57" i="28"/>
  <c r="AJ56" i="28"/>
  <c r="AI56" i="28"/>
  <c r="AE56" i="28"/>
  <c r="AJ55" i="28"/>
  <c r="AI55" i="28"/>
  <c r="A52" i="28"/>
  <c r="AQ29" i="28"/>
  <c r="AK28" i="28"/>
  <c r="AQ28" i="28" s="1"/>
  <c r="AJ28" i="28"/>
  <c r="AI28" i="28"/>
  <c r="AK27" i="28"/>
  <c r="AQ27" i="28" s="1"/>
  <c r="AJ27" i="28"/>
  <c r="AI27" i="28"/>
  <c r="AK26" i="28"/>
  <c r="AQ26" i="28" s="1"/>
  <c r="AJ26" i="28"/>
  <c r="AI26" i="28"/>
  <c r="AK25" i="28"/>
  <c r="AQ25" i="28" s="1"/>
  <c r="AJ25" i="28"/>
  <c r="AI25" i="28"/>
  <c r="AK24" i="28"/>
  <c r="AQ24" i="28" s="1"/>
  <c r="AJ24" i="28"/>
  <c r="AI24" i="28"/>
  <c r="AK23" i="28"/>
  <c r="AQ23" i="28" s="1"/>
  <c r="AJ23" i="28"/>
  <c r="AI23" i="28"/>
  <c r="AK22" i="28"/>
  <c r="AK74" i="28" s="1"/>
  <c r="AJ22" i="28"/>
  <c r="AI22" i="28"/>
  <c r="AK21" i="28"/>
  <c r="AJ21" i="28"/>
  <c r="AI21" i="28"/>
  <c r="AK20" i="28"/>
  <c r="AJ20" i="28"/>
  <c r="AI20" i="28"/>
  <c r="AK19" i="28"/>
  <c r="AJ19" i="28"/>
  <c r="AI19" i="28"/>
  <c r="AK18" i="28"/>
  <c r="AJ18" i="28"/>
  <c r="AI18" i="28"/>
  <c r="AK17" i="28"/>
  <c r="AQ17" i="28" s="1"/>
  <c r="AJ17" i="28"/>
  <c r="AI17" i="28"/>
  <c r="AK16" i="28"/>
  <c r="AJ16" i="28"/>
  <c r="AI16" i="28"/>
  <c r="AK15" i="28"/>
  <c r="AJ15" i="28"/>
  <c r="AI15" i="28"/>
  <c r="AK14" i="28"/>
  <c r="AJ14" i="28"/>
  <c r="AI14" i="28"/>
  <c r="AK13" i="28"/>
  <c r="AQ13" i="28" s="1"/>
  <c r="AJ13" i="28"/>
  <c r="AI13" i="28"/>
  <c r="AK12" i="28"/>
  <c r="AJ12" i="28"/>
  <c r="AI12" i="28"/>
  <c r="AK11" i="28"/>
  <c r="AJ11" i="28"/>
  <c r="AI11" i="28"/>
  <c r="AK10" i="28"/>
  <c r="AJ10" i="28"/>
  <c r="AI10" i="28"/>
  <c r="AK9" i="28"/>
  <c r="AJ9" i="28"/>
  <c r="AI9" i="28"/>
  <c r="AK8" i="28"/>
  <c r="AK60" i="28" s="1"/>
  <c r="AJ8" i="28"/>
  <c r="AI8" i="28"/>
  <c r="AK7" i="28"/>
  <c r="AQ7" i="28" s="1"/>
  <c r="AJ7" i="28"/>
  <c r="AI7" i="28"/>
  <c r="AK6" i="28"/>
  <c r="AJ6" i="28"/>
  <c r="AI6" i="28"/>
  <c r="AK5" i="28"/>
  <c r="AJ5" i="28"/>
  <c r="AI5" i="28"/>
  <c r="AK4" i="28"/>
  <c r="AK56" i="28" s="1"/>
  <c r="AJ4" i="28"/>
  <c r="AI4" i="28"/>
  <c r="AK3" i="28"/>
  <c r="AQ3" i="28" s="1"/>
  <c r="AJ3" i="28"/>
  <c r="AI3" i="28"/>
  <c r="AQ55" i="28" l="1"/>
  <c r="AQ59" i="28"/>
  <c r="AK57" i="28"/>
  <c r="AK61" i="28"/>
  <c r="AY58" i="4"/>
  <c r="AZ57" i="4"/>
  <c r="AY45" i="9"/>
  <c r="AZ44" i="9"/>
  <c r="AF211" i="30"/>
  <c r="AB137" i="30"/>
  <c r="P138" i="30"/>
  <c r="AC212" i="30"/>
  <c r="Z212" i="30" s="1"/>
  <c r="AG212" i="30" s="1"/>
  <c r="AN213" i="30"/>
  <c r="AL213" i="30" s="1"/>
  <c r="AK212" i="30"/>
  <c r="F140" i="30"/>
  <c r="Q215" i="30"/>
  <c r="O215" i="30" s="1"/>
  <c r="N214" i="30"/>
  <c r="F213" i="30"/>
  <c r="C213" i="30" s="1"/>
  <c r="J212" i="30"/>
  <c r="I212" i="30" s="1"/>
  <c r="AY40" i="7"/>
  <c r="AZ39" i="7"/>
  <c r="AZ38" i="3"/>
  <c r="AY39" i="3"/>
  <c r="AY39" i="5"/>
  <c r="AZ38" i="5"/>
  <c r="AY40" i="6"/>
  <c r="AZ39" i="6"/>
  <c r="AZ39" i="10"/>
  <c r="AY40" i="10"/>
  <c r="AZ39" i="8"/>
  <c r="AY40" i="8"/>
  <c r="P155" i="27"/>
  <c r="T155" i="27" s="1"/>
  <c r="AA155" i="27" s="1"/>
  <c r="P143" i="27"/>
  <c r="T143" i="27" s="1"/>
  <c r="AA143" i="27" s="1"/>
  <c r="P217" i="27"/>
  <c r="U153" i="27" s="1"/>
  <c r="AB153" i="27" s="1"/>
  <c r="P201" i="27"/>
  <c r="U137" i="27" s="1"/>
  <c r="AB137" i="27" s="1"/>
  <c r="L110" i="28"/>
  <c r="P86" i="27"/>
  <c r="S150" i="27" s="1"/>
  <c r="Z150" i="27" s="1"/>
  <c r="P70" i="27"/>
  <c r="S134" i="27" s="1"/>
  <c r="Z134" i="27" s="1"/>
  <c r="P283" i="27"/>
  <c r="W155" i="27" s="1"/>
  <c r="AD155" i="27" s="1"/>
  <c r="P271" i="27"/>
  <c r="W143" i="27" s="1"/>
  <c r="AD143" i="27" s="1"/>
  <c r="P206" i="27"/>
  <c r="U142" i="27" s="1"/>
  <c r="AB142" i="27" s="1"/>
  <c r="P210" i="27"/>
  <c r="U146" i="27" s="1"/>
  <c r="AB146" i="27" s="1"/>
  <c r="P209" i="27"/>
  <c r="U145" i="27" s="1"/>
  <c r="AB145" i="27" s="1"/>
  <c r="P280" i="27"/>
  <c r="W152" i="27" s="1"/>
  <c r="AD152" i="27" s="1"/>
  <c r="CC40" i="20"/>
  <c r="CB40" i="20"/>
  <c r="CA40" i="20"/>
  <c r="P88" i="27"/>
  <c r="S152" i="27" s="1"/>
  <c r="Z152" i="27" s="1"/>
  <c r="P76" i="27"/>
  <c r="S140" i="27" s="1"/>
  <c r="Z140" i="27" s="1"/>
  <c r="P78" i="27"/>
  <c r="S142" i="27" s="1"/>
  <c r="Z142" i="27" s="1"/>
  <c r="P218" i="27"/>
  <c r="U154" i="27" s="1"/>
  <c r="AB154" i="27" s="1"/>
  <c r="P87" i="27"/>
  <c r="S151" i="27" s="1"/>
  <c r="Z151" i="27" s="1"/>
  <c r="P75" i="27"/>
  <c r="S139" i="27" s="1"/>
  <c r="Z139" i="27" s="1"/>
  <c r="P89" i="27"/>
  <c r="S153" i="27" s="1"/>
  <c r="Z153" i="27" s="1"/>
  <c r="P213" i="27"/>
  <c r="U149" i="27" s="1"/>
  <c r="AB149" i="27" s="1"/>
  <c r="P284" i="27"/>
  <c r="W156" i="27" s="1"/>
  <c r="AD156" i="27" s="1"/>
  <c r="P272" i="27"/>
  <c r="W144" i="27" s="1"/>
  <c r="AD144" i="27" s="1"/>
  <c r="P267" i="27"/>
  <c r="W139" i="27" s="1"/>
  <c r="AD139" i="27" s="1"/>
  <c r="P260" i="27"/>
  <c r="W132" i="27" s="1"/>
  <c r="AD132" i="27" s="1"/>
  <c r="P151" i="27"/>
  <c r="T151" i="27" s="1"/>
  <c r="AA151" i="27" s="1"/>
  <c r="P139" i="27"/>
  <c r="T139" i="27" s="1"/>
  <c r="AA139" i="27" s="1"/>
  <c r="P156" i="27"/>
  <c r="T156" i="27" s="1"/>
  <c r="AA156" i="27" s="1"/>
  <c r="P214" i="27"/>
  <c r="U150" i="27" s="1"/>
  <c r="AB150" i="27" s="1"/>
  <c r="AK63" i="28"/>
  <c r="AK67" i="28"/>
  <c r="AK71" i="28"/>
  <c r="AQ75" i="28"/>
  <c r="P84" i="27"/>
  <c r="S148" i="27" s="1"/>
  <c r="Z148" i="27" s="1"/>
  <c r="P72" i="27"/>
  <c r="S136" i="27" s="1"/>
  <c r="Z136" i="27" s="1"/>
  <c r="P196" i="27"/>
  <c r="U132" i="27" s="1"/>
  <c r="AB132" i="27" s="1"/>
  <c r="P202" i="27"/>
  <c r="U138" i="27" s="1"/>
  <c r="AB138" i="27" s="1"/>
  <c r="P148" i="27"/>
  <c r="T148" i="27" s="1"/>
  <c r="AA148" i="27" s="1"/>
  <c r="P83" i="27"/>
  <c r="S147" i="27" s="1"/>
  <c r="Z147" i="27" s="1"/>
  <c r="P71" i="27"/>
  <c r="S135" i="27" s="1"/>
  <c r="Z135" i="27" s="1"/>
  <c r="P73" i="27"/>
  <c r="S137" i="27" s="1"/>
  <c r="Z137" i="27" s="1"/>
  <c r="P221" i="27"/>
  <c r="U157" i="27" s="1"/>
  <c r="AB157" i="27" s="1"/>
  <c r="P197" i="27"/>
  <c r="U133" i="27" s="1"/>
  <c r="AB133" i="27" s="1"/>
  <c r="P268" i="27"/>
  <c r="W140" i="27" s="1"/>
  <c r="AD140" i="27" s="1"/>
  <c r="AK64" i="28"/>
  <c r="AK68" i="28"/>
  <c r="AK72" i="28"/>
  <c r="AQ76" i="28"/>
  <c r="P147" i="27"/>
  <c r="T147" i="27" s="1"/>
  <c r="AA147" i="27" s="1"/>
  <c r="P135" i="27"/>
  <c r="T135" i="27" s="1"/>
  <c r="AA135" i="27" s="1"/>
  <c r="AK55" i="28"/>
  <c r="P140" i="27"/>
  <c r="T140" i="27" s="1"/>
  <c r="AA140" i="27" s="1"/>
  <c r="P198" i="27"/>
  <c r="U134" i="27" s="1"/>
  <c r="AB134" i="27" s="1"/>
  <c r="P81" i="27"/>
  <c r="S145" i="27" s="1"/>
  <c r="Z145" i="27" s="1"/>
  <c r="P80" i="27"/>
  <c r="S144" i="27" s="1"/>
  <c r="Z144" i="27" s="1"/>
  <c r="P68" i="27"/>
  <c r="S132" i="27" s="1"/>
  <c r="Z132" i="27" s="1"/>
  <c r="AQ65" i="28"/>
  <c r="AQ69" i="28"/>
  <c r="AK73" i="28"/>
  <c r="AQ77" i="28"/>
  <c r="P132" i="27"/>
  <c r="T132" i="27" s="1"/>
  <c r="AA132" i="27" s="1"/>
  <c r="P92" i="27"/>
  <c r="S156" i="27" s="1"/>
  <c r="Z156" i="27" s="1"/>
  <c r="P79" i="27"/>
  <c r="S143" i="27" s="1"/>
  <c r="Z143" i="27" s="1"/>
  <c r="P205" i="27"/>
  <c r="U141" i="27" s="1"/>
  <c r="AB141" i="27" s="1"/>
  <c r="P276" i="27"/>
  <c r="W148" i="27" s="1"/>
  <c r="AD148" i="27" s="1"/>
  <c r="P264" i="27"/>
  <c r="W136" i="27" s="1"/>
  <c r="AD136" i="27" s="1"/>
  <c r="AQ20" i="28"/>
  <c r="AQ72" i="28" s="1"/>
  <c r="AQ22" i="28"/>
  <c r="AQ74" i="28" s="1"/>
  <c r="AK58" i="28"/>
  <c r="AK62" i="28"/>
  <c r="AK66" i="28"/>
  <c r="AK70" i="28"/>
  <c r="P157" i="27"/>
  <c r="T157" i="27" s="1"/>
  <c r="AA157" i="27" s="1"/>
  <c r="P153" i="27"/>
  <c r="T153" i="27" s="1"/>
  <c r="AA153" i="27" s="1"/>
  <c r="P149" i="27"/>
  <c r="T149" i="27" s="1"/>
  <c r="AA149" i="27" s="1"/>
  <c r="P145" i="27"/>
  <c r="T145" i="27" s="1"/>
  <c r="AA145" i="27" s="1"/>
  <c r="P141" i="27"/>
  <c r="T141" i="27" s="1"/>
  <c r="AA141" i="27" s="1"/>
  <c r="P137" i="27"/>
  <c r="T137" i="27" s="1"/>
  <c r="AA137" i="27" s="1"/>
  <c r="P133" i="27"/>
  <c r="T133" i="27" s="1"/>
  <c r="AA133" i="27" s="1"/>
  <c r="P90" i="27"/>
  <c r="S154" i="27" s="1"/>
  <c r="Z154" i="27" s="1"/>
  <c r="P82" i="27"/>
  <c r="S146" i="27" s="1"/>
  <c r="Z146" i="27" s="1"/>
  <c r="P74" i="27"/>
  <c r="S138" i="27" s="1"/>
  <c r="Z138" i="27" s="1"/>
  <c r="N150" i="28"/>
  <c r="O150" i="28" s="1"/>
  <c r="Q151" i="28" s="1"/>
  <c r="B150" i="28"/>
  <c r="C150" i="28" s="1"/>
  <c r="P150" i="28"/>
  <c r="AQ21" i="28"/>
  <c r="AQ73" i="28" s="1"/>
  <c r="P151" i="28"/>
  <c r="N151" i="28"/>
  <c r="O151" i="28" s="1"/>
  <c r="Q152" i="28" s="1"/>
  <c r="B151" i="28"/>
  <c r="C151" i="28" s="1"/>
  <c r="N153" i="28"/>
  <c r="O153" i="28" s="1"/>
  <c r="Q154" i="28" s="1"/>
  <c r="P153" i="28"/>
  <c r="B153" i="28"/>
  <c r="C153" i="28" s="1"/>
  <c r="P155" i="28"/>
  <c r="B155" i="28"/>
  <c r="C155" i="28" s="1"/>
  <c r="N155" i="28"/>
  <c r="O155" i="28" s="1"/>
  <c r="Q156" i="28" s="1"/>
  <c r="N157" i="28"/>
  <c r="O157" i="28" s="1"/>
  <c r="Q158" i="28" s="1"/>
  <c r="B157" i="28"/>
  <c r="C157" i="28" s="1"/>
  <c r="P157" i="28"/>
  <c r="P159" i="28"/>
  <c r="B159" i="28"/>
  <c r="C159" i="28" s="1"/>
  <c r="N159" i="28"/>
  <c r="O159" i="28" s="1"/>
  <c r="Q160" i="28" s="1"/>
  <c r="N161" i="28"/>
  <c r="O161" i="28" s="1"/>
  <c r="Q162" i="28" s="1"/>
  <c r="B161" i="28"/>
  <c r="C161" i="28" s="1"/>
  <c r="P161" i="28"/>
  <c r="P163" i="28"/>
  <c r="B163" i="28"/>
  <c r="C163" i="28" s="1"/>
  <c r="N163" i="28"/>
  <c r="O163" i="28" s="1"/>
  <c r="Q164" i="28" s="1"/>
  <c r="N165" i="28"/>
  <c r="O165" i="28" s="1"/>
  <c r="Q166" i="28" s="1"/>
  <c r="P165" i="28"/>
  <c r="B165" i="28"/>
  <c r="C165" i="28" s="1"/>
  <c r="P167" i="28"/>
  <c r="B167" i="28"/>
  <c r="C167" i="28" s="1"/>
  <c r="N167" i="28"/>
  <c r="O167" i="28" s="1"/>
  <c r="Q168" i="28" s="1"/>
  <c r="N169" i="28"/>
  <c r="O169" i="28" s="1"/>
  <c r="Q170" i="28" s="1"/>
  <c r="B169" i="28"/>
  <c r="C169" i="28" s="1"/>
  <c r="P169" i="28"/>
  <c r="P171" i="28"/>
  <c r="N171" i="28"/>
  <c r="O171" i="28" s="1"/>
  <c r="Q172" i="28" s="1"/>
  <c r="B171" i="28"/>
  <c r="C171" i="28" s="1"/>
  <c r="N173" i="28"/>
  <c r="O173" i="28" s="1"/>
  <c r="Q174" i="28" s="1"/>
  <c r="P173" i="28"/>
  <c r="B173" i="28"/>
  <c r="C173" i="28" s="1"/>
  <c r="P175" i="28"/>
  <c r="B175" i="28"/>
  <c r="C175" i="28" s="1"/>
  <c r="N175" i="28"/>
  <c r="O175" i="28" s="1"/>
  <c r="Q176" i="28" s="1"/>
  <c r="O176" i="28" s="1"/>
  <c r="P154" i="27"/>
  <c r="T154" i="27" s="1"/>
  <c r="AA154" i="27" s="1"/>
  <c r="P150" i="27"/>
  <c r="T150" i="27" s="1"/>
  <c r="AA150" i="27" s="1"/>
  <c r="P146" i="27"/>
  <c r="T146" i="27" s="1"/>
  <c r="AA146" i="27" s="1"/>
  <c r="P142" i="27"/>
  <c r="T142" i="27" s="1"/>
  <c r="AA142" i="27" s="1"/>
  <c r="P138" i="27"/>
  <c r="T138" i="27" s="1"/>
  <c r="AA138" i="27" s="1"/>
  <c r="P134" i="27"/>
  <c r="T134" i="27" s="1"/>
  <c r="AA134" i="27" s="1"/>
  <c r="F112" i="28"/>
  <c r="AN71" i="28"/>
  <c r="Y55" i="28"/>
  <c r="S86" i="28" s="1"/>
  <c r="B152" i="28"/>
  <c r="C152" i="28" s="1"/>
  <c r="P152" i="28"/>
  <c r="N152" i="28"/>
  <c r="O152" i="28" s="1"/>
  <c r="Q153" i="28" s="1"/>
  <c r="P154" i="28"/>
  <c r="B154" i="28"/>
  <c r="C154" i="28" s="1"/>
  <c r="N154" i="28"/>
  <c r="O154" i="28" s="1"/>
  <c r="Q155" i="28" s="1"/>
  <c r="B156" i="28"/>
  <c r="C156" i="28" s="1"/>
  <c r="P156" i="28"/>
  <c r="N156" i="28"/>
  <c r="O156" i="28" s="1"/>
  <c r="Q157" i="28" s="1"/>
  <c r="P158" i="28"/>
  <c r="B158" i="28"/>
  <c r="C158" i="28" s="1"/>
  <c r="N158" i="28"/>
  <c r="O158" i="28" s="1"/>
  <c r="Q159" i="28" s="1"/>
  <c r="B160" i="28"/>
  <c r="C160" i="28" s="1"/>
  <c r="P160" i="28"/>
  <c r="N160" i="28"/>
  <c r="O160" i="28" s="1"/>
  <c r="Q161" i="28" s="1"/>
  <c r="P162" i="28"/>
  <c r="B162" i="28"/>
  <c r="C162" i="28" s="1"/>
  <c r="N162" i="28"/>
  <c r="O162" i="28" s="1"/>
  <c r="Q163" i="28" s="1"/>
  <c r="B164" i="28"/>
  <c r="C164" i="28" s="1"/>
  <c r="N164" i="28"/>
  <c r="O164" i="28" s="1"/>
  <c r="Q165" i="28" s="1"/>
  <c r="P164" i="28"/>
  <c r="P166" i="28"/>
  <c r="B166" i="28"/>
  <c r="C166" i="28" s="1"/>
  <c r="N166" i="28"/>
  <c r="O166" i="28" s="1"/>
  <c r="Q167" i="28" s="1"/>
  <c r="B168" i="28"/>
  <c r="C168" i="28" s="1"/>
  <c r="N168" i="28"/>
  <c r="O168" i="28" s="1"/>
  <c r="Q169" i="28" s="1"/>
  <c r="P168" i="28"/>
  <c r="P170" i="28"/>
  <c r="B170" i="28"/>
  <c r="C170" i="28" s="1"/>
  <c r="N170" i="28"/>
  <c r="O170" i="28" s="1"/>
  <c r="Q171" i="28" s="1"/>
  <c r="B172" i="28"/>
  <c r="C172" i="28" s="1"/>
  <c r="J172" i="28" s="1"/>
  <c r="N172" i="28"/>
  <c r="O172" i="28" s="1"/>
  <c r="Q173" i="28" s="1"/>
  <c r="P172" i="28"/>
  <c r="P174" i="28"/>
  <c r="B174" i="28"/>
  <c r="C174" i="28" s="1"/>
  <c r="N174" i="28"/>
  <c r="O174" i="28" s="1"/>
  <c r="Q175" i="28" s="1"/>
  <c r="P152" i="27"/>
  <c r="T152" i="27" s="1"/>
  <c r="AA152" i="27" s="1"/>
  <c r="P144" i="27"/>
  <c r="T144" i="27" s="1"/>
  <c r="AA144" i="27" s="1"/>
  <c r="P136" i="27"/>
  <c r="T136" i="27" s="1"/>
  <c r="AA136" i="27" s="1"/>
  <c r="P93" i="27"/>
  <c r="S157" i="27" s="1"/>
  <c r="Z157" i="27" s="1"/>
  <c r="P85" i="27"/>
  <c r="S149" i="27" s="1"/>
  <c r="Z149" i="27" s="1"/>
  <c r="P77" i="27"/>
  <c r="S141" i="27" s="1"/>
  <c r="Z141" i="27" s="1"/>
  <c r="P69" i="27"/>
  <c r="S133" i="27" s="1"/>
  <c r="Z133" i="27" s="1"/>
  <c r="P220" i="27"/>
  <c r="U156" i="27" s="1"/>
  <c r="AB156" i="27" s="1"/>
  <c r="P216" i="27"/>
  <c r="U152" i="27" s="1"/>
  <c r="AB152" i="27" s="1"/>
  <c r="P212" i="27"/>
  <c r="U148" i="27" s="1"/>
  <c r="AB148" i="27" s="1"/>
  <c r="P208" i="27"/>
  <c r="U144" i="27" s="1"/>
  <c r="AB144" i="27" s="1"/>
  <c r="P204" i="27"/>
  <c r="U140" i="27" s="1"/>
  <c r="AB140" i="27" s="1"/>
  <c r="P200" i="27"/>
  <c r="U136" i="27" s="1"/>
  <c r="AB136" i="27" s="1"/>
  <c r="P285" i="27"/>
  <c r="W157" i="27" s="1"/>
  <c r="AD157" i="27" s="1"/>
  <c r="P282" i="27"/>
  <c r="W154" i="27" s="1"/>
  <c r="AD154" i="27" s="1"/>
  <c r="P281" i="27"/>
  <c r="W153" i="27" s="1"/>
  <c r="AD153" i="27" s="1"/>
  <c r="P278" i="27"/>
  <c r="W150" i="27" s="1"/>
  <c r="AD150" i="27" s="1"/>
  <c r="P277" i="27"/>
  <c r="W149" i="27" s="1"/>
  <c r="AD149" i="27" s="1"/>
  <c r="P274" i="27"/>
  <c r="W146" i="27" s="1"/>
  <c r="AD146" i="27" s="1"/>
  <c r="P273" i="27"/>
  <c r="W145" i="27" s="1"/>
  <c r="AD145" i="27" s="1"/>
  <c r="P270" i="27"/>
  <c r="W142" i="27" s="1"/>
  <c r="AD142" i="27" s="1"/>
  <c r="P269" i="27"/>
  <c r="W141" i="27" s="1"/>
  <c r="AD141" i="27" s="1"/>
  <c r="P266" i="27"/>
  <c r="W138" i="27" s="1"/>
  <c r="AD138" i="27" s="1"/>
  <c r="P265" i="27"/>
  <c r="W137" i="27" s="1"/>
  <c r="AD137" i="27" s="1"/>
  <c r="P262" i="27"/>
  <c r="W134" i="27" s="1"/>
  <c r="AD134" i="27" s="1"/>
  <c r="P261" i="27"/>
  <c r="W133" i="27" s="1"/>
  <c r="AD133" i="27" s="1"/>
  <c r="O112" i="28"/>
  <c r="P219" i="27"/>
  <c r="U155" i="27" s="1"/>
  <c r="AB155" i="27" s="1"/>
  <c r="P215" i="27"/>
  <c r="U151" i="27" s="1"/>
  <c r="AB151" i="27" s="1"/>
  <c r="P211" i="27"/>
  <c r="U147" i="27" s="1"/>
  <c r="AB147" i="27" s="1"/>
  <c r="P207" i="27"/>
  <c r="U143" i="27" s="1"/>
  <c r="AB143" i="27" s="1"/>
  <c r="P203" i="27"/>
  <c r="U139" i="27" s="1"/>
  <c r="AB139" i="27" s="1"/>
  <c r="P199" i="27"/>
  <c r="U135" i="27" s="1"/>
  <c r="AB135" i="27" s="1"/>
  <c r="P279" i="27"/>
  <c r="W151" i="27" s="1"/>
  <c r="AD151" i="27" s="1"/>
  <c r="P275" i="27"/>
  <c r="W147" i="27" s="1"/>
  <c r="AD147" i="27" s="1"/>
  <c r="P263" i="27"/>
  <c r="W135" i="27" s="1"/>
  <c r="AD135" i="27" s="1"/>
  <c r="AK75" i="28"/>
  <c r="AK76" i="28"/>
  <c r="AK77" i="28"/>
  <c r="AK78" i="28"/>
  <c r="AK79" i="28"/>
  <c r="AK80" i="28"/>
  <c r="D55" i="28"/>
  <c r="D86" i="28" s="1"/>
  <c r="P55" i="28"/>
  <c r="M86" i="28" s="1"/>
  <c r="AB55" i="28"/>
  <c r="G56" i="28"/>
  <c r="S56" i="28"/>
  <c r="AN56" i="28"/>
  <c r="J57" i="28"/>
  <c r="J88" i="28" s="1"/>
  <c r="V57" i="28"/>
  <c r="M58" i="28"/>
  <c r="Y58" i="28"/>
  <c r="S89" i="28" s="1"/>
  <c r="D59" i="28"/>
  <c r="D90" i="28" s="1"/>
  <c r="P59" i="28"/>
  <c r="M90" i="28" s="1"/>
  <c r="AB59" i="28"/>
  <c r="V90" i="28" s="1"/>
  <c r="AK59" i="28"/>
  <c r="G60" i="28"/>
  <c r="S60" i="28"/>
  <c r="AN60" i="28"/>
  <c r="J61" i="28"/>
  <c r="J92" i="28" s="1"/>
  <c r="V61" i="28"/>
  <c r="D62" i="28"/>
  <c r="D93" i="28" s="1"/>
  <c r="S62" i="28"/>
  <c r="J63" i="28"/>
  <c r="J94" i="28" s="1"/>
  <c r="J64" i="28"/>
  <c r="J95" i="28" s="1"/>
  <c r="D65" i="28"/>
  <c r="D96" i="28" s="1"/>
  <c r="AB65" i="28"/>
  <c r="V96" i="28" s="1"/>
  <c r="AK65" i="28"/>
  <c r="S66" i="28"/>
  <c r="J67" i="28"/>
  <c r="J98" i="28" s="1"/>
  <c r="J68" i="28"/>
  <c r="J99" i="28" s="1"/>
  <c r="D69" i="28"/>
  <c r="D100" i="28" s="1"/>
  <c r="AB69" i="28"/>
  <c r="V100" i="28" s="1"/>
  <c r="AK69" i="28"/>
  <c r="S70" i="28"/>
  <c r="J71" i="28"/>
  <c r="J102" i="28" s="1"/>
  <c r="J72" i="28"/>
  <c r="J103" i="28" s="1"/>
  <c r="AQ4" i="28"/>
  <c r="AQ56" i="28" s="1"/>
  <c r="AQ5" i="28"/>
  <c r="AQ57" i="28" s="1"/>
  <c r="AQ6" i="28"/>
  <c r="AQ58" i="28" s="1"/>
  <c r="AQ8" i="28"/>
  <c r="AQ60" i="28" s="1"/>
  <c r="AQ9" i="28"/>
  <c r="AQ61" i="28" s="1"/>
  <c r="AQ10" i="28"/>
  <c r="AQ62" i="28" s="1"/>
  <c r="AQ11" i="28"/>
  <c r="AQ63" i="28" s="1"/>
  <c r="AQ12" i="28"/>
  <c r="AQ64" i="28" s="1"/>
  <c r="AQ14" i="28"/>
  <c r="AQ66" i="28" s="1"/>
  <c r="AQ15" i="28"/>
  <c r="AQ67" i="28" s="1"/>
  <c r="AQ16" i="28"/>
  <c r="AQ68" i="28" s="1"/>
  <c r="AQ18" i="28"/>
  <c r="AQ70" i="28" s="1"/>
  <c r="AQ19" i="28"/>
  <c r="AQ71" i="28" s="1"/>
  <c r="AQ78" i="28"/>
  <c r="AQ79" i="28"/>
  <c r="AQ80" i="28"/>
  <c r="G55" i="28"/>
  <c r="S55" i="28"/>
  <c r="AN55" i="28"/>
  <c r="J56" i="28"/>
  <c r="J87" i="28" s="1"/>
  <c r="V56" i="28"/>
  <c r="M57" i="28"/>
  <c r="Y57" i="28"/>
  <c r="S88" i="28" s="1"/>
  <c r="D58" i="28"/>
  <c r="D89" i="28" s="1"/>
  <c r="P58" i="28"/>
  <c r="M89" i="28" s="1"/>
  <c r="AB58" i="28"/>
  <c r="V89" i="28" s="1"/>
  <c r="G59" i="28"/>
  <c r="S59" i="28"/>
  <c r="AN59" i="28"/>
  <c r="J60" i="28"/>
  <c r="J91" i="28" s="1"/>
  <c r="V60" i="28"/>
  <c r="M61" i="28"/>
  <c r="Y61" i="28"/>
  <c r="S92" i="28" s="1"/>
  <c r="G62" i="28"/>
  <c r="AB62" i="28"/>
  <c r="V93" i="28" s="1"/>
  <c r="S63" i="28"/>
  <c r="M64" i="28"/>
  <c r="M65" i="28"/>
  <c r="D66" i="28"/>
  <c r="D97" i="28" s="1"/>
  <c r="AB66" i="28"/>
  <c r="V97" i="28" s="1"/>
  <c r="S67" i="28"/>
  <c r="M68" i="28"/>
  <c r="M69" i="28"/>
  <c r="D70" i="28"/>
  <c r="D101" i="28" s="1"/>
  <c r="AB70" i="28"/>
  <c r="V101" i="28" s="1"/>
  <c r="S71" i="28"/>
  <c r="V72" i="28"/>
  <c r="AQ81" i="28"/>
  <c r="J55" i="28"/>
  <c r="J86" i="28" s="1"/>
  <c r="V55" i="28"/>
  <c r="M56" i="28"/>
  <c r="Y56" i="28"/>
  <c r="S87" i="28" s="1"/>
  <c r="D57" i="28"/>
  <c r="D88" i="28" s="1"/>
  <c r="P57" i="28"/>
  <c r="M88" i="28" s="1"/>
  <c r="AB57" i="28"/>
  <c r="V88" i="28" s="1"/>
  <c r="G58" i="28"/>
  <c r="S58" i="28"/>
  <c r="AN58" i="28"/>
  <c r="J59" i="28"/>
  <c r="J90" i="28" s="1"/>
  <c r="V59" i="28"/>
  <c r="M60" i="28"/>
  <c r="Y60" i="28"/>
  <c r="S91" i="28" s="1"/>
  <c r="D61" i="28"/>
  <c r="D92" i="28" s="1"/>
  <c r="P61" i="28"/>
  <c r="M92" i="28" s="1"/>
  <c r="AB61" i="28"/>
  <c r="V92" i="28" s="1"/>
  <c r="M62" i="28"/>
  <c r="AN62" i="28"/>
  <c r="V63" i="28"/>
  <c r="AN63" i="28"/>
  <c r="V64" i="28"/>
  <c r="P65" i="28"/>
  <c r="M96" i="28" s="1"/>
  <c r="G66" i="28"/>
  <c r="AN66" i="28"/>
  <c r="V67" i="28"/>
  <c r="AN67" i="28"/>
  <c r="V68" i="28"/>
  <c r="P69" i="28"/>
  <c r="M100" i="28" s="1"/>
  <c r="G70" i="28"/>
  <c r="AN70" i="28"/>
  <c r="V71" i="28"/>
  <c r="AB81" i="28"/>
  <c r="P81" i="28"/>
  <c r="D81" i="28"/>
  <c r="Y80" i="28"/>
  <c r="S111" i="28" s="1"/>
  <c r="M80" i="28"/>
  <c r="V79" i="28"/>
  <c r="J79" i="28"/>
  <c r="J110" i="28" s="1"/>
  <c r="AN78" i="28"/>
  <c r="S78" i="28"/>
  <c r="G78" i="28"/>
  <c r="AB77" i="28"/>
  <c r="V108" i="28" s="1"/>
  <c r="P77" i="28"/>
  <c r="M108" i="28" s="1"/>
  <c r="D77" i="28"/>
  <c r="D108" i="28" s="1"/>
  <c r="Y76" i="28"/>
  <c r="S107" i="28" s="1"/>
  <c r="M76" i="28"/>
  <c r="V75" i="28"/>
  <c r="J75" i="28"/>
  <c r="J106" i="28" s="1"/>
  <c r="AN74" i="28"/>
  <c r="S74" i="28"/>
  <c r="G74" i="28"/>
  <c r="AB73" i="28"/>
  <c r="V104" i="28" s="1"/>
  <c r="P73" i="28"/>
  <c r="M104" i="28" s="1"/>
  <c r="D73" i="28"/>
  <c r="D104" i="28" s="1"/>
  <c r="Y72" i="28"/>
  <c r="S103" i="28" s="1"/>
  <c r="M72" i="28"/>
  <c r="Y81" i="28"/>
  <c r="M81" i="28"/>
  <c r="V80" i="28"/>
  <c r="J80" i="28"/>
  <c r="J111" i="28" s="1"/>
  <c r="AN79" i="28"/>
  <c r="S79" i="28"/>
  <c r="G79" i="28"/>
  <c r="AB78" i="28"/>
  <c r="V109" i="28" s="1"/>
  <c r="P78" i="28"/>
  <c r="M109" i="28" s="1"/>
  <c r="D78" i="28"/>
  <c r="D109" i="28" s="1"/>
  <c r="Y77" i="28"/>
  <c r="S108" i="28" s="1"/>
  <c r="M77" i="28"/>
  <c r="V76" i="28"/>
  <c r="J76" i="28"/>
  <c r="J107" i="28" s="1"/>
  <c r="AN75" i="28"/>
  <c r="S75" i="28"/>
  <c r="G75" i="28"/>
  <c r="AB74" i="28"/>
  <c r="V105" i="28" s="1"/>
  <c r="P74" i="28"/>
  <c r="M105" i="28" s="1"/>
  <c r="D74" i="28"/>
  <c r="D105" i="28" s="1"/>
  <c r="Y73" i="28"/>
  <c r="S104" i="28" s="1"/>
  <c r="M73" i="28"/>
  <c r="V81" i="28"/>
  <c r="J81" i="28"/>
  <c r="AN80" i="28"/>
  <c r="S80" i="28"/>
  <c r="G80" i="28"/>
  <c r="AB79" i="28"/>
  <c r="V110" i="28" s="1"/>
  <c r="D79" i="28"/>
  <c r="D110" i="28" s="1"/>
  <c r="Y78" i="28"/>
  <c r="S109" i="28" s="1"/>
  <c r="M78" i="28"/>
  <c r="V77" i="28"/>
  <c r="J77" i="28"/>
  <c r="J108" i="28" s="1"/>
  <c r="AN76" i="28"/>
  <c r="S76" i="28"/>
  <c r="G76" i="28"/>
  <c r="AB75" i="28"/>
  <c r="V106" i="28" s="1"/>
  <c r="P75" i="28"/>
  <c r="M106" i="28" s="1"/>
  <c r="D75" i="28"/>
  <c r="D106" i="28" s="1"/>
  <c r="Y74" i="28"/>
  <c r="S105" i="28" s="1"/>
  <c r="M74" i="28"/>
  <c r="V73" i="28"/>
  <c r="J73" i="28"/>
  <c r="J104" i="28" s="1"/>
  <c r="AN72" i="28"/>
  <c r="S72" i="28"/>
  <c r="G72" i="28"/>
  <c r="AB71" i="28"/>
  <c r="V102" i="28" s="1"/>
  <c r="P71" i="28"/>
  <c r="M102" i="28" s="1"/>
  <c r="D71" i="28"/>
  <c r="D102" i="28" s="1"/>
  <c r="Y70" i="28"/>
  <c r="S101" i="28" s="1"/>
  <c r="M70" i="28"/>
  <c r="V69" i="28"/>
  <c r="J69" i="28"/>
  <c r="J100" i="28" s="1"/>
  <c r="AN68" i="28"/>
  <c r="S68" i="28"/>
  <c r="P99" i="28" s="1"/>
  <c r="G68" i="28"/>
  <c r="AB67" i="28"/>
  <c r="V98" i="28" s="1"/>
  <c r="P67" i="28"/>
  <c r="M98" i="28" s="1"/>
  <c r="D67" i="28"/>
  <c r="D98" i="28" s="1"/>
  <c r="Y66" i="28"/>
  <c r="S97" i="28" s="1"/>
  <c r="M66" i="28"/>
  <c r="V65" i="28"/>
  <c r="J65" i="28"/>
  <c r="J96" i="28" s="1"/>
  <c r="AN64" i="28"/>
  <c r="S64" i="28"/>
  <c r="P95" i="28" s="1"/>
  <c r="G64" i="28"/>
  <c r="AB63" i="28"/>
  <c r="V94" i="28" s="1"/>
  <c r="P63" i="28"/>
  <c r="M94" i="28" s="1"/>
  <c r="D63" i="28"/>
  <c r="D94" i="28" s="1"/>
  <c r="Y62" i="28"/>
  <c r="S93" i="28" s="1"/>
  <c r="AN81" i="28"/>
  <c r="S81" i="28"/>
  <c r="G81" i="28"/>
  <c r="AB80" i="28"/>
  <c r="V111" i="28" s="1"/>
  <c r="P80" i="28"/>
  <c r="M111" i="28" s="1"/>
  <c r="D80" i="28"/>
  <c r="D111" i="28" s="1"/>
  <c r="Y79" i="28"/>
  <c r="S110" i="28" s="1"/>
  <c r="M79" i="28"/>
  <c r="V78" i="28"/>
  <c r="J78" i="28"/>
  <c r="J109" i="28" s="1"/>
  <c r="AN77" i="28"/>
  <c r="S77" i="28"/>
  <c r="G77" i="28"/>
  <c r="AB76" i="28"/>
  <c r="V107" i="28" s="1"/>
  <c r="P76" i="28"/>
  <c r="M107" i="28" s="1"/>
  <c r="D76" i="28"/>
  <c r="D107" i="28" s="1"/>
  <c r="Y75" i="28"/>
  <c r="S106" i="28" s="1"/>
  <c r="M75" i="28"/>
  <c r="V74" i="28"/>
  <c r="J74" i="28"/>
  <c r="J105" i="28" s="1"/>
  <c r="AN73" i="28"/>
  <c r="S73" i="28"/>
  <c r="G73" i="28"/>
  <c r="AB72" i="28"/>
  <c r="V103" i="28" s="1"/>
  <c r="P72" i="28"/>
  <c r="M103" i="28" s="1"/>
  <c r="D72" i="28"/>
  <c r="D103" i="28" s="1"/>
  <c r="Y71" i="28"/>
  <c r="S102" i="28" s="1"/>
  <c r="M71" i="28"/>
  <c r="V70" i="28"/>
  <c r="J70" i="28"/>
  <c r="J101" i="28" s="1"/>
  <c r="AN69" i="28"/>
  <c r="S69" i="28"/>
  <c r="G69" i="28"/>
  <c r="AB68" i="28"/>
  <c r="V99" i="28" s="1"/>
  <c r="P68" i="28"/>
  <c r="M99" i="28" s="1"/>
  <c r="D68" i="28"/>
  <c r="D99" i="28" s="1"/>
  <c r="Y67" i="28"/>
  <c r="S98" i="28" s="1"/>
  <c r="M67" i="28"/>
  <c r="V66" i="28"/>
  <c r="J66" i="28"/>
  <c r="J97" i="28" s="1"/>
  <c r="AN65" i="28"/>
  <c r="S65" i="28"/>
  <c r="G65" i="28"/>
  <c r="G96" i="28" s="1"/>
  <c r="AB64" i="28"/>
  <c r="V95" i="28" s="1"/>
  <c r="P64" i="28"/>
  <c r="M95" i="28" s="1"/>
  <c r="D64" i="28"/>
  <c r="D95" i="28" s="1"/>
  <c r="Y63" i="28"/>
  <c r="S94" i="28" s="1"/>
  <c r="M63" i="28"/>
  <c r="V62" i="28"/>
  <c r="J62" i="28"/>
  <c r="J93" i="28" s="1"/>
  <c r="AN61" i="28"/>
  <c r="M55" i="28"/>
  <c r="N86" i="28" s="1"/>
  <c r="D56" i="28"/>
  <c r="D87" i="28" s="1"/>
  <c r="P56" i="28"/>
  <c r="M87" i="28" s="1"/>
  <c r="AB56" i="28"/>
  <c r="V87" i="28" s="1"/>
  <c r="G57" i="28"/>
  <c r="S57" i="28"/>
  <c r="P88" i="28" s="1"/>
  <c r="AN57" i="28"/>
  <c r="J58" i="28"/>
  <c r="J89" i="28" s="1"/>
  <c r="V58" i="28"/>
  <c r="M59" i="28"/>
  <c r="N90" i="28" s="1"/>
  <c r="Y59" i="28"/>
  <c r="S90" i="28" s="1"/>
  <c r="D60" i="28"/>
  <c r="D91" i="28" s="1"/>
  <c r="P60" i="28"/>
  <c r="M91" i="28" s="1"/>
  <c r="AB60" i="28"/>
  <c r="V91" i="28" s="1"/>
  <c r="G61" i="28"/>
  <c r="S61" i="28"/>
  <c r="P92" i="28" s="1"/>
  <c r="P62" i="28"/>
  <c r="M93" i="28" s="1"/>
  <c r="G63" i="28"/>
  <c r="Y64" i="28"/>
  <c r="S95" i="28" s="1"/>
  <c r="Y65" i="28"/>
  <c r="S96" i="28" s="1"/>
  <c r="P66" i="28"/>
  <c r="M97" i="28" s="1"/>
  <c r="G67" i="28"/>
  <c r="Y68" i="28"/>
  <c r="S99" i="28" s="1"/>
  <c r="Y69" i="28"/>
  <c r="S100" i="28" s="1"/>
  <c r="P70" i="28"/>
  <c r="M101" i="28" s="1"/>
  <c r="G71" i="28"/>
  <c r="K105" i="28" l="1"/>
  <c r="T101" i="28"/>
  <c r="S126" i="28"/>
  <c r="K102" i="28"/>
  <c r="T100" i="28"/>
  <c r="T94" i="28"/>
  <c r="T102" i="28"/>
  <c r="T110" i="28"/>
  <c r="Q95" i="28"/>
  <c r="K100" i="28"/>
  <c r="K108" i="28"/>
  <c r="T104" i="28"/>
  <c r="T107" i="28"/>
  <c r="T91" i="28"/>
  <c r="K91" i="28"/>
  <c r="K99" i="28"/>
  <c r="O113" i="28"/>
  <c r="T88" i="28"/>
  <c r="K94" i="28"/>
  <c r="T89" i="28"/>
  <c r="T86" i="28"/>
  <c r="Q92" i="28"/>
  <c r="T99" i="28"/>
  <c r="T95" i="28"/>
  <c r="T90" i="28"/>
  <c r="K93" i="28"/>
  <c r="K101" i="28"/>
  <c r="K109" i="28"/>
  <c r="T97" i="28"/>
  <c r="T105" i="28"/>
  <c r="V126" i="28"/>
  <c r="K111" i="28"/>
  <c r="K106" i="28"/>
  <c r="K86" i="28"/>
  <c r="T92" i="28"/>
  <c r="K98" i="28"/>
  <c r="K97" i="28"/>
  <c r="T93" i="28"/>
  <c r="K107" i="28"/>
  <c r="K110" i="28"/>
  <c r="K90" i="28"/>
  <c r="K92" i="28"/>
  <c r="T96" i="28"/>
  <c r="K89" i="28"/>
  <c r="H96" i="28"/>
  <c r="Q88" i="28"/>
  <c r="T98" i="28"/>
  <c r="T106" i="28"/>
  <c r="M112" i="28"/>
  <c r="K96" i="28"/>
  <c r="Q99" i="28"/>
  <c r="K104" i="28"/>
  <c r="T108" i="28"/>
  <c r="T103" i="28"/>
  <c r="T111" i="28"/>
  <c r="T87" i="28"/>
  <c r="K87" i="28"/>
  <c r="K103" i="28"/>
  <c r="K95" i="28"/>
  <c r="K88" i="28"/>
  <c r="AY46" i="9"/>
  <c r="AZ45" i="9"/>
  <c r="AY59" i="4"/>
  <c r="AZ58" i="4"/>
  <c r="AF212" i="30"/>
  <c r="F214" i="30"/>
  <c r="C214" i="30" s="1"/>
  <c r="J213" i="30"/>
  <c r="I213" i="30" s="1"/>
  <c r="F141" i="30"/>
  <c r="AC213" i="30"/>
  <c r="P139" i="30"/>
  <c r="AB138" i="30"/>
  <c r="N215" i="30"/>
  <c r="Q216" i="30"/>
  <c r="O216" i="30" s="1"/>
  <c r="AK213" i="30"/>
  <c r="AN214" i="30"/>
  <c r="AL214" i="30" s="1"/>
  <c r="G92" i="28"/>
  <c r="AB92" i="28" s="1"/>
  <c r="AR92" i="28" s="1"/>
  <c r="AY41" i="8"/>
  <c r="AZ40" i="8"/>
  <c r="AZ39" i="3"/>
  <c r="AY40" i="3"/>
  <c r="AZ40" i="6"/>
  <c r="AY41" i="6"/>
  <c r="AY41" i="10"/>
  <c r="AZ40" i="10"/>
  <c r="AZ39" i="5"/>
  <c r="AY40" i="5"/>
  <c r="AZ40" i="7"/>
  <c r="AY41" i="7"/>
  <c r="F113" i="28"/>
  <c r="W89" i="28"/>
  <c r="W96" i="28"/>
  <c r="W90" i="28"/>
  <c r="W99" i="28"/>
  <c r="W107" i="28"/>
  <c r="W110" i="28"/>
  <c r="W104" i="28"/>
  <c r="W92" i="28"/>
  <c r="W101" i="28"/>
  <c r="W87" i="28"/>
  <c r="G108" i="28"/>
  <c r="W94" i="28"/>
  <c r="W102" i="28"/>
  <c r="W97" i="28"/>
  <c r="W100" i="28"/>
  <c r="W98" i="28"/>
  <c r="W106" i="28"/>
  <c r="G98" i="28"/>
  <c r="W91" i="28"/>
  <c r="G88" i="28"/>
  <c r="W95" i="28"/>
  <c r="P100" i="28"/>
  <c r="N102" i="28"/>
  <c r="W103" i="28"/>
  <c r="W111" i="28"/>
  <c r="G95" i="28"/>
  <c r="G103" i="28"/>
  <c r="W105" i="28"/>
  <c r="P110" i="28"/>
  <c r="W108" i="28"/>
  <c r="W88" i="28"/>
  <c r="AB88" i="28"/>
  <c r="AR88" i="28" s="1"/>
  <c r="W93" i="28"/>
  <c r="CA41" i="20"/>
  <c r="CC41" i="20"/>
  <c r="CB41" i="20"/>
  <c r="N87" i="28"/>
  <c r="G99" i="28"/>
  <c r="N105" i="28"/>
  <c r="P106" i="28"/>
  <c r="P111" i="28"/>
  <c r="N107" i="28"/>
  <c r="N108" i="28"/>
  <c r="G89" i="28"/>
  <c r="N94" i="28"/>
  <c r="P108" i="28"/>
  <c r="N104" i="28"/>
  <c r="N100" i="28"/>
  <c r="AK155" i="28"/>
  <c r="AL155" i="28" s="1"/>
  <c r="AN156" i="28" s="1"/>
  <c r="AM155" i="28"/>
  <c r="Y155" i="28"/>
  <c r="Z155" i="28" s="1"/>
  <c r="AM173" i="28"/>
  <c r="AK173" i="28"/>
  <c r="AL173" i="28" s="1"/>
  <c r="AN174" i="28" s="1"/>
  <c r="Y173" i="28"/>
  <c r="Z173" i="28" s="1"/>
  <c r="F174" i="28"/>
  <c r="J173" i="28"/>
  <c r="I173" i="28" s="1"/>
  <c r="F166" i="28"/>
  <c r="J165" i="28"/>
  <c r="I165" i="28" s="1"/>
  <c r="AM158" i="28"/>
  <c r="AK158" i="28"/>
  <c r="AL158" i="28" s="1"/>
  <c r="AN159" i="28" s="1"/>
  <c r="Y158" i="28"/>
  <c r="Z158" i="28" s="1"/>
  <c r="N97" i="28"/>
  <c r="AM166" i="28"/>
  <c r="AK166" i="28"/>
  <c r="AL166" i="28" s="1"/>
  <c r="AN167" i="28" s="1"/>
  <c r="Y166" i="28"/>
  <c r="Z166" i="28" s="1"/>
  <c r="P103" i="28"/>
  <c r="AK174" i="28"/>
  <c r="AL174" i="28" s="1"/>
  <c r="AN175" i="28" s="1"/>
  <c r="AM174" i="28"/>
  <c r="Y174" i="28"/>
  <c r="Z174" i="28" s="1"/>
  <c r="N93" i="28"/>
  <c r="N99" i="28"/>
  <c r="N96" i="28"/>
  <c r="N88" i="28"/>
  <c r="P86" i="28"/>
  <c r="N89" i="28"/>
  <c r="Y150" i="28"/>
  <c r="Z150" i="28" s="1"/>
  <c r="AM150" i="28"/>
  <c r="AK150" i="28"/>
  <c r="AL150" i="28" s="1"/>
  <c r="AN151" i="28" s="1"/>
  <c r="F175" i="28"/>
  <c r="J174" i="28"/>
  <c r="I174" i="28" s="1"/>
  <c r="F173" i="28"/>
  <c r="I172" i="28"/>
  <c r="F167" i="28"/>
  <c r="J166" i="28"/>
  <c r="I166" i="28" s="1"/>
  <c r="F165" i="28"/>
  <c r="J164" i="28"/>
  <c r="I164" i="28" s="1"/>
  <c r="F159" i="28"/>
  <c r="J158" i="28"/>
  <c r="I158" i="28" s="1"/>
  <c r="F157" i="28"/>
  <c r="J156" i="28"/>
  <c r="I156" i="28" s="1"/>
  <c r="N176" i="28"/>
  <c r="Q177" i="28"/>
  <c r="O177" i="28" s="1"/>
  <c r="F158" i="28"/>
  <c r="J157" i="28"/>
  <c r="I157" i="28" s="1"/>
  <c r="F152" i="28"/>
  <c r="J151" i="28"/>
  <c r="I151" i="28" s="1"/>
  <c r="AK163" i="28"/>
  <c r="AL163" i="28" s="1"/>
  <c r="AN164" i="28" s="1"/>
  <c r="AM163" i="28"/>
  <c r="Y163" i="28"/>
  <c r="Z163" i="28" s="1"/>
  <c r="AK171" i="28"/>
  <c r="AL171" i="28" s="1"/>
  <c r="AN172" i="28" s="1"/>
  <c r="AM171" i="28"/>
  <c r="Y171" i="28"/>
  <c r="Z171" i="28" s="1"/>
  <c r="AK164" i="28"/>
  <c r="AL164" i="28" s="1"/>
  <c r="AN165" i="28" s="1"/>
  <c r="AM164" i="28"/>
  <c r="Y164" i="28"/>
  <c r="Z164" i="28" s="1"/>
  <c r="F164" i="28"/>
  <c r="J163" i="28"/>
  <c r="I163" i="28" s="1"/>
  <c r="F156" i="28"/>
  <c r="J155" i="28"/>
  <c r="I155" i="28" s="1"/>
  <c r="G102" i="28"/>
  <c r="G94" i="28"/>
  <c r="AK151" i="28"/>
  <c r="AL151" i="28" s="1"/>
  <c r="AN152" i="28" s="1"/>
  <c r="AM151" i="28"/>
  <c r="Y151" i="28"/>
  <c r="Z151" i="28" s="1"/>
  <c r="AK159" i="28"/>
  <c r="AL159" i="28" s="1"/>
  <c r="AN160" i="28" s="1"/>
  <c r="AM159" i="28"/>
  <c r="Y159" i="28"/>
  <c r="Z159" i="28" s="1"/>
  <c r="P96" i="28"/>
  <c r="N98" i="28"/>
  <c r="AK167" i="28"/>
  <c r="AL167" i="28" s="1"/>
  <c r="AN168" i="28" s="1"/>
  <c r="AM167" i="28"/>
  <c r="Y167" i="28"/>
  <c r="Z167" i="28" s="1"/>
  <c r="P104" i="28"/>
  <c r="N106" i="28"/>
  <c r="AK175" i="28"/>
  <c r="AL175" i="28" s="1"/>
  <c r="AN176" i="28" s="1"/>
  <c r="AL176" i="28" s="1"/>
  <c r="AM175" i="28"/>
  <c r="Y175" i="28"/>
  <c r="Z175" i="28" s="1"/>
  <c r="G107" i="28"/>
  <c r="AM169" i="28"/>
  <c r="AK169" i="28"/>
  <c r="AL169" i="28" s="1"/>
  <c r="AN170" i="28" s="1"/>
  <c r="Y169" i="28"/>
  <c r="Z169" i="28" s="1"/>
  <c r="W109" i="28"/>
  <c r="N103" i="28"/>
  <c r="AK172" i="28"/>
  <c r="AL172" i="28" s="1"/>
  <c r="AN173" i="28" s="1"/>
  <c r="AM172" i="28"/>
  <c r="Y172" i="28"/>
  <c r="Z172" i="28" s="1"/>
  <c r="N111" i="28"/>
  <c r="N91" i="28"/>
  <c r="AM152" i="28"/>
  <c r="AK152" i="28"/>
  <c r="AL152" i="28" s="1"/>
  <c r="AN153" i="28" s="1"/>
  <c r="Y152" i="28"/>
  <c r="Z152" i="28" s="1"/>
  <c r="P98" i="28"/>
  <c r="N95" i="28"/>
  <c r="G86" i="28"/>
  <c r="AM160" i="28"/>
  <c r="AK160" i="28"/>
  <c r="AL160" i="28" s="1"/>
  <c r="AN161" i="28" s="1"/>
  <c r="Y160" i="28"/>
  <c r="Z160" i="28" s="1"/>
  <c r="AM157" i="28"/>
  <c r="AK157" i="28"/>
  <c r="AL157" i="28" s="1"/>
  <c r="AN158" i="28" s="1"/>
  <c r="Y157" i="28"/>
  <c r="Z157" i="28" s="1"/>
  <c r="F176" i="28"/>
  <c r="C176" i="28" s="1"/>
  <c r="J175" i="28"/>
  <c r="I175" i="28" s="1"/>
  <c r="F168" i="28"/>
  <c r="J167" i="28"/>
  <c r="I167" i="28" s="1"/>
  <c r="F160" i="28"/>
  <c r="J159" i="28"/>
  <c r="I159" i="28" s="1"/>
  <c r="F154" i="28"/>
  <c r="J153" i="28"/>
  <c r="I153" i="28" s="1"/>
  <c r="J150" i="28"/>
  <c r="I150" i="28" s="1"/>
  <c r="F151" i="28"/>
  <c r="T109" i="28"/>
  <c r="AM168" i="28"/>
  <c r="AK168" i="28"/>
  <c r="AL168" i="28" s="1"/>
  <c r="AN169" i="28" s="1"/>
  <c r="Y168" i="28"/>
  <c r="Z168" i="28" s="1"/>
  <c r="AK156" i="28"/>
  <c r="AL156" i="28" s="1"/>
  <c r="AN157" i="28" s="1"/>
  <c r="AM156" i="28"/>
  <c r="Y156" i="28"/>
  <c r="Z156" i="28" s="1"/>
  <c r="AK161" i="28"/>
  <c r="AL161" i="28" s="1"/>
  <c r="AN162" i="28" s="1"/>
  <c r="AM161" i="28"/>
  <c r="Y161" i="28"/>
  <c r="Z161" i="28" s="1"/>
  <c r="G100" i="28"/>
  <c r="AM162" i="28"/>
  <c r="AK162" i="28"/>
  <c r="AL162" i="28" s="1"/>
  <c r="AN163" i="28" s="1"/>
  <c r="Y162" i="28"/>
  <c r="Z162" i="28" s="1"/>
  <c r="N101" i="28"/>
  <c r="AK170" i="28"/>
  <c r="AL170" i="28" s="1"/>
  <c r="AN171" i="28" s="1"/>
  <c r="AM170" i="28"/>
  <c r="Y170" i="28"/>
  <c r="Z170" i="28" s="1"/>
  <c r="P107" i="28"/>
  <c r="N109" i="28"/>
  <c r="AM165" i="28"/>
  <c r="AK165" i="28"/>
  <c r="AL165" i="28" s="1"/>
  <c r="AN166" i="28" s="1"/>
  <c r="Y165" i="28"/>
  <c r="Z165" i="28" s="1"/>
  <c r="N92" i="28"/>
  <c r="AK153" i="28"/>
  <c r="AL153" i="28" s="1"/>
  <c r="AN154" i="28" s="1"/>
  <c r="AM153" i="28"/>
  <c r="Y153" i="28"/>
  <c r="Z153" i="28" s="1"/>
  <c r="AM154" i="28"/>
  <c r="AK154" i="28"/>
  <c r="AL154" i="28" s="1"/>
  <c r="AN155" i="28" s="1"/>
  <c r="Y154" i="28"/>
  <c r="Z154" i="28" s="1"/>
  <c r="V86" i="28"/>
  <c r="F171" i="28"/>
  <c r="J170" i="28"/>
  <c r="I170" i="28" s="1"/>
  <c r="F169" i="28"/>
  <c r="J168" i="28"/>
  <c r="I168" i="28" s="1"/>
  <c r="F163" i="28"/>
  <c r="J162" i="28"/>
  <c r="I162" i="28" s="1"/>
  <c r="F161" i="28"/>
  <c r="J160" i="28"/>
  <c r="I160" i="28" s="1"/>
  <c r="F155" i="28"/>
  <c r="J154" i="28"/>
  <c r="I154" i="28" s="1"/>
  <c r="F153" i="28"/>
  <c r="J152" i="28"/>
  <c r="I152" i="28" s="1"/>
  <c r="F172" i="28"/>
  <c r="J171" i="28"/>
  <c r="I171" i="28" s="1"/>
  <c r="F170" i="28"/>
  <c r="J169" i="28"/>
  <c r="I169" i="28" s="1"/>
  <c r="F162" i="28"/>
  <c r="J161" i="28"/>
  <c r="I161" i="28" s="1"/>
  <c r="E91" i="28"/>
  <c r="G104" i="28"/>
  <c r="E94" i="28"/>
  <c r="E102" i="28"/>
  <c r="E110" i="28"/>
  <c r="G106" i="28"/>
  <c r="P79" i="28"/>
  <c r="G109" i="28"/>
  <c r="G101" i="28"/>
  <c r="P102" i="28"/>
  <c r="G93" i="28"/>
  <c r="P101" i="28"/>
  <c r="P93" i="28"/>
  <c r="P87" i="28"/>
  <c r="E95" i="28"/>
  <c r="E111" i="28"/>
  <c r="E105" i="28"/>
  <c r="E108" i="28"/>
  <c r="P109" i="28"/>
  <c r="P89" i="28"/>
  <c r="E88" i="28"/>
  <c r="E96" i="28"/>
  <c r="E93" i="28"/>
  <c r="P91" i="28"/>
  <c r="G87" i="28"/>
  <c r="E86" i="28"/>
  <c r="E87" i="28"/>
  <c r="E103" i="28"/>
  <c r="E98" i="28"/>
  <c r="E106" i="28"/>
  <c r="G111" i="28"/>
  <c r="G110" i="28"/>
  <c r="G105" i="28"/>
  <c r="G97" i="28"/>
  <c r="E101" i="28"/>
  <c r="P94" i="28"/>
  <c r="P90" i="28"/>
  <c r="E89" i="28"/>
  <c r="P97" i="28"/>
  <c r="G91" i="28"/>
  <c r="E90" i="28"/>
  <c r="E99" i="28"/>
  <c r="E107" i="28"/>
  <c r="E109" i="28"/>
  <c r="E104" i="28"/>
  <c r="P105" i="28"/>
  <c r="E92" i="28"/>
  <c r="E97" i="28"/>
  <c r="G90" i="28"/>
  <c r="E100" i="28"/>
  <c r="Y92" i="28" l="1"/>
  <c r="AQ92" i="28" s="1"/>
  <c r="M113" i="28"/>
  <c r="M114" i="28" s="1"/>
  <c r="H103" i="28"/>
  <c r="H108" i="28"/>
  <c r="Q90" i="28"/>
  <c r="H105" i="28"/>
  <c r="H91" i="28"/>
  <c r="Q94" i="28"/>
  <c r="H110" i="28"/>
  <c r="Q91" i="28"/>
  <c r="Q93" i="28"/>
  <c r="H101" i="28"/>
  <c r="H107" i="28"/>
  <c r="H89" i="28"/>
  <c r="Q106" i="28"/>
  <c r="H88" i="28"/>
  <c r="Q97" i="28"/>
  <c r="H111" i="28"/>
  <c r="Q89" i="28"/>
  <c r="Q101" i="28"/>
  <c r="H109" i="28"/>
  <c r="H100" i="28"/>
  <c r="Q104" i="28"/>
  <c r="H94" i="28"/>
  <c r="H90" i="28"/>
  <c r="Q105" i="28"/>
  <c r="H97" i="28"/>
  <c r="Q109" i="28"/>
  <c r="H93" i="28"/>
  <c r="Q98" i="28"/>
  <c r="Q96" i="28"/>
  <c r="H102" i="28"/>
  <c r="Q86" i="28"/>
  <c r="Q103" i="28"/>
  <c r="Q108" i="28"/>
  <c r="H99" i="28"/>
  <c r="H95" i="28"/>
  <c r="Q100" i="28"/>
  <c r="H98" i="28"/>
  <c r="T112" i="28"/>
  <c r="O114" i="28"/>
  <c r="H87" i="28"/>
  <c r="Y88" i="28"/>
  <c r="Q87" i="28"/>
  <c r="Q102" i="28"/>
  <c r="H106" i="28"/>
  <c r="H104" i="28"/>
  <c r="Q107" i="28"/>
  <c r="N112" i="28"/>
  <c r="Q111" i="28"/>
  <c r="Q110" i="28"/>
  <c r="H92" i="28"/>
  <c r="Z213" i="30"/>
  <c r="AG213" i="30" s="1"/>
  <c r="AF213" i="30" s="1"/>
  <c r="AY60" i="4"/>
  <c r="AZ59" i="4"/>
  <c r="Y95" i="28"/>
  <c r="AQ95" i="28" s="1"/>
  <c r="AY47" i="9"/>
  <c r="AZ46" i="9"/>
  <c r="AN215" i="30"/>
  <c r="AL215" i="30" s="1"/>
  <c r="AK214" i="30"/>
  <c r="AB139" i="30"/>
  <c r="P140" i="30"/>
  <c r="F142" i="30"/>
  <c r="Q217" i="30"/>
  <c r="O217" i="30" s="1"/>
  <c r="N216" i="30"/>
  <c r="F215" i="30"/>
  <c r="C215" i="30" s="1"/>
  <c r="J214" i="30"/>
  <c r="I214" i="30" s="1"/>
  <c r="AC92" i="28"/>
  <c r="AS92" i="28" s="1"/>
  <c r="Y108" i="28"/>
  <c r="AQ108" i="28" s="1"/>
  <c r="AY42" i="7"/>
  <c r="AZ41" i="7"/>
  <c r="AY41" i="3"/>
  <c r="AZ40" i="3"/>
  <c r="AY42" i="10"/>
  <c r="AZ41" i="10"/>
  <c r="AZ40" i="5"/>
  <c r="AY41" i="5"/>
  <c r="AY42" i="6"/>
  <c r="AZ41" i="6"/>
  <c r="AY42" i="8"/>
  <c r="AZ41" i="8"/>
  <c r="Y106" i="28"/>
  <c r="AQ106" i="28" s="1"/>
  <c r="Y107" i="28"/>
  <c r="AQ107" i="28" s="1"/>
  <c r="AB95" i="28"/>
  <c r="AB98" i="28"/>
  <c r="AR98" i="28" s="1"/>
  <c r="F114" i="28"/>
  <c r="AB94" i="28"/>
  <c r="AR94" i="28" s="1"/>
  <c r="AB111" i="28"/>
  <c r="AR111" i="28" s="1"/>
  <c r="AB101" i="28"/>
  <c r="AR101" i="28" s="1"/>
  <c r="AB104" i="28"/>
  <c r="AR104" i="28" s="1"/>
  <c r="AB97" i="28"/>
  <c r="AR97" i="28" s="1"/>
  <c r="AB96" i="28"/>
  <c r="AR96" i="28" s="1"/>
  <c r="Y96" i="28"/>
  <c r="AQ96" i="28" s="1"/>
  <c r="AB105" i="28"/>
  <c r="AR105" i="28" s="1"/>
  <c r="AB106" i="28"/>
  <c r="AB100" i="28"/>
  <c r="AR100" i="28" s="1"/>
  <c r="AB102" i="28"/>
  <c r="AR102" i="28" s="1"/>
  <c r="AB107" i="28"/>
  <c r="AB90" i="28"/>
  <c r="AR90" i="28" s="1"/>
  <c r="AB89" i="28"/>
  <c r="AR89" i="28" s="1"/>
  <c r="AB103" i="28"/>
  <c r="AR103" i="28" s="1"/>
  <c r="AB99" i="28"/>
  <c r="AR99" i="28" s="1"/>
  <c r="Y99" i="28"/>
  <c r="AQ99" i="28" s="1"/>
  <c r="Y103" i="28"/>
  <c r="AQ103" i="28" s="1"/>
  <c r="W86" i="28"/>
  <c r="AB86" i="28"/>
  <c r="AR86" i="28" s="1"/>
  <c r="AB93" i="28"/>
  <c r="AR93" i="28" s="1"/>
  <c r="AB108" i="28"/>
  <c r="AB91" i="28"/>
  <c r="AR91" i="28" s="1"/>
  <c r="AB87" i="28"/>
  <c r="AR87" i="28" s="1"/>
  <c r="AB109" i="28"/>
  <c r="AR109" i="28" s="1"/>
  <c r="CA42" i="20"/>
  <c r="CC42" i="20"/>
  <c r="CB42" i="20"/>
  <c r="Y98" i="28"/>
  <c r="AQ98" i="28" s="1"/>
  <c r="Y109" i="28"/>
  <c r="AQ109" i="28" s="1"/>
  <c r="M110" i="28"/>
  <c r="Y101" i="28"/>
  <c r="AQ101" i="28" s="1"/>
  <c r="Y104" i="28"/>
  <c r="AQ104" i="28" s="1"/>
  <c r="Y86" i="28"/>
  <c r="AQ86" i="28" s="1"/>
  <c r="Y100" i="28"/>
  <c r="AQ100" i="28" s="1"/>
  <c r="Y91" i="28"/>
  <c r="AQ91" i="28" s="1"/>
  <c r="AG153" i="28"/>
  <c r="AF153" i="28" s="1"/>
  <c r="AC154" i="28"/>
  <c r="AG165" i="28"/>
  <c r="AF165" i="28" s="1"/>
  <c r="AC166" i="28"/>
  <c r="AG161" i="28"/>
  <c r="AF161" i="28" s="1"/>
  <c r="AC162" i="28"/>
  <c r="F177" i="28"/>
  <c r="C177" i="28" s="1"/>
  <c r="J176" i="28"/>
  <c r="I176" i="28" s="1"/>
  <c r="C112" i="28" s="1"/>
  <c r="AC161" i="28"/>
  <c r="AG160" i="28"/>
  <c r="AF160" i="28" s="1"/>
  <c r="AN177" i="28"/>
  <c r="AL177" i="28" s="1"/>
  <c r="AK176" i="28"/>
  <c r="AG159" i="28"/>
  <c r="AF159" i="28" s="1"/>
  <c r="AC160" i="28"/>
  <c r="AG164" i="28"/>
  <c r="AF164" i="28" s="1"/>
  <c r="AC165" i="28"/>
  <c r="P112" i="28"/>
  <c r="AG173" i="28"/>
  <c r="AF173" i="28" s="1"/>
  <c r="AC174" i="28"/>
  <c r="AG155" i="28"/>
  <c r="AF155" i="28" s="1"/>
  <c r="AC156" i="28"/>
  <c r="AG172" i="28"/>
  <c r="AF172" i="28" s="1"/>
  <c r="AC173" i="28"/>
  <c r="AG151" i="28"/>
  <c r="AF151" i="28" s="1"/>
  <c r="AC152" i="28"/>
  <c r="Y87" i="28"/>
  <c r="AQ87" i="28" s="1"/>
  <c r="Y94" i="28"/>
  <c r="AQ94" i="28" s="1"/>
  <c r="AC155" i="28"/>
  <c r="AG154" i="28"/>
  <c r="AF154" i="28" s="1"/>
  <c r="AC171" i="28"/>
  <c r="AG170" i="28"/>
  <c r="AF170" i="28" s="1"/>
  <c r="AC163" i="28"/>
  <c r="AG162" i="28"/>
  <c r="AF162" i="28" s="1"/>
  <c r="S112" i="28"/>
  <c r="AG157" i="28"/>
  <c r="AF157" i="28" s="1"/>
  <c r="AC158" i="28"/>
  <c r="AG169" i="28"/>
  <c r="AF169" i="28" s="1"/>
  <c r="AC170" i="28"/>
  <c r="Y111" i="28"/>
  <c r="AQ111" i="28" s="1"/>
  <c r="N177" i="28"/>
  <c r="Q178" i="28"/>
  <c r="O178" i="28" s="1"/>
  <c r="AC175" i="28"/>
  <c r="AG174" i="28"/>
  <c r="AF174" i="28" s="1"/>
  <c r="AC167" i="28"/>
  <c r="AG166" i="28"/>
  <c r="AF166" i="28" s="1"/>
  <c r="AC159" i="28"/>
  <c r="AG158" i="28"/>
  <c r="AF158" i="28" s="1"/>
  <c r="AG156" i="28"/>
  <c r="AF156" i="28" s="1"/>
  <c r="AC157" i="28"/>
  <c r="G112" i="28"/>
  <c r="H86" i="28"/>
  <c r="V112" i="28"/>
  <c r="AG167" i="28"/>
  <c r="AF167" i="28" s="1"/>
  <c r="AC168" i="28"/>
  <c r="AG171" i="28"/>
  <c r="AF171" i="28" s="1"/>
  <c r="AC172" i="28"/>
  <c r="AG168" i="28"/>
  <c r="AF168" i="28" s="1"/>
  <c r="AC169" i="28"/>
  <c r="AC153" i="28"/>
  <c r="AG152" i="28"/>
  <c r="AF152" i="28" s="1"/>
  <c r="AG175" i="28"/>
  <c r="AF175" i="28" s="1"/>
  <c r="AC176" i="28"/>
  <c r="Z176" i="28" s="1"/>
  <c r="AG163" i="28"/>
  <c r="AF163" i="28" s="1"/>
  <c r="AC164" i="28"/>
  <c r="AG150" i="28"/>
  <c r="AF150" i="28" s="1"/>
  <c r="AC151" i="28"/>
  <c r="Y97" i="28"/>
  <c r="AQ97" i="28" s="1"/>
  <c r="Y90" i="28"/>
  <c r="AQ90" i="28" s="1"/>
  <c r="Y89" i="28"/>
  <c r="AQ89" i="28" s="1"/>
  <c r="Y105" i="28"/>
  <c r="AQ105" i="28" s="1"/>
  <c r="Y102" i="28"/>
  <c r="AQ102" i="28" s="1"/>
  <c r="Y93" i="28"/>
  <c r="AQ93" i="28" s="1"/>
  <c r="N113" i="28" l="1"/>
  <c r="L112" i="28"/>
  <c r="V113" i="28"/>
  <c r="AC107" i="28"/>
  <c r="AS107" i="28" s="1"/>
  <c r="AR107" i="28"/>
  <c r="T113" i="28"/>
  <c r="AC108" i="28"/>
  <c r="AS108" i="28" s="1"/>
  <c r="AR108" i="28"/>
  <c r="AC95" i="28"/>
  <c r="AS95" i="28" s="1"/>
  <c r="AR95" i="28"/>
  <c r="AC88" i="28"/>
  <c r="AS88" i="28" s="1"/>
  <c r="AQ88" i="28"/>
  <c r="O115" i="28"/>
  <c r="S113" i="28"/>
  <c r="AC106" i="28"/>
  <c r="AS106" i="28" s="1"/>
  <c r="AR106" i="28"/>
  <c r="M115" i="28"/>
  <c r="Y110" i="28"/>
  <c r="AQ110" i="28" s="1"/>
  <c r="AY61" i="4"/>
  <c r="AZ60" i="4"/>
  <c r="AY48" i="9"/>
  <c r="AZ47" i="9"/>
  <c r="AC214" i="30"/>
  <c r="Z214" i="30" s="1"/>
  <c r="AG214" i="30" s="1"/>
  <c r="F216" i="30"/>
  <c r="C216" i="30" s="1"/>
  <c r="J215" i="30"/>
  <c r="I215" i="30" s="1"/>
  <c r="N217" i="30"/>
  <c r="Q218" i="30"/>
  <c r="O218" i="30" s="1"/>
  <c r="F143" i="30"/>
  <c r="P141" i="30"/>
  <c r="AB140" i="30"/>
  <c r="AN216" i="30"/>
  <c r="AL216" i="30" s="1"/>
  <c r="AK215" i="30"/>
  <c r="AC93" i="28"/>
  <c r="AS93" i="28" s="1"/>
  <c r="AC90" i="28"/>
  <c r="AS90" i="28" s="1"/>
  <c r="AC97" i="28"/>
  <c r="AS97" i="28" s="1"/>
  <c r="AC94" i="28"/>
  <c r="AS94" i="28" s="1"/>
  <c r="AC98" i="28"/>
  <c r="AS98" i="28" s="1"/>
  <c r="AC89" i="28"/>
  <c r="AS89" i="28" s="1"/>
  <c r="AC111" i="28"/>
  <c r="AS111" i="28" s="1"/>
  <c r="AC100" i="28"/>
  <c r="AS100" i="28" s="1"/>
  <c r="AZ41" i="5"/>
  <c r="AY42" i="5"/>
  <c r="AY43" i="8"/>
  <c r="AZ42" i="8"/>
  <c r="AZ41" i="3"/>
  <c r="AY42" i="3"/>
  <c r="AZ42" i="6"/>
  <c r="AY43" i="6"/>
  <c r="AY43" i="10"/>
  <c r="AZ42" i="10"/>
  <c r="AY43" i="7"/>
  <c r="AZ42" i="7"/>
  <c r="AC87" i="28"/>
  <c r="AS87" i="28" s="1"/>
  <c r="AC86" i="28"/>
  <c r="AS86" i="28" s="1"/>
  <c r="AC103" i="28"/>
  <c r="AS103" i="28" s="1"/>
  <c r="AC104" i="28"/>
  <c r="AS104" i="28" s="1"/>
  <c r="AC99" i="28"/>
  <c r="AS99" i="28" s="1"/>
  <c r="AC91" i="28"/>
  <c r="AS91" i="28" s="1"/>
  <c r="AC101" i="28"/>
  <c r="AS101" i="28" s="1"/>
  <c r="F115" i="28"/>
  <c r="AC109" i="28"/>
  <c r="AS109" i="28" s="1"/>
  <c r="AC96" i="28"/>
  <c r="AS96" i="28" s="1"/>
  <c r="N110" i="28"/>
  <c r="AB110" i="28"/>
  <c r="AC102" i="28"/>
  <c r="AS102" i="28" s="1"/>
  <c r="AC105" i="28"/>
  <c r="AS105" i="28" s="1"/>
  <c r="AB112" i="28"/>
  <c r="AR112" i="28" s="1"/>
  <c r="CC43" i="20"/>
  <c r="CB43" i="20"/>
  <c r="CA43" i="20"/>
  <c r="AC177" i="28"/>
  <c r="Z177" i="28" s="1"/>
  <c r="AG176" i="28"/>
  <c r="AF176" i="28" s="1"/>
  <c r="D112" i="28" s="1"/>
  <c r="H112" i="28"/>
  <c r="G113" i="28"/>
  <c r="AN178" i="28"/>
  <c r="AL178" i="28" s="1"/>
  <c r="AK177" i="28"/>
  <c r="F178" i="28"/>
  <c r="C178" i="28" s="1"/>
  <c r="J177" i="28"/>
  <c r="I177" i="28" s="1"/>
  <c r="C113" i="28" s="1"/>
  <c r="Q179" i="28"/>
  <c r="O179" i="28" s="1"/>
  <c r="N178" i="28"/>
  <c r="I112" i="28"/>
  <c r="P113" i="28"/>
  <c r="Q112" i="28"/>
  <c r="AC29" i="9"/>
  <c r="AC30" i="9" s="1"/>
  <c r="AC31" i="9" s="1"/>
  <c r="AC32" i="9" s="1"/>
  <c r="AC33" i="9" s="1"/>
  <c r="AC34" i="9" s="1"/>
  <c r="AC35" i="9" s="1"/>
  <c r="AC36" i="9" s="1"/>
  <c r="AC37" i="9" s="1"/>
  <c r="AC38" i="9" s="1"/>
  <c r="AC39" i="9" s="1"/>
  <c r="AC40" i="9" s="1"/>
  <c r="AC41" i="9" s="1"/>
  <c r="AC42" i="9" s="1"/>
  <c r="AC43" i="9" s="1"/>
  <c r="AC44" i="9" s="1"/>
  <c r="AC29" i="10"/>
  <c r="AC30" i="10" s="1"/>
  <c r="AC31" i="10" s="1"/>
  <c r="AC32" i="10" s="1"/>
  <c r="AC33" i="10" s="1"/>
  <c r="AC34" i="10" s="1"/>
  <c r="AC35" i="10" s="1"/>
  <c r="AC36" i="10" s="1"/>
  <c r="AC37" i="10" s="1"/>
  <c r="AC38" i="10" s="1"/>
  <c r="AC39" i="10" s="1"/>
  <c r="AC40" i="10" s="1"/>
  <c r="AC41" i="10" s="1"/>
  <c r="AC42" i="10" s="1"/>
  <c r="AC43" i="10" s="1"/>
  <c r="AC44" i="10" s="1"/>
  <c r="AC29" i="11"/>
  <c r="AC30" i="11" s="1"/>
  <c r="AC31" i="11" s="1"/>
  <c r="AC32" i="11" s="1"/>
  <c r="AC33" i="11" s="1"/>
  <c r="AC34" i="11" s="1"/>
  <c r="AC35" i="11" s="1"/>
  <c r="AC36" i="11" s="1"/>
  <c r="AC37" i="11" s="1"/>
  <c r="AC38" i="11" s="1"/>
  <c r="AC39" i="11" s="1"/>
  <c r="AC40" i="11" s="1"/>
  <c r="AC41" i="11" s="1"/>
  <c r="AC42" i="11" s="1"/>
  <c r="AC43" i="11" s="1"/>
  <c r="AC44" i="11" s="1"/>
  <c r="AC45" i="11" s="1"/>
  <c r="AC46" i="11" s="1"/>
  <c r="AC47" i="11" s="1"/>
  <c r="AC48" i="11" s="1"/>
  <c r="AC49" i="11" s="1"/>
  <c r="AC50" i="11" s="1"/>
  <c r="AC51" i="11" s="1"/>
  <c r="AC52" i="11" s="1"/>
  <c r="AC53" i="11" s="1"/>
  <c r="AC54" i="11" s="1"/>
  <c r="AC55" i="11" s="1"/>
  <c r="AC56" i="11" s="1"/>
  <c r="AC57" i="11" s="1"/>
  <c r="AC58" i="11" s="1"/>
  <c r="AC59" i="11" s="1"/>
  <c r="AC60" i="11" s="1"/>
  <c r="AC61" i="11" s="1"/>
  <c r="AC62" i="11" s="1"/>
  <c r="AC63" i="11" s="1"/>
  <c r="AC29" i="8"/>
  <c r="AC30" i="8" s="1"/>
  <c r="AC31" i="8" s="1"/>
  <c r="AC32" i="8" s="1"/>
  <c r="AC33" i="8" s="1"/>
  <c r="AC34" i="8" s="1"/>
  <c r="AC35" i="8" s="1"/>
  <c r="AC36" i="8" s="1"/>
  <c r="AC37" i="8" s="1"/>
  <c r="AC38" i="8" s="1"/>
  <c r="AC39" i="8" s="1"/>
  <c r="AC40" i="8" s="1"/>
  <c r="AC41" i="8" s="1"/>
  <c r="AC42" i="8" s="1"/>
  <c r="AC43" i="8" s="1"/>
  <c r="S30" i="22"/>
  <c r="S29" i="22"/>
  <c r="S26" i="22"/>
  <c r="V114" i="28" l="1"/>
  <c r="O116" i="28"/>
  <c r="T114" i="28"/>
  <c r="AC110" i="28"/>
  <c r="AS110" i="28" s="1"/>
  <c r="AR110" i="28"/>
  <c r="L113" i="28"/>
  <c r="AB113" i="28"/>
  <c r="AR113" i="28" s="1"/>
  <c r="M116" i="28"/>
  <c r="S114" i="28"/>
  <c r="N114" i="28"/>
  <c r="AZ43" i="7"/>
  <c r="AY44" i="7"/>
  <c r="AZ43" i="8"/>
  <c r="AY44" i="8"/>
  <c r="AY49" i="9"/>
  <c r="AZ48" i="9"/>
  <c r="AZ43" i="10"/>
  <c r="AY44" i="10"/>
  <c r="AZ43" i="6"/>
  <c r="AY44" i="6"/>
  <c r="AY62" i="4"/>
  <c r="AZ61" i="4"/>
  <c r="AF214" i="30"/>
  <c r="AC215" i="30"/>
  <c r="AN217" i="30"/>
  <c r="AL217" i="30" s="1"/>
  <c r="AK216" i="30"/>
  <c r="F144" i="30"/>
  <c r="Q219" i="30"/>
  <c r="O219" i="30" s="1"/>
  <c r="N218" i="30"/>
  <c r="AB141" i="30"/>
  <c r="P142" i="30"/>
  <c r="F217" i="30"/>
  <c r="C217" i="30" s="1"/>
  <c r="J216" i="30"/>
  <c r="I216" i="30" s="1"/>
  <c r="AC45" i="10"/>
  <c r="BF44" i="10"/>
  <c r="AC45" i="9"/>
  <c r="BF44" i="9"/>
  <c r="AY43" i="3"/>
  <c r="AZ42" i="3"/>
  <c r="AY43" i="5"/>
  <c r="AZ42" i="5"/>
  <c r="F116" i="28"/>
  <c r="I113" i="28"/>
  <c r="F179" i="28"/>
  <c r="C179" i="28" s="1"/>
  <c r="J178" i="28"/>
  <c r="I178" i="28" s="1"/>
  <c r="C114" i="28" s="1"/>
  <c r="E112" i="28"/>
  <c r="J112" i="28"/>
  <c r="Q113" i="28"/>
  <c r="P114" i="28"/>
  <c r="Q180" i="28"/>
  <c r="O180" i="28" s="1"/>
  <c r="N179" i="28"/>
  <c r="G114" i="28"/>
  <c r="H113" i="28"/>
  <c r="AN179" i="28"/>
  <c r="AL179" i="28" s="1"/>
  <c r="AK178" i="28"/>
  <c r="AC178" i="28"/>
  <c r="Z178" i="28" s="1"/>
  <c r="AG177" i="28"/>
  <c r="AF177" i="28" s="1"/>
  <c r="D113" i="28" s="1"/>
  <c r="E113" i="28" s="1"/>
  <c r="P4" i="27"/>
  <c r="V133" i="27" s="1"/>
  <c r="AC133" i="27" s="1"/>
  <c r="P5" i="27"/>
  <c r="V134" i="27" s="1"/>
  <c r="AC134" i="27" s="1"/>
  <c r="P6" i="27"/>
  <c r="V135" i="27" s="1"/>
  <c r="AC135" i="27" s="1"/>
  <c r="P7" i="27"/>
  <c r="V136" i="27" s="1"/>
  <c r="AC136" i="27" s="1"/>
  <c r="P8" i="27"/>
  <c r="V137" i="27" s="1"/>
  <c r="AC137" i="27" s="1"/>
  <c r="P9" i="27"/>
  <c r="V138" i="27" s="1"/>
  <c r="AC138" i="27" s="1"/>
  <c r="P10" i="27"/>
  <c r="V139" i="27" s="1"/>
  <c r="AC139" i="27" s="1"/>
  <c r="P11" i="27"/>
  <c r="V140" i="27" s="1"/>
  <c r="AC140" i="27" s="1"/>
  <c r="P12" i="27"/>
  <c r="V141" i="27" s="1"/>
  <c r="AC141" i="27" s="1"/>
  <c r="P13" i="27"/>
  <c r="V142" i="27" s="1"/>
  <c r="AC142" i="27" s="1"/>
  <c r="P14" i="27"/>
  <c r="V143" i="27" s="1"/>
  <c r="AC143" i="27" s="1"/>
  <c r="P15" i="27"/>
  <c r="V144" i="27" s="1"/>
  <c r="AC144" i="27" s="1"/>
  <c r="P16" i="27"/>
  <c r="V145" i="27" s="1"/>
  <c r="AC145" i="27" s="1"/>
  <c r="P17" i="27"/>
  <c r="V146" i="27" s="1"/>
  <c r="AC146" i="27" s="1"/>
  <c r="P18" i="27"/>
  <c r="V147" i="27" s="1"/>
  <c r="AC147" i="27" s="1"/>
  <c r="P19" i="27"/>
  <c r="V148" i="27" s="1"/>
  <c r="AC148" i="27" s="1"/>
  <c r="P20" i="27"/>
  <c r="V149" i="27" s="1"/>
  <c r="AC149" i="27" s="1"/>
  <c r="P21" i="27"/>
  <c r="V150" i="27" s="1"/>
  <c r="AC150" i="27" s="1"/>
  <c r="P22" i="27"/>
  <c r="V151" i="27" s="1"/>
  <c r="AC151" i="27" s="1"/>
  <c r="P23" i="27"/>
  <c r="V152" i="27" s="1"/>
  <c r="AC152" i="27" s="1"/>
  <c r="P24" i="27"/>
  <c r="V153" i="27" s="1"/>
  <c r="AC153" i="27" s="1"/>
  <c r="P25" i="27"/>
  <c r="V154" i="27" s="1"/>
  <c r="AC154" i="27" s="1"/>
  <c r="P26" i="27"/>
  <c r="V155" i="27" s="1"/>
  <c r="AC155" i="27" s="1"/>
  <c r="P27" i="27"/>
  <c r="V156" i="27" s="1"/>
  <c r="AC156" i="27" s="1"/>
  <c r="P28" i="27"/>
  <c r="V157" i="27" s="1"/>
  <c r="AC157" i="27" s="1"/>
  <c r="P3" i="27"/>
  <c r="V132" i="27" s="1"/>
  <c r="AC132" i="27" s="1"/>
  <c r="V115" i="28" l="1"/>
  <c r="G115" i="28"/>
  <c r="N115" i="28"/>
  <c r="M117" i="28"/>
  <c r="L114" i="28"/>
  <c r="T115" i="28"/>
  <c r="K112" i="28"/>
  <c r="S115" i="28"/>
  <c r="O117" i="28"/>
  <c r="AY50" i="9"/>
  <c r="AZ49" i="9"/>
  <c r="AZ44" i="6"/>
  <c r="AY45" i="6"/>
  <c r="AZ43" i="3"/>
  <c r="AY44" i="3"/>
  <c r="AZ44" i="7"/>
  <c r="AY45" i="7"/>
  <c r="AZ43" i="5"/>
  <c r="AY44" i="5"/>
  <c r="AY63" i="4"/>
  <c r="AZ63" i="4" s="1"/>
  <c r="AZ62" i="4"/>
  <c r="AZ44" i="10"/>
  <c r="AY45" i="10"/>
  <c r="AY45" i="8"/>
  <c r="AZ44" i="8"/>
  <c r="Z215" i="30"/>
  <c r="AC216" i="30" s="1"/>
  <c r="F218" i="30"/>
  <c r="C218" i="30" s="1"/>
  <c r="J217" i="30"/>
  <c r="I217" i="30" s="1"/>
  <c r="F145" i="30"/>
  <c r="P143" i="30"/>
  <c r="AB142" i="30"/>
  <c r="Q220" i="30"/>
  <c r="O220" i="30" s="1"/>
  <c r="N219" i="30"/>
  <c r="AK217" i="30"/>
  <c r="AN218" i="30"/>
  <c r="AL218" i="30" s="1"/>
  <c r="BF45" i="9"/>
  <c r="AC46" i="9"/>
  <c r="BF45" i="10"/>
  <c r="AC46" i="10"/>
  <c r="Z86" i="28"/>
  <c r="Z86" i="30"/>
  <c r="AA86" i="30" s="1"/>
  <c r="Z104" i="28"/>
  <c r="Z104" i="30"/>
  <c r="AA104" i="30" s="1"/>
  <c r="Z100" i="28"/>
  <c r="Z100" i="30"/>
  <c r="AA100" i="30" s="1"/>
  <c r="Z96" i="28"/>
  <c r="Z96" i="30"/>
  <c r="AA96" i="30" s="1"/>
  <c r="Z88" i="28"/>
  <c r="Z88" i="30"/>
  <c r="AA88" i="30" s="1"/>
  <c r="Z111" i="28"/>
  <c r="Z111" i="30"/>
  <c r="AA111" i="30" s="1"/>
  <c r="AA112" i="30" s="1"/>
  <c r="AA113" i="30" s="1"/>
  <c r="AA114" i="30" s="1"/>
  <c r="AA115" i="30" s="1"/>
  <c r="AA116" i="30" s="1"/>
  <c r="AA117" i="30" s="1"/>
  <c r="AA118" i="30" s="1"/>
  <c r="AA119" i="30" s="1"/>
  <c r="AA120" i="30" s="1"/>
  <c r="AA121" i="30" s="1"/>
  <c r="AA122" i="30" s="1"/>
  <c r="AA123" i="30" s="1"/>
  <c r="AA124" i="30" s="1"/>
  <c r="AA125" i="30" s="1"/>
  <c r="AA126" i="30" s="1"/>
  <c r="AA127" i="30" s="1"/>
  <c r="Z107" i="28"/>
  <c r="Z107" i="30"/>
  <c r="AA107" i="30" s="1"/>
  <c r="Z103" i="28"/>
  <c r="Z103" i="30"/>
  <c r="AA103" i="30" s="1"/>
  <c r="Z99" i="28"/>
  <c r="Z99" i="30"/>
  <c r="AA99" i="30" s="1"/>
  <c r="Z95" i="28"/>
  <c r="Z95" i="30"/>
  <c r="AA95" i="30" s="1"/>
  <c r="Z91" i="28"/>
  <c r="Z91" i="30"/>
  <c r="AA91" i="30" s="1"/>
  <c r="Z87" i="28"/>
  <c r="Z87" i="30"/>
  <c r="AA87" i="30" s="1"/>
  <c r="Z98" i="28"/>
  <c r="Z98" i="30"/>
  <c r="AA98" i="30" s="1"/>
  <c r="Z110" i="28"/>
  <c r="Z110" i="30"/>
  <c r="AA110" i="30" s="1"/>
  <c r="Z106" i="28"/>
  <c r="Z106" i="30"/>
  <c r="AA106" i="30" s="1"/>
  <c r="Z102" i="28"/>
  <c r="Z102" i="30"/>
  <c r="AA102" i="30" s="1"/>
  <c r="Z94" i="28"/>
  <c r="Z94" i="30"/>
  <c r="AA94" i="30" s="1"/>
  <c r="Z90" i="28"/>
  <c r="Z90" i="30"/>
  <c r="AA90" i="30" s="1"/>
  <c r="Z109" i="28"/>
  <c r="Z109" i="30"/>
  <c r="AA109" i="30" s="1"/>
  <c r="Z105" i="28"/>
  <c r="Z105" i="30"/>
  <c r="AA105" i="30" s="1"/>
  <c r="Z101" i="28"/>
  <c r="Z101" i="30"/>
  <c r="AA101" i="30" s="1"/>
  <c r="Z97" i="28"/>
  <c r="Z97" i="30"/>
  <c r="AA97" i="30" s="1"/>
  <c r="Z93" i="28"/>
  <c r="Z93" i="30"/>
  <c r="AA93" i="30" s="1"/>
  <c r="Z89" i="28"/>
  <c r="Z89" i="30"/>
  <c r="AA89" i="30" s="1"/>
  <c r="Z108" i="28"/>
  <c r="Z108" i="30"/>
  <c r="AA108" i="30" s="1"/>
  <c r="Z92" i="28"/>
  <c r="Z92" i="30"/>
  <c r="AA92" i="30" s="1"/>
  <c r="AB114" i="28"/>
  <c r="AR114" i="28" s="1"/>
  <c r="F117" i="28"/>
  <c r="V116" i="28"/>
  <c r="I114" i="28"/>
  <c r="AC179" i="28"/>
  <c r="Z179" i="28" s="1"/>
  <c r="AG178" i="28"/>
  <c r="AF178" i="28" s="1"/>
  <c r="D114" i="28" s="1"/>
  <c r="E114" i="28" s="1"/>
  <c r="Q181" i="28"/>
  <c r="O181" i="28" s="1"/>
  <c r="N180" i="28"/>
  <c r="J113" i="28"/>
  <c r="P115" i="28"/>
  <c r="Q114" i="28"/>
  <c r="F180" i="28"/>
  <c r="C180" i="28" s="1"/>
  <c r="J179" i="28"/>
  <c r="I179" i="28" s="1"/>
  <c r="C115" i="28" s="1"/>
  <c r="AN180" i="28"/>
  <c r="AL180" i="28" s="1"/>
  <c r="AK179" i="28"/>
  <c r="H114" i="28"/>
  <c r="D30" i="22"/>
  <c r="D29" i="22"/>
  <c r="D26" i="22"/>
  <c r="AA97" i="28" l="1"/>
  <c r="AT97" i="28" s="1"/>
  <c r="AU97" i="28"/>
  <c r="AB115" i="28"/>
  <c r="AR115" i="28" s="1"/>
  <c r="K113" i="28"/>
  <c r="AA108" i="28"/>
  <c r="AT108" i="28" s="1"/>
  <c r="AU108" i="28"/>
  <c r="AA93" i="28"/>
  <c r="AT93" i="28" s="1"/>
  <c r="AU93" i="28"/>
  <c r="AA101" i="28"/>
  <c r="AT101" i="28" s="1"/>
  <c r="AU101" i="28"/>
  <c r="AA109" i="28"/>
  <c r="AT109" i="28" s="1"/>
  <c r="AU109" i="28"/>
  <c r="AA94" i="28"/>
  <c r="AT94" i="28" s="1"/>
  <c r="AU94" i="28"/>
  <c r="AA106" i="28"/>
  <c r="AT106" i="28" s="1"/>
  <c r="AU106" i="28"/>
  <c r="AA98" i="28"/>
  <c r="AT98" i="28" s="1"/>
  <c r="AU98" i="28"/>
  <c r="AA91" i="28"/>
  <c r="AT91" i="28" s="1"/>
  <c r="AU91" i="28"/>
  <c r="AA99" i="28"/>
  <c r="AT99" i="28" s="1"/>
  <c r="AU99" i="28"/>
  <c r="AA107" i="28"/>
  <c r="AT107" i="28" s="1"/>
  <c r="AU107" i="28"/>
  <c r="AA88" i="28"/>
  <c r="AT88" i="28" s="1"/>
  <c r="AU88" i="28"/>
  <c r="AA100" i="28"/>
  <c r="AT100" i="28" s="1"/>
  <c r="AU100" i="28"/>
  <c r="AA86" i="28"/>
  <c r="AT86" i="28" s="1"/>
  <c r="AU86" i="28"/>
  <c r="O118" i="28"/>
  <c r="L115" i="28"/>
  <c r="N116" i="28"/>
  <c r="AA92" i="28"/>
  <c r="AT92" i="28" s="1"/>
  <c r="AU92" i="28"/>
  <c r="AA89" i="28"/>
  <c r="AT89" i="28" s="1"/>
  <c r="AU89" i="28"/>
  <c r="AA105" i="28"/>
  <c r="AT105" i="28" s="1"/>
  <c r="AU105" i="28"/>
  <c r="AA90" i="28"/>
  <c r="AT90" i="28" s="1"/>
  <c r="AU90" i="28"/>
  <c r="AA102" i="28"/>
  <c r="AT102" i="28" s="1"/>
  <c r="AU102" i="28"/>
  <c r="AA110" i="28"/>
  <c r="AT110" i="28" s="1"/>
  <c r="AU110" i="28"/>
  <c r="AA87" i="28"/>
  <c r="AT87" i="28" s="1"/>
  <c r="AU87" i="28"/>
  <c r="AA95" i="28"/>
  <c r="AT95" i="28" s="1"/>
  <c r="AU95" i="28"/>
  <c r="AA103" i="28"/>
  <c r="AT103" i="28" s="1"/>
  <c r="AU103" i="28"/>
  <c r="AA111" i="28"/>
  <c r="AU111" i="28"/>
  <c r="AA96" i="28"/>
  <c r="AT96" i="28" s="1"/>
  <c r="AU96" i="28"/>
  <c r="AA104" i="28"/>
  <c r="AT104" i="28" s="1"/>
  <c r="AU104" i="28"/>
  <c r="S116" i="28"/>
  <c r="T116" i="28"/>
  <c r="M118" i="28"/>
  <c r="AZ45" i="10"/>
  <c r="AY46" i="10"/>
  <c r="AY45" i="5"/>
  <c r="AZ44" i="5"/>
  <c r="AY46" i="7"/>
  <c r="AZ45" i="7"/>
  <c r="AY46" i="6"/>
  <c r="AZ45" i="6"/>
  <c r="AY45" i="3"/>
  <c r="AZ44" i="3"/>
  <c r="AY51" i="9"/>
  <c r="AZ50" i="9"/>
  <c r="AZ45" i="8"/>
  <c r="AY46" i="8"/>
  <c r="Z216" i="30"/>
  <c r="AC217" i="30" s="1"/>
  <c r="AG215" i="30"/>
  <c r="AB143" i="30"/>
  <c r="P144" i="30"/>
  <c r="F146" i="30"/>
  <c r="Q221" i="30"/>
  <c r="N220" i="30"/>
  <c r="AA128" i="30"/>
  <c r="AN219" i="30"/>
  <c r="AL219" i="30" s="1"/>
  <c r="AK218" i="30"/>
  <c r="F219" i="30"/>
  <c r="C219" i="30" s="1"/>
  <c r="J218" i="30"/>
  <c r="I218" i="30" s="1"/>
  <c r="BF46" i="9"/>
  <c r="AC47" i="9"/>
  <c r="BF46" i="10"/>
  <c r="AC47" i="10"/>
  <c r="F118" i="28"/>
  <c r="V117" i="28"/>
  <c r="F181" i="28"/>
  <c r="C181" i="28" s="1"/>
  <c r="J180" i="28"/>
  <c r="I180" i="28" s="1"/>
  <c r="C116" i="28" s="1"/>
  <c r="AC180" i="28"/>
  <c r="Z180" i="28" s="1"/>
  <c r="AG179" i="28"/>
  <c r="AF179" i="28" s="1"/>
  <c r="D115" i="28" s="1"/>
  <c r="E115" i="28" s="1"/>
  <c r="AN181" i="28"/>
  <c r="AL181" i="28" s="1"/>
  <c r="AK180" i="28"/>
  <c r="P116" i="28"/>
  <c r="Q115" i="28"/>
  <c r="G116" i="28"/>
  <c r="H115" i="28"/>
  <c r="J114" i="28"/>
  <c r="Q182" i="28"/>
  <c r="O182" i="28" s="1"/>
  <c r="N181" i="28"/>
  <c r="I115" i="28"/>
  <c r="X29" i="14"/>
  <c r="Y29" i="14" s="1"/>
  <c r="T29" i="12"/>
  <c r="T117" i="28" l="1"/>
  <c r="K114" i="28"/>
  <c r="M119" i="28"/>
  <c r="L116" i="28"/>
  <c r="S117" i="28"/>
  <c r="AA112" i="28"/>
  <c r="AT111" i="28"/>
  <c r="N117" i="28"/>
  <c r="O119" i="28"/>
  <c r="AZ46" i="8"/>
  <c r="AY47" i="8"/>
  <c r="AZ45" i="3"/>
  <c r="AY46" i="3"/>
  <c r="AZ46" i="7"/>
  <c r="AY47" i="7"/>
  <c r="AZ46" i="10"/>
  <c r="AY47" i="10"/>
  <c r="AZ46" i="6"/>
  <c r="AY47" i="6"/>
  <c r="AZ45" i="5"/>
  <c r="AY46" i="5"/>
  <c r="AY52" i="9"/>
  <c r="AZ51" i="9"/>
  <c r="AF215" i="30"/>
  <c r="Z217" i="30"/>
  <c r="AC218" i="30" s="1"/>
  <c r="AG216" i="30"/>
  <c r="O221" i="30"/>
  <c r="N221" i="30" s="1"/>
  <c r="AN220" i="30"/>
  <c r="AL220" i="30" s="1"/>
  <c r="AK219" i="30"/>
  <c r="F220" i="30"/>
  <c r="C220" i="30" s="1"/>
  <c r="J219" i="30"/>
  <c r="I219" i="30" s="1"/>
  <c r="AA129" i="30"/>
  <c r="P145" i="30"/>
  <c r="AB144" i="30"/>
  <c r="AC48" i="10"/>
  <c r="BF47" i="10"/>
  <c r="AC48" i="9"/>
  <c r="BF47" i="9"/>
  <c r="D94" i="12"/>
  <c r="U29" i="12"/>
  <c r="X30" i="14"/>
  <c r="Y30" i="14" s="1"/>
  <c r="AB116" i="28"/>
  <c r="AR116" i="28" s="1"/>
  <c r="F119" i="28"/>
  <c r="I116" i="28"/>
  <c r="V118" i="28"/>
  <c r="AC181" i="28"/>
  <c r="Z181" i="28" s="1"/>
  <c r="AG180" i="28"/>
  <c r="AF180" i="28" s="1"/>
  <c r="D116" i="28" s="1"/>
  <c r="E116" i="28" s="1"/>
  <c r="G117" i="28"/>
  <c r="H116" i="28"/>
  <c r="P117" i="28"/>
  <c r="Q116" i="28"/>
  <c r="J115" i="28"/>
  <c r="Q183" i="28"/>
  <c r="O183" i="28" s="1"/>
  <c r="N182" i="28"/>
  <c r="AN182" i="28"/>
  <c r="AL182" i="28" s="1"/>
  <c r="AK181" i="28"/>
  <c r="F182" i="28"/>
  <c r="C182" i="28" s="1"/>
  <c r="J181" i="28"/>
  <c r="I181" i="28" s="1"/>
  <c r="C117" i="28" s="1"/>
  <c r="X31" i="14"/>
  <c r="Y31" i="14" s="1"/>
  <c r="T30" i="12"/>
  <c r="U30" i="12" s="1"/>
  <c r="R94" i="14"/>
  <c r="D6" i="24"/>
  <c r="E6" i="24" s="1"/>
  <c r="F6" i="24" s="1"/>
  <c r="AG217" i="30" l="1"/>
  <c r="O120" i="28"/>
  <c r="AA113" i="28"/>
  <c r="AT112" i="28"/>
  <c r="L117" i="28"/>
  <c r="K115" i="28"/>
  <c r="N118" i="28"/>
  <c r="S118" i="28"/>
  <c r="M120" i="28"/>
  <c r="T118" i="28"/>
  <c r="AW4" i="30"/>
  <c r="AW4" i="28"/>
  <c r="AW3" i="28"/>
  <c r="AW3" i="30"/>
  <c r="BQ3" i="7"/>
  <c r="BQ4" i="7"/>
  <c r="AS4" i="26" s="1"/>
  <c r="G264" i="26" s="1"/>
  <c r="AY53" i="9"/>
  <c r="AZ52" i="9"/>
  <c r="AZ47" i="7"/>
  <c r="AY48" i="7"/>
  <c r="AY47" i="5"/>
  <c r="AZ46" i="5"/>
  <c r="AZ47" i="10"/>
  <c r="AY48" i="10"/>
  <c r="AY47" i="3"/>
  <c r="AZ46" i="3"/>
  <c r="AY48" i="8"/>
  <c r="AZ47" i="8"/>
  <c r="AZ47" i="6"/>
  <c r="AY48" i="6"/>
  <c r="Z218" i="30"/>
  <c r="AC219" i="30" s="1"/>
  <c r="AF217" i="30"/>
  <c r="AF216" i="30"/>
  <c r="AA130" i="30"/>
  <c r="AN221" i="30"/>
  <c r="AK220" i="30"/>
  <c r="AB145" i="30"/>
  <c r="P146" i="30"/>
  <c r="AB146" i="30" s="1"/>
  <c r="F221" i="30"/>
  <c r="J220" i="30"/>
  <c r="I220" i="30" s="1"/>
  <c r="J116" i="28"/>
  <c r="AC49" i="9"/>
  <c r="BF48" i="9"/>
  <c r="AC49" i="10"/>
  <c r="BF48" i="10"/>
  <c r="R95" i="14"/>
  <c r="AB117" i="28"/>
  <c r="AR117" i="28" s="1"/>
  <c r="F120" i="28"/>
  <c r="V119" i="28"/>
  <c r="G118" i="28"/>
  <c r="H117" i="28"/>
  <c r="J182" i="28"/>
  <c r="I182" i="28" s="1"/>
  <c r="C118" i="28" s="1"/>
  <c r="F183" i="28"/>
  <c r="C183" i="28" s="1"/>
  <c r="AN183" i="28"/>
  <c r="AL183" i="28" s="1"/>
  <c r="AK182" i="28"/>
  <c r="Q184" i="28"/>
  <c r="O184" i="28" s="1"/>
  <c r="N183" i="28"/>
  <c r="I117" i="28"/>
  <c r="P118" i="28"/>
  <c r="Q117" i="28"/>
  <c r="AC182" i="28"/>
  <c r="Z182" i="28" s="1"/>
  <c r="AG181" i="28"/>
  <c r="AF181" i="28" s="1"/>
  <c r="D117" i="28" s="1"/>
  <c r="E117" i="28" s="1"/>
  <c r="T31" i="12"/>
  <c r="U31" i="12" s="1"/>
  <c r="D95" i="12"/>
  <c r="X32" i="14"/>
  <c r="Y32" i="14" s="1"/>
  <c r="R96" i="14"/>
  <c r="BR26" i="11"/>
  <c r="BR13" i="11"/>
  <c r="BR27" i="10"/>
  <c r="BQ27" i="26" s="1"/>
  <c r="J287" i="26" s="1"/>
  <c r="BR14" i="10"/>
  <c r="BQ14" i="26" s="1"/>
  <c r="J274" i="26" s="1"/>
  <c r="BH4" i="26"/>
  <c r="BH10" i="26"/>
  <c r="BH16" i="26"/>
  <c r="BH22" i="26"/>
  <c r="BH28" i="26"/>
  <c r="BR5" i="8"/>
  <c r="BA5" i="26" s="1"/>
  <c r="H265" i="26" s="1"/>
  <c r="BR11" i="8"/>
  <c r="BA11" i="26" s="1"/>
  <c r="H271" i="26" s="1"/>
  <c r="BR17" i="8"/>
  <c r="BA17" i="26" s="1"/>
  <c r="H277" i="26" s="1"/>
  <c r="BR23" i="8"/>
  <c r="BA23" i="26" s="1"/>
  <c r="H283" i="26" s="1"/>
  <c r="BQ14" i="7"/>
  <c r="AS14" i="26" s="1"/>
  <c r="G274" i="26" s="1"/>
  <c r="BQ26" i="7"/>
  <c r="AS26" i="26" s="1"/>
  <c r="G286" i="26" s="1"/>
  <c r="CU6" i="26"/>
  <c r="CU18" i="26"/>
  <c r="CP27" i="26"/>
  <c r="CP11" i="26"/>
  <c r="CK28" i="26"/>
  <c r="CK15" i="26"/>
  <c r="CE18" i="26"/>
  <c r="CE5" i="26"/>
  <c r="CE3" i="26"/>
  <c r="BP24" i="26"/>
  <c r="BX24" i="26"/>
  <c r="BP11" i="26"/>
  <c r="BX10" i="26"/>
  <c r="AR21" i="26"/>
  <c r="AR14" i="26"/>
  <c r="AR3" i="26"/>
  <c r="AC8" i="26"/>
  <c r="M18" i="26"/>
  <c r="U5" i="26"/>
  <c r="U25" i="26"/>
  <c r="AK17" i="26"/>
  <c r="U21" i="26"/>
  <c r="AK14" i="26"/>
  <c r="E20" i="26"/>
  <c r="E7" i="26"/>
  <c r="E19" i="26"/>
  <c r="BR24" i="10"/>
  <c r="BQ24" i="26" s="1"/>
  <c r="J284" i="26" s="1"/>
  <c r="BQ12" i="7"/>
  <c r="AS12" i="26" s="1"/>
  <c r="G272" i="26" s="1"/>
  <c r="CE15" i="26"/>
  <c r="M28" i="26"/>
  <c r="BR27" i="11"/>
  <c r="BR14" i="11"/>
  <c r="BR28" i="10"/>
  <c r="BQ28" i="26" s="1"/>
  <c r="J288" i="26" s="1"/>
  <c r="BR15" i="10"/>
  <c r="BQ15" i="26" s="1"/>
  <c r="J275" i="26" s="1"/>
  <c r="BR4" i="9"/>
  <c r="BI4" i="26" s="1"/>
  <c r="I264" i="26" s="1"/>
  <c r="BR10" i="9"/>
  <c r="BI10" i="26" s="1"/>
  <c r="I270" i="26" s="1"/>
  <c r="BR16" i="9"/>
  <c r="BI16" i="26" s="1"/>
  <c r="I276" i="26" s="1"/>
  <c r="BR22" i="9"/>
  <c r="BI22" i="26" s="1"/>
  <c r="I282" i="26" s="1"/>
  <c r="BR28" i="9"/>
  <c r="BI28" i="26" s="1"/>
  <c r="I288" i="26" s="1"/>
  <c r="AZ6" i="26"/>
  <c r="AZ12" i="26"/>
  <c r="AZ18" i="26"/>
  <c r="BR3" i="8"/>
  <c r="BQ15" i="7"/>
  <c r="AS15" i="26" s="1"/>
  <c r="G275" i="26" s="1"/>
  <c r="BQ27" i="7"/>
  <c r="AS27" i="26" s="1"/>
  <c r="G287" i="26" s="1"/>
  <c r="CU7" i="26"/>
  <c r="CU19" i="26"/>
  <c r="CP28" i="26"/>
  <c r="CP12" i="26"/>
  <c r="CK4" i="26"/>
  <c r="CK16" i="26"/>
  <c r="CE19" i="26"/>
  <c r="CE6" i="26"/>
  <c r="AZ27" i="26"/>
  <c r="BP25" i="26"/>
  <c r="BX25" i="26"/>
  <c r="BP12" i="26"/>
  <c r="BX11" i="26"/>
  <c r="AR22" i="26"/>
  <c r="AR15" i="26"/>
  <c r="AK3" i="26"/>
  <c r="AC9" i="26"/>
  <c r="M19" i="26"/>
  <c r="U6" i="26"/>
  <c r="U26" i="26"/>
  <c r="AK18" i="26"/>
  <c r="U22" i="26"/>
  <c r="AK15" i="26"/>
  <c r="E21" i="26"/>
  <c r="E8" i="26"/>
  <c r="E3" i="26"/>
  <c r="BR4" i="8"/>
  <c r="BA4" i="26" s="1"/>
  <c r="H264" i="26" s="1"/>
  <c r="CP9" i="26"/>
  <c r="AR12" i="26"/>
  <c r="AK9" i="26"/>
  <c r="BR28" i="11"/>
  <c r="BR15" i="11"/>
  <c r="BR4" i="10"/>
  <c r="BQ4" i="26" s="1"/>
  <c r="J264" i="26" s="1"/>
  <c r="BR16" i="10"/>
  <c r="BQ16" i="26" s="1"/>
  <c r="J276" i="26" s="1"/>
  <c r="BH5" i="26"/>
  <c r="BH11" i="26"/>
  <c r="BH17" i="26"/>
  <c r="BH23" i="26"/>
  <c r="BR3" i="9"/>
  <c r="BR6" i="8"/>
  <c r="BA6" i="26" s="1"/>
  <c r="H266" i="26" s="1"/>
  <c r="BR12" i="8"/>
  <c r="BA12" i="26" s="1"/>
  <c r="H272" i="26" s="1"/>
  <c r="BR18" i="8"/>
  <c r="BA18" i="26" s="1"/>
  <c r="H278" i="26" s="1"/>
  <c r="BQ16" i="7"/>
  <c r="AS16" i="26" s="1"/>
  <c r="G276" i="26" s="1"/>
  <c r="BQ28" i="7"/>
  <c r="AS28" i="26" s="1"/>
  <c r="G288" i="26" s="1"/>
  <c r="CU21" i="26"/>
  <c r="CU8" i="26"/>
  <c r="CU20" i="26"/>
  <c r="CP13" i="26"/>
  <c r="CK5" i="26"/>
  <c r="CK17" i="26"/>
  <c r="CE20" i="26"/>
  <c r="CE7" i="26"/>
  <c r="AZ28" i="26"/>
  <c r="BP26" i="26"/>
  <c r="BX26" i="26"/>
  <c r="BP13" i="26"/>
  <c r="BX12" i="26"/>
  <c r="AR23" i="26"/>
  <c r="AR16" i="26"/>
  <c r="AK4" i="26"/>
  <c r="AC10" i="26"/>
  <c r="M20" i="26"/>
  <c r="M3" i="26"/>
  <c r="U7" i="26"/>
  <c r="U27" i="26"/>
  <c r="AK19" i="26"/>
  <c r="U23" i="26"/>
  <c r="AK16" i="26"/>
  <c r="E22" i="26"/>
  <c r="E9" i="26"/>
  <c r="BH27" i="26"/>
  <c r="CP25" i="26"/>
  <c r="AZ3" i="26"/>
  <c r="AK12" i="26"/>
  <c r="BR4" i="11"/>
  <c r="BR16" i="11"/>
  <c r="BR5" i="10"/>
  <c r="BQ5" i="26" s="1"/>
  <c r="J265" i="26" s="1"/>
  <c r="BR17" i="10"/>
  <c r="BQ17" i="26" s="1"/>
  <c r="J277" i="26" s="1"/>
  <c r="BR5" i="9"/>
  <c r="BI5" i="26" s="1"/>
  <c r="I265" i="26" s="1"/>
  <c r="BR11" i="9"/>
  <c r="BI11" i="26" s="1"/>
  <c r="I271" i="26" s="1"/>
  <c r="BR17" i="9"/>
  <c r="BI17" i="26" s="1"/>
  <c r="I277" i="26" s="1"/>
  <c r="BR23" i="9"/>
  <c r="BI23" i="26" s="1"/>
  <c r="I283" i="26" s="1"/>
  <c r="BR25" i="8"/>
  <c r="BA25" i="26" s="1"/>
  <c r="H285" i="26" s="1"/>
  <c r="AZ7" i="26"/>
  <c r="AZ13" i="26"/>
  <c r="AZ19" i="26"/>
  <c r="BQ5" i="7"/>
  <c r="AS5" i="26" s="1"/>
  <c r="G265" i="26" s="1"/>
  <c r="BQ17" i="7"/>
  <c r="AS17" i="26" s="1"/>
  <c r="G277" i="26" s="1"/>
  <c r="AS3" i="26"/>
  <c r="G263" i="26" s="1"/>
  <c r="CU22" i="26"/>
  <c r="CU9" i="26"/>
  <c r="CU3" i="26"/>
  <c r="CP14" i="26"/>
  <c r="CK6" i="26"/>
  <c r="CK18" i="26"/>
  <c r="CE21" i="26"/>
  <c r="CE8" i="26"/>
  <c r="AZ25" i="26"/>
  <c r="BP27" i="26"/>
  <c r="BX27" i="26"/>
  <c r="BP14" i="26"/>
  <c r="BX13" i="26"/>
  <c r="AR24" i="26"/>
  <c r="AR17" i="26"/>
  <c r="AK5" i="26"/>
  <c r="AC11" i="26"/>
  <c r="M21" i="26"/>
  <c r="M4" i="26"/>
  <c r="U8" i="26"/>
  <c r="U28" i="26"/>
  <c r="AK20" i="26"/>
  <c r="U24" i="26"/>
  <c r="U10" i="26"/>
  <c r="E23" i="26"/>
  <c r="E10" i="26"/>
  <c r="BR12" i="10"/>
  <c r="BQ12" i="26" s="1"/>
  <c r="J272" i="26" s="1"/>
  <c r="CU4" i="26"/>
  <c r="BP9" i="26"/>
  <c r="AC23" i="26"/>
  <c r="BR5" i="11"/>
  <c r="BR17" i="11"/>
  <c r="BR6" i="10"/>
  <c r="BQ6" i="26" s="1"/>
  <c r="J266" i="26" s="1"/>
  <c r="BR18" i="10"/>
  <c r="BQ18" i="26" s="1"/>
  <c r="J278" i="26" s="1"/>
  <c r="BH6" i="26"/>
  <c r="BH12" i="26"/>
  <c r="BH18" i="26"/>
  <c r="BH24" i="26"/>
  <c r="BR26" i="8"/>
  <c r="BA26" i="26" s="1"/>
  <c r="H286" i="26" s="1"/>
  <c r="BR7" i="8"/>
  <c r="BA7" i="26" s="1"/>
  <c r="H267" i="26" s="1"/>
  <c r="BR13" i="8"/>
  <c r="BA13" i="26" s="1"/>
  <c r="H273" i="26" s="1"/>
  <c r="BR19" i="8"/>
  <c r="BA19" i="26" s="1"/>
  <c r="H279" i="26" s="1"/>
  <c r="BQ6" i="7"/>
  <c r="AS6" i="26" s="1"/>
  <c r="G266" i="26" s="1"/>
  <c r="BQ18" i="7"/>
  <c r="AS18" i="26" s="1"/>
  <c r="G278" i="26" s="1"/>
  <c r="CU23" i="26"/>
  <c r="CU10" i="26"/>
  <c r="CP19" i="26"/>
  <c r="CP15" i="26"/>
  <c r="CK7" i="26"/>
  <c r="CK19" i="26"/>
  <c r="CE22" i="26"/>
  <c r="CE9" i="26"/>
  <c r="AZ26" i="26"/>
  <c r="BP28" i="26"/>
  <c r="BX28" i="26"/>
  <c r="BP15" i="26"/>
  <c r="BX14" i="26"/>
  <c r="AR25" i="26"/>
  <c r="AR18" i="26"/>
  <c r="AK6" i="26"/>
  <c r="AC12" i="26"/>
  <c r="M22" i="26"/>
  <c r="M5" i="26"/>
  <c r="AC25" i="26"/>
  <c r="AC17" i="26"/>
  <c r="AK21" i="26"/>
  <c r="M11" i="26"/>
  <c r="U11" i="26"/>
  <c r="E24" i="26"/>
  <c r="E11" i="26"/>
  <c r="BH15" i="26"/>
  <c r="BX8" i="26"/>
  <c r="U19" i="26"/>
  <c r="BR6" i="11"/>
  <c r="BR18" i="11"/>
  <c r="BR7" i="10"/>
  <c r="BQ7" i="26" s="1"/>
  <c r="J267" i="26" s="1"/>
  <c r="BR19" i="10"/>
  <c r="BQ19" i="26" s="1"/>
  <c r="J279" i="26" s="1"/>
  <c r="BR6" i="9"/>
  <c r="BI6" i="26" s="1"/>
  <c r="I266" i="26" s="1"/>
  <c r="BR12" i="9"/>
  <c r="BI12" i="26" s="1"/>
  <c r="I272" i="26" s="1"/>
  <c r="BR18" i="9"/>
  <c r="BI18" i="26" s="1"/>
  <c r="I278" i="26" s="1"/>
  <c r="BR24" i="9"/>
  <c r="BI24" i="26" s="1"/>
  <c r="I284" i="26" s="1"/>
  <c r="BR27" i="8"/>
  <c r="BA27" i="26" s="1"/>
  <c r="H287" i="26" s="1"/>
  <c r="AZ8" i="26"/>
  <c r="AZ14" i="26"/>
  <c r="AZ20" i="26"/>
  <c r="BQ7" i="7"/>
  <c r="AS7" i="26" s="1"/>
  <c r="G267" i="26" s="1"/>
  <c r="BQ19" i="7"/>
  <c r="AS19" i="26" s="1"/>
  <c r="G279" i="26" s="1"/>
  <c r="CU24" i="26"/>
  <c r="CU11" i="26"/>
  <c r="CP20" i="26"/>
  <c r="CP4" i="26"/>
  <c r="CP16" i="26"/>
  <c r="CK8" i="26"/>
  <c r="CK20" i="26"/>
  <c r="CE23" i="26"/>
  <c r="CE10" i="26"/>
  <c r="BP17" i="26"/>
  <c r="BX17" i="26"/>
  <c r="BP4" i="26"/>
  <c r="BP16" i="26"/>
  <c r="BX15" i="26"/>
  <c r="AR26" i="26"/>
  <c r="AR19" i="26"/>
  <c r="AK7" i="26"/>
  <c r="AC13" i="26"/>
  <c r="M23" i="26"/>
  <c r="M6" i="26"/>
  <c r="AC26" i="26"/>
  <c r="AC18" i="26"/>
  <c r="AK22" i="26"/>
  <c r="AC14" i="26"/>
  <c r="U12" i="26"/>
  <c r="E25" i="26"/>
  <c r="E12" i="26"/>
  <c r="BR24" i="11"/>
  <c r="BR16" i="8"/>
  <c r="BA16" i="26" s="1"/>
  <c r="H276" i="26" s="1"/>
  <c r="CK26" i="26"/>
  <c r="AR8" i="26"/>
  <c r="E5" i="26"/>
  <c r="BR7" i="11"/>
  <c r="BR19" i="11"/>
  <c r="BR8" i="10"/>
  <c r="BQ8" i="26" s="1"/>
  <c r="J268" i="26" s="1"/>
  <c r="BR20" i="10"/>
  <c r="BQ20" i="26" s="1"/>
  <c r="J280" i="26" s="1"/>
  <c r="BH7" i="26"/>
  <c r="BH13" i="26"/>
  <c r="BH19" i="26"/>
  <c r="BH25" i="26"/>
  <c r="BR28" i="8"/>
  <c r="BA28" i="26" s="1"/>
  <c r="H288" i="26" s="1"/>
  <c r="BR8" i="8"/>
  <c r="BA8" i="26" s="1"/>
  <c r="H268" i="26" s="1"/>
  <c r="BR14" i="8"/>
  <c r="BA14" i="26" s="1"/>
  <c r="H274" i="26" s="1"/>
  <c r="BR20" i="8"/>
  <c r="BA20" i="26" s="1"/>
  <c r="H280" i="26" s="1"/>
  <c r="BQ8" i="7"/>
  <c r="AS8" i="26" s="1"/>
  <c r="G268" i="26" s="1"/>
  <c r="BQ20" i="7"/>
  <c r="AS20" i="26" s="1"/>
  <c r="G280" i="26" s="1"/>
  <c r="CU25" i="26"/>
  <c r="CU12" i="26"/>
  <c r="CP21" i="26"/>
  <c r="CP5" i="26"/>
  <c r="CP17" i="26"/>
  <c r="CK9" i="26"/>
  <c r="CK21" i="26"/>
  <c r="CE24" i="26"/>
  <c r="CE11" i="26"/>
  <c r="BP18" i="26"/>
  <c r="BX18" i="26"/>
  <c r="BP5" i="26"/>
  <c r="BX4" i="26"/>
  <c r="BX16" i="26"/>
  <c r="AR27" i="26"/>
  <c r="AR4" i="26"/>
  <c r="AK8" i="26"/>
  <c r="M12" i="26"/>
  <c r="M24" i="26"/>
  <c r="M7" i="26"/>
  <c r="AC27" i="26"/>
  <c r="AC19" i="26"/>
  <c r="AK23" i="26"/>
  <c r="AC15" i="26"/>
  <c r="U13" i="26"/>
  <c r="E26" i="26"/>
  <c r="E13" i="26"/>
  <c r="BR10" i="8"/>
  <c r="BA10" i="26" s="1"/>
  <c r="H270" i="26" s="1"/>
  <c r="CK13" i="26"/>
  <c r="BR8" i="11"/>
  <c r="BR20" i="11"/>
  <c r="BR9" i="10"/>
  <c r="BQ9" i="26" s="1"/>
  <c r="J269" i="26" s="1"/>
  <c r="BR21" i="10"/>
  <c r="BQ21" i="26" s="1"/>
  <c r="J281" i="26" s="1"/>
  <c r="BR7" i="9"/>
  <c r="BI7" i="26" s="1"/>
  <c r="I267" i="26" s="1"/>
  <c r="BR13" i="9"/>
  <c r="BI13" i="26" s="1"/>
  <c r="I273" i="26" s="1"/>
  <c r="BR19" i="9"/>
  <c r="BI19" i="26" s="1"/>
  <c r="I279" i="26" s="1"/>
  <c r="BR25" i="9"/>
  <c r="BI25" i="26" s="1"/>
  <c r="I285" i="26" s="1"/>
  <c r="AZ24" i="26"/>
  <c r="AZ9" i="26"/>
  <c r="AZ15" i="26"/>
  <c r="AZ21" i="26"/>
  <c r="BQ9" i="7"/>
  <c r="AS9" i="26" s="1"/>
  <c r="G269" i="26" s="1"/>
  <c r="BQ21" i="7"/>
  <c r="AS21" i="26" s="1"/>
  <c r="G281" i="26" s="1"/>
  <c r="CU26" i="26"/>
  <c r="CU13" i="26"/>
  <c r="CP22" i="26"/>
  <c r="CP6" i="26"/>
  <c r="CP18" i="26"/>
  <c r="CK10" i="26"/>
  <c r="CK22" i="26"/>
  <c r="CE25" i="26"/>
  <c r="CE12" i="26"/>
  <c r="BP19" i="26"/>
  <c r="BX19" i="26"/>
  <c r="BP6" i="26"/>
  <c r="BX5" i="26"/>
  <c r="BP3" i="26"/>
  <c r="AR28" i="26"/>
  <c r="AR5" i="26"/>
  <c r="AC3" i="26"/>
  <c r="M13" i="26"/>
  <c r="M25" i="26"/>
  <c r="M8" i="26"/>
  <c r="AC28" i="26"/>
  <c r="AC20" i="26"/>
  <c r="AK24" i="26"/>
  <c r="AC16" i="26"/>
  <c r="U14" i="26"/>
  <c r="E27" i="26"/>
  <c r="E14" i="26"/>
  <c r="BH9" i="26"/>
  <c r="CE28" i="26"/>
  <c r="M16" i="26"/>
  <c r="BR22" i="11"/>
  <c r="BR9" i="11"/>
  <c r="BR21" i="11"/>
  <c r="BR10" i="10"/>
  <c r="BQ10" i="26" s="1"/>
  <c r="J270" i="26" s="1"/>
  <c r="BR22" i="10"/>
  <c r="BQ22" i="26" s="1"/>
  <c r="J282" i="26" s="1"/>
  <c r="BH8" i="26"/>
  <c r="BH14" i="26"/>
  <c r="BH20" i="26"/>
  <c r="BH26" i="26"/>
  <c r="BR24" i="8"/>
  <c r="BA24" i="26" s="1"/>
  <c r="H284" i="26" s="1"/>
  <c r="BR9" i="8"/>
  <c r="BA9" i="26" s="1"/>
  <c r="H269" i="26" s="1"/>
  <c r="BR15" i="8"/>
  <c r="BA15" i="26" s="1"/>
  <c r="H275" i="26" s="1"/>
  <c r="BR21" i="8"/>
  <c r="BA21" i="26" s="1"/>
  <c r="H281" i="26" s="1"/>
  <c r="BQ10" i="7"/>
  <c r="AS10" i="26" s="1"/>
  <c r="G270" i="26" s="1"/>
  <c r="BQ22" i="7"/>
  <c r="AS22" i="26" s="1"/>
  <c r="G282" i="26" s="1"/>
  <c r="CU27" i="26"/>
  <c r="CU14" i="26"/>
  <c r="CP23" i="26"/>
  <c r="CP7" i="26"/>
  <c r="CP3" i="26"/>
  <c r="CK11" i="26"/>
  <c r="CK23" i="26"/>
  <c r="CE26" i="26"/>
  <c r="CE13" i="26"/>
  <c r="BP20" i="26"/>
  <c r="BX20" i="26"/>
  <c r="BP7" i="26"/>
  <c r="BX6" i="26"/>
  <c r="BX3" i="26"/>
  <c r="AR10" i="26"/>
  <c r="AR6" i="26"/>
  <c r="AC4" i="26"/>
  <c r="M14" i="26"/>
  <c r="M26" i="26"/>
  <c r="M9" i="26"/>
  <c r="AK25" i="26"/>
  <c r="AC21" i="26"/>
  <c r="U17" i="26"/>
  <c r="AK10" i="26"/>
  <c r="U15" i="26"/>
  <c r="E28" i="26"/>
  <c r="E15" i="26"/>
  <c r="BR11" i="11"/>
  <c r="BR22" i="8"/>
  <c r="BA22" i="26" s="1"/>
  <c r="H282" i="26" s="1"/>
  <c r="CK3" i="26"/>
  <c r="AC6" i="26"/>
  <c r="E17" i="26"/>
  <c r="BR23" i="11"/>
  <c r="BR10" i="11"/>
  <c r="BR3" i="11"/>
  <c r="K263" i="26" s="1"/>
  <c r="BR11" i="10"/>
  <c r="BQ11" i="26" s="1"/>
  <c r="J271" i="26" s="1"/>
  <c r="BR23" i="10"/>
  <c r="BQ23" i="26" s="1"/>
  <c r="J283" i="26" s="1"/>
  <c r="BR8" i="9"/>
  <c r="BI8" i="26" s="1"/>
  <c r="I268" i="26" s="1"/>
  <c r="BR14" i="9"/>
  <c r="BI14" i="26" s="1"/>
  <c r="I274" i="26" s="1"/>
  <c r="BR20" i="9"/>
  <c r="BI20" i="26" s="1"/>
  <c r="I280" i="26" s="1"/>
  <c r="BR26" i="9"/>
  <c r="BI26" i="26" s="1"/>
  <c r="I286" i="26" s="1"/>
  <c r="AZ4" i="26"/>
  <c r="AZ10" i="26"/>
  <c r="AZ16" i="26"/>
  <c r="AZ22" i="26"/>
  <c r="BQ11" i="7"/>
  <c r="AS11" i="26" s="1"/>
  <c r="G271" i="26" s="1"/>
  <c r="BQ23" i="7"/>
  <c r="AS23" i="26" s="1"/>
  <c r="G283" i="26" s="1"/>
  <c r="CU28" i="26"/>
  <c r="CU15" i="26"/>
  <c r="CP24" i="26"/>
  <c r="CP8" i="26"/>
  <c r="CK25" i="26"/>
  <c r="CK12" i="26"/>
  <c r="CK24" i="26"/>
  <c r="CE27" i="26"/>
  <c r="CE14" i="26"/>
  <c r="BP21" i="26"/>
  <c r="BX21" i="26"/>
  <c r="BP8" i="26"/>
  <c r="BX7" i="26"/>
  <c r="BH3" i="26"/>
  <c r="AR11" i="26"/>
  <c r="AR7" i="26"/>
  <c r="AC5" i="26"/>
  <c r="M15" i="26"/>
  <c r="M27" i="26"/>
  <c r="M10" i="26"/>
  <c r="AK26" i="26"/>
  <c r="AC22" i="26"/>
  <c r="U18" i="26"/>
  <c r="AK11" i="26"/>
  <c r="U16" i="26"/>
  <c r="E4" i="26"/>
  <c r="E16" i="26"/>
  <c r="BR25" i="10"/>
  <c r="BQ25" i="26" s="1"/>
  <c r="J285" i="26" s="1"/>
  <c r="BQ24" i="7"/>
  <c r="AS24" i="26" s="1"/>
  <c r="G284" i="26" s="1"/>
  <c r="BP22" i="26"/>
  <c r="AK27" i="26"/>
  <c r="BR25" i="11"/>
  <c r="BR12" i="11"/>
  <c r="BR26" i="10"/>
  <c r="BQ26" i="26" s="1"/>
  <c r="J286" i="26" s="1"/>
  <c r="BR13" i="10"/>
  <c r="BQ13" i="26" s="1"/>
  <c r="J273" i="26" s="1"/>
  <c r="BR3" i="10"/>
  <c r="BR9" i="9"/>
  <c r="BI9" i="26" s="1"/>
  <c r="I269" i="26" s="1"/>
  <c r="BR15" i="9"/>
  <c r="BI15" i="26" s="1"/>
  <c r="I275" i="26" s="1"/>
  <c r="BR21" i="9"/>
  <c r="BI21" i="26" s="1"/>
  <c r="I281" i="26" s="1"/>
  <c r="BR27" i="9"/>
  <c r="BI27" i="26" s="1"/>
  <c r="I287" i="26" s="1"/>
  <c r="AZ5" i="26"/>
  <c r="AZ11" i="26"/>
  <c r="AZ17" i="26"/>
  <c r="AZ23" i="26"/>
  <c r="BQ13" i="7"/>
  <c r="AS13" i="26" s="1"/>
  <c r="G273" i="26" s="1"/>
  <c r="BQ25" i="7"/>
  <c r="AS25" i="26" s="1"/>
  <c r="G285" i="26" s="1"/>
  <c r="CU5" i="26"/>
  <c r="CU17" i="26"/>
  <c r="CP26" i="26"/>
  <c r="CP10" i="26"/>
  <c r="CK27" i="26"/>
  <c r="CK14" i="26"/>
  <c r="CE17" i="26"/>
  <c r="CE4" i="26"/>
  <c r="CE16" i="26"/>
  <c r="BP23" i="26"/>
  <c r="BX23" i="26"/>
  <c r="BP10" i="26"/>
  <c r="BX9" i="26"/>
  <c r="AR20" i="26"/>
  <c r="AR13" i="26"/>
  <c r="AR9" i="26"/>
  <c r="AC7" i="26"/>
  <c r="M17" i="26"/>
  <c r="U4" i="26"/>
  <c r="AK28" i="26"/>
  <c r="AC24" i="26"/>
  <c r="U20" i="26"/>
  <c r="AK13" i="26"/>
  <c r="U9" i="26"/>
  <c r="E6" i="26"/>
  <c r="E18" i="26"/>
  <c r="BH21" i="26"/>
  <c r="CU16" i="26"/>
  <c r="BX22" i="26"/>
  <c r="U3" i="26"/>
  <c r="BE29" i="6"/>
  <c r="BA3" i="6"/>
  <c r="N28" i="15"/>
  <c r="P28" i="15" s="1"/>
  <c r="AK28" i="15" s="1"/>
  <c r="EQ28" i="31" s="1"/>
  <c r="M288" i="31" s="1"/>
  <c r="BY9" i="26" l="1"/>
  <c r="K269" i="26"/>
  <c r="BY20" i="26"/>
  <c r="K280" i="26"/>
  <c r="BY7" i="26"/>
  <c r="K267" i="26"/>
  <c r="BY10" i="26"/>
  <c r="K270" i="26"/>
  <c r="BY22" i="26"/>
  <c r="K282" i="26"/>
  <c r="BY8" i="26"/>
  <c r="K268" i="26"/>
  <c r="BY24" i="26"/>
  <c r="K284" i="26"/>
  <c r="BY18" i="26"/>
  <c r="K278" i="26"/>
  <c r="BY5" i="26"/>
  <c r="K265" i="26"/>
  <c r="BY16" i="26"/>
  <c r="K276" i="26"/>
  <c r="BY26" i="26"/>
  <c r="K286" i="26"/>
  <c r="BY17" i="26"/>
  <c r="K277" i="26"/>
  <c r="BY23" i="26"/>
  <c r="K283" i="26"/>
  <c r="BY6" i="26"/>
  <c r="K266" i="26"/>
  <c r="BY4" i="26"/>
  <c r="K264" i="26"/>
  <c r="BY15" i="26"/>
  <c r="K275" i="26"/>
  <c r="BY25" i="26"/>
  <c r="K285" i="26"/>
  <c r="BY27" i="26"/>
  <c r="K287" i="26"/>
  <c r="BY13" i="26"/>
  <c r="K273" i="26"/>
  <c r="BY12" i="26"/>
  <c r="K272" i="26"/>
  <c r="BY11" i="26"/>
  <c r="K271" i="26"/>
  <c r="BY21" i="26"/>
  <c r="K281" i="26"/>
  <c r="BY19" i="26"/>
  <c r="K279" i="26"/>
  <c r="BY28" i="26"/>
  <c r="K288" i="26"/>
  <c r="BY14" i="26"/>
  <c r="K274" i="26"/>
  <c r="K116" i="28"/>
  <c r="T119" i="28"/>
  <c r="S119" i="28"/>
  <c r="AA114" i="28"/>
  <c r="AT114" i="28" s="1"/>
  <c r="AT113" i="28"/>
  <c r="M121" i="28"/>
  <c r="N119" i="28"/>
  <c r="L118" i="28"/>
  <c r="O121" i="28"/>
  <c r="BE31" i="6"/>
  <c r="BE54" i="6"/>
  <c r="BA54" i="6" s="1"/>
  <c r="BE58" i="6"/>
  <c r="BA58" i="6" s="1"/>
  <c r="BE62" i="6"/>
  <c r="BA62" i="6" s="1"/>
  <c r="BE46" i="6"/>
  <c r="BA46" i="6" s="1"/>
  <c r="BE50" i="6"/>
  <c r="BA50" i="6" s="1"/>
  <c r="BE52" i="6"/>
  <c r="BA52" i="6" s="1"/>
  <c r="BE57" i="6"/>
  <c r="BA57" i="6" s="1"/>
  <c r="BE63" i="6"/>
  <c r="BA63" i="6" s="1"/>
  <c r="BE48" i="6"/>
  <c r="BA48" i="6" s="1"/>
  <c r="BE53" i="6"/>
  <c r="BA53" i="6" s="1"/>
  <c r="BE59" i="6"/>
  <c r="BA59" i="6" s="1"/>
  <c r="BE44" i="6"/>
  <c r="BA44" i="6" s="1"/>
  <c r="BE49" i="6"/>
  <c r="BA49" i="6" s="1"/>
  <c r="BE60" i="6"/>
  <c r="BA60" i="6" s="1"/>
  <c r="BE56" i="6"/>
  <c r="BA56" i="6" s="1"/>
  <c r="BE51" i="6"/>
  <c r="BA51" i="6" s="1"/>
  <c r="BE61" i="6"/>
  <c r="BA61" i="6" s="1"/>
  <c r="BE47" i="6"/>
  <c r="BA47" i="6" s="1"/>
  <c r="BE55" i="6"/>
  <c r="BA55" i="6" s="1"/>
  <c r="BE45" i="6"/>
  <c r="BA45" i="6" s="1"/>
  <c r="BI3" i="26"/>
  <c r="I263" i="26" s="1"/>
  <c r="AY49" i="10"/>
  <c r="AZ48" i="10"/>
  <c r="AY54" i="9"/>
  <c r="AZ53" i="9"/>
  <c r="BQ3" i="26"/>
  <c r="J263" i="26" s="1"/>
  <c r="BY3" i="26"/>
  <c r="BA3" i="26"/>
  <c r="H263" i="26" s="1"/>
  <c r="AZ48" i="6"/>
  <c r="AY49" i="6"/>
  <c r="AZ48" i="8"/>
  <c r="AY49" i="8"/>
  <c r="AZ48" i="7"/>
  <c r="AY49" i="7"/>
  <c r="AZ47" i="3"/>
  <c r="AY48" i="3"/>
  <c r="AZ47" i="5"/>
  <c r="AY48" i="5"/>
  <c r="AL221" i="30"/>
  <c r="AK221" i="30" s="1"/>
  <c r="Z219" i="30"/>
  <c r="AC220" i="30" s="1"/>
  <c r="AG218" i="30"/>
  <c r="C221" i="30"/>
  <c r="J221" i="30" s="1"/>
  <c r="I221" i="30" s="1"/>
  <c r="AA131" i="30"/>
  <c r="AC50" i="10"/>
  <c r="BF49" i="10"/>
  <c r="BF49" i="9"/>
  <c r="AC50" i="9"/>
  <c r="AB118" i="28"/>
  <c r="AR118" i="28" s="1"/>
  <c r="F121" i="28"/>
  <c r="J117" i="28"/>
  <c r="V120" i="28"/>
  <c r="AN184" i="28"/>
  <c r="AL184" i="28" s="1"/>
  <c r="AK183" i="28"/>
  <c r="G119" i="28"/>
  <c r="H118" i="28"/>
  <c r="AC183" i="28"/>
  <c r="Z183" i="28" s="1"/>
  <c r="AG182" i="28"/>
  <c r="AF182" i="28" s="1"/>
  <c r="D118" i="28" s="1"/>
  <c r="E118" i="28" s="1"/>
  <c r="P119" i="28"/>
  <c r="Q118" i="28"/>
  <c r="F184" i="28"/>
  <c r="C184" i="28" s="1"/>
  <c r="J183" i="28"/>
  <c r="I183" i="28" s="1"/>
  <c r="C119" i="28" s="1"/>
  <c r="I118" i="28"/>
  <c r="Q185" i="28"/>
  <c r="O185" i="28" s="1"/>
  <c r="N184" i="28"/>
  <c r="X33" i="14"/>
  <c r="R97" i="14"/>
  <c r="T32" i="12"/>
  <c r="U32" i="12" s="1"/>
  <c r="D96" i="12"/>
  <c r="BE42" i="6"/>
  <c r="BE38" i="6"/>
  <c r="BE34" i="6"/>
  <c r="BE30" i="6"/>
  <c r="BE41" i="6"/>
  <c r="BE37" i="6"/>
  <c r="BE33" i="6"/>
  <c r="BE40" i="6"/>
  <c r="BE36" i="6"/>
  <c r="BE32" i="6"/>
  <c r="BE43" i="6"/>
  <c r="BE39" i="6"/>
  <c r="BE35" i="6"/>
  <c r="O122" i="28" l="1"/>
  <c r="N120" i="28"/>
  <c r="AA115" i="28"/>
  <c r="T120" i="28"/>
  <c r="L119" i="28"/>
  <c r="M122" i="28"/>
  <c r="AB119" i="28"/>
  <c r="AR119" i="28" s="1"/>
  <c r="K117" i="28"/>
  <c r="S120" i="28"/>
  <c r="AZ49" i="6"/>
  <c r="AY50" i="6"/>
  <c r="BB55" i="6"/>
  <c r="BB56" i="6"/>
  <c r="BB57" i="6"/>
  <c r="BB47" i="6"/>
  <c r="BB53" i="6"/>
  <c r="BB52" i="6"/>
  <c r="AY50" i="8"/>
  <c r="AZ49" i="8"/>
  <c r="AY55" i="9"/>
  <c r="AZ54" i="9"/>
  <c r="BB61" i="6"/>
  <c r="BB49" i="6"/>
  <c r="BB48" i="6"/>
  <c r="BB50" i="6"/>
  <c r="BB54" i="6"/>
  <c r="AZ49" i="7"/>
  <c r="AY50" i="7"/>
  <c r="AY50" i="10"/>
  <c r="AZ49" i="10"/>
  <c r="BB59" i="6"/>
  <c r="BB62" i="6"/>
  <c r="AZ48" i="3"/>
  <c r="AY49" i="3"/>
  <c r="BB60" i="6"/>
  <c r="BB58" i="6"/>
  <c r="AG219" i="30"/>
  <c r="AZ48" i="5"/>
  <c r="AY49" i="5"/>
  <c r="BB45" i="6"/>
  <c r="BB51" i="6"/>
  <c r="BB44" i="6"/>
  <c r="BB63" i="6"/>
  <c r="BB46" i="6"/>
  <c r="AF219" i="30"/>
  <c r="AF218" i="30"/>
  <c r="Z220" i="30"/>
  <c r="AC221" i="30" s="1"/>
  <c r="AA132" i="30"/>
  <c r="BF50" i="9"/>
  <c r="AC51" i="9"/>
  <c r="BF50" i="10"/>
  <c r="AC51" i="10"/>
  <c r="X34" i="14"/>
  <c r="Y33" i="14"/>
  <c r="I119" i="28"/>
  <c r="F122" i="28"/>
  <c r="V121" i="28"/>
  <c r="J118" i="28"/>
  <c r="F185" i="28"/>
  <c r="C185" i="28" s="1"/>
  <c r="J184" i="28"/>
  <c r="I184" i="28" s="1"/>
  <c r="C120" i="28" s="1"/>
  <c r="P120" i="28"/>
  <c r="Q119" i="28"/>
  <c r="AC184" i="28"/>
  <c r="Z184" i="28" s="1"/>
  <c r="AG183" i="28"/>
  <c r="AF183" i="28" s="1"/>
  <c r="D119" i="28" s="1"/>
  <c r="E119" i="28" s="1"/>
  <c r="AN185" i="28"/>
  <c r="AL185" i="28" s="1"/>
  <c r="AK184" i="28"/>
  <c r="G120" i="28"/>
  <c r="H119" i="28"/>
  <c r="Q186" i="28"/>
  <c r="O186" i="28" s="1"/>
  <c r="N185" i="28"/>
  <c r="T33" i="12"/>
  <c r="D97" i="12"/>
  <c r="R98" i="14"/>
  <c r="CT70" i="6"/>
  <c r="CT71" i="6"/>
  <c r="CT72" i="6"/>
  <c r="CT73" i="6"/>
  <c r="CT74" i="6"/>
  <c r="CT75" i="6"/>
  <c r="CT76" i="6"/>
  <c r="CT77" i="6"/>
  <c r="CT78" i="6"/>
  <c r="CT79" i="6"/>
  <c r="CT80" i="6"/>
  <c r="CT81" i="6"/>
  <c r="CT82" i="6"/>
  <c r="CT83" i="6"/>
  <c r="CT84" i="6"/>
  <c r="CT85" i="6"/>
  <c r="CT86" i="6"/>
  <c r="CT87" i="6"/>
  <c r="CT88" i="6"/>
  <c r="CT89" i="6"/>
  <c r="CT90" i="6"/>
  <c r="CT91" i="6"/>
  <c r="CT92" i="6"/>
  <c r="CT93" i="6"/>
  <c r="CT69" i="6"/>
  <c r="S121" i="28" l="1"/>
  <c r="L120" i="28"/>
  <c r="K118" i="28"/>
  <c r="N121" i="28"/>
  <c r="M123" i="28"/>
  <c r="T121" i="28"/>
  <c r="AA116" i="28"/>
  <c r="AT115" i="28"/>
  <c r="O123" i="28"/>
  <c r="AY50" i="3"/>
  <c r="AZ49" i="3"/>
  <c r="AZ50" i="10"/>
  <c r="AY51" i="10"/>
  <c r="AZ50" i="6"/>
  <c r="AY51" i="6"/>
  <c r="AG220" i="30"/>
  <c r="AF220" i="30" s="1"/>
  <c r="AY50" i="5"/>
  <c r="AZ49" i="5"/>
  <c r="AY51" i="7"/>
  <c r="AZ50" i="7"/>
  <c r="AZ50" i="8"/>
  <c r="AY51" i="8"/>
  <c r="AY56" i="9"/>
  <c r="AZ55" i="9"/>
  <c r="Z221" i="30"/>
  <c r="AG221" i="30" s="1"/>
  <c r="AA133" i="30"/>
  <c r="AC52" i="10"/>
  <c r="BF51" i="10"/>
  <c r="T34" i="12"/>
  <c r="U33" i="12"/>
  <c r="BF51" i="9"/>
  <c r="AC52" i="9"/>
  <c r="X35" i="14"/>
  <c r="Y34" i="14"/>
  <c r="F123" i="28"/>
  <c r="AB120" i="28"/>
  <c r="AR120" i="28" s="1"/>
  <c r="V122" i="28"/>
  <c r="I120" i="28"/>
  <c r="AN186" i="28"/>
  <c r="AL186" i="28" s="1"/>
  <c r="AK185" i="28"/>
  <c r="G121" i="28"/>
  <c r="H120" i="28"/>
  <c r="AC185" i="28"/>
  <c r="Z185" i="28" s="1"/>
  <c r="AG184" i="28"/>
  <c r="AF184" i="28" s="1"/>
  <c r="D120" i="28" s="1"/>
  <c r="E120" i="28" s="1"/>
  <c r="F186" i="28"/>
  <c r="C186" i="28" s="1"/>
  <c r="J185" i="28"/>
  <c r="I185" i="28" s="1"/>
  <c r="C121" i="28" s="1"/>
  <c r="J119" i="28"/>
  <c r="Q187" i="28"/>
  <c r="O187" i="28" s="1"/>
  <c r="N186" i="28"/>
  <c r="P121" i="28"/>
  <c r="Q120" i="28"/>
  <c r="R99" i="14"/>
  <c r="D98" i="12"/>
  <c r="BG5" i="5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4" i="5"/>
  <c r="K119" i="28" l="1"/>
  <c r="O124" i="28"/>
  <c r="T122" i="28"/>
  <c r="N122" i="28"/>
  <c r="L121" i="28"/>
  <c r="AA117" i="28"/>
  <c r="AT116" i="28"/>
  <c r="M124" i="28"/>
  <c r="S122" i="28"/>
  <c r="AY52" i="7"/>
  <c r="AZ51" i="7"/>
  <c r="AY52" i="6"/>
  <c r="AZ51" i="6"/>
  <c r="AY52" i="8"/>
  <c r="AZ51" i="8"/>
  <c r="AY57" i="9"/>
  <c r="AZ56" i="9"/>
  <c r="AY51" i="5"/>
  <c r="AZ50" i="5"/>
  <c r="AY52" i="10"/>
  <c r="AZ51" i="10"/>
  <c r="AY51" i="3"/>
  <c r="AZ50" i="3"/>
  <c r="AF221" i="30"/>
  <c r="AA134" i="30"/>
  <c r="T35" i="12"/>
  <c r="U34" i="12"/>
  <c r="AC53" i="9"/>
  <c r="BF52" i="9"/>
  <c r="BF52" i="10"/>
  <c r="AC53" i="10"/>
  <c r="X36" i="14"/>
  <c r="Y35" i="14"/>
  <c r="AB121" i="28"/>
  <c r="AR121" i="28" s="1"/>
  <c r="F124" i="28"/>
  <c r="V123" i="28"/>
  <c r="J120" i="28"/>
  <c r="P122" i="28"/>
  <c r="Q121" i="28"/>
  <c r="I121" i="28"/>
  <c r="F187" i="28"/>
  <c r="C187" i="28" s="1"/>
  <c r="J186" i="28"/>
  <c r="I186" i="28" s="1"/>
  <c r="C122" i="28" s="1"/>
  <c r="G122" i="28"/>
  <c r="H121" i="28"/>
  <c r="Q188" i="28"/>
  <c r="O188" i="28" s="1"/>
  <c r="N187" i="28"/>
  <c r="AC186" i="28"/>
  <c r="Z186" i="28" s="1"/>
  <c r="AG185" i="28"/>
  <c r="AF185" i="28" s="1"/>
  <c r="D121" i="28" s="1"/>
  <c r="E121" i="28" s="1"/>
  <c r="AN187" i="28"/>
  <c r="AL187" i="28" s="1"/>
  <c r="AK186" i="28"/>
  <c r="D99" i="12"/>
  <c r="R100" i="14"/>
  <c r="BT121" i="7"/>
  <c r="BU144" i="7"/>
  <c r="BT144" i="7"/>
  <c r="BU143" i="7"/>
  <c r="BT143" i="7"/>
  <c r="BU142" i="7"/>
  <c r="BT142" i="7"/>
  <c r="BU141" i="7"/>
  <c r="BT141" i="7"/>
  <c r="BU140" i="7"/>
  <c r="BT140" i="7"/>
  <c r="BU139" i="7"/>
  <c r="BT139" i="7"/>
  <c r="BU138" i="7"/>
  <c r="BT138" i="7"/>
  <c r="BU137" i="7"/>
  <c r="BT137" i="7"/>
  <c r="BU136" i="7"/>
  <c r="BT136" i="7"/>
  <c r="BU135" i="7"/>
  <c r="BT135" i="7"/>
  <c r="BU134" i="7"/>
  <c r="BT134" i="7"/>
  <c r="BU133" i="7"/>
  <c r="BT133" i="7"/>
  <c r="BU132" i="7"/>
  <c r="BT132" i="7"/>
  <c r="BU131" i="7"/>
  <c r="BT131" i="7"/>
  <c r="BU130" i="7"/>
  <c r="BT130" i="7"/>
  <c r="BU129" i="7"/>
  <c r="BT129" i="7"/>
  <c r="BU128" i="7"/>
  <c r="BT128" i="7"/>
  <c r="BU127" i="7"/>
  <c r="BT127" i="7"/>
  <c r="BU126" i="7"/>
  <c r="BT126" i="7"/>
  <c r="BU125" i="7"/>
  <c r="BT125" i="7"/>
  <c r="BU124" i="7"/>
  <c r="BT124" i="7"/>
  <c r="BU123" i="7"/>
  <c r="BT123" i="7"/>
  <c r="BU122" i="7"/>
  <c r="BT122" i="7"/>
  <c r="BU121" i="7"/>
  <c r="S123" i="28" l="1"/>
  <c r="AA118" i="28"/>
  <c r="AT117" i="28"/>
  <c r="N123" i="28"/>
  <c r="O125" i="28"/>
  <c r="K120" i="28"/>
  <c r="M125" i="28"/>
  <c r="L122" i="28"/>
  <c r="T123" i="28"/>
  <c r="AZ52" i="8"/>
  <c r="AY53" i="8"/>
  <c r="AZ52" i="7"/>
  <c r="AY53" i="7"/>
  <c r="AZ51" i="5"/>
  <c r="AY52" i="5"/>
  <c r="AZ52" i="10"/>
  <c r="AY53" i="10"/>
  <c r="AY58" i="9"/>
  <c r="AZ57" i="9"/>
  <c r="AZ51" i="3"/>
  <c r="AY52" i="3"/>
  <c r="AY53" i="6"/>
  <c r="AZ52" i="6"/>
  <c r="AA135" i="30"/>
  <c r="BF53" i="9"/>
  <c r="AC54" i="9"/>
  <c r="AC54" i="10"/>
  <c r="BF53" i="10"/>
  <c r="T36" i="12"/>
  <c r="U35" i="12"/>
  <c r="X37" i="14"/>
  <c r="Y36" i="14"/>
  <c r="AB122" i="28"/>
  <c r="AR122" i="28" s="1"/>
  <c r="F125" i="28"/>
  <c r="J121" i="28"/>
  <c r="V124" i="28"/>
  <c r="AN188" i="28"/>
  <c r="AL188" i="28" s="1"/>
  <c r="AK187" i="28"/>
  <c r="AC187" i="28"/>
  <c r="Z187" i="28" s="1"/>
  <c r="AG186" i="28"/>
  <c r="AF186" i="28" s="1"/>
  <c r="D122" i="28" s="1"/>
  <c r="E122" i="28" s="1"/>
  <c r="Q189" i="28"/>
  <c r="O189" i="28" s="1"/>
  <c r="N188" i="28"/>
  <c r="F188" i="28"/>
  <c r="C188" i="28" s="1"/>
  <c r="J187" i="28"/>
  <c r="I187" i="28" s="1"/>
  <c r="C123" i="28" s="1"/>
  <c r="G123" i="28"/>
  <c r="H122" i="28"/>
  <c r="I122" i="28"/>
  <c r="P123" i="28"/>
  <c r="Q122" i="28"/>
  <c r="R101" i="14"/>
  <c r="D100" i="12"/>
  <c r="O72" i="7"/>
  <c r="O73" i="7"/>
  <c r="O74" i="7"/>
  <c r="O75" i="7"/>
  <c r="O76" i="7"/>
  <c r="O77" i="7"/>
  <c r="O78" i="7"/>
  <c r="O79" i="7"/>
  <c r="O80" i="7"/>
  <c r="O81" i="7"/>
  <c r="O82" i="7"/>
  <c r="O83" i="7"/>
  <c r="O84" i="7"/>
  <c r="O85" i="7"/>
  <c r="O86" i="7"/>
  <c r="O87" i="7"/>
  <c r="O88" i="7"/>
  <c r="O89" i="7"/>
  <c r="O90" i="7"/>
  <c r="O91" i="7"/>
  <c r="O92" i="7"/>
  <c r="O93" i="7"/>
  <c r="AS29" i="14"/>
  <c r="AR29" i="14" s="1"/>
  <c r="AS30" i="14" s="1"/>
  <c r="AR30" i="14" s="1"/>
  <c r="AS31" i="14" s="1"/>
  <c r="AR31" i="14" s="1"/>
  <c r="AS32" i="14" s="1"/>
  <c r="AR32" i="14" s="1"/>
  <c r="AS33" i="14" s="1"/>
  <c r="AR33" i="14" s="1"/>
  <c r="AS34" i="14" s="1"/>
  <c r="AR34" i="14" s="1"/>
  <c r="AS35" i="14" s="1"/>
  <c r="AR35" i="14" s="1"/>
  <c r="AS36" i="14" s="1"/>
  <c r="AR36" i="14" s="1"/>
  <c r="AS37" i="14" s="1"/>
  <c r="AR37" i="14" s="1"/>
  <c r="AS38" i="14" s="1"/>
  <c r="AR38" i="14" s="1"/>
  <c r="AS39" i="14" s="1"/>
  <c r="AR39" i="14" s="1"/>
  <c r="AS40" i="14" s="1"/>
  <c r="AR40" i="14" s="1"/>
  <c r="AS41" i="14" s="1"/>
  <c r="AR41" i="14" s="1"/>
  <c r="AS42" i="14" s="1"/>
  <c r="AR42" i="14" s="1"/>
  <c r="AS43" i="14" s="1"/>
  <c r="AR43" i="14" s="1"/>
  <c r="AS44" i="14" s="1"/>
  <c r="AR44" i="14" s="1"/>
  <c r="BM194" i="14"/>
  <c r="BL194" i="14"/>
  <c r="BM193" i="14"/>
  <c r="BL193" i="14"/>
  <c r="BM192" i="14"/>
  <c r="BL192" i="14"/>
  <c r="BM191" i="14"/>
  <c r="BL191" i="14"/>
  <c r="BM190" i="14"/>
  <c r="BL190" i="14"/>
  <c r="BM189" i="14"/>
  <c r="BL189" i="14"/>
  <c r="BM188" i="14"/>
  <c r="BL188" i="14"/>
  <c r="BM187" i="14"/>
  <c r="BL187" i="14"/>
  <c r="BM186" i="14"/>
  <c r="BL186" i="14"/>
  <c r="BM185" i="14"/>
  <c r="BL185" i="14"/>
  <c r="BM184" i="14"/>
  <c r="BL184" i="14"/>
  <c r="BM183" i="14"/>
  <c r="BL183" i="14"/>
  <c r="BM182" i="14"/>
  <c r="BL182" i="14"/>
  <c r="BM181" i="14"/>
  <c r="BL181" i="14"/>
  <c r="BM180" i="14"/>
  <c r="BL180" i="14"/>
  <c r="BM179" i="14"/>
  <c r="BL179" i="14"/>
  <c r="BM178" i="14"/>
  <c r="BL178" i="14"/>
  <c r="BM177" i="14"/>
  <c r="BL177" i="14"/>
  <c r="BM176" i="14"/>
  <c r="BL176" i="14"/>
  <c r="BM175" i="14"/>
  <c r="BL175" i="14"/>
  <c r="BM174" i="14"/>
  <c r="BL174" i="14"/>
  <c r="BM173" i="14"/>
  <c r="BL173" i="14"/>
  <c r="BM172" i="14"/>
  <c r="BL172" i="14"/>
  <c r="BM171" i="14"/>
  <c r="BL171" i="14"/>
  <c r="R30" i="22"/>
  <c r="R29" i="22"/>
  <c r="R26" i="22"/>
  <c r="BG29" i="3"/>
  <c r="BF29" i="4"/>
  <c r="BE29" i="4" s="1"/>
  <c r="BF30" i="4" s="1"/>
  <c r="BE30" i="4" s="1"/>
  <c r="BF31" i="4" s="1"/>
  <c r="BE31" i="4" s="1"/>
  <c r="BF32" i="4" s="1"/>
  <c r="BE32" i="4" s="1"/>
  <c r="BF33" i="4" s="1"/>
  <c r="BE33" i="4" s="1"/>
  <c r="BF34" i="4" s="1"/>
  <c r="BE34" i="4" s="1"/>
  <c r="BF35" i="4" s="1"/>
  <c r="BE35" i="4" s="1"/>
  <c r="BF36" i="4" s="1"/>
  <c r="BE36" i="4" s="1"/>
  <c r="BF37" i="4" s="1"/>
  <c r="BE37" i="4" s="1"/>
  <c r="BF38" i="4" s="1"/>
  <c r="BE38" i="4" s="1"/>
  <c r="BF39" i="4" s="1"/>
  <c r="BE39" i="4" s="1"/>
  <c r="BF40" i="4" s="1"/>
  <c r="BE40" i="4" s="1"/>
  <c r="BF41" i="4" s="1"/>
  <c r="BE41" i="4" s="1"/>
  <c r="BF42" i="4" s="1"/>
  <c r="BE42" i="4" s="1"/>
  <c r="BF43" i="4" s="1"/>
  <c r="BE43" i="4" s="1"/>
  <c r="BF44" i="4" s="1"/>
  <c r="BE44" i="4" s="1"/>
  <c r="BY144" i="4"/>
  <c r="BX144" i="4"/>
  <c r="BY143" i="4"/>
  <c r="BX143" i="4"/>
  <c r="BY142" i="4"/>
  <c r="BX142" i="4"/>
  <c r="BY141" i="4"/>
  <c r="BX141" i="4"/>
  <c r="BY140" i="4"/>
  <c r="BX140" i="4"/>
  <c r="BY139" i="4"/>
  <c r="BX139" i="4"/>
  <c r="BY138" i="4"/>
  <c r="BX138" i="4"/>
  <c r="BY137" i="4"/>
  <c r="BX137" i="4"/>
  <c r="BY136" i="4"/>
  <c r="BX136" i="4"/>
  <c r="BY135" i="4"/>
  <c r="BX135" i="4"/>
  <c r="BY134" i="4"/>
  <c r="BX134" i="4"/>
  <c r="BY133" i="4"/>
  <c r="BX133" i="4"/>
  <c r="BY132" i="4"/>
  <c r="BX132" i="4"/>
  <c r="BY131" i="4"/>
  <c r="BX131" i="4"/>
  <c r="BY130" i="4"/>
  <c r="BX130" i="4"/>
  <c r="BY129" i="4"/>
  <c r="BX129" i="4"/>
  <c r="BY128" i="4"/>
  <c r="BX128" i="4"/>
  <c r="BY127" i="4"/>
  <c r="BX127" i="4"/>
  <c r="BY126" i="4"/>
  <c r="BX126" i="4"/>
  <c r="BY125" i="4"/>
  <c r="BX125" i="4"/>
  <c r="BY124" i="4"/>
  <c r="BX124" i="4"/>
  <c r="BY123" i="4"/>
  <c r="BX123" i="4"/>
  <c r="BY122" i="4"/>
  <c r="BX122" i="4"/>
  <c r="BY121" i="4"/>
  <c r="BX121" i="4"/>
  <c r="BF29" i="11"/>
  <c r="BF28" i="11"/>
  <c r="BR143" i="11"/>
  <c r="BQ143" i="11"/>
  <c r="BR142" i="11"/>
  <c r="BQ142" i="11"/>
  <c r="BR141" i="11"/>
  <c r="BQ141" i="11"/>
  <c r="BR140" i="11"/>
  <c r="BQ140" i="11"/>
  <c r="BR139" i="11"/>
  <c r="BQ139" i="11"/>
  <c r="BR138" i="11"/>
  <c r="BQ138" i="11"/>
  <c r="BR137" i="11"/>
  <c r="BQ137" i="11"/>
  <c r="BR136" i="11"/>
  <c r="BQ136" i="11"/>
  <c r="BR135" i="11"/>
  <c r="BQ135" i="11"/>
  <c r="BR134" i="11"/>
  <c r="BQ134" i="11"/>
  <c r="BR133" i="11"/>
  <c r="BQ133" i="11"/>
  <c r="BR132" i="11"/>
  <c r="BQ132" i="11"/>
  <c r="BR131" i="11"/>
  <c r="BQ131" i="11"/>
  <c r="BR130" i="11"/>
  <c r="BQ130" i="11"/>
  <c r="BR129" i="11"/>
  <c r="BQ129" i="11"/>
  <c r="BR128" i="11"/>
  <c r="BQ128" i="11"/>
  <c r="BR127" i="11"/>
  <c r="BQ127" i="11"/>
  <c r="BR126" i="11"/>
  <c r="BQ126" i="11"/>
  <c r="BR125" i="11"/>
  <c r="BQ125" i="11"/>
  <c r="BR124" i="11"/>
  <c r="BQ124" i="11"/>
  <c r="BR123" i="11"/>
  <c r="BQ123" i="11"/>
  <c r="BR122" i="11"/>
  <c r="BQ122" i="11"/>
  <c r="BR121" i="11"/>
  <c r="BQ121" i="11"/>
  <c r="BR120" i="11"/>
  <c r="BQ120" i="11"/>
  <c r="AB123" i="28" l="1"/>
  <c r="AR123" i="28" s="1"/>
  <c r="K121" i="28"/>
  <c r="T124" i="28"/>
  <c r="M126" i="28"/>
  <c r="O126" i="28"/>
  <c r="AA119" i="28"/>
  <c r="AT118" i="28"/>
  <c r="L123" i="28"/>
  <c r="N124" i="28"/>
  <c r="S124" i="28"/>
  <c r="BA44" i="4"/>
  <c r="BF45" i="4"/>
  <c r="BE45" i="4" s="1"/>
  <c r="AY53" i="3"/>
  <c r="AZ52" i="3"/>
  <c r="AZ53" i="7"/>
  <c r="AY54" i="7"/>
  <c r="AS45" i="14"/>
  <c r="AR45" i="14" s="1"/>
  <c r="AN44" i="14"/>
  <c r="AO44" i="14" s="1"/>
  <c r="AY59" i="9"/>
  <c r="AZ58" i="9"/>
  <c r="AY53" i="5"/>
  <c r="AZ52" i="5"/>
  <c r="AZ53" i="8"/>
  <c r="AY54" i="8"/>
  <c r="AZ53" i="6"/>
  <c r="AY54" i="6"/>
  <c r="AY54" i="10"/>
  <c r="AZ53" i="10"/>
  <c r="AA136" i="30"/>
  <c r="BF54" i="10"/>
  <c r="AC55" i="10"/>
  <c r="BF54" i="9"/>
  <c r="AC55" i="9"/>
  <c r="T37" i="12"/>
  <c r="U36" i="12"/>
  <c r="X38" i="14"/>
  <c r="Y37" i="14"/>
  <c r="F126" i="28"/>
  <c r="J122" i="28"/>
  <c r="V125" i="28"/>
  <c r="P124" i="28"/>
  <c r="Q123" i="28"/>
  <c r="G124" i="28"/>
  <c r="H123" i="28"/>
  <c r="Q190" i="28"/>
  <c r="O190" i="28" s="1"/>
  <c r="N189" i="28"/>
  <c r="I123" i="28"/>
  <c r="F189" i="28"/>
  <c r="C189" i="28" s="1"/>
  <c r="J188" i="28"/>
  <c r="I188" i="28" s="1"/>
  <c r="C124" i="28" s="1"/>
  <c r="AC188" i="28"/>
  <c r="Z188" i="28" s="1"/>
  <c r="AG187" i="28"/>
  <c r="AF187" i="28" s="1"/>
  <c r="D123" i="28" s="1"/>
  <c r="E123" i="28" s="1"/>
  <c r="AN189" i="28"/>
  <c r="AL189" i="28" s="1"/>
  <c r="AK188" i="28"/>
  <c r="D101" i="12"/>
  <c r="R102" i="14"/>
  <c r="K122" i="28" l="1"/>
  <c r="N125" i="28"/>
  <c r="AA120" i="28"/>
  <c r="AT119" i="28"/>
  <c r="M127" i="28"/>
  <c r="M128" i="28" s="1"/>
  <c r="M129" i="28" s="1"/>
  <c r="M130" i="28" s="1"/>
  <c r="M131" i="28" s="1"/>
  <c r="M132" i="28" s="1"/>
  <c r="M133" i="28" s="1"/>
  <c r="M134" i="28" s="1"/>
  <c r="M135" i="28" s="1"/>
  <c r="M136" i="28" s="1"/>
  <c r="M137" i="28" s="1"/>
  <c r="M138" i="28" s="1"/>
  <c r="M139" i="28" s="1"/>
  <c r="M140" i="28" s="1"/>
  <c r="M141" i="28" s="1"/>
  <c r="M142" i="28" s="1"/>
  <c r="M143" i="28" s="1"/>
  <c r="M144" i="28" s="1"/>
  <c r="M145" i="28" s="1"/>
  <c r="M146" i="28" s="1"/>
  <c r="S125" i="28"/>
  <c r="L124" i="28"/>
  <c r="O127" i="28"/>
  <c r="O128" i="28" s="1"/>
  <c r="O129" i="28" s="1"/>
  <c r="O130" i="28" s="1"/>
  <c r="O131" i="28" s="1"/>
  <c r="O132" i="28" s="1"/>
  <c r="O133" i="28" s="1"/>
  <c r="O134" i="28" s="1"/>
  <c r="O135" i="28" s="1"/>
  <c r="O136" i="28" s="1"/>
  <c r="O137" i="28" s="1"/>
  <c r="O138" i="28" s="1"/>
  <c r="O139" i="28" s="1"/>
  <c r="O140" i="28" s="1"/>
  <c r="O141" i="28" s="1"/>
  <c r="O142" i="28" s="1"/>
  <c r="O143" i="28" s="1"/>
  <c r="O144" i="28" s="1"/>
  <c r="O145" i="28" s="1"/>
  <c r="O146" i="28" s="1"/>
  <c r="T125" i="28"/>
  <c r="AY55" i="8"/>
  <c r="AZ54" i="8"/>
  <c r="AY60" i="9"/>
  <c r="AZ59" i="9"/>
  <c r="BF46" i="4"/>
  <c r="BE46" i="4" s="1"/>
  <c r="BA45" i="4"/>
  <c r="AY55" i="7"/>
  <c r="AZ54" i="7"/>
  <c r="AY55" i="6"/>
  <c r="AZ54" i="6"/>
  <c r="BB44" i="4"/>
  <c r="N190" i="28"/>
  <c r="Q191" i="28"/>
  <c r="O191" i="28" s="1"/>
  <c r="AZ54" i="10"/>
  <c r="AY55" i="10"/>
  <c r="AZ53" i="5"/>
  <c r="AY54" i="5"/>
  <c r="AS46" i="14"/>
  <c r="AR46" i="14" s="1"/>
  <c r="AN45" i="14"/>
  <c r="AO45" i="14" s="1"/>
  <c r="AZ53" i="3"/>
  <c r="AY54" i="3"/>
  <c r="AA137" i="30"/>
  <c r="F127" i="28"/>
  <c r="BF55" i="9"/>
  <c r="AC56" i="9"/>
  <c r="BF55" i="10"/>
  <c r="AC56" i="10"/>
  <c r="T38" i="12"/>
  <c r="U37" i="12"/>
  <c r="X39" i="14"/>
  <c r="Y38" i="14"/>
  <c r="AB124" i="28"/>
  <c r="AR124" i="28" s="1"/>
  <c r="J123" i="28"/>
  <c r="AN190" i="28"/>
  <c r="AL190" i="28" s="1"/>
  <c r="AK189" i="28"/>
  <c r="F190" i="28"/>
  <c r="C190" i="28" s="1"/>
  <c r="J189" i="28"/>
  <c r="I189" i="28" s="1"/>
  <c r="C125" i="28" s="1"/>
  <c r="I124" i="28"/>
  <c r="AC189" i="28"/>
  <c r="Z189" i="28" s="1"/>
  <c r="AG188" i="28"/>
  <c r="AF188" i="28" s="1"/>
  <c r="D124" i="28" s="1"/>
  <c r="E124" i="28" s="1"/>
  <c r="G125" i="28"/>
  <c r="H124" i="28"/>
  <c r="P125" i="28"/>
  <c r="Q124" i="28"/>
  <c r="R103" i="14"/>
  <c r="D102" i="12"/>
  <c r="T126" i="28" l="1"/>
  <c r="L125" i="28"/>
  <c r="N126" i="28"/>
  <c r="K123" i="28"/>
  <c r="AA121" i="28"/>
  <c r="AT120" i="28"/>
  <c r="AN46" i="14"/>
  <c r="AO46" i="14" s="1"/>
  <c r="AS47" i="14"/>
  <c r="AR47" i="14" s="1"/>
  <c r="F128" i="28"/>
  <c r="AY55" i="3"/>
  <c r="AZ54" i="3"/>
  <c r="AY55" i="5"/>
  <c r="AZ54" i="5"/>
  <c r="AZ55" i="6"/>
  <c r="AY56" i="6"/>
  <c r="AY61" i="9"/>
  <c r="AZ60" i="9"/>
  <c r="J190" i="28"/>
  <c r="I190" i="28" s="1"/>
  <c r="C126" i="28" s="1"/>
  <c r="F191" i="28"/>
  <c r="C191" i="28" s="1"/>
  <c r="AY56" i="7"/>
  <c r="AZ55" i="7"/>
  <c r="AK190" i="28"/>
  <c r="AN191" i="28"/>
  <c r="AL191" i="28" s="1"/>
  <c r="Q192" i="28"/>
  <c r="O192" i="28" s="1"/>
  <c r="N191" i="28"/>
  <c r="BB45" i="4"/>
  <c r="AY56" i="10"/>
  <c r="AZ55" i="10"/>
  <c r="BA46" i="4"/>
  <c r="BF47" i="4"/>
  <c r="BE47" i="4" s="1"/>
  <c r="AY56" i="8"/>
  <c r="AZ55" i="8"/>
  <c r="AA138" i="30"/>
  <c r="BF56" i="10"/>
  <c r="AC57" i="10"/>
  <c r="BF56" i="9"/>
  <c r="AC57" i="9"/>
  <c r="T39" i="12"/>
  <c r="U38" i="12"/>
  <c r="X40" i="14"/>
  <c r="Y39" i="14"/>
  <c r="AB125" i="28"/>
  <c r="AR125" i="28" s="1"/>
  <c r="P126" i="28"/>
  <c r="Q125" i="28"/>
  <c r="AC190" i="28"/>
  <c r="Z190" i="28" s="1"/>
  <c r="AG189" i="28"/>
  <c r="AF189" i="28" s="1"/>
  <c r="D125" i="28" s="1"/>
  <c r="E125" i="28" s="1"/>
  <c r="J124" i="28"/>
  <c r="G126" i="28"/>
  <c r="H125" i="28"/>
  <c r="I125" i="28"/>
  <c r="D103" i="12"/>
  <c r="R104" i="14"/>
  <c r="I126" i="28" l="1"/>
  <c r="L126" i="28"/>
  <c r="K124" i="28"/>
  <c r="P127" i="28"/>
  <c r="P128" i="28" s="1"/>
  <c r="AA122" i="28"/>
  <c r="AT121" i="28"/>
  <c r="N127" i="28"/>
  <c r="N128" i="28" s="1"/>
  <c r="N129" i="28" s="1"/>
  <c r="N130" i="28" s="1"/>
  <c r="N131" i="28" s="1"/>
  <c r="N132" i="28" s="1"/>
  <c r="N133" i="28" s="1"/>
  <c r="N134" i="28" s="1"/>
  <c r="N135" i="28" s="1"/>
  <c r="N136" i="28" s="1"/>
  <c r="N137" i="28" s="1"/>
  <c r="N138" i="28" s="1"/>
  <c r="N139" i="28" s="1"/>
  <c r="N140" i="28" s="1"/>
  <c r="N141" i="28" s="1"/>
  <c r="N142" i="28" s="1"/>
  <c r="N143" i="28" s="1"/>
  <c r="N144" i="28" s="1"/>
  <c r="N145" i="28" s="1"/>
  <c r="N146" i="28" s="1"/>
  <c r="AZ56" i="7"/>
  <c r="AY57" i="7"/>
  <c r="AK191" i="28"/>
  <c r="AN192" i="28"/>
  <c r="AL192" i="28" s="1"/>
  <c r="AY62" i="9"/>
  <c r="AZ61" i="9"/>
  <c r="F129" i="28"/>
  <c r="BB46" i="4"/>
  <c r="F192" i="28"/>
  <c r="C192" i="28" s="1"/>
  <c r="J191" i="28"/>
  <c r="I191" i="28" s="1"/>
  <c r="C127" i="28" s="1"/>
  <c r="AZ55" i="3"/>
  <c r="AY56" i="3"/>
  <c r="AS48" i="14"/>
  <c r="AR48" i="14" s="1"/>
  <c r="AN47" i="14"/>
  <c r="AO47" i="14" s="1"/>
  <c r="BA47" i="4"/>
  <c r="BF48" i="4"/>
  <c r="BE48" i="4" s="1"/>
  <c r="AZ55" i="5"/>
  <c r="AY56" i="5"/>
  <c r="AZ56" i="10"/>
  <c r="AY57" i="10"/>
  <c r="AY57" i="6"/>
  <c r="AZ56" i="6"/>
  <c r="AG190" i="28"/>
  <c r="AF190" i="28" s="1"/>
  <c r="D126" i="28" s="1"/>
  <c r="E126" i="28" s="1"/>
  <c r="AC191" i="28"/>
  <c r="Z191" i="28" s="1"/>
  <c r="AY57" i="8"/>
  <c r="AZ56" i="8"/>
  <c r="N192" i="28"/>
  <c r="Q193" i="28"/>
  <c r="O193" i="28" s="1"/>
  <c r="AA139" i="30"/>
  <c r="H126" i="28"/>
  <c r="G127" i="28"/>
  <c r="BF57" i="9"/>
  <c r="AC58" i="9"/>
  <c r="AC58" i="10"/>
  <c r="BF57" i="10"/>
  <c r="T40" i="12"/>
  <c r="U39" i="12"/>
  <c r="X41" i="14"/>
  <c r="Y40" i="14"/>
  <c r="Q126" i="28"/>
  <c r="AB126" i="28"/>
  <c r="AR126" i="28" s="1"/>
  <c r="J125" i="28"/>
  <c r="D104" i="12"/>
  <c r="R105" i="14"/>
  <c r="J126" i="28" l="1"/>
  <c r="K126" i="28" s="1"/>
  <c r="Q127" i="28"/>
  <c r="AB127" i="28"/>
  <c r="AA123" i="28"/>
  <c r="AT122" i="28"/>
  <c r="K125" i="28"/>
  <c r="L127" i="28"/>
  <c r="L128" i="28" s="1"/>
  <c r="L129" i="28" s="1"/>
  <c r="L130" i="28" s="1"/>
  <c r="L131" i="28" s="1"/>
  <c r="L132" i="28" s="1"/>
  <c r="L133" i="28" s="1"/>
  <c r="L134" i="28" s="1"/>
  <c r="L135" i="28" s="1"/>
  <c r="L136" i="28" s="1"/>
  <c r="L137" i="28" s="1"/>
  <c r="L138" i="28" s="1"/>
  <c r="L139" i="28" s="1"/>
  <c r="L140" i="28" s="1"/>
  <c r="L141" i="28" s="1"/>
  <c r="L142" i="28" s="1"/>
  <c r="L143" i="28" s="1"/>
  <c r="L144" i="28" s="1"/>
  <c r="L145" i="28" s="1"/>
  <c r="L146" i="28" s="1"/>
  <c r="AC192" i="28"/>
  <c r="Z192" i="28" s="1"/>
  <c r="AG191" i="28"/>
  <c r="AF191" i="28" s="1"/>
  <c r="D127" i="28" s="1"/>
  <c r="E127" i="28" s="1"/>
  <c r="AY57" i="5"/>
  <c r="AZ56" i="5"/>
  <c r="BB47" i="4"/>
  <c r="F130" i="28"/>
  <c r="AZ57" i="6"/>
  <c r="AY58" i="6"/>
  <c r="AN48" i="14"/>
  <c r="AO48" i="14" s="1"/>
  <c r="AS49" i="14"/>
  <c r="AR49" i="14" s="1"/>
  <c r="F193" i="28"/>
  <c r="C193" i="28" s="1"/>
  <c r="J192" i="28"/>
  <c r="I192" i="28" s="1"/>
  <c r="C128" i="28" s="1"/>
  <c r="AY63" i="9"/>
  <c r="AZ63" i="9" s="1"/>
  <c r="AZ62" i="9"/>
  <c r="AY58" i="7"/>
  <c r="AZ57" i="7"/>
  <c r="AY58" i="8"/>
  <c r="AZ57" i="8"/>
  <c r="Q194" i="28"/>
  <c r="O194" i="28" s="1"/>
  <c r="N193" i="28"/>
  <c r="AY58" i="10"/>
  <c r="AZ57" i="10"/>
  <c r="BA48" i="4"/>
  <c r="BF49" i="4"/>
  <c r="BE49" i="4" s="1"/>
  <c r="AY57" i="3"/>
  <c r="AZ56" i="3"/>
  <c r="I127" i="28"/>
  <c r="AN193" i="28"/>
  <c r="AL193" i="28" s="1"/>
  <c r="AK192" i="28"/>
  <c r="AA140" i="30"/>
  <c r="P129" i="28"/>
  <c r="Q128" i="28"/>
  <c r="H127" i="28"/>
  <c r="G128" i="28"/>
  <c r="AB128" i="28" s="1"/>
  <c r="BF58" i="10"/>
  <c r="AC59" i="10"/>
  <c r="BF58" i="9"/>
  <c r="AC59" i="9"/>
  <c r="T41" i="12"/>
  <c r="U40" i="12"/>
  <c r="X42" i="14"/>
  <c r="Y41" i="14"/>
  <c r="R106" i="14"/>
  <c r="D105" i="12"/>
  <c r="CA144" i="8"/>
  <c r="BZ144" i="8"/>
  <c r="CA143" i="8"/>
  <c r="BZ143" i="8"/>
  <c r="CA142" i="8"/>
  <c r="BZ142" i="8"/>
  <c r="CA141" i="8"/>
  <c r="BZ141" i="8"/>
  <c r="CA140" i="8"/>
  <c r="BZ140" i="8"/>
  <c r="CA139" i="8"/>
  <c r="BZ139" i="8"/>
  <c r="CA138" i="8"/>
  <c r="BZ138" i="8"/>
  <c r="CA137" i="8"/>
  <c r="BZ137" i="8"/>
  <c r="CA136" i="8"/>
  <c r="BZ136" i="8"/>
  <c r="CA135" i="8"/>
  <c r="BZ135" i="8"/>
  <c r="CA134" i="8"/>
  <c r="BZ134" i="8"/>
  <c r="CA133" i="8"/>
  <c r="BZ133" i="8"/>
  <c r="CA132" i="8"/>
  <c r="BZ132" i="8"/>
  <c r="CA131" i="8"/>
  <c r="BZ131" i="8"/>
  <c r="CA130" i="8"/>
  <c r="BZ130" i="8"/>
  <c r="CA129" i="8"/>
  <c r="BZ129" i="8"/>
  <c r="CA128" i="8"/>
  <c r="BZ128" i="8"/>
  <c r="CA127" i="8"/>
  <c r="BZ127" i="8"/>
  <c r="CA126" i="8"/>
  <c r="BZ126" i="8"/>
  <c r="CA125" i="8"/>
  <c r="BZ125" i="8"/>
  <c r="CA124" i="8"/>
  <c r="BZ124" i="8"/>
  <c r="CA123" i="8"/>
  <c r="BZ123" i="8"/>
  <c r="CA122" i="8"/>
  <c r="BZ122" i="8"/>
  <c r="CA121" i="8"/>
  <c r="BZ121" i="8"/>
  <c r="J127" i="28" l="1"/>
  <c r="K127" i="28" s="1"/>
  <c r="AA124" i="28"/>
  <c r="AT123" i="28"/>
  <c r="AZ57" i="3"/>
  <c r="AY58" i="3"/>
  <c r="AY59" i="6"/>
  <c r="AZ58" i="6"/>
  <c r="AN194" i="28"/>
  <c r="AL194" i="28" s="1"/>
  <c r="AK193" i="28"/>
  <c r="BA49" i="4"/>
  <c r="BF50" i="4"/>
  <c r="BE50" i="4" s="1"/>
  <c r="AZ58" i="7"/>
  <c r="AY59" i="7"/>
  <c r="F194" i="28"/>
  <c r="C194" i="28" s="1"/>
  <c r="J193" i="28"/>
  <c r="I193" i="28" s="1"/>
  <c r="C129" i="28" s="1"/>
  <c r="F131" i="28"/>
  <c r="BB48" i="4"/>
  <c r="N194" i="28"/>
  <c r="Q195" i="28"/>
  <c r="O195" i="28" s="1"/>
  <c r="AS50" i="14"/>
  <c r="AR50" i="14" s="1"/>
  <c r="AN49" i="14"/>
  <c r="AO49" i="14" s="1"/>
  <c r="AC193" i="28"/>
  <c r="Z193" i="28" s="1"/>
  <c r="AG192" i="28"/>
  <c r="AF192" i="28" s="1"/>
  <c r="D128" i="28" s="1"/>
  <c r="E128" i="28" s="1"/>
  <c r="AZ58" i="10"/>
  <c r="AY59" i="10"/>
  <c r="AZ58" i="8"/>
  <c r="AY59" i="8"/>
  <c r="I128" i="28"/>
  <c r="AZ57" i="5"/>
  <c r="AY58" i="5"/>
  <c r="AA141" i="30"/>
  <c r="H128" i="28"/>
  <c r="G129" i="28"/>
  <c r="AB129" i="28" s="1"/>
  <c r="Q129" i="28"/>
  <c r="P130" i="28"/>
  <c r="BF59" i="9"/>
  <c r="AC60" i="9"/>
  <c r="BF59" i="10"/>
  <c r="AC60" i="10"/>
  <c r="T42" i="12"/>
  <c r="U41" i="12"/>
  <c r="X43" i="14"/>
  <c r="X44" i="14" s="1"/>
  <c r="X45" i="14" s="1"/>
  <c r="X46" i="14" s="1"/>
  <c r="X47" i="14" s="1"/>
  <c r="X48" i="14" s="1"/>
  <c r="X49" i="14" s="1"/>
  <c r="X50" i="14" s="1"/>
  <c r="X51" i="14" s="1"/>
  <c r="X52" i="14" s="1"/>
  <c r="X53" i="14" s="1"/>
  <c r="X54" i="14" s="1"/>
  <c r="X55" i="14" s="1"/>
  <c r="X56" i="14" s="1"/>
  <c r="X57" i="14" s="1"/>
  <c r="X58" i="14" s="1"/>
  <c r="X59" i="14" s="1"/>
  <c r="X60" i="14" s="1"/>
  <c r="X61" i="14" s="1"/>
  <c r="X62" i="14" s="1"/>
  <c r="X63" i="14" s="1"/>
  <c r="Y42" i="14"/>
  <c r="D106" i="12"/>
  <c r="R107" i="14"/>
  <c r="BR144" i="9"/>
  <c r="BQ144" i="9"/>
  <c r="BR143" i="9"/>
  <c r="BQ143" i="9"/>
  <c r="BR142" i="9"/>
  <c r="BQ142" i="9"/>
  <c r="BR141" i="9"/>
  <c r="BQ141" i="9"/>
  <c r="BR140" i="9"/>
  <c r="BQ140" i="9"/>
  <c r="BR139" i="9"/>
  <c r="BQ139" i="9"/>
  <c r="BR138" i="9"/>
  <c r="BQ138" i="9"/>
  <c r="BR137" i="9"/>
  <c r="BQ137" i="9"/>
  <c r="BR136" i="9"/>
  <c r="BQ136" i="9"/>
  <c r="BR135" i="9"/>
  <c r="BQ135" i="9"/>
  <c r="BR134" i="9"/>
  <c r="BQ134" i="9"/>
  <c r="BR133" i="9"/>
  <c r="BQ133" i="9"/>
  <c r="BR132" i="9"/>
  <c r="BQ132" i="9"/>
  <c r="BR131" i="9"/>
  <c r="BQ131" i="9"/>
  <c r="BR130" i="9"/>
  <c r="BQ130" i="9"/>
  <c r="BR129" i="9"/>
  <c r="BQ129" i="9"/>
  <c r="BR128" i="9"/>
  <c r="BQ128" i="9"/>
  <c r="BR127" i="9"/>
  <c r="BQ127" i="9"/>
  <c r="BR126" i="9"/>
  <c r="BQ126" i="9"/>
  <c r="BR125" i="9"/>
  <c r="BQ125" i="9"/>
  <c r="BR124" i="9"/>
  <c r="BQ124" i="9"/>
  <c r="BR123" i="9"/>
  <c r="BQ123" i="9"/>
  <c r="BR122" i="9"/>
  <c r="BQ122" i="9"/>
  <c r="BR121" i="9"/>
  <c r="BQ121" i="9"/>
  <c r="AR15" i="10"/>
  <c r="DG15" i="31" s="1"/>
  <c r="AR16" i="10"/>
  <c r="DG16" i="31" s="1"/>
  <c r="AR17" i="10"/>
  <c r="DG17" i="31" s="1"/>
  <c r="AR18" i="10"/>
  <c r="DG18" i="31" s="1"/>
  <c r="AR19" i="10"/>
  <c r="DG19" i="31" s="1"/>
  <c r="AR20" i="10"/>
  <c r="DG20" i="31" s="1"/>
  <c r="AR21" i="10"/>
  <c r="DG21" i="31" s="1"/>
  <c r="AR22" i="10"/>
  <c r="DG22" i="31" s="1"/>
  <c r="AR23" i="10"/>
  <c r="DG23" i="31" s="1"/>
  <c r="AR24" i="10"/>
  <c r="DG24" i="31" s="1"/>
  <c r="AR25" i="10"/>
  <c r="DG25" i="31" s="1"/>
  <c r="AR26" i="10"/>
  <c r="DG26" i="31" s="1"/>
  <c r="AR27" i="10"/>
  <c r="DG27" i="31" s="1"/>
  <c r="AR28" i="10"/>
  <c r="DG28" i="31" s="1"/>
  <c r="AR5" i="10"/>
  <c r="DG5" i="31" s="1"/>
  <c r="AR6" i="10"/>
  <c r="DG6" i="31" s="1"/>
  <c r="AR7" i="10"/>
  <c r="DG7" i="31" s="1"/>
  <c r="AR8" i="10"/>
  <c r="DG8" i="31" s="1"/>
  <c r="AR9" i="10"/>
  <c r="DG9" i="31" s="1"/>
  <c r="AR10" i="10"/>
  <c r="DG10" i="31" s="1"/>
  <c r="AR11" i="10"/>
  <c r="DG11" i="31" s="1"/>
  <c r="AR12" i="10"/>
  <c r="DG12" i="31" s="1"/>
  <c r="AR13" i="10"/>
  <c r="DG13" i="31" s="1"/>
  <c r="AR14" i="10"/>
  <c r="DG14" i="31" s="1"/>
  <c r="AA125" i="28" l="1"/>
  <c r="AT124" i="28"/>
  <c r="AZ59" i="8"/>
  <c r="AY60" i="8"/>
  <c r="N195" i="28"/>
  <c r="Q196" i="28"/>
  <c r="O196" i="28" s="1"/>
  <c r="AZ59" i="6"/>
  <c r="AY60" i="6"/>
  <c r="AY59" i="5"/>
  <c r="AZ58" i="5"/>
  <c r="AC194" i="28"/>
  <c r="Z194" i="28" s="1"/>
  <c r="AG193" i="28"/>
  <c r="AF193" i="28" s="1"/>
  <c r="D129" i="28" s="1"/>
  <c r="E129" i="28" s="1"/>
  <c r="F195" i="28"/>
  <c r="C195" i="28" s="1"/>
  <c r="J194" i="28"/>
  <c r="I194" i="28" s="1"/>
  <c r="C130" i="28" s="1"/>
  <c r="AN195" i="28"/>
  <c r="AL195" i="28" s="1"/>
  <c r="AK194" i="28"/>
  <c r="AY59" i="3"/>
  <c r="AZ58" i="3"/>
  <c r="I129" i="28"/>
  <c r="AY60" i="10"/>
  <c r="AZ59" i="10"/>
  <c r="F132" i="28"/>
  <c r="AZ59" i="7"/>
  <c r="AY60" i="7"/>
  <c r="BF51" i="4"/>
  <c r="BE51" i="4" s="1"/>
  <c r="BA50" i="4"/>
  <c r="AN50" i="14"/>
  <c r="AO50" i="14" s="1"/>
  <c r="AS51" i="14"/>
  <c r="AR51" i="14" s="1"/>
  <c r="J128" i="28"/>
  <c r="K128" i="28" s="1"/>
  <c r="BB49" i="4"/>
  <c r="AA142" i="30"/>
  <c r="H129" i="28"/>
  <c r="G130" i="28"/>
  <c r="AB130" i="28" s="1"/>
  <c r="P131" i="28"/>
  <c r="Q130" i="28"/>
  <c r="AC61" i="10"/>
  <c r="BF60" i="10"/>
  <c r="AC61" i="9"/>
  <c r="BF60" i="9"/>
  <c r="Y43" i="14"/>
  <c r="T43" i="12"/>
  <c r="T44" i="12" s="1"/>
  <c r="T45" i="12" s="1"/>
  <c r="T46" i="12" s="1"/>
  <c r="T47" i="12" s="1"/>
  <c r="T48" i="12" s="1"/>
  <c r="T49" i="12" s="1"/>
  <c r="T50" i="12" s="1"/>
  <c r="T51" i="12" s="1"/>
  <c r="T52" i="12" s="1"/>
  <c r="T53" i="12" s="1"/>
  <c r="T54" i="12" s="1"/>
  <c r="T55" i="12" s="1"/>
  <c r="T56" i="12" s="1"/>
  <c r="T57" i="12" s="1"/>
  <c r="T58" i="12" s="1"/>
  <c r="T59" i="12" s="1"/>
  <c r="T60" i="12" s="1"/>
  <c r="T61" i="12" s="1"/>
  <c r="T62" i="12" s="1"/>
  <c r="T63" i="12" s="1"/>
  <c r="U42" i="12"/>
  <c r="R108" i="14"/>
  <c r="D107" i="12"/>
  <c r="B24" i="10"/>
  <c r="B22" i="10"/>
  <c r="I130" i="28" l="1"/>
  <c r="AA126" i="28"/>
  <c r="AT125" i="28"/>
  <c r="AN196" i="28"/>
  <c r="AL196" i="28" s="1"/>
  <c r="AK195" i="28"/>
  <c r="AY61" i="10"/>
  <c r="AZ60" i="10"/>
  <c r="AY61" i="6"/>
  <c r="AZ60" i="6"/>
  <c r="AY61" i="8"/>
  <c r="AZ60" i="8"/>
  <c r="AY61" i="7"/>
  <c r="AZ60" i="7"/>
  <c r="AZ59" i="5"/>
  <c r="AY60" i="5"/>
  <c r="AS52" i="14"/>
  <c r="AR52" i="14" s="1"/>
  <c r="AN51" i="14"/>
  <c r="AO51" i="14" s="1"/>
  <c r="BB50" i="4"/>
  <c r="J129" i="28"/>
  <c r="K129" i="28" s="1"/>
  <c r="AZ59" i="3"/>
  <c r="AY60" i="3"/>
  <c r="F196" i="28"/>
  <c r="C196" i="28" s="1"/>
  <c r="J195" i="28"/>
  <c r="I195" i="28" s="1"/>
  <c r="C131" i="28" s="1"/>
  <c r="AC195" i="28"/>
  <c r="Z195" i="28" s="1"/>
  <c r="AG194" i="28"/>
  <c r="AF194" i="28" s="1"/>
  <c r="D130" i="28" s="1"/>
  <c r="E130" i="28" s="1"/>
  <c r="D108" i="12"/>
  <c r="BA51" i="4"/>
  <c r="BF52" i="4"/>
  <c r="BE52" i="4" s="1"/>
  <c r="F133" i="28"/>
  <c r="Q197" i="28"/>
  <c r="O197" i="28" s="1"/>
  <c r="N196" i="28"/>
  <c r="AA143" i="30"/>
  <c r="P132" i="28"/>
  <c r="Q131" i="28"/>
  <c r="G131" i="28"/>
  <c r="AB131" i="28" s="1"/>
  <c r="H130" i="28"/>
  <c r="U43" i="12"/>
  <c r="BF61" i="9"/>
  <c r="AC62" i="9"/>
  <c r="Y44" i="14"/>
  <c r="AC62" i="10"/>
  <c r="BF61" i="10"/>
  <c r="BY146" i="10"/>
  <c r="BX146" i="10"/>
  <c r="BY145" i="10"/>
  <c r="BX145" i="10"/>
  <c r="BY144" i="10"/>
  <c r="BX144" i="10"/>
  <c r="BY143" i="10"/>
  <c r="BX143" i="10"/>
  <c r="BY142" i="10"/>
  <c r="BX142" i="10"/>
  <c r="BY141" i="10"/>
  <c r="BX141" i="10"/>
  <c r="BY140" i="10"/>
  <c r="BX140" i="10"/>
  <c r="BY139" i="10"/>
  <c r="BX139" i="10"/>
  <c r="BY138" i="10"/>
  <c r="BX138" i="10"/>
  <c r="BY137" i="10"/>
  <c r="BX137" i="10"/>
  <c r="BY136" i="10"/>
  <c r="BX136" i="10"/>
  <c r="BY135" i="10"/>
  <c r="BX135" i="10"/>
  <c r="BY134" i="10"/>
  <c r="BX134" i="10"/>
  <c r="BY133" i="10"/>
  <c r="BX133" i="10"/>
  <c r="BY132" i="10"/>
  <c r="BX132" i="10"/>
  <c r="BY131" i="10"/>
  <c r="BX131" i="10"/>
  <c r="BY130" i="10"/>
  <c r="BX130" i="10"/>
  <c r="BY129" i="10"/>
  <c r="BX129" i="10"/>
  <c r="BY128" i="10"/>
  <c r="BX128" i="10"/>
  <c r="BY127" i="10"/>
  <c r="BX127" i="10"/>
  <c r="BX126" i="10"/>
  <c r="BY125" i="10"/>
  <c r="BX125" i="10"/>
  <c r="BY124" i="10"/>
  <c r="BX124" i="10"/>
  <c r="BY123" i="10"/>
  <c r="BX123" i="10"/>
  <c r="I131" i="28" l="1"/>
  <c r="AA127" i="28"/>
  <c r="AA128" i="28" s="1"/>
  <c r="AA129" i="28" s="1"/>
  <c r="AA130" i="28" s="1"/>
  <c r="AA131" i="28" s="1"/>
  <c r="AA132" i="28" s="1"/>
  <c r="AA133" i="28" s="1"/>
  <c r="AA134" i="28" s="1"/>
  <c r="AA135" i="28" s="1"/>
  <c r="AA136" i="28" s="1"/>
  <c r="AA137" i="28" s="1"/>
  <c r="AA138" i="28" s="1"/>
  <c r="AA139" i="28" s="1"/>
  <c r="AA140" i="28" s="1"/>
  <c r="AA141" i="28" s="1"/>
  <c r="AA142" i="28" s="1"/>
  <c r="AA143" i="28" s="1"/>
  <c r="AA144" i="28" s="1"/>
  <c r="AT126" i="28"/>
  <c r="Q198" i="28"/>
  <c r="O198" i="28" s="1"/>
  <c r="N197" i="28"/>
  <c r="F197" i="28"/>
  <c r="C197" i="28" s="1"/>
  <c r="J196" i="28"/>
  <c r="I196" i="28" s="1"/>
  <c r="C132" i="28" s="1"/>
  <c r="BA52" i="4"/>
  <c r="BF53" i="4"/>
  <c r="BE53" i="4" s="1"/>
  <c r="AY61" i="3"/>
  <c r="AZ60" i="3"/>
  <c r="AN52" i="14"/>
  <c r="AO52" i="14" s="1"/>
  <c r="AS53" i="14"/>
  <c r="AR53" i="14" s="1"/>
  <c r="F134" i="28"/>
  <c r="AY62" i="10"/>
  <c r="AZ61" i="10"/>
  <c r="J130" i="28"/>
  <c r="K130" i="28" s="1"/>
  <c r="BB51" i="4"/>
  <c r="AC196" i="28"/>
  <c r="Z196" i="28" s="1"/>
  <c r="AG195" i="28"/>
  <c r="AF195" i="28" s="1"/>
  <c r="D131" i="28" s="1"/>
  <c r="E131" i="28" s="1"/>
  <c r="AY61" i="5"/>
  <c r="AZ60" i="5"/>
  <c r="AZ61" i="7"/>
  <c r="AY62" i="7"/>
  <c r="AZ61" i="6"/>
  <c r="AY62" i="6"/>
  <c r="AN197" i="28"/>
  <c r="AL197" i="28" s="1"/>
  <c r="AK196" i="28"/>
  <c r="AY62" i="8"/>
  <c r="AZ61" i="8"/>
  <c r="AA144" i="30"/>
  <c r="G132" i="28"/>
  <c r="AB132" i="28" s="1"/>
  <c r="H131" i="28"/>
  <c r="Q132" i="28"/>
  <c r="P133" i="28"/>
  <c r="AC63" i="9"/>
  <c r="BF63" i="9" s="1"/>
  <c r="BF62" i="9"/>
  <c r="BF62" i="10"/>
  <c r="AC63" i="10"/>
  <c r="BF63" i="10" s="1"/>
  <c r="Y45" i="14"/>
  <c r="U44" i="12"/>
  <c r="BG29" i="7"/>
  <c r="BG29" i="8"/>
  <c r="BO140" i="8"/>
  <c r="BP140" i="8"/>
  <c r="BO122" i="8"/>
  <c r="BP122" i="8"/>
  <c r="BO123" i="8"/>
  <c r="BP123" i="8"/>
  <c r="BO124" i="8"/>
  <c r="BP124" i="8"/>
  <c r="BO125" i="8"/>
  <c r="BP125" i="8"/>
  <c r="BO126" i="8"/>
  <c r="BP126" i="8"/>
  <c r="BO127" i="8"/>
  <c r="BP127" i="8"/>
  <c r="BO128" i="8"/>
  <c r="BP128" i="8"/>
  <c r="BO129" i="8"/>
  <c r="BP129" i="8"/>
  <c r="BO130" i="8"/>
  <c r="BP130" i="8"/>
  <c r="BO131" i="8"/>
  <c r="BP131" i="8"/>
  <c r="BO132" i="8"/>
  <c r="BP132" i="8"/>
  <c r="BO133" i="8"/>
  <c r="BP133" i="8"/>
  <c r="BO134" i="8"/>
  <c r="BP134" i="8"/>
  <c r="BO135" i="8"/>
  <c r="BP135" i="8"/>
  <c r="BO136" i="8"/>
  <c r="BP136" i="8"/>
  <c r="BO137" i="8"/>
  <c r="BP137" i="8"/>
  <c r="BO138" i="8"/>
  <c r="BP138" i="8"/>
  <c r="BO139" i="8"/>
  <c r="BP139" i="8"/>
  <c r="BO141" i="8"/>
  <c r="BP141" i="8"/>
  <c r="BO142" i="8"/>
  <c r="BP142" i="8"/>
  <c r="BO143" i="8"/>
  <c r="BP143" i="8"/>
  <c r="BO144" i="8"/>
  <c r="BP144" i="8"/>
  <c r="BP121" i="8"/>
  <c r="BO121" i="8"/>
  <c r="AZ61" i="5" l="1"/>
  <c r="AY62" i="5"/>
  <c r="F135" i="28"/>
  <c r="AY63" i="7"/>
  <c r="AZ63" i="7" s="1"/>
  <c r="AZ62" i="7"/>
  <c r="AS54" i="14"/>
  <c r="AR54" i="14" s="1"/>
  <c r="AN53" i="14"/>
  <c r="AO53" i="14" s="1"/>
  <c r="F198" i="28"/>
  <c r="C198" i="28" s="1"/>
  <c r="J197" i="28"/>
  <c r="I197" i="28" s="1"/>
  <c r="C133" i="28" s="1"/>
  <c r="AZ61" i="3"/>
  <c r="AY62" i="3"/>
  <c r="I132" i="28"/>
  <c r="AN198" i="28"/>
  <c r="AL198" i="28" s="1"/>
  <c r="AK197" i="28"/>
  <c r="AC197" i="28"/>
  <c r="Z197" i="28" s="1"/>
  <c r="AG196" i="28"/>
  <c r="AF196" i="28" s="1"/>
  <c r="D132" i="28" s="1"/>
  <c r="E132" i="28" s="1"/>
  <c r="AZ62" i="10"/>
  <c r="AY63" i="10"/>
  <c r="AZ63" i="10" s="1"/>
  <c r="BF54" i="4"/>
  <c r="BE54" i="4" s="1"/>
  <c r="BA53" i="4"/>
  <c r="I133" i="28"/>
  <c r="AZ62" i="8"/>
  <c r="AY63" i="8"/>
  <c r="AZ63" i="8" s="1"/>
  <c r="AY63" i="6"/>
  <c r="AZ63" i="6" s="1"/>
  <c r="AZ62" i="6"/>
  <c r="J131" i="28"/>
  <c r="K131" i="28" s="1"/>
  <c r="BB52" i="4"/>
  <c r="N198" i="28"/>
  <c r="Q199" i="28"/>
  <c r="O199" i="28" s="1"/>
  <c r="AA145" i="28"/>
  <c r="AA145" i="30"/>
  <c r="Q133" i="28"/>
  <c r="P134" i="28"/>
  <c r="G133" i="28"/>
  <c r="AB133" i="28" s="1"/>
  <c r="H132" i="28"/>
  <c r="U45" i="12"/>
  <c r="Y46" i="14"/>
  <c r="E3" i="24"/>
  <c r="F3" i="24" s="1"/>
  <c r="E4" i="24"/>
  <c r="F4" i="24" s="1"/>
  <c r="E2" i="24"/>
  <c r="F2" i="24" s="1"/>
  <c r="AC198" i="28" l="1"/>
  <c r="Z198" i="28" s="1"/>
  <c r="AG197" i="28"/>
  <c r="AF197" i="28" s="1"/>
  <c r="D133" i="28" s="1"/>
  <c r="E133" i="28" s="1"/>
  <c r="F199" i="28"/>
  <c r="C199" i="28" s="1"/>
  <c r="J198" i="28"/>
  <c r="I198" i="28" s="1"/>
  <c r="C134" i="28" s="1"/>
  <c r="AF134" i="28" s="1"/>
  <c r="AH133" i="28"/>
  <c r="J133" i="28"/>
  <c r="K133" i="28" s="1"/>
  <c r="AY63" i="5"/>
  <c r="AZ63" i="5" s="1"/>
  <c r="AZ62" i="5"/>
  <c r="AU4" i="28"/>
  <c r="AU3" i="28"/>
  <c r="AU3" i="30"/>
  <c r="AU4" i="30"/>
  <c r="AG98" i="30"/>
  <c r="AG97" i="30"/>
  <c r="AG96" i="30"/>
  <c r="AG112" i="30"/>
  <c r="AG90" i="30"/>
  <c r="AG106" i="30"/>
  <c r="AG89" i="30"/>
  <c r="AG88" i="30"/>
  <c r="AG102" i="30"/>
  <c r="AG87" i="30"/>
  <c r="AG95" i="30"/>
  <c r="AG94" i="30"/>
  <c r="AG110" i="30"/>
  <c r="AG99" i="30"/>
  <c r="AG107" i="30"/>
  <c r="AG93" i="30"/>
  <c r="AG109" i="30"/>
  <c r="AG91" i="30"/>
  <c r="AG92" i="30"/>
  <c r="AG108" i="30"/>
  <c r="AG86" i="30"/>
  <c r="AG105" i="30"/>
  <c r="AG104" i="30"/>
  <c r="AG103" i="30"/>
  <c r="AG101" i="30"/>
  <c r="AG100" i="30"/>
  <c r="AG111" i="30"/>
  <c r="AG113" i="30"/>
  <c r="AG114" i="30"/>
  <c r="AG115" i="30"/>
  <c r="AG116" i="30"/>
  <c r="AG117" i="30"/>
  <c r="AG118" i="30"/>
  <c r="BO3" i="7"/>
  <c r="BO4" i="7"/>
  <c r="AP4" i="26" s="1"/>
  <c r="G134" i="26" s="1"/>
  <c r="AG119" i="30"/>
  <c r="AG120" i="30"/>
  <c r="AG121" i="30"/>
  <c r="AG122" i="30"/>
  <c r="AG123" i="30"/>
  <c r="AG124" i="30"/>
  <c r="AG125" i="30"/>
  <c r="AG126" i="30"/>
  <c r="AG127" i="30"/>
  <c r="AG128" i="30"/>
  <c r="AG129" i="30"/>
  <c r="AG130" i="30"/>
  <c r="AG131" i="30"/>
  <c r="AG132" i="30"/>
  <c r="AG133" i="30"/>
  <c r="AG134" i="30"/>
  <c r="AG135" i="30"/>
  <c r="AG136" i="30"/>
  <c r="AG137" i="30"/>
  <c r="AG138" i="30"/>
  <c r="AG89" i="28"/>
  <c r="AG96" i="28"/>
  <c r="AG99" i="28"/>
  <c r="AG108" i="28"/>
  <c r="AG110" i="28"/>
  <c r="AG98" i="28"/>
  <c r="AG107" i="28"/>
  <c r="AG139" i="30"/>
  <c r="AG97" i="28"/>
  <c r="AG87" i="28"/>
  <c r="AG111" i="28"/>
  <c r="AG106" i="28"/>
  <c r="AG92" i="28"/>
  <c r="AG95" i="28"/>
  <c r="AG86" i="28"/>
  <c r="AG94" i="28"/>
  <c r="AG105" i="28"/>
  <c r="AG104" i="28"/>
  <c r="AG88" i="28"/>
  <c r="AG91" i="28"/>
  <c r="AG101" i="28"/>
  <c r="AG90" i="28"/>
  <c r="AG100" i="28"/>
  <c r="AG109" i="28"/>
  <c r="AG103" i="28"/>
  <c r="AG93" i="28"/>
  <c r="AG102" i="28"/>
  <c r="AG140" i="30"/>
  <c r="AG112" i="28"/>
  <c r="AG113" i="28"/>
  <c r="AG141" i="30"/>
  <c r="AG142" i="30"/>
  <c r="AG114" i="28"/>
  <c r="AG115" i="28"/>
  <c r="AG143" i="30"/>
  <c r="AG144" i="30"/>
  <c r="AG116" i="28"/>
  <c r="AG145" i="30"/>
  <c r="AG117" i="28"/>
  <c r="AG118" i="28"/>
  <c r="AG146" i="30"/>
  <c r="AG119" i="28"/>
  <c r="AG120" i="28"/>
  <c r="AG121" i="28"/>
  <c r="AG122" i="28"/>
  <c r="AG123" i="28"/>
  <c r="AG124" i="28"/>
  <c r="AG125" i="28"/>
  <c r="AG126" i="28"/>
  <c r="AG127" i="28"/>
  <c r="AG128" i="28"/>
  <c r="AG129" i="28"/>
  <c r="AG130" i="28"/>
  <c r="AG131" i="28"/>
  <c r="AG132" i="28"/>
  <c r="AG133" i="28"/>
  <c r="N199" i="28"/>
  <c r="Q200" i="28"/>
  <c r="O200" i="28" s="1"/>
  <c r="AT4" i="28"/>
  <c r="AX4" i="28" s="1"/>
  <c r="AT3" i="28"/>
  <c r="AX3" i="28" s="1"/>
  <c r="AT3" i="30"/>
  <c r="AX3" i="30" s="1"/>
  <c r="AT4" i="30"/>
  <c r="AX4" i="30" s="1"/>
  <c r="AF93" i="30"/>
  <c r="AF109" i="30"/>
  <c r="AF91" i="30"/>
  <c r="AF107" i="30"/>
  <c r="AF88" i="30"/>
  <c r="AF96" i="30"/>
  <c r="AF104" i="30"/>
  <c r="AF90" i="30"/>
  <c r="AF98" i="30"/>
  <c r="AF99" i="30"/>
  <c r="AF92" i="30"/>
  <c r="AF108" i="30"/>
  <c r="AF97" i="30"/>
  <c r="AF95" i="30"/>
  <c r="AF86" i="30"/>
  <c r="AF102" i="30"/>
  <c r="AF89" i="30"/>
  <c r="AF105" i="30"/>
  <c r="AF87" i="30"/>
  <c r="AF103" i="30"/>
  <c r="AF106" i="30"/>
  <c r="AF101" i="30"/>
  <c r="AF110" i="30"/>
  <c r="AF100" i="30"/>
  <c r="AF111" i="30"/>
  <c r="AF94" i="30"/>
  <c r="AF92" i="28"/>
  <c r="AF100" i="28"/>
  <c r="AF108" i="28"/>
  <c r="AF86" i="28"/>
  <c r="AF91" i="28"/>
  <c r="AF99" i="28"/>
  <c r="AF107" i="28"/>
  <c r="AF89" i="28"/>
  <c r="AF105" i="28"/>
  <c r="AF94" i="28"/>
  <c r="AF102" i="28"/>
  <c r="AF110" i="28"/>
  <c r="AF93" i="28"/>
  <c r="AF101" i="28"/>
  <c r="AF109" i="28"/>
  <c r="AF88" i="28"/>
  <c r="AF96" i="28"/>
  <c r="AF104" i="28"/>
  <c r="AF111" i="28"/>
  <c r="AF87" i="28"/>
  <c r="AF95" i="28"/>
  <c r="AF103" i="28"/>
  <c r="AF90" i="28"/>
  <c r="AF98" i="28"/>
  <c r="AF106" i="28"/>
  <c r="AF97" i="28"/>
  <c r="AF112" i="28"/>
  <c r="AF113" i="28"/>
  <c r="AF114" i="28"/>
  <c r="AF115" i="28"/>
  <c r="AF116" i="28"/>
  <c r="AF117" i="28"/>
  <c r="AF118" i="28"/>
  <c r="AF119" i="28"/>
  <c r="AF120" i="28"/>
  <c r="AF121" i="28"/>
  <c r="AF122" i="28"/>
  <c r="AF123" i="28"/>
  <c r="AF124" i="28"/>
  <c r="AF125" i="28"/>
  <c r="AF126" i="28"/>
  <c r="AF127" i="28"/>
  <c r="AF128" i="28"/>
  <c r="AF129" i="28"/>
  <c r="AF130" i="28"/>
  <c r="AF131" i="28"/>
  <c r="AF133" i="28"/>
  <c r="AK198" i="28"/>
  <c r="AN199" i="28"/>
  <c r="AL199" i="28" s="1"/>
  <c r="AS55" i="14"/>
  <c r="AR55" i="14" s="1"/>
  <c r="AN54" i="14"/>
  <c r="AO54" i="14" s="1"/>
  <c r="J132" i="28"/>
  <c r="K132" i="28" s="1"/>
  <c r="BF55" i="4"/>
  <c r="BE55" i="4" s="1"/>
  <c r="BA54" i="4"/>
  <c r="AY63" i="3"/>
  <c r="AZ63" i="3" s="1"/>
  <c r="AZ62" i="3"/>
  <c r="F136" i="28"/>
  <c r="AG135" i="28"/>
  <c r="AV3" i="30"/>
  <c r="AV4" i="28"/>
  <c r="AV3" i="28"/>
  <c r="AV4" i="30"/>
  <c r="AH87" i="30"/>
  <c r="AH103" i="30"/>
  <c r="AH88" i="30"/>
  <c r="AH104" i="30"/>
  <c r="AH86" i="30"/>
  <c r="AH102" i="30"/>
  <c r="AH96" i="30"/>
  <c r="AH101" i="30"/>
  <c r="AH100" i="30"/>
  <c r="AH108" i="30"/>
  <c r="AH109" i="30"/>
  <c r="AH111" i="30"/>
  <c r="AH105" i="30"/>
  <c r="AH99" i="30"/>
  <c r="AH98" i="30"/>
  <c r="AH97" i="30"/>
  <c r="AH95" i="30"/>
  <c r="AH94" i="30"/>
  <c r="AH110" i="30"/>
  <c r="AH92" i="30"/>
  <c r="AH93" i="30"/>
  <c r="AH91" i="30"/>
  <c r="AH107" i="30"/>
  <c r="AH90" i="30"/>
  <c r="AH106" i="30"/>
  <c r="AH89" i="30"/>
  <c r="BP3" i="7"/>
  <c r="BP4" i="7"/>
  <c r="AH87" i="28"/>
  <c r="AH105" i="28"/>
  <c r="AH92" i="28"/>
  <c r="AH100" i="28"/>
  <c r="AH108" i="28"/>
  <c r="AH89" i="28"/>
  <c r="AH103" i="28"/>
  <c r="AH99" i="28"/>
  <c r="AH91" i="28"/>
  <c r="AH109" i="28"/>
  <c r="AH94" i="28"/>
  <c r="AH102" i="28"/>
  <c r="AH110" i="28"/>
  <c r="AH93" i="28"/>
  <c r="AH107" i="28"/>
  <c r="AH88" i="28"/>
  <c r="AH86" i="28"/>
  <c r="AH95" i="28"/>
  <c r="AH96" i="28"/>
  <c r="AH104" i="28"/>
  <c r="AH97" i="28"/>
  <c r="AH111" i="28"/>
  <c r="AH101" i="28"/>
  <c r="AH90" i="28"/>
  <c r="AH98" i="28"/>
  <c r="AH106" i="28"/>
  <c r="AH112" i="28"/>
  <c r="AH113" i="28"/>
  <c r="AH114" i="28"/>
  <c r="AH115" i="28"/>
  <c r="AH116" i="28"/>
  <c r="AH117" i="28"/>
  <c r="AH118" i="28"/>
  <c r="AH119" i="28"/>
  <c r="AH120" i="28"/>
  <c r="AI120" i="28" s="1"/>
  <c r="AH121" i="28"/>
  <c r="AH122" i="28"/>
  <c r="AH123" i="28"/>
  <c r="AH124" i="28"/>
  <c r="AI124" i="28" s="1"/>
  <c r="AH126" i="28"/>
  <c r="AH125" i="28"/>
  <c r="AH127" i="28"/>
  <c r="AH128" i="28"/>
  <c r="AH130" i="28"/>
  <c r="AH129" i="28"/>
  <c r="AH131" i="28"/>
  <c r="BB53" i="4"/>
  <c r="AH132" i="28"/>
  <c r="AG134" i="28"/>
  <c r="AF132" i="28"/>
  <c r="AA146" i="28"/>
  <c r="AA146" i="30"/>
  <c r="H133" i="28"/>
  <c r="G134" i="28"/>
  <c r="AB134" i="28" s="1"/>
  <c r="Q134" i="28"/>
  <c r="P135" i="28"/>
  <c r="U46" i="12"/>
  <c r="Y47" i="14"/>
  <c r="BO8" i="3"/>
  <c r="R8" i="26" s="1"/>
  <c r="D73" i="26" s="1"/>
  <c r="B268" i="26" s="1"/>
  <c r="BO8" i="4"/>
  <c r="J8" i="26" s="1"/>
  <c r="C73" i="26" s="1"/>
  <c r="BO4" i="4"/>
  <c r="J4" i="26" s="1"/>
  <c r="C69" i="26" s="1"/>
  <c r="BO7" i="5"/>
  <c r="Z7" i="26" s="1"/>
  <c r="E72" i="26" s="1"/>
  <c r="BO3" i="5"/>
  <c r="BO6" i="6"/>
  <c r="AH6" i="26" s="1"/>
  <c r="F71" i="26" s="1"/>
  <c r="BM9" i="20"/>
  <c r="B9" i="26" s="1"/>
  <c r="BO6" i="8"/>
  <c r="BO13" i="5"/>
  <c r="Z13" i="26" s="1"/>
  <c r="E78" i="26" s="1"/>
  <c r="BO17" i="5"/>
  <c r="Z17" i="26" s="1"/>
  <c r="E82" i="26" s="1"/>
  <c r="BO21" i="5"/>
  <c r="Z21" i="26" s="1"/>
  <c r="E86" i="26" s="1"/>
  <c r="BO25" i="5"/>
  <c r="Z25" i="26" s="1"/>
  <c r="E90" i="26" s="1"/>
  <c r="BO7" i="9"/>
  <c r="BM4" i="20"/>
  <c r="B4" i="26" s="1"/>
  <c r="BO5" i="9"/>
  <c r="BO3" i="9"/>
  <c r="H68" i="26" s="1"/>
  <c r="BO6" i="10"/>
  <c r="BO9" i="11"/>
  <c r="BO5" i="11"/>
  <c r="BO8" i="8"/>
  <c r="BO4" i="8"/>
  <c r="BO4" i="3"/>
  <c r="R4" i="26" s="1"/>
  <c r="D69" i="26" s="1"/>
  <c r="B264" i="26" s="1"/>
  <c r="BO7" i="4"/>
  <c r="J7" i="26" s="1"/>
  <c r="C72" i="26" s="1"/>
  <c r="BO3" i="4"/>
  <c r="BO6" i="5"/>
  <c r="Z6" i="26" s="1"/>
  <c r="E71" i="26" s="1"/>
  <c r="BO9" i="6"/>
  <c r="AH9" i="26" s="1"/>
  <c r="F74" i="26" s="1"/>
  <c r="BO5" i="6"/>
  <c r="AH5" i="26" s="1"/>
  <c r="F70" i="26" s="1"/>
  <c r="BM8" i="20"/>
  <c r="B8" i="26" s="1"/>
  <c r="BO7" i="11"/>
  <c r="BO5" i="3"/>
  <c r="R5" i="26" s="1"/>
  <c r="D70" i="26" s="1"/>
  <c r="B265" i="26" s="1"/>
  <c r="BO10" i="5"/>
  <c r="Z10" i="26" s="1"/>
  <c r="E75" i="26" s="1"/>
  <c r="BO14" i="5"/>
  <c r="Z14" i="26" s="1"/>
  <c r="E79" i="26" s="1"/>
  <c r="BO18" i="5"/>
  <c r="Z18" i="26" s="1"/>
  <c r="E83" i="26" s="1"/>
  <c r="BO22" i="5"/>
  <c r="Z22" i="26" s="1"/>
  <c r="E87" i="26" s="1"/>
  <c r="BO7" i="3"/>
  <c r="R7" i="26" s="1"/>
  <c r="D72" i="26" s="1"/>
  <c r="B267" i="26" s="1"/>
  <c r="BM3" i="20"/>
  <c r="BO4" i="6"/>
  <c r="AH4" i="26" s="1"/>
  <c r="F69" i="26" s="1"/>
  <c r="BO4" i="10"/>
  <c r="BO9" i="9"/>
  <c r="BO6" i="9"/>
  <c r="BO9" i="10"/>
  <c r="BO5" i="10"/>
  <c r="BO8" i="11"/>
  <c r="BO4" i="11"/>
  <c r="BO7" i="8"/>
  <c r="BO3" i="8"/>
  <c r="G68" i="26" s="1"/>
  <c r="BM7" i="20"/>
  <c r="B7" i="26" s="1"/>
  <c r="BO3" i="3"/>
  <c r="BO6" i="4"/>
  <c r="J6" i="26" s="1"/>
  <c r="C71" i="26" s="1"/>
  <c r="BO9" i="5"/>
  <c r="Z9" i="26" s="1"/>
  <c r="E74" i="26" s="1"/>
  <c r="BO5" i="5"/>
  <c r="Z5" i="26" s="1"/>
  <c r="E70" i="26" s="1"/>
  <c r="BO8" i="6"/>
  <c r="AH8" i="26" s="1"/>
  <c r="F73" i="26" s="1"/>
  <c r="BO8" i="10"/>
  <c r="BO11" i="5"/>
  <c r="Z11" i="26" s="1"/>
  <c r="E76" i="26" s="1"/>
  <c r="BO15" i="5"/>
  <c r="Z15" i="26" s="1"/>
  <c r="E80" i="26" s="1"/>
  <c r="BO19" i="5"/>
  <c r="Z19" i="26" s="1"/>
  <c r="E84" i="26" s="1"/>
  <c r="BO23" i="5"/>
  <c r="Z23" i="26" s="1"/>
  <c r="E88" i="26" s="1"/>
  <c r="BO27" i="5"/>
  <c r="Z27" i="26" s="1"/>
  <c r="E92" i="26" s="1"/>
  <c r="BO6" i="3"/>
  <c r="R6" i="26" s="1"/>
  <c r="D71" i="26" s="1"/>
  <c r="B266" i="26" s="1"/>
  <c r="BM6" i="20"/>
  <c r="B6" i="26" s="1"/>
  <c r="BO3" i="11"/>
  <c r="J68" i="26" s="1"/>
  <c r="BO9" i="3"/>
  <c r="R9" i="26" s="1"/>
  <c r="D74" i="26" s="1"/>
  <c r="B269" i="26" s="1"/>
  <c r="BO8" i="9"/>
  <c r="BO9" i="4"/>
  <c r="J9" i="26" s="1"/>
  <c r="C74" i="26" s="1"/>
  <c r="BO5" i="4"/>
  <c r="J5" i="26" s="1"/>
  <c r="C70" i="26" s="1"/>
  <c r="BO8" i="5"/>
  <c r="Z8" i="26" s="1"/>
  <c r="E73" i="26" s="1"/>
  <c r="BO4" i="5"/>
  <c r="Z4" i="26" s="1"/>
  <c r="E69" i="26" s="1"/>
  <c r="BO7" i="6"/>
  <c r="AH7" i="26" s="1"/>
  <c r="F72" i="26" s="1"/>
  <c r="BO3" i="6"/>
  <c r="BO4" i="9"/>
  <c r="BO3" i="10"/>
  <c r="I68" i="26" s="1"/>
  <c r="BO5" i="8"/>
  <c r="G70" i="26" s="1"/>
  <c r="BO12" i="5"/>
  <c r="Z12" i="26" s="1"/>
  <c r="E77" i="26" s="1"/>
  <c r="BO16" i="5"/>
  <c r="Z16" i="26" s="1"/>
  <c r="E81" i="26" s="1"/>
  <c r="BO20" i="5"/>
  <c r="Z20" i="26" s="1"/>
  <c r="E85" i="26" s="1"/>
  <c r="BO24" i="5"/>
  <c r="Z24" i="26" s="1"/>
  <c r="E89" i="26" s="1"/>
  <c r="BO28" i="5"/>
  <c r="Z28" i="26" s="1"/>
  <c r="E93" i="26" s="1"/>
  <c r="BM5" i="20"/>
  <c r="B5" i="26" s="1"/>
  <c r="BO7" i="10"/>
  <c r="BO6" i="11"/>
  <c r="BO9" i="8"/>
  <c r="BO28" i="4"/>
  <c r="J28" i="26" s="1"/>
  <c r="C93" i="26" s="1"/>
  <c r="BO22" i="6"/>
  <c r="AH22" i="26" s="1"/>
  <c r="F87" i="26" s="1"/>
  <c r="BO11" i="6"/>
  <c r="AH11" i="26" s="1"/>
  <c r="F76" i="26" s="1"/>
  <c r="BO19" i="8"/>
  <c r="BO26" i="9"/>
  <c r="BO14" i="9"/>
  <c r="BO21" i="10"/>
  <c r="BO22" i="11"/>
  <c r="BO16" i="11"/>
  <c r="BO10" i="11"/>
  <c r="BO18" i="3"/>
  <c r="R18" i="26" s="1"/>
  <c r="D83" i="26" s="1"/>
  <c r="B278" i="26" s="1"/>
  <c r="BM18" i="20"/>
  <c r="B18" i="26" s="1"/>
  <c r="BM12" i="20"/>
  <c r="B12" i="26" s="1"/>
  <c r="BO11" i="3"/>
  <c r="R11" i="26" s="1"/>
  <c r="D76" i="26" s="1"/>
  <c r="B271" i="26" s="1"/>
  <c r="BO20" i="8"/>
  <c r="G85" i="26" s="1"/>
  <c r="BO10" i="10"/>
  <c r="BO27" i="4"/>
  <c r="J27" i="26" s="1"/>
  <c r="C92" i="26" s="1"/>
  <c r="BO16" i="4"/>
  <c r="J16" i="26" s="1"/>
  <c r="C81" i="26" s="1"/>
  <c r="BO21" i="6"/>
  <c r="AH21" i="26" s="1"/>
  <c r="F86" i="26" s="1"/>
  <c r="BO18" i="8"/>
  <c r="BO25" i="9"/>
  <c r="BO13" i="9"/>
  <c r="BO20" i="10"/>
  <c r="BO28" i="11"/>
  <c r="BO17" i="3"/>
  <c r="R17" i="26" s="1"/>
  <c r="D82" i="26" s="1"/>
  <c r="B277" i="26" s="1"/>
  <c r="BM19" i="20"/>
  <c r="B19" i="26" s="1"/>
  <c r="BM13" i="20"/>
  <c r="B13" i="26" s="1"/>
  <c r="BM28" i="20"/>
  <c r="B28" i="26" s="1"/>
  <c r="BO21" i="8"/>
  <c r="BO11" i="11"/>
  <c r="BO23" i="6"/>
  <c r="AH23" i="26" s="1"/>
  <c r="F88" i="26" s="1"/>
  <c r="BO26" i="4"/>
  <c r="J26" i="26" s="1"/>
  <c r="C91" i="26" s="1"/>
  <c r="BO15" i="4"/>
  <c r="J15" i="26" s="1"/>
  <c r="C80" i="26" s="1"/>
  <c r="BO20" i="6"/>
  <c r="AH20" i="26" s="1"/>
  <c r="F85" i="26" s="1"/>
  <c r="BO10" i="6"/>
  <c r="AH10" i="26" s="1"/>
  <c r="F75" i="26" s="1"/>
  <c r="BO17" i="8"/>
  <c r="BO24" i="9"/>
  <c r="BO12" i="9"/>
  <c r="BO19" i="10"/>
  <c r="I84" i="26" s="1"/>
  <c r="BO27" i="11"/>
  <c r="BO21" i="11"/>
  <c r="BO15" i="11"/>
  <c r="BO28" i="3"/>
  <c r="R28" i="26" s="1"/>
  <c r="D93" i="26" s="1"/>
  <c r="B288" i="26" s="1"/>
  <c r="BO16" i="3"/>
  <c r="R16" i="26" s="1"/>
  <c r="D81" i="26" s="1"/>
  <c r="B276" i="26" s="1"/>
  <c r="BM20" i="20"/>
  <c r="B20" i="26" s="1"/>
  <c r="BO16" i="9"/>
  <c r="BO11" i="10"/>
  <c r="BM17" i="20"/>
  <c r="B17" i="26" s="1"/>
  <c r="BO25" i="4"/>
  <c r="J25" i="26" s="1"/>
  <c r="C90" i="26" s="1"/>
  <c r="BO14" i="4"/>
  <c r="J14" i="26" s="1"/>
  <c r="C79" i="26" s="1"/>
  <c r="BO19" i="6"/>
  <c r="AH19" i="26" s="1"/>
  <c r="F84" i="26" s="1"/>
  <c r="BO28" i="8"/>
  <c r="BO16" i="8"/>
  <c r="BO23" i="9"/>
  <c r="BO11" i="9"/>
  <c r="BO18" i="10"/>
  <c r="BO27" i="3"/>
  <c r="R27" i="26" s="1"/>
  <c r="D92" i="26" s="1"/>
  <c r="B287" i="26" s="1"/>
  <c r="BO15" i="3"/>
  <c r="R15" i="26" s="1"/>
  <c r="D80" i="26" s="1"/>
  <c r="B275" i="26" s="1"/>
  <c r="BM21" i="20"/>
  <c r="B21" i="26" s="1"/>
  <c r="BM22" i="20"/>
  <c r="B22" i="26" s="1"/>
  <c r="BM15" i="20"/>
  <c r="B15" i="26" s="1"/>
  <c r="BO28" i="9"/>
  <c r="BO20" i="3"/>
  <c r="R20" i="26" s="1"/>
  <c r="D85" i="26" s="1"/>
  <c r="B280" i="26" s="1"/>
  <c r="BO24" i="4"/>
  <c r="J24" i="26" s="1"/>
  <c r="C89" i="26" s="1"/>
  <c r="BO13" i="4"/>
  <c r="J13" i="26" s="1"/>
  <c r="C78" i="26" s="1"/>
  <c r="BO27" i="8"/>
  <c r="BO15" i="8"/>
  <c r="BO22" i="9"/>
  <c r="BO10" i="9"/>
  <c r="BO17" i="10"/>
  <c r="BO26" i="11"/>
  <c r="BO20" i="11"/>
  <c r="BO14" i="11"/>
  <c r="BO26" i="3"/>
  <c r="R26" i="26" s="1"/>
  <c r="D91" i="26" s="1"/>
  <c r="B286" i="26" s="1"/>
  <c r="BO14" i="3"/>
  <c r="R14" i="26" s="1"/>
  <c r="D79" i="26" s="1"/>
  <c r="B274" i="26" s="1"/>
  <c r="BM10" i="20"/>
  <c r="B10" i="26" s="1"/>
  <c r="BM23" i="20"/>
  <c r="B23" i="26" s="1"/>
  <c r="BO23" i="3"/>
  <c r="R23" i="26" s="1"/>
  <c r="D88" i="26" s="1"/>
  <c r="B283" i="26" s="1"/>
  <c r="BO24" i="6"/>
  <c r="AH24" i="26" s="1"/>
  <c r="F89" i="26" s="1"/>
  <c r="BO15" i="9"/>
  <c r="BO23" i="4"/>
  <c r="J23" i="26" s="1"/>
  <c r="C88" i="26" s="1"/>
  <c r="BO12" i="4"/>
  <c r="J12" i="26" s="1"/>
  <c r="C77" i="26" s="1"/>
  <c r="BO28" i="6"/>
  <c r="AH28" i="26" s="1"/>
  <c r="F93" i="26" s="1"/>
  <c r="BO18" i="6"/>
  <c r="AH18" i="26" s="1"/>
  <c r="F83" i="26" s="1"/>
  <c r="BO26" i="8"/>
  <c r="BO14" i="8"/>
  <c r="BO21" i="9"/>
  <c r="H86" i="26" s="1"/>
  <c r="BO28" i="10"/>
  <c r="BO16" i="10"/>
  <c r="BO25" i="3"/>
  <c r="R25" i="26" s="1"/>
  <c r="D90" i="26" s="1"/>
  <c r="B285" i="26" s="1"/>
  <c r="BO13" i="3"/>
  <c r="R13" i="26" s="1"/>
  <c r="D78" i="26" s="1"/>
  <c r="B273" i="26" s="1"/>
  <c r="BM11" i="20"/>
  <c r="B11" i="26" s="1"/>
  <c r="BM24" i="20"/>
  <c r="B24" i="26" s="1"/>
  <c r="BO13" i="11"/>
  <c r="BO12" i="3"/>
  <c r="R12" i="26" s="1"/>
  <c r="D77" i="26" s="1"/>
  <c r="B272" i="26" s="1"/>
  <c r="BM25" i="20"/>
  <c r="B25" i="26" s="1"/>
  <c r="BM26" i="20"/>
  <c r="B26" i="26" s="1"/>
  <c r="BM16" i="20"/>
  <c r="B16" i="26" s="1"/>
  <c r="BO22" i="10"/>
  <c r="I87" i="26" s="1"/>
  <c r="BO22" i="4"/>
  <c r="J22" i="26" s="1"/>
  <c r="C87" i="26" s="1"/>
  <c r="BO11" i="4"/>
  <c r="J11" i="26" s="1"/>
  <c r="C76" i="26" s="1"/>
  <c r="BO27" i="6"/>
  <c r="AH27" i="26" s="1"/>
  <c r="F92" i="26" s="1"/>
  <c r="BO17" i="6"/>
  <c r="AH17" i="26" s="1"/>
  <c r="F82" i="26" s="1"/>
  <c r="BO25" i="8"/>
  <c r="BO13" i="8"/>
  <c r="BO20" i="9"/>
  <c r="BO27" i="10"/>
  <c r="BO15" i="10"/>
  <c r="BO25" i="11"/>
  <c r="BO19" i="11"/>
  <c r="BO24" i="3"/>
  <c r="R24" i="26" s="1"/>
  <c r="D89" i="26" s="1"/>
  <c r="B284" i="26" s="1"/>
  <c r="BO18" i="4"/>
  <c r="J18" i="26" s="1"/>
  <c r="C83" i="26" s="1"/>
  <c r="BO19" i="3"/>
  <c r="R19" i="26" s="1"/>
  <c r="D84" i="26" s="1"/>
  <c r="B279" i="26" s="1"/>
  <c r="BO21" i="4"/>
  <c r="J21" i="26" s="1"/>
  <c r="C86" i="26" s="1"/>
  <c r="BO10" i="4"/>
  <c r="J10" i="26" s="1"/>
  <c r="C75" i="26" s="1"/>
  <c r="BO16" i="6"/>
  <c r="AH16" i="26" s="1"/>
  <c r="F81" i="26" s="1"/>
  <c r="BO24" i="8"/>
  <c r="BO12" i="8"/>
  <c r="BO19" i="9"/>
  <c r="BO26" i="10"/>
  <c r="BO14" i="10"/>
  <c r="BO17" i="11"/>
  <c r="BO12" i="6"/>
  <c r="AH12" i="26" s="1"/>
  <c r="F77" i="26" s="1"/>
  <c r="BO20" i="4"/>
  <c r="J20" i="26" s="1"/>
  <c r="C85" i="26" s="1"/>
  <c r="BO26" i="6"/>
  <c r="AH26" i="26" s="1"/>
  <c r="F91" i="26" s="1"/>
  <c r="BO15" i="6"/>
  <c r="AH15" i="26" s="1"/>
  <c r="F80" i="26" s="1"/>
  <c r="BO23" i="8"/>
  <c r="BO11" i="8"/>
  <c r="BO18" i="9"/>
  <c r="BO25" i="10"/>
  <c r="BO13" i="10"/>
  <c r="BO24" i="11"/>
  <c r="BO18" i="11"/>
  <c r="BO12" i="11"/>
  <c r="BO22" i="3"/>
  <c r="R22" i="26" s="1"/>
  <c r="D87" i="26" s="1"/>
  <c r="B282" i="26" s="1"/>
  <c r="BO10" i="3"/>
  <c r="R10" i="26" s="1"/>
  <c r="D75" i="26" s="1"/>
  <c r="B270" i="26" s="1"/>
  <c r="BM14" i="20"/>
  <c r="B14" i="26" s="1"/>
  <c r="BM27" i="20"/>
  <c r="B27" i="26" s="1"/>
  <c r="BO21" i="3"/>
  <c r="R21" i="26" s="1"/>
  <c r="D86" i="26" s="1"/>
  <c r="B281" i="26" s="1"/>
  <c r="BO13" i="6"/>
  <c r="AH13" i="26" s="1"/>
  <c r="F78" i="26" s="1"/>
  <c r="BO27" i="9"/>
  <c r="BO19" i="4"/>
  <c r="J19" i="26" s="1"/>
  <c r="C84" i="26" s="1"/>
  <c r="BO25" i="6"/>
  <c r="AH25" i="26" s="1"/>
  <c r="F90" i="26" s="1"/>
  <c r="BO14" i="6"/>
  <c r="AH14" i="26" s="1"/>
  <c r="F79" i="26" s="1"/>
  <c r="BO22" i="8"/>
  <c r="BO10" i="8"/>
  <c r="BO17" i="9"/>
  <c r="H82" i="26" s="1"/>
  <c r="BO24" i="10"/>
  <c r="BO12" i="10"/>
  <c r="BO23" i="10"/>
  <c r="BO23" i="11"/>
  <c r="BO17" i="4"/>
  <c r="J17" i="26" s="1"/>
  <c r="C82" i="26" s="1"/>
  <c r="BP14" i="6"/>
  <c r="AI14" i="26" s="1"/>
  <c r="F144" i="26" s="1"/>
  <c r="BP20" i="6"/>
  <c r="AI20" i="26" s="1"/>
  <c r="F150" i="26" s="1"/>
  <c r="BP26" i="6"/>
  <c r="AI26" i="26" s="1"/>
  <c r="F156" i="26" s="1"/>
  <c r="BP16" i="6"/>
  <c r="AI16" i="26" s="1"/>
  <c r="F146" i="26" s="1"/>
  <c r="BP10" i="6"/>
  <c r="AI10" i="26" s="1"/>
  <c r="F140" i="26" s="1"/>
  <c r="BP15" i="6"/>
  <c r="AI15" i="26" s="1"/>
  <c r="F145" i="26" s="1"/>
  <c r="BP21" i="6"/>
  <c r="AI21" i="26" s="1"/>
  <c r="F151" i="26" s="1"/>
  <c r="BP27" i="6"/>
  <c r="AI27" i="26" s="1"/>
  <c r="F157" i="26" s="1"/>
  <c r="BP28" i="6"/>
  <c r="AI28" i="26" s="1"/>
  <c r="F158" i="26" s="1"/>
  <c r="BP11" i="6"/>
  <c r="AI11" i="26" s="1"/>
  <c r="F141" i="26" s="1"/>
  <c r="BP17" i="6"/>
  <c r="AI17" i="26" s="1"/>
  <c r="F147" i="26" s="1"/>
  <c r="BP23" i="6"/>
  <c r="AI23" i="26" s="1"/>
  <c r="F153" i="26" s="1"/>
  <c r="BP12" i="6"/>
  <c r="AI12" i="26" s="1"/>
  <c r="F142" i="26" s="1"/>
  <c r="BP18" i="6"/>
  <c r="AI18" i="26" s="1"/>
  <c r="F148" i="26" s="1"/>
  <c r="BP24" i="6"/>
  <c r="AI24" i="26" s="1"/>
  <c r="F154" i="26" s="1"/>
  <c r="BP13" i="6"/>
  <c r="AI13" i="26" s="1"/>
  <c r="F143" i="26" s="1"/>
  <c r="BP19" i="6"/>
  <c r="AI19" i="26" s="1"/>
  <c r="F149" i="26" s="1"/>
  <c r="BP25" i="6"/>
  <c r="AI25" i="26" s="1"/>
  <c r="F155" i="26" s="1"/>
  <c r="BP22" i="6"/>
  <c r="AI22" i="26" s="1"/>
  <c r="F152" i="26" s="1"/>
  <c r="BP11" i="8"/>
  <c r="BP17" i="8"/>
  <c r="BP23" i="8"/>
  <c r="BP10" i="11"/>
  <c r="BP16" i="11"/>
  <c r="BP22" i="11"/>
  <c r="BP28" i="11"/>
  <c r="BP7" i="9"/>
  <c r="BF7" i="26" s="1"/>
  <c r="I137" i="26" s="1"/>
  <c r="BO20" i="7"/>
  <c r="AP20" i="26" s="1"/>
  <c r="G150" i="26" s="1"/>
  <c r="BO10" i="7"/>
  <c r="AP10" i="26" s="1"/>
  <c r="G140" i="26" s="1"/>
  <c r="BP15" i="3"/>
  <c r="S15" i="26" s="1"/>
  <c r="D145" i="26" s="1"/>
  <c r="BP21" i="3"/>
  <c r="S21" i="26" s="1"/>
  <c r="D151" i="26" s="1"/>
  <c r="BP27" i="3"/>
  <c r="S27" i="26" s="1"/>
  <c r="D157" i="26" s="1"/>
  <c r="BN4" i="20"/>
  <c r="C4" i="26" s="1"/>
  <c r="B134" i="26" s="1"/>
  <c r="BP8" i="6"/>
  <c r="AI8" i="26" s="1"/>
  <c r="F138" i="26" s="1"/>
  <c r="BP27" i="5"/>
  <c r="AA27" i="26" s="1"/>
  <c r="E157" i="26" s="1"/>
  <c r="BP15" i="8"/>
  <c r="BP20" i="11"/>
  <c r="BN24" i="20"/>
  <c r="C24" i="26" s="1"/>
  <c r="B154" i="26" s="1"/>
  <c r="BP8" i="3"/>
  <c r="S8" i="26" s="1"/>
  <c r="D138" i="26" s="1"/>
  <c r="BN9" i="20"/>
  <c r="C9" i="26" s="1"/>
  <c r="B139" i="26" s="1"/>
  <c r="BP3" i="9"/>
  <c r="BP6" i="10"/>
  <c r="J136" i="26" s="1"/>
  <c r="BP9" i="11"/>
  <c r="BP5" i="11"/>
  <c r="BP8" i="8"/>
  <c r="BP4" i="8"/>
  <c r="BO15" i="7"/>
  <c r="AP15" i="26" s="1"/>
  <c r="G145" i="26" s="1"/>
  <c r="BO26" i="7"/>
  <c r="AP26" i="26" s="1"/>
  <c r="G156" i="26" s="1"/>
  <c r="AP3" i="26"/>
  <c r="G133" i="26" s="1"/>
  <c r="BN13" i="20"/>
  <c r="C13" i="26" s="1"/>
  <c r="B143" i="26" s="1"/>
  <c r="BN19" i="20"/>
  <c r="C19" i="26" s="1"/>
  <c r="B149" i="26" s="1"/>
  <c r="BN25" i="20"/>
  <c r="C25" i="26" s="1"/>
  <c r="B155" i="26" s="1"/>
  <c r="BP28" i="4"/>
  <c r="K28" i="26" s="1"/>
  <c r="C158" i="26" s="1"/>
  <c r="BP12" i="4"/>
  <c r="K12" i="26" s="1"/>
  <c r="C142" i="26" s="1"/>
  <c r="BP18" i="4"/>
  <c r="K18" i="26" s="1"/>
  <c r="C148" i="26" s="1"/>
  <c r="BP24" i="4"/>
  <c r="K24" i="26" s="1"/>
  <c r="C154" i="26" s="1"/>
  <c r="BP5" i="5"/>
  <c r="AA5" i="26" s="1"/>
  <c r="E135" i="26" s="1"/>
  <c r="BN6" i="20"/>
  <c r="C6" i="26" s="1"/>
  <c r="B136" i="26" s="1"/>
  <c r="BP15" i="5"/>
  <c r="AA15" i="26" s="1"/>
  <c r="E145" i="26" s="1"/>
  <c r="BO6" i="7"/>
  <c r="AP6" i="26" s="1"/>
  <c r="G136" i="26" s="1"/>
  <c r="BP9" i="4"/>
  <c r="K9" i="26" s="1"/>
  <c r="C139" i="26" s="1"/>
  <c r="BP17" i="4"/>
  <c r="K17" i="26" s="1"/>
  <c r="C147" i="26" s="1"/>
  <c r="BP13" i="5"/>
  <c r="AA13" i="26" s="1"/>
  <c r="E143" i="26" s="1"/>
  <c r="BP17" i="5"/>
  <c r="AA17" i="26" s="1"/>
  <c r="E147" i="26" s="1"/>
  <c r="BP21" i="5"/>
  <c r="AA21" i="26" s="1"/>
  <c r="E151" i="26" s="1"/>
  <c r="BP25" i="5"/>
  <c r="AA25" i="26" s="1"/>
  <c r="E155" i="26" s="1"/>
  <c r="BP12" i="8"/>
  <c r="BP18" i="8"/>
  <c r="BP24" i="8"/>
  <c r="BP11" i="11"/>
  <c r="BP17" i="11"/>
  <c r="BP23" i="11"/>
  <c r="BO21" i="7"/>
  <c r="AP21" i="26" s="1"/>
  <c r="G151" i="26" s="1"/>
  <c r="BO9" i="7"/>
  <c r="AP9" i="26" s="1"/>
  <c r="G139" i="26" s="1"/>
  <c r="BP10" i="3"/>
  <c r="S10" i="26" s="1"/>
  <c r="D140" i="26" s="1"/>
  <c r="BP16" i="3"/>
  <c r="S16" i="26" s="1"/>
  <c r="D146" i="26" s="1"/>
  <c r="BP22" i="3"/>
  <c r="S22" i="26" s="1"/>
  <c r="D152" i="26" s="1"/>
  <c r="BP28" i="3"/>
  <c r="S28" i="26" s="1"/>
  <c r="D158" i="26" s="1"/>
  <c r="BP4" i="3"/>
  <c r="S4" i="26" s="1"/>
  <c r="D134" i="26" s="1"/>
  <c r="BP7" i="4"/>
  <c r="K7" i="26" s="1"/>
  <c r="C137" i="26" s="1"/>
  <c r="BP3" i="4"/>
  <c r="BP6" i="5"/>
  <c r="AA6" i="26" s="1"/>
  <c r="E136" i="26" s="1"/>
  <c r="BP9" i="6"/>
  <c r="AI9" i="26" s="1"/>
  <c r="F139" i="26" s="1"/>
  <c r="BP5" i="6"/>
  <c r="AI5" i="26" s="1"/>
  <c r="F135" i="26" s="1"/>
  <c r="BN8" i="20"/>
  <c r="C8" i="26" s="1"/>
  <c r="B138" i="26" s="1"/>
  <c r="BP4" i="6"/>
  <c r="AI4" i="26" s="1"/>
  <c r="F134" i="26" s="1"/>
  <c r="BP27" i="8"/>
  <c r="BP8" i="9"/>
  <c r="BF8" i="26" s="1"/>
  <c r="I138" i="26" s="1"/>
  <c r="BO13" i="7"/>
  <c r="AP13" i="26" s="1"/>
  <c r="G143" i="26" s="1"/>
  <c r="BP25" i="3"/>
  <c r="S25" i="26" s="1"/>
  <c r="D155" i="26" s="1"/>
  <c r="BP23" i="4"/>
  <c r="K23" i="26" s="1"/>
  <c r="C153" i="26" s="1"/>
  <c r="BO16" i="7"/>
  <c r="AP16" i="26" s="1"/>
  <c r="G146" i="26" s="1"/>
  <c r="BN14" i="20"/>
  <c r="C14" i="26" s="1"/>
  <c r="B144" i="26" s="1"/>
  <c r="BN20" i="20"/>
  <c r="C20" i="26" s="1"/>
  <c r="B150" i="26" s="1"/>
  <c r="BN26" i="20"/>
  <c r="C26" i="26" s="1"/>
  <c r="B156" i="26" s="1"/>
  <c r="BP13" i="4"/>
  <c r="K13" i="26" s="1"/>
  <c r="C143" i="26" s="1"/>
  <c r="BP19" i="4"/>
  <c r="K19" i="26" s="1"/>
  <c r="C149" i="26" s="1"/>
  <c r="BP25" i="4"/>
  <c r="K25" i="26" s="1"/>
  <c r="C155" i="26" s="1"/>
  <c r="BP7" i="3"/>
  <c r="S7" i="26" s="1"/>
  <c r="D137" i="26" s="1"/>
  <c r="BN3" i="20"/>
  <c r="C3" i="26" s="1"/>
  <c r="B133" i="26" s="1"/>
  <c r="BP3" i="3"/>
  <c r="BP14" i="11"/>
  <c r="BP8" i="5"/>
  <c r="AA8" i="26" s="1"/>
  <c r="E138" i="26" s="1"/>
  <c r="BN18" i="20"/>
  <c r="C18" i="26" s="1"/>
  <c r="B148" i="26" s="1"/>
  <c r="BP13" i="8"/>
  <c r="BP19" i="8"/>
  <c r="BP25" i="8"/>
  <c r="BP12" i="11"/>
  <c r="BP18" i="11"/>
  <c r="BP24" i="11"/>
  <c r="BP9" i="9"/>
  <c r="BF9" i="26" s="1"/>
  <c r="I139" i="26" s="1"/>
  <c r="BP6" i="9"/>
  <c r="BF6" i="26" s="1"/>
  <c r="I136" i="26" s="1"/>
  <c r="BP9" i="10"/>
  <c r="BP5" i="10"/>
  <c r="J135" i="26" s="1"/>
  <c r="BP8" i="11"/>
  <c r="BP4" i="11"/>
  <c r="BP7" i="8"/>
  <c r="BP3" i="8"/>
  <c r="H133" i="26" s="1"/>
  <c r="BO22" i="7"/>
  <c r="AP22" i="26" s="1"/>
  <c r="G152" i="26" s="1"/>
  <c r="BO27" i="7"/>
  <c r="AP27" i="26" s="1"/>
  <c r="G157" i="26" s="1"/>
  <c r="BO8" i="7"/>
  <c r="AP8" i="26" s="1"/>
  <c r="G138" i="26" s="1"/>
  <c r="BP11" i="3"/>
  <c r="S11" i="26" s="1"/>
  <c r="D141" i="26" s="1"/>
  <c r="BP17" i="3"/>
  <c r="S17" i="26" s="1"/>
  <c r="D147" i="26" s="1"/>
  <c r="BP23" i="3"/>
  <c r="S23" i="26" s="1"/>
  <c r="D153" i="26" s="1"/>
  <c r="BP9" i="5"/>
  <c r="AA9" i="26" s="1"/>
  <c r="E139" i="26" s="1"/>
  <c r="BP11" i="5"/>
  <c r="AA11" i="26" s="1"/>
  <c r="E141" i="26" s="1"/>
  <c r="BP13" i="3"/>
  <c r="S13" i="26" s="1"/>
  <c r="D143" i="26" s="1"/>
  <c r="BP7" i="6"/>
  <c r="AI7" i="26" s="1"/>
  <c r="F137" i="26" s="1"/>
  <c r="BP27" i="4"/>
  <c r="K27" i="26" s="1"/>
  <c r="C157" i="26" s="1"/>
  <c r="BP4" i="4"/>
  <c r="K4" i="26" s="1"/>
  <c r="C134" i="26" s="1"/>
  <c r="BP10" i="5"/>
  <c r="AA10" i="26" s="1"/>
  <c r="E140" i="26" s="1"/>
  <c r="BP14" i="5"/>
  <c r="AA14" i="26" s="1"/>
  <c r="E144" i="26" s="1"/>
  <c r="BP18" i="5"/>
  <c r="AA18" i="26" s="1"/>
  <c r="E148" i="26" s="1"/>
  <c r="BP22" i="5"/>
  <c r="AA22" i="26" s="1"/>
  <c r="E152" i="26" s="1"/>
  <c r="BP26" i="5"/>
  <c r="AA26" i="26" s="1"/>
  <c r="E156" i="26" s="1"/>
  <c r="BO17" i="7"/>
  <c r="AP17" i="26" s="1"/>
  <c r="G147" i="26" s="1"/>
  <c r="BN7" i="20"/>
  <c r="C7" i="26" s="1"/>
  <c r="B137" i="26" s="1"/>
  <c r="BN15" i="20"/>
  <c r="C15" i="26" s="1"/>
  <c r="B145" i="26" s="1"/>
  <c r="BN21" i="20"/>
  <c r="C21" i="26" s="1"/>
  <c r="B151" i="26" s="1"/>
  <c r="BN27" i="20"/>
  <c r="C27" i="26" s="1"/>
  <c r="B157" i="26" s="1"/>
  <c r="BP14" i="4"/>
  <c r="K14" i="26" s="1"/>
  <c r="C144" i="26" s="1"/>
  <c r="BP20" i="4"/>
  <c r="K20" i="26" s="1"/>
  <c r="C150" i="26" s="1"/>
  <c r="BP6" i="4"/>
  <c r="K6" i="26" s="1"/>
  <c r="C136" i="26" s="1"/>
  <c r="BP19" i="5"/>
  <c r="AA19" i="26" s="1"/>
  <c r="E149" i="26" s="1"/>
  <c r="BP4" i="5"/>
  <c r="AA4" i="26" s="1"/>
  <c r="E134" i="26" s="1"/>
  <c r="BP11" i="4"/>
  <c r="K11" i="26" s="1"/>
  <c r="C141" i="26" s="1"/>
  <c r="BP6" i="6"/>
  <c r="AI6" i="26" s="1"/>
  <c r="F136" i="26" s="1"/>
  <c r="BP14" i="8"/>
  <c r="BP20" i="8"/>
  <c r="BP26" i="8"/>
  <c r="BP13" i="11"/>
  <c r="BP19" i="11"/>
  <c r="BP25" i="11"/>
  <c r="BO12" i="7"/>
  <c r="AP12" i="26" s="1"/>
  <c r="G142" i="26" s="1"/>
  <c r="BO28" i="7"/>
  <c r="AP28" i="26" s="1"/>
  <c r="G158" i="26" s="1"/>
  <c r="BO7" i="7"/>
  <c r="AP7" i="26" s="1"/>
  <c r="G137" i="26" s="1"/>
  <c r="BP12" i="3"/>
  <c r="S12" i="26" s="1"/>
  <c r="D142" i="26" s="1"/>
  <c r="BP18" i="3"/>
  <c r="S18" i="26" s="1"/>
  <c r="D148" i="26" s="1"/>
  <c r="BP24" i="3"/>
  <c r="S24" i="26" s="1"/>
  <c r="D154" i="26" s="1"/>
  <c r="BP6" i="3"/>
  <c r="S6" i="26" s="1"/>
  <c r="D136" i="26" s="1"/>
  <c r="BP23" i="5"/>
  <c r="AA23" i="26" s="1"/>
  <c r="E153" i="26" s="1"/>
  <c r="BP5" i="4"/>
  <c r="K5" i="26" s="1"/>
  <c r="C135" i="26" s="1"/>
  <c r="BP7" i="5"/>
  <c r="AA7" i="26" s="1"/>
  <c r="E137" i="26" s="1"/>
  <c r="BP5" i="9"/>
  <c r="BF5" i="26" s="1"/>
  <c r="I135" i="26" s="1"/>
  <c r="BP8" i="10"/>
  <c r="BP4" i="10"/>
  <c r="BP7" i="11"/>
  <c r="BP3" i="11"/>
  <c r="K133" i="26" s="1"/>
  <c r="BP6" i="8"/>
  <c r="BO18" i="7"/>
  <c r="AP18" i="26" s="1"/>
  <c r="G148" i="26" s="1"/>
  <c r="BO23" i="7"/>
  <c r="AP23" i="26" s="1"/>
  <c r="G153" i="26" s="1"/>
  <c r="BN10" i="20"/>
  <c r="C10" i="26" s="1"/>
  <c r="B140" i="26" s="1"/>
  <c r="BN16" i="20"/>
  <c r="C16" i="26" s="1"/>
  <c r="B146" i="26" s="1"/>
  <c r="BN22" i="20"/>
  <c r="C22" i="26" s="1"/>
  <c r="B152" i="26" s="1"/>
  <c r="BN28" i="20"/>
  <c r="C28" i="26" s="1"/>
  <c r="B158" i="26" s="1"/>
  <c r="BP15" i="4"/>
  <c r="K15" i="26" s="1"/>
  <c r="C145" i="26" s="1"/>
  <c r="BP21" i="4"/>
  <c r="K21" i="26" s="1"/>
  <c r="C151" i="26" s="1"/>
  <c r="BP9" i="3"/>
  <c r="S9" i="26" s="1"/>
  <c r="D139" i="26" s="1"/>
  <c r="BP21" i="8"/>
  <c r="BP26" i="11"/>
  <c r="BP19" i="3"/>
  <c r="S19" i="26" s="1"/>
  <c r="D149" i="26" s="1"/>
  <c r="BP3" i="6"/>
  <c r="BN12" i="20"/>
  <c r="C12" i="26" s="1"/>
  <c r="B142" i="26" s="1"/>
  <c r="BO24" i="7"/>
  <c r="AP24" i="26" s="1"/>
  <c r="G154" i="26" s="1"/>
  <c r="BN11" i="20"/>
  <c r="C11" i="26" s="1"/>
  <c r="B141" i="26" s="1"/>
  <c r="BN17" i="20"/>
  <c r="C17" i="26" s="1"/>
  <c r="B147" i="26" s="1"/>
  <c r="BN23" i="20"/>
  <c r="C23" i="26" s="1"/>
  <c r="B153" i="26" s="1"/>
  <c r="BP26" i="4"/>
  <c r="K26" i="26" s="1"/>
  <c r="C156" i="26" s="1"/>
  <c r="BP10" i="4"/>
  <c r="K10" i="26" s="1"/>
  <c r="C140" i="26" s="1"/>
  <c r="BP16" i="4"/>
  <c r="K16" i="26" s="1"/>
  <c r="C146" i="26" s="1"/>
  <c r="BP22" i="4"/>
  <c r="K22" i="26" s="1"/>
  <c r="C152" i="26" s="1"/>
  <c r="BN5" i="20"/>
  <c r="C5" i="26" s="1"/>
  <c r="B135" i="26" s="1"/>
  <c r="BP16" i="5"/>
  <c r="AA16" i="26" s="1"/>
  <c r="E146" i="26" s="1"/>
  <c r="BP24" i="5"/>
  <c r="AA24" i="26" s="1"/>
  <c r="E154" i="26" s="1"/>
  <c r="BP3" i="5"/>
  <c r="BP10" i="8"/>
  <c r="BP16" i="8"/>
  <c r="BP22" i="8"/>
  <c r="BP28" i="8"/>
  <c r="BP15" i="11"/>
  <c r="BP21" i="11"/>
  <c r="BP27" i="11"/>
  <c r="BP4" i="9"/>
  <c r="BF4" i="26" s="1"/>
  <c r="I134" i="26" s="1"/>
  <c r="BP7" i="10"/>
  <c r="BP3" i="10"/>
  <c r="J133" i="26" s="1"/>
  <c r="BP6" i="11"/>
  <c r="BP9" i="8"/>
  <c r="BP5" i="8"/>
  <c r="BO14" i="7"/>
  <c r="AP14" i="26" s="1"/>
  <c r="G144" i="26" s="1"/>
  <c r="BO19" i="7"/>
  <c r="BO11" i="7"/>
  <c r="AP11" i="26" s="1"/>
  <c r="G141" i="26" s="1"/>
  <c r="BO5" i="7"/>
  <c r="AP5" i="26" s="1"/>
  <c r="G135" i="26" s="1"/>
  <c r="BP14" i="3"/>
  <c r="S14" i="26" s="1"/>
  <c r="D144" i="26" s="1"/>
  <c r="BP20" i="3"/>
  <c r="S20" i="26" s="1"/>
  <c r="D150" i="26" s="1"/>
  <c r="BP26" i="3"/>
  <c r="S26" i="26" s="1"/>
  <c r="D156" i="26" s="1"/>
  <c r="BP5" i="3"/>
  <c r="S5" i="26" s="1"/>
  <c r="D135" i="26" s="1"/>
  <c r="BP12" i="5"/>
  <c r="AA12" i="26" s="1"/>
  <c r="E142" i="26" s="1"/>
  <c r="BP20" i="5"/>
  <c r="AA20" i="26" s="1"/>
  <c r="E150" i="26" s="1"/>
  <c r="BP28" i="5"/>
  <c r="AA28" i="26" s="1"/>
  <c r="E158" i="26" s="1"/>
  <c r="BO25" i="7"/>
  <c r="AP25" i="26" s="1"/>
  <c r="G155" i="26" s="1"/>
  <c r="BP8" i="4"/>
  <c r="K8" i="26" s="1"/>
  <c r="C138" i="26" s="1"/>
  <c r="BP22" i="9"/>
  <c r="BF22" i="26" s="1"/>
  <c r="I152" i="26" s="1"/>
  <c r="BP11" i="9"/>
  <c r="BF11" i="26" s="1"/>
  <c r="I141" i="26" s="1"/>
  <c r="BP17" i="9"/>
  <c r="BF17" i="26" s="1"/>
  <c r="I147" i="26" s="1"/>
  <c r="BP23" i="9"/>
  <c r="BF23" i="26" s="1"/>
  <c r="I153" i="26" s="1"/>
  <c r="BP15" i="10"/>
  <c r="BP21" i="10"/>
  <c r="BP27" i="10"/>
  <c r="BP10" i="9"/>
  <c r="BF10" i="26" s="1"/>
  <c r="I140" i="26" s="1"/>
  <c r="BP12" i="9"/>
  <c r="BF12" i="26" s="1"/>
  <c r="I142" i="26" s="1"/>
  <c r="BP18" i="9"/>
  <c r="BF18" i="26" s="1"/>
  <c r="I148" i="26" s="1"/>
  <c r="BP24" i="9"/>
  <c r="BF24" i="26" s="1"/>
  <c r="I154" i="26" s="1"/>
  <c r="BP10" i="10"/>
  <c r="BP16" i="10"/>
  <c r="BP22" i="10"/>
  <c r="BP28" i="10"/>
  <c r="BP16" i="9"/>
  <c r="BF16" i="26" s="1"/>
  <c r="I146" i="26" s="1"/>
  <c r="BP13" i="9"/>
  <c r="BF13" i="26" s="1"/>
  <c r="I143" i="26" s="1"/>
  <c r="BP19" i="9"/>
  <c r="BF19" i="26" s="1"/>
  <c r="I149" i="26" s="1"/>
  <c r="BP25" i="9"/>
  <c r="BF25" i="26" s="1"/>
  <c r="I155" i="26" s="1"/>
  <c r="BP11" i="10"/>
  <c r="BP17" i="10"/>
  <c r="BP23" i="10"/>
  <c r="BP28" i="9"/>
  <c r="BF28" i="26" s="1"/>
  <c r="I158" i="26" s="1"/>
  <c r="BP14" i="9"/>
  <c r="BF14" i="26" s="1"/>
  <c r="I144" i="26" s="1"/>
  <c r="BP20" i="9"/>
  <c r="BF20" i="26" s="1"/>
  <c r="I150" i="26" s="1"/>
  <c r="BP26" i="9"/>
  <c r="BF26" i="26" s="1"/>
  <c r="I156" i="26" s="1"/>
  <c r="BP12" i="10"/>
  <c r="BP18" i="10"/>
  <c r="BP24" i="10"/>
  <c r="BP15" i="9"/>
  <c r="BF15" i="26" s="1"/>
  <c r="I145" i="26" s="1"/>
  <c r="BP21" i="9"/>
  <c r="BF21" i="26" s="1"/>
  <c r="I151" i="26" s="1"/>
  <c r="BP27" i="9"/>
  <c r="BF27" i="26" s="1"/>
  <c r="I157" i="26" s="1"/>
  <c r="BP13" i="10"/>
  <c r="BP19" i="10"/>
  <c r="BP25" i="10"/>
  <c r="BP20" i="10"/>
  <c r="BP14" i="10"/>
  <c r="BP26" i="10"/>
  <c r="BB3" i="14"/>
  <c r="BB8" i="14"/>
  <c r="BB21" i="14"/>
  <c r="BB6" i="14"/>
  <c r="BB19" i="14"/>
  <c r="BB25" i="14"/>
  <c r="BB13" i="14"/>
  <c r="BB27" i="14"/>
  <c r="BB28" i="14"/>
  <c r="BB23" i="14"/>
  <c r="BB4" i="14"/>
  <c r="BB14" i="14"/>
  <c r="BB15" i="14"/>
  <c r="BB16" i="14"/>
  <c r="BB20" i="14"/>
  <c r="BB26" i="14"/>
  <c r="BB7" i="14"/>
  <c r="BB5" i="14"/>
  <c r="BB10" i="14"/>
  <c r="BB12" i="14"/>
  <c r="BB11" i="14"/>
  <c r="BB18" i="14"/>
  <c r="BB22" i="14"/>
  <c r="BB9" i="14"/>
  <c r="BB17" i="14"/>
  <c r="BB24" i="14"/>
  <c r="BB24" i="15"/>
  <c r="BB20" i="15"/>
  <c r="BB4" i="15"/>
  <c r="BB10" i="15"/>
  <c r="BB16" i="15"/>
  <c r="BB22" i="15"/>
  <c r="BB28" i="15"/>
  <c r="BB23" i="15"/>
  <c r="BB18" i="15"/>
  <c r="BB26" i="15"/>
  <c r="BB3" i="15"/>
  <c r="BB19" i="15"/>
  <c r="BB15" i="15"/>
  <c r="BB5" i="15"/>
  <c r="BB11" i="15"/>
  <c r="BB17" i="15"/>
  <c r="BB12" i="15"/>
  <c r="BB7" i="15"/>
  <c r="BB8" i="15"/>
  <c r="BB27" i="15"/>
  <c r="BB25" i="15"/>
  <c r="BB21" i="15"/>
  <c r="BB6" i="15"/>
  <c r="BB9" i="15"/>
  <c r="BB13" i="15"/>
  <c r="BB14" i="15"/>
  <c r="AF7" i="12"/>
  <c r="AF13" i="12"/>
  <c r="AF19" i="12"/>
  <c r="AF25" i="12"/>
  <c r="AF5" i="12"/>
  <c r="AN21" i="13"/>
  <c r="AN8" i="13"/>
  <c r="AN16" i="13"/>
  <c r="AF12" i="12"/>
  <c r="AN20" i="13"/>
  <c r="AF6" i="12"/>
  <c r="AN22" i="13"/>
  <c r="AN9" i="13"/>
  <c r="AF8" i="12"/>
  <c r="AF14" i="12"/>
  <c r="AF20" i="12"/>
  <c r="AF26" i="12"/>
  <c r="AF3" i="12"/>
  <c r="AN23" i="13"/>
  <c r="AN10" i="13"/>
  <c r="AN3" i="13"/>
  <c r="AN7" i="13"/>
  <c r="AN12" i="13"/>
  <c r="AN24" i="13"/>
  <c r="AN11" i="13"/>
  <c r="AN19" i="13"/>
  <c r="AF9" i="12"/>
  <c r="AF15" i="12"/>
  <c r="AF21" i="12"/>
  <c r="AF27" i="12"/>
  <c r="AN13" i="13"/>
  <c r="AN25" i="13"/>
  <c r="AN14" i="13"/>
  <c r="AN26" i="13"/>
  <c r="AN28" i="13"/>
  <c r="AF10" i="12"/>
  <c r="AF16" i="12"/>
  <c r="AF22" i="12"/>
  <c r="AF28" i="12"/>
  <c r="AN15" i="13"/>
  <c r="AN27" i="13"/>
  <c r="AF18" i="12"/>
  <c r="AN6" i="13"/>
  <c r="AF11" i="12"/>
  <c r="AF17" i="12"/>
  <c r="AF23" i="12"/>
  <c r="AN17" i="13"/>
  <c r="AN4" i="13"/>
  <c r="AF24" i="12"/>
  <c r="AN18" i="13"/>
  <c r="AN5" i="13"/>
  <c r="AF4" i="12"/>
  <c r="BQ13" i="6"/>
  <c r="AJ13" i="26" s="1"/>
  <c r="F208" i="26" s="1"/>
  <c r="BQ19" i="6"/>
  <c r="AJ19" i="26" s="1"/>
  <c r="F214" i="26" s="1"/>
  <c r="BQ25" i="6"/>
  <c r="AJ25" i="26" s="1"/>
  <c r="F220" i="26" s="1"/>
  <c r="BQ14" i="6"/>
  <c r="AJ14" i="26" s="1"/>
  <c r="F209" i="26" s="1"/>
  <c r="BQ17" i="6"/>
  <c r="AJ17" i="26" s="1"/>
  <c r="F212" i="26" s="1"/>
  <c r="BQ24" i="6"/>
  <c r="AJ24" i="26" s="1"/>
  <c r="F219" i="26" s="1"/>
  <c r="BQ26" i="6"/>
  <c r="AJ26" i="26" s="1"/>
  <c r="F221" i="26" s="1"/>
  <c r="BQ20" i="6"/>
  <c r="AJ20" i="26" s="1"/>
  <c r="F215" i="26" s="1"/>
  <c r="BQ10" i="6"/>
  <c r="AJ10" i="26" s="1"/>
  <c r="F205" i="26" s="1"/>
  <c r="BQ22" i="6"/>
  <c r="AJ22" i="26" s="1"/>
  <c r="F217" i="26" s="1"/>
  <c r="BQ15" i="6"/>
  <c r="AJ15" i="26" s="1"/>
  <c r="F210" i="26" s="1"/>
  <c r="BQ21" i="6"/>
  <c r="AJ21" i="26" s="1"/>
  <c r="F216" i="26" s="1"/>
  <c r="BQ27" i="6"/>
  <c r="AJ27" i="26" s="1"/>
  <c r="F222" i="26" s="1"/>
  <c r="BQ23" i="6"/>
  <c r="AJ23" i="26" s="1"/>
  <c r="F218" i="26" s="1"/>
  <c r="BQ12" i="6"/>
  <c r="AJ12" i="26" s="1"/>
  <c r="F207" i="26" s="1"/>
  <c r="BQ16" i="6"/>
  <c r="AJ16" i="26" s="1"/>
  <c r="F211" i="26" s="1"/>
  <c r="BQ28" i="6"/>
  <c r="AJ28" i="26" s="1"/>
  <c r="F223" i="26" s="1"/>
  <c r="BQ11" i="6"/>
  <c r="AJ11" i="26" s="1"/>
  <c r="F206" i="26" s="1"/>
  <c r="BQ18" i="6"/>
  <c r="AJ18" i="26" s="1"/>
  <c r="F213" i="26" s="1"/>
  <c r="BQ12" i="5"/>
  <c r="AB12" i="26" s="1"/>
  <c r="E207" i="26" s="1"/>
  <c r="BQ16" i="5"/>
  <c r="AB16" i="26" s="1"/>
  <c r="E211" i="26" s="1"/>
  <c r="BQ20" i="5"/>
  <c r="AB20" i="26" s="1"/>
  <c r="E215" i="26" s="1"/>
  <c r="BQ24" i="5"/>
  <c r="AB24" i="26" s="1"/>
  <c r="E219" i="26" s="1"/>
  <c r="BQ28" i="5"/>
  <c r="AB28" i="26" s="1"/>
  <c r="E223" i="26" s="1"/>
  <c r="BQ3" i="9"/>
  <c r="BQ6" i="10"/>
  <c r="BQ9" i="11"/>
  <c r="BQ5" i="11"/>
  <c r="BQ8" i="8"/>
  <c r="AY8" i="26" s="1"/>
  <c r="H203" i="26" s="1"/>
  <c r="BQ4" i="8"/>
  <c r="AY4" i="26" s="1"/>
  <c r="H199" i="26" s="1"/>
  <c r="BP25" i="7"/>
  <c r="BO12" i="20"/>
  <c r="D12" i="26" s="1"/>
  <c r="B207" i="26" s="1"/>
  <c r="BO18" i="20"/>
  <c r="D18" i="26" s="1"/>
  <c r="B213" i="26" s="1"/>
  <c r="BO24" i="20"/>
  <c r="D24" i="26" s="1"/>
  <c r="B219" i="26" s="1"/>
  <c r="BQ27" i="4"/>
  <c r="L27" i="26" s="1"/>
  <c r="C222" i="26" s="1"/>
  <c r="BQ11" i="4"/>
  <c r="L11" i="26" s="1"/>
  <c r="C206" i="26" s="1"/>
  <c r="BQ17" i="4"/>
  <c r="L17" i="26" s="1"/>
  <c r="C212" i="26" s="1"/>
  <c r="BQ23" i="4"/>
  <c r="L23" i="26" s="1"/>
  <c r="C218" i="26" s="1"/>
  <c r="BP23" i="7"/>
  <c r="AQ23" i="26" s="1"/>
  <c r="G218" i="26" s="1"/>
  <c r="BO16" i="20"/>
  <c r="D16" i="26" s="1"/>
  <c r="B211" i="26" s="1"/>
  <c r="BO5" i="20"/>
  <c r="D5" i="26" s="1"/>
  <c r="B200" i="26" s="1"/>
  <c r="BQ11" i="8"/>
  <c r="AY11" i="26" s="1"/>
  <c r="H206" i="26" s="1"/>
  <c r="BQ17" i="8"/>
  <c r="AY17" i="26" s="1"/>
  <c r="H212" i="26" s="1"/>
  <c r="BQ23" i="8"/>
  <c r="AY23" i="26" s="1"/>
  <c r="H218" i="26" s="1"/>
  <c r="BQ10" i="11"/>
  <c r="BQ16" i="11"/>
  <c r="BQ22" i="11"/>
  <c r="BQ28" i="11"/>
  <c r="BP20" i="7"/>
  <c r="AQ20" i="26" s="1"/>
  <c r="G215" i="26" s="1"/>
  <c r="BP9" i="7"/>
  <c r="AQ9" i="26" s="1"/>
  <c r="G204" i="26" s="1"/>
  <c r="BQ15" i="3"/>
  <c r="T15" i="26" s="1"/>
  <c r="D210" i="26" s="1"/>
  <c r="BQ21" i="3"/>
  <c r="T21" i="26" s="1"/>
  <c r="D216" i="26" s="1"/>
  <c r="BQ27" i="3"/>
  <c r="T27" i="26" s="1"/>
  <c r="D222" i="26" s="1"/>
  <c r="BQ4" i="3"/>
  <c r="T4" i="26" s="1"/>
  <c r="D199" i="26" s="1"/>
  <c r="BQ7" i="4"/>
  <c r="L7" i="26" s="1"/>
  <c r="C202" i="26" s="1"/>
  <c r="BQ3" i="4"/>
  <c r="BQ6" i="5"/>
  <c r="AB6" i="26" s="1"/>
  <c r="E201" i="26" s="1"/>
  <c r="BQ9" i="6"/>
  <c r="AJ9" i="26" s="1"/>
  <c r="F204" i="26" s="1"/>
  <c r="BQ5" i="6"/>
  <c r="AJ5" i="26" s="1"/>
  <c r="F200" i="26" s="1"/>
  <c r="BO8" i="20"/>
  <c r="D8" i="26" s="1"/>
  <c r="B203" i="26" s="1"/>
  <c r="BQ14" i="3"/>
  <c r="T14" i="26" s="1"/>
  <c r="D209" i="26" s="1"/>
  <c r="BO4" i="20"/>
  <c r="D4" i="26" s="1"/>
  <c r="B199" i="26" s="1"/>
  <c r="BP15" i="7"/>
  <c r="AQ15" i="26" s="1"/>
  <c r="G210" i="26" s="1"/>
  <c r="BP26" i="7"/>
  <c r="AQ26" i="26" s="1"/>
  <c r="G221" i="26" s="1"/>
  <c r="BO13" i="20"/>
  <c r="D13" i="26" s="1"/>
  <c r="B208" i="26" s="1"/>
  <c r="BO19" i="20"/>
  <c r="D19" i="26" s="1"/>
  <c r="B214" i="26" s="1"/>
  <c r="BO25" i="20"/>
  <c r="D25" i="26" s="1"/>
  <c r="B220" i="26" s="1"/>
  <c r="BQ28" i="4"/>
  <c r="L28" i="26" s="1"/>
  <c r="C223" i="26" s="1"/>
  <c r="BQ12" i="4"/>
  <c r="L12" i="26" s="1"/>
  <c r="C207" i="26" s="1"/>
  <c r="BQ18" i="4"/>
  <c r="L18" i="26" s="1"/>
  <c r="C213" i="26" s="1"/>
  <c r="BQ24" i="4"/>
  <c r="L24" i="26" s="1"/>
  <c r="C219" i="26" s="1"/>
  <c r="BQ7" i="3"/>
  <c r="T7" i="26" s="1"/>
  <c r="D202" i="26" s="1"/>
  <c r="BO3" i="20"/>
  <c r="D3" i="26" s="1"/>
  <c r="B198" i="26" s="1"/>
  <c r="BQ21" i="4"/>
  <c r="L21" i="26" s="1"/>
  <c r="C216" i="26" s="1"/>
  <c r="BQ26" i="3"/>
  <c r="T26" i="26" s="1"/>
  <c r="D221" i="26" s="1"/>
  <c r="BQ13" i="5"/>
  <c r="AB13" i="26" s="1"/>
  <c r="E208" i="26" s="1"/>
  <c r="BQ17" i="5"/>
  <c r="AB17" i="26" s="1"/>
  <c r="E212" i="26" s="1"/>
  <c r="BQ21" i="5"/>
  <c r="AB21" i="26" s="1"/>
  <c r="E216" i="26" s="1"/>
  <c r="BQ25" i="5"/>
  <c r="AB25" i="26" s="1"/>
  <c r="E220" i="26" s="1"/>
  <c r="BQ12" i="8"/>
  <c r="AY12" i="26" s="1"/>
  <c r="H207" i="26" s="1"/>
  <c r="BQ18" i="8"/>
  <c r="AY18" i="26" s="1"/>
  <c r="H213" i="26" s="1"/>
  <c r="BQ24" i="8"/>
  <c r="AY24" i="26" s="1"/>
  <c r="H219" i="26" s="1"/>
  <c r="BQ11" i="11"/>
  <c r="BQ17" i="11"/>
  <c r="BQ23" i="11"/>
  <c r="BQ9" i="9"/>
  <c r="BG9" i="26" s="1"/>
  <c r="I204" i="26" s="1"/>
  <c r="BQ6" i="9"/>
  <c r="BG6" i="26" s="1"/>
  <c r="I201" i="26" s="1"/>
  <c r="BQ9" i="10"/>
  <c r="BQ5" i="10"/>
  <c r="BQ8" i="11"/>
  <c r="BQ4" i="11"/>
  <c r="BQ7" i="8"/>
  <c r="AY7" i="26" s="1"/>
  <c r="H202" i="26" s="1"/>
  <c r="BQ3" i="8"/>
  <c r="BP21" i="7"/>
  <c r="BP8" i="7"/>
  <c r="AQ8" i="26" s="1"/>
  <c r="G203" i="26" s="1"/>
  <c r="BQ10" i="3"/>
  <c r="T10" i="26" s="1"/>
  <c r="D205" i="26" s="1"/>
  <c r="BQ16" i="3"/>
  <c r="T16" i="26" s="1"/>
  <c r="D211" i="26" s="1"/>
  <c r="BQ22" i="3"/>
  <c r="T22" i="26" s="1"/>
  <c r="D217" i="26" s="1"/>
  <c r="BQ28" i="3"/>
  <c r="T28" i="26" s="1"/>
  <c r="D223" i="26" s="1"/>
  <c r="BO6" i="20"/>
  <c r="D6" i="26" s="1"/>
  <c r="B201" i="26" s="1"/>
  <c r="BP18" i="7"/>
  <c r="AQ18" i="26" s="1"/>
  <c r="G213" i="26" s="1"/>
  <c r="BO10" i="20"/>
  <c r="D10" i="26" s="1"/>
  <c r="B205" i="26" s="1"/>
  <c r="BQ15" i="4"/>
  <c r="L15" i="26" s="1"/>
  <c r="C210" i="26" s="1"/>
  <c r="BP16" i="7"/>
  <c r="AQ16" i="26" s="1"/>
  <c r="G211" i="26" s="1"/>
  <c r="BO7" i="20"/>
  <c r="D7" i="26" s="1"/>
  <c r="B202" i="26" s="1"/>
  <c r="BO14" i="20"/>
  <c r="D14" i="26" s="1"/>
  <c r="B209" i="26" s="1"/>
  <c r="BO20" i="20"/>
  <c r="D20" i="26" s="1"/>
  <c r="B215" i="26" s="1"/>
  <c r="BO26" i="20"/>
  <c r="D26" i="26" s="1"/>
  <c r="B221" i="26" s="1"/>
  <c r="BQ13" i="4"/>
  <c r="L13" i="26" s="1"/>
  <c r="C208" i="26" s="1"/>
  <c r="BQ19" i="4"/>
  <c r="L19" i="26" s="1"/>
  <c r="C214" i="26" s="1"/>
  <c r="BQ25" i="4"/>
  <c r="L25" i="26" s="1"/>
  <c r="C220" i="26" s="1"/>
  <c r="BQ3" i="3"/>
  <c r="BQ6" i="4"/>
  <c r="L6" i="26" s="1"/>
  <c r="C201" i="26" s="1"/>
  <c r="BQ9" i="5"/>
  <c r="AB9" i="26" s="1"/>
  <c r="E204" i="26" s="1"/>
  <c r="BQ5" i="5"/>
  <c r="AB5" i="26" s="1"/>
  <c r="E200" i="26" s="1"/>
  <c r="BQ8" i="6"/>
  <c r="AJ8" i="26" s="1"/>
  <c r="F203" i="26" s="1"/>
  <c r="BQ4" i="6"/>
  <c r="AJ4" i="26" s="1"/>
  <c r="F199" i="26" s="1"/>
  <c r="BO28" i="20"/>
  <c r="D28" i="26" s="1"/>
  <c r="B223" i="26" s="1"/>
  <c r="BQ13" i="8"/>
  <c r="AY13" i="26" s="1"/>
  <c r="H208" i="26" s="1"/>
  <c r="BQ19" i="8"/>
  <c r="AY19" i="26" s="1"/>
  <c r="H214" i="26" s="1"/>
  <c r="BQ25" i="8"/>
  <c r="AY25" i="26" s="1"/>
  <c r="H220" i="26" s="1"/>
  <c r="BQ12" i="11"/>
  <c r="BQ18" i="11"/>
  <c r="BQ24" i="11"/>
  <c r="BP22" i="7"/>
  <c r="AQ22" i="26" s="1"/>
  <c r="G217" i="26" s="1"/>
  <c r="BP27" i="7"/>
  <c r="AQ27" i="26" s="1"/>
  <c r="G222" i="26" s="1"/>
  <c r="BP7" i="7"/>
  <c r="AQ7" i="26" s="1"/>
  <c r="G202" i="26" s="1"/>
  <c r="BQ11" i="3"/>
  <c r="T11" i="26" s="1"/>
  <c r="D206" i="26" s="1"/>
  <c r="BQ17" i="3"/>
  <c r="T17" i="26" s="1"/>
  <c r="D212" i="26" s="1"/>
  <c r="BQ23" i="3"/>
  <c r="T23" i="26" s="1"/>
  <c r="D218" i="26" s="1"/>
  <c r="BQ6" i="3"/>
  <c r="T6" i="26" s="1"/>
  <c r="D201" i="26" s="1"/>
  <c r="BO22" i="20"/>
  <c r="D22" i="26" s="1"/>
  <c r="B217" i="26" s="1"/>
  <c r="BQ10" i="5"/>
  <c r="AB10" i="26" s="1"/>
  <c r="E205" i="26" s="1"/>
  <c r="BQ14" i="5"/>
  <c r="AB14" i="26" s="1"/>
  <c r="E209" i="26" s="1"/>
  <c r="BQ18" i="5"/>
  <c r="AB18" i="26" s="1"/>
  <c r="E213" i="26" s="1"/>
  <c r="BQ22" i="5"/>
  <c r="AB22" i="26" s="1"/>
  <c r="E217" i="26" s="1"/>
  <c r="BQ26" i="5"/>
  <c r="AB26" i="26" s="1"/>
  <c r="E221" i="26" s="1"/>
  <c r="BQ5" i="9"/>
  <c r="BG5" i="26" s="1"/>
  <c r="I200" i="26" s="1"/>
  <c r="BQ8" i="10"/>
  <c r="BQ4" i="10"/>
  <c r="BQ7" i="11"/>
  <c r="BQ3" i="11"/>
  <c r="K198" i="26" s="1"/>
  <c r="BQ6" i="8"/>
  <c r="AY6" i="26" s="1"/>
  <c r="H201" i="26" s="1"/>
  <c r="BP17" i="7"/>
  <c r="BO15" i="20"/>
  <c r="D15" i="26" s="1"/>
  <c r="B210" i="26" s="1"/>
  <c r="BO21" i="20"/>
  <c r="D21" i="26" s="1"/>
  <c r="B216" i="26" s="1"/>
  <c r="BO27" i="20"/>
  <c r="D27" i="26" s="1"/>
  <c r="B222" i="26" s="1"/>
  <c r="BQ14" i="4"/>
  <c r="L14" i="26" s="1"/>
  <c r="C209" i="26" s="1"/>
  <c r="BQ20" i="4"/>
  <c r="L20" i="26" s="1"/>
  <c r="C215" i="26" s="1"/>
  <c r="BQ9" i="3"/>
  <c r="T9" i="26" s="1"/>
  <c r="D204" i="26" s="1"/>
  <c r="BQ14" i="8"/>
  <c r="AY14" i="26" s="1"/>
  <c r="H209" i="26" s="1"/>
  <c r="BQ20" i="8"/>
  <c r="AY20" i="26" s="1"/>
  <c r="H215" i="26" s="1"/>
  <c r="BQ26" i="8"/>
  <c r="AY26" i="26" s="1"/>
  <c r="H221" i="26" s="1"/>
  <c r="BQ13" i="11"/>
  <c r="BQ19" i="11"/>
  <c r="BQ25" i="11"/>
  <c r="BQ8" i="9"/>
  <c r="BG8" i="26" s="1"/>
  <c r="I203" i="26" s="1"/>
  <c r="BP12" i="7"/>
  <c r="AQ12" i="26" s="1"/>
  <c r="G207" i="26" s="1"/>
  <c r="BP28" i="7"/>
  <c r="AQ28" i="26" s="1"/>
  <c r="G223" i="26" s="1"/>
  <c r="BP6" i="7"/>
  <c r="AQ6" i="26" s="1"/>
  <c r="G201" i="26" s="1"/>
  <c r="BQ12" i="3"/>
  <c r="T12" i="26" s="1"/>
  <c r="D207" i="26" s="1"/>
  <c r="BQ18" i="3"/>
  <c r="T18" i="26" s="1"/>
  <c r="D213" i="26" s="1"/>
  <c r="BQ24" i="3"/>
  <c r="T24" i="26" s="1"/>
  <c r="D219" i="26" s="1"/>
  <c r="BQ9" i="4"/>
  <c r="L9" i="26" s="1"/>
  <c r="C204" i="26" s="1"/>
  <c r="BQ5" i="4"/>
  <c r="L5" i="26" s="1"/>
  <c r="C200" i="26" s="1"/>
  <c r="BQ8" i="5"/>
  <c r="AB8" i="26" s="1"/>
  <c r="E203" i="26" s="1"/>
  <c r="BQ4" i="5"/>
  <c r="AB4" i="26" s="1"/>
  <c r="E199" i="26" s="1"/>
  <c r="BQ7" i="6"/>
  <c r="AJ7" i="26" s="1"/>
  <c r="F202" i="26" s="1"/>
  <c r="BQ3" i="6"/>
  <c r="BQ11" i="5"/>
  <c r="AB11" i="26" s="1"/>
  <c r="E206" i="26" s="1"/>
  <c r="BQ15" i="5"/>
  <c r="AB15" i="26" s="1"/>
  <c r="E210" i="26" s="1"/>
  <c r="BQ19" i="5"/>
  <c r="AB19" i="26" s="1"/>
  <c r="E214" i="26" s="1"/>
  <c r="BQ23" i="5"/>
  <c r="AB23" i="26" s="1"/>
  <c r="E218" i="26" s="1"/>
  <c r="BQ27" i="5"/>
  <c r="AB27" i="26" s="1"/>
  <c r="E222" i="26" s="1"/>
  <c r="BQ15" i="8"/>
  <c r="AY15" i="26" s="1"/>
  <c r="H210" i="26" s="1"/>
  <c r="BQ21" i="8"/>
  <c r="AY21" i="26" s="1"/>
  <c r="H216" i="26" s="1"/>
  <c r="BQ27" i="8"/>
  <c r="AY27" i="26" s="1"/>
  <c r="H222" i="26" s="1"/>
  <c r="BQ14" i="11"/>
  <c r="BQ20" i="11"/>
  <c r="BQ26" i="11"/>
  <c r="BQ4" i="9"/>
  <c r="BG4" i="26" s="1"/>
  <c r="I199" i="26" s="1"/>
  <c r="BQ7" i="10"/>
  <c r="BQ3" i="10"/>
  <c r="J198" i="26" s="1"/>
  <c r="BQ6" i="11"/>
  <c r="BQ9" i="8"/>
  <c r="AY9" i="26" s="1"/>
  <c r="H204" i="26" s="1"/>
  <c r="BQ5" i="8"/>
  <c r="AY5" i="26" s="1"/>
  <c r="H200" i="26" s="1"/>
  <c r="BP13" i="7"/>
  <c r="BP11" i="7"/>
  <c r="AQ11" i="26" s="1"/>
  <c r="G206" i="26" s="1"/>
  <c r="BP5" i="7"/>
  <c r="AQ5" i="26" s="1"/>
  <c r="G200" i="26" s="1"/>
  <c r="BQ13" i="3"/>
  <c r="T13" i="26" s="1"/>
  <c r="D208" i="26" s="1"/>
  <c r="BQ19" i="3"/>
  <c r="T19" i="26" s="1"/>
  <c r="D214" i="26" s="1"/>
  <c r="BQ25" i="3"/>
  <c r="T25" i="26" s="1"/>
  <c r="D220" i="26" s="1"/>
  <c r="BQ5" i="3"/>
  <c r="T5" i="26" s="1"/>
  <c r="D200" i="26" s="1"/>
  <c r="BQ10" i="8"/>
  <c r="AY10" i="26" s="1"/>
  <c r="H205" i="26" s="1"/>
  <c r="BQ22" i="8"/>
  <c r="AY22" i="26" s="1"/>
  <c r="H217" i="26" s="1"/>
  <c r="BQ15" i="11"/>
  <c r="BQ27" i="11"/>
  <c r="BP19" i="7"/>
  <c r="AQ19" i="26" s="1"/>
  <c r="G214" i="26" s="1"/>
  <c r="BP10" i="7"/>
  <c r="AQ10" i="26" s="1"/>
  <c r="G205" i="26" s="1"/>
  <c r="BQ20" i="3"/>
  <c r="T20" i="26" s="1"/>
  <c r="D215" i="26" s="1"/>
  <c r="BP24" i="7"/>
  <c r="AQ24" i="26" s="1"/>
  <c r="G219" i="26" s="1"/>
  <c r="BO11" i="20"/>
  <c r="D11" i="26" s="1"/>
  <c r="B206" i="26" s="1"/>
  <c r="BO17" i="20"/>
  <c r="D17" i="26" s="1"/>
  <c r="B212" i="26" s="1"/>
  <c r="BO23" i="20"/>
  <c r="D23" i="26" s="1"/>
  <c r="B218" i="26" s="1"/>
  <c r="BQ26" i="4"/>
  <c r="L26" i="26" s="1"/>
  <c r="C221" i="26" s="1"/>
  <c r="BQ10" i="4"/>
  <c r="L10" i="26" s="1"/>
  <c r="C205" i="26" s="1"/>
  <c r="BQ16" i="4"/>
  <c r="L16" i="26" s="1"/>
  <c r="C211" i="26" s="1"/>
  <c r="BQ22" i="4"/>
  <c r="L22" i="26" s="1"/>
  <c r="C217" i="26" s="1"/>
  <c r="BQ8" i="3"/>
  <c r="T8" i="26" s="1"/>
  <c r="D203" i="26" s="1"/>
  <c r="BQ8" i="4"/>
  <c r="L8" i="26" s="1"/>
  <c r="C203" i="26" s="1"/>
  <c r="BQ4" i="4"/>
  <c r="L4" i="26" s="1"/>
  <c r="C199" i="26" s="1"/>
  <c r="BQ7" i="5"/>
  <c r="AB7" i="26" s="1"/>
  <c r="E202" i="26" s="1"/>
  <c r="BQ3" i="5"/>
  <c r="BQ6" i="6"/>
  <c r="AJ6" i="26" s="1"/>
  <c r="F201" i="26" s="1"/>
  <c r="BO9" i="20"/>
  <c r="D9" i="26" s="1"/>
  <c r="B204" i="26" s="1"/>
  <c r="BQ16" i="8"/>
  <c r="AY16" i="26" s="1"/>
  <c r="H211" i="26" s="1"/>
  <c r="BQ28" i="8"/>
  <c r="AY28" i="26" s="1"/>
  <c r="H223" i="26" s="1"/>
  <c r="BQ21" i="11"/>
  <c r="BQ7" i="9"/>
  <c r="BG7" i="26" s="1"/>
  <c r="I202" i="26" s="1"/>
  <c r="BP14" i="7"/>
  <c r="AQ14" i="26" s="1"/>
  <c r="G209" i="26" s="1"/>
  <c r="AQ4" i="26"/>
  <c r="G199" i="26" s="1"/>
  <c r="BQ10" i="9"/>
  <c r="BG10" i="26" s="1"/>
  <c r="I205" i="26" s="1"/>
  <c r="BQ16" i="9"/>
  <c r="BG16" i="26" s="1"/>
  <c r="I211" i="26" s="1"/>
  <c r="BQ22" i="9"/>
  <c r="BG22" i="26" s="1"/>
  <c r="I217" i="26" s="1"/>
  <c r="BQ28" i="9"/>
  <c r="BG28" i="26" s="1"/>
  <c r="I223" i="26" s="1"/>
  <c r="BQ14" i="10"/>
  <c r="BQ20" i="10"/>
  <c r="BQ26" i="10"/>
  <c r="BQ11" i="9"/>
  <c r="BG11" i="26" s="1"/>
  <c r="I206" i="26" s="1"/>
  <c r="BQ17" i="9"/>
  <c r="BG17" i="26" s="1"/>
  <c r="I212" i="26" s="1"/>
  <c r="BQ23" i="9"/>
  <c r="BG23" i="26" s="1"/>
  <c r="I218" i="26" s="1"/>
  <c r="BQ15" i="10"/>
  <c r="BQ21" i="10"/>
  <c r="BQ27" i="10"/>
  <c r="BQ12" i="9"/>
  <c r="BG12" i="26" s="1"/>
  <c r="I207" i="26" s="1"/>
  <c r="BQ18" i="9"/>
  <c r="BG18" i="26" s="1"/>
  <c r="I213" i="26" s="1"/>
  <c r="BQ24" i="9"/>
  <c r="BG24" i="26" s="1"/>
  <c r="I219" i="26" s="1"/>
  <c r="BQ10" i="10"/>
  <c r="BQ16" i="10"/>
  <c r="BQ22" i="10"/>
  <c r="BQ28" i="10"/>
  <c r="BQ13" i="9"/>
  <c r="BG13" i="26" s="1"/>
  <c r="I208" i="26" s="1"/>
  <c r="BQ19" i="9"/>
  <c r="BG19" i="26" s="1"/>
  <c r="I214" i="26" s="1"/>
  <c r="BQ25" i="9"/>
  <c r="BG25" i="26" s="1"/>
  <c r="I220" i="26" s="1"/>
  <c r="BQ11" i="10"/>
  <c r="BQ17" i="10"/>
  <c r="BQ23" i="10"/>
  <c r="BQ14" i="9"/>
  <c r="BG14" i="26" s="1"/>
  <c r="I209" i="26" s="1"/>
  <c r="BQ20" i="9"/>
  <c r="BG20" i="26" s="1"/>
  <c r="I215" i="26" s="1"/>
  <c r="BQ26" i="9"/>
  <c r="BG26" i="26" s="1"/>
  <c r="I221" i="26" s="1"/>
  <c r="BQ12" i="10"/>
  <c r="BQ18" i="10"/>
  <c r="BQ24" i="10"/>
  <c r="BQ15" i="9"/>
  <c r="BG15" i="26" s="1"/>
  <c r="I210" i="26" s="1"/>
  <c r="BQ21" i="9"/>
  <c r="BG21" i="26" s="1"/>
  <c r="I216" i="26" s="1"/>
  <c r="BQ27" i="9"/>
  <c r="BG27" i="26" s="1"/>
  <c r="I222" i="26" s="1"/>
  <c r="BQ13" i="10"/>
  <c r="BQ19" i="10"/>
  <c r="BQ25" i="10"/>
  <c r="BC18" i="14"/>
  <c r="CD18" i="26" s="1"/>
  <c r="L213" i="26" s="1"/>
  <c r="BC24" i="14"/>
  <c r="CD24" i="26" s="1"/>
  <c r="L219" i="26" s="1"/>
  <c r="BC12" i="14"/>
  <c r="CD12" i="26" s="1"/>
  <c r="L207" i="26" s="1"/>
  <c r="BC8" i="14"/>
  <c r="CD8" i="26" s="1"/>
  <c r="L203" i="26" s="1"/>
  <c r="BC17" i="14"/>
  <c r="CD17" i="26" s="1"/>
  <c r="L212" i="26" s="1"/>
  <c r="BC27" i="14"/>
  <c r="CD27" i="26" s="1"/>
  <c r="L222" i="26" s="1"/>
  <c r="BC10" i="14"/>
  <c r="CD10" i="26" s="1"/>
  <c r="L205" i="26" s="1"/>
  <c r="BC19" i="14"/>
  <c r="CD19" i="26" s="1"/>
  <c r="L214" i="26" s="1"/>
  <c r="BC25" i="14"/>
  <c r="CD25" i="26" s="1"/>
  <c r="L220" i="26" s="1"/>
  <c r="BC13" i="14"/>
  <c r="CD13" i="26" s="1"/>
  <c r="L208" i="26" s="1"/>
  <c r="BC7" i="14"/>
  <c r="CD7" i="26" s="1"/>
  <c r="L202" i="26" s="1"/>
  <c r="BC9" i="14"/>
  <c r="CD9" i="26" s="1"/>
  <c r="L204" i="26" s="1"/>
  <c r="BC5" i="14"/>
  <c r="CD5" i="26" s="1"/>
  <c r="L200" i="26" s="1"/>
  <c r="BC16" i="14"/>
  <c r="CD16" i="26" s="1"/>
  <c r="L211" i="26" s="1"/>
  <c r="BC4" i="14"/>
  <c r="CD4" i="26" s="1"/>
  <c r="L199" i="26" s="1"/>
  <c r="BC20" i="14"/>
  <c r="CD20" i="26" s="1"/>
  <c r="L215" i="26" s="1"/>
  <c r="BC26" i="14"/>
  <c r="CD26" i="26" s="1"/>
  <c r="L221" i="26" s="1"/>
  <c r="BC14" i="14"/>
  <c r="CD14" i="26" s="1"/>
  <c r="L209" i="26" s="1"/>
  <c r="BC6" i="14"/>
  <c r="CD6" i="26" s="1"/>
  <c r="L201" i="26" s="1"/>
  <c r="BC15" i="14"/>
  <c r="CD15" i="26" s="1"/>
  <c r="L210" i="26" s="1"/>
  <c r="BC28" i="14"/>
  <c r="CD28" i="26" s="1"/>
  <c r="L223" i="26" s="1"/>
  <c r="BC11" i="14"/>
  <c r="CD11" i="26" s="1"/>
  <c r="L206" i="26" s="1"/>
  <c r="BC21" i="14"/>
  <c r="CD21" i="26" s="1"/>
  <c r="L216" i="26" s="1"/>
  <c r="BC22" i="14"/>
  <c r="CD22" i="26" s="1"/>
  <c r="L217" i="26" s="1"/>
  <c r="BC23" i="14"/>
  <c r="CD23" i="26" s="1"/>
  <c r="L218" i="26" s="1"/>
  <c r="BC3" i="14"/>
  <c r="BC9" i="15"/>
  <c r="CJ9" i="26" s="1"/>
  <c r="M204" i="26" s="1"/>
  <c r="BC15" i="15"/>
  <c r="CJ15" i="26" s="1"/>
  <c r="M210" i="26" s="1"/>
  <c r="BC21" i="15"/>
  <c r="CJ21" i="26" s="1"/>
  <c r="M216" i="26" s="1"/>
  <c r="BC27" i="15"/>
  <c r="CJ27" i="26" s="1"/>
  <c r="M222" i="26" s="1"/>
  <c r="BC3" i="15"/>
  <c r="BC23" i="15"/>
  <c r="CJ23" i="26" s="1"/>
  <c r="M218" i="26" s="1"/>
  <c r="BC18" i="15"/>
  <c r="CJ18" i="26" s="1"/>
  <c r="M213" i="26" s="1"/>
  <c r="BC12" i="15"/>
  <c r="CJ12" i="26" s="1"/>
  <c r="M207" i="26" s="1"/>
  <c r="BC7" i="15"/>
  <c r="CJ7" i="26" s="1"/>
  <c r="M202" i="26" s="1"/>
  <c r="BC20" i="15"/>
  <c r="CJ20" i="26" s="1"/>
  <c r="M215" i="26" s="1"/>
  <c r="BC4" i="15"/>
  <c r="CJ4" i="26" s="1"/>
  <c r="M199" i="26" s="1"/>
  <c r="BC10" i="15"/>
  <c r="CJ10" i="26" s="1"/>
  <c r="M205" i="26" s="1"/>
  <c r="BC16" i="15"/>
  <c r="CJ16" i="26" s="1"/>
  <c r="M211" i="26" s="1"/>
  <c r="BC22" i="15"/>
  <c r="CJ22" i="26" s="1"/>
  <c r="M217" i="26" s="1"/>
  <c r="BC28" i="15"/>
  <c r="CJ28" i="26" s="1"/>
  <c r="M223" i="26" s="1"/>
  <c r="BC11" i="15"/>
  <c r="CJ11" i="26" s="1"/>
  <c r="M206" i="26" s="1"/>
  <c r="BC6" i="15"/>
  <c r="CJ6" i="26" s="1"/>
  <c r="M201" i="26" s="1"/>
  <c r="BC19" i="15"/>
  <c r="CJ19" i="26" s="1"/>
  <c r="M214" i="26" s="1"/>
  <c r="BC14" i="15"/>
  <c r="CJ14" i="26" s="1"/>
  <c r="M209" i="26" s="1"/>
  <c r="BC5" i="15"/>
  <c r="CJ5" i="26" s="1"/>
  <c r="M200" i="26" s="1"/>
  <c r="BC17" i="15"/>
  <c r="CJ17" i="26" s="1"/>
  <c r="M212" i="26" s="1"/>
  <c r="BC24" i="15"/>
  <c r="CJ24" i="26" s="1"/>
  <c r="M219" i="26" s="1"/>
  <c r="BC25" i="15"/>
  <c r="CJ25" i="26" s="1"/>
  <c r="M220" i="26" s="1"/>
  <c r="BC13" i="15"/>
  <c r="CJ13" i="26" s="1"/>
  <c r="M208" i="26" s="1"/>
  <c r="BC26" i="15"/>
  <c r="CJ26" i="26" s="1"/>
  <c r="M221" i="26" s="1"/>
  <c r="BC8" i="15"/>
  <c r="CJ8" i="26" s="1"/>
  <c r="M203" i="26" s="1"/>
  <c r="BQ143" i="5"/>
  <c r="BP143" i="5"/>
  <c r="BQ142" i="5"/>
  <c r="BP142" i="5"/>
  <c r="BQ141" i="5"/>
  <c r="BP141" i="5"/>
  <c r="BQ140" i="5"/>
  <c r="BP140" i="5"/>
  <c r="BQ139" i="5"/>
  <c r="BP139" i="5"/>
  <c r="BQ138" i="5"/>
  <c r="BP138" i="5"/>
  <c r="BQ137" i="5"/>
  <c r="BP137" i="5"/>
  <c r="BQ136" i="5"/>
  <c r="BP136" i="5"/>
  <c r="BQ135" i="5"/>
  <c r="BP135" i="5"/>
  <c r="BQ134" i="5"/>
  <c r="BP134" i="5"/>
  <c r="BQ133" i="5"/>
  <c r="BP133" i="5"/>
  <c r="BQ132" i="5"/>
  <c r="BP132" i="5"/>
  <c r="BQ131" i="5"/>
  <c r="BP131" i="5"/>
  <c r="BQ130" i="5"/>
  <c r="BP130" i="5"/>
  <c r="BQ129" i="5"/>
  <c r="BP129" i="5"/>
  <c r="BQ128" i="5"/>
  <c r="BP128" i="5"/>
  <c r="BQ127" i="5"/>
  <c r="BP127" i="5"/>
  <c r="BQ126" i="5"/>
  <c r="BP126" i="5"/>
  <c r="BQ125" i="5"/>
  <c r="BP125" i="5"/>
  <c r="BQ124" i="5"/>
  <c r="BP124" i="5"/>
  <c r="BQ123" i="5"/>
  <c r="BP123" i="5"/>
  <c r="BQ122" i="5"/>
  <c r="BP122" i="5"/>
  <c r="BQ121" i="5"/>
  <c r="BP121" i="5"/>
  <c r="BQ120" i="5"/>
  <c r="BP120" i="5"/>
  <c r="AI125" i="28" l="1"/>
  <c r="AI133" i="28"/>
  <c r="AI121" i="28"/>
  <c r="AI117" i="28"/>
  <c r="BO18" i="26"/>
  <c r="J213" i="26"/>
  <c r="BO22" i="26"/>
  <c r="J217" i="26"/>
  <c r="BO15" i="26"/>
  <c r="J210" i="26"/>
  <c r="BO26" i="26"/>
  <c r="J221" i="26"/>
  <c r="BW15" i="26"/>
  <c r="K210" i="26"/>
  <c r="BW6" i="26"/>
  <c r="K201" i="26"/>
  <c r="BW26" i="26"/>
  <c r="K221" i="26"/>
  <c r="BW25" i="26"/>
  <c r="K220" i="26"/>
  <c r="BO4" i="26"/>
  <c r="J199" i="26"/>
  <c r="BW24" i="26"/>
  <c r="K219" i="26"/>
  <c r="BO9" i="26"/>
  <c r="J204" i="26"/>
  <c r="BW17" i="26"/>
  <c r="K212" i="26"/>
  <c r="BW28" i="26"/>
  <c r="K223" i="26"/>
  <c r="BW5" i="26"/>
  <c r="K200" i="26"/>
  <c r="CI14" i="26"/>
  <c r="M144" i="26" s="1"/>
  <c r="BD14" i="15"/>
  <c r="CI21" i="26"/>
  <c r="M151" i="26" s="1"/>
  <c r="BD21" i="15"/>
  <c r="CI7" i="26"/>
  <c r="M137" i="26" s="1"/>
  <c r="BD7" i="15"/>
  <c r="CI5" i="26"/>
  <c r="M135" i="26" s="1"/>
  <c r="BD5" i="15"/>
  <c r="CI26" i="26"/>
  <c r="M156" i="26" s="1"/>
  <c r="BD26" i="15"/>
  <c r="CI22" i="26"/>
  <c r="M152" i="26" s="1"/>
  <c r="BD22" i="15"/>
  <c r="CI20" i="26"/>
  <c r="M150" i="26" s="1"/>
  <c r="BD20" i="15"/>
  <c r="CC9" i="26"/>
  <c r="L139" i="26" s="1"/>
  <c r="BD9" i="14"/>
  <c r="CC12" i="26"/>
  <c r="L142" i="26" s="1"/>
  <c r="BD12" i="14"/>
  <c r="BD26" i="14"/>
  <c r="CC14" i="26"/>
  <c r="L144" i="26" s="1"/>
  <c r="BD14" i="14"/>
  <c r="CC27" i="26"/>
  <c r="L157" i="26" s="1"/>
  <c r="BD27" i="14"/>
  <c r="BD6" i="14"/>
  <c r="BN26" i="26"/>
  <c r="J156" i="26"/>
  <c r="BN19" i="26"/>
  <c r="J149" i="26"/>
  <c r="BN23" i="26"/>
  <c r="J153" i="26"/>
  <c r="BN22" i="26"/>
  <c r="J152" i="26"/>
  <c r="BN21" i="26"/>
  <c r="J151" i="26"/>
  <c r="AX9" i="26"/>
  <c r="H139" i="26"/>
  <c r="AX28" i="26"/>
  <c r="H158" i="26"/>
  <c r="AX21" i="26"/>
  <c r="H151" i="26"/>
  <c r="BV7" i="26"/>
  <c r="K137" i="26"/>
  <c r="BV13" i="26"/>
  <c r="K143" i="26"/>
  <c r="BV8" i="26"/>
  <c r="K138" i="26"/>
  <c r="AX25" i="26"/>
  <c r="H155" i="26"/>
  <c r="AX27" i="26"/>
  <c r="H157" i="26"/>
  <c r="BV17" i="26"/>
  <c r="K147" i="26"/>
  <c r="AX12" i="26"/>
  <c r="H142" i="26"/>
  <c r="BV9" i="26"/>
  <c r="K139" i="26"/>
  <c r="BV16" i="26"/>
  <c r="K146" i="26"/>
  <c r="AX11" i="26"/>
  <c r="H141" i="26"/>
  <c r="BM24" i="26"/>
  <c r="I89" i="26"/>
  <c r="BU24" i="26"/>
  <c r="J89" i="26"/>
  <c r="AW11" i="26"/>
  <c r="G76" i="26"/>
  <c r="BM26" i="26"/>
  <c r="I91" i="26"/>
  <c r="BM15" i="26"/>
  <c r="I80" i="26"/>
  <c r="AW25" i="26"/>
  <c r="G90" i="26"/>
  <c r="BM28" i="26"/>
  <c r="I93" i="26"/>
  <c r="BE15" i="26"/>
  <c r="H80" i="26"/>
  <c r="BU20" i="26"/>
  <c r="J85" i="26"/>
  <c r="BE22" i="26"/>
  <c r="H87" i="26"/>
  <c r="BM18" i="26"/>
  <c r="I83" i="26"/>
  <c r="AW28" i="26"/>
  <c r="G93" i="26"/>
  <c r="BU27" i="26"/>
  <c r="J92" i="26"/>
  <c r="AW17" i="26"/>
  <c r="G82" i="26"/>
  <c r="BU28" i="26"/>
  <c r="J93" i="26"/>
  <c r="AW18" i="26"/>
  <c r="G83" i="26"/>
  <c r="BM10" i="26"/>
  <c r="I75" i="26"/>
  <c r="BU22" i="26"/>
  <c r="J87" i="26"/>
  <c r="AW19" i="26"/>
  <c r="G84" i="26"/>
  <c r="AW9" i="26"/>
  <c r="G74" i="26"/>
  <c r="BM8" i="26"/>
  <c r="I73" i="26"/>
  <c r="AW7" i="26"/>
  <c r="G72" i="26"/>
  <c r="BM9" i="26"/>
  <c r="I74" i="26"/>
  <c r="BU7" i="26"/>
  <c r="J72" i="26"/>
  <c r="AW4" i="26"/>
  <c r="G69" i="26"/>
  <c r="BM6" i="26"/>
  <c r="I71" i="26"/>
  <c r="BE7" i="26"/>
  <c r="H72" i="26"/>
  <c r="AJ110" i="30"/>
  <c r="AJ87" i="30"/>
  <c r="AJ86" i="30"/>
  <c r="AJ92" i="30"/>
  <c r="AJ104" i="30"/>
  <c r="AJ91" i="30"/>
  <c r="BO25" i="26"/>
  <c r="J220" i="26"/>
  <c r="BO12" i="26"/>
  <c r="J207" i="26"/>
  <c r="BO23" i="26"/>
  <c r="J218" i="26"/>
  <c r="BO16" i="26"/>
  <c r="J211" i="26"/>
  <c r="BO20" i="26"/>
  <c r="J215" i="26"/>
  <c r="BW20" i="26"/>
  <c r="K215" i="26"/>
  <c r="BW19" i="26"/>
  <c r="K214" i="26"/>
  <c r="BO8" i="26"/>
  <c r="J203" i="26"/>
  <c r="BW18" i="26"/>
  <c r="K213" i="26"/>
  <c r="BW4" i="26"/>
  <c r="K199" i="26"/>
  <c r="N199" i="26" s="1"/>
  <c r="Q69" i="26" s="1"/>
  <c r="AD69" i="26" s="1"/>
  <c r="BW11" i="26"/>
  <c r="K206" i="26"/>
  <c r="BW22" i="26"/>
  <c r="K217" i="26"/>
  <c r="BW9" i="26"/>
  <c r="K204" i="26"/>
  <c r="CI13" i="26"/>
  <c r="M143" i="26" s="1"/>
  <c r="BD13" i="15"/>
  <c r="CI25" i="26"/>
  <c r="M155" i="26" s="1"/>
  <c r="BD25" i="15"/>
  <c r="CI12" i="26"/>
  <c r="M142" i="26" s="1"/>
  <c r="BD12" i="15"/>
  <c r="CI15" i="26"/>
  <c r="M145" i="26" s="1"/>
  <c r="BD15" i="15"/>
  <c r="CI18" i="26"/>
  <c r="M148" i="26" s="1"/>
  <c r="BD18" i="15"/>
  <c r="CI16" i="26"/>
  <c r="M146" i="26" s="1"/>
  <c r="BD16" i="15"/>
  <c r="CI24" i="26"/>
  <c r="M154" i="26" s="1"/>
  <c r="BD24" i="15"/>
  <c r="CC22" i="26"/>
  <c r="L152" i="26" s="1"/>
  <c r="BD22" i="14"/>
  <c r="CC10" i="26"/>
  <c r="L140" i="26" s="1"/>
  <c r="BD10" i="14"/>
  <c r="CC20" i="26"/>
  <c r="L150" i="26" s="1"/>
  <c r="BD20" i="14"/>
  <c r="CC4" i="26"/>
  <c r="L134" i="26" s="1"/>
  <c r="BD4" i="14"/>
  <c r="CC13" i="26"/>
  <c r="L143" i="26" s="1"/>
  <c r="BD13" i="14"/>
  <c r="CC21" i="26"/>
  <c r="L151" i="26" s="1"/>
  <c r="BD21" i="14"/>
  <c r="BN14" i="26"/>
  <c r="J144" i="26"/>
  <c r="BN13" i="26"/>
  <c r="J143" i="26"/>
  <c r="BN24" i="26"/>
  <c r="J154" i="26"/>
  <c r="BN17" i="26"/>
  <c r="J147" i="26"/>
  <c r="BN16" i="26"/>
  <c r="J146" i="26"/>
  <c r="BN15" i="26"/>
  <c r="J145" i="26"/>
  <c r="BV6" i="26"/>
  <c r="K136" i="26"/>
  <c r="BV27" i="26"/>
  <c r="K157" i="26"/>
  <c r="AX22" i="26"/>
  <c r="H152" i="26"/>
  <c r="BN4" i="26"/>
  <c r="J134" i="26"/>
  <c r="AX26" i="26"/>
  <c r="H156" i="26"/>
  <c r="BV24" i="26"/>
  <c r="K154" i="26"/>
  <c r="AX19" i="26"/>
  <c r="H149" i="26"/>
  <c r="BV14" i="26"/>
  <c r="K144" i="26"/>
  <c r="BV11" i="26"/>
  <c r="K141" i="26"/>
  <c r="AX4" i="26"/>
  <c r="H134" i="26"/>
  <c r="BV10" i="26"/>
  <c r="K140" i="26"/>
  <c r="BU23" i="26"/>
  <c r="J88" i="26"/>
  <c r="BM13" i="26"/>
  <c r="I78" i="26"/>
  <c r="AW23" i="26"/>
  <c r="G88" i="26"/>
  <c r="BE19" i="26"/>
  <c r="H84" i="26"/>
  <c r="BM27" i="26"/>
  <c r="I92" i="26"/>
  <c r="BU26" i="26"/>
  <c r="J91" i="26"/>
  <c r="AW15" i="26"/>
  <c r="G80" i="26"/>
  <c r="BE11" i="26"/>
  <c r="H76" i="26"/>
  <c r="BM11" i="26"/>
  <c r="I76" i="26"/>
  <c r="BM20" i="26"/>
  <c r="I85" i="26"/>
  <c r="BM21" i="26"/>
  <c r="I86" i="26"/>
  <c r="BU6" i="26"/>
  <c r="J71" i="26"/>
  <c r="BU4" i="26"/>
  <c r="J69" i="26"/>
  <c r="BE6" i="26"/>
  <c r="H71" i="26"/>
  <c r="AW8" i="26"/>
  <c r="G73" i="26"/>
  <c r="AW6" i="26"/>
  <c r="G71" i="26"/>
  <c r="AJ94" i="30"/>
  <c r="AJ101" i="30"/>
  <c r="AJ105" i="30"/>
  <c r="AJ95" i="30"/>
  <c r="AJ99" i="30"/>
  <c r="AJ96" i="30"/>
  <c r="AJ109" i="30"/>
  <c r="BO19" i="26"/>
  <c r="J214" i="26"/>
  <c r="N214" i="26" s="1"/>
  <c r="Q84" i="26" s="1"/>
  <c r="AD84" i="26" s="1"/>
  <c r="BO17" i="26"/>
  <c r="J212" i="26"/>
  <c r="BO10" i="26"/>
  <c r="J205" i="26"/>
  <c r="BO27" i="26"/>
  <c r="J222" i="26"/>
  <c r="BO14" i="26"/>
  <c r="J209" i="26"/>
  <c r="BW21" i="26"/>
  <c r="K216" i="26"/>
  <c r="BO7" i="26"/>
  <c r="J202" i="26"/>
  <c r="BW14" i="26"/>
  <c r="K209" i="26"/>
  <c r="BW13" i="26"/>
  <c r="K208" i="26"/>
  <c r="BW12" i="26"/>
  <c r="K207" i="26"/>
  <c r="BW8" i="26"/>
  <c r="K203" i="26"/>
  <c r="BW16" i="26"/>
  <c r="K211" i="26"/>
  <c r="BO6" i="26"/>
  <c r="J201" i="26"/>
  <c r="N201" i="26" s="1"/>
  <c r="Q71" i="26" s="1"/>
  <c r="AD71" i="26" s="1"/>
  <c r="CI9" i="26"/>
  <c r="M139" i="26" s="1"/>
  <c r="BD9" i="15"/>
  <c r="CI27" i="26"/>
  <c r="M157" i="26" s="1"/>
  <c r="BD27" i="15"/>
  <c r="CI17" i="26"/>
  <c r="M147" i="26" s="1"/>
  <c r="BD17" i="15"/>
  <c r="CI19" i="26"/>
  <c r="M149" i="26" s="1"/>
  <c r="BD19" i="15"/>
  <c r="CI23" i="26"/>
  <c r="M153" i="26" s="1"/>
  <c r="BD23" i="15"/>
  <c r="CI10" i="26"/>
  <c r="M140" i="26" s="1"/>
  <c r="BD10" i="15"/>
  <c r="CC24" i="26"/>
  <c r="L154" i="26" s="1"/>
  <c r="BD24" i="14"/>
  <c r="CC18" i="26"/>
  <c r="L148" i="26" s="1"/>
  <c r="BD18" i="14"/>
  <c r="CC5" i="26"/>
  <c r="L135" i="26" s="1"/>
  <c r="BD5" i="14"/>
  <c r="CC16" i="26"/>
  <c r="L146" i="26" s="1"/>
  <c r="BD16" i="14"/>
  <c r="CC23" i="26"/>
  <c r="L153" i="26" s="1"/>
  <c r="BD23" i="14"/>
  <c r="CC25" i="26"/>
  <c r="L155" i="26" s="1"/>
  <c r="BD25" i="14"/>
  <c r="CC8" i="26"/>
  <c r="L138" i="26" s="1"/>
  <c r="BD8" i="14"/>
  <c r="BN20" i="26"/>
  <c r="J150" i="26"/>
  <c r="BN18" i="26"/>
  <c r="J148" i="26"/>
  <c r="BN11" i="26"/>
  <c r="J141" i="26"/>
  <c r="BN10" i="26"/>
  <c r="J140" i="26"/>
  <c r="BV21" i="26"/>
  <c r="K151" i="26"/>
  <c r="AX16" i="26"/>
  <c r="H146" i="26"/>
  <c r="AX6" i="26"/>
  <c r="H136" i="26"/>
  <c r="BN8" i="26"/>
  <c r="J138" i="26"/>
  <c r="BV25" i="26"/>
  <c r="K155" i="26"/>
  <c r="AX20" i="26"/>
  <c r="H150" i="26"/>
  <c r="AX7" i="26"/>
  <c r="H137" i="26"/>
  <c r="BN9" i="26"/>
  <c r="J139" i="26"/>
  <c r="BV18" i="26"/>
  <c r="K148" i="26"/>
  <c r="AX13" i="26"/>
  <c r="H143" i="26"/>
  <c r="AX24" i="26"/>
  <c r="H154" i="26"/>
  <c r="AX8" i="26"/>
  <c r="H138" i="26"/>
  <c r="BV20" i="26"/>
  <c r="K150" i="26"/>
  <c r="BV28" i="26"/>
  <c r="K158" i="26"/>
  <c r="AX23" i="26"/>
  <c r="H153" i="26"/>
  <c r="BM23" i="26"/>
  <c r="I88" i="26"/>
  <c r="AW10" i="26"/>
  <c r="G75" i="26"/>
  <c r="BU12" i="26"/>
  <c r="J77" i="26"/>
  <c r="BM25" i="26"/>
  <c r="I90" i="26"/>
  <c r="BU17" i="26"/>
  <c r="J82" i="26"/>
  <c r="AW12" i="26"/>
  <c r="G77" i="26"/>
  <c r="BU19" i="26"/>
  <c r="J84" i="26"/>
  <c r="BE20" i="26"/>
  <c r="H85" i="26"/>
  <c r="BU13" i="26"/>
  <c r="J78" i="26"/>
  <c r="AW14" i="26"/>
  <c r="G79" i="26"/>
  <c r="BM17" i="26"/>
  <c r="I82" i="26"/>
  <c r="AW27" i="26"/>
  <c r="G92" i="26"/>
  <c r="BE28" i="26"/>
  <c r="H93" i="26"/>
  <c r="BE23" i="26"/>
  <c r="H88" i="26"/>
  <c r="BE16" i="26"/>
  <c r="H81" i="26"/>
  <c r="BU15" i="26"/>
  <c r="J80" i="26"/>
  <c r="BE12" i="26"/>
  <c r="H77" i="26"/>
  <c r="BU11" i="26"/>
  <c r="J76" i="26"/>
  <c r="BE13" i="26"/>
  <c r="H78" i="26"/>
  <c r="BU10" i="26"/>
  <c r="J75" i="26"/>
  <c r="BE14" i="26"/>
  <c r="H79" i="26"/>
  <c r="BM7" i="26"/>
  <c r="I72" i="26"/>
  <c r="BE8" i="26"/>
  <c r="H73" i="26"/>
  <c r="BU8" i="26"/>
  <c r="J73" i="26"/>
  <c r="BE9" i="26"/>
  <c r="H74" i="26"/>
  <c r="BU5" i="26"/>
  <c r="J70" i="26"/>
  <c r="BE5" i="26"/>
  <c r="H70" i="26"/>
  <c r="AJ111" i="30"/>
  <c r="AJ106" i="30"/>
  <c r="AJ89" i="30"/>
  <c r="AJ97" i="30"/>
  <c r="AJ98" i="30"/>
  <c r="AJ88" i="30"/>
  <c r="AJ93" i="30"/>
  <c r="BO13" i="26"/>
  <c r="J208" i="26"/>
  <c r="BO24" i="26"/>
  <c r="J219" i="26"/>
  <c r="N219" i="26" s="1"/>
  <c r="Q89" i="26" s="1"/>
  <c r="AD89" i="26" s="1"/>
  <c r="BO11" i="26"/>
  <c r="J206" i="26"/>
  <c r="BO28" i="26"/>
  <c r="J223" i="26"/>
  <c r="N223" i="26" s="1"/>
  <c r="Q93" i="26" s="1"/>
  <c r="AD93" i="26" s="1"/>
  <c r="BO21" i="26"/>
  <c r="J216" i="26"/>
  <c r="BW27" i="26"/>
  <c r="K222" i="26"/>
  <c r="N222" i="26" s="1"/>
  <c r="Q92" i="26" s="1"/>
  <c r="AD92" i="26" s="1"/>
  <c r="BW7" i="26"/>
  <c r="K202" i="26"/>
  <c r="BO5" i="26"/>
  <c r="J200" i="26"/>
  <c r="N200" i="26" s="1"/>
  <c r="Q70" i="26" s="1"/>
  <c r="AD70" i="26" s="1"/>
  <c r="BW23" i="26"/>
  <c r="K218" i="26"/>
  <c r="BW10" i="26"/>
  <c r="K205" i="26"/>
  <c r="CI6" i="26"/>
  <c r="M136" i="26" s="1"/>
  <c r="BD6" i="15"/>
  <c r="CI8" i="26"/>
  <c r="M138" i="26" s="1"/>
  <c r="BD8" i="15"/>
  <c r="CI11" i="26"/>
  <c r="M141" i="26" s="1"/>
  <c r="BD11" i="15"/>
  <c r="BD3" i="15"/>
  <c r="CI28" i="26"/>
  <c r="M158" i="26" s="1"/>
  <c r="BD28" i="15"/>
  <c r="CI4" i="26"/>
  <c r="M134" i="26" s="1"/>
  <c r="BD4" i="15"/>
  <c r="CC17" i="26"/>
  <c r="L147" i="26" s="1"/>
  <c r="BD17" i="14"/>
  <c r="CC11" i="26"/>
  <c r="L141" i="26" s="1"/>
  <c r="BD11" i="14"/>
  <c r="CC7" i="26"/>
  <c r="L137" i="26" s="1"/>
  <c r="BD7" i="14"/>
  <c r="CC15" i="26"/>
  <c r="L145" i="26" s="1"/>
  <c r="BD15" i="14"/>
  <c r="CC28" i="26"/>
  <c r="L158" i="26" s="1"/>
  <c r="BD28" i="14"/>
  <c r="CC19" i="26"/>
  <c r="L149" i="26" s="1"/>
  <c r="BD19" i="14"/>
  <c r="BD3" i="14"/>
  <c r="BN25" i="26"/>
  <c r="J155" i="26"/>
  <c r="BN12" i="26"/>
  <c r="J142" i="26"/>
  <c r="BN28" i="26"/>
  <c r="J158" i="26"/>
  <c r="BN27" i="26"/>
  <c r="J157" i="26"/>
  <c r="AX5" i="26"/>
  <c r="H135" i="26"/>
  <c r="BN7" i="26"/>
  <c r="J137" i="26"/>
  <c r="BV15" i="26"/>
  <c r="K145" i="26"/>
  <c r="AX10" i="26"/>
  <c r="H140" i="26"/>
  <c r="BV26" i="26"/>
  <c r="K156" i="26"/>
  <c r="BV19" i="26"/>
  <c r="K149" i="26"/>
  <c r="AX14" i="26"/>
  <c r="H144" i="26"/>
  <c r="BV4" i="26"/>
  <c r="K134" i="26"/>
  <c r="BV12" i="26"/>
  <c r="K142" i="26"/>
  <c r="BV23" i="26"/>
  <c r="K153" i="26"/>
  <c r="AX18" i="26"/>
  <c r="H148" i="26"/>
  <c r="BV5" i="26"/>
  <c r="K135" i="26"/>
  <c r="AX15" i="26"/>
  <c r="H145" i="26"/>
  <c r="BV22" i="26"/>
  <c r="K152" i="26"/>
  <c r="AX17" i="26"/>
  <c r="H147" i="26"/>
  <c r="BM12" i="26"/>
  <c r="I77" i="26"/>
  <c r="AW22" i="26"/>
  <c r="G87" i="26"/>
  <c r="BE27" i="26"/>
  <c r="H92" i="26"/>
  <c r="BU18" i="26"/>
  <c r="J83" i="26"/>
  <c r="BE18" i="26"/>
  <c r="H83" i="26"/>
  <c r="BM14" i="26"/>
  <c r="I79" i="26"/>
  <c r="AW24" i="26"/>
  <c r="G89" i="26"/>
  <c r="BU25" i="26"/>
  <c r="J90" i="26"/>
  <c r="AW13" i="26"/>
  <c r="G78" i="26"/>
  <c r="BM16" i="26"/>
  <c r="I81" i="26"/>
  <c r="AW26" i="26"/>
  <c r="G91" i="26"/>
  <c r="BU14" i="26"/>
  <c r="J79" i="26"/>
  <c r="BE10" i="26"/>
  <c r="H75" i="26"/>
  <c r="AW16" i="26"/>
  <c r="G81" i="26"/>
  <c r="BU21" i="26"/>
  <c r="J86" i="26"/>
  <c r="BE24" i="26"/>
  <c r="H89" i="26"/>
  <c r="AW21" i="26"/>
  <c r="G86" i="26"/>
  <c r="BE25" i="26"/>
  <c r="H90" i="26"/>
  <c r="BU16" i="26"/>
  <c r="J81" i="26"/>
  <c r="BE26" i="26"/>
  <c r="H91" i="26"/>
  <c r="BE4" i="26"/>
  <c r="H69" i="26"/>
  <c r="BM5" i="26"/>
  <c r="I70" i="26"/>
  <c r="BM4" i="26"/>
  <c r="I69" i="26"/>
  <c r="BU9" i="26"/>
  <c r="J74" i="26"/>
  <c r="AJ100" i="30"/>
  <c r="AI103" i="30"/>
  <c r="AJ103" i="30"/>
  <c r="AI102" i="30"/>
  <c r="AJ102" i="30"/>
  <c r="AI108" i="30"/>
  <c r="AJ108" i="30"/>
  <c r="AI90" i="30"/>
  <c r="AJ90" i="30"/>
  <c r="AI107" i="30"/>
  <c r="AJ107" i="30"/>
  <c r="AI122" i="28"/>
  <c r="AI118" i="28"/>
  <c r="AI114" i="28"/>
  <c r="AI132" i="28"/>
  <c r="AI126" i="28"/>
  <c r="AI116" i="28"/>
  <c r="AI112" i="28"/>
  <c r="I134" i="28"/>
  <c r="AH134" i="28" s="1"/>
  <c r="AI134" i="28" s="1"/>
  <c r="AJ126" i="28"/>
  <c r="AJ122" i="28"/>
  <c r="AJ118" i="28"/>
  <c r="AJ114" i="28"/>
  <c r="AJ106" i="28"/>
  <c r="AJ95" i="28"/>
  <c r="AJ96" i="28"/>
  <c r="AJ93" i="28"/>
  <c r="AJ105" i="28"/>
  <c r="AJ91" i="28"/>
  <c r="AJ92" i="28"/>
  <c r="AJ125" i="28"/>
  <c r="AJ121" i="28"/>
  <c r="AJ117" i="28"/>
  <c r="AJ113" i="28"/>
  <c r="AJ98" i="28"/>
  <c r="AJ87" i="28"/>
  <c r="AJ88" i="28"/>
  <c r="AJ110" i="28"/>
  <c r="AJ89" i="28"/>
  <c r="AJ86" i="28"/>
  <c r="AJ124" i="28"/>
  <c r="AJ120" i="28"/>
  <c r="AJ116" i="28"/>
  <c r="AJ112" i="28"/>
  <c r="AJ90" i="28"/>
  <c r="AJ111" i="28"/>
  <c r="AJ109" i="28"/>
  <c r="AJ102" i="28"/>
  <c r="AJ107" i="28"/>
  <c r="AJ108" i="28"/>
  <c r="AI131" i="28"/>
  <c r="AI127" i="28"/>
  <c r="AJ123" i="28"/>
  <c r="AJ119" i="28"/>
  <c r="AJ115" i="28"/>
  <c r="AJ97" i="28"/>
  <c r="AI103" i="28"/>
  <c r="AJ103" i="28"/>
  <c r="AI104" i="28"/>
  <c r="AJ104" i="28"/>
  <c r="AI101" i="28"/>
  <c r="AJ101" i="28"/>
  <c r="AI94" i="28"/>
  <c r="AJ94" i="28"/>
  <c r="AI99" i="28"/>
  <c r="AJ99" i="28"/>
  <c r="AI100" i="28"/>
  <c r="AJ100" i="28"/>
  <c r="BO3" i="26"/>
  <c r="AX3" i="26"/>
  <c r="R3" i="26"/>
  <c r="D68" i="26" s="1"/>
  <c r="B263" i="26" s="1"/>
  <c r="AI97" i="28"/>
  <c r="BW3" i="26"/>
  <c r="BN3" i="26"/>
  <c r="S3" i="26"/>
  <c r="D133" i="26" s="1"/>
  <c r="K3" i="26"/>
  <c r="C133" i="26" s="1"/>
  <c r="BF3" i="26"/>
  <c r="I133" i="26" s="1"/>
  <c r="BM3" i="26"/>
  <c r="AI113" i="28"/>
  <c r="AI130" i="28"/>
  <c r="AI106" i="28"/>
  <c r="AI95" i="28"/>
  <c r="AI96" i="28"/>
  <c r="AI93" i="28"/>
  <c r="AI105" i="28"/>
  <c r="AI91" i="28"/>
  <c r="AI92" i="28"/>
  <c r="AI110" i="30"/>
  <c r="AI87" i="30"/>
  <c r="AI86" i="30"/>
  <c r="AI92" i="30"/>
  <c r="AI104" i="30"/>
  <c r="AI91" i="30"/>
  <c r="AI3" i="26"/>
  <c r="F133" i="26" s="1"/>
  <c r="F200" i="28"/>
  <c r="C200" i="28" s="1"/>
  <c r="J199" i="28"/>
  <c r="I199" i="28" s="1"/>
  <c r="C135" i="28" s="1"/>
  <c r="AF135" i="28" s="1"/>
  <c r="CD3" i="26"/>
  <c r="L198" i="26" s="1"/>
  <c r="AB3" i="26"/>
  <c r="E198" i="26" s="1"/>
  <c r="AJ3" i="26"/>
  <c r="F198" i="26" s="1"/>
  <c r="AY3" i="26"/>
  <c r="H198" i="26" s="1"/>
  <c r="BG3" i="26"/>
  <c r="I198" i="26" s="1"/>
  <c r="CI3" i="26"/>
  <c r="M133" i="26" s="1"/>
  <c r="CC3" i="26"/>
  <c r="L133" i="26" s="1"/>
  <c r="BV3" i="26"/>
  <c r="AW3" i="26"/>
  <c r="BB54" i="4"/>
  <c r="AS56" i="14"/>
  <c r="AR56" i="14" s="1"/>
  <c r="AN55" i="14"/>
  <c r="AO55" i="14" s="1"/>
  <c r="AI129" i="28"/>
  <c r="AI98" i="28"/>
  <c r="AI87" i="28"/>
  <c r="AI88" i="28"/>
  <c r="AI110" i="28"/>
  <c r="AI89" i="28"/>
  <c r="AI86" i="28"/>
  <c r="AI94" i="30"/>
  <c r="AI101" i="30"/>
  <c r="AI105" i="30"/>
  <c r="AI95" i="30"/>
  <c r="AI99" i="30"/>
  <c r="AI96" i="30"/>
  <c r="AI109" i="30"/>
  <c r="BR4" i="7"/>
  <c r="AC199" i="28"/>
  <c r="Z199" i="28" s="1"/>
  <c r="AG198" i="28"/>
  <c r="AF198" i="28" s="1"/>
  <c r="D134" i="28" s="1"/>
  <c r="E134" i="28" s="1"/>
  <c r="J3" i="26"/>
  <c r="C68" i="26" s="1"/>
  <c r="BE3" i="26"/>
  <c r="AI100" i="30"/>
  <c r="Q201" i="28"/>
  <c r="O201" i="28" s="1"/>
  <c r="N200" i="28"/>
  <c r="T3" i="26"/>
  <c r="D198" i="26" s="1"/>
  <c r="L3" i="26"/>
  <c r="C198" i="26" s="1"/>
  <c r="AA3" i="26"/>
  <c r="E133" i="26" s="1"/>
  <c r="AH3" i="26"/>
  <c r="F68" i="26" s="1"/>
  <c r="BU3" i="26"/>
  <c r="AI123" i="28"/>
  <c r="AI119" i="28"/>
  <c r="AI115" i="28"/>
  <c r="F137" i="28"/>
  <c r="AG136" i="28"/>
  <c r="BF56" i="4"/>
  <c r="BE56" i="4" s="1"/>
  <c r="BA55" i="4"/>
  <c r="AK199" i="28"/>
  <c r="AN200" i="28"/>
  <c r="AL200" i="28" s="1"/>
  <c r="AI128" i="28"/>
  <c r="AI90" i="28"/>
  <c r="AI111" i="28"/>
  <c r="AI109" i="28"/>
  <c r="AL107" i="28" s="1"/>
  <c r="AI102" i="28"/>
  <c r="AI107" i="28"/>
  <c r="AI108" i="28"/>
  <c r="AI111" i="30"/>
  <c r="AI106" i="30"/>
  <c r="AI89" i="30"/>
  <c r="AI97" i="30"/>
  <c r="AI98" i="30"/>
  <c r="AI88" i="30"/>
  <c r="AI93" i="30"/>
  <c r="BR3" i="7"/>
  <c r="Q135" i="28"/>
  <c r="P136" i="28"/>
  <c r="G135" i="28"/>
  <c r="AB135" i="28" s="1"/>
  <c r="H134" i="28"/>
  <c r="Y48" i="14"/>
  <c r="U47" i="12"/>
  <c r="Z3" i="26"/>
  <c r="E68" i="26" s="1"/>
  <c r="B3" i="26"/>
  <c r="CC26" i="26"/>
  <c r="L156" i="26" s="1"/>
  <c r="AQ3" i="26"/>
  <c r="G198" i="26" s="1"/>
  <c r="N205" i="26"/>
  <c r="Q75" i="26" s="1"/>
  <c r="AD75" i="26" s="1"/>
  <c r="CQ23" i="26"/>
  <c r="CO23" i="26"/>
  <c r="N153" i="26" s="1"/>
  <c r="CV26" i="26"/>
  <c r="CT26" i="26"/>
  <c r="O156" i="26" s="1"/>
  <c r="CV7" i="26"/>
  <c r="CT7" i="26"/>
  <c r="O137" i="26" s="1"/>
  <c r="CV20" i="26"/>
  <c r="CT20" i="26"/>
  <c r="O150" i="26" s="1"/>
  <c r="B91" i="26"/>
  <c r="B80" i="26"/>
  <c r="B77" i="26"/>
  <c r="BR13" i="7"/>
  <c r="AQ13" i="26"/>
  <c r="G208" i="26" s="1"/>
  <c r="B78" i="26"/>
  <c r="CQ17" i="26"/>
  <c r="CO17" i="26"/>
  <c r="N147" i="26" s="1"/>
  <c r="CV14" i="26"/>
  <c r="CT14" i="26"/>
  <c r="O144" i="26" s="1"/>
  <c r="CV3" i="26"/>
  <c r="CT3" i="26"/>
  <c r="O133" i="26" s="1"/>
  <c r="CQ12" i="26"/>
  <c r="CO12" i="26"/>
  <c r="N142" i="26" s="1"/>
  <c r="B90" i="26"/>
  <c r="B87" i="26"/>
  <c r="B82" i="26"/>
  <c r="B83" i="26"/>
  <c r="BS19" i="10"/>
  <c r="BR19" i="26" s="1"/>
  <c r="BM19" i="26"/>
  <c r="CV12" i="26"/>
  <c r="CT12" i="26"/>
  <c r="O142" i="26" s="1"/>
  <c r="CQ11" i="26"/>
  <c r="CO11" i="26"/>
  <c r="N141" i="26" s="1"/>
  <c r="CV25" i="26"/>
  <c r="CT25" i="26"/>
  <c r="O155" i="26" s="1"/>
  <c r="CV10" i="26"/>
  <c r="CT10" i="26"/>
  <c r="O140" i="26" s="1"/>
  <c r="CV16" i="26"/>
  <c r="CT16" i="26"/>
  <c r="O146" i="26" s="1"/>
  <c r="B86" i="26"/>
  <c r="CC6" i="26"/>
  <c r="L136" i="26" s="1"/>
  <c r="B71" i="26"/>
  <c r="CQ6" i="26"/>
  <c r="CO6" i="26"/>
  <c r="N136" i="26" s="1"/>
  <c r="B84" i="26"/>
  <c r="CV6" i="26"/>
  <c r="CT6" i="26"/>
  <c r="O136" i="26" s="1"/>
  <c r="CV13" i="26"/>
  <c r="CT13" i="26"/>
  <c r="O143" i="26" s="1"/>
  <c r="CV23" i="26"/>
  <c r="CT23" i="26"/>
  <c r="O153" i="26" s="1"/>
  <c r="CV8" i="26"/>
  <c r="CT8" i="26"/>
  <c r="O138" i="26" s="1"/>
  <c r="B74" i="26"/>
  <c r="BS17" i="9"/>
  <c r="BJ17" i="26" s="1"/>
  <c r="BE17" i="26"/>
  <c r="BS20" i="8"/>
  <c r="BB20" i="26" s="1"/>
  <c r="AW20" i="26"/>
  <c r="CV28" i="26"/>
  <c r="CT28" i="26"/>
  <c r="O158" i="26" s="1"/>
  <c r="B81" i="26"/>
  <c r="CQ18" i="26"/>
  <c r="CO18" i="26"/>
  <c r="N148" i="26" s="1"/>
  <c r="CQ27" i="26"/>
  <c r="CO27" i="26"/>
  <c r="N157" i="26" s="1"/>
  <c r="CQ3" i="26"/>
  <c r="CO3" i="26"/>
  <c r="N133" i="26" s="1"/>
  <c r="CV21" i="26"/>
  <c r="CT21" i="26"/>
  <c r="O151" i="26" s="1"/>
  <c r="B89" i="26"/>
  <c r="B85" i="26"/>
  <c r="B70" i="26"/>
  <c r="CV24" i="26"/>
  <c r="CT24" i="26"/>
  <c r="O154" i="26" s="1"/>
  <c r="BS22" i="10"/>
  <c r="BR22" i="26" s="1"/>
  <c r="BM22" i="26"/>
  <c r="CV17" i="26"/>
  <c r="CT17" i="26"/>
  <c r="O147" i="26" s="1"/>
  <c r="B72" i="26"/>
  <c r="CJ3" i="26"/>
  <c r="M198" i="26" s="1"/>
  <c r="N218" i="26"/>
  <c r="Q88" i="26" s="1"/>
  <c r="AD88" i="26" s="1"/>
  <c r="N210" i="26"/>
  <c r="Q80" i="26" s="1"/>
  <c r="AD80" i="26" s="1"/>
  <c r="CV27" i="26"/>
  <c r="CT27" i="26"/>
  <c r="O157" i="26" s="1"/>
  <c r="CQ21" i="26"/>
  <c r="CO21" i="26"/>
  <c r="N151" i="26" s="1"/>
  <c r="CQ26" i="26"/>
  <c r="CO26" i="26"/>
  <c r="N156" i="26" s="1"/>
  <c r="CQ5" i="26"/>
  <c r="CO5" i="26"/>
  <c r="N135" i="26" s="1"/>
  <c r="B76" i="26"/>
  <c r="CQ10" i="26"/>
  <c r="CO10" i="26"/>
  <c r="N140" i="26" s="1"/>
  <c r="N204" i="26"/>
  <c r="Q74" i="26" s="1"/>
  <c r="AD74" i="26" s="1"/>
  <c r="BR17" i="7"/>
  <c r="AQ17" i="26"/>
  <c r="G212" i="26" s="1"/>
  <c r="N221" i="26"/>
  <c r="Q91" i="26" s="1"/>
  <c r="AD91" i="26" s="1"/>
  <c r="CQ4" i="26"/>
  <c r="CO4" i="26"/>
  <c r="N134" i="26" s="1"/>
  <c r="CV15" i="26"/>
  <c r="CT15" i="26"/>
  <c r="O145" i="26" s="1"/>
  <c r="CQ15" i="26"/>
  <c r="CO15" i="26"/>
  <c r="N145" i="26" s="1"/>
  <c r="CQ20" i="26"/>
  <c r="CO20" i="26"/>
  <c r="N150" i="26" s="1"/>
  <c r="CQ25" i="26"/>
  <c r="CO25" i="26"/>
  <c r="N155" i="26" s="1"/>
  <c r="B73" i="26"/>
  <c r="CV4" i="26"/>
  <c r="CT4" i="26"/>
  <c r="O134" i="26" s="1"/>
  <c r="BR19" i="7"/>
  <c r="AP19" i="26"/>
  <c r="G149" i="26" s="1"/>
  <c r="B68" i="26"/>
  <c r="BR25" i="7"/>
  <c r="AQ25" i="26"/>
  <c r="G220" i="26" s="1"/>
  <c r="N206" i="26"/>
  <c r="Q76" i="26" s="1"/>
  <c r="AD76" i="26" s="1"/>
  <c r="CV5" i="26"/>
  <c r="CT5" i="26"/>
  <c r="O135" i="26" s="1"/>
  <c r="CQ28" i="26"/>
  <c r="CO28" i="26"/>
  <c r="N158" i="26" s="1"/>
  <c r="CQ9" i="26"/>
  <c r="CO9" i="26"/>
  <c r="N139" i="26" s="1"/>
  <c r="CQ14" i="26"/>
  <c r="CO14" i="26"/>
  <c r="N144" i="26" s="1"/>
  <c r="CQ19" i="26"/>
  <c r="CO19" i="26"/>
  <c r="N149" i="26" s="1"/>
  <c r="B92" i="26"/>
  <c r="BS5" i="8"/>
  <c r="BB5" i="26" s="1"/>
  <c r="AW5" i="26"/>
  <c r="N209" i="26"/>
  <c r="Q79" i="26" s="1"/>
  <c r="AD79" i="26" s="1"/>
  <c r="BR21" i="7"/>
  <c r="AQ21" i="26"/>
  <c r="G216" i="26" s="1"/>
  <c r="N216" i="26" s="1"/>
  <c r="Q86" i="26" s="1"/>
  <c r="AD86" i="26" s="1"/>
  <c r="CV18" i="26"/>
  <c r="CT18" i="26"/>
  <c r="O148" i="26" s="1"/>
  <c r="CQ22" i="26"/>
  <c r="CO22" i="26"/>
  <c r="N152" i="26" s="1"/>
  <c r="CV19" i="26"/>
  <c r="CT19" i="26"/>
  <c r="O149" i="26" s="1"/>
  <c r="CQ8" i="26"/>
  <c r="CO8" i="26"/>
  <c r="N138" i="26" s="1"/>
  <c r="CQ13" i="26"/>
  <c r="CO13" i="26"/>
  <c r="N143" i="26" s="1"/>
  <c r="B79" i="26"/>
  <c r="B88" i="26"/>
  <c r="B69" i="26"/>
  <c r="CV22" i="26"/>
  <c r="CT22" i="26"/>
  <c r="O152" i="26" s="1"/>
  <c r="BS5" i="10"/>
  <c r="BR5" i="26" s="1"/>
  <c r="BN5" i="26"/>
  <c r="BS6" i="10"/>
  <c r="BR6" i="26" s="1"/>
  <c r="BN6" i="26"/>
  <c r="BS21" i="9"/>
  <c r="BJ21" i="26" s="1"/>
  <c r="BE21" i="26"/>
  <c r="N213" i="26"/>
  <c r="Q83" i="26" s="1"/>
  <c r="AD83" i="26" s="1"/>
  <c r="CQ24" i="26"/>
  <c r="CO24" i="26"/>
  <c r="N154" i="26" s="1"/>
  <c r="CQ16" i="26"/>
  <c r="CO16" i="26"/>
  <c r="N146" i="26" s="1"/>
  <c r="CV11" i="26"/>
  <c r="CT11" i="26"/>
  <c r="O141" i="26" s="1"/>
  <c r="CV9" i="26"/>
  <c r="CT9" i="26"/>
  <c r="O139" i="26" s="1"/>
  <c r="CQ7" i="26"/>
  <c r="CO7" i="26"/>
  <c r="N137" i="26" s="1"/>
  <c r="B75" i="26"/>
  <c r="B93" i="26"/>
  <c r="BR14" i="7"/>
  <c r="BS9" i="10"/>
  <c r="BR9" i="26" s="1"/>
  <c r="BS3" i="9"/>
  <c r="BS10" i="8"/>
  <c r="BB10" i="26" s="1"/>
  <c r="BS12" i="11"/>
  <c r="BZ12" i="26" s="1"/>
  <c r="BS17" i="11"/>
  <c r="BZ17" i="26" s="1"/>
  <c r="BS19" i="11"/>
  <c r="BZ19" i="26" s="1"/>
  <c r="BS14" i="8"/>
  <c r="BB14" i="26" s="1"/>
  <c r="BS28" i="9"/>
  <c r="BJ28" i="26" s="1"/>
  <c r="BS12" i="9"/>
  <c r="BJ12" i="26" s="1"/>
  <c r="BR24" i="7"/>
  <c r="BR10" i="7"/>
  <c r="BS22" i="8"/>
  <c r="BB22" i="26" s="1"/>
  <c r="BS18" i="11"/>
  <c r="BZ18" i="26" s="1"/>
  <c r="BS14" i="10"/>
  <c r="BR14" i="26" s="1"/>
  <c r="BS25" i="11"/>
  <c r="BZ25" i="26" s="1"/>
  <c r="BS26" i="8"/>
  <c r="BB26" i="26" s="1"/>
  <c r="BS14" i="11"/>
  <c r="BZ14" i="26" s="1"/>
  <c r="BS24" i="9"/>
  <c r="BJ24" i="26" s="1"/>
  <c r="BS3" i="8"/>
  <c r="BR23" i="7"/>
  <c r="BS9" i="9"/>
  <c r="BJ9" i="26" s="1"/>
  <c r="BR20" i="7"/>
  <c r="BS24" i="11"/>
  <c r="BZ24" i="26" s="1"/>
  <c r="BS26" i="10"/>
  <c r="BR26" i="26" s="1"/>
  <c r="BS15" i="10"/>
  <c r="BR15" i="26" s="1"/>
  <c r="BS20" i="11"/>
  <c r="BZ20" i="26" s="1"/>
  <c r="BS17" i="8"/>
  <c r="BB17" i="26" s="1"/>
  <c r="BS28" i="11"/>
  <c r="BZ28" i="26" s="1"/>
  <c r="BS9" i="8"/>
  <c r="BB9" i="26" s="1"/>
  <c r="BS7" i="8"/>
  <c r="BB7" i="26" s="1"/>
  <c r="BS4" i="8"/>
  <c r="BB4" i="26" s="1"/>
  <c r="BS6" i="11"/>
  <c r="BZ6" i="26" s="1"/>
  <c r="BR18" i="7"/>
  <c r="BR9" i="7"/>
  <c r="BS13" i="10"/>
  <c r="BR13" i="26" s="1"/>
  <c r="BS19" i="9"/>
  <c r="BJ19" i="26" s="1"/>
  <c r="BS27" i="10"/>
  <c r="BR27" i="26" s="1"/>
  <c r="BS26" i="11"/>
  <c r="BZ26" i="26" s="1"/>
  <c r="BS11" i="10"/>
  <c r="BR11" i="26" s="1"/>
  <c r="BS20" i="10"/>
  <c r="BR20" i="26" s="1"/>
  <c r="BS8" i="8"/>
  <c r="BB8" i="26" s="1"/>
  <c r="BS3" i="10"/>
  <c r="BS6" i="8"/>
  <c r="BB6" i="26" s="1"/>
  <c r="BR8" i="7"/>
  <c r="BS25" i="10"/>
  <c r="BR25" i="26" s="1"/>
  <c r="BS12" i="8"/>
  <c r="BB12" i="26" s="1"/>
  <c r="BS20" i="9"/>
  <c r="BJ20" i="26" s="1"/>
  <c r="BS13" i="11"/>
  <c r="BZ13" i="26" s="1"/>
  <c r="BS17" i="10"/>
  <c r="BR17" i="26" s="1"/>
  <c r="BS16" i="9"/>
  <c r="BJ16" i="26" s="1"/>
  <c r="BS13" i="9"/>
  <c r="BJ13" i="26" s="1"/>
  <c r="BS10" i="11"/>
  <c r="BZ10" i="26" s="1"/>
  <c r="BS7" i="10"/>
  <c r="BR7" i="26" s="1"/>
  <c r="BS3" i="11"/>
  <c r="BR7" i="7"/>
  <c r="BR27" i="7"/>
  <c r="BR6" i="7"/>
  <c r="BR26" i="7"/>
  <c r="BS27" i="9"/>
  <c r="BJ27" i="26" s="1"/>
  <c r="BS18" i="9"/>
  <c r="BJ18" i="26" s="1"/>
  <c r="BS24" i="8"/>
  <c r="BB24" i="26" s="1"/>
  <c r="BS13" i="8"/>
  <c r="BB13" i="26" s="1"/>
  <c r="BS10" i="9"/>
  <c r="BJ10" i="26" s="1"/>
  <c r="BS25" i="9"/>
  <c r="BJ25" i="26" s="1"/>
  <c r="BS16" i="11"/>
  <c r="BZ16" i="26" s="1"/>
  <c r="BS4" i="9"/>
  <c r="BJ4" i="26" s="1"/>
  <c r="BS7" i="11"/>
  <c r="BZ7" i="26" s="1"/>
  <c r="BR28" i="7"/>
  <c r="BR22" i="7"/>
  <c r="BR15" i="7"/>
  <c r="BS11" i="8"/>
  <c r="BB11" i="26" s="1"/>
  <c r="BS25" i="8"/>
  <c r="BB25" i="26" s="1"/>
  <c r="BS15" i="9"/>
  <c r="BJ15" i="26" s="1"/>
  <c r="BS22" i="9"/>
  <c r="BJ22" i="26" s="1"/>
  <c r="BS18" i="10"/>
  <c r="BR18" i="26" s="1"/>
  <c r="BS18" i="8"/>
  <c r="BB18" i="26" s="1"/>
  <c r="BS22" i="11"/>
  <c r="BZ22" i="26" s="1"/>
  <c r="BS4" i="10"/>
  <c r="BR4" i="26" s="1"/>
  <c r="BR12" i="7"/>
  <c r="BS23" i="11"/>
  <c r="BZ23" i="26" s="1"/>
  <c r="BS23" i="8"/>
  <c r="BB23" i="26" s="1"/>
  <c r="BS15" i="8"/>
  <c r="BB15" i="26" s="1"/>
  <c r="BS11" i="9"/>
  <c r="BJ11" i="26" s="1"/>
  <c r="BS21" i="10"/>
  <c r="BR21" i="26" s="1"/>
  <c r="BS6" i="9"/>
  <c r="BJ6" i="26" s="1"/>
  <c r="BS8" i="10"/>
  <c r="BR8" i="26" s="1"/>
  <c r="BS23" i="10"/>
  <c r="BR23" i="26" s="1"/>
  <c r="BS27" i="8"/>
  <c r="BB27" i="26" s="1"/>
  <c r="BS23" i="9"/>
  <c r="BJ23" i="26" s="1"/>
  <c r="BS15" i="11"/>
  <c r="BZ15" i="26" s="1"/>
  <c r="BS11" i="11"/>
  <c r="BZ11" i="26" s="1"/>
  <c r="BS14" i="9"/>
  <c r="BJ14" i="26" s="1"/>
  <c r="BS8" i="9"/>
  <c r="BJ8" i="26" s="1"/>
  <c r="BR5" i="7"/>
  <c r="BS5" i="9"/>
  <c r="BJ5" i="26" s="1"/>
  <c r="BS4" i="11"/>
  <c r="BZ4" i="26" s="1"/>
  <c r="BR16" i="7"/>
  <c r="BS5" i="11"/>
  <c r="BZ5" i="26" s="1"/>
  <c r="BS12" i="10"/>
  <c r="BR12" i="26" s="1"/>
  <c r="BS16" i="10"/>
  <c r="BR16" i="26" s="1"/>
  <c r="BS16" i="8"/>
  <c r="BB16" i="26" s="1"/>
  <c r="BS21" i="11"/>
  <c r="BZ21" i="26" s="1"/>
  <c r="BS21" i="8"/>
  <c r="BB21" i="26" s="1"/>
  <c r="BS26" i="9"/>
  <c r="BJ26" i="26" s="1"/>
  <c r="BR11" i="7"/>
  <c r="BS8" i="11"/>
  <c r="BZ8" i="26" s="1"/>
  <c r="BS9" i="11"/>
  <c r="BZ9" i="26" s="1"/>
  <c r="BS24" i="10"/>
  <c r="BR24" i="26" s="1"/>
  <c r="BS28" i="10"/>
  <c r="BR28" i="26" s="1"/>
  <c r="BS28" i="8"/>
  <c r="BB28" i="26" s="1"/>
  <c r="BS27" i="11"/>
  <c r="BZ27" i="26" s="1"/>
  <c r="BS10" i="10"/>
  <c r="BR10" i="26" s="1"/>
  <c r="BS19" i="8"/>
  <c r="BB19" i="26" s="1"/>
  <c r="BS7" i="9"/>
  <c r="BJ7" i="26" s="1"/>
  <c r="G5" i="24"/>
  <c r="E5" i="24" s="1"/>
  <c r="F5" i="24" s="1"/>
  <c r="N203" i="26" l="1"/>
  <c r="Q73" i="26" s="1"/>
  <c r="AD73" i="26" s="1"/>
  <c r="N215" i="26"/>
  <c r="Q85" i="26" s="1"/>
  <c r="AD85" i="26" s="1"/>
  <c r="N211" i="26"/>
  <c r="Q81" i="26" s="1"/>
  <c r="AD81" i="26" s="1"/>
  <c r="N207" i="26"/>
  <c r="Q77" i="26" s="1"/>
  <c r="AD77" i="26" s="1"/>
  <c r="N217" i="26"/>
  <c r="Q87" i="26" s="1"/>
  <c r="AD87" i="26" s="1"/>
  <c r="N202" i="26"/>
  <c r="Q72" i="26" s="1"/>
  <c r="AD72" i="26" s="1"/>
  <c r="P155" i="26"/>
  <c r="P90" i="26" s="1"/>
  <c r="AC90" i="26" s="1"/>
  <c r="N220" i="26"/>
  <c r="Q90" i="26" s="1"/>
  <c r="AD90" i="26" s="1"/>
  <c r="N212" i="26"/>
  <c r="Q82" i="26" s="1"/>
  <c r="AD82" i="26" s="1"/>
  <c r="N208" i="26"/>
  <c r="Q78" i="26" s="1"/>
  <c r="AD78" i="26" s="1"/>
  <c r="P158" i="26"/>
  <c r="P93" i="26" s="1"/>
  <c r="AC93" i="26" s="1"/>
  <c r="P150" i="26"/>
  <c r="P85" i="26" s="1"/>
  <c r="AC85" i="26" s="1"/>
  <c r="P133" i="26"/>
  <c r="P68" i="26" s="1"/>
  <c r="AC68" i="26" s="1"/>
  <c r="J134" i="28"/>
  <c r="K134" i="28" s="1"/>
  <c r="AN201" i="28"/>
  <c r="AL201" i="28" s="1"/>
  <c r="AK200" i="28"/>
  <c r="F138" i="28"/>
  <c r="AG137" i="28"/>
  <c r="N201" i="28"/>
  <c r="Q202" i="28"/>
  <c r="O202" i="28" s="1"/>
  <c r="AN56" i="14"/>
  <c r="AO56" i="14" s="1"/>
  <c r="AS57" i="14"/>
  <c r="AR57" i="14" s="1"/>
  <c r="AC200" i="28"/>
  <c r="Z200" i="28" s="1"/>
  <c r="AG199" i="28"/>
  <c r="AF199" i="28" s="1"/>
  <c r="D135" i="28" s="1"/>
  <c r="E135" i="28" s="1"/>
  <c r="BB3" i="26"/>
  <c r="K92" i="26"/>
  <c r="O92" i="26" s="1"/>
  <c r="K89" i="26"/>
  <c r="O89" i="26" s="1"/>
  <c r="I135" i="28"/>
  <c r="AH135" i="28" s="1"/>
  <c r="AI135" i="28" s="1"/>
  <c r="BZ3" i="26"/>
  <c r="BR3" i="26"/>
  <c r="BJ3" i="26"/>
  <c r="P148" i="26"/>
  <c r="P83" i="26" s="1"/>
  <c r="AC83" i="26" s="1"/>
  <c r="P140" i="26"/>
  <c r="P75" i="26" s="1"/>
  <c r="AC75" i="26" s="1"/>
  <c r="BB55" i="4"/>
  <c r="F201" i="28"/>
  <c r="C201" i="28" s="1"/>
  <c r="J200" i="28"/>
  <c r="I200" i="28" s="1"/>
  <c r="C136" i="28" s="1"/>
  <c r="AF136" i="28" s="1"/>
  <c r="P156" i="26"/>
  <c r="P91" i="26" s="1"/>
  <c r="AC91" i="26" s="1"/>
  <c r="BA56" i="4"/>
  <c r="BF57" i="4"/>
  <c r="BE57" i="4" s="1"/>
  <c r="P143" i="26"/>
  <c r="P78" i="26" s="1"/>
  <c r="AC78" i="26" s="1"/>
  <c r="P138" i="26"/>
  <c r="P73" i="26" s="1"/>
  <c r="AC73" i="26" s="1"/>
  <c r="K68" i="26"/>
  <c r="O68" i="26" s="1"/>
  <c r="G136" i="28"/>
  <c r="AB136" i="28" s="1"/>
  <c r="H135" i="28"/>
  <c r="Q136" i="28"/>
  <c r="P137" i="28"/>
  <c r="U48" i="12"/>
  <c r="Y49" i="14"/>
  <c r="P141" i="26"/>
  <c r="P76" i="26" s="1"/>
  <c r="AC76" i="26" s="1"/>
  <c r="P147" i="26"/>
  <c r="P82" i="26" s="1"/>
  <c r="AC82" i="26" s="1"/>
  <c r="P151" i="26"/>
  <c r="P86" i="26" s="1"/>
  <c r="AC86" i="26" s="1"/>
  <c r="P139" i="26"/>
  <c r="P74" i="26" s="1"/>
  <c r="AC74" i="26" s="1"/>
  <c r="P146" i="26"/>
  <c r="P81" i="26" s="1"/>
  <c r="AC81" i="26" s="1"/>
  <c r="P157" i="26"/>
  <c r="P92" i="26" s="1"/>
  <c r="AC92" i="26" s="1"/>
  <c r="P153" i="26"/>
  <c r="P88" i="26" s="1"/>
  <c r="AC88" i="26" s="1"/>
  <c r="P144" i="26"/>
  <c r="P79" i="26" s="1"/>
  <c r="AC79" i="26" s="1"/>
  <c r="P135" i="26"/>
  <c r="P70" i="26" s="1"/>
  <c r="AC70" i="26" s="1"/>
  <c r="K69" i="26"/>
  <c r="O69" i="26" s="1"/>
  <c r="P136" i="26"/>
  <c r="P71" i="26" s="1"/>
  <c r="AC71" i="26" s="1"/>
  <c r="K93" i="26"/>
  <c r="O93" i="26" s="1"/>
  <c r="N198" i="26"/>
  <c r="Q68" i="26" s="1"/>
  <c r="AD68" i="26" s="1"/>
  <c r="P142" i="26"/>
  <c r="P77" i="26" s="1"/>
  <c r="AC77" i="26" s="1"/>
  <c r="K81" i="26"/>
  <c r="O81" i="26" s="1"/>
  <c r="P134" i="26"/>
  <c r="P69" i="26" s="1"/>
  <c r="AC69" i="26" s="1"/>
  <c r="P145" i="26"/>
  <c r="P80" i="26" s="1"/>
  <c r="AC80" i="26" s="1"/>
  <c r="P137" i="26"/>
  <c r="P72" i="26" s="1"/>
  <c r="AC72" i="26" s="1"/>
  <c r="K79" i="26"/>
  <c r="O79" i="26" s="1"/>
  <c r="K83" i="26"/>
  <c r="O83" i="26" s="1"/>
  <c r="P149" i="26"/>
  <c r="P84" i="26" s="1"/>
  <c r="AC84" i="26" s="1"/>
  <c r="K73" i="26"/>
  <c r="O73" i="26" s="1"/>
  <c r="P154" i="26"/>
  <c r="P89" i="26" s="1"/>
  <c r="AC89" i="26" s="1"/>
  <c r="P152" i="26"/>
  <c r="P87" i="26" s="1"/>
  <c r="AC87" i="26" s="1"/>
  <c r="K88" i="26"/>
  <c r="O88" i="26" s="1"/>
  <c r="K84" i="26"/>
  <c r="O84" i="26" s="1"/>
  <c r="K80" i="26"/>
  <c r="O80" i="26" s="1"/>
  <c r="K87" i="26"/>
  <c r="O87" i="26" s="1"/>
  <c r="K74" i="26"/>
  <c r="O74" i="26" s="1"/>
  <c r="K71" i="26"/>
  <c r="O71" i="26" s="1"/>
  <c r="K75" i="26"/>
  <c r="O75" i="26" s="1"/>
  <c r="K76" i="26"/>
  <c r="O76" i="26" s="1"/>
  <c r="K70" i="26"/>
  <c r="O70" i="26" s="1"/>
  <c r="K90" i="26"/>
  <c r="O90" i="26" s="1"/>
  <c r="K77" i="26"/>
  <c r="O77" i="26" s="1"/>
  <c r="K72" i="26"/>
  <c r="O72" i="26" s="1"/>
  <c r="K85" i="26"/>
  <c r="O85" i="26" s="1"/>
  <c r="K78" i="26"/>
  <c r="O78" i="26" s="1"/>
  <c r="BR12" i="6"/>
  <c r="BR24" i="6"/>
  <c r="BR7" i="5"/>
  <c r="BR19" i="5"/>
  <c r="BR22" i="3"/>
  <c r="BR9" i="3"/>
  <c r="BR19" i="4"/>
  <c r="BR6" i="4"/>
  <c r="BP22" i="20"/>
  <c r="BP9" i="20"/>
  <c r="BP21" i="20"/>
  <c r="BR16" i="4"/>
  <c r="BR13" i="6"/>
  <c r="BR25" i="6"/>
  <c r="BR8" i="5"/>
  <c r="BR20" i="5"/>
  <c r="BR23" i="3"/>
  <c r="BR10" i="3"/>
  <c r="BR20" i="4"/>
  <c r="BR7" i="4"/>
  <c r="BP23" i="20"/>
  <c r="BP10" i="20"/>
  <c r="BR7" i="3"/>
  <c r="BR14" i="6"/>
  <c r="BR26" i="6"/>
  <c r="BR9" i="5"/>
  <c r="BR21" i="5"/>
  <c r="BR24" i="3"/>
  <c r="BR11" i="3"/>
  <c r="BR21" i="4"/>
  <c r="BR8" i="4"/>
  <c r="BP24" i="20"/>
  <c r="BP11" i="20"/>
  <c r="BR17" i="5"/>
  <c r="BR15" i="6"/>
  <c r="BR27" i="6"/>
  <c r="BR10" i="5"/>
  <c r="BR22" i="5"/>
  <c r="BR25" i="3"/>
  <c r="BR12" i="3"/>
  <c r="BR22" i="4"/>
  <c r="BR9" i="4"/>
  <c r="BP25" i="20"/>
  <c r="BP12" i="20"/>
  <c r="BR10" i="6"/>
  <c r="BR4" i="6"/>
  <c r="BR16" i="6"/>
  <c r="BR28" i="6"/>
  <c r="BR11" i="5"/>
  <c r="BR23" i="5"/>
  <c r="BR26" i="3"/>
  <c r="BR13" i="3"/>
  <c r="BR23" i="4"/>
  <c r="BR10" i="4"/>
  <c r="BP26" i="20"/>
  <c r="BP13" i="20"/>
  <c r="BR20" i="3"/>
  <c r="BR5" i="6"/>
  <c r="BR17" i="6"/>
  <c r="BR25" i="5"/>
  <c r="BR12" i="5"/>
  <c r="BR24" i="5"/>
  <c r="BR27" i="3"/>
  <c r="BR14" i="3"/>
  <c r="BR24" i="4"/>
  <c r="BR11" i="4"/>
  <c r="BP27" i="20"/>
  <c r="BP14" i="20"/>
  <c r="BR6" i="6"/>
  <c r="BR18" i="6"/>
  <c r="BR26" i="5"/>
  <c r="AD26" i="26" s="1"/>
  <c r="E286" i="26" s="1"/>
  <c r="BR13" i="5"/>
  <c r="BR16" i="3"/>
  <c r="BR28" i="3"/>
  <c r="BR15" i="3"/>
  <c r="BR25" i="4"/>
  <c r="BR12" i="4"/>
  <c r="BP28" i="20"/>
  <c r="BP15" i="20"/>
  <c r="BR7" i="6"/>
  <c r="BR19" i="6"/>
  <c r="BR27" i="5"/>
  <c r="BR14" i="5"/>
  <c r="BR17" i="3"/>
  <c r="BR4" i="3"/>
  <c r="BR3" i="3"/>
  <c r="BR26" i="4"/>
  <c r="BR13" i="4"/>
  <c r="BP4" i="20"/>
  <c r="BP16" i="20"/>
  <c r="BR22" i="6"/>
  <c r="BP7" i="20"/>
  <c r="BR8" i="6"/>
  <c r="BR20" i="6"/>
  <c r="BR28" i="5"/>
  <c r="BR15" i="5"/>
  <c r="BR18" i="3"/>
  <c r="BR5" i="3"/>
  <c r="BR27" i="4"/>
  <c r="BR14" i="4"/>
  <c r="BP5" i="20"/>
  <c r="BP17" i="20"/>
  <c r="BR4" i="4"/>
  <c r="BR9" i="6"/>
  <c r="BR21" i="6"/>
  <c r="BR4" i="5"/>
  <c r="BR16" i="5"/>
  <c r="BR19" i="3"/>
  <c r="BR6" i="3"/>
  <c r="BR28" i="4"/>
  <c r="BR15" i="4"/>
  <c r="BP6" i="20"/>
  <c r="BP18" i="20"/>
  <c r="BP19" i="20"/>
  <c r="BR11" i="6"/>
  <c r="BR23" i="6"/>
  <c r="BR6" i="5"/>
  <c r="BR18" i="5"/>
  <c r="BR21" i="3"/>
  <c r="BR8" i="3"/>
  <c r="BR18" i="4"/>
  <c r="BR5" i="4"/>
  <c r="BR17" i="4"/>
  <c r="BP8" i="20"/>
  <c r="BP20" i="20"/>
  <c r="BR5" i="5"/>
  <c r="BR3" i="4"/>
  <c r="BP3" i="20"/>
  <c r="BQ3" i="20" s="1"/>
  <c r="BR3" i="6"/>
  <c r="BR3" i="5"/>
  <c r="AO121" i="13"/>
  <c r="AP144" i="13"/>
  <c r="AO144" i="13"/>
  <c r="AP143" i="13"/>
  <c r="AO143" i="13"/>
  <c r="AP142" i="13"/>
  <c r="AO142" i="13"/>
  <c r="AP141" i="13"/>
  <c r="AO141" i="13"/>
  <c r="AP140" i="13"/>
  <c r="AO140" i="13"/>
  <c r="AP139" i="13"/>
  <c r="AO139" i="13"/>
  <c r="AP138" i="13"/>
  <c r="AO138" i="13"/>
  <c r="AP137" i="13"/>
  <c r="AO137" i="13"/>
  <c r="AP136" i="13"/>
  <c r="AO136" i="13"/>
  <c r="AP135" i="13"/>
  <c r="AO135" i="13"/>
  <c r="AP134" i="13"/>
  <c r="AO134" i="13"/>
  <c r="AP133" i="13"/>
  <c r="AO133" i="13"/>
  <c r="AP132" i="13"/>
  <c r="AO132" i="13"/>
  <c r="AP131" i="13"/>
  <c r="AO131" i="13"/>
  <c r="AP130" i="13"/>
  <c r="AO130" i="13"/>
  <c r="AP129" i="13"/>
  <c r="AO129" i="13"/>
  <c r="AP128" i="13"/>
  <c r="AO128" i="13"/>
  <c r="AP127" i="13"/>
  <c r="AO127" i="13"/>
  <c r="AP126" i="13"/>
  <c r="AO126" i="13"/>
  <c r="AP125" i="13"/>
  <c r="AO125" i="13"/>
  <c r="AP124" i="13"/>
  <c r="AO124" i="13"/>
  <c r="AP123" i="13"/>
  <c r="AO123" i="13"/>
  <c r="AP122" i="13"/>
  <c r="AO122" i="13"/>
  <c r="AP121" i="13"/>
  <c r="U29" i="13"/>
  <c r="V29" i="13" s="1"/>
  <c r="X29" i="15"/>
  <c r="Y29" i="15" s="1"/>
  <c r="AN43" i="14"/>
  <c r="AO43" i="14" s="1"/>
  <c r="AN42" i="14"/>
  <c r="AO42" i="14" s="1"/>
  <c r="AN41" i="14"/>
  <c r="AN40" i="14"/>
  <c r="AO40" i="14" s="1"/>
  <c r="AN39" i="14"/>
  <c r="AN38" i="14"/>
  <c r="AO38" i="14" s="1"/>
  <c r="AN37" i="14"/>
  <c r="AN36" i="14"/>
  <c r="AO36" i="14" s="1"/>
  <c r="AN35" i="14"/>
  <c r="AN34" i="14"/>
  <c r="AO34" i="14" s="1"/>
  <c r="AN33" i="14"/>
  <c r="AN32" i="14"/>
  <c r="AO32" i="14" s="1"/>
  <c r="AN31" i="14"/>
  <c r="AN30" i="14"/>
  <c r="AO30" i="14" s="1"/>
  <c r="AN29" i="14"/>
  <c r="L28" i="14"/>
  <c r="L27" i="14"/>
  <c r="L26" i="14"/>
  <c r="L25" i="14"/>
  <c r="L24" i="14"/>
  <c r="L23" i="14"/>
  <c r="L22" i="14"/>
  <c r="L21" i="14"/>
  <c r="L20" i="14"/>
  <c r="L19" i="14"/>
  <c r="L18" i="14"/>
  <c r="L17" i="14"/>
  <c r="L16" i="14"/>
  <c r="L15" i="14"/>
  <c r="L14" i="14"/>
  <c r="L13" i="14"/>
  <c r="L12" i="14"/>
  <c r="L11" i="14"/>
  <c r="L10" i="14"/>
  <c r="L9" i="14"/>
  <c r="L8" i="14"/>
  <c r="L7" i="14"/>
  <c r="L6" i="14"/>
  <c r="L5" i="14"/>
  <c r="L4" i="14"/>
  <c r="L3" i="14"/>
  <c r="L4" i="15"/>
  <c r="L5" i="15"/>
  <c r="L6" i="15"/>
  <c r="L7" i="15"/>
  <c r="L8" i="15"/>
  <c r="L9" i="15"/>
  <c r="L10" i="15"/>
  <c r="L11" i="15"/>
  <c r="L12" i="15"/>
  <c r="L13" i="15"/>
  <c r="L14" i="15"/>
  <c r="L15" i="15"/>
  <c r="L16" i="15"/>
  <c r="L17" i="15"/>
  <c r="L18" i="15"/>
  <c r="L19" i="15"/>
  <c r="L20" i="15"/>
  <c r="L21" i="15"/>
  <c r="L22" i="15"/>
  <c r="L23" i="15"/>
  <c r="L24" i="15"/>
  <c r="L25" i="15"/>
  <c r="L26" i="15"/>
  <c r="L27" i="15"/>
  <c r="L28" i="15"/>
  <c r="L3" i="15"/>
  <c r="BA43" i="6"/>
  <c r="BA42" i="6"/>
  <c r="BA41" i="6"/>
  <c r="BA40" i="6"/>
  <c r="BA39" i="6"/>
  <c r="BA38" i="6"/>
  <c r="BA37" i="6"/>
  <c r="BA36" i="6"/>
  <c r="BA35" i="6"/>
  <c r="BA34" i="6"/>
  <c r="BA33" i="6"/>
  <c r="BA32" i="6"/>
  <c r="BA31" i="6"/>
  <c r="BA30" i="6"/>
  <c r="BA29" i="6"/>
  <c r="BA43" i="4"/>
  <c r="AW43" i="4"/>
  <c r="BA42" i="4"/>
  <c r="AW42" i="4"/>
  <c r="BA41" i="4"/>
  <c r="AW41" i="4"/>
  <c r="Y41" i="31" s="1"/>
  <c r="C301" i="31" s="1"/>
  <c r="BA40" i="4"/>
  <c r="AW40" i="4"/>
  <c r="BA39" i="4"/>
  <c r="AW39" i="4"/>
  <c r="Y39" i="31" s="1"/>
  <c r="C299" i="31" s="1"/>
  <c r="BA38" i="4"/>
  <c r="AW38" i="4"/>
  <c r="BA37" i="4"/>
  <c r="AW37" i="4"/>
  <c r="Y37" i="31" s="1"/>
  <c r="C297" i="31" s="1"/>
  <c r="BA36" i="4"/>
  <c r="AW36" i="4"/>
  <c r="BA35" i="4"/>
  <c r="AW35" i="4"/>
  <c r="Y35" i="31" s="1"/>
  <c r="C295" i="31" s="1"/>
  <c r="BA34" i="4"/>
  <c r="AW34" i="4"/>
  <c r="BA33" i="4"/>
  <c r="AW33" i="4"/>
  <c r="Y33" i="31" s="1"/>
  <c r="C293" i="31" s="1"/>
  <c r="BA32" i="4"/>
  <c r="AW32" i="4"/>
  <c r="Y32" i="31" s="1"/>
  <c r="C292" i="31" s="1"/>
  <c r="BA31" i="4"/>
  <c r="AW31" i="4"/>
  <c r="Y31" i="31" s="1"/>
  <c r="C291" i="31" s="1"/>
  <c r="BA30" i="4"/>
  <c r="AW30" i="4"/>
  <c r="BA29" i="4"/>
  <c r="AB72" i="26" l="1"/>
  <c r="AB76" i="26"/>
  <c r="AB87" i="26"/>
  <c r="AB83" i="26"/>
  <c r="AB93" i="26"/>
  <c r="AB77" i="26"/>
  <c r="AB75" i="26"/>
  <c r="AB80" i="26"/>
  <c r="AB79" i="26"/>
  <c r="AB81" i="26"/>
  <c r="AB89" i="26"/>
  <c r="AB78" i="26"/>
  <c r="AB90" i="26"/>
  <c r="AB71" i="26"/>
  <c r="AB84" i="26"/>
  <c r="AB73" i="26"/>
  <c r="AB69" i="26"/>
  <c r="AB68" i="26"/>
  <c r="AB92" i="26"/>
  <c r="AB85" i="26"/>
  <c r="AB70" i="26"/>
  <c r="AB74" i="26"/>
  <c r="AB88" i="26"/>
  <c r="AW44" i="4"/>
  <c r="J44" i="4" s="1"/>
  <c r="Y43" i="31"/>
  <c r="C303" i="31" s="1"/>
  <c r="AU30" i="4"/>
  <c r="W30" i="31" s="1"/>
  <c r="C247" i="31" s="1"/>
  <c r="Y30" i="31"/>
  <c r="C290" i="31" s="1"/>
  <c r="AU34" i="4"/>
  <c r="W34" i="31" s="1"/>
  <c r="C251" i="31" s="1"/>
  <c r="Y34" i="31"/>
  <c r="C294" i="31" s="1"/>
  <c r="AU36" i="4"/>
  <c r="W36" i="31" s="1"/>
  <c r="C253" i="31" s="1"/>
  <c r="Y36" i="31"/>
  <c r="C296" i="31" s="1"/>
  <c r="AU38" i="4"/>
  <c r="W38" i="31" s="1"/>
  <c r="C255" i="31" s="1"/>
  <c r="Y38" i="31"/>
  <c r="C298" i="31" s="1"/>
  <c r="AU40" i="4"/>
  <c r="W40" i="31" s="1"/>
  <c r="C257" i="31" s="1"/>
  <c r="Y40" i="31"/>
  <c r="C300" i="31" s="1"/>
  <c r="AU42" i="4"/>
  <c r="W42" i="31" s="1"/>
  <c r="C259" i="31" s="1"/>
  <c r="Y42" i="31"/>
  <c r="C302" i="31" s="1"/>
  <c r="F139" i="28"/>
  <c r="AG138" i="28"/>
  <c r="BF58" i="4"/>
  <c r="BE58" i="4" s="1"/>
  <c r="BA57" i="4"/>
  <c r="F202" i="28"/>
  <c r="C202" i="28" s="1"/>
  <c r="J201" i="28"/>
  <c r="I201" i="28" s="1"/>
  <c r="C137" i="28" s="1"/>
  <c r="AF137" i="28" s="1"/>
  <c r="AC201" i="28"/>
  <c r="Z201" i="28" s="1"/>
  <c r="AG200" i="28"/>
  <c r="AF200" i="28" s="1"/>
  <c r="D136" i="28" s="1"/>
  <c r="E136" i="28" s="1"/>
  <c r="N202" i="28"/>
  <c r="Q203" i="28"/>
  <c r="O203" i="28" s="1"/>
  <c r="BB56" i="4"/>
  <c r="J135" i="28"/>
  <c r="K135" i="28" s="1"/>
  <c r="AN202" i="28"/>
  <c r="AL202" i="28" s="1"/>
  <c r="AK201" i="28"/>
  <c r="BS3" i="5"/>
  <c r="I136" i="28"/>
  <c r="AH136" i="28" s="1"/>
  <c r="AI136" i="28" s="1"/>
  <c r="AN57" i="14"/>
  <c r="AO57" i="14" s="1"/>
  <c r="AS58" i="14"/>
  <c r="AR58" i="14" s="1"/>
  <c r="Q137" i="28"/>
  <c r="P138" i="28"/>
  <c r="H136" i="28"/>
  <c r="G137" i="28"/>
  <c r="AB137" i="28" s="1"/>
  <c r="Y50" i="14"/>
  <c r="U49" i="12"/>
  <c r="K29" i="4"/>
  <c r="J29" i="4"/>
  <c r="J30" i="4"/>
  <c r="K30" i="4"/>
  <c r="K34" i="4"/>
  <c r="J34" i="4"/>
  <c r="K36" i="4"/>
  <c r="J36" i="4"/>
  <c r="J40" i="4"/>
  <c r="K40" i="4"/>
  <c r="C297" i="27" s="1"/>
  <c r="J42" i="4"/>
  <c r="K42" i="4"/>
  <c r="J32" i="4"/>
  <c r="K32" i="4"/>
  <c r="J38" i="4"/>
  <c r="K38" i="4"/>
  <c r="C295" i="27" s="1"/>
  <c r="J33" i="4"/>
  <c r="K33" i="4"/>
  <c r="J37" i="4"/>
  <c r="K37" i="4"/>
  <c r="K39" i="4"/>
  <c r="J39" i="4"/>
  <c r="K41" i="4"/>
  <c r="J41" i="4"/>
  <c r="J43" i="4"/>
  <c r="K43" i="4"/>
  <c r="J31" i="4"/>
  <c r="K31" i="4"/>
  <c r="K35" i="4"/>
  <c r="J35" i="4"/>
  <c r="BB29" i="4"/>
  <c r="BB31" i="4"/>
  <c r="BB35" i="4"/>
  <c r="BB37" i="4"/>
  <c r="BB39" i="4"/>
  <c r="BB41" i="4"/>
  <c r="BB43" i="4"/>
  <c r="BB32" i="4"/>
  <c r="BB36" i="4"/>
  <c r="BB40" i="4"/>
  <c r="K86" i="26"/>
  <c r="O86" i="26" s="1"/>
  <c r="K82" i="26"/>
  <c r="O82" i="26" s="1"/>
  <c r="BS26" i="3"/>
  <c r="V26" i="26"/>
  <c r="D286" i="26" s="1"/>
  <c r="BS8" i="5"/>
  <c r="AD8" i="26"/>
  <c r="E268" i="26" s="1"/>
  <c r="BS7" i="5"/>
  <c r="AD7" i="26"/>
  <c r="E267" i="26" s="1"/>
  <c r="BS5" i="4"/>
  <c r="O5" i="26" s="1"/>
  <c r="N5" i="26"/>
  <c r="C265" i="26" s="1"/>
  <c r="BS28" i="4"/>
  <c r="O28" i="26" s="1"/>
  <c r="N28" i="26"/>
  <c r="C288" i="26" s="1"/>
  <c r="BS5" i="3"/>
  <c r="V5" i="26"/>
  <c r="D265" i="26" s="1"/>
  <c r="BS3" i="3"/>
  <c r="V3" i="26"/>
  <c r="D263" i="26" s="1"/>
  <c r="BS28" i="3"/>
  <c r="V28" i="26"/>
  <c r="D288" i="26" s="1"/>
  <c r="BS24" i="5"/>
  <c r="AD24" i="26"/>
  <c r="E284" i="26" s="1"/>
  <c r="BS23" i="5"/>
  <c r="AD23" i="26"/>
  <c r="E283" i="26" s="1"/>
  <c r="BS22" i="5"/>
  <c r="AD22" i="26"/>
  <c r="E282" i="26" s="1"/>
  <c r="BS9" i="5"/>
  <c r="AD9" i="26"/>
  <c r="E269" i="26" s="1"/>
  <c r="BS25" i="6"/>
  <c r="AL25" i="26"/>
  <c r="F285" i="26" s="1"/>
  <c r="BS24" i="6"/>
  <c r="AL24" i="26"/>
  <c r="F284" i="26" s="1"/>
  <c r="BS27" i="4"/>
  <c r="O27" i="26" s="1"/>
  <c r="N27" i="26"/>
  <c r="C287" i="26" s="1"/>
  <c r="BS8" i="3"/>
  <c r="V8" i="26"/>
  <c r="D268" i="26" s="1"/>
  <c r="BS19" i="3"/>
  <c r="V19" i="26"/>
  <c r="D279" i="26" s="1"/>
  <c r="BS15" i="5"/>
  <c r="AD15" i="26"/>
  <c r="E275" i="26" s="1"/>
  <c r="BS17" i="3"/>
  <c r="V17" i="26"/>
  <c r="D277" i="26" s="1"/>
  <c r="BS13" i="5"/>
  <c r="AD13" i="26"/>
  <c r="E273" i="26" s="1"/>
  <c r="BS25" i="5"/>
  <c r="AD25" i="26"/>
  <c r="E285" i="26" s="1"/>
  <c r="BS28" i="6"/>
  <c r="AL28" i="26"/>
  <c r="F288" i="26" s="1"/>
  <c r="BS27" i="6"/>
  <c r="AL27" i="26"/>
  <c r="F287" i="26" s="1"/>
  <c r="BS14" i="6"/>
  <c r="AL14" i="26"/>
  <c r="F274" i="26" s="1"/>
  <c r="BS16" i="4"/>
  <c r="O16" i="26" s="1"/>
  <c r="N16" i="26"/>
  <c r="C276" i="26" s="1"/>
  <c r="BS15" i="4"/>
  <c r="O15" i="26" s="1"/>
  <c r="N15" i="26"/>
  <c r="C275" i="26" s="1"/>
  <c r="BS4" i="3"/>
  <c r="V4" i="26"/>
  <c r="D264" i="26" s="1"/>
  <c r="AD3" i="26"/>
  <c r="E263" i="26" s="1"/>
  <c r="BS21" i="3"/>
  <c r="V21" i="26"/>
  <c r="D281" i="26" s="1"/>
  <c r="BS16" i="5"/>
  <c r="AD16" i="26"/>
  <c r="E276" i="26" s="1"/>
  <c r="BS28" i="5"/>
  <c r="AD28" i="26"/>
  <c r="E288" i="26" s="1"/>
  <c r="BS14" i="5"/>
  <c r="AD14" i="26"/>
  <c r="E274" i="26" s="1"/>
  <c r="BS17" i="6"/>
  <c r="AL17" i="26"/>
  <c r="F277" i="26" s="1"/>
  <c r="BS16" i="6"/>
  <c r="AL16" i="26"/>
  <c r="F276" i="26" s="1"/>
  <c r="BS15" i="6"/>
  <c r="AL15" i="26"/>
  <c r="F275" i="26" s="1"/>
  <c r="BS7" i="3"/>
  <c r="V7" i="26"/>
  <c r="D267" i="26" s="1"/>
  <c r="BQ21" i="20"/>
  <c r="F21" i="26"/>
  <c r="G21" i="26" s="1"/>
  <c r="BS27" i="3"/>
  <c r="V27" i="26"/>
  <c r="D287" i="26" s="1"/>
  <c r="BS6" i="3"/>
  <c r="V6" i="26"/>
  <c r="D266" i="26" s="1"/>
  <c r="BS12" i="5"/>
  <c r="AD12" i="26"/>
  <c r="E272" i="26" s="1"/>
  <c r="BS3" i="6"/>
  <c r="AL3" i="26"/>
  <c r="F263" i="26" s="1"/>
  <c r="BS18" i="5"/>
  <c r="AD18" i="26"/>
  <c r="E278" i="26" s="1"/>
  <c r="BS4" i="5"/>
  <c r="AD4" i="26"/>
  <c r="E264" i="26" s="1"/>
  <c r="BS20" i="6"/>
  <c r="AL20" i="26"/>
  <c r="F280" i="26" s="1"/>
  <c r="BS27" i="5"/>
  <c r="AD27" i="26"/>
  <c r="E287" i="26" s="1"/>
  <c r="BS18" i="6"/>
  <c r="AL18" i="26"/>
  <c r="F278" i="26" s="1"/>
  <c r="BS5" i="6"/>
  <c r="AL5" i="26"/>
  <c r="F265" i="26" s="1"/>
  <c r="BS4" i="6"/>
  <c r="AL4" i="26"/>
  <c r="F264" i="26" s="1"/>
  <c r="BS17" i="5"/>
  <c r="AD17" i="26"/>
  <c r="E277" i="26" s="1"/>
  <c r="BQ10" i="20"/>
  <c r="F10" i="26"/>
  <c r="G10" i="26" s="1"/>
  <c r="BQ9" i="20"/>
  <c r="F9" i="26"/>
  <c r="G9" i="26" s="1"/>
  <c r="BS26" i="6"/>
  <c r="AL26" i="26"/>
  <c r="F286" i="26" s="1"/>
  <c r="F3" i="26"/>
  <c r="BS6" i="5"/>
  <c r="AD6" i="26"/>
  <c r="E266" i="26" s="1"/>
  <c r="BS21" i="6"/>
  <c r="AL21" i="26"/>
  <c r="F281" i="26" s="1"/>
  <c r="BS8" i="6"/>
  <c r="AL8" i="26"/>
  <c r="F268" i="26" s="1"/>
  <c r="BS19" i="6"/>
  <c r="AL19" i="26"/>
  <c r="F279" i="26" s="1"/>
  <c r="BS6" i="6"/>
  <c r="AL6" i="26"/>
  <c r="F266" i="26" s="1"/>
  <c r="BS20" i="3"/>
  <c r="V20" i="26"/>
  <c r="D280" i="26" s="1"/>
  <c r="BS10" i="6"/>
  <c r="AL10" i="26"/>
  <c r="F270" i="26" s="1"/>
  <c r="BQ11" i="20"/>
  <c r="F11" i="26"/>
  <c r="G11" i="26" s="1"/>
  <c r="BQ23" i="20"/>
  <c r="F23" i="26"/>
  <c r="G23" i="26" s="1"/>
  <c r="BQ22" i="20"/>
  <c r="F22" i="26"/>
  <c r="G22" i="26" s="1"/>
  <c r="BS21" i="5"/>
  <c r="AD21" i="26"/>
  <c r="E281" i="26" s="1"/>
  <c r="BS18" i="4"/>
  <c r="O18" i="26" s="1"/>
  <c r="N18" i="26"/>
  <c r="C278" i="26" s="1"/>
  <c r="BS11" i="5"/>
  <c r="AD11" i="26"/>
  <c r="E271" i="26" s="1"/>
  <c r="BS3" i="4"/>
  <c r="N3" i="26"/>
  <c r="C263" i="26" s="1"/>
  <c r="BS23" i="6"/>
  <c r="AL23" i="26"/>
  <c r="F283" i="26" s="1"/>
  <c r="BS9" i="6"/>
  <c r="AL9" i="26"/>
  <c r="F269" i="26" s="1"/>
  <c r="BQ7" i="20"/>
  <c r="F7" i="26"/>
  <c r="G7" i="26" s="1"/>
  <c r="BS7" i="6"/>
  <c r="AL7" i="26"/>
  <c r="F267" i="26" s="1"/>
  <c r="BQ14" i="20"/>
  <c r="F14" i="26"/>
  <c r="G14" i="26" s="1"/>
  <c r="BQ13" i="20"/>
  <c r="F13" i="26"/>
  <c r="G13" i="26" s="1"/>
  <c r="BQ12" i="20"/>
  <c r="F12" i="26"/>
  <c r="G12" i="26" s="1"/>
  <c r="BQ24" i="20"/>
  <c r="F24" i="26"/>
  <c r="G24" i="26" s="1"/>
  <c r="BS7" i="4"/>
  <c r="O7" i="26" s="1"/>
  <c r="N7" i="26"/>
  <c r="C267" i="26" s="1"/>
  <c r="BS6" i="4"/>
  <c r="O6" i="26" s="1"/>
  <c r="N6" i="26"/>
  <c r="C266" i="26" s="1"/>
  <c r="BS17" i="4"/>
  <c r="O17" i="26" s="1"/>
  <c r="N17" i="26"/>
  <c r="C277" i="26" s="1"/>
  <c r="BS13" i="6"/>
  <c r="AL13" i="26"/>
  <c r="F273" i="26" s="1"/>
  <c r="BS11" i="6"/>
  <c r="AL11" i="26"/>
  <c r="F271" i="26" s="1"/>
  <c r="BS4" i="4"/>
  <c r="O4" i="26" s="1"/>
  <c r="N4" i="26"/>
  <c r="C264" i="26" s="1"/>
  <c r="BS22" i="6"/>
  <c r="AL22" i="26"/>
  <c r="F282" i="26" s="1"/>
  <c r="BQ15" i="20"/>
  <c r="F15" i="26"/>
  <c r="G15" i="26" s="1"/>
  <c r="BQ27" i="20"/>
  <c r="F27" i="26"/>
  <c r="G27" i="26" s="1"/>
  <c r="BQ26" i="20"/>
  <c r="F26" i="26"/>
  <c r="G26" i="26" s="1"/>
  <c r="BQ25" i="20"/>
  <c r="F25" i="26"/>
  <c r="G25" i="26" s="1"/>
  <c r="BS8" i="4"/>
  <c r="O8" i="26" s="1"/>
  <c r="N8" i="26"/>
  <c r="C268" i="26" s="1"/>
  <c r="BS20" i="4"/>
  <c r="O20" i="26" s="1"/>
  <c r="N20" i="26"/>
  <c r="C280" i="26" s="1"/>
  <c r="BS19" i="4"/>
  <c r="O19" i="26" s="1"/>
  <c r="N19" i="26"/>
  <c r="C279" i="26" s="1"/>
  <c r="BS25" i="3"/>
  <c r="V25" i="26"/>
  <c r="D285" i="26" s="1"/>
  <c r="BS18" i="3"/>
  <c r="V18" i="26"/>
  <c r="D278" i="26" s="1"/>
  <c r="BS16" i="3"/>
  <c r="V16" i="26"/>
  <c r="D276" i="26" s="1"/>
  <c r="BS5" i="5"/>
  <c r="AD5" i="26"/>
  <c r="E265" i="26" s="1"/>
  <c r="BQ19" i="20"/>
  <c r="F19" i="26"/>
  <c r="G19" i="26" s="1"/>
  <c r="BQ17" i="20"/>
  <c r="F17" i="26"/>
  <c r="G17" i="26" s="1"/>
  <c r="BQ16" i="20"/>
  <c r="F16" i="26"/>
  <c r="G16" i="26" s="1"/>
  <c r="BQ28" i="20"/>
  <c r="F28" i="26"/>
  <c r="G28" i="26" s="1"/>
  <c r="BS11" i="4"/>
  <c r="O11" i="26" s="1"/>
  <c r="N11" i="26"/>
  <c r="C271" i="26" s="1"/>
  <c r="BS10" i="4"/>
  <c r="O10" i="26" s="1"/>
  <c r="N10" i="26"/>
  <c r="C270" i="26" s="1"/>
  <c r="BS9" i="4"/>
  <c r="O9" i="26" s="1"/>
  <c r="N9" i="26"/>
  <c r="C269" i="26" s="1"/>
  <c r="BS21" i="4"/>
  <c r="O21" i="26" s="1"/>
  <c r="N21" i="26"/>
  <c r="C281" i="26" s="1"/>
  <c r="BS10" i="3"/>
  <c r="V10" i="26"/>
  <c r="D270" i="26" s="1"/>
  <c r="BS9" i="3"/>
  <c r="V9" i="26"/>
  <c r="D269" i="26" s="1"/>
  <c r="BS15" i="3"/>
  <c r="V15" i="26"/>
  <c r="D275" i="26" s="1"/>
  <c r="BS10" i="5"/>
  <c r="AD10" i="26"/>
  <c r="E270" i="26" s="1"/>
  <c r="BQ20" i="20"/>
  <c r="F20" i="26"/>
  <c r="G20" i="26" s="1"/>
  <c r="BQ18" i="20"/>
  <c r="F18" i="26"/>
  <c r="G18" i="26" s="1"/>
  <c r="BQ5" i="20"/>
  <c r="F5" i="26"/>
  <c r="G5" i="26" s="1"/>
  <c r="BQ4" i="20"/>
  <c r="F4" i="26"/>
  <c r="G4" i="26" s="1"/>
  <c r="BS12" i="4"/>
  <c r="O12" i="26" s="1"/>
  <c r="N12" i="26"/>
  <c r="C272" i="26" s="1"/>
  <c r="BS24" i="4"/>
  <c r="O24" i="26" s="1"/>
  <c r="N24" i="26"/>
  <c r="C284" i="26" s="1"/>
  <c r="BS23" i="4"/>
  <c r="O23" i="26" s="1"/>
  <c r="N23" i="26"/>
  <c r="C283" i="26" s="1"/>
  <c r="BS22" i="4"/>
  <c r="O22" i="26" s="1"/>
  <c r="N22" i="26"/>
  <c r="C282" i="26" s="1"/>
  <c r="BS11" i="3"/>
  <c r="V11" i="26"/>
  <c r="D271" i="26" s="1"/>
  <c r="BS23" i="3"/>
  <c r="V23" i="26"/>
  <c r="D283" i="26" s="1"/>
  <c r="BS22" i="3"/>
  <c r="V22" i="26"/>
  <c r="D282" i="26" s="1"/>
  <c r="BS26" i="4"/>
  <c r="O26" i="26" s="1"/>
  <c r="N26" i="26"/>
  <c r="C286" i="26" s="1"/>
  <c r="BS12" i="6"/>
  <c r="AL12" i="26"/>
  <c r="F272" i="26" s="1"/>
  <c r="BQ8" i="20"/>
  <c r="F8" i="26"/>
  <c r="G8" i="26" s="1"/>
  <c r="BQ6" i="20"/>
  <c r="F6" i="26"/>
  <c r="G6" i="26" s="1"/>
  <c r="BS14" i="4"/>
  <c r="O14" i="26" s="1"/>
  <c r="N14" i="26"/>
  <c r="C274" i="26" s="1"/>
  <c r="BS13" i="4"/>
  <c r="O13" i="26" s="1"/>
  <c r="N13" i="26"/>
  <c r="C273" i="26" s="1"/>
  <c r="BS25" i="4"/>
  <c r="O25" i="26" s="1"/>
  <c r="N25" i="26"/>
  <c r="C285" i="26" s="1"/>
  <c r="BS14" i="3"/>
  <c r="V14" i="26"/>
  <c r="D274" i="26" s="1"/>
  <c r="BS13" i="3"/>
  <c r="V13" i="26"/>
  <c r="D273" i="26" s="1"/>
  <c r="BS12" i="3"/>
  <c r="V12" i="26"/>
  <c r="D272" i="26" s="1"/>
  <c r="BS24" i="3"/>
  <c r="V24" i="26"/>
  <c r="D284" i="26" s="1"/>
  <c r="BS20" i="5"/>
  <c r="AD20" i="26"/>
  <c r="E280" i="26" s="1"/>
  <c r="BS19" i="5"/>
  <c r="AD19" i="26"/>
  <c r="E279" i="26" s="1"/>
  <c r="U30" i="13"/>
  <c r="V30" i="13" s="1"/>
  <c r="P94" i="13"/>
  <c r="D94" i="13"/>
  <c r="AS29" i="15"/>
  <c r="D94" i="15"/>
  <c r="BB29" i="6"/>
  <c r="BB43" i="6"/>
  <c r="BB30" i="6"/>
  <c r="BB33" i="6"/>
  <c r="BB36" i="6"/>
  <c r="BB40" i="6"/>
  <c r="BB34" i="6"/>
  <c r="BB32" i="6"/>
  <c r="BB37" i="6"/>
  <c r="BB41" i="6"/>
  <c r="BB31" i="6"/>
  <c r="BB35" i="6"/>
  <c r="BB38" i="6"/>
  <c r="BB42" i="6"/>
  <c r="BB39" i="6"/>
  <c r="X30" i="15"/>
  <c r="AU37" i="4"/>
  <c r="W37" i="31" s="1"/>
  <c r="C254" i="31" s="1"/>
  <c r="BB38" i="4"/>
  <c r="AU31" i="4"/>
  <c r="W31" i="31" s="1"/>
  <c r="C248" i="31" s="1"/>
  <c r="AU39" i="4"/>
  <c r="AU29" i="4"/>
  <c r="W29" i="31" s="1"/>
  <c r="C246" i="31" s="1"/>
  <c r="BB34" i="4"/>
  <c r="BB42" i="4"/>
  <c r="AU33" i="4"/>
  <c r="W33" i="31" s="1"/>
  <c r="C250" i="31" s="1"/>
  <c r="C293" i="27"/>
  <c r="AU41" i="4"/>
  <c r="W41" i="31" s="1"/>
  <c r="C258" i="31" s="1"/>
  <c r="AU32" i="4"/>
  <c r="W32" i="31" s="1"/>
  <c r="C249" i="31" s="1"/>
  <c r="BB33" i="4"/>
  <c r="AU35" i="4"/>
  <c r="W35" i="31" s="1"/>
  <c r="C252" i="31" s="1"/>
  <c r="AU43" i="4"/>
  <c r="W43" i="31" s="1"/>
  <c r="C260" i="31" s="1"/>
  <c r="BB30" i="4"/>
  <c r="AO29" i="14"/>
  <c r="AO31" i="14"/>
  <c r="AO33" i="14"/>
  <c r="AO35" i="14"/>
  <c r="AO37" i="14"/>
  <c r="AO39" i="14"/>
  <c r="AO41" i="14"/>
  <c r="K44" i="4" l="1"/>
  <c r="AW45" i="4"/>
  <c r="AU44" i="4"/>
  <c r="AB82" i="26"/>
  <c r="AB86" i="26"/>
  <c r="M39" i="4"/>
  <c r="W39" i="31"/>
  <c r="C256" i="31" s="1"/>
  <c r="J136" i="28"/>
  <c r="K136" i="28" s="1"/>
  <c r="N203" i="28"/>
  <c r="Q204" i="28"/>
  <c r="O204" i="28" s="1"/>
  <c r="AS59" i="14"/>
  <c r="AR59" i="14" s="1"/>
  <c r="AN58" i="14"/>
  <c r="AO58" i="14" s="1"/>
  <c r="C44" i="27"/>
  <c r="M44" i="4"/>
  <c r="AK202" i="28"/>
  <c r="AN203" i="28"/>
  <c r="AL203" i="28" s="1"/>
  <c r="F203" i="28"/>
  <c r="C203" i="28" s="1"/>
  <c r="J202" i="28"/>
  <c r="I202" i="28" s="1"/>
  <c r="C138" i="28" s="1"/>
  <c r="AF138" i="28" s="1"/>
  <c r="F140" i="28"/>
  <c r="AG139" i="28"/>
  <c r="M43" i="4"/>
  <c r="O3" i="26"/>
  <c r="BR44" i="4"/>
  <c r="N44" i="26" s="1"/>
  <c r="C304" i="26" s="1"/>
  <c r="C301" i="27"/>
  <c r="BB57" i="4"/>
  <c r="AW46" i="4"/>
  <c r="AU45" i="4"/>
  <c r="K45" i="4"/>
  <c r="J45" i="4"/>
  <c r="I137" i="28"/>
  <c r="AH137" i="28" s="1"/>
  <c r="AI137" i="28" s="1"/>
  <c r="AC202" i="28"/>
  <c r="Z202" i="28" s="1"/>
  <c r="AG201" i="28"/>
  <c r="AF201" i="28" s="1"/>
  <c r="D137" i="28" s="1"/>
  <c r="E137" i="28" s="1"/>
  <c r="BA58" i="4"/>
  <c r="BF59" i="4"/>
  <c r="BE59" i="4" s="1"/>
  <c r="H137" i="28"/>
  <c r="G138" i="28"/>
  <c r="AB138" i="28" s="1"/>
  <c r="Q138" i="28"/>
  <c r="P139" i="28"/>
  <c r="U50" i="12"/>
  <c r="Y51" i="14"/>
  <c r="M42" i="4"/>
  <c r="M29" i="4"/>
  <c r="M30" i="4"/>
  <c r="M34" i="4"/>
  <c r="D95" i="15"/>
  <c r="Y30" i="15"/>
  <c r="L268" i="26"/>
  <c r="R73" i="26" s="1"/>
  <c r="M38" i="26"/>
  <c r="C38" i="27"/>
  <c r="M41" i="26"/>
  <c r="C41" i="27"/>
  <c r="M37" i="26"/>
  <c r="C37" i="27"/>
  <c r="M35" i="4"/>
  <c r="M33" i="26"/>
  <c r="C33" i="27"/>
  <c r="C296" i="27"/>
  <c r="M32" i="26"/>
  <c r="C32" i="27"/>
  <c r="M30" i="26"/>
  <c r="C30" i="27"/>
  <c r="C298" i="27"/>
  <c r="C294" i="27"/>
  <c r="M29" i="26"/>
  <c r="C29" i="27"/>
  <c r="C300" i="27"/>
  <c r="M42" i="26"/>
  <c r="C42" i="27"/>
  <c r="M40" i="4"/>
  <c r="M40" i="26"/>
  <c r="C40" i="27"/>
  <c r="M38" i="4"/>
  <c r="M32" i="4"/>
  <c r="M31" i="26"/>
  <c r="C31" i="27"/>
  <c r="M36" i="4"/>
  <c r="M36" i="26"/>
  <c r="C36" i="27"/>
  <c r="M34" i="26"/>
  <c r="C34" i="27"/>
  <c r="C43" i="27"/>
  <c r="M43" i="26"/>
  <c r="M41" i="4"/>
  <c r="M39" i="26"/>
  <c r="C39" i="27"/>
  <c r="M37" i="4"/>
  <c r="M35" i="26"/>
  <c r="C35" i="27"/>
  <c r="M33" i="4"/>
  <c r="M31" i="4"/>
  <c r="L277" i="26"/>
  <c r="R82" i="26" s="1"/>
  <c r="AE82" i="26" s="1"/>
  <c r="L284" i="26"/>
  <c r="R89" i="26" s="1"/>
  <c r="L279" i="26"/>
  <c r="R84" i="26" s="1"/>
  <c r="L283" i="26"/>
  <c r="R88" i="26" s="1"/>
  <c r="L280" i="26"/>
  <c r="R85" i="26" s="1"/>
  <c r="BR30" i="4"/>
  <c r="N30" i="26" s="1"/>
  <c r="C290" i="26" s="1"/>
  <c r="C287" i="27"/>
  <c r="L282" i="26"/>
  <c r="R87" i="26" s="1"/>
  <c r="L281" i="26"/>
  <c r="R86" i="26" s="1"/>
  <c r="AE86" i="26" s="1"/>
  <c r="L266" i="26"/>
  <c r="R71" i="26" s="1"/>
  <c r="L278" i="26"/>
  <c r="R83" i="26" s="1"/>
  <c r="L263" i="26"/>
  <c r="R68" i="26" s="1"/>
  <c r="G3" i="26"/>
  <c r="L288" i="26"/>
  <c r="R93" i="26" s="1"/>
  <c r="BR34" i="4"/>
  <c r="N34" i="26" s="1"/>
  <c r="C294" i="26" s="1"/>
  <c r="C291" i="27"/>
  <c r="L265" i="26"/>
  <c r="R70" i="26" s="1"/>
  <c r="L285" i="26"/>
  <c r="R90" i="26" s="1"/>
  <c r="L286" i="26"/>
  <c r="R91" i="26" s="1"/>
  <c r="AE91" i="26" s="1"/>
  <c r="L270" i="26"/>
  <c r="R75" i="26" s="1"/>
  <c r="L264" i="26"/>
  <c r="R69" i="26" s="1"/>
  <c r="L287" i="26"/>
  <c r="R92" i="26" s="1"/>
  <c r="L267" i="26"/>
  <c r="R72" i="26" s="1"/>
  <c r="L273" i="26"/>
  <c r="R78" i="26" s="1"/>
  <c r="BR42" i="4"/>
  <c r="N42" i="26" s="1"/>
  <c r="C302" i="26" s="1"/>
  <c r="C299" i="27"/>
  <c r="L272" i="26"/>
  <c r="R77" i="26" s="1"/>
  <c r="L271" i="26"/>
  <c r="R76" i="26" s="1"/>
  <c r="L275" i="26"/>
  <c r="R80" i="26" s="1"/>
  <c r="L274" i="26"/>
  <c r="R79" i="26" s="1"/>
  <c r="L269" i="26"/>
  <c r="R74" i="26" s="1"/>
  <c r="L276" i="26"/>
  <c r="R81" i="26" s="1"/>
  <c r="U31" i="13"/>
  <c r="V31" i="13" s="1"/>
  <c r="D95" i="13"/>
  <c r="P95" i="13"/>
  <c r="BR32" i="4"/>
  <c r="N32" i="26" s="1"/>
  <c r="C292" i="26" s="1"/>
  <c r="BR41" i="4"/>
  <c r="N41" i="26" s="1"/>
  <c r="C301" i="26" s="1"/>
  <c r="BR39" i="4"/>
  <c r="N39" i="26" s="1"/>
  <c r="C299" i="26" s="1"/>
  <c r="BR31" i="4"/>
  <c r="N31" i="26" s="1"/>
  <c r="C291" i="26" s="1"/>
  <c r="BR37" i="4"/>
  <c r="N37" i="26" s="1"/>
  <c r="C297" i="26" s="1"/>
  <c r="BR36" i="4"/>
  <c r="N36" i="26" s="1"/>
  <c r="C296" i="26" s="1"/>
  <c r="BR33" i="4"/>
  <c r="N33" i="26" s="1"/>
  <c r="C293" i="26" s="1"/>
  <c r="BR43" i="4"/>
  <c r="N43" i="26" s="1"/>
  <c r="C303" i="26" s="1"/>
  <c r="BR35" i="4"/>
  <c r="N35" i="26" s="1"/>
  <c r="C295" i="26" s="1"/>
  <c r="BR29" i="4"/>
  <c r="BR40" i="4"/>
  <c r="N40" i="26" s="1"/>
  <c r="C300" i="26" s="1"/>
  <c r="BR38" i="4"/>
  <c r="N38" i="26" s="1"/>
  <c r="C298" i="26" s="1"/>
  <c r="X31" i="15"/>
  <c r="AS30" i="15"/>
  <c r="BH29" i="10"/>
  <c r="Q94" i="13"/>
  <c r="E94" i="13"/>
  <c r="O94" i="12"/>
  <c r="N94" i="12" s="1"/>
  <c r="E94" i="12"/>
  <c r="P94" i="15"/>
  <c r="F94" i="15"/>
  <c r="S94" i="14"/>
  <c r="E94" i="14"/>
  <c r="D94" i="14" s="1"/>
  <c r="AA95" i="11"/>
  <c r="Z95" i="11" s="1"/>
  <c r="E94" i="11"/>
  <c r="AC94" i="10"/>
  <c r="E94" i="10"/>
  <c r="T86" i="26" l="1"/>
  <c r="T82" i="26"/>
  <c r="AE74" i="26"/>
  <c r="AF74" i="26" s="1"/>
  <c r="T74" i="26"/>
  <c r="AE77" i="26"/>
  <c r="AF77" i="26" s="1"/>
  <c r="T77" i="26"/>
  <c r="AE72" i="26"/>
  <c r="AF72" i="26" s="1"/>
  <c r="T72" i="26"/>
  <c r="AE83" i="26"/>
  <c r="AF83" i="26" s="1"/>
  <c r="T83" i="26"/>
  <c r="AE84" i="26"/>
  <c r="AF84" i="26" s="1"/>
  <c r="T84" i="26"/>
  <c r="AE81" i="26"/>
  <c r="AF81" i="26" s="1"/>
  <c r="T81" i="26"/>
  <c r="AE78" i="26"/>
  <c r="AF78" i="26" s="1"/>
  <c r="T78" i="26"/>
  <c r="AE68" i="26"/>
  <c r="AF68" i="26" s="1"/>
  <c r="T68" i="26"/>
  <c r="AE88" i="26"/>
  <c r="AF88" i="26" s="1"/>
  <c r="T88" i="26"/>
  <c r="AE79" i="26"/>
  <c r="AF79" i="26" s="1"/>
  <c r="T79" i="26"/>
  <c r="AE92" i="26"/>
  <c r="AF92" i="26" s="1"/>
  <c r="T92" i="26"/>
  <c r="AE90" i="26"/>
  <c r="AF90" i="26" s="1"/>
  <c r="T90" i="26"/>
  <c r="AE93" i="26"/>
  <c r="AF93" i="26" s="1"/>
  <c r="T93" i="26"/>
  <c r="AE71" i="26"/>
  <c r="AF71" i="26" s="1"/>
  <c r="T71" i="26"/>
  <c r="AE89" i="26"/>
  <c r="AF89" i="26" s="1"/>
  <c r="T89" i="26"/>
  <c r="AE76" i="26"/>
  <c r="AF76" i="26" s="1"/>
  <c r="T76" i="26"/>
  <c r="AE75" i="26"/>
  <c r="AF75" i="26" s="1"/>
  <c r="T75" i="26"/>
  <c r="AE87" i="26"/>
  <c r="AF87" i="26" s="1"/>
  <c r="T87" i="26"/>
  <c r="AE80" i="26"/>
  <c r="AF80" i="26" s="1"/>
  <c r="T80" i="26"/>
  <c r="AE69" i="26"/>
  <c r="AF69" i="26" s="1"/>
  <c r="T69" i="26"/>
  <c r="AE70" i="26"/>
  <c r="AF70" i="26" s="1"/>
  <c r="T70" i="26"/>
  <c r="AE85" i="26"/>
  <c r="AF85" i="26" s="1"/>
  <c r="T85" i="26"/>
  <c r="AE73" i="26"/>
  <c r="AF73" i="26" s="1"/>
  <c r="T73" i="26"/>
  <c r="AF86" i="26"/>
  <c r="AF82" i="26"/>
  <c r="I138" i="28"/>
  <c r="AH138" i="28" s="1"/>
  <c r="AI138" i="28" s="1"/>
  <c r="N29" i="26"/>
  <c r="C289" i="26" s="1"/>
  <c r="BR45" i="4"/>
  <c r="C302" i="27"/>
  <c r="F204" i="28"/>
  <c r="C204" i="28" s="1"/>
  <c r="J203" i="28"/>
  <c r="I203" i="28" s="1"/>
  <c r="C139" i="28" s="1"/>
  <c r="AF139" i="28" s="1"/>
  <c r="AN59" i="14"/>
  <c r="AO59" i="14" s="1"/>
  <c r="AS60" i="14"/>
  <c r="AR60" i="14" s="1"/>
  <c r="BA59" i="4"/>
  <c r="BF60" i="4"/>
  <c r="BE60" i="4" s="1"/>
  <c r="BB58" i="4"/>
  <c r="AU46" i="4"/>
  <c r="AW47" i="4"/>
  <c r="J46" i="4"/>
  <c r="K46" i="4"/>
  <c r="F141" i="28"/>
  <c r="AG140" i="28"/>
  <c r="N204" i="28"/>
  <c r="Q205" i="28"/>
  <c r="O205" i="28" s="1"/>
  <c r="J137" i="28"/>
  <c r="K137" i="28" s="1"/>
  <c r="AC203" i="28"/>
  <c r="Z203" i="28" s="1"/>
  <c r="AG202" i="28"/>
  <c r="AF202" i="28" s="1"/>
  <c r="D138" i="28" s="1"/>
  <c r="E138" i="28" s="1"/>
  <c r="C45" i="27"/>
  <c r="M45" i="4"/>
  <c r="AK203" i="28"/>
  <c r="AN204" i="28"/>
  <c r="AL204" i="28" s="1"/>
  <c r="Q139" i="28"/>
  <c r="P140" i="28"/>
  <c r="G139" i="28"/>
  <c r="AB139" i="28" s="1"/>
  <c r="H138" i="28"/>
  <c r="Y52" i="14"/>
  <c r="U51" i="12"/>
  <c r="D96" i="15"/>
  <c r="Y31" i="15"/>
  <c r="C289" i="27"/>
  <c r="C290" i="27"/>
  <c r="C286" i="27"/>
  <c r="C292" i="27"/>
  <c r="C288" i="27"/>
  <c r="U32" i="13"/>
  <c r="V32" i="13" s="1"/>
  <c r="D96" i="13"/>
  <c r="P96" i="13"/>
  <c r="C94" i="12"/>
  <c r="E95" i="14"/>
  <c r="D95" i="14" s="1"/>
  <c r="E96" i="14" s="1"/>
  <c r="D96" i="14" s="1"/>
  <c r="C94" i="13"/>
  <c r="X32" i="15"/>
  <c r="AS31" i="15"/>
  <c r="J29" i="12"/>
  <c r="O95" i="12"/>
  <c r="N95" i="12" s="1"/>
  <c r="AA96" i="11"/>
  <c r="Z96" i="11" s="1"/>
  <c r="Q94" i="14"/>
  <c r="O94" i="13"/>
  <c r="AC29" i="5"/>
  <c r="AF29" i="5" s="1"/>
  <c r="AC29" i="6"/>
  <c r="AC30" i="6" s="1"/>
  <c r="AC31" i="6" s="1"/>
  <c r="AC32" i="6" s="1"/>
  <c r="AC33" i="6" s="1"/>
  <c r="AC34" i="6" s="1"/>
  <c r="AC35" i="6" s="1"/>
  <c r="AC36" i="6" s="1"/>
  <c r="AC37" i="6" s="1"/>
  <c r="AC38" i="6" s="1"/>
  <c r="AC39" i="6" s="1"/>
  <c r="AC40" i="6" s="1"/>
  <c r="AC41" i="6" s="1"/>
  <c r="AC42" i="6" s="1"/>
  <c r="AC43" i="6" s="1"/>
  <c r="AC44" i="6" s="1"/>
  <c r="AC45" i="6" s="1"/>
  <c r="AC46" i="6" s="1"/>
  <c r="AC47" i="6" s="1"/>
  <c r="AC48" i="6" s="1"/>
  <c r="AC49" i="6" s="1"/>
  <c r="AC50" i="6" s="1"/>
  <c r="AC51" i="6" s="1"/>
  <c r="AC52" i="6" s="1"/>
  <c r="AC53" i="6" s="1"/>
  <c r="AC54" i="6" s="1"/>
  <c r="AC55" i="6" s="1"/>
  <c r="AC56" i="6" s="1"/>
  <c r="AC57" i="6" s="1"/>
  <c r="AC58" i="6" s="1"/>
  <c r="AC59" i="6" s="1"/>
  <c r="AC60" i="6" s="1"/>
  <c r="AC61" i="6" s="1"/>
  <c r="AC62" i="6" s="1"/>
  <c r="AC63" i="6" s="1"/>
  <c r="AC29" i="7"/>
  <c r="AF29" i="7" s="1"/>
  <c r="Z29" i="7" s="1"/>
  <c r="AC29" i="4"/>
  <c r="AC30" i="4" s="1"/>
  <c r="AC31" i="4" s="1"/>
  <c r="AC32" i="4" s="1"/>
  <c r="AC33" i="4" s="1"/>
  <c r="AC34" i="4" s="1"/>
  <c r="AC35" i="4" s="1"/>
  <c r="AC36" i="4" s="1"/>
  <c r="AC37" i="4" s="1"/>
  <c r="AC38" i="4" s="1"/>
  <c r="AC39" i="4" s="1"/>
  <c r="AC40" i="4" s="1"/>
  <c r="AC41" i="4" s="1"/>
  <c r="AC42" i="4" s="1"/>
  <c r="AC43" i="4" s="1"/>
  <c r="AC44" i="4" s="1"/>
  <c r="AC45" i="4" s="1"/>
  <c r="AC46" i="4" s="1"/>
  <c r="AC47" i="4" s="1"/>
  <c r="AC48" i="4" s="1"/>
  <c r="AC49" i="4" s="1"/>
  <c r="AC50" i="4" s="1"/>
  <c r="AC51" i="4" s="1"/>
  <c r="AC52" i="4" s="1"/>
  <c r="AC53" i="4" s="1"/>
  <c r="AC54" i="4" s="1"/>
  <c r="AC55" i="4" s="1"/>
  <c r="AC56" i="4" s="1"/>
  <c r="AC57" i="4" s="1"/>
  <c r="AC58" i="4" s="1"/>
  <c r="AC59" i="4" s="1"/>
  <c r="AC60" i="4" s="1"/>
  <c r="AC61" i="4" s="1"/>
  <c r="AC62" i="4" s="1"/>
  <c r="AC63" i="4" s="1"/>
  <c r="AC29" i="3"/>
  <c r="AC30" i="3" s="1"/>
  <c r="AC31" i="3" s="1"/>
  <c r="O94" i="9"/>
  <c r="N94" i="9" s="1"/>
  <c r="D94" i="9"/>
  <c r="C94" i="9" s="1"/>
  <c r="O94" i="8"/>
  <c r="N94" i="8" s="1"/>
  <c r="D94" i="8"/>
  <c r="C94" i="8" s="1"/>
  <c r="AA94" i="8"/>
  <c r="Z94" i="8" s="1"/>
  <c r="AW4" i="7"/>
  <c r="BY4" i="31" s="1"/>
  <c r="G264" i="31" s="1"/>
  <c r="AX4" i="7"/>
  <c r="AW5" i="7"/>
  <c r="BY5" i="31" s="1"/>
  <c r="G265" i="31" s="1"/>
  <c r="AX5" i="7"/>
  <c r="BZ5" i="31" s="1"/>
  <c r="AW6" i="7"/>
  <c r="BY6" i="31" s="1"/>
  <c r="G266" i="31" s="1"/>
  <c r="AX6" i="7"/>
  <c r="BZ6" i="31" s="1"/>
  <c r="AW7" i="7"/>
  <c r="BY7" i="31" s="1"/>
  <c r="G267" i="31" s="1"/>
  <c r="AX7" i="7"/>
  <c r="BZ7" i="31" s="1"/>
  <c r="AW8" i="7"/>
  <c r="BY8" i="31" s="1"/>
  <c r="G268" i="31" s="1"/>
  <c r="AX8" i="7"/>
  <c r="BZ8" i="31" s="1"/>
  <c r="AW9" i="7"/>
  <c r="BY9" i="31" s="1"/>
  <c r="G269" i="31" s="1"/>
  <c r="AX9" i="7"/>
  <c r="BZ9" i="31" s="1"/>
  <c r="AW10" i="7"/>
  <c r="BY10" i="31" s="1"/>
  <c r="G270" i="31" s="1"/>
  <c r="AX10" i="7"/>
  <c r="BZ10" i="31" s="1"/>
  <c r="AW11" i="7"/>
  <c r="BY11" i="31" s="1"/>
  <c r="G271" i="31" s="1"/>
  <c r="AX11" i="7"/>
  <c r="BZ11" i="31" s="1"/>
  <c r="AW12" i="7"/>
  <c r="BY12" i="31" s="1"/>
  <c r="G272" i="31" s="1"/>
  <c r="AX12" i="7"/>
  <c r="BZ12" i="31" s="1"/>
  <c r="AW13" i="7"/>
  <c r="BY13" i="31" s="1"/>
  <c r="G273" i="31" s="1"/>
  <c r="AX13" i="7"/>
  <c r="BZ13" i="31" s="1"/>
  <c r="AW14" i="7"/>
  <c r="BY14" i="31" s="1"/>
  <c r="G274" i="31" s="1"/>
  <c r="AX14" i="7"/>
  <c r="BZ14" i="31" s="1"/>
  <c r="AW15" i="7"/>
  <c r="BY15" i="31" s="1"/>
  <c r="G275" i="31" s="1"/>
  <c r="AX15" i="7"/>
  <c r="BZ15" i="31" s="1"/>
  <c r="AW16" i="7"/>
  <c r="BY16" i="31" s="1"/>
  <c r="G276" i="31" s="1"/>
  <c r="AX16" i="7"/>
  <c r="BZ16" i="31" s="1"/>
  <c r="AW17" i="7"/>
  <c r="BY17" i="31" s="1"/>
  <c r="G277" i="31" s="1"/>
  <c r="AX17" i="7"/>
  <c r="BZ17" i="31" s="1"/>
  <c r="AW18" i="7"/>
  <c r="BY18" i="31" s="1"/>
  <c r="G278" i="31" s="1"/>
  <c r="AX18" i="7"/>
  <c r="BZ18" i="31" s="1"/>
  <c r="AW19" i="7"/>
  <c r="BY19" i="31" s="1"/>
  <c r="G279" i="31" s="1"/>
  <c r="AX19" i="7"/>
  <c r="BZ19" i="31" s="1"/>
  <c r="AW20" i="7"/>
  <c r="BY20" i="31" s="1"/>
  <c r="G280" i="31" s="1"/>
  <c r="AX20" i="7"/>
  <c r="BZ20" i="31" s="1"/>
  <c r="AW21" i="7"/>
  <c r="BY21" i="31" s="1"/>
  <c r="G281" i="31" s="1"/>
  <c r="AX21" i="7"/>
  <c r="BZ21" i="31" s="1"/>
  <c r="AW22" i="7"/>
  <c r="BY22" i="31" s="1"/>
  <c r="G282" i="31" s="1"/>
  <c r="AX22" i="7"/>
  <c r="BZ22" i="31" s="1"/>
  <c r="AW23" i="7"/>
  <c r="BY23" i="31" s="1"/>
  <c r="G283" i="31" s="1"/>
  <c r="AX23" i="7"/>
  <c r="BZ23" i="31" s="1"/>
  <c r="AW24" i="7"/>
  <c r="BY24" i="31" s="1"/>
  <c r="G284" i="31" s="1"/>
  <c r="AX24" i="7"/>
  <c r="BZ24" i="31" s="1"/>
  <c r="AW25" i="7"/>
  <c r="BY25" i="31" s="1"/>
  <c r="G285" i="31" s="1"/>
  <c r="AX25" i="7"/>
  <c r="BZ25" i="31" s="1"/>
  <c r="AW26" i="7"/>
  <c r="BY26" i="31" s="1"/>
  <c r="G286" i="31" s="1"/>
  <c r="AX26" i="7"/>
  <c r="BZ26" i="31" s="1"/>
  <c r="AW27" i="7"/>
  <c r="BY27" i="31" s="1"/>
  <c r="G287" i="31" s="1"/>
  <c r="AX27" i="7"/>
  <c r="BZ27" i="31" s="1"/>
  <c r="AW28" i="7"/>
  <c r="BY28" i="31" s="1"/>
  <c r="G288" i="31" s="1"/>
  <c r="AX28" i="7"/>
  <c r="BZ28" i="31" s="1"/>
  <c r="AX3" i="7"/>
  <c r="AW3" i="7"/>
  <c r="AD160" i="7"/>
  <c r="AC160" i="7"/>
  <c r="AD159" i="7"/>
  <c r="AC159" i="7"/>
  <c r="AD158" i="7"/>
  <c r="AC158" i="7"/>
  <c r="AD157" i="7"/>
  <c r="AC157" i="7"/>
  <c r="AD156" i="7"/>
  <c r="AC156" i="7"/>
  <c r="AD155" i="7"/>
  <c r="AC155" i="7"/>
  <c r="AD154" i="7"/>
  <c r="AC154" i="7"/>
  <c r="AD153" i="7"/>
  <c r="AC153" i="7"/>
  <c r="AD152" i="7"/>
  <c r="AC152" i="7"/>
  <c r="AD151" i="7"/>
  <c r="AC151" i="7"/>
  <c r="AD150" i="7"/>
  <c r="AC150" i="7"/>
  <c r="AD149" i="7"/>
  <c r="AC149" i="7"/>
  <c r="AD148" i="7"/>
  <c r="AC148" i="7"/>
  <c r="AD147" i="7"/>
  <c r="AC147" i="7"/>
  <c r="AD146" i="7"/>
  <c r="AC146" i="7"/>
  <c r="AD145" i="7"/>
  <c r="AC145" i="7"/>
  <c r="AD144" i="7"/>
  <c r="AC144" i="7"/>
  <c r="AD143" i="7"/>
  <c r="AC143" i="7"/>
  <c r="AD142" i="7"/>
  <c r="AC142" i="7"/>
  <c r="AD141" i="7"/>
  <c r="AC141" i="7"/>
  <c r="AD140" i="7"/>
  <c r="AC140" i="7"/>
  <c r="AD139" i="7"/>
  <c r="AC139" i="7"/>
  <c r="AD138" i="7"/>
  <c r="AC138" i="7"/>
  <c r="AD137" i="7"/>
  <c r="AC137" i="7"/>
  <c r="AD136" i="7"/>
  <c r="AC136" i="7"/>
  <c r="AU3" i="7" l="1"/>
  <c r="BW3" i="31" s="1"/>
  <c r="G220" i="31" s="1"/>
  <c r="BY3" i="31"/>
  <c r="G263" i="31" s="1"/>
  <c r="AV3" i="7"/>
  <c r="BX3" i="31" s="1"/>
  <c r="BZ3" i="31"/>
  <c r="AV4" i="7"/>
  <c r="BX4" i="31" s="1"/>
  <c r="BZ4" i="31"/>
  <c r="I139" i="28"/>
  <c r="AH139" i="28" s="1"/>
  <c r="AI139" i="28" s="1"/>
  <c r="AN60" i="14"/>
  <c r="AO60" i="14" s="1"/>
  <c r="AS61" i="14"/>
  <c r="AR61" i="14" s="1"/>
  <c r="AN205" i="28"/>
  <c r="AL205" i="28" s="1"/>
  <c r="AK204" i="28"/>
  <c r="C46" i="27"/>
  <c r="M46" i="4"/>
  <c r="BB59" i="4"/>
  <c r="J138" i="28"/>
  <c r="K138" i="28" s="1"/>
  <c r="F142" i="28"/>
  <c r="AG141" i="28"/>
  <c r="Q206" i="28"/>
  <c r="O206" i="28" s="1"/>
  <c r="N205" i="28"/>
  <c r="BR46" i="4"/>
  <c r="C303" i="27"/>
  <c r="BA60" i="4"/>
  <c r="BF61" i="4"/>
  <c r="BE61" i="4" s="1"/>
  <c r="F205" i="28"/>
  <c r="C205" i="28" s="1"/>
  <c r="J204" i="28"/>
  <c r="I204" i="28" s="1"/>
  <c r="C140" i="28" s="1"/>
  <c r="AF140" i="28" s="1"/>
  <c r="AC204" i="28"/>
  <c r="AG203" i="28"/>
  <c r="AF203" i="28" s="1"/>
  <c r="D139" i="28" s="1"/>
  <c r="E139" i="28" s="1"/>
  <c r="AW48" i="4"/>
  <c r="AU47" i="4"/>
  <c r="K47" i="4"/>
  <c r="J47" i="4"/>
  <c r="N45" i="26"/>
  <c r="C305" i="26" s="1"/>
  <c r="H139" i="28"/>
  <c r="G140" i="28"/>
  <c r="AB140" i="28" s="1"/>
  <c r="P141" i="28"/>
  <c r="Q140" i="28"/>
  <c r="U52" i="12"/>
  <c r="Y53" i="14"/>
  <c r="D97" i="15"/>
  <c r="Y32" i="15"/>
  <c r="CP29" i="26"/>
  <c r="N29" i="27"/>
  <c r="O95" i="8"/>
  <c r="N95" i="8" s="1"/>
  <c r="O96" i="8" s="1"/>
  <c r="N96" i="8" s="1"/>
  <c r="U33" i="13"/>
  <c r="P97" i="13"/>
  <c r="D97" i="13"/>
  <c r="S95" i="14"/>
  <c r="Q95" i="14" s="1"/>
  <c r="E95" i="13"/>
  <c r="C95" i="13" s="1"/>
  <c r="E96" i="13" s="1"/>
  <c r="C96" i="13" s="1"/>
  <c r="D95" i="8"/>
  <c r="C95" i="8" s="1"/>
  <c r="D96" i="8" s="1"/>
  <c r="C96" i="8" s="1"/>
  <c r="AC30" i="7"/>
  <c r="AF30" i="7" s="1"/>
  <c r="Z30" i="7" s="1"/>
  <c r="AA94" i="7"/>
  <c r="Z94" i="7" s="1"/>
  <c r="AW29" i="7" s="1"/>
  <c r="BY29" i="31" s="1"/>
  <c r="G289" i="31" s="1"/>
  <c r="AC30" i="5"/>
  <c r="AF30" i="5" s="1"/>
  <c r="BF29" i="5"/>
  <c r="AC32" i="3"/>
  <c r="BF31" i="3"/>
  <c r="BG32" i="3" s="1"/>
  <c r="BF29" i="3"/>
  <c r="BG30" i="3" s="1"/>
  <c r="BF30" i="3"/>
  <c r="BG31" i="3" s="1"/>
  <c r="X33" i="15"/>
  <c r="Y33" i="15" s="1"/>
  <c r="AS32" i="15"/>
  <c r="BF29" i="9"/>
  <c r="BF29" i="10"/>
  <c r="O95" i="9"/>
  <c r="N95" i="9" s="1"/>
  <c r="D95" i="9"/>
  <c r="C95" i="9" s="1"/>
  <c r="D96" i="9" s="1"/>
  <c r="C96" i="9" s="1"/>
  <c r="O96" i="12"/>
  <c r="N96" i="12" s="1"/>
  <c r="J30" i="12"/>
  <c r="AA97" i="11"/>
  <c r="Z97" i="11" s="1"/>
  <c r="E97" i="14"/>
  <c r="D97" i="14" s="1"/>
  <c r="AA95" i="8"/>
  <c r="Z95" i="8" s="1"/>
  <c r="E95" i="12"/>
  <c r="C95" i="12" s="1"/>
  <c r="F29" i="12"/>
  <c r="N158" i="27" s="1"/>
  <c r="Q95" i="13"/>
  <c r="O95" i="13" s="1"/>
  <c r="AN206" i="28" l="1"/>
  <c r="AL206" i="28" s="1"/>
  <c r="AK205" i="28"/>
  <c r="AW49" i="4"/>
  <c r="AU48" i="4"/>
  <c r="K48" i="4"/>
  <c r="J48" i="4"/>
  <c r="J139" i="28"/>
  <c r="K139" i="28" s="1"/>
  <c r="BB60" i="4"/>
  <c r="N206" i="28"/>
  <c r="Q207" i="28"/>
  <c r="O207" i="28" s="1"/>
  <c r="BA61" i="4"/>
  <c r="BF62" i="4"/>
  <c r="BE62" i="4" s="1"/>
  <c r="C47" i="27"/>
  <c r="M47" i="4"/>
  <c r="I140" i="28"/>
  <c r="AH140" i="28" s="1"/>
  <c r="AI140" i="28" s="1"/>
  <c r="AS62" i="14"/>
  <c r="AR62" i="14" s="1"/>
  <c r="AN61" i="14"/>
  <c r="AO61" i="14" s="1"/>
  <c r="C304" i="27"/>
  <c r="BR47" i="4"/>
  <c r="N47" i="26" s="1"/>
  <c r="C307" i="26" s="1"/>
  <c r="Z204" i="28"/>
  <c r="AG204" i="28" s="1"/>
  <c r="AF204" i="28" s="1"/>
  <c r="D140" i="28" s="1"/>
  <c r="E140" i="28" s="1"/>
  <c r="F206" i="28"/>
  <c r="C206" i="28" s="1"/>
  <c r="J205" i="28"/>
  <c r="I205" i="28" s="1"/>
  <c r="C141" i="28" s="1"/>
  <c r="AF141" i="28" s="1"/>
  <c r="N46" i="26"/>
  <c r="C306" i="26" s="1"/>
  <c r="F143" i="28"/>
  <c r="AG142" i="28"/>
  <c r="P142" i="28"/>
  <c r="Q141" i="28"/>
  <c r="H140" i="28"/>
  <c r="G141" i="28"/>
  <c r="AB141" i="28" s="1"/>
  <c r="Y54" i="14"/>
  <c r="U53" i="12"/>
  <c r="BE29" i="5"/>
  <c r="BA29" i="5" s="1"/>
  <c r="U34" i="13"/>
  <c r="V33" i="13"/>
  <c r="CP30" i="26"/>
  <c r="N30" i="27"/>
  <c r="D98" i="15"/>
  <c r="X34" i="15"/>
  <c r="D99" i="15" s="1"/>
  <c r="P98" i="13"/>
  <c r="D98" i="13"/>
  <c r="S96" i="14"/>
  <c r="Q96" i="14" s="1"/>
  <c r="AC31" i="7"/>
  <c r="AF31" i="7" s="1"/>
  <c r="Z31" i="7" s="1"/>
  <c r="AA95" i="7"/>
  <c r="Z95" i="7" s="1"/>
  <c r="AW30" i="7" s="1"/>
  <c r="AU29" i="7"/>
  <c r="BW29" i="31" s="1"/>
  <c r="G246" i="31" s="1"/>
  <c r="AS33" i="15"/>
  <c r="AC31" i="5"/>
  <c r="AF31" i="5" s="1"/>
  <c r="BF30" i="5"/>
  <c r="Z29" i="12"/>
  <c r="AA29" i="12" s="1"/>
  <c r="AF29" i="12"/>
  <c r="AC33" i="3"/>
  <c r="AC34" i="3" s="1"/>
  <c r="AC35" i="3" s="1"/>
  <c r="AC36" i="3" s="1"/>
  <c r="AC37" i="3" s="1"/>
  <c r="AC38" i="3" s="1"/>
  <c r="AC39" i="3" s="1"/>
  <c r="AC40" i="3" s="1"/>
  <c r="AC41" i="3" s="1"/>
  <c r="AC42" i="3" s="1"/>
  <c r="AC43" i="3" s="1"/>
  <c r="AC44" i="3" s="1"/>
  <c r="BF32" i="3"/>
  <c r="BG33" i="3" s="1"/>
  <c r="O96" i="9"/>
  <c r="N96" i="9" s="1"/>
  <c r="O97" i="9" s="1"/>
  <c r="N97" i="9" s="1"/>
  <c r="BF30" i="9"/>
  <c r="BF30" i="10"/>
  <c r="D97" i="8"/>
  <c r="C97" i="8" s="1"/>
  <c r="E96" i="12"/>
  <c r="C96" i="12" s="1"/>
  <c r="F30" i="12"/>
  <c r="N159" i="27" s="1"/>
  <c r="AA96" i="8"/>
  <c r="Z96" i="8" s="1"/>
  <c r="E98" i="14"/>
  <c r="D98" i="14" s="1"/>
  <c r="D97" i="9"/>
  <c r="C97" i="9" s="1"/>
  <c r="O97" i="12"/>
  <c r="N97" i="12" s="1"/>
  <c r="J31" i="12"/>
  <c r="O97" i="8"/>
  <c r="N97" i="8" s="1"/>
  <c r="AA98" i="11"/>
  <c r="Z98" i="11" s="1"/>
  <c r="Q96" i="13"/>
  <c r="O96" i="13" s="1"/>
  <c r="E97" i="13"/>
  <c r="C97" i="13" s="1"/>
  <c r="AU30" i="7" l="1"/>
  <c r="BW30" i="31" s="1"/>
  <c r="G247" i="31" s="1"/>
  <c r="BY30" i="31"/>
  <c r="G290" i="31" s="1"/>
  <c r="AK206" i="28"/>
  <c r="AN207" i="28"/>
  <c r="AL207" i="28" s="1"/>
  <c r="AC205" i="28"/>
  <c r="Z205" i="28" s="1"/>
  <c r="AS63" i="14"/>
  <c r="AR63" i="14" s="1"/>
  <c r="AN63" i="14" s="1"/>
  <c r="AO63" i="14" s="1"/>
  <c r="AN62" i="14"/>
  <c r="AO62" i="14" s="1"/>
  <c r="BF63" i="4"/>
  <c r="BE63" i="4" s="1"/>
  <c r="BA63" i="4" s="1"/>
  <c r="BA62" i="4"/>
  <c r="AW50" i="4"/>
  <c r="AU49" i="4"/>
  <c r="K49" i="4"/>
  <c r="J49" i="4"/>
  <c r="I141" i="28"/>
  <c r="AH141" i="28" s="1"/>
  <c r="AI141" i="28" s="1"/>
  <c r="BB61" i="4"/>
  <c r="C48" i="27"/>
  <c r="M48" i="4"/>
  <c r="J140" i="28"/>
  <c r="K140" i="28" s="1"/>
  <c r="F144" i="28"/>
  <c r="AG143" i="28"/>
  <c r="F207" i="28"/>
  <c r="C207" i="28" s="1"/>
  <c r="J206" i="28"/>
  <c r="I206" i="28" s="1"/>
  <c r="C142" i="28" s="1"/>
  <c r="AF142" i="28" s="1"/>
  <c r="N207" i="28"/>
  <c r="Q208" i="28"/>
  <c r="O208" i="28" s="1"/>
  <c r="BR48" i="4"/>
  <c r="C305" i="27"/>
  <c r="H141" i="28"/>
  <c r="G142" i="28"/>
  <c r="AB142" i="28" s="1"/>
  <c r="P143" i="28"/>
  <c r="Q142" i="28"/>
  <c r="AC45" i="3"/>
  <c r="BF44" i="3"/>
  <c r="Y55" i="14"/>
  <c r="U54" i="12"/>
  <c r="BG30" i="5"/>
  <c r="BE30" i="5" s="1"/>
  <c r="BG31" i="5" s="1"/>
  <c r="X35" i="15"/>
  <c r="D100" i="15" s="1"/>
  <c r="Y34" i="15"/>
  <c r="U35" i="13"/>
  <c r="V34" i="13"/>
  <c r="CP31" i="26"/>
  <c r="N31" i="27"/>
  <c r="CE29" i="26"/>
  <c r="CQ29" i="26"/>
  <c r="CO29" i="26"/>
  <c r="N159" i="26" s="1"/>
  <c r="P99" i="13"/>
  <c r="D99" i="13"/>
  <c r="S97" i="14"/>
  <c r="Q97" i="14" s="1"/>
  <c r="AC32" i="7"/>
  <c r="AF32" i="7" s="1"/>
  <c r="Z32" i="7" s="1"/>
  <c r="AA96" i="7"/>
  <c r="Z96" i="7" s="1"/>
  <c r="AW31" i="7" s="1"/>
  <c r="Z30" i="12"/>
  <c r="AA30" i="12" s="1"/>
  <c r="AF30" i="12"/>
  <c r="AC32" i="5"/>
  <c r="AF32" i="5" s="1"/>
  <c r="BF31" i="5"/>
  <c r="BB29" i="5"/>
  <c r="BF33" i="3"/>
  <c r="BG34" i="3" s="1"/>
  <c r="AS34" i="15"/>
  <c r="BF31" i="9"/>
  <c r="BF31" i="10"/>
  <c r="O98" i="8"/>
  <c r="N98" i="8" s="1"/>
  <c r="AA97" i="8"/>
  <c r="Z97" i="8" s="1"/>
  <c r="D98" i="9"/>
  <c r="C98" i="9" s="1"/>
  <c r="D98" i="8"/>
  <c r="C98" i="8" s="1"/>
  <c r="O98" i="9"/>
  <c r="N98" i="9" s="1"/>
  <c r="AA99" i="11"/>
  <c r="Z99" i="11" s="1"/>
  <c r="O98" i="12"/>
  <c r="N98" i="12" s="1"/>
  <c r="J32" i="12"/>
  <c r="E99" i="14"/>
  <c r="D99" i="14" s="1"/>
  <c r="E97" i="12"/>
  <c r="C97" i="12" s="1"/>
  <c r="F31" i="12"/>
  <c r="N160" i="27" s="1"/>
  <c r="Q97" i="13"/>
  <c r="O97" i="13" s="1"/>
  <c r="E98" i="13"/>
  <c r="C98" i="13" s="1"/>
  <c r="AU31" i="7" l="1"/>
  <c r="BW31" i="31" s="1"/>
  <c r="G248" i="31" s="1"/>
  <c r="BY31" i="31"/>
  <c r="G291" i="31" s="1"/>
  <c r="BR49" i="4"/>
  <c r="C306" i="27"/>
  <c r="BB63" i="4"/>
  <c r="I142" i="28"/>
  <c r="AH142" i="28" s="1"/>
  <c r="AI142" i="28" s="1"/>
  <c r="C49" i="27"/>
  <c r="M49" i="4"/>
  <c r="AC206" i="28"/>
  <c r="Z206" i="28" s="1"/>
  <c r="AG205" i="28"/>
  <c r="AN208" i="28"/>
  <c r="AL208" i="28" s="1"/>
  <c r="AK207" i="28"/>
  <c r="Q209" i="28"/>
  <c r="O209" i="28" s="1"/>
  <c r="N208" i="28"/>
  <c r="BB62" i="4"/>
  <c r="F208" i="28"/>
  <c r="C208" i="28" s="1"/>
  <c r="J207" i="28"/>
  <c r="I207" i="28" s="1"/>
  <c r="C143" i="28" s="1"/>
  <c r="AF143" i="28" s="1"/>
  <c r="N48" i="26"/>
  <c r="C308" i="26" s="1"/>
  <c r="F145" i="28"/>
  <c r="AG144" i="28"/>
  <c r="AU50" i="4"/>
  <c r="AW51" i="4"/>
  <c r="K50" i="4"/>
  <c r="J50" i="4"/>
  <c r="P144" i="28"/>
  <c r="Q143" i="28"/>
  <c r="H142" i="28"/>
  <c r="G143" i="28"/>
  <c r="AB143" i="28" s="1"/>
  <c r="Y56" i="14"/>
  <c r="U55" i="12"/>
  <c r="BG45" i="3"/>
  <c r="AC46" i="3"/>
  <c r="BF45" i="3"/>
  <c r="BG46" i="3" s="1"/>
  <c r="X36" i="15"/>
  <c r="Y35" i="15"/>
  <c r="U36" i="13"/>
  <c r="V35" i="13"/>
  <c r="CP32" i="26"/>
  <c r="N32" i="27"/>
  <c r="CE30" i="26"/>
  <c r="CQ30" i="26"/>
  <c r="CO30" i="26"/>
  <c r="N160" i="26" s="1"/>
  <c r="D100" i="13"/>
  <c r="P100" i="13"/>
  <c r="S98" i="14"/>
  <c r="Q98" i="14" s="1"/>
  <c r="AC33" i="7"/>
  <c r="AA97" i="7"/>
  <c r="Z97" i="7" s="1"/>
  <c r="AW32" i="7" s="1"/>
  <c r="Z31" i="12"/>
  <c r="AA31" i="12" s="1"/>
  <c r="AF31" i="12"/>
  <c r="AC33" i="5"/>
  <c r="BF32" i="5"/>
  <c r="D101" i="15"/>
  <c r="AS35" i="15"/>
  <c r="BF34" i="3"/>
  <c r="BG35" i="3" s="1"/>
  <c r="BE31" i="5"/>
  <c r="BG32" i="5" s="1"/>
  <c r="BA30" i="5"/>
  <c r="BF32" i="9"/>
  <c r="BF32" i="10"/>
  <c r="D99" i="8"/>
  <c r="C99" i="8" s="1"/>
  <c r="O99" i="8"/>
  <c r="N99" i="8" s="1"/>
  <c r="O99" i="12"/>
  <c r="J33" i="12"/>
  <c r="D99" i="9"/>
  <c r="C99" i="9" s="1"/>
  <c r="AA98" i="8"/>
  <c r="Z98" i="8" s="1"/>
  <c r="E100" i="14"/>
  <c r="D100" i="14" s="1"/>
  <c r="O99" i="9"/>
  <c r="N99" i="9" s="1"/>
  <c r="E98" i="12"/>
  <c r="C98" i="12" s="1"/>
  <c r="F32" i="12"/>
  <c r="N161" i="27" s="1"/>
  <c r="AA100" i="11"/>
  <c r="Z100" i="11" s="1"/>
  <c r="E99" i="13"/>
  <c r="C99" i="13" s="1"/>
  <c r="Q98" i="13"/>
  <c r="O98" i="13" s="1"/>
  <c r="AU32" i="7" l="1"/>
  <c r="BW32" i="31" s="1"/>
  <c r="G249" i="31" s="1"/>
  <c r="BY32" i="31"/>
  <c r="G292" i="31" s="1"/>
  <c r="N209" i="28"/>
  <c r="Q210" i="28"/>
  <c r="O210" i="28" s="1"/>
  <c r="N210" i="28" s="1"/>
  <c r="F146" i="28"/>
  <c r="AG146" i="28" s="1"/>
  <c r="AG145" i="28"/>
  <c r="AU51" i="4"/>
  <c r="AW52" i="4"/>
  <c r="K51" i="4"/>
  <c r="J51" i="4"/>
  <c r="AK208" i="28"/>
  <c r="AN209" i="28"/>
  <c r="AL209" i="28" s="1"/>
  <c r="AC207" i="28"/>
  <c r="Z207" i="28" s="1"/>
  <c r="AG206" i="28"/>
  <c r="C50" i="27"/>
  <c r="M50" i="4"/>
  <c r="BR50" i="4"/>
  <c r="N50" i="26" s="1"/>
  <c r="C310" i="26" s="1"/>
  <c r="C307" i="27"/>
  <c r="F209" i="28"/>
  <c r="C209" i="28" s="1"/>
  <c r="J208" i="28"/>
  <c r="I208" i="28" s="1"/>
  <c r="C144" i="28" s="1"/>
  <c r="AF144" i="28" s="1"/>
  <c r="AF205" i="28"/>
  <c r="D141" i="28" s="1"/>
  <c r="E141" i="28" s="1"/>
  <c r="J141" i="28"/>
  <c r="K141" i="28" s="1"/>
  <c r="I143" i="28"/>
  <c r="AH143" i="28" s="1"/>
  <c r="AI143" i="28" s="1"/>
  <c r="N49" i="26"/>
  <c r="C309" i="26" s="1"/>
  <c r="H143" i="28"/>
  <c r="G144" i="28"/>
  <c r="AB144" i="28" s="1"/>
  <c r="Q144" i="28"/>
  <c r="P145" i="28"/>
  <c r="U56" i="12"/>
  <c r="Y57" i="14"/>
  <c r="AC47" i="3"/>
  <c r="BF46" i="3"/>
  <c r="BG47" i="3" s="1"/>
  <c r="AC34" i="5"/>
  <c r="AF33" i="5"/>
  <c r="AC34" i="7"/>
  <c r="AF33" i="7"/>
  <c r="Z33" i="7" s="1"/>
  <c r="U37" i="13"/>
  <c r="V36" i="13"/>
  <c r="X37" i="15"/>
  <c r="D102" i="15" s="1"/>
  <c r="Y36" i="15"/>
  <c r="CP33" i="26"/>
  <c r="N33" i="27"/>
  <c r="CE31" i="26"/>
  <c r="CQ31" i="26"/>
  <c r="CO31" i="26"/>
  <c r="N161" i="26" s="1"/>
  <c r="P101" i="13"/>
  <c r="D101" i="13"/>
  <c r="S99" i="14"/>
  <c r="Q99" i="14" s="1"/>
  <c r="AA98" i="7"/>
  <c r="Z98" i="7" s="1"/>
  <c r="AW33" i="7" s="1"/>
  <c r="Z32" i="12"/>
  <c r="AA32" i="12" s="1"/>
  <c r="AF32" i="12"/>
  <c r="AS36" i="15"/>
  <c r="BB30" i="5"/>
  <c r="BE32" i="5"/>
  <c r="BG33" i="5" s="1"/>
  <c r="BA31" i="5"/>
  <c r="BF35" i="3"/>
  <c r="BG36" i="3" s="1"/>
  <c r="BF33" i="5"/>
  <c r="BF33" i="9"/>
  <c r="BF33" i="10"/>
  <c r="AA101" i="11"/>
  <c r="Z101" i="11" s="1"/>
  <c r="AA99" i="8"/>
  <c r="Z99" i="8" s="1"/>
  <c r="D100" i="8"/>
  <c r="C100" i="8" s="1"/>
  <c r="O100" i="9"/>
  <c r="N100" i="9" s="1"/>
  <c r="N99" i="12"/>
  <c r="J34" i="12" s="1"/>
  <c r="E99" i="12"/>
  <c r="C99" i="12" s="1"/>
  <c r="F33" i="12"/>
  <c r="N162" i="27" s="1"/>
  <c r="E101" i="14"/>
  <c r="D101" i="14" s="1"/>
  <c r="D100" i="9"/>
  <c r="C100" i="9" s="1"/>
  <c r="O100" i="8"/>
  <c r="N100" i="8" s="1"/>
  <c r="E100" i="13"/>
  <c r="C100" i="13" s="1"/>
  <c r="Q99" i="13"/>
  <c r="O99" i="13" s="1"/>
  <c r="AU33" i="7" l="1"/>
  <c r="BW33" i="31" s="1"/>
  <c r="G250" i="31" s="1"/>
  <c r="BY33" i="31"/>
  <c r="G293" i="31" s="1"/>
  <c r="F210" i="28"/>
  <c r="C210" i="28" s="1"/>
  <c r="J210" i="28" s="1"/>
  <c r="I210" i="28" s="1"/>
  <c r="C146" i="28" s="1"/>
  <c r="AF146" i="28" s="1"/>
  <c r="J209" i="28"/>
  <c r="I209" i="28" s="1"/>
  <c r="C145" i="28" s="1"/>
  <c r="AF145" i="28" s="1"/>
  <c r="AU52" i="4"/>
  <c r="AW53" i="4"/>
  <c r="J52" i="4"/>
  <c r="K52" i="4"/>
  <c r="AF206" i="28"/>
  <c r="D142" i="28" s="1"/>
  <c r="E142" i="28" s="1"/>
  <c r="J142" i="28"/>
  <c r="K142" i="28" s="1"/>
  <c r="C51" i="27"/>
  <c r="M51" i="4"/>
  <c r="AN210" i="28"/>
  <c r="AL210" i="28" s="1"/>
  <c r="AK210" i="28" s="1"/>
  <c r="AK209" i="28"/>
  <c r="I144" i="28"/>
  <c r="AH144" i="28" s="1"/>
  <c r="AI144" i="28" s="1"/>
  <c r="AG207" i="28"/>
  <c r="AC208" i="28"/>
  <c r="Z208" i="28" s="1"/>
  <c r="BR51" i="4"/>
  <c r="N51" i="26" s="1"/>
  <c r="C311" i="26" s="1"/>
  <c r="C308" i="27"/>
  <c r="Q145" i="28"/>
  <c r="P146" i="28"/>
  <c r="G145" i="28"/>
  <c r="AB145" i="28" s="1"/>
  <c r="H144" i="28"/>
  <c r="AC48" i="3"/>
  <c r="BF47" i="3"/>
  <c r="BG48" i="3" s="1"/>
  <c r="Y58" i="14"/>
  <c r="U57" i="12"/>
  <c r="X38" i="15"/>
  <c r="D103" i="15" s="1"/>
  <c r="Y37" i="15"/>
  <c r="AC35" i="7"/>
  <c r="AF34" i="7"/>
  <c r="Z34" i="7" s="1"/>
  <c r="U38" i="13"/>
  <c r="V37" i="13"/>
  <c r="AC35" i="5"/>
  <c r="AF34" i="5"/>
  <c r="CP34" i="26"/>
  <c r="N34" i="27"/>
  <c r="CE32" i="26"/>
  <c r="CQ32" i="26"/>
  <c r="CO32" i="26"/>
  <c r="N162" i="26" s="1"/>
  <c r="P102" i="13"/>
  <c r="D102" i="13"/>
  <c r="S100" i="14"/>
  <c r="Q100" i="14" s="1"/>
  <c r="BB31" i="5"/>
  <c r="AA99" i="7"/>
  <c r="Z99" i="7" s="1"/>
  <c r="AW34" i="7" s="1"/>
  <c r="BF34" i="5"/>
  <c r="BE33" i="5"/>
  <c r="BG34" i="5" s="1"/>
  <c r="BA32" i="5"/>
  <c r="AS37" i="15"/>
  <c r="Z33" i="12"/>
  <c r="AA33" i="12" s="1"/>
  <c r="AF33" i="12"/>
  <c r="BF36" i="3"/>
  <c r="BG37" i="3" s="1"/>
  <c r="BF34" i="9"/>
  <c r="BF34" i="10"/>
  <c r="D101" i="9"/>
  <c r="C101" i="9" s="1"/>
  <c r="AA100" i="8"/>
  <c r="Z100" i="8" s="1"/>
  <c r="E102" i="14"/>
  <c r="D102" i="14" s="1"/>
  <c r="O100" i="12"/>
  <c r="N100" i="12" s="1"/>
  <c r="O101" i="9"/>
  <c r="N101" i="9" s="1"/>
  <c r="AA102" i="11"/>
  <c r="Z102" i="11" s="1"/>
  <c r="E100" i="12"/>
  <c r="C100" i="12" s="1"/>
  <c r="F34" i="12"/>
  <c r="N163" i="27" s="1"/>
  <c r="D101" i="8"/>
  <c r="C101" i="8" s="1"/>
  <c r="O101" i="8"/>
  <c r="N101" i="8" s="1"/>
  <c r="Q100" i="13"/>
  <c r="O100" i="13" s="1"/>
  <c r="E101" i="13"/>
  <c r="C101" i="13" s="1"/>
  <c r="AU34" i="7" l="1"/>
  <c r="BW34" i="31" s="1"/>
  <c r="G251" i="31" s="1"/>
  <c r="BY34" i="31"/>
  <c r="G294" i="31" s="1"/>
  <c r="I145" i="28"/>
  <c r="AH145" i="28" s="1"/>
  <c r="AI145" i="28" s="1"/>
  <c r="Q146" i="28"/>
  <c r="AC209" i="28"/>
  <c r="Z209" i="28" s="1"/>
  <c r="AG208" i="28"/>
  <c r="BR52" i="4"/>
  <c r="N52" i="26" s="1"/>
  <c r="C312" i="26" s="1"/>
  <c r="C309" i="27"/>
  <c r="AF207" i="28"/>
  <c r="D143" i="28" s="1"/>
  <c r="E143" i="28" s="1"/>
  <c r="J143" i="28"/>
  <c r="K143" i="28" s="1"/>
  <c r="C52" i="27"/>
  <c r="M52" i="4"/>
  <c r="I146" i="28"/>
  <c r="AH146" i="28" s="1"/>
  <c r="AI146" i="28" s="1"/>
  <c r="AW54" i="4"/>
  <c r="AU53" i="4"/>
  <c r="K53" i="4"/>
  <c r="J53" i="4"/>
  <c r="H145" i="28"/>
  <c r="G146" i="28"/>
  <c r="H146" i="28" s="1"/>
  <c r="Y59" i="14"/>
  <c r="U58" i="12"/>
  <c r="AC49" i="3"/>
  <c r="BF48" i="3"/>
  <c r="BG49" i="3" s="1"/>
  <c r="X39" i="15"/>
  <c r="D104" i="15" s="1"/>
  <c r="Y38" i="15"/>
  <c r="AC36" i="5"/>
  <c r="AF35" i="5"/>
  <c r="U39" i="13"/>
  <c r="V38" i="13"/>
  <c r="AC36" i="7"/>
  <c r="AF35" i="7"/>
  <c r="Z35" i="7" s="1"/>
  <c r="CE33" i="26"/>
  <c r="CQ33" i="26"/>
  <c r="CO33" i="26"/>
  <c r="N163" i="26" s="1"/>
  <c r="P103" i="13"/>
  <c r="D103" i="13"/>
  <c r="S101" i="14"/>
  <c r="Q101" i="14" s="1"/>
  <c r="AA100" i="7"/>
  <c r="Z100" i="7" s="1"/>
  <c r="AW35" i="7" s="1"/>
  <c r="AS38" i="15"/>
  <c r="BE34" i="5"/>
  <c r="BG35" i="5" s="1"/>
  <c r="BA33" i="5"/>
  <c r="BF35" i="5"/>
  <c r="BF37" i="3"/>
  <c r="BG38" i="3" s="1"/>
  <c r="Z34" i="12"/>
  <c r="AA34" i="12" s="1"/>
  <c r="AF34" i="12"/>
  <c r="BB32" i="5"/>
  <c r="BF35" i="9"/>
  <c r="BF35" i="10"/>
  <c r="O102" i="8"/>
  <c r="N102" i="8" s="1"/>
  <c r="AA101" i="8"/>
  <c r="Z101" i="8" s="1"/>
  <c r="D102" i="8"/>
  <c r="C102" i="8" s="1"/>
  <c r="AA103" i="11"/>
  <c r="Z103" i="11" s="1"/>
  <c r="O102" i="9"/>
  <c r="N102" i="9" s="1"/>
  <c r="E101" i="12"/>
  <c r="C101" i="12" s="1"/>
  <c r="F35" i="12"/>
  <c r="E103" i="14"/>
  <c r="D103" i="14" s="1"/>
  <c r="D102" i="9"/>
  <c r="C102" i="9" s="1"/>
  <c r="O101" i="12"/>
  <c r="N101" i="12" s="1"/>
  <c r="J35" i="12"/>
  <c r="Q101" i="13"/>
  <c r="O101" i="13" s="1"/>
  <c r="E102" i="13"/>
  <c r="C102" i="13" s="1"/>
  <c r="AU35" i="7" l="1"/>
  <c r="BW35" i="31" s="1"/>
  <c r="G252" i="31" s="1"/>
  <c r="BY35" i="31"/>
  <c r="G295" i="31" s="1"/>
  <c r="C53" i="27"/>
  <c r="M53" i="4"/>
  <c r="BR53" i="4"/>
  <c r="N53" i="26" s="1"/>
  <c r="C313" i="26" s="1"/>
  <c r="C310" i="27"/>
  <c r="AB146" i="28"/>
  <c r="AC210" i="28"/>
  <c r="Z210" i="28" s="1"/>
  <c r="AG210" i="28" s="1"/>
  <c r="AG209" i="28"/>
  <c r="AU54" i="4"/>
  <c r="AW55" i="4"/>
  <c r="J54" i="4"/>
  <c r="K54" i="4"/>
  <c r="AF208" i="28"/>
  <c r="D144" i="28" s="1"/>
  <c r="E144" i="28" s="1"/>
  <c r="J144" i="28"/>
  <c r="K144" i="28" s="1"/>
  <c r="U59" i="12"/>
  <c r="AC50" i="3"/>
  <c r="BF49" i="3"/>
  <c r="BG50" i="3" s="1"/>
  <c r="Y60" i="14"/>
  <c r="AC37" i="7"/>
  <c r="AF36" i="7"/>
  <c r="Z36" i="7" s="1"/>
  <c r="AC37" i="5"/>
  <c r="AF36" i="5"/>
  <c r="U40" i="13"/>
  <c r="V39" i="13"/>
  <c r="X40" i="15"/>
  <c r="Y39" i="15"/>
  <c r="AF35" i="12"/>
  <c r="CO35" i="26" s="1"/>
  <c r="N165" i="26" s="1"/>
  <c r="N164" i="27"/>
  <c r="CE34" i="26"/>
  <c r="CP35" i="26"/>
  <c r="N35" i="27"/>
  <c r="CQ34" i="26"/>
  <c r="CO34" i="26"/>
  <c r="N164" i="26" s="1"/>
  <c r="D104" i="13"/>
  <c r="P104" i="13"/>
  <c r="S102" i="14"/>
  <c r="Q102" i="14" s="1"/>
  <c r="AA101" i="7"/>
  <c r="Z101" i="7" s="1"/>
  <c r="AW36" i="7" s="1"/>
  <c r="BB33" i="5"/>
  <c r="BE35" i="5"/>
  <c r="BG36" i="5" s="1"/>
  <c r="BA34" i="5"/>
  <c r="BF36" i="5"/>
  <c r="BF38" i="3"/>
  <c r="BG39" i="3" s="1"/>
  <c r="D105" i="15"/>
  <c r="AS39" i="15"/>
  <c r="BF36" i="9"/>
  <c r="BF36" i="10"/>
  <c r="E104" i="14"/>
  <c r="D104" i="14" s="1"/>
  <c r="AA104" i="11"/>
  <c r="Z104" i="11" s="1"/>
  <c r="O103" i="8"/>
  <c r="N103" i="8" s="1"/>
  <c r="Z35" i="12"/>
  <c r="AA35" i="12" s="1"/>
  <c r="O102" i="12"/>
  <c r="N102" i="12" s="1"/>
  <c r="J36" i="12"/>
  <c r="E102" i="12"/>
  <c r="C102" i="12" s="1"/>
  <c r="F36" i="12"/>
  <c r="N165" i="27" s="1"/>
  <c r="AA102" i="8"/>
  <c r="Z102" i="8" s="1"/>
  <c r="D103" i="9"/>
  <c r="C103" i="9" s="1"/>
  <c r="O103" i="9"/>
  <c r="N103" i="9" s="1"/>
  <c r="D103" i="8"/>
  <c r="C103" i="8" s="1"/>
  <c r="E103" i="13"/>
  <c r="C103" i="13" s="1"/>
  <c r="Q102" i="13"/>
  <c r="O102" i="13" s="1"/>
  <c r="AU36" i="7" l="1"/>
  <c r="BW36" i="31" s="1"/>
  <c r="G253" i="31" s="1"/>
  <c r="BY36" i="31"/>
  <c r="G296" i="31" s="1"/>
  <c r="AF210" i="28"/>
  <c r="D146" i="28" s="1"/>
  <c r="E146" i="28" s="1"/>
  <c r="J146" i="28"/>
  <c r="K146" i="28" s="1"/>
  <c r="C54" i="27"/>
  <c r="M54" i="4"/>
  <c r="AW56" i="4"/>
  <c r="AU55" i="4"/>
  <c r="J55" i="4"/>
  <c r="K55" i="4"/>
  <c r="BR54" i="4"/>
  <c r="N54" i="26" s="1"/>
  <c r="C314" i="26" s="1"/>
  <c r="C311" i="27"/>
  <c r="AF209" i="28"/>
  <c r="D145" i="28" s="1"/>
  <c r="E145" i="28" s="1"/>
  <c r="J145" i="28"/>
  <c r="K145" i="28" s="1"/>
  <c r="AC51" i="3"/>
  <c r="BF50" i="3"/>
  <c r="BG51" i="3" s="1"/>
  <c r="Y61" i="14"/>
  <c r="U60" i="12"/>
  <c r="X41" i="15"/>
  <c r="D106" i="15" s="1"/>
  <c r="Y40" i="15"/>
  <c r="AC38" i="5"/>
  <c r="AF37" i="5"/>
  <c r="U41" i="13"/>
  <c r="V40" i="13"/>
  <c r="AC38" i="7"/>
  <c r="AF37" i="7"/>
  <c r="Z37" i="7" s="1"/>
  <c r="CP36" i="26"/>
  <c r="N36" i="27"/>
  <c r="CQ35" i="26"/>
  <c r="CE35" i="26"/>
  <c r="P105" i="13"/>
  <c r="D105" i="13"/>
  <c r="S103" i="14"/>
  <c r="Q103" i="14" s="1"/>
  <c r="AA102" i="7"/>
  <c r="Z102" i="7" s="1"/>
  <c r="AW37" i="7" s="1"/>
  <c r="Z36" i="12"/>
  <c r="AA36" i="12" s="1"/>
  <c r="AF36" i="12"/>
  <c r="BF39" i="3"/>
  <c r="BG40" i="3" s="1"/>
  <c r="BB34" i="5"/>
  <c r="AS40" i="15"/>
  <c r="BF37" i="5"/>
  <c r="BE36" i="5"/>
  <c r="BG37" i="5" s="1"/>
  <c r="BA35" i="5"/>
  <c r="BF37" i="9"/>
  <c r="BF37" i="10"/>
  <c r="D104" i="9"/>
  <c r="C104" i="9" s="1"/>
  <c r="O103" i="12"/>
  <c r="N103" i="12" s="1"/>
  <c r="J37" i="12"/>
  <c r="O104" i="9"/>
  <c r="N104" i="9" s="1"/>
  <c r="E103" i="12"/>
  <c r="C103" i="12" s="1"/>
  <c r="F37" i="12"/>
  <c r="D104" i="8"/>
  <c r="C104" i="8" s="1"/>
  <c r="AA103" i="8"/>
  <c r="Z103" i="8" s="1"/>
  <c r="O104" i="8"/>
  <c r="N104" i="8" s="1"/>
  <c r="E105" i="14"/>
  <c r="D105" i="14" s="1"/>
  <c r="AA105" i="11"/>
  <c r="Z105" i="11" s="1"/>
  <c r="E104" i="13"/>
  <c r="C104" i="13" s="1"/>
  <c r="Q103" i="13"/>
  <c r="O103" i="13" s="1"/>
  <c r="AU37" i="7" l="1"/>
  <c r="BW37" i="31" s="1"/>
  <c r="G254" i="31" s="1"/>
  <c r="BY37" i="31"/>
  <c r="G297" i="31" s="1"/>
  <c r="AU56" i="4"/>
  <c r="AW57" i="4"/>
  <c r="K56" i="4"/>
  <c r="J56" i="4"/>
  <c r="C55" i="27"/>
  <c r="M55" i="4"/>
  <c r="BR55" i="4"/>
  <c r="N55" i="26" s="1"/>
  <c r="C315" i="26" s="1"/>
  <c r="C312" i="27"/>
  <c r="Y62" i="14"/>
  <c r="Y63" i="14"/>
  <c r="U61" i="12"/>
  <c r="AC52" i="3"/>
  <c r="BF51" i="3"/>
  <c r="BG52" i="3" s="1"/>
  <c r="AC39" i="7"/>
  <c r="AF38" i="7"/>
  <c r="Z38" i="7" s="1"/>
  <c r="AC39" i="5"/>
  <c r="AF38" i="5"/>
  <c r="U42" i="13"/>
  <c r="V41" i="13"/>
  <c r="X42" i="15"/>
  <c r="Y41" i="15"/>
  <c r="AF37" i="12"/>
  <c r="CO37" i="26" s="1"/>
  <c r="N167" i="26" s="1"/>
  <c r="N166" i="27"/>
  <c r="CP37" i="26"/>
  <c r="N37" i="27"/>
  <c r="CE36" i="26"/>
  <c r="CQ36" i="26"/>
  <c r="CO36" i="26"/>
  <c r="N166" i="26" s="1"/>
  <c r="P106" i="13"/>
  <c r="D106" i="13"/>
  <c r="S104" i="14"/>
  <c r="Q104" i="14" s="1"/>
  <c r="CQ37" i="26"/>
  <c r="BB35" i="5"/>
  <c r="AA103" i="7"/>
  <c r="Z103" i="7" s="1"/>
  <c r="AW38" i="7" s="1"/>
  <c r="BF38" i="5"/>
  <c r="BE37" i="5"/>
  <c r="BG38" i="5" s="1"/>
  <c r="BA36" i="5"/>
  <c r="D107" i="15"/>
  <c r="AS41" i="15"/>
  <c r="BF40" i="3"/>
  <c r="BG41" i="3" s="1"/>
  <c r="BF38" i="9"/>
  <c r="BF38" i="10"/>
  <c r="AA104" i="8"/>
  <c r="Z104" i="8" s="1"/>
  <c r="O104" i="12"/>
  <c r="N104" i="12" s="1"/>
  <c r="J38" i="12"/>
  <c r="Z37" i="12"/>
  <c r="AA37" i="12" s="1"/>
  <c r="E106" i="14"/>
  <c r="D106" i="14" s="1"/>
  <c r="AA106" i="11"/>
  <c r="Z106" i="11" s="1"/>
  <c r="O105" i="8"/>
  <c r="N105" i="8" s="1"/>
  <c r="D105" i="8"/>
  <c r="C105" i="8" s="1"/>
  <c r="E104" i="12"/>
  <c r="C104" i="12" s="1"/>
  <c r="F38" i="12"/>
  <c r="N167" i="27" s="1"/>
  <c r="O105" i="9"/>
  <c r="N105" i="9" s="1"/>
  <c r="D105" i="9"/>
  <c r="C105" i="9" s="1"/>
  <c r="E105" i="13"/>
  <c r="C105" i="13" s="1"/>
  <c r="Q104" i="13"/>
  <c r="O104" i="13" s="1"/>
  <c r="AU38" i="7" l="1"/>
  <c r="BW38" i="31" s="1"/>
  <c r="G255" i="31" s="1"/>
  <c r="BY38" i="31"/>
  <c r="G298" i="31" s="1"/>
  <c r="C56" i="27"/>
  <c r="M56" i="4"/>
  <c r="AW58" i="4"/>
  <c r="AU57" i="4"/>
  <c r="J57" i="4"/>
  <c r="K57" i="4"/>
  <c r="BR56" i="4"/>
  <c r="N56" i="26" s="1"/>
  <c r="C316" i="26" s="1"/>
  <c r="C313" i="27"/>
  <c r="U63" i="12"/>
  <c r="U62" i="12"/>
  <c r="AC53" i="3"/>
  <c r="BF52" i="3"/>
  <c r="BG53" i="3" s="1"/>
  <c r="X43" i="15"/>
  <c r="X44" i="15" s="1"/>
  <c r="X45" i="15" s="1"/>
  <c r="X46" i="15" s="1"/>
  <c r="X47" i="15" s="1"/>
  <c r="X48" i="15" s="1"/>
  <c r="X49" i="15" s="1"/>
  <c r="X50" i="15" s="1"/>
  <c r="X51" i="15" s="1"/>
  <c r="X52" i="15" s="1"/>
  <c r="X53" i="15" s="1"/>
  <c r="X54" i="15" s="1"/>
  <c r="X55" i="15" s="1"/>
  <c r="X56" i="15" s="1"/>
  <c r="X57" i="15" s="1"/>
  <c r="X58" i="15" s="1"/>
  <c r="X59" i="15" s="1"/>
  <c r="X60" i="15" s="1"/>
  <c r="X61" i="15" s="1"/>
  <c r="X62" i="15" s="1"/>
  <c r="X63" i="15" s="1"/>
  <c r="Y42" i="15"/>
  <c r="AC40" i="5"/>
  <c r="AF39" i="5"/>
  <c r="U43" i="13"/>
  <c r="U44" i="13" s="1"/>
  <c r="U45" i="13" s="1"/>
  <c r="U46" i="13" s="1"/>
  <c r="U47" i="13" s="1"/>
  <c r="U48" i="13" s="1"/>
  <c r="U49" i="13" s="1"/>
  <c r="U50" i="13" s="1"/>
  <c r="U51" i="13" s="1"/>
  <c r="U52" i="13" s="1"/>
  <c r="U53" i="13" s="1"/>
  <c r="U54" i="13" s="1"/>
  <c r="U55" i="13" s="1"/>
  <c r="U56" i="13" s="1"/>
  <c r="U57" i="13" s="1"/>
  <c r="U58" i="13" s="1"/>
  <c r="U59" i="13" s="1"/>
  <c r="U60" i="13" s="1"/>
  <c r="U61" i="13" s="1"/>
  <c r="U62" i="13" s="1"/>
  <c r="U63" i="13" s="1"/>
  <c r="V42" i="13"/>
  <c r="AC40" i="7"/>
  <c r="AF39" i="7"/>
  <c r="Z39" i="7" s="1"/>
  <c r="CP38" i="26"/>
  <c r="N38" i="27"/>
  <c r="CE37" i="26"/>
  <c r="P107" i="13"/>
  <c r="D107" i="13"/>
  <c r="S105" i="14"/>
  <c r="Q105" i="14" s="1"/>
  <c r="BB36" i="5"/>
  <c r="AA104" i="7"/>
  <c r="Z104" i="7" s="1"/>
  <c r="AW39" i="7" s="1"/>
  <c r="AS42" i="15"/>
  <c r="BE38" i="5"/>
  <c r="BG39" i="5" s="1"/>
  <c r="BA37" i="5"/>
  <c r="BF41" i="3"/>
  <c r="BG42" i="3" s="1"/>
  <c r="Z38" i="12"/>
  <c r="AA38" i="12" s="1"/>
  <c r="AF38" i="12"/>
  <c r="BF39" i="5"/>
  <c r="BF39" i="9"/>
  <c r="BF39" i="10"/>
  <c r="E105" i="12"/>
  <c r="C105" i="12" s="1"/>
  <c r="F39" i="12"/>
  <c r="N168" i="27" s="1"/>
  <c r="E107" i="14"/>
  <c r="D107" i="14" s="1"/>
  <c r="AA105" i="8"/>
  <c r="Z105" i="8" s="1"/>
  <c r="O105" i="12"/>
  <c r="N105" i="12" s="1"/>
  <c r="J39" i="12"/>
  <c r="D106" i="9"/>
  <c r="C106" i="9" s="1"/>
  <c r="O106" i="8"/>
  <c r="N106" i="8" s="1"/>
  <c r="O106" i="9"/>
  <c r="N106" i="9" s="1"/>
  <c r="D106" i="8"/>
  <c r="C106" i="8" s="1"/>
  <c r="AA107" i="11"/>
  <c r="Z107" i="11" s="1"/>
  <c r="E106" i="13"/>
  <c r="C106" i="13" s="1"/>
  <c r="Q105" i="13"/>
  <c r="O105" i="13" s="1"/>
  <c r="AU39" i="7" l="1"/>
  <c r="BW39" i="31" s="1"/>
  <c r="G256" i="31" s="1"/>
  <c r="BY39" i="31"/>
  <c r="G299" i="31" s="1"/>
  <c r="BR57" i="4"/>
  <c r="C314" i="27"/>
  <c r="M57" i="4"/>
  <c r="C57" i="27"/>
  <c r="AW59" i="4"/>
  <c r="AU58" i="4"/>
  <c r="J58" i="4"/>
  <c r="K58" i="4"/>
  <c r="V43" i="13"/>
  <c r="Y43" i="15"/>
  <c r="AC54" i="3"/>
  <c r="BF53" i="3"/>
  <c r="BG54" i="3" s="1"/>
  <c r="AC41" i="7"/>
  <c r="AF40" i="7"/>
  <c r="Z40" i="7" s="1"/>
  <c r="AC41" i="5"/>
  <c r="AF40" i="5"/>
  <c r="CP39" i="26"/>
  <c r="N39" i="27"/>
  <c r="CE38" i="26"/>
  <c r="CQ38" i="26"/>
  <c r="CO38" i="26"/>
  <c r="N168" i="26" s="1"/>
  <c r="D108" i="13"/>
  <c r="P108" i="13"/>
  <c r="S106" i="14"/>
  <c r="Q106" i="14" s="1"/>
  <c r="AS43" i="15"/>
  <c r="D108" i="15"/>
  <c r="AA105" i="7"/>
  <c r="Z105" i="7" s="1"/>
  <c r="AW40" i="7" s="1"/>
  <c r="Z39" i="12"/>
  <c r="AA39" i="12" s="1"/>
  <c r="AF39" i="12"/>
  <c r="BB37" i="5"/>
  <c r="BE39" i="5"/>
  <c r="BG40" i="5" s="1"/>
  <c r="BA38" i="5"/>
  <c r="BF40" i="5"/>
  <c r="BF42" i="3"/>
  <c r="BG43" i="3" s="1"/>
  <c r="BF40" i="9"/>
  <c r="BF40" i="10"/>
  <c r="AA108" i="11"/>
  <c r="Z108" i="11" s="1"/>
  <c r="D107" i="9"/>
  <c r="C107" i="9" s="1"/>
  <c r="E106" i="12"/>
  <c r="C106" i="12" s="1"/>
  <c r="F40" i="12"/>
  <c r="O107" i="9"/>
  <c r="N107" i="9" s="1"/>
  <c r="AA106" i="8"/>
  <c r="Z106" i="8" s="1"/>
  <c r="D107" i="8"/>
  <c r="C107" i="8" s="1"/>
  <c r="O107" i="8"/>
  <c r="N107" i="8" s="1"/>
  <c r="O106" i="12"/>
  <c r="N106" i="12" s="1"/>
  <c r="J40" i="12"/>
  <c r="E108" i="14"/>
  <c r="D108" i="14" s="1"/>
  <c r="E107" i="13"/>
  <c r="C107" i="13" s="1"/>
  <c r="Q106" i="13"/>
  <c r="O106" i="13" s="1"/>
  <c r="AU40" i="7" l="1"/>
  <c r="BW40" i="31" s="1"/>
  <c r="G257" i="31" s="1"/>
  <c r="BY40" i="31"/>
  <c r="G300" i="31" s="1"/>
  <c r="AU59" i="4"/>
  <c r="AW60" i="4"/>
  <c r="J59" i="4"/>
  <c r="K59" i="4"/>
  <c r="BR58" i="4"/>
  <c r="N58" i="26" s="1"/>
  <c r="C318" i="26" s="1"/>
  <c r="C315" i="27"/>
  <c r="C58" i="27"/>
  <c r="M58" i="4"/>
  <c r="N57" i="26"/>
  <c r="C317" i="26" s="1"/>
  <c r="Y44" i="15"/>
  <c r="AS44" i="15"/>
  <c r="V44" i="13"/>
  <c r="AC55" i="3"/>
  <c r="BF54" i="3"/>
  <c r="BG55" i="3" s="1"/>
  <c r="AC42" i="5"/>
  <c r="AF41" i="5"/>
  <c r="AC42" i="7"/>
  <c r="AF41" i="7"/>
  <c r="Z41" i="7" s="1"/>
  <c r="CE39" i="26"/>
  <c r="CP40" i="26"/>
  <c r="N40" i="27"/>
  <c r="AF40" i="12"/>
  <c r="CO40" i="26" s="1"/>
  <c r="N170" i="26" s="1"/>
  <c r="N169" i="27"/>
  <c r="CQ39" i="26"/>
  <c r="CO39" i="26"/>
  <c r="N169" i="26" s="1"/>
  <c r="S107" i="14"/>
  <c r="Q107" i="14" s="1"/>
  <c r="AA106" i="7"/>
  <c r="Z106" i="7" s="1"/>
  <c r="AW41" i="7" s="1"/>
  <c r="BF43" i="3"/>
  <c r="BG44" i="3" s="1"/>
  <c r="BF41" i="5"/>
  <c r="BB38" i="5"/>
  <c r="BE40" i="5"/>
  <c r="BG41" i="5" s="1"/>
  <c r="BA39" i="5"/>
  <c r="BF41" i="9"/>
  <c r="BF41" i="10"/>
  <c r="D108" i="8"/>
  <c r="C108" i="8" s="1"/>
  <c r="O108" i="9"/>
  <c r="N108" i="9" s="1"/>
  <c r="O108" i="8"/>
  <c r="N108" i="8" s="1"/>
  <c r="Z40" i="12"/>
  <c r="AA40" i="12" s="1"/>
  <c r="O107" i="12"/>
  <c r="N107" i="12" s="1"/>
  <c r="J41" i="12"/>
  <c r="AA107" i="8"/>
  <c r="Z107" i="8" s="1"/>
  <c r="D108" i="9"/>
  <c r="C108" i="9" s="1"/>
  <c r="E107" i="12"/>
  <c r="C107" i="12" s="1"/>
  <c r="F41" i="12"/>
  <c r="N170" i="27" s="1"/>
  <c r="AA109" i="11"/>
  <c r="Z109" i="11" s="1"/>
  <c r="E108" i="13"/>
  <c r="C108" i="13" s="1"/>
  <c r="Q107" i="13"/>
  <c r="O107" i="13" s="1"/>
  <c r="AA94" i="3"/>
  <c r="Z94" i="3" s="1"/>
  <c r="O94" i="3"/>
  <c r="N94" i="3" s="1"/>
  <c r="E94" i="3"/>
  <c r="AA94" i="6"/>
  <c r="Z94" i="6" s="1"/>
  <c r="O94" i="6"/>
  <c r="N94" i="6" s="1"/>
  <c r="AA94" i="5"/>
  <c r="O94" i="5"/>
  <c r="N94" i="5" s="1"/>
  <c r="D94" i="5"/>
  <c r="C94" i="5" s="1"/>
  <c r="O95" i="4"/>
  <c r="N95" i="4" s="1"/>
  <c r="D95" i="4"/>
  <c r="C95" i="4" s="1"/>
  <c r="D94" i="6"/>
  <c r="C94" i="6" s="1"/>
  <c r="D94" i="7"/>
  <c r="C94" i="7" s="1"/>
  <c r="AU41" i="7" l="1"/>
  <c r="BW41" i="31" s="1"/>
  <c r="G258" i="31" s="1"/>
  <c r="BY41" i="31"/>
  <c r="G301" i="31" s="1"/>
  <c r="C316" i="27"/>
  <c r="BR59" i="4"/>
  <c r="N59" i="26" s="1"/>
  <c r="C319" i="26" s="1"/>
  <c r="C59" i="27"/>
  <c r="M59" i="4"/>
  <c r="AW61" i="4"/>
  <c r="AU60" i="4"/>
  <c r="K60" i="4"/>
  <c r="J60" i="4"/>
  <c r="AS45" i="15"/>
  <c r="Y45" i="15"/>
  <c r="AC56" i="3"/>
  <c r="BF55" i="3"/>
  <c r="BG56" i="3" s="1"/>
  <c r="V45" i="13"/>
  <c r="AC43" i="7"/>
  <c r="AF42" i="7"/>
  <c r="Z42" i="7" s="1"/>
  <c r="AC43" i="5"/>
  <c r="AF42" i="5"/>
  <c r="CQ40" i="26"/>
  <c r="CP41" i="26"/>
  <c r="N41" i="27"/>
  <c r="CE40" i="26"/>
  <c r="AA95" i="3"/>
  <c r="Z95" i="3" s="1"/>
  <c r="AA96" i="3" s="1"/>
  <c r="Z96" i="3" s="1"/>
  <c r="D95" i="5"/>
  <c r="C95" i="5" s="1"/>
  <c r="D96" i="5" s="1"/>
  <c r="C96" i="5" s="1"/>
  <c r="O95" i="5"/>
  <c r="N95" i="5" s="1"/>
  <c r="S108" i="14"/>
  <c r="Q108" i="14" s="1"/>
  <c r="BB39" i="5"/>
  <c r="AA107" i="7"/>
  <c r="Z107" i="7" s="1"/>
  <c r="AW42" i="7" s="1"/>
  <c r="BF42" i="5"/>
  <c r="Z41" i="12"/>
  <c r="AA41" i="12" s="1"/>
  <c r="AF41" i="12"/>
  <c r="BE41" i="5"/>
  <c r="BG42" i="5" s="1"/>
  <c r="BA40" i="5"/>
  <c r="BF42" i="9"/>
  <c r="BF43" i="10"/>
  <c r="BF42" i="10"/>
  <c r="O96" i="4"/>
  <c r="N96" i="4" s="1"/>
  <c r="AA95" i="6"/>
  <c r="Z95" i="6" s="1"/>
  <c r="D96" i="4"/>
  <c r="C96" i="4" s="1"/>
  <c r="E108" i="12"/>
  <c r="C108" i="12" s="1"/>
  <c r="F43" i="12" s="1"/>
  <c r="F44" i="12" s="1"/>
  <c r="F42" i="12"/>
  <c r="AA108" i="8"/>
  <c r="Z108" i="8" s="1"/>
  <c r="D95" i="6"/>
  <c r="C95" i="6" s="1"/>
  <c r="O95" i="3"/>
  <c r="N95" i="3" s="1"/>
  <c r="AA95" i="5"/>
  <c r="AA96" i="5" s="1"/>
  <c r="AA97" i="5" s="1"/>
  <c r="AA98" i="5" s="1"/>
  <c r="AA99" i="5" s="1"/>
  <c r="AA100" i="5" s="1"/>
  <c r="AA101" i="5" s="1"/>
  <c r="AA102" i="5" s="1"/>
  <c r="AA103" i="5" s="1"/>
  <c r="AA104" i="5" s="1"/>
  <c r="AA105" i="5" s="1"/>
  <c r="AA106" i="5" s="1"/>
  <c r="AA107" i="5" s="1"/>
  <c r="AA108" i="5" s="1"/>
  <c r="O95" i="6"/>
  <c r="N95" i="6" s="1"/>
  <c r="O108" i="12"/>
  <c r="N108" i="12" s="1"/>
  <c r="J43" i="12" s="1"/>
  <c r="J44" i="12" s="1"/>
  <c r="J42" i="12"/>
  <c r="Q108" i="13"/>
  <c r="O108" i="13" s="1"/>
  <c r="D95" i="7"/>
  <c r="C95" i="7" s="1"/>
  <c r="AU42" i="7" l="1"/>
  <c r="BW42" i="31" s="1"/>
  <c r="G259" i="31" s="1"/>
  <c r="BY42" i="31"/>
  <c r="G302" i="31" s="1"/>
  <c r="N44" i="27"/>
  <c r="J45" i="12"/>
  <c r="F45" i="12"/>
  <c r="N173" i="27"/>
  <c r="AW62" i="4"/>
  <c r="AU61" i="4"/>
  <c r="K61" i="4"/>
  <c r="J61" i="4"/>
  <c r="C60" i="27"/>
  <c r="M60" i="4"/>
  <c r="BR60" i="4"/>
  <c r="N60" i="26" s="1"/>
  <c r="C320" i="26" s="1"/>
  <c r="C317" i="27"/>
  <c r="AF43" i="5"/>
  <c r="AC44" i="5"/>
  <c r="AS46" i="15"/>
  <c r="Y46" i="15"/>
  <c r="AF43" i="7"/>
  <c r="Z43" i="7" s="1"/>
  <c r="AC44" i="7"/>
  <c r="AC57" i="3"/>
  <c r="BF56" i="3"/>
  <c r="BG57" i="3" s="1"/>
  <c r="V46" i="13"/>
  <c r="AF44" i="12"/>
  <c r="CO44" i="26" s="1"/>
  <c r="N174" i="26" s="1"/>
  <c r="Z44" i="12"/>
  <c r="AA44" i="12" s="1"/>
  <c r="O96" i="5"/>
  <c r="N96" i="5" s="1"/>
  <c r="AF43" i="12"/>
  <c r="CO43" i="26" s="1"/>
  <c r="N173" i="26" s="1"/>
  <c r="N172" i="27"/>
  <c r="CP42" i="26"/>
  <c r="N42" i="27"/>
  <c r="CE41" i="26"/>
  <c r="CP43" i="26"/>
  <c r="N43" i="27"/>
  <c r="AF42" i="12"/>
  <c r="CO42" i="26" s="1"/>
  <c r="N172" i="26" s="1"/>
  <c r="N171" i="27"/>
  <c r="CQ41" i="26"/>
  <c r="CO41" i="26"/>
  <c r="N171" i="26" s="1"/>
  <c r="AK29" i="26"/>
  <c r="AA108" i="7"/>
  <c r="Z108" i="7" s="1"/>
  <c r="AW43" i="7" s="1"/>
  <c r="BF43" i="9"/>
  <c r="BF43" i="5"/>
  <c r="BB40" i="5"/>
  <c r="BE42" i="5"/>
  <c r="BG43" i="5" s="1"/>
  <c r="BA41" i="5"/>
  <c r="AA97" i="3"/>
  <c r="Z97" i="3" s="1"/>
  <c r="D97" i="4"/>
  <c r="C97" i="4" s="1"/>
  <c r="AA96" i="6"/>
  <c r="Z96" i="6" s="1"/>
  <c r="O96" i="6"/>
  <c r="N96" i="6" s="1"/>
  <c r="Z42" i="12"/>
  <c r="AA42" i="12" s="1"/>
  <c r="D97" i="5"/>
  <c r="C97" i="5" s="1"/>
  <c r="O97" i="4"/>
  <c r="N97" i="4" s="1"/>
  <c r="O96" i="3"/>
  <c r="N96" i="3" s="1"/>
  <c r="O97" i="5"/>
  <c r="N97" i="5" s="1"/>
  <c r="D96" i="6"/>
  <c r="C96" i="6" s="1"/>
  <c r="Z43" i="12"/>
  <c r="AA43" i="12" s="1"/>
  <c r="D96" i="7"/>
  <c r="C96" i="7" s="1"/>
  <c r="AU43" i="7" l="1"/>
  <c r="BW43" i="31" s="1"/>
  <c r="G260" i="31" s="1"/>
  <c r="BY43" i="31"/>
  <c r="G303" i="31" s="1"/>
  <c r="AU62" i="4"/>
  <c r="AW63" i="4"/>
  <c r="K62" i="4"/>
  <c r="J62" i="4"/>
  <c r="C61" i="27"/>
  <c r="M61" i="4"/>
  <c r="J46" i="12"/>
  <c r="N45" i="27"/>
  <c r="BR61" i="4"/>
  <c r="C318" i="27"/>
  <c r="F46" i="12"/>
  <c r="N174" i="27"/>
  <c r="V47" i="13"/>
  <c r="AC58" i="3"/>
  <c r="BF57" i="3"/>
  <c r="BG58" i="3" s="1"/>
  <c r="AC45" i="5"/>
  <c r="AF44" i="5"/>
  <c r="BF44" i="5"/>
  <c r="AF44" i="7"/>
  <c r="Z44" i="7" s="1"/>
  <c r="AW44" i="7" s="1"/>
  <c r="AU44" i="7" s="1"/>
  <c r="AC45" i="7"/>
  <c r="AS47" i="15"/>
  <c r="Y47" i="15"/>
  <c r="AF45" i="12"/>
  <c r="CO45" i="26" s="1"/>
  <c r="N175" i="26" s="1"/>
  <c r="Z45" i="12"/>
  <c r="AA45" i="12" s="1"/>
  <c r="CQ43" i="26"/>
  <c r="CQ42" i="26"/>
  <c r="AC29" i="26"/>
  <c r="CE42" i="26"/>
  <c r="CE43" i="26"/>
  <c r="AK30" i="26"/>
  <c r="BE43" i="5"/>
  <c r="BA42" i="5"/>
  <c r="BB41" i="5"/>
  <c r="O98" i="5"/>
  <c r="N98" i="5" s="1"/>
  <c r="O97" i="6"/>
  <c r="N97" i="6" s="1"/>
  <c r="O97" i="3"/>
  <c r="N97" i="3" s="1"/>
  <c r="D98" i="5"/>
  <c r="C98" i="5" s="1"/>
  <c r="O98" i="4"/>
  <c r="N98" i="4" s="1"/>
  <c r="D98" i="4"/>
  <c r="C98" i="4" s="1"/>
  <c r="D97" i="6"/>
  <c r="C97" i="6" s="1"/>
  <c r="AA97" i="6"/>
  <c r="Z97" i="6" s="1"/>
  <c r="AA98" i="3"/>
  <c r="Z98" i="3" s="1"/>
  <c r="D97" i="7"/>
  <c r="C97" i="7" s="1"/>
  <c r="AU63" i="4" l="1"/>
  <c r="K63" i="4"/>
  <c r="J63" i="4"/>
  <c r="N61" i="26"/>
  <c r="C321" i="26" s="1"/>
  <c r="C62" i="27"/>
  <c r="M62" i="4"/>
  <c r="F47" i="12"/>
  <c r="N175" i="27"/>
  <c r="N46" i="27"/>
  <c r="J47" i="12"/>
  <c r="BR62" i="4"/>
  <c r="C319" i="27"/>
  <c r="AC59" i="3"/>
  <c r="BF58" i="3"/>
  <c r="BG59" i="3" s="1"/>
  <c r="AC46" i="7"/>
  <c r="AF45" i="7"/>
  <c r="Z45" i="7" s="1"/>
  <c r="AW45" i="7" s="1"/>
  <c r="AU45" i="7" s="1"/>
  <c r="AC46" i="5"/>
  <c r="BF45" i="5"/>
  <c r="AF45" i="5"/>
  <c r="V48" i="13"/>
  <c r="BA43" i="5"/>
  <c r="BB43" i="5" s="1"/>
  <c r="BG44" i="5"/>
  <c r="BE44" i="5" s="1"/>
  <c r="AS48" i="15"/>
  <c r="Y48" i="15"/>
  <c r="AF46" i="12"/>
  <c r="CO46" i="26" s="1"/>
  <c r="N176" i="26" s="1"/>
  <c r="Z46" i="12"/>
  <c r="AA46" i="12" s="1"/>
  <c r="AK31" i="26"/>
  <c r="BB42" i="5"/>
  <c r="AA99" i="3"/>
  <c r="Z99" i="3" s="1"/>
  <c r="O99" i="4"/>
  <c r="N99" i="4" s="1"/>
  <c r="D98" i="6"/>
  <c r="C98" i="6" s="1"/>
  <c r="O98" i="3"/>
  <c r="N98" i="3" s="1"/>
  <c r="O98" i="6"/>
  <c r="N98" i="6" s="1"/>
  <c r="AA98" i="6"/>
  <c r="Z98" i="6" s="1"/>
  <c r="D99" i="4"/>
  <c r="C99" i="4" s="1"/>
  <c r="D99" i="5"/>
  <c r="C99" i="5" s="1"/>
  <c r="O99" i="5"/>
  <c r="N99" i="5" s="1"/>
  <c r="D98" i="7"/>
  <c r="C98" i="7" s="1"/>
  <c r="N62" i="26" l="1"/>
  <c r="C322" i="26" s="1"/>
  <c r="F48" i="12"/>
  <c r="N176" i="27"/>
  <c r="N47" i="27"/>
  <c r="J48" i="12"/>
  <c r="C63" i="27"/>
  <c r="M63" i="4"/>
  <c r="BR63" i="4"/>
  <c r="C320" i="27"/>
  <c r="AC47" i="5"/>
  <c r="AF46" i="5"/>
  <c r="BF46" i="5"/>
  <c r="AC47" i="7"/>
  <c r="AF46" i="7"/>
  <c r="Z46" i="7" s="1"/>
  <c r="AW46" i="7" s="1"/>
  <c r="AU46" i="7" s="1"/>
  <c r="V49" i="13"/>
  <c r="AS49" i="15"/>
  <c r="Y49" i="15"/>
  <c r="BA44" i="5"/>
  <c r="BG45" i="5"/>
  <c r="BE45" i="5" s="1"/>
  <c r="AC60" i="3"/>
  <c r="BF59" i="3"/>
  <c r="BG60" i="3" s="1"/>
  <c r="AF47" i="12"/>
  <c r="CO47" i="26" s="1"/>
  <c r="N177" i="26" s="1"/>
  <c r="Z47" i="12"/>
  <c r="AA47" i="12" s="1"/>
  <c r="AK32" i="26"/>
  <c r="O100" i="5"/>
  <c r="N100" i="5" s="1"/>
  <c r="D100" i="5"/>
  <c r="C100" i="5" s="1"/>
  <c r="AA99" i="6"/>
  <c r="Z99" i="6" s="1"/>
  <c r="O99" i="3"/>
  <c r="N99" i="3" s="1"/>
  <c r="O100" i="4"/>
  <c r="N100" i="4" s="1"/>
  <c r="D100" i="4"/>
  <c r="C100" i="4" s="1"/>
  <c r="O99" i="6"/>
  <c r="N99" i="6" s="1"/>
  <c r="D99" i="6"/>
  <c r="C99" i="6" s="1"/>
  <c r="AA100" i="3"/>
  <c r="Z100" i="3" s="1"/>
  <c r="D99" i="7"/>
  <c r="C99" i="7" s="1"/>
  <c r="AC160" i="10"/>
  <c r="BS150" i="3"/>
  <c r="BR150" i="3"/>
  <c r="BS149" i="3"/>
  <c r="BR149" i="3"/>
  <c r="BS148" i="3"/>
  <c r="BR148" i="3"/>
  <c r="BS147" i="3"/>
  <c r="BR147" i="3"/>
  <c r="BS146" i="3"/>
  <c r="BR146" i="3"/>
  <c r="BS145" i="3"/>
  <c r="BR145" i="3"/>
  <c r="BS144" i="3"/>
  <c r="BR144" i="3"/>
  <c r="BS143" i="3"/>
  <c r="BR143" i="3"/>
  <c r="BS142" i="3"/>
  <c r="BR142" i="3"/>
  <c r="BS141" i="3"/>
  <c r="BR141" i="3"/>
  <c r="BS140" i="3"/>
  <c r="BR140" i="3"/>
  <c r="BS139" i="3"/>
  <c r="BR139" i="3"/>
  <c r="BS138" i="3"/>
  <c r="BR138" i="3"/>
  <c r="BS137" i="3"/>
  <c r="BR137" i="3"/>
  <c r="BS136" i="3"/>
  <c r="BR136" i="3"/>
  <c r="BS135" i="3"/>
  <c r="BR135" i="3"/>
  <c r="BS134" i="3"/>
  <c r="BR134" i="3"/>
  <c r="BS133" i="3"/>
  <c r="BR133" i="3"/>
  <c r="BS132" i="3"/>
  <c r="BR132" i="3"/>
  <c r="BS131" i="3"/>
  <c r="BR131" i="3"/>
  <c r="BS130" i="3"/>
  <c r="BR130" i="3"/>
  <c r="BS129" i="3"/>
  <c r="BR129" i="3"/>
  <c r="BS128" i="3"/>
  <c r="BR128" i="3"/>
  <c r="BS127" i="3"/>
  <c r="BR127" i="3"/>
  <c r="N48" i="27" l="1"/>
  <c r="J49" i="12"/>
  <c r="N63" i="26"/>
  <c r="C323" i="26" s="1"/>
  <c r="BR64" i="4"/>
  <c r="F49" i="12"/>
  <c r="N177" i="27"/>
  <c r="BA45" i="5"/>
  <c r="BG46" i="5"/>
  <c r="BE46" i="5" s="1"/>
  <c r="AS50" i="15"/>
  <c r="Y50" i="15"/>
  <c r="AC48" i="5"/>
  <c r="AF47" i="5"/>
  <c r="BF47" i="5"/>
  <c r="BB44" i="5"/>
  <c r="AC48" i="7"/>
  <c r="AF47" i="7"/>
  <c r="Z47" i="7" s="1"/>
  <c r="AW47" i="7" s="1"/>
  <c r="AU47" i="7" s="1"/>
  <c r="V50" i="13"/>
  <c r="AC61" i="3"/>
  <c r="BF60" i="3"/>
  <c r="BG61" i="3" s="1"/>
  <c r="AF48" i="12"/>
  <c r="CO48" i="26" s="1"/>
  <c r="N178" i="26" s="1"/>
  <c r="Z48" i="12"/>
  <c r="AA48" i="12" s="1"/>
  <c r="AC30" i="26"/>
  <c r="AK33" i="26"/>
  <c r="AA101" i="3"/>
  <c r="Z101" i="3" s="1"/>
  <c r="D101" i="5"/>
  <c r="C101" i="5" s="1"/>
  <c r="O100" i="6"/>
  <c r="N100" i="6" s="1"/>
  <c r="O100" i="3"/>
  <c r="N100" i="3" s="1"/>
  <c r="D100" i="6"/>
  <c r="C100" i="6" s="1"/>
  <c r="D101" i="4"/>
  <c r="C101" i="4" s="1"/>
  <c r="O101" i="4"/>
  <c r="N101" i="4" s="1"/>
  <c r="AA100" i="6"/>
  <c r="Z100" i="6" s="1"/>
  <c r="O101" i="5"/>
  <c r="N101" i="5" s="1"/>
  <c r="D100" i="7"/>
  <c r="C100" i="7" s="1"/>
  <c r="L4" i="20"/>
  <c r="M4" i="20" s="1"/>
  <c r="N4" i="20"/>
  <c r="L5" i="20"/>
  <c r="M5" i="20" s="1"/>
  <c r="N5" i="20"/>
  <c r="L6" i="20"/>
  <c r="M6" i="20" s="1"/>
  <c r="N6" i="20"/>
  <c r="L7" i="20"/>
  <c r="M7" i="20" s="1"/>
  <c r="N7" i="20"/>
  <c r="L8" i="20"/>
  <c r="M8" i="20" s="1"/>
  <c r="N8" i="20"/>
  <c r="L9" i="20"/>
  <c r="M9" i="20" s="1"/>
  <c r="N9" i="20"/>
  <c r="L10" i="20"/>
  <c r="M10" i="20" s="1"/>
  <c r="N10" i="20"/>
  <c r="L11" i="20"/>
  <c r="M11" i="20" s="1"/>
  <c r="N11" i="20"/>
  <c r="L12" i="20"/>
  <c r="M12" i="20" s="1"/>
  <c r="N12" i="20"/>
  <c r="L13" i="20"/>
  <c r="M13" i="20" s="1"/>
  <c r="N13" i="20"/>
  <c r="L14" i="20"/>
  <c r="M14" i="20" s="1"/>
  <c r="N14" i="20"/>
  <c r="L15" i="20"/>
  <c r="M15" i="20" s="1"/>
  <c r="N15" i="20"/>
  <c r="L16" i="20"/>
  <c r="M16" i="20" s="1"/>
  <c r="N16" i="20"/>
  <c r="L17" i="20"/>
  <c r="M17" i="20" s="1"/>
  <c r="N17" i="20"/>
  <c r="L18" i="20"/>
  <c r="M18" i="20" s="1"/>
  <c r="N18" i="20"/>
  <c r="L19" i="20"/>
  <c r="M19" i="20" s="1"/>
  <c r="N19" i="20"/>
  <c r="L20" i="20"/>
  <c r="M20" i="20" s="1"/>
  <c r="N20" i="20"/>
  <c r="L21" i="20"/>
  <c r="M21" i="20" s="1"/>
  <c r="N21" i="20"/>
  <c r="L22" i="20"/>
  <c r="M22" i="20" s="1"/>
  <c r="N22" i="20"/>
  <c r="L23" i="20"/>
  <c r="M23" i="20" s="1"/>
  <c r="N23" i="20"/>
  <c r="L24" i="20"/>
  <c r="M24" i="20" s="1"/>
  <c r="N24" i="20"/>
  <c r="L25" i="20"/>
  <c r="M25" i="20" s="1"/>
  <c r="N25" i="20"/>
  <c r="L26" i="20"/>
  <c r="M26" i="20" s="1"/>
  <c r="N26" i="20"/>
  <c r="L27" i="20"/>
  <c r="M27" i="20" s="1"/>
  <c r="AY27" i="20" s="1"/>
  <c r="AZ27" i="20" s="1"/>
  <c r="L28" i="20"/>
  <c r="M28" i="20" s="1"/>
  <c r="N28" i="20"/>
  <c r="N3" i="20"/>
  <c r="L3" i="20"/>
  <c r="M3" i="20" s="1"/>
  <c r="N49" i="27" l="1"/>
  <c r="J50" i="12"/>
  <c r="F50" i="12"/>
  <c r="N178" i="27"/>
  <c r="AF48" i="7"/>
  <c r="Z48" i="7" s="1"/>
  <c r="AW48" i="7" s="1"/>
  <c r="AU48" i="7" s="1"/>
  <c r="AC49" i="7"/>
  <c r="AC49" i="5"/>
  <c r="BF48" i="5"/>
  <c r="AF48" i="5"/>
  <c r="AC62" i="3"/>
  <c r="BF61" i="3"/>
  <c r="BG62" i="3" s="1"/>
  <c r="V51" i="13"/>
  <c r="BG47" i="5"/>
  <c r="BE47" i="5" s="1"/>
  <c r="BA46" i="5"/>
  <c r="AS51" i="15"/>
  <c r="Y51" i="15"/>
  <c r="BB45" i="5"/>
  <c r="AF49" i="12"/>
  <c r="CO49" i="26" s="1"/>
  <c r="N179" i="26" s="1"/>
  <c r="Z49" i="12"/>
  <c r="AA49" i="12" s="1"/>
  <c r="AY17" i="20"/>
  <c r="AZ17" i="20" s="1"/>
  <c r="BP68" i="20"/>
  <c r="BS69" i="20" s="1"/>
  <c r="AY22" i="20"/>
  <c r="AZ22" i="20" s="1"/>
  <c r="AY20" i="20"/>
  <c r="AZ20" i="20" s="1"/>
  <c r="AY16" i="20"/>
  <c r="AZ16" i="20" s="1"/>
  <c r="AY14" i="20"/>
  <c r="AZ14" i="20" s="1"/>
  <c r="AY3" i="20"/>
  <c r="AZ3" i="20" s="1"/>
  <c r="AY21" i="20"/>
  <c r="AZ21" i="20" s="1"/>
  <c r="BP84" i="20"/>
  <c r="BS85" i="20" s="1"/>
  <c r="AY19" i="20"/>
  <c r="AZ19" i="20" s="1"/>
  <c r="BP82" i="20"/>
  <c r="BS83" i="20" s="1"/>
  <c r="AY15" i="20"/>
  <c r="AZ15" i="20" s="1"/>
  <c r="BP78" i="20"/>
  <c r="BS79" i="20" s="1"/>
  <c r="AY13" i="20"/>
  <c r="AZ13" i="20" s="1"/>
  <c r="BP93" i="20"/>
  <c r="AY28" i="20"/>
  <c r="AY29" i="20" s="1"/>
  <c r="AY30" i="20" s="1"/>
  <c r="AY31" i="20" s="1"/>
  <c r="AY32" i="20" s="1"/>
  <c r="AY33" i="20" s="1"/>
  <c r="AY34" i="20" s="1"/>
  <c r="AY35" i="20" s="1"/>
  <c r="AY36" i="20" s="1"/>
  <c r="AY37" i="20" s="1"/>
  <c r="AY38" i="20" s="1"/>
  <c r="AY39" i="20" s="1"/>
  <c r="AY40" i="20" s="1"/>
  <c r="AY41" i="20" s="1"/>
  <c r="AY42" i="20" s="1"/>
  <c r="AY43" i="20" s="1"/>
  <c r="AY44" i="20" s="1"/>
  <c r="BP91" i="20"/>
  <c r="BS92" i="20" s="1"/>
  <c r="AY26" i="20"/>
  <c r="AZ26" i="20" s="1"/>
  <c r="BP89" i="20"/>
  <c r="BS90" i="20" s="1"/>
  <c r="AY24" i="20"/>
  <c r="AZ24" i="20" s="1"/>
  <c r="BP76" i="20"/>
  <c r="BS77" i="20" s="1"/>
  <c r="AY11" i="20"/>
  <c r="AZ11" i="20" s="1"/>
  <c r="BP74" i="20"/>
  <c r="BS75" i="20" s="1"/>
  <c r="AY9" i="20"/>
  <c r="AZ9" i="20" s="1"/>
  <c r="BP72" i="20"/>
  <c r="BS73" i="20" s="1"/>
  <c r="AY7" i="20"/>
  <c r="AZ7" i="20" s="1"/>
  <c r="BP70" i="20"/>
  <c r="BS71" i="20" s="1"/>
  <c r="AY5" i="20"/>
  <c r="AZ5" i="20" s="1"/>
  <c r="BP83" i="20"/>
  <c r="BS84" i="20" s="1"/>
  <c r="AY18" i="20"/>
  <c r="AZ18" i="20" s="1"/>
  <c r="BP92" i="20"/>
  <c r="BS93" i="20" s="1"/>
  <c r="BP90" i="20"/>
  <c r="BS91" i="20" s="1"/>
  <c r="AY25" i="20"/>
  <c r="AZ25" i="20" s="1"/>
  <c r="BP88" i="20"/>
  <c r="BS89" i="20" s="1"/>
  <c r="AY23" i="20"/>
  <c r="AZ23" i="20" s="1"/>
  <c r="BP77" i="20"/>
  <c r="BS78" i="20" s="1"/>
  <c r="AY12" i="20"/>
  <c r="AZ12" i="20" s="1"/>
  <c r="BP75" i="20"/>
  <c r="BS76" i="20" s="1"/>
  <c r="AY10" i="20"/>
  <c r="AZ10" i="20" s="1"/>
  <c r="BP73" i="20"/>
  <c r="BS74" i="20" s="1"/>
  <c r="AY8" i="20"/>
  <c r="AZ8" i="20" s="1"/>
  <c r="BP71" i="20"/>
  <c r="BS72" i="20" s="1"/>
  <c r="AY6" i="20"/>
  <c r="AZ6" i="20" s="1"/>
  <c r="BP69" i="20"/>
  <c r="BS70" i="20" s="1"/>
  <c r="AY4" i="20"/>
  <c r="AZ4" i="20" s="1"/>
  <c r="BP87" i="20"/>
  <c r="BS88" i="20" s="1"/>
  <c r="BP81" i="20"/>
  <c r="BS82" i="20" s="1"/>
  <c r="BP86" i="20"/>
  <c r="BS87" i="20" s="1"/>
  <c r="BP80" i="20"/>
  <c r="BS81" i="20" s="1"/>
  <c r="BP85" i="20"/>
  <c r="BS86" i="20" s="1"/>
  <c r="BP79" i="20"/>
  <c r="BS80" i="20" s="1"/>
  <c r="AC31" i="26"/>
  <c r="AK34" i="26"/>
  <c r="W29" i="20"/>
  <c r="O102" i="5"/>
  <c r="N102" i="5" s="1"/>
  <c r="D101" i="6"/>
  <c r="C101" i="6" s="1"/>
  <c r="O101" i="6"/>
  <c r="N101" i="6" s="1"/>
  <c r="O102" i="4"/>
  <c r="N102" i="4" s="1"/>
  <c r="AA101" i="6"/>
  <c r="Z101" i="6" s="1"/>
  <c r="D102" i="4"/>
  <c r="C102" i="4" s="1"/>
  <c r="O101" i="3"/>
  <c r="N101" i="3" s="1"/>
  <c r="D102" i="5"/>
  <c r="C102" i="5" s="1"/>
  <c r="AA102" i="3"/>
  <c r="Z102" i="3" s="1"/>
  <c r="D101" i="7"/>
  <c r="C101" i="7" s="1"/>
  <c r="X30" i="20"/>
  <c r="AC29" i="20"/>
  <c r="AC30" i="20" s="1"/>
  <c r="AC31" i="20" s="1"/>
  <c r="AC32" i="20" s="1"/>
  <c r="AC33" i="20" s="1"/>
  <c r="AC34" i="20" s="1"/>
  <c r="AC35" i="20" s="1"/>
  <c r="AC36" i="20" s="1"/>
  <c r="AC37" i="20" s="1"/>
  <c r="AC38" i="20" s="1"/>
  <c r="AC39" i="20" s="1"/>
  <c r="AC40" i="20" s="1"/>
  <c r="AC41" i="20" s="1"/>
  <c r="AC42" i="20" s="1"/>
  <c r="AC43" i="20" s="1"/>
  <c r="AC44" i="20" s="1"/>
  <c r="AC45" i="20" s="1"/>
  <c r="AC46" i="20" s="1"/>
  <c r="AC47" i="20" s="1"/>
  <c r="AC48" i="20" s="1"/>
  <c r="AC49" i="20" s="1"/>
  <c r="AC50" i="20" s="1"/>
  <c r="AC51" i="20" s="1"/>
  <c r="AC52" i="20" s="1"/>
  <c r="AC53" i="20" s="1"/>
  <c r="AC54" i="20" s="1"/>
  <c r="AC55" i="20" s="1"/>
  <c r="AC56" i="20" s="1"/>
  <c r="AC57" i="20" s="1"/>
  <c r="AC58" i="20" s="1"/>
  <c r="AC59" i="20" s="1"/>
  <c r="AC60" i="20" s="1"/>
  <c r="AC61" i="20" s="1"/>
  <c r="AC62" i="20" s="1"/>
  <c r="AC63" i="20" s="1"/>
  <c r="C26" i="22"/>
  <c r="C30" i="22"/>
  <c r="C29" i="22"/>
  <c r="Q28" i="21"/>
  <c r="P28" i="21" s="1"/>
  <c r="P29" i="21" s="1"/>
  <c r="P30" i="21" s="1"/>
  <c r="P31" i="21" s="1"/>
  <c r="P32" i="21" s="1"/>
  <c r="P33" i="21" s="1"/>
  <c r="P34" i="21" s="1"/>
  <c r="P35" i="21" s="1"/>
  <c r="P36" i="21" s="1"/>
  <c r="P37" i="21" s="1"/>
  <c r="P38" i="21" s="1"/>
  <c r="P39" i="21" s="1"/>
  <c r="P40" i="21" s="1"/>
  <c r="P41" i="21" s="1"/>
  <c r="P42" i="21" s="1"/>
  <c r="M28" i="21"/>
  <c r="L28" i="21" s="1"/>
  <c r="L29" i="21" s="1"/>
  <c r="L30" i="21" s="1"/>
  <c r="L31" i="21" s="1"/>
  <c r="L32" i="21" s="1"/>
  <c r="L33" i="21" s="1"/>
  <c r="L34" i="21" s="1"/>
  <c r="L35" i="21" s="1"/>
  <c r="L36" i="21" s="1"/>
  <c r="L37" i="21" s="1"/>
  <c r="L38" i="21" s="1"/>
  <c r="L39" i="21" s="1"/>
  <c r="L40" i="21" s="1"/>
  <c r="L41" i="21" s="1"/>
  <c r="L42" i="21" s="1"/>
  <c r="E28" i="21"/>
  <c r="D28" i="21" s="1"/>
  <c r="D29" i="21" s="1"/>
  <c r="D30" i="21" s="1"/>
  <c r="D31" i="21" s="1"/>
  <c r="D32" i="21" s="1"/>
  <c r="D33" i="21" s="1"/>
  <c r="D34" i="21" s="1"/>
  <c r="D35" i="21" s="1"/>
  <c r="D36" i="21" s="1"/>
  <c r="D37" i="21" s="1"/>
  <c r="D38" i="21" s="1"/>
  <c r="D39" i="21" s="1"/>
  <c r="D40" i="21" s="1"/>
  <c r="D41" i="21" s="1"/>
  <c r="D42" i="21" s="1"/>
  <c r="C28" i="21"/>
  <c r="B28" i="21" s="1"/>
  <c r="B29" i="21" s="1"/>
  <c r="B30" i="21" s="1"/>
  <c r="B31" i="21" s="1"/>
  <c r="B32" i="21" s="1"/>
  <c r="B33" i="21" s="1"/>
  <c r="B34" i="21" s="1"/>
  <c r="B35" i="21" s="1"/>
  <c r="B36" i="21" s="1"/>
  <c r="B37" i="21" s="1"/>
  <c r="B38" i="21" s="1"/>
  <c r="B39" i="21" s="1"/>
  <c r="B40" i="21" s="1"/>
  <c r="B41" i="21" s="1"/>
  <c r="B42" i="21" s="1"/>
  <c r="W28" i="21"/>
  <c r="V28" i="21" s="1"/>
  <c r="E27" i="21"/>
  <c r="E26" i="21"/>
  <c r="E25" i="21"/>
  <c r="E24" i="21"/>
  <c r="E23" i="21"/>
  <c r="E22" i="21"/>
  <c r="E21" i="21"/>
  <c r="E20" i="21"/>
  <c r="E19" i="21"/>
  <c r="E18" i="21"/>
  <c r="E17" i="21"/>
  <c r="E16" i="21"/>
  <c r="E15" i="21"/>
  <c r="E14" i="21"/>
  <c r="E13" i="21"/>
  <c r="E12" i="21"/>
  <c r="E11" i="21"/>
  <c r="E10" i="21"/>
  <c r="E9" i="21"/>
  <c r="E8" i="21"/>
  <c r="E7" i="21"/>
  <c r="E6" i="21"/>
  <c r="E5" i="21"/>
  <c r="E4" i="21"/>
  <c r="E3" i="21"/>
  <c r="C27" i="21"/>
  <c r="C26" i="21"/>
  <c r="C25" i="21"/>
  <c r="C24" i="21"/>
  <c r="C23" i="21"/>
  <c r="C22" i="21"/>
  <c r="C21" i="21"/>
  <c r="C20" i="21"/>
  <c r="C19" i="21"/>
  <c r="C18" i="21"/>
  <c r="C17" i="21"/>
  <c r="C16" i="21"/>
  <c r="C15" i="21"/>
  <c r="C14" i="21"/>
  <c r="C13" i="21"/>
  <c r="C12" i="21"/>
  <c r="C11" i="21"/>
  <c r="C10" i="21"/>
  <c r="C9" i="21"/>
  <c r="C8" i="21"/>
  <c r="C7" i="21"/>
  <c r="C6" i="21"/>
  <c r="C5" i="21"/>
  <c r="C4" i="21"/>
  <c r="C3" i="21"/>
  <c r="G27" i="21"/>
  <c r="G26" i="21"/>
  <c r="G25" i="21"/>
  <c r="G24" i="21"/>
  <c r="G23" i="21"/>
  <c r="G22" i="21"/>
  <c r="G21" i="21"/>
  <c r="G20" i="21"/>
  <c r="G19" i="21"/>
  <c r="G18" i="21"/>
  <c r="G17" i="21"/>
  <c r="G16" i="21"/>
  <c r="G15" i="21"/>
  <c r="G14" i="21"/>
  <c r="G13" i="21"/>
  <c r="G12" i="21"/>
  <c r="G11" i="21"/>
  <c r="G10" i="21"/>
  <c r="G9" i="21"/>
  <c r="G8" i="21"/>
  <c r="G7" i="21"/>
  <c r="G6" i="21"/>
  <c r="G5" i="21"/>
  <c r="G4" i="21"/>
  <c r="G3" i="21"/>
  <c r="I27" i="21"/>
  <c r="I26" i="21"/>
  <c r="I25" i="21"/>
  <c r="I24" i="21"/>
  <c r="I23" i="21"/>
  <c r="I22" i="21"/>
  <c r="I21" i="21"/>
  <c r="I20" i="21"/>
  <c r="I19" i="21"/>
  <c r="I18" i="21"/>
  <c r="I17" i="21"/>
  <c r="I16" i="21"/>
  <c r="I15" i="21"/>
  <c r="I14" i="21"/>
  <c r="I13" i="21"/>
  <c r="I12" i="21"/>
  <c r="I11" i="21"/>
  <c r="I10" i="21"/>
  <c r="I9" i="21"/>
  <c r="I8" i="21"/>
  <c r="I7" i="21"/>
  <c r="I6" i="21"/>
  <c r="I5" i="21"/>
  <c r="I4" i="21"/>
  <c r="I3" i="21"/>
  <c r="K27" i="21"/>
  <c r="K26" i="21"/>
  <c r="K25" i="21"/>
  <c r="K24" i="21"/>
  <c r="K23" i="21"/>
  <c r="K22" i="21"/>
  <c r="K21" i="21"/>
  <c r="K20" i="21"/>
  <c r="K19" i="21"/>
  <c r="K18" i="21"/>
  <c r="K17" i="21"/>
  <c r="K16" i="21"/>
  <c r="K15" i="21"/>
  <c r="K14" i="21"/>
  <c r="K13" i="21"/>
  <c r="K12" i="21"/>
  <c r="K11" i="21"/>
  <c r="K10" i="21"/>
  <c r="K9" i="21"/>
  <c r="K8" i="21"/>
  <c r="K7" i="21"/>
  <c r="K6" i="21"/>
  <c r="K5" i="21"/>
  <c r="K4" i="21"/>
  <c r="K3" i="21"/>
  <c r="M27" i="21"/>
  <c r="M26" i="21"/>
  <c r="M25" i="21"/>
  <c r="M24" i="21"/>
  <c r="M23" i="21"/>
  <c r="M22" i="21"/>
  <c r="M21" i="21"/>
  <c r="M20" i="21"/>
  <c r="M19" i="21"/>
  <c r="M18" i="21"/>
  <c r="M17" i="21"/>
  <c r="M16" i="21"/>
  <c r="M15" i="21"/>
  <c r="M14" i="21"/>
  <c r="M13" i="21"/>
  <c r="M12" i="21"/>
  <c r="M11" i="21"/>
  <c r="M10" i="21"/>
  <c r="M9" i="21"/>
  <c r="M8" i="21"/>
  <c r="M7" i="21"/>
  <c r="M6" i="21"/>
  <c r="M5" i="21"/>
  <c r="M4" i="21"/>
  <c r="M3" i="21"/>
  <c r="O27" i="21"/>
  <c r="O26" i="21"/>
  <c r="O25" i="21"/>
  <c r="O24" i="21"/>
  <c r="O23" i="21"/>
  <c r="O22" i="21"/>
  <c r="O21" i="21"/>
  <c r="O20" i="21"/>
  <c r="O19" i="21"/>
  <c r="O18" i="21"/>
  <c r="O17" i="21"/>
  <c r="O16" i="21"/>
  <c r="O15" i="21"/>
  <c r="O14" i="21"/>
  <c r="O13" i="21"/>
  <c r="O12" i="21"/>
  <c r="O11" i="21"/>
  <c r="O10" i="21"/>
  <c r="O9" i="21"/>
  <c r="O8" i="21"/>
  <c r="O7" i="21"/>
  <c r="O6" i="21"/>
  <c r="O5" i="21"/>
  <c r="O4" i="21"/>
  <c r="O3" i="21"/>
  <c r="Q27" i="21"/>
  <c r="Q26" i="21"/>
  <c r="Q25" i="21"/>
  <c r="Q24" i="21"/>
  <c r="Q23" i="21"/>
  <c r="Q22" i="21"/>
  <c r="Q21" i="21"/>
  <c r="Q20" i="21"/>
  <c r="Q19" i="21"/>
  <c r="Q18" i="21"/>
  <c r="Q17" i="21"/>
  <c r="Q16" i="21"/>
  <c r="Q15" i="21"/>
  <c r="Q14" i="21"/>
  <c r="Q13" i="21"/>
  <c r="Q12" i="21"/>
  <c r="Q11" i="21"/>
  <c r="Q10" i="21"/>
  <c r="Q9" i="21"/>
  <c r="Q8" i="21"/>
  <c r="Q7" i="21"/>
  <c r="Q6" i="21"/>
  <c r="Q5" i="21"/>
  <c r="Q4" i="21"/>
  <c r="Q3" i="21"/>
  <c r="S4" i="21"/>
  <c r="S5" i="21"/>
  <c r="S6" i="21"/>
  <c r="S7" i="21"/>
  <c r="S8" i="21"/>
  <c r="S9" i="21"/>
  <c r="S10" i="21"/>
  <c r="S11" i="21"/>
  <c r="S12" i="21"/>
  <c r="S13" i="21"/>
  <c r="S14" i="21"/>
  <c r="S15" i="21"/>
  <c r="S16" i="21"/>
  <c r="S17" i="21"/>
  <c r="S18" i="21"/>
  <c r="S19" i="21"/>
  <c r="S20" i="21"/>
  <c r="S21" i="21"/>
  <c r="S22" i="21"/>
  <c r="S23" i="21"/>
  <c r="S24" i="21"/>
  <c r="S25" i="21"/>
  <c r="S26" i="21"/>
  <c r="S27" i="21"/>
  <c r="S3" i="21"/>
  <c r="T22" i="21"/>
  <c r="AZ44" i="20" l="1"/>
  <c r="AY45" i="20"/>
  <c r="F51" i="12"/>
  <c r="N179" i="27"/>
  <c r="N50" i="27"/>
  <c r="J51" i="12"/>
  <c r="AS52" i="15"/>
  <c r="Y52" i="15"/>
  <c r="AC50" i="5"/>
  <c r="BF49" i="5"/>
  <c r="AF49" i="5"/>
  <c r="AC63" i="3"/>
  <c r="BF63" i="3" s="1"/>
  <c r="BF62" i="3"/>
  <c r="BG63" i="3" s="1"/>
  <c r="BG48" i="5"/>
  <c r="BE48" i="5" s="1"/>
  <c r="BA47" i="5"/>
  <c r="V52" i="13"/>
  <c r="AC50" i="7"/>
  <c r="AF49" i="7"/>
  <c r="Z49" i="7" s="1"/>
  <c r="AW49" i="7" s="1"/>
  <c r="AU49" i="7" s="1"/>
  <c r="BB46" i="5"/>
  <c r="AF50" i="12"/>
  <c r="CO50" i="26" s="1"/>
  <c r="N180" i="26" s="1"/>
  <c r="Z50" i="12"/>
  <c r="AA50" i="12" s="1"/>
  <c r="AZ28" i="20"/>
  <c r="AC32" i="26"/>
  <c r="AK35" i="26"/>
  <c r="S28" i="21"/>
  <c r="I29" i="21"/>
  <c r="I30" i="21" s="1"/>
  <c r="BF29" i="20"/>
  <c r="D103" i="5"/>
  <c r="C103" i="5" s="1"/>
  <c r="O102" i="6"/>
  <c r="N102" i="6" s="1"/>
  <c r="O29" i="21"/>
  <c r="N28" i="21" s="1"/>
  <c r="N29" i="21" s="1"/>
  <c r="N30" i="21" s="1"/>
  <c r="N31" i="21" s="1"/>
  <c r="N32" i="21" s="1"/>
  <c r="N33" i="21" s="1"/>
  <c r="N34" i="21" s="1"/>
  <c r="N35" i="21" s="1"/>
  <c r="N36" i="21" s="1"/>
  <c r="N37" i="21" s="1"/>
  <c r="N38" i="21" s="1"/>
  <c r="N39" i="21" s="1"/>
  <c r="N40" i="21" s="1"/>
  <c r="N41" i="21" s="1"/>
  <c r="N42" i="21" s="1"/>
  <c r="I28" i="21"/>
  <c r="G29" i="21"/>
  <c r="S29" i="21"/>
  <c r="R28" i="21" s="1"/>
  <c r="R29" i="21" s="1"/>
  <c r="R30" i="21" s="1"/>
  <c r="R31" i="21" s="1"/>
  <c r="R32" i="21" s="1"/>
  <c r="R33" i="21" s="1"/>
  <c r="R34" i="21" s="1"/>
  <c r="R35" i="21" s="1"/>
  <c r="R36" i="21" s="1"/>
  <c r="R37" i="21" s="1"/>
  <c r="R38" i="21" s="1"/>
  <c r="R39" i="21" s="1"/>
  <c r="R40" i="21" s="1"/>
  <c r="R41" i="21" s="1"/>
  <c r="R42" i="21" s="1"/>
  <c r="O28" i="21"/>
  <c r="K28" i="21"/>
  <c r="K29" i="21" s="1"/>
  <c r="G28" i="21"/>
  <c r="G30" i="21" s="1"/>
  <c r="AA103" i="3"/>
  <c r="Z103" i="3" s="1"/>
  <c r="O102" i="3"/>
  <c r="N102" i="3" s="1"/>
  <c r="AA102" i="6"/>
  <c r="Z102" i="6" s="1"/>
  <c r="O103" i="4"/>
  <c r="N103" i="4" s="1"/>
  <c r="D102" i="6"/>
  <c r="C102" i="6" s="1"/>
  <c r="D103" i="4"/>
  <c r="C103" i="4" s="1"/>
  <c r="O103" i="5"/>
  <c r="N103" i="5" s="1"/>
  <c r="W30" i="20"/>
  <c r="D102" i="7"/>
  <c r="C102" i="7" s="1"/>
  <c r="V29" i="21"/>
  <c r="V30" i="21" s="1"/>
  <c r="V31" i="21" s="1"/>
  <c r="V32" i="21" s="1"/>
  <c r="V33" i="21" s="1"/>
  <c r="V34" i="21" s="1"/>
  <c r="V35" i="21" s="1"/>
  <c r="V36" i="21" s="1"/>
  <c r="V37" i="21" s="1"/>
  <c r="V38" i="21" s="1"/>
  <c r="V39" i="21" s="1"/>
  <c r="V40" i="21" s="1"/>
  <c r="V41" i="21" s="1"/>
  <c r="V42" i="21" s="1"/>
  <c r="X31" i="20"/>
  <c r="F28" i="21" l="1"/>
  <c r="F29" i="21" s="1"/>
  <c r="F30" i="21" s="1"/>
  <c r="F31" i="21" s="1"/>
  <c r="F32" i="21" s="1"/>
  <c r="F33" i="21" s="1"/>
  <c r="F34" i="21" s="1"/>
  <c r="F35" i="21" s="1"/>
  <c r="F36" i="21" s="1"/>
  <c r="F37" i="21" s="1"/>
  <c r="F38" i="21" s="1"/>
  <c r="F39" i="21" s="1"/>
  <c r="F40" i="21" s="1"/>
  <c r="F41" i="21" s="1"/>
  <c r="F42" i="21" s="1"/>
  <c r="N51" i="27"/>
  <c r="J52" i="12"/>
  <c r="F52" i="12"/>
  <c r="N180" i="27"/>
  <c r="AZ45" i="20"/>
  <c r="AY46" i="20"/>
  <c r="AC51" i="5"/>
  <c r="AF50" i="5"/>
  <c r="BF50" i="5"/>
  <c r="V53" i="13"/>
  <c r="AS53" i="15"/>
  <c r="Y53" i="15"/>
  <c r="AF50" i="7"/>
  <c r="Z50" i="7" s="1"/>
  <c r="AW50" i="7" s="1"/>
  <c r="AU50" i="7" s="1"/>
  <c r="AC51" i="7"/>
  <c r="BB47" i="5"/>
  <c r="BA48" i="5"/>
  <c r="BG49" i="5"/>
  <c r="BE49" i="5" s="1"/>
  <c r="Z51" i="12"/>
  <c r="AA51" i="12" s="1"/>
  <c r="AF51" i="12"/>
  <c r="CO51" i="26" s="1"/>
  <c r="N181" i="26" s="1"/>
  <c r="AZ29" i="20"/>
  <c r="S30" i="21"/>
  <c r="S31" i="21" s="1"/>
  <c r="AC33" i="26"/>
  <c r="H28" i="21"/>
  <c r="H29" i="21" s="1"/>
  <c r="H30" i="21" s="1"/>
  <c r="H31" i="21" s="1"/>
  <c r="H32" i="21" s="1"/>
  <c r="H33" i="21" s="1"/>
  <c r="H34" i="21" s="1"/>
  <c r="H35" i="21" s="1"/>
  <c r="H36" i="21" s="1"/>
  <c r="AK36" i="26"/>
  <c r="BF30" i="20"/>
  <c r="W31" i="20"/>
  <c r="O104" i="4"/>
  <c r="N104" i="4" s="1"/>
  <c r="D104" i="4"/>
  <c r="C104" i="4" s="1"/>
  <c r="O103" i="3"/>
  <c r="N103" i="3" s="1"/>
  <c r="J28" i="21"/>
  <c r="J29" i="21" s="1"/>
  <c r="J30" i="21" s="1"/>
  <c r="J31" i="21" s="1"/>
  <c r="J32" i="21" s="1"/>
  <c r="J33" i="21" s="1"/>
  <c r="J34" i="21" s="1"/>
  <c r="O104" i="5"/>
  <c r="N104" i="5" s="1"/>
  <c r="D103" i="6"/>
  <c r="C103" i="6" s="1"/>
  <c r="AA103" i="6"/>
  <c r="Z103" i="6" s="1"/>
  <c r="AA104" i="3"/>
  <c r="Z104" i="3" s="1"/>
  <c r="O103" i="6"/>
  <c r="N103" i="6" s="1"/>
  <c r="D104" i="5"/>
  <c r="C104" i="5" s="1"/>
  <c r="D103" i="7"/>
  <c r="C103" i="7" s="1"/>
  <c r="X32" i="20"/>
  <c r="AY145" i="15"/>
  <c r="AX145" i="15"/>
  <c r="AY144" i="15"/>
  <c r="AX144" i="15"/>
  <c r="AY143" i="15"/>
  <c r="AX143" i="15"/>
  <c r="AY142" i="15"/>
  <c r="AX142" i="15"/>
  <c r="AY141" i="15"/>
  <c r="AX141" i="15"/>
  <c r="AY140" i="15"/>
  <c r="AX140" i="15"/>
  <c r="AY139" i="15"/>
  <c r="AX139" i="15"/>
  <c r="AY138" i="15"/>
  <c r="AX138" i="15"/>
  <c r="AY137" i="15"/>
  <c r="AX137" i="15"/>
  <c r="AY136" i="15"/>
  <c r="AX136" i="15"/>
  <c r="AY135" i="15"/>
  <c r="AX135" i="15"/>
  <c r="AY134" i="15"/>
  <c r="AX134" i="15"/>
  <c r="AY133" i="15"/>
  <c r="AX133" i="15"/>
  <c r="AY132" i="15"/>
  <c r="AX132" i="15"/>
  <c r="AY131" i="15"/>
  <c r="AX131" i="15"/>
  <c r="AY130" i="15"/>
  <c r="AX130" i="15"/>
  <c r="AY129" i="15"/>
  <c r="AX129" i="15"/>
  <c r="AY128" i="15"/>
  <c r="AX128" i="15"/>
  <c r="AY127" i="15"/>
  <c r="AX127" i="15"/>
  <c r="AY126" i="15"/>
  <c r="AX126" i="15"/>
  <c r="AY125" i="15"/>
  <c r="AX125" i="15"/>
  <c r="AY124" i="15"/>
  <c r="AX124" i="15"/>
  <c r="AY123" i="15"/>
  <c r="AX123" i="15"/>
  <c r="AY122" i="15"/>
  <c r="AX122" i="15"/>
  <c r="AS4" i="15"/>
  <c r="AS5" i="15"/>
  <c r="AS6" i="15"/>
  <c r="AS7" i="15"/>
  <c r="AS8" i="15"/>
  <c r="AS9" i="15"/>
  <c r="AS10" i="15"/>
  <c r="AS11" i="15"/>
  <c r="AS12" i="15"/>
  <c r="AS13" i="15"/>
  <c r="AS14" i="15"/>
  <c r="AS15" i="15"/>
  <c r="AS16" i="15"/>
  <c r="AS17" i="15"/>
  <c r="AS18" i="15"/>
  <c r="AS19" i="15"/>
  <c r="AS20" i="15"/>
  <c r="AS21" i="15"/>
  <c r="AS22" i="15"/>
  <c r="AS23" i="15"/>
  <c r="AS24" i="15"/>
  <c r="AS25" i="15"/>
  <c r="AS26" i="15"/>
  <c r="AS27" i="15"/>
  <c r="AS28" i="15"/>
  <c r="AS3" i="15"/>
  <c r="AV68" i="15"/>
  <c r="AZ46" i="20" l="1"/>
  <c r="AY47" i="20"/>
  <c r="N52" i="27"/>
  <c r="J53" i="12"/>
  <c r="F53" i="12"/>
  <c r="N181" i="27"/>
  <c r="V54" i="13"/>
  <c r="BG50" i="5"/>
  <c r="BE50" i="5" s="1"/>
  <c r="BA49" i="5"/>
  <c r="AC52" i="7"/>
  <c r="AF51" i="7"/>
  <c r="Z51" i="7" s="1"/>
  <c r="AW51" i="7" s="1"/>
  <c r="AU51" i="7" s="1"/>
  <c r="AS54" i="15"/>
  <c r="Y54" i="15"/>
  <c r="BB48" i="5"/>
  <c r="AC52" i="5"/>
  <c r="AF51" i="5"/>
  <c r="BF51" i="5"/>
  <c r="AF52" i="12"/>
  <c r="CO52" i="26" s="1"/>
  <c r="N182" i="26" s="1"/>
  <c r="Z52" i="12"/>
  <c r="AA52" i="12" s="1"/>
  <c r="AZ30" i="20"/>
  <c r="AC34" i="26"/>
  <c r="T33" i="21"/>
  <c r="T31" i="21"/>
  <c r="AK37" i="26"/>
  <c r="BF31" i="20"/>
  <c r="O105" i="4"/>
  <c r="N105" i="4" s="1"/>
  <c r="T30" i="21"/>
  <c r="AA105" i="3"/>
  <c r="Z105" i="3" s="1"/>
  <c r="D104" i="6"/>
  <c r="C104" i="6" s="1"/>
  <c r="T28" i="21"/>
  <c r="T32" i="21"/>
  <c r="O104" i="3"/>
  <c r="N104" i="3" s="1"/>
  <c r="D105" i="4"/>
  <c r="C105" i="4" s="1"/>
  <c r="D105" i="5"/>
  <c r="C105" i="5" s="1"/>
  <c r="T29" i="21"/>
  <c r="O104" i="6"/>
  <c r="N104" i="6" s="1"/>
  <c r="AA104" i="6"/>
  <c r="Z104" i="6" s="1"/>
  <c r="O105" i="5"/>
  <c r="N105" i="5" s="1"/>
  <c r="W32" i="20"/>
  <c r="D104" i="7"/>
  <c r="C104" i="7" s="1"/>
  <c r="X33" i="20"/>
  <c r="J35" i="21"/>
  <c r="T34" i="21"/>
  <c r="H37" i="21"/>
  <c r="N53" i="27" l="1"/>
  <c r="J54" i="12"/>
  <c r="AZ47" i="20"/>
  <c r="AY48" i="20"/>
  <c r="F54" i="12"/>
  <c r="N182" i="27"/>
  <c r="AS55" i="15"/>
  <c r="Y55" i="15"/>
  <c r="BB49" i="5"/>
  <c r="BA50" i="5"/>
  <c r="BG51" i="5"/>
  <c r="BE51" i="5" s="1"/>
  <c r="AC53" i="5"/>
  <c r="BF52" i="5"/>
  <c r="AF52" i="5"/>
  <c r="AF52" i="7"/>
  <c r="Z52" i="7" s="1"/>
  <c r="AW52" i="7" s="1"/>
  <c r="AU52" i="7" s="1"/>
  <c r="AC53" i="7"/>
  <c r="V55" i="13"/>
  <c r="AF53" i="12"/>
  <c r="CO53" i="26" s="1"/>
  <c r="N183" i="26" s="1"/>
  <c r="Z53" i="12"/>
  <c r="AA53" i="12" s="1"/>
  <c r="AZ31" i="20"/>
  <c r="AC36" i="26"/>
  <c r="AC35" i="26"/>
  <c r="AK38" i="26"/>
  <c r="BF32" i="20"/>
  <c r="O106" i="5"/>
  <c r="N106" i="5" s="1"/>
  <c r="AA106" i="3"/>
  <c r="Z106" i="3" s="1"/>
  <c r="D106" i="4"/>
  <c r="C106" i="4" s="1"/>
  <c r="O105" i="3"/>
  <c r="N105" i="3" s="1"/>
  <c r="W33" i="20"/>
  <c r="AA105" i="6"/>
  <c r="Z105" i="6" s="1"/>
  <c r="D105" i="6"/>
  <c r="C105" i="6" s="1"/>
  <c r="O105" i="6"/>
  <c r="N105" i="6" s="1"/>
  <c r="D106" i="5"/>
  <c r="C106" i="5" s="1"/>
  <c r="O106" i="4"/>
  <c r="N106" i="4" s="1"/>
  <c r="D105" i="7"/>
  <c r="C105" i="7" s="1"/>
  <c r="X34" i="20"/>
  <c r="J36" i="21"/>
  <c r="T35" i="21"/>
  <c r="H38" i="21"/>
  <c r="BF4" i="20"/>
  <c r="BF5" i="20"/>
  <c r="BF6" i="20"/>
  <c r="BF7" i="20"/>
  <c r="BF8" i="20"/>
  <c r="BF9" i="20"/>
  <c r="BF10" i="20"/>
  <c r="BF11" i="20"/>
  <c r="BF12" i="20"/>
  <c r="BF13" i="20"/>
  <c r="BF14" i="20"/>
  <c r="BF15" i="20"/>
  <c r="BF16" i="20"/>
  <c r="BF17" i="20"/>
  <c r="BF18" i="20"/>
  <c r="BF19" i="20"/>
  <c r="BF20" i="20"/>
  <c r="BF21" i="20"/>
  <c r="BF22" i="20"/>
  <c r="BF23" i="20"/>
  <c r="BF24" i="20"/>
  <c r="BF25" i="20"/>
  <c r="BF26" i="20"/>
  <c r="BF27" i="20"/>
  <c r="BF28" i="20"/>
  <c r="BF3" i="20"/>
  <c r="F55" i="12" l="1"/>
  <c r="N183" i="27"/>
  <c r="AZ48" i="20"/>
  <c r="AY49" i="20"/>
  <c r="N54" i="27"/>
  <c r="J55" i="12"/>
  <c r="AS56" i="15"/>
  <c r="Y56" i="15"/>
  <c r="AF53" i="7"/>
  <c r="Z53" i="7" s="1"/>
  <c r="AW53" i="7" s="1"/>
  <c r="AU53" i="7" s="1"/>
  <c r="AC54" i="7"/>
  <c r="BG52" i="5"/>
  <c r="BE52" i="5" s="1"/>
  <c r="BA51" i="5"/>
  <c r="V56" i="13"/>
  <c r="AC54" i="5"/>
  <c r="BF53" i="5"/>
  <c r="AF53" i="5"/>
  <c r="BB50" i="5"/>
  <c r="AF54" i="12"/>
  <c r="CO54" i="26" s="1"/>
  <c r="N184" i="26" s="1"/>
  <c r="Z54" i="12"/>
  <c r="AA54" i="12" s="1"/>
  <c r="AZ32" i="20"/>
  <c r="BF33" i="20"/>
  <c r="AA106" i="6"/>
  <c r="Z106" i="6" s="1"/>
  <c r="AA107" i="3"/>
  <c r="Z107" i="3" s="1"/>
  <c r="O107" i="4"/>
  <c r="N107" i="4" s="1"/>
  <c r="D107" i="5"/>
  <c r="C107" i="5" s="1"/>
  <c r="D106" i="6"/>
  <c r="C106" i="6" s="1"/>
  <c r="O106" i="6"/>
  <c r="N106" i="6" s="1"/>
  <c r="O106" i="3"/>
  <c r="N106" i="3" s="1"/>
  <c r="W34" i="20"/>
  <c r="D107" i="4"/>
  <c r="C107" i="4" s="1"/>
  <c r="O107" i="5"/>
  <c r="N107" i="5" s="1"/>
  <c r="D106" i="7"/>
  <c r="C106" i="7" s="1"/>
  <c r="X35" i="20"/>
  <c r="J37" i="21"/>
  <c r="T36" i="21"/>
  <c r="H39" i="21"/>
  <c r="I4" i="22"/>
  <c r="I5" i="22"/>
  <c r="I6" i="22"/>
  <c r="I7" i="22"/>
  <c r="I2" i="22"/>
  <c r="I3" i="22"/>
  <c r="AY50" i="20" l="1"/>
  <c r="AY51" i="20" s="1"/>
  <c r="AZ49" i="20"/>
  <c r="N55" i="27"/>
  <c r="J56" i="12"/>
  <c r="F56" i="12"/>
  <c r="N184" i="27"/>
  <c r="BF44" i="20"/>
  <c r="AC55" i="5"/>
  <c r="AF54" i="5"/>
  <c r="BF54" i="5"/>
  <c r="BB51" i="5"/>
  <c r="AS57" i="15"/>
  <c r="Y57" i="15"/>
  <c r="V57" i="13"/>
  <c r="BA52" i="5"/>
  <c r="BG53" i="5"/>
  <c r="BE53" i="5" s="1"/>
  <c r="AC55" i="7"/>
  <c r="AF54" i="7"/>
  <c r="Z54" i="7" s="1"/>
  <c r="AW54" i="7" s="1"/>
  <c r="AU54" i="7" s="1"/>
  <c r="Z55" i="12"/>
  <c r="AA55" i="12" s="1"/>
  <c r="AF55" i="12"/>
  <c r="CO55" i="26" s="1"/>
  <c r="N185" i="26" s="1"/>
  <c r="AK39" i="26"/>
  <c r="AZ33" i="20"/>
  <c r="AC37" i="26"/>
  <c r="AK40" i="26"/>
  <c r="BF34" i="20"/>
  <c r="D108" i="4"/>
  <c r="C108" i="4" s="1"/>
  <c r="D107" i="6"/>
  <c r="C107" i="6" s="1"/>
  <c r="O108" i="4"/>
  <c r="N108" i="4" s="1"/>
  <c r="O108" i="5"/>
  <c r="N108" i="5" s="1"/>
  <c r="AA107" i="6"/>
  <c r="Z107" i="6" s="1"/>
  <c r="W35" i="20"/>
  <c r="O107" i="3"/>
  <c r="N107" i="3" s="1"/>
  <c r="O107" i="6"/>
  <c r="N107" i="6" s="1"/>
  <c r="D108" i="5"/>
  <c r="C108" i="5" s="1"/>
  <c r="AA108" i="3"/>
  <c r="Z108" i="3" s="1"/>
  <c r="D107" i="7"/>
  <c r="C107" i="7" s="1"/>
  <c r="X36" i="20"/>
  <c r="J38" i="21"/>
  <c r="T37" i="21"/>
  <c r="H40" i="21"/>
  <c r="N56" i="27" l="1"/>
  <c r="J57" i="12"/>
  <c r="F57" i="12"/>
  <c r="N185" i="27"/>
  <c r="AZ50" i="20"/>
  <c r="BF45" i="20"/>
  <c r="V58" i="13"/>
  <c r="AC56" i="7"/>
  <c r="AF55" i="7"/>
  <c r="Z55" i="7" s="1"/>
  <c r="AW55" i="7" s="1"/>
  <c r="AU55" i="7" s="1"/>
  <c r="BG54" i="5"/>
  <c r="BE54" i="5" s="1"/>
  <c r="BA53" i="5"/>
  <c r="BB52" i="5"/>
  <c r="AS58" i="15"/>
  <c r="Y58" i="15"/>
  <c r="BF46" i="20"/>
  <c r="AC56" i="5"/>
  <c r="AF55" i="5"/>
  <c r="BF55" i="5"/>
  <c r="AF56" i="12"/>
  <c r="CO56" i="26" s="1"/>
  <c r="N186" i="26" s="1"/>
  <c r="Z56" i="12"/>
  <c r="AA56" i="12" s="1"/>
  <c r="AZ34" i="20"/>
  <c r="AK41" i="26"/>
  <c r="BF35" i="20"/>
  <c r="D109" i="4"/>
  <c r="C109" i="4" s="1"/>
  <c r="AA108" i="6"/>
  <c r="Z108" i="6" s="1"/>
  <c r="D108" i="6"/>
  <c r="C108" i="6" s="1"/>
  <c r="W36" i="20"/>
  <c r="O109" i="4"/>
  <c r="N109" i="4" s="1"/>
  <c r="O108" i="6"/>
  <c r="N108" i="6" s="1"/>
  <c r="O108" i="3"/>
  <c r="N108" i="3" s="1"/>
  <c r="D108" i="7"/>
  <c r="C108" i="7" s="1"/>
  <c r="X37" i="20"/>
  <c r="J39" i="21"/>
  <c r="T38" i="21"/>
  <c r="H41" i="21"/>
  <c r="BY145" i="6"/>
  <c r="BX145" i="6"/>
  <c r="BY144" i="6"/>
  <c r="BX144" i="6"/>
  <c r="BY143" i="6"/>
  <c r="BX143" i="6"/>
  <c r="BY142" i="6"/>
  <c r="BX142" i="6"/>
  <c r="BY141" i="6"/>
  <c r="BX141" i="6"/>
  <c r="BY140" i="6"/>
  <c r="BX140" i="6"/>
  <c r="BY139" i="6"/>
  <c r="BX139" i="6"/>
  <c r="BY138" i="6"/>
  <c r="BX138" i="6"/>
  <c r="BY137" i="6"/>
  <c r="BX137" i="6"/>
  <c r="BY136" i="6"/>
  <c r="BX136" i="6"/>
  <c r="BY135" i="6"/>
  <c r="BX135" i="6"/>
  <c r="BY134" i="6"/>
  <c r="BX134" i="6"/>
  <c r="BY133" i="6"/>
  <c r="BX133" i="6"/>
  <c r="BY132" i="6"/>
  <c r="BX132" i="6"/>
  <c r="BY131" i="6"/>
  <c r="BX131" i="6"/>
  <c r="BY130" i="6"/>
  <c r="BX130" i="6"/>
  <c r="BY129" i="6"/>
  <c r="BX129" i="6"/>
  <c r="BY128" i="6"/>
  <c r="BX128" i="6"/>
  <c r="BY127" i="6"/>
  <c r="BX127" i="6"/>
  <c r="BY126" i="6"/>
  <c r="BX126" i="6"/>
  <c r="BY125" i="6"/>
  <c r="BX125" i="6"/>
  <c r="BY124" i="6"/>
  <c r="BX124" i="6"/>
  <c r="BY123" i="6"/>
  <c r="BX123" i="6"/>
  <c r="BY122" i="6"/>
  <c r="BX122" i="6"/>
  <c r="AH3" i="6"/>
  <c r="F58" i="12" l="1"/>
  <c r="N186" i="27"/>
  <c r="AZ51" i="20"/>
  <c r="AY52" i="20"/>
  <c r="N57" i="27"/>
  <c r="J58" i="12"/>
  <c r="AC57" i="5"/>
  <c r="BF56" i="5"/>
  <c r="AF56" i="5"/>
  <c r="AC57" i="7"/>
  <c r="AF56" i="7"/>
  <c r="Z56" i="7" s="1"/>
  <c r="AW56" i="7" s="1"/>
  <c r="AU56" i="7" s="1"/>
  <c r="AS59" i="15"/>
  <c r="Y59" i="15"/>
  <c r="BB53" i="5"/>
  <c r="BF47" i="20"/>
  <c r="BG55" i="5"/>
  <c r="BE55" i="5" s="1"/>
  <c r="BA54" i="5"/>
  <c r="V59" i="13"/>
  <c r="AF57" i="12"/>
  <c r="CO57" i="26" s="1"/>
  <c r="N187" i="26" s="1"/>
  <c r="Z57" i="12"/>
  <c r="AA57" i="12" s="1"/>
  <c r="AZ35" i="20"/>
  <c r="AC38" i="26"/>
  <c r="AC39" i="26"/>
  <c r="AK42" i="26"/>
  <c r="AK43" i="26"/>
  <c r="BF36" i="20"/>
  <c r="W37" i="20"/>
  <c r="X38" i="20"/>
  <c r="J40" i="21"/>
  <c r="T39" i="21"/>
  <c r="H42" i="21"/>
  <c r="AY53" i="20" l="1"/>
  <c r="AZ52" i="20"/>
  <c r="N58" i="27"/>
  <c r="J59" i="12"/>
  <c r="F59" i="12"/>
  <c r="N187" i="27"/>
  <c r="AS60" i="15"/>
  <c r="Y60" i="15"/>
  <c r="BB54" i="5"/>
  <c r="BF48" i="20"/>
  <c r="BG56" i="5"/>
  <c r="BE56" i="5" s="1"/>
  <c r="BA55" i="5"/>
  <c r="AC58" i="5"/>
  <c r="BF57" i="5"/>
  <c r="AF57" i="5"/>
  <c r="V60" i="13"/>
  <c r="AC58" i="7"/>
  <c r="AF57" i="7"/>
  <c r="Z57" i="7" s="1"/>
  <c r="AW57" i="7" s="1"/>
  <c r="AU57" i="7" s="1"/>
  <c r="AF58" i="12"/>
  <c r="CO58" i="26" s="1"/>
  <c r="N188" i="26" s="1"/>
  <c r="Z58" i="12"/>
  <c r="AA58" i="12" s="1"/>
  <c r="AZ36" i="20"/>
  <c r="AC40" i="26"/>
  <c r="BF37" i="20"/>
  <c r="W38" i="20"/>
  <c r="X39" i="20"/>
  <c r="J41" i="21"/>
  <c r="T40" i="21"/>
  <c r="X6" i="9"/>
  <c r="AY68" i="14"/>
  <c r="N59" i="27" l="1"/>
  <c r="J60" i="12"/>
  <c r="F60" i="12"/>
  <c r="N188" i="27"/>
  <c r="AY54" i="20"/>
  <c r="AZ53" i="20"/>
  <c r="V61" i="13"/>
  <c r="AC59" i="5"/>
  <c r="AF58" i="5"/>
  <c r="BF58" i="5"/>
  <c r="BF49" i="20"/>
  <c r="AS61" i="15"/>
  <c r="Y61" i="15"/>
  <c r="BB55" i="5"/>
  <c r="AC59" i="7"/>
  <c r="AF58" i="7"/>
  <c r="Z58" i="7" s="1"/>
  <c r="AW58" i="7" s="1"/>
  <c r="AU58" i="7" s="1"/>
  <c r="BG57" i="5"/>
  <c r="BE57" i="5" s="1"/>
  <c r="BA56" i="5"/>
  <c r="Z59" i="12"/>
  <c r="AA59" i="12" s="1"/>
  <c r="AF59" i="12"/>
  <c r="CO59" i="26" s="1"/>
  <c r="N189" i="26" s="1"/>
  <c r="AZ37" i="20"/>
  <c r="AC41" i="26"/>
  <c r="AC43" i="26"/>
  <c r="BF38" i="20"/>
  <c r="W39" i="20"/>
  <c r="X40" i="20"/>
  <c r="J42" i="21"/>
  <c r="T42" i="21" s="1"/>
  <c r="T41" i="21"/>
  <c r="H3" i="22"/>
  <c r="H4" i="22"/>
  <c r="H5" i="22"/>
  <c r="H6" i="22"/>
  <c r="H7" i="22"/>
  <c r="H2" i="22"/>
  <c r="F61" i="12" l="1"/>
  <c r="N189" i="27"/>
  <c r="N60" i="27"/>
  <c r="J61" i="12"/>
  <c r="AY55" i="20"/>
  <c r="AZ54" i="20"/>
  <c r="BG58" i="5"/>
  <c r="BE58" i="5" s="1"/>
  <c r="BA57" i="5"/>
  <c r="AC60" i="5"/>
  <c r="AF59" i="5"/>
  <c r="BF59" i="5"/>
  <c r="AS62" i="15"/>
  <c r="Y62" i="15"/>
  <c r="BF50" i="20"/>
  <c r="V63" i="13"/>
  <c r="V62" i="13"/>
  <c r="BB56" i="5"/>
  <c r="AF59" i="7"/>
  <c r="Z59" i="7" s="1"/>
  <c r="AW59" i="7" s="1"/>
  <c r="AU59" i="7" s="1"/>
  <c r="AC60" i="7"/>
  <c r="AF60" i="12"/>
  <c r="CO60" i="26" s="1"/>
  <c r="N190" i="26" s="1"/>
  <c r="Z60" i="12"/>
  <c r="AA60" i="12" s="1"/>
  <c r="AZ38" i="20"/>
  <c r="AC42" i="26"/>
  <c r="BF39" i="20"/>
  <c r="W40" i="20"/>
  <c r="X41" i="20"/>
  <c r="AK7" i="20"/>
  <c r="BR72" i="20" s="1"/>
  <c r="N61" i="27" l="1"/>
  <c r="J62" i="12"/>
  <c r="AZ55" i="20"/>
  <c r="AY56" i="20"/>
  <c r="F62" i="12"/>
  <c r="N190" i="27"/>
  <c r="AC61" i="5"/>
  <c r="BF60" i="5"/>
  <c r="AF60" i="5"/>
  <c r="BB57" i="5"/>
  <c r="Y63" i="15"/>
  <c r="AS63" i="15"/>
  <c r="AF60" i="7"/>
  <c r="Z60" i="7" s="1"/>
  <c r="AW60" i="7" s="1"/>
  <c r="AU60" i="7" s="1"/>
  <c r="AC61" i="7"/>
  <c r="BF51" i="20"/>
  <c r="BG59" i="5"/>
  <c r="BE59" i="5" s="1"/>
  <c r="BA58" i="5"/>
  <c r="AF61" i="12"/>
  <c r="CO61" i="26" s="1"/>
  <c r="N191" i="26" s="1"/>
  <c r="Z61" i="12"/>
  <c r="AA61" i="12" s="1"/>
  <c r="AZ39" i="20"/>
  <c r="BF40" i="20"/>
  <c r="W41" i="20"/>
  <c r="X42" i="20"/>
  <c r="W4" i="6"/>
  <c r="AZ56" i="20" l="1"/>
  <c r="AY57" i="20"/>
  <c r="N62" i="27"/>
  <c r="J63" i="12"/>
  <c r="N63" i="27" s="1"/>
  <c r="F63" i="12"/>
  <c r="N192" i="27" s="1"/>
  <c r="N191" i="27"/>
  <c r="BF52" i="20"/>
  <c r="AC62" i="5"/>
  <c r="BF61" i="5"/>
  <c r="AF61" i="5"/>
  <c r="BB58" i="5"/>
  <c r="AF61" i="7"/>
  <c r="Z61" i="7" s="1"/>
  <c r="AW61" i="7" s="1"/>
  <c r="AU61" i="7" s="1"/>
  <c r="AC62" i="7"/>
  <c r="BG60" i="5"/>
  <c r="BE60" i="5" s="1"/>
  <c r="BA59" i="5"/>
  <c r="AF62" i="12"/>
  <c r="CO62" i="26" s="1"/>
  <c r="N192" i="26" s="1"/>
  <c r="Z62" i="12"/>
  <c r="AA62" i="12" s="1"/>
  <c r="AZ40" i="20"/>
  <c r="BF41" i="20"/>
  <c r="W42" i="20"/>
  <c r="D24" i="7"/>
  <c r="AZ57" i="20" l="1"/>
  <c r="AY58" i="20"/>
  <c r="BB59" i="5"/>
  <c r="AC63" i="5"/>
  <c r="AF62" i="5"/>
  <c r="BF62" i="5"/>
  <c r="BA60" i="5"/>
  <c r="BG61" i="5"/>
  <c r="BE61" i="5" s="1"/>
  <c r="AF62" i="7"/>
  <c r="Z62" i="7" s="1"/>
  <c r="AW62" i="7" s="1"/>
  <c r="AU62" i="7" s="1"/>
  <c r="AC63" i="7"/>
  <c r="AF63" i="7" s="1"/>
  <c r="Z63" i="7" s="1"/>
  <c r="AW63" i="7" s="1"/>
  <c r="AU63" i="7" s="1"/>
  <c r="BF53" i="20"/>
  <c r="AF63" i="12"/>
  <c r="Z63" i="12"/>
  <c r="AA63" i="12" s="1"/>
  <c r="AZ41" i="20"/>
  <c r="BF42" i="20"/>
  <c r="X43" i="20"/>
  <c r="W43" i="20"/>
  <c r="BJ145" i="20"/>
  <c r="BI145" i="20"/>
  <c r="BJ144" i="20"/>
  <c r="BI144" i="20"/>
  <c r="BJ143" i="20"/>
  <c r="BI143" i="20"/>
  <c r="BJ142" i="20"/>
  <c r="BI142" i="20"/>
  <c r="BJ141" i="20"/>
  <c r="BI141" i="20"/>
  <c r="BJ140" i="20"/>
  <c r="BI140" i="20"/>
  <c r="BJ139" i="20"/>
  <c r="BI139" i="20"/>
  <c r="BJ138" i="20"/>
  <c r="BI138" i="20"/>
  <c r="BJ137" i="20"/>
  <c r="BI137" i="20"/>
  <c r="BJ136" i="20"/>
  <c r="BI136" i="20"/>
  <c r="BJ135" i="20"/>
  <c r="BI135" i="20"/>
  <c r="BJ134" i="20"/>
  <c r="BI134" i="20"/>
  <c r="BJ133" i="20"/>
  <c r="BI133" i="20"/>
  <c r="BJ132" i="20"/>
  <c r="BI132" i="20"/>
  <c r="BJ131" i="20"/>
  <c r="BI131" i="20"/>
  <c r="BJ130" i="20"/>
  <c r="BI130" i="20"/>
  <c r="BJ129" i="20"/>
  <c r="BI129" i="20"/>
  <c r="BJ128" i="20"/>
  <c r="BI128" i="20"/>
  <c r="BJ127" i="20"/>
  <c r="BI127" i="20"/>
  <c r="BJ126" i="20"/>
  <c r="BI126" i="20"/>
  <c r="BJ125" i="20"/>
  <c r="BI125" i="20"/>
  <c r="BJ124" i="20"/>
  <c r="BI124" i="20"/>
  <c r="BJ123" i="20"/>
  <c r="BI123" i="20"/>
  <c r="BJ122" i="20"/>
  <c r="BI122" i="20"/>
  <c r="CO63" i="26" l="1"/>
  <c r="N193" i="26" s="1"/>
  <c r="AF64" i="12"/>
  <c r="AZ58" i="20"/>
  <c r="AY59" i="20"/>
  <c r="BF54" i="20"/>
  <c r="BG62" i="5"/>
  <c r="BE62" i="5" s="1"/>
  <c r="BA61" i="5"/>
  <c r="AF63" i="5"/>
  <c r="BF63" i="5"/>
  <c r="BB60" i="5"/>
  <c r="AZ43" i="20"/>
  <c r="AZ42" i="20"/>
  <c r="BF43" i="20"/>
  <c r="AE4" i="13"/>
  <c r="AF4" i="13" s="1"/>
  <c r="AH5" i="13" s="1"/>
  <c r="AE5" i="13"/>
  <c r="AF5" i="13" s="1"/>
  <c r="AH6" i="13" s="1"/>
  <c r="AE6" i="13"/>
  <c r="AF6" i="13" s="1"/>
  <c r="AH7" i="13" s="1"/>
  <c r="AE7" i="13"/>
  <c r="AF7" i="13" s="1"/>
  <c r="AH8" i="13" s="1"/>
  <c r="AE8" i="13"/>
  <c r="AF8" i="13" s="1"/>
  <c r="AH9" i="13" s="1"/>
  <c r="AE9" i="13"/>
  <c r="AF9" i="13" s="1"/>
  <c r="AH10" i="13" s="1"/>
  <c r="AE10" i="13"/>
  <c r="AF10" i="13" s="1"/>
  <c r="AH11" i="13" s="1"/>
  <c r="AE11" i="13"/>
  <c r="AF11" i="13" s="1"/>
  <c r="AH12" i="13" s="1"/>
  <c r="AE12" i="13"/>
  <c r="AF12" i="13" s="1"/>
  <c r="AH13" i="13" s="1"/>
  <c r="AE13" i="13"/>
  <c r="AF13" i="13" s="1"/>
  <c r="AH14" i="13" s="1"/>
  <c r="AE14" i="13"/>
  <c r="AF14" i="13" s="1"/>
  <c r="AH15" i="13" s="1"/>
  <c r="AE15" i="13"/>
  <c r="AF15" i="13" s="1"/>
  <c r="AH16" i="13" s="1"/>
  <c r="AE16" i="13"/>
  <c r="AF16" i="13" s="1"/>
  <c r="AH17" i="13" s="1"/>
  <c r="AE17" i="13"/>
  <c r="AF17" i="13" s="1"/>
  <c r="AH18" i="13" s="1"/>
  <c r="AE18" i="13"/>
  <c r="AF18" i="13" s="1"/>
  <c r="AH19" i="13" s="1"/>
  <c r="AE19" i="13"/>
  <c r="AF19" i="13" s="1"/>
  <c r="AH20" i="13" s="1"/>
  <c r="AE20" i="13"/>
  <c r="AF20" i="13" s="1"/>
  <c r="AH21" i="13" s="1"/>
  <c r="AE21" i="13"/>
  <c r="AF21" i="13" s="1"/>
  <c r="AH22" i="13" s="1"/>
  <c r="AE22" i="13"/>
  <c r="AF22" i="13" s="1"/>
  <c r="AH23" i="13" s="1"/>
  <c r="AE23" i="13"/>
  <c r="AF23" i="13" s="1"/>
  <c r="AH24" i="13" s="1"/>
  <c r="AE24" i="13"/>
  <c r="AF24" i="13" s="1"/>
  <c r="AH25" i="13" s="1"/>
  <c r="AE25" i="13"/>
  <c r="AF25" i="13" s="1"/>
  <c r="AH26" i="13" s="1"/>
  <c r="AE26" i="13"/>
  <c r="AF26" i="13" s="1"/>
  <c r="AH27" i="13" s="1"/>
  <c r="AE27" i="13"/>
  <c r="AF27" i="13" s="1"/>
  <c r="AH28" i="13" s="1"/>
  <c r="AE28" i="13"/>
  <c r="AF28" i="13" s="1"/>
  <c r="AH29" i="13" s="1"/>
  <c r="AE3" i="13"/>
  <c r="AF3" i="13" s="1"/>
  <c r="AH4" i="13" s="1"/>
  <c r="AZ59" i="20" l="1"/>
  <c r="AY60" i="20"/>
  <c r="BA62" i="5"/>
  <c r="BG63" i="5"/>
  <c r="BE63" i="5" s="1"/>
  <c r="BA63" i="5" s="1"/>
  <c r="BF55" i="20"/>
  <c r="BB61" i="5"/>
  <c r="Z4" i="12"/>
  <c r="AA4" i="12" s="1"/>
  <c r="Z5" i="12"/>
  <c r="AA5" i="12" s="1"/>
  <c r="Z6" i="12"/>
  <c r="AA6" i="12" s="1"/>
  <c r="Z7" i="12"/>
  <c r="AA7" i="12" s="1"/>
  <c r="Z8" i="12"/>
  <c r="AA8" i="12" s="1"/>
  <c r="Z9" i="12"/>
  <c r="AA9" i="12" s="1"/>
  <c r="Z10" i="12"/>
  <c r="AA10" i="12" s="1"/>
  <c r="Z11" i="12"/>
  <c r="AA11" i="12" s="1"/>
  <c r="Z12" i="12"/>
  <c r="AA12" i="12" s="1"/>
  <c r="Z13" i="12"/>
  <c r="AA13" i="12" s="1"/>
  <c r="Z14" i="12"/>
  <c r="AA14" i="12" s="1"/>
  <c r="Z15" i="12"/>
  <c r="AA15" i="12" s="1"/>
  <c r="Z16" i="12"/>
  <c r="AA16" i="12" s="1"/>
  <c r="Z17" i="12"/>
  <c r="AA17" i="12" s="1"/>
  <c r="Z18" i="12"/>
  <c r="AA18" i="12" s="1"/>
  <c r="Z19" i="12"/>
  <c r="AA19" i="12" s="1"/>
  <c r="Z20" i="12"/>
  <c r="AA20" i="12" s="1"/>
  <c r="Z21" i="12"/>
  <c r="AA21" i="12" s="1"/>
  <c r="Z22" i="12"/>
  <c r="AA22" i="12" s="1"/>
  <c r="Z23" i="12"/>
  <c r="AA23" i="12" s="1"/>
  <c r="Z24" i="12"/>
  <c r="AA24" i="12" s="1"/>
  <c r="Z25" i="12"/>
  <c r="AA25" i="12" s="1"/>
  <c r="Z26" i="12"/>
  <c r="AA26" i="12" s="1"/>
  <c r="Z27" i="12"/>
  <c r="AA27" i="12" s="1"/>
  <c r="Z28" i="12"/>
  <c r="AA28" i="12" s="1"/>
  <c r="Z3" i="12"/>
  <c r="AA3" i="12" s="1"/>
  <c r="AV93" i="15"/>
  <c r="AV92" i="15"/>
  <c r="AV91" i="15"/>
  <c r="AV90" i="15"/>
  <c r="AV89" i="15"/>
  <c r="AV88" i="15"/>
  <c r="AV87" i="15"/>
  <c r="AV86" i="15"/>
  <c r="AV85" i="15"/>
  <c r="AV84" i="15"/>
  <c r="AV83" i="15"/>
  <c r="AV82" i="15"/>
  <c r="AV81" i="15"/>
  <c r="AV80" i="15"/>
  <c r="AV79" i="15"/>
  <c r="AV78" i="15"/>
  <c r="AV77" i="15"/>
  <c r="AV76" i="15"/>
  <c r="AV75" i="15"/>
  <c r="AV74" i="15"/>
  <c r="AV73" i="15"/>
  <c r="AV72" i="15"/>
  <c r="AV71" i="15"/>
  <c r="AV70" i="15"/>
  <c r="AV69" i="15"/>
  <c r="AN28" i="15"/>
  <c r="AO28" i="15" s="1"/>
  <c r="AR28" i="15" s="1"/>
  <c r="AN27" i="15"/>
  <c r="AO27" i="15" s="1"/>
  <c r="AN26" i="15"/>
  <c r="AO26" i="15" s="1"/>
  <c r="AN25" i="15"/>
  <c r="AO25" i="15" s="1"/>
  <c r="AN24" i="15"/>
  <c r="AO24" i="15" s="1"/>
  <c r="AN23" i="15"/>
  <c r="AO23" i="15" s="1"/>
  <c r="AN22" i="15"/>
  <c r="AO22" i="15" s="1"/>
  <c r="AN21" i="15"/>
  <c r="AO21" i="15" s="1"/>
  <c r="AN20" i="15"/>
  <c r="AO20" i="15" s="1"/>
  <c r="AN19" i="15"/>
  <c r="AO19" i="15" s="1"/>
  <c r="AN18" i="15"/>
  <c r="AO18" i="15" s="1"/>
  <c r="AN17" i="15"/>
  <c r="AO17" i="15" s="1"/>
  <c r="AN16" i="15"/>
  <c r="AO16" i="15" s="1"/>
  <c r="AN15" i="15"/>
  <c r="AO15" i="15" s="1"/>
  <c r="AN14" i="15"/>
  <c r="AO14" i="15" s="1"/>
  <c r="AN13" i="15"/>
  <c r="AO13" i="15" s="1"/>
  <c r="AN12" i="15"/>
  <c r="AO12" i="15" s="1"/>
  <c r="AN11" i="15"/>
  <c r="AO11" i="15" s="1"/>
  <c r="AN10" i="15"/>
  <c r="AO10" i="15" s="1"/>
  <c r="AN9" i="15"/>
  <c r="AO9" i="15" s="1"/>
  <c r="AN8" i="15"/>
  <c r="AO8" i="15" s="1"/>
  <c r="AN7" i="15"/>
  <c r="AO7" i="15" s="1"/>
  <c r="AN6" i="15"/>
  <c r="AO6" i="15" s="1"/>
  <c r="AN5" i="15"/>
  <c r="AO5" i="15" s="1"/>
  <c r="AN4" i="15"/>
  <c r="AO4" i="15" s="1"/>
  <c r="AN3" i="15"/>
  <c r="AY92" i="14"/>
  <c r="AY93" i="14"/>
  <c r="AY69" i="14"/>
  <c r="AY70" i="14"/>
  <c r="AY71" i="14"/>
  <c r="AY72" i="14"/>
  <c r="AY73" i="14"/>
  <c r="AY74" i="14"/>
  <c r="AY75" i="14"/>
  <c r="AY76" i="14"/>
  <c r="AY77" i="14"/>
  <c r="AY78" i="14"/>
  <c r="AY79" i="14"/>
  <c r="AY80" i="14"/>
  <c r="AY81" i="14"/>
  <c r="AY82" i="14"/>
  <c r="AY83" i="14"/>
  <c r="AY84" i="14"/>
  <c r="AY85" i="14"/>
  <c r="AY86" i="14"/>
  <c r="AY87" i="14"/>
  <c r="AY88" i="14"/>
  <c r="AY89" i="14"/>
  <c r="AY90" i="14"/>
  <c r="AY91" i="14"/>
  <c r="AN4" i="14"/>
  <c r="AO4" i="14" s="1"/>
  <c r="AX69" i="14" s="1"/>
  <c r="BA70" i="14" s="1"/>
  <c r="AN5" i="14"/>
  <c r="AO5" i="14" s="1"/>
  <c r="AX70" i="14" s="1"/>
  <c r="BA71" i="14" s="1"/>
  <c r="AN6" i="14"/>
  <c r="AO6" i="14" s="1"/>
  <c r="AX71" i="14" s="1"/>
  <c r="BA72" i="14" s="1"/>
  <c r="AN7" i="14"/>
  <c r="AO7" i="14" s="1"/>
  <c r="AX72" i="14" s="1"/>
  <c r="BA73" i="14" s="1"/>
  <c r="AN8" i="14"/>
  <c r="AO8" i="14" s="1"/>
  <c r="AX73" i="14" s="1"/>
  <c r="BA74" i="14" s="1"/>
  <c r="AN9" i="14"/>
  <c r="AO9" i="14" s="1"/>
  <c r="AX74" i="14" s="1"/>
  <c r="BA75" i="14" s="1"/>
  <c r="AN10" i="14"/>
  <c r="AN11" i="14"/>
  <c r="AO11" i="14" s="1"/>
  <c r="AX76" i="14" s="1"/>
  <c r="BA77" i="14" s="1"/>
  <c r="AN12" i="14"/>
  <c r="AO12" i="14" s="1"/>
  <c r="AX77" i="14" s="1"/>
  <c r="BA78" i="14" s="1"/>
  <c r="AN13" i="14"/>
  <c r="AO13" i="14" s="1"/>
  <c r="AX78" i="14" s="1"/>
  <c r="BA79" i="14" s="1"/>
  <c r="AN14" i="14"/>
  <c r="AO14" i="14" s="1"/>
  <c r="AX79" i="14" s="1"/>
  <c r="BA80" i="14" s="1"/>
  <c r="AN15" i="14"/>
  <c r="AO15" i="14" s="1"/>
  <c r="AX80" i="14" s="1"/>
  <c r="BA81" i="14" s="1"/>
  <c r="AN16" i="14"/>
  <c r="AO16" i="14" s="1"/>
  <c r="AX81" i="14" s="1"/>
  <c r="BA82" i="14" s="1"/>
  <c r="AN17" i="14"/>
  <c r="AO17" i="14" s="1"/>
  <c r="AX82" i="14" s="1"/>
  <c r="BA83" i="14" s="1"/>
  <c r="AN18" i="14"/>
  <c r="AO18" i="14" s="1"/>
  <c r="AX83" i="14" s="1"/>
  <c r="BA84" i="14" s="1"/>
  <c r="AN19" i="14"/>
  <c r="AO19" i="14" s="1"/>
  <c r="AX84" i="14" s="1"/>
  <c r="BA85" i="14" s="1"/>
  <c r="AN20" i="14"/>
  <c r="AO20" i="14" s="1"/>
  <c r="AX85" i="14" s="1"/>
  <c r="BA86" i="14" s="1"/>
  <c r="AN21" i="14"/>
  <c r="AO21" i="14" s="1"/>
  <c r="AX86" i="14" s="1"/>
  <c r="BA87" i="14" s="1"/>
  <c r="AN22" i="14"/>
  <c r="AO22" i="14" s="1"/>
  <c r="AX87" i="14" s="1"/>
  <c r="BA88" i="14" s="1"/>
  <c r="AN23" i="14"/>
  <c r="AO23" i="14" s="1"/>
  <c r="AX88" i="14" s="1"/>
  <c r="BA89" i="14" s="1"/>
  <c r="AN24" i="14"/>
  <c r="AO24" i="14" s="1"/>
  <c r="AX89" i="14" s="1"/>
  <c r="BA90" i="14" s="1"/>
  <c r="AN25" i="14"/>
  <c r="AO25" i="14" s="1"/>
  <c r="AX90" i="14" s="1"/>
  <c r="BA91" i="14" s="1"/>
  <c r="AN26" i="14"/>
  <c r="AO26" i="14" s="1"/>
  <c r="AX91" i="14" s="1"/>
  <c r="BA92" i="14" s="1"/>
  <c r="AN27" i="14"/>
  <c r="AO27" i="14" s="1"/>
  <c r="AX92" i="14" s="1"/>
  <c r="BA93" i="14" s="1"/>
  <c r="AN28" i="14"/>
  <c r="AO28" i="14" s="1"/>
  <c r="AX93" i="14" s="1"/>
  <c r="AN3" i="14"/>
  <c r="AO3" i="14" s="1"/>
  <c r="AO10" i="14"/>
  <c r="AX75" i="14" s="1"/>
  <c r="BA76" i="14" s="1"/>
  <c r="AP5" i="7"/>
  <c r="BR5" i="31" s="1"/>
  <c r="AP6" i="7"/>
  <c r="BR6" i="31" s="1"/>
  <c r="AP7" i="7"/>
  <c r="BR7" i="31" s="1"/>
  <c r="AP8" i="7"/>
  <c r="BR8" i="31" s="1"/>
  <c r="AP9" i="7"/>
  <c r="BR9" i="31" s="1"/>
  <c r="AP10" i="7"/>
  <c r="BR10" i="31" s="1"/>
  <c r="AP11" i="7"/>
  <c r="BR11" i="31" s="1"/>
  <c r="AP12" i="7"/>
  <c r="BR12" i="31" s="1"/>
  <c r="AP13" i="7"/>
  <c r="BR13" i="31" s="1"/>
  <c r="AP14" i="7"/>
  <c r="BR14" i="31" s="1"/>
  <c r="AP15" i="7"/>
  <c r="BR15" i="31" s="1"/>
  <c r="AP16" i="7"/>
  <c r="BR16" i="31" s="1"/>
  <c r="AP17" i="7"/>
  <c r="BR17" i="31" s="1"/>
  <c r="AP18" i="7"/>
  <c r="BR18" i="31" s="1"/>
  <c r="AP19" i="7"/>
  <c r="BR19" i="31" s="1"/>
  <c r="AP20" i="7"/>
  <c r="BR20" i="31" s="1"/>
  <c r="AP21" i="7"/>
  <c r="BR21" i="31" s="1"/>
  <c r="AP22" i="7"/>
  <c r="BR22" i="31" s="1"/>
  <c r="AP23" i="7"/>
  <c r="BR23" i="31" s="1"/>
  <c r="AP24" i="7"/>
  <c r="BR24" i="31" s="1"/>
  <c r="AP25" i="7"/>
  <c r="BR25" i="31" s="1"/>
  <c r="AP26" i="7"/>
  <c r="BR26" i="31" s="1"/>
  <c r="AP27" i="7"/>
  <c r="BR27" i="31" s="1"/>
  <c r="AP28" i="7"/>
  <c r="BR28" i="31" s="1"/>
  <c r="AP4" i="7"/>
  <c r="BR4" i="31" s="1"/>
  <c r="AY61" i="20" l="1"/>
  <c r="AZ60" i="20"/>
  <c r="BF56" i="20"/>
  <c r="BB63" i="5"/>
  <c r="BB62" i="5"/>
  <c r="AU73" i="15"/>
  <c r="AX74" i="15" s="1"/>
  <c r="AR8" i="15"/>
  <c r="AU9" i="15" s="1"/>
  <c r="AU85" i="15"/>
  <c r="AX86" i="15" s="1"/>
  <c r="AR20" i="15"/>
  <c r="AU21" i="15" s="1"/>
  <c r="AU93" i="15"/>
  <c r="AU29" i="15"/>
  <c r="AU70" i="15"/>
  <c r="AX71" i="15" s="1"/>
  <c r="AR5" i="15"/>
  <c r="AU6" i="15" s="1"/>
  <c r="AU74" i="15"/>
  <c r="AX75" i="15" s="1"/>
  <c r="AR9" i="15"/>
  <c r="AU10" i="15" s="1"/>
  <c r="AU78" i="15"/>
  <c r="AX79" i="15" s="1"/>
  <c r="AR13" i="15"/>
  <c r="AU14" i="15" s="1"/>
  <c r="AU82" i="15"/>
  <c r="AX83" i="15" s="1"/>
  <c r="AR17" i="15"/>
  <c r="AU18" i="15" s="1"/>
  <c r="AU86" i="15"/>
  <c r="AX87" i="15" s="1"/>
  <c r="AR21" i="15"/>
  <c r="AU22" i="15" s="1"/>
  <c r="AU90" i="15"/>
  <c r="AX91" i="15" s="1"/>
  <c r="AR25" i="15"/>
  <c r="AU26" i="15" s="1"/>
  <c r="AX68" i="14"/>
  <c r="BA69" i="14" s="1"/>
  <c r="AU69" i="15"/>
  <c r="AX70" i="15" s="1"/>
  <c r="AR4" i="15"/>
  <c r="AU5" i="15" s="1"/>
  <c r="AU77" i="15"/>
  <c r="AX78" i="15" s="1"/>
  <c r="AR12" i="15"/>
  <c r="AU13" i="15" s="1"/>
  <c r="AU89" i="15"/>
  <c r="AX90" i="15" s="1"/>
  <c r="AR24" i="15"/>
  <c r="AU25" i="15" s="1"/>
  <c r="AU71" i="15"/>
  <c r="AX72" i="15" s="1"/>
  <c r="AR6" i="15"/>
  <c r="AU7" i="15" s="1"/>
  <c r="AU75" i="15"/>
  <c r="AX76" i="15" s="1"/>
  <c r="AR10" i="15"/>
  <c r="AU11" i="15" s="1"/>
  <c r="AU79" i="15"/>
  <c r="AX80" i="15" s="1"/>
  <c r="AR14" i="15"/>
  <c r="AU15" i="15" s="1"/>
  <c r="AU83" i="15"/>
  <c r="AX84" i="15" s="1"/>
  <c r="AR18" i="15"/>
  <c r="AU19" i="15" s="1"/>
  <c r="AU87" i="15"/>
  <c r="AX88" i="15" s="1"/>
  <c r="AR22" i="15"/>
  <c r="AU23" i="15" s="1"/>
  <c r="AU91" i="15"/>
  <c r="AX92" i="15" s="1"/>
  <c r="AR26" i="15"/>
  <c r="AU27" i="15" s="1"/>
  <c r="AU81" i="15"/>
  <c r="AX82" i="15" s="1"/>
  <c r="AR16" i="15"/>
  <c r="AU17" i="15" s="1"/>
  <c r="AO3" i="15"/>
  <c r="AR3" i="15" s="1"/>
  <c r="AU4" i="15" s="1"/>
  <c r="AU72" i="15"/>
  <c r="AX73" i="15" s="1"/>
  <c r="AR7" i="15"/>
  <c r="AU8" i="15" s="1"/>
  <c r="AU76" i="15"/>
  <c r="AX77" i="15" s="1"/>
  <c r="AR11" i="15"/>
  <c r="AU12" i="15" s="1"/>
  <c r="AU80" i="15"/>
  <c r="AX81" i="15" s="1"/>
  <c r="AR15" i="15"/>
  <c r="AU16" i="15" s="1"/>
  <c r="AU84" i="15"/>
  <c r="AX85" i="15" s="1"/>
  <c r="AR19" i="15"/>
  <c r="AU20" i="15" s="1"/>
  <c r="AU88" i="15"/>
  <c r="AX89" i="15" s="1"/>
  <c r="AR23" i="15"/>
  <c r="AU24" i="15" s="1"/>
  <c r="AU92" i="15"/>
  <c r="AX93" i="15" s="1"/>
  <c r="AR27" i="15"/>
  <c r="AU28" i="15" s="1"/>
  <c r="AY62" i="20" l="1"/>
  <c r="AZ61" i="20"/>
  <c r="BF57" i="20"/>
  <c r="AU68" i="15"/>
  <c r="AX69" i="15" s="1"/>
  <c r="BA3" i="4"/>
  <c r="BB3" i="4" s="1"/>
  <c r="BA3" i="5"/>
  <c r="BB3" i="5" s="1"/>
  <c r="BB3" i="6"/>
  <c r="BA3" i="8"/>
  <c r="BB3" i="8" s="1"/>
  <c r="BA3" i="9"/>
  <c r="BB3" i="9" s="1"/>
  <c r="BA3" i="10"/>
  <c r="BB3" i="10" s="1"/>
  <c r="BA3" i="11"/>
  <c r="BB3" i="11" s="1"/>
  <c r="BA3" i="3"/>
  <c r="BB3" i="3" s="1"/>
  <c r="BE3" i="3" s="1"/>
  <c r="BH4" i="3" s="1"/>
  <c r="BA28" i="4"/>
  <c r="BB28" i="4" s="1"/>
  <c r="BA27" i="4"/>
  <c r="BA26" i="4"/>
  <c r="BB26" i="4" s="1"/>
  <c r="BA25" i="4"/>
  <c r="BA24" i="4"/>
  <c r="BA23" i="4"/>
  <c r="BA22" i="4"/>
  <c r="BA21" i="4"/>
  <c r="BA20" i="4"/>
  <c r="BA19" i="4"/>
  <c r="BA18" i="4"/>
  <c r="BB18" i="4" s="1"/>
  <c r="BA17" i="4"/>
  <c r="BA16" i="4"/>
  <c r="BA15" i="4"/>
  <c r="BA14" i="4"/>
  <c r="BB14" i="4" s="1"/>
  <c r="BA13" i="4"/>
  <c r="BA12" i="4"/>
  <c r="BA11" i="4"/>
  <c r="BA10" i="4"/>
  <c r="BB10" i="4" s="1"/>
  <c r="BA9" i="4"/>
  <c r="BA8" i="4"/>
  <c r="BA7" i="4"/>
  <c r="BA6" i="4"/>
  <c r="BA5" i="4"/>
  <c r="BA4" i="4"/>
  <c r="BA28" i="5"/>
  <c r="BA27" i="5"/>
  <c r="BA25" i="5"/>
  <c r="BB25" i="5" s="1"/>
  <c r="BA24" i="5"/>
  <c r="BA23" i="5"/>
  <c r="BA22" i="5"/>
  <c r="BB22" i="5" s="1"/>
  <c r="BA21" i="5"/>
  <c r="BB21" i="5" s="1"/>
  <c r="BA20" i="5"/>
  <c r="BA19" i="5"/>
  <c r="BB19" i="5" s="1"/>
  <c r="BA18" i="5"/>
  <c r="BA17" i="5"/>
  <c r="BB17" i="5" s="1"/>
  <c r="BA16" i="5"/>
  <c r="BA15" i="5"/>
  <c r="BB15" i="5" s="1"/>
  <c r="BA14" i="5"/>
  <c r="BA13" i="5"/>
  <c r="BB13" i="5" s="1"/>
  <c r="BA12" i="5"/>
  <c r="BA11" i="5"/>
  <c r="BB11" i="5" s="1"/>
  <c r="BA10" i="5"/>
  <c r="BA9" i="5"/>
  <c r="BB9" i="5" s="1"/>
  <c r="BA8" i="5"/>
  <c r="BA7" i="5"/>
  <c r="BA6" i="5"/>
  <c r="BA5" i="5"/>
  <c r="BA4" i="5"/>
  <c r="BA28" i="6"/>
  <c r="BA27" i="6"/>
  <c r="BA26" i="6"/>
  <c r="BA25" i="6"/>
  <c r="BB25" i="6" s="1"/>
  <c r="BA24" i="6"/>
  <c r="BA23" i="6"/>
  <c r="BA22" i="6"/>
  <c r="BA21" i="6"/>
  <c r="BB21" i="6" s="1"/>
  <c r="BA20" i="6"/>
  <c r="BA19" i="6"/>
  <c r="BA18" i="6"/>
  <c r="BA17" i="6"/>
  <c r="BB17" i="6" s="1"/>
  <c r="BA16" i="6"/>
  <c r="BA15" i="6"/>
  <c r="BA14" i="6"/>
  <c r="BA13" i="6"/>
  <c r="BA12" i="6"/>
  <c r="BA11" i="6"/>
  <c r="BA10" i="6"/>
  <c r="BB10" i="6" s="1"/>
  <c r="BA9" i="6"/>
  <c r="BA8" i="6"/>
  <c r="BA7" i="6"/>
  <c r="BA6" i="6"/>
  <c r="BA5" i="6"/>
  <c r="BA4" i="6"/>
  <c r="BA28" i="7"/>
  <c r="BA27" i="7"/>
  <c r="BB27" i="7" s="1"/>
  <c r="BA26" i="7"/>
  <c r="BA25" i="7"/>
  <c r="BA24" i="7"/>
  <c r="BA23" i="7"/>
  <c r="BB23" i="7" s="1"/>
  <c r="BA22" i="7"/>
  <c r="BA21" i="7"/>
  <c r="BA20" i="7"/>
  <c r="BA19" i="7"/>
  <c r="BB19" i="7" s="1"/>
  <c r="BA18" i="7"/>
  <c r="BA17" i="7"/>
  <c r="BA16" i="7"/>
  <c r="BA15" i="7"/>
  <c r="BB15" i="7" s="1"/>
  <c r="BA14" i="7"/>
  <c r="BA13" i="7"/>
  <c r="BA12" i="7"/>
  <c r="BA11" i="7"/>
  <c r="BB11" i="7" s="1"/>
  <c r="BA10" i="7"/>
  <c r="BA9" i="7"/>
  <c r="BA8" i="7"/>
  <c r="BA7" i="7"/>
  <c r="BB7" i="7" s="1"/>
  <c r="BA6" i="7"/>
  <c r="BA5" i="7"/>
  <c r="BA28" i="8"/>
  <c r="BB28" i="8" s="1"/>
  <c r="BA27" i="8"/>
  <c r="BB27" i="8" s="1"/>
  <c r="BA26" i="8"/>
  <c r="BA25" i="8"/>
  <c r="BB25" i="8" s="1"/>
  <c r="BA24" i="8"/>
  <c r="BA23" i="8"/>
  <c r="BB23" i="8" s="1"/>
  <c r="BA22" i="8"/>
  <c r="BA21" i="8"/>
  <c r="BB21" i="8" s="1"/>
  <c r="BA20" i="8"/>
  <c r="BA19" i="8"/>
  <c r="BB19" i="8" s="1"/>
  <c r="BA18" i="8"/>
  <c r="BA17" i="8"/>
  <c r="BB17" i="8" s="1"/>
  <c r="BA16" i="8"/>
  <c r="BB16" i="8" s="1"/>
  <c r="BA15" i="8"/>
  <c r="BB15" i="8" s="1"/>
  <c r="BA14" i="8"/>
  <c r="BA13" i="8"/>
  <c r="BB13" i="8" s="1"/>
  <c r="BA12" i="8"/>
  <c r="BA11" i="8"/>
  <c r="BB11" i="8" s="1"/>
  <c r="BA10" i="8"/>
  <c r="BA9" i="8"/>
  <c r="BB9" i="8" s="1"/>
  <c r="BA8" i="8"/>
  <c r="BA7" i="8"/>
  <c r="BB7" i="8" s="1"/>
  <c r="BA6" i="8"/>
  <c r="BA5" i="8"/>
  <c r="BA4" i="8"/>
  <c r="BA28" i="9"/>
  <c r="BB28" i="9" s="1"/>
  <c r="BA27" i="9"/>
  <c r="BA26" i="9"/>
  <c r="BA25" i="9"/>
  <c r="BA24" i="9"/>
  <c r="BB24" i="9" s="1"/>
  <c r="BA23" i="9"/>
  <c r="BA22" i="9"/>
  <c r="BA21" i="9"/>
  <c r="BA20" i="9"/>
  <c r="BA19" i="9"/>
  <c r="BA18" i="9"/>
  <c r="BA17" i="9"/>
  <c r="BA16" i="9"/>
  <c r="BB16" i="9" s="1"/>
  <c r="BA15" i="9"/>
  <c r="BA14" i="9"/>
  <c r="BB14" i="9" s="1"/>
  <c r="BA13" i="9"/>
  <c r="BA12" i="9"/>
  <c r="BB12" i="9" s="1"/>
  <c r="BA11" i="9"/>
  <c r="BA10" i="9"/>
  <c r="BB10" i="9" s="1"/>
  <c r="BA9" i="9"/>
  <c r="BA8" i="9"/>
  <c r="BB8" i="9" s="1"/>
  <c r="BA7" i="9"/>
  <c r="BA6" i="9"/>
  <c r="BB6" i="9" s="1"/>
  <c r="BA5" i="9"/>
  <c r="BA4" i="9"/>
  <c r="BB4" i="9" s="1"/>
  <c r="BA28" i="10"/>
  <c r="BB28" i="10" s="1"/>
  <c r="BA27" i="10"/>
  <c r="BB27" i="10" s="1"/>
  <c r="BA26" i="10"/>
  <c r="BB26" i="10" s="1"/>
  <c r="BA25" i="10"/>
  <c r="BA24" i="10"/>
  <c r="BB24" i="10" s="1"/>
  <c r="BA23" i="10"/>
  <c r="BA22" i="10"/>
  <c r="BB22" i="10" s="1"/>
  <c r="BA21" i="10"/>
  <c r="BA20" i="10"/>
  <c r="BB20" i="10" s="1"/>
  <c r="BA19" i="10"/>
  <c r="BB19" i="10" s="1"/>
  <c r="BA18" i="10"/>
  <c r="BB18" i="10" s="1"/>
  <c r="BA17" i="10"/>
  <c r="BA16" i="10"/>
  <c r="BB16" i="10" s="1"/>
  <c r="BA15" i="10"/>
  <c r="BB15" i="10" s="1"/>
  <c r="BA14" i="10"/>
  <c r="BB14" i="10" s="1"/>
  <c r="BA13" i="10"/>
  <c r="BA12" i="10"/>
  <c r="BB12" i="10" s="1"/>
  <c r="BA11" i="10"/>
  <c r="BB11" i="10" s="1"/>
  <c r="BA10" i="10"/>
  <c r="BA9" i="10"/>
  <c r="BA8" i="10"/>
  <c r="BA7" i="10"/>
  <c r="BA6" i="10"/>
  <c r="BA5" i="10"/>
  <c r="BA4" i="10"/>
  <c r="BB4" i="10" s="1"/>
  <c r="BA28" i="11"/>
  <c r="BB28" i="11" s="1"/>
  <c r="BA27" i="11"/>
  <c r="BA26" i="11"/>
  <c r="BB26" i="11" s="1"/>
  <c r="BA25" i="11"/>
  <c r="BB25" i="11" s="1"/>
  <c r="BA24" i="11"/>
  <c r="BA23" i="11"/>
  <c r="BA22" i="11"/>
  <c r="BB22" i="11" s="1"/>
  <c r="BA21" i="11"/>
  <c r="BA20" i="11"/>
  <c r="BA19" i="11"/>
  <c r="BA18" i="11"/>
  <c r="BB18" i="11" s="1"/>
  <c r="BA17" i="11"/>
  <c r="BA16" i="11"/>
  <c r="BA15" i="11"/>
  <c r="BA14" i="11"/>
  <c r="BA13" i="11"/>
  <c r="BA12" i="11"/>
  <c r="BA11" i="11"/>
  <c r="BA10" i="11"/>
  <c r="BA9" i="11"/>
  <c r="BA8" i="11"/>
  <c r="BA7" i="11"/>
  <c r="BA6" i="11"/>
  <c r="BA5" i="11"/>
  <c r="BA4" i="11"/>
  <c r="BA28" i="3"/>
  <c r="BA27" i="3"/>
  <c r="BA26" i="3"/>
  <c r="BA25" i="3"/>
  <c r="BA24" i="3"/>
  <c r="BA23" i="3"/>
  <c r="BA22" i="3"/>
  <c r="BA21" i="3"/>
  <c r="BA20" i="3"/>
  <c r="BA19" i="3"/>
  <c r="BA18" i="3"/>
  <c r="BA17" i="3"/>
  <c r="BA16" i="3"/>
  <c r="BA15" i="3"/>
  <c r="BA14" i="3"/>
  <c r="BA13" i="3"/>
  <c r="BA12" i="3"/>
  <c r="BA11" i="3"/>
  <c r="BA10" i="3"/>
  <c r="BA9" i="3"/>
  <c r="BA8" i="3"/>
  <c r="BA7" i="3"/>
  <c r="BA6" i="3"/>
  <c r="BA5" i="3"/>
  <c r="BA4" i="3"/>
  <c r="AY63" i="20" l="1"/>
  <c r="AZ63" i="20" s="1"/>
  <c r="AZ62" i="20"/>
  <c r="BF58" i="20"/>
  <c r="BB6" i="3"/>
  <c r="BE6" i="3" s="1"/>
  <c r="BH7" i="3" s="1"/>
  <c r="BB8" i="3"/>
  <c r="BE8" i="3" s="1"/>
  <c r="BH9" i="3" s="1"/>
  <c r="BB15" i="3"/>
  <c r="BE15" i="3" s="1"/>
  <c r="BH16" i="3" s="1"/>
  <c r="BB17" i="3"/>
  <c r="BE17" i="3" s="1"/>
  <c r="BH18" i="3" s="1"/>
  <c r="BB22" i="3"/>
  <c r="BE22" i="3" s="1"/>
  <c r="BH23" i="3" s="1"/>
  <c r="BB24" i="3"/>
  <c r="BE24" i="3" s="1"/>
  <c r="BH25" i="3" s="1"/>
  <c r="BB5" i="6"/>
  <c r="BB8" i="6"/>
  <c r="BB7" i="5"/>
  <c r="BB16" i="5"/>
  <c r="BB18" i="5"/>
  <c r="BB27" i="5"/>
  <c r="BB4" i="4"/>
  <c r="BB7" i="4"/>
  <c r="BB17" i="4"/>
  <c r="BB20" i="4"/>
  <c r="BB23" i="4"/>
  <c r="BB14" i="11"/>
  <c r="BB10" i="11"/>
  <c r="BB6" i="11"/>
  <c r="BB23" i="10"/>
  <c r="BB7" i="10"/>
  <c r="BB20" i="9"/>
  <c r="BB5" i="8"/>
  <c r="BB26" i="7"/>
  <c r="BB22" i="7"/>
  <c r="BB18" i="7"/>
  <c r="BB14" i="7"/>
  <c r="BB10" i="7"/>
  <c r="BB6" i="7"/>
  <c r="BB27" i="6"/>
  <c r="BB23" i="6"/>
  <c r="BB19" i="6"/>
  <c r="BB15" i="6"/>
  <c r="BB11" i="6"/>
  <c r="BB5" i="3"/>
  <c r="BE5" i="3" s="1"/>
  <c r="BH6" i="3" s="1"/>
  <c r="BB10" i="3"/>
  <c r="BE10" i="3" s="1"/>
  <c r="BH11" i="3" s="1"/>
  <c r="BB12" i="3"/>
  <c r="BE12" i="3" s="1"/>
  <c r="BH13" i="3" s="1"/>
  <c r="BB19" i="3"/>
  <c r="BE19" i="3" s="1"/>
  <c r="BH20" i="3" s="1"/>
  <c r="BB21" i="3"/>
  <c r="BE21" i="3" s="1"/>
  <c r="BH22" i="3" s="1"/>
  <c r="BB26" i="3"/>
  <c r="BE26" i="3" s="1"/>
  <c r="BH27" i="3" s="1"/>
  <c r="BB28" i="3"/>
  <c r="BE28" i="3" s="1"/>
  <c r="BH29" i="3" s="1"/>
  <c r="BE29" i="3" s="1"/>
  <c r="BB4" i="5"/>
  <c r="BB8" i="5"/>
  <c r="BB12" i="5"/>
  <c r="BB14" i="5"/>
  <c r="BB23" i="5"/>
  <c r="BB5" i="4"/>
  <c r="BB8" i="4"/>
  <c r="BB11" i="4"/>
  <c r="BB21" i="4"/>
  <c r="BB24" i="4"/>
  <c r="BB21" i="11"/>
  <c r="BB17" i="11"/>
  <c r="BB13" i="11"/>
  <c r="BB9" i="11"/>
  <c r="BB5" i="11"/>
  <c r="BB10" i="10"/>
  <c r="BB6" i="10"/>
  <c r="BB27" i="9"/>
  <c r="BB23" i="9"/>
  <c r="BB19" i="9"/>
  <c r="BB15" i="9"/>
  <c r="BB11" i="9"/>
  <c r="BB7" i="9"/>
  <c r="BB24" i="8"/>
  <c r="BB20" i="8"/>
  <c r="BB12" i="8"/>
  <c r="BB8" i="8"/>
  <c r="BB4" i="8"/>
  <c r="BB25" i="7"/>
  <c r="BB21" i="7"/>
  <c r="BB17" i="7"/>
  <c r="BB13" i="7"/>
  <c r="BB9" i="7"/>
  <c r="BB5" i="7"/>
  <c r="BB26" i="6"/>
  <c r="BB22" i="6"/>
  <c r="BB18" i="6"/>
  <c r="BB14" i="6"/>
  <c r="BB7" i="3"/>
  <c r="BE7" i="3" s="1"/>
  <c r="BH8" i="3" s="1"/>
  <c r="BB9" i="3"/>
  <c r="BE9" i="3" s="1"/>
  <c r="BH10" i="3" s="1"/>
  <c r="BB14" i="3"/>
  <c r="BE14" i="3" s="1"/>
  <c r="BH15" i="3" s="1"/>
  <c r="BB16" i="3"/>
  <c r="BE16" i="3" s="1"/>
  <c r="BH17" i="3" s="1"/>
  <c r="BB23" i="3"/>
  <c r="BE23" i="3" s="1"/>
  <c r="BH24" i="3" s="1"/>
  <c r="BB25" i="3"/>
  <c r="BE25" i="3" s="1"/>
  <c r="BH26" i="3" s="1"/>
  <c r="BB6" i="5"/>
  <c r="BB10" i="5"/>
  <c r="BB24" i="5"/>
  <c r="BB28" i="5"/>
  <c r="BB9" i="4"/>
  <c r="BB12" i="4"/>
  <c r="BB15" i="4"/>
  <c r="BB25" i="4"/>
  <c r="BB27" i="4"/>
  <c r="BB24" i="11"/>
  <c r="BB20" i="11"/>
  <c r="BB16" i="11"/>
  <c r="BB12" i="11"/>
  <c r="BB8" i="11"/>
  <c r="BB4" i="11"/>
  <c r="BB25" i="10"/>
  <c r="BB21" i="10"/>
  <c r="BB17" i="10"/>
  <c r="BB13" i="10"/>
  <c r="BB9" i="10"/>
  <c r="BB5" i="10"/>
  <c r="BB26" i="9"/>
  <c r="BB22" i="9"/>
  <c r="BB18" i="9"/>
  <c r="BB28" i="7"/>
  <c r="BB24" i="7"/>
  <c r="BB20" i="7"/>
  <c r="BB16" i="7"/>
  <c r="BB12" i="7"/>
  <c r="BB8" i="7"/>
  <c r="BB13" i="6"/>
  <c r="BB9" i="6"/>
  <c r="BB4" i="3"/>
  <c r="BE4" i="3" s="1"/>
  <c r="BH5" i="3" s="1"/>
  <c r="BB11" i="3"/>
  <c r="BE11" i="3" s="1"/>
  <c r="BH12" i="3" s="1"/>
  <c r="BB13" i="3"/>
  <c r="BE13" i="3" s="1"/>
  <c r="BH14" i="3" s="1"/>
  <c r="BB18" i="3"/>
  <c r="BE18" i="3" s="1"/>
  <c r="BH19" i="3" s="1"/>
  <c r="BB20" i="3"/>
  <c r="BE20" i="3" s="1"/>
  <c r="BH21" i="3" s="1"/>
  <c r="BB27" i="3"/>
  <c r="BE27" i="3" s="1"/>
  <c r="BH28" i="3" s="1"/>
  <c r="BB4" i="6"/>
  <c r="BB7" i="6"/>
  <c r="BB5" i="5"/>
  <c r="BB20" i="5"/>
  <c r="BB6" i="4"/>
  <c r="BB13" i="4"/>
  <c r="BB16" i="4"/>
  <c r="BB19" i="4"/>
  <c r="BB22" i="4"/>
  <c r="BB27" i="11"/>
  <c r="BB23" i="11"/>
  <c r="BB19" i="11"/>
  <c r="BB15" i="11"/>
  <c r="BB11" i="11"/>
  <c r="BB7" i="11"/>
  <c r="BB8" i="10"/>
  <c r="BB25" i="9"/>
  <c r="BB21" i="9"/>
  <c r="BB17" i="9"/>
  <c r="BB13" i="9"/>
  <c r="BB9" i="9"/>
  <c r="BB5" i="9"/>
  <c r="BB26" i="8"/>
  <c r="BB22" i="8"/>
  <c r="BB18" i="8"/>
  <c r="BB14" i="8"/>
  <c r="BB10" i="8"/>
  <c r="BB6" i="8"/>
  <c r="BB28" i="6"/>
  <c r="BB24" i="6"/>
  <c r="BB20" i="6"/>
  <c r="BB16" i="6"/>
  <c r="BB12" i="6"/>
  <c r="BB6" i="6"/>
  <c r="BA3" i="20"/>
  <c r="BA4" i="20"/>
  <c r="BA5" i="20"/>
  <c r="BA6" i="20"/>
  <c r="BB6" i="20" s="1"/>
  <c r="BE6" i="20" s="1"/>
  <c r="BG7" i="20" s="1"/>
  <c r="BA7" i="20"/>
  <c r="BA8" i="20"/>
  <c r="BA11" i="20"/>
  <c r="BA12" i="20"/>
  <c r="BA13" i="20"/>
  <c r="BA14" i="20"/>
  <c r="BA15" i="20"/>
  <c r="BA16" i="20"/>
  <c r="BA17" i="20"/>
  <c r="BA18" i="20"/>
  <c r="BA19" i="20"/>
  <c r="BA20" i="20"/>
  <c r="BA21" i="20"/>
  <c r="BA22" i="20"/>
  <c r="BA23" i="20"/>
  <c r="BA24" i="20"/>
  <c r="BA25" i="20"/>
  <c r="BA26" i="20"/>
  <c r="BA27" i="20"/>
  <c r="BA28" i="20"/>
  <c r="BA9" i="20"/>
  <c r="BA10" i="20"/>
  <c r="BF59" i="20" l="1"/>
  <c r="BA29" i="3"/>
  <c r="BH30" i="3"/>
  <c r="BE30" i="3" s="1"/>
  <c r="BB26" i="20"/>
  <c r="BB22" i="20"/>
  <c r="BB14" i="20"/>
  <c r="BB8" i="20"/>
  <c r="BB9" i="20"/>
  <c r="BE9" i="20" s="1"/>
  <c r="BG10" i="20" s="1"/>
  <c r="BB25" i="20"/>
  <c r="BB21" i="20"/>
  <c r="BB17" i="20"/>
  <c r="BB13" i="20"/>
  <c r="BB7" i="20"/>
  <c r="BB3" i="20"/>
  <c r="BB28" i="20"/>
  <c r="BB20" i="20"/>
  <c r="BB12" i="20"/>
  <c r="BE12" i="20" s="1"/>
  <c r="BG13" i="20" s="1"/>
  <c r="BB24" i="20"/>
  <c r="BB16" i="20"/>
  <c r="BB27" i="20"/>
  <c r="BB23" i="20"/>
  <c r="BB19" i="20"/>
  <c r="BB15" i="20"/>
  <c r="BB11" i="20"/>
  <c r="BB5" i="20"/>
  <c r="BB10" i="20"/>
  <c r="BB18" i="20"/>
  <c r="BB4" i="20"/>
  <c r="BF77" i="20"/>
  <c r="BF71" i="20"/>
  <c r="BG68" i="20"/>
  <c r="BG93" i="20"/>
  <c r="BG92" i="20"/>
  <c r="BG91" i="20"/>
  <c r="BG90" i="20"/>
  <c r="BG89" i="20"/>
  <c r="BG88" i="20"/>
  <c r="BG87" i="20"/>
  <c r="BG86" i="20"/>
  <c r="BG85" i="20"/>
  <c r="BG84" i="20"/>
  <c r="BG83" i="20"/>
  <c r="BG82" i="20"/>
  <c r="BG81" i="20"/>
  <c r="BG80" i="20"/>
  <c r="BG79" i="20"/>
  <c r="BG78" i="20"/>
  <c r="BG77" i="20"/>
  <c r="BG76" i="20"/>
  <c r="BG75" i="20"/>
  <c r="BG74" i="20"/>
  <c r="BG73" i="20"/>
  <c r="BG72" i="20"/>
  <c r="BG71" i="20"/>
  <c r="BG70" i="20"/>
  <c r="BG69" i="20"/>
  <c r="Q159" i="12"/>
  <c r="P159" i="12"/>
  <c r="Q158" i="12"/>
  <c r="P158" i="12"/>
  <c r="Q157" i="12"/>
  <c r="P157" i="12"/>
  <c r="Q156" i="12"/>
  <c r="P156" i="12"/>
  <c r="Q155" i="12"/>
  <c r="P155" i="12"/>
  <c r="Q154" i="12"/>
  <c r="P154" i="12"/>
  <c r="Q153" i="12"/>
  <c r="P153" i="12"/>
  <c r="Q152" i="12"/>
  <c r="P152" i="12"/>
  <c r="Q151" i="12"/>
  <c r="P151" i="12"/>
  <c r="Q150" i="12"/>
  <c r="P150" i="12"/>
  <c r="Q149" i="12"/>
  <c r="P149" i="12"/>
  <c r="Q148" i="12"/>
  <c r="P148" i="12"/>
  <c r="Q147" i="12"/>
  <c r="P147" i="12"/>
  <c r="Q146" i="12"/>
  <c r="P146" i="12"/>
  <c r="Q145" i="12"/>
  <c r="P145" i="12"/>
  <c r="Q144" i="12"/>
  <c r="P144" i="12"/>
  <c r="Q143" i="12"/>
  <c r="P143" i="12"/>
  <c r="Q142" i="12"/>
  <c r="P142" i="12"/>
  <c r="Q141" i="12"/>
  <c r="P141" i="12"/>
  <c r="Q140" i="12"/>
  <c r="P140" i="12"/>
  <c r="Q139" i="12"/>
  <c r="P139" i="12"/>
  <c r="Q138" i="12"/>
  <c r="P138" i="12"/>
  <c r="Q137" i="12"/>
  <c r="P137" i="12"/>
  <c r="Q136" i="12"/>
  <c r="P136" i="12"/>
  <c r="R160" i="13"/>
  <c r="Q160" i="13"/>
  <c r="R159" i="13"/>
  <c r="Q159" i="13"/>
  <c r="R158" i="13"/>
  <c r="Q158" i="13"/>
  <c r="R157" i="13"/>
  <c r="Q157" i="13"/>
  <c r="R156" i="13"/>
  <c r="Q156" i="13"/>
  <c r="R155" i="13"/>
  <c r="Q155" i="13"/>
  <c r="R154" i="13"/>
  <c r="Q154" i="13"/>
  <c r="R153" i="13"/>
  <c r="Q153" i="13"/>
  <c r="R152" i="13"/>
  <c r="Q152" i="13"/>
  <c r="R151" i="13"/>
  <c r="Q151" i="13"/>
  <c r="R150" i="13"/>
  <c r="Q150" i="13"/>
  <c r="R149" i="13"/>
  <c r="Q149" i="13"/>
  <c r="R148" i="13"/>
  <c r="Q148" i="13"/>
  <c r="R147" i="13"/>
  <c r="Q147" i="13"/>
  <c r="R146" i="13"/>
  <c r="Q146" i="13"/>
  <c r="R145" i="13"/>
  <c r="Q145" i="13"/>
  <c r="R144" i="13"/>
  <c r="Q144" i="13"/>
  <c r="R143" i="13"/>
  <c r="Q143" i="13"/>
  <c r="R142" i="13"/>
  <c r="Q142" i="13"/>
  <c r="R141" i="13"/>
  <c r="Q141" i="13"/>
  <c r="R140" i="13"/>
  <c r="Q140" i="13"/>
  <c r="R139" i="13"/>
  <c r="Q139" i="13"/>
  <c r="R138" i="13"/>
  <c r="Q138" i="13"/>
  <c r="R137" i="13"/>
  <c r="Q137" i="13"/>
  <c r="F160" i="12"/>
  <c r="E160" i="12"/>
  <c r="F159" i="12"/>
  <c r="E159" i="12"/>
  <c r="F158" i="12"/>
  <c r="E158" i="12"/>
  <c r="F157" i="12"/>
  <c r="E157" i="12"/>
  <c r="F156" i="12"/>
  <c r="E156" i="12"/>
  <c r="F155" i="12"/>
  <c r="E155" i="12"/>
  <c r="F154" i="12"/>
  <c r="E154" i="12"/>
  <c r="F153" i="12"/>
  <c r="E153" i="12"/>
  <c r="F152" i="12"/>
  <c r="E152" i="12"/>
  <c r="F151" i="12"/>
  <c r="E151" i="12"/>
  <c r="F150" i="12"/>
  <c r="E150" i="12"/>
  <c r="F149" i="12"/>
  <c r="E149" i="12"/>
  <c r="F148" i="12"/>
  <c r="E148" i="12"/>
  <c r="F147" i="12"/>
  <c r="E147" i="12"/>
  <c r="F146" i="12"/>
  <c r="E146" i="12"/>
  <c r="F145" i="12"/>
  <c r="E145" i="12"/>
  <c r="F144" i="12"/>
  <c r="E144" i="12"/>
  <c r="F143" i="12"/>
  <c r="E143" i="12"/>
  <c r="F142" i="12"/>
  <c r="E142" i="12"/>
  <c r="F141" i="12"/>
  <c r="E141" i="12"/>
  <c r="F140" i="12"/>
  <c r="E140" i="12"/>
  <c r="F139" i="12"/>
  <c r="E139" i="12"/>
  <c r="F138" i="12"/>
  <c r="E138" i="12"/>
  <c r="F137" i="12"/>
  <c r="E137" i="12"/>
  <c r="BF60" i="20" l="1"/>
  <c r="BB29" i="3"/>
  <c r="BH31" i="3"/>
  <c r="BE31" i="3" s="1"/>
  <c r="BA30" i="3"/>
  <c r="BF76" i="20"/>
  <c r="BH77" i="20" s="1"/>
  <c r="BE11" i="20"/>
  <c r="BG12" i="20" s="1"/>
  <c r="BF78" i="20"/>
  <c r="BH79" i="20" s="1"/>
  <c r="BE13" i="20"/>
  <c r="BG14" i="20" s="1"/>
  <c r="BF74" i="20"/>
  <c r="BH75" i="20" s="1"/>
  <c r="BF83" i="20"/>
  <c r="BH84" i="20" s="1"/>
  <c r="BE18" i="20"/>
  <c r="BG19" i="20" s="1"/>
  <c r="BF80" i="20"/>
  <c r="BH81" i="20" s="1"/>
  <c r="BE15" i="20"/>
  <c r="BG16" i="20" s="1"/>
  <c r="BF81" i="20"/>
  <c r="BH82" i="20" s="1"/>
  <c r="BE16" i="20"/>
  <c r="BG17" i="20" s="1"/>
  <c r="BF93" i="20"/>
  <c r="BE28" i="20"/>
  <c r="BG29" i="20" s="1"/>
  <c r="BF82" i="20"/>
  <c r="BH83" i="20" s="1"/>
  <c r="BE17" i="20"/>
  <c r="BG18" i="20" s="1"/>
  <c r="BF73" i="20"/>
  <c r="BH74" i="20" s="1"/>
  <c r="BE8" i="20"/>
  <c r="BG9" i="20" s="1"/>
  <c r="BF75" i="20"/>
  <c r="BH76" i="20" s="1"/>
  <c r="BE10" i="20"/>
  <c r="BG11" i="20" s="1"/>
  <c r="BF84" i="20"/>
  <c r="BH85" i="20" s="1"/>
  <c r="BE19" i="20"/>
  <c r="BG20" i="20" s="1"/>
  <c r="BF89" i="20"/>
  <c r="BH90" i="20" s="1"/>
  <c r="BE24" i="20"/>
  <c r="BG25" i="20" s="1"/>
  <c r="BF68" i="20"/>
  <c r="BH69" i="20" s="1"/>
  <c r="BE3" i="20"/>
  <c r="BG4" i="20" s="1"/>
  <c r="BF86" i="20"/>
  <c r="BH87" i="20" s="1"/>
  <c r="BE21" i="20"/>
  <c r="BG22" i="20" s="1"/>
  <c r="BF79" i="20"/>
  <c r="BH80" i="20" s="1"/>
  <c r="BE14" i="20"/>
  <c r="BG15" i="20" s="1"/>
  <c r="BF70" i="20"/>
  <c r="BH71" i="20" s="1"/>
  <c r="BE5" i="20"/>
  <c r="BG6" i="20" s="1"/>
  <c r="BF88" i="20"/>
  <c r="BH89" i="20" s="1"/>
  <c r="BE23" i="20"/>
  <c r="BG24" i="20" s="1"/>
  <c r="BF72" i="20"/>
  <c r="BH73" i="20" s="1"/>
  <c r="BE7" i="20"/>
  <c r="BG8" i="20" s="1"/>
  <c r="BF90" i="20"/>
  <c r="BH91" i="20" s="1"/>
  <c r="BE25" i="20"/>
  <c r="BG26" i="20" s="1"/>
  <c r="BF87" i="20"/>
  <c r="BH88" i="20" s="1"/>
  <c r="BE22" i="20"/>
  <c r="BG23" i="20" s="1"/>
  <c r="BF69" i="20"/>
  <c r="BH70" i="20" s="1"/>
  <c r="BE4" i="20"/>
  <c r="BG5" i="20" s="1"/>
  <c r="BF92" i="20"/>
  <c r="BH93" i="20" s="1"/>
  <c r="BE27" i="20"/>
  <c r="BG28" i="20" s="1"/>
  <c r="BF85" i="20"/>
  <c r="BH86" i="20" s="1"/>
  <c r="BE20" i="20"/>
  <c r="BG21" i="20" s="1"/>
  <c r="BF91" i="20"/>
  <c r="BH92" i="20" s="1"/>
  <c r="BE26" i="20"/>
  <c r="BG27" i="20" s="1"/>
  <c r="BH78" i="20"/>
  <c r="BH72" i="20"/>
  <c r="AH5" i="14"/>
  <c r="EE5" i="31" s="1"/>
  <c r="AH6" i="14"/>
  <c r="EE6" i="31" s="1"/>
  <c r="AH7" i="14"/>
  <c r="EE7" i="31" s="1"/>
  <c r="AH8" i="14"/>
  <c r="EE8" i="31" s="1"/>
  <c r="AH9" i="14"/>
  <c r="EE9" i="31" s="1"/>
  <c r="AH10" i="14"/>
  <c r="EE10" i="31" s="1"/>
  <c r="AH11" i="14"/>
  <c r="EE11" i="31" s="1"/>
  <c r="AH12" i="14"/>
  <c r="EE12" i="31" s="1"/>
  <c r="AH13" i="14"/>
  <c r="EE13" i="31" s="1"/>
  <c r="AH14" i="14"/>
  <c r="EE14" i="31" s="1"/>
  <c r="AH15" i="14"/>
  <c r="EE15" i="31" s="1"/>
  <c r="AH16" i="14"/>
  <c r="EE16" i="31" s="1"/>
  <c r="AH17" i="14"/>
  <c r="EE17" i="31" s="1"/>
  <c r="AH18" i="14"/>
  <c r="EE18" i="31" s="1"/>
  <c r="AH19" i="14"/>
  <c r="EE19" i="31" s="1"/>
  <c r="AH20" i="14"/>
  <c r="EE20" i="31" s="1"/>
  <c r="AH21" i="14"/>
  <c r="EE21" i="31" s="1"/>
  <c r="AH22" i="14"/>
  <c r="EE22" i="31" s="1"/>
  <c r="AH23" i="14"/>
  <c r="EE23" i="31" s="1"/>
  <c r="AH24" i="14"/>
  <c r="EE24" i="31" s="1"/>
  <c r="AH25" i="14"/>
  <c r="EE25" i="31" s="1"/>
  <c r="AH26" i="14"/>
  <c r="EE26" i="31" s="1"/>
  <c r="AH27" i="14"/>
  <c r="EE27" i="31" s="1"/>
  <c r="AH28" i="14"/>
  <c r="EE28" i="31" s="1"/>
  <c r="AH4" i="14"/>
  <c r="EE4" i="31" s="1"/>
  <c r="G162" i="14"/>
  <c r="F162" i="14"/>
  <c r="G161" i="14"/>
  <c r="F161" i="14"/>
  <c r="G160" i="14"/>
  <c r="F160" i="14"/>
  <c r="G159" i="14"/>
  <c r="F159" i="14"/>
  <c r="G158" i="14"/>
  <c r="F158" i="14"/>
  <c r="G157" i="14"/>
  <c r="F157" i="14"/>
  <c r="G156" i="14"/>
  <c r="F156" i="14"/>
  <c r="G155" i="14"/>
  <c r="F155" i="14"/>
  <c r="G154" i="14"/>
  <c r="F154" i="14"/>
  <c r="G153" i="14"/>
  <c r="F153" i="14"/>
  <c r="G152" i="14"/>
  <c r="F152" i="14"/>
  <c r="G151" i="14"/>
  <c r="F151" i="14"/>
  <c r="G150" i="14"/>
  <c r="F150" i="14"/>
  <c r="G149" i="14"/>
  <c r="F149" i="14"/>
  <c r="G148" i="14"/>
  <c r="F148" i="14"/>
  <c r="G147" i="14"/>
  <c r="F147" i="14"/>
  <c r="G146" i="14"/>
  <c r="F146" i="14"/>
  <c r="G145" i="14"/>
  <c r="F145" i="14"/>
  <c r="G144" i="14"/>
  <c r="F144" i="14"/>
  <c r="G143" i="14"/>
  <c r="F143" i="14"/>
  <c r="G142" i="14"/>
  <c r="F142" i="14"/>
  <c r="G141" i="14"/>
  <c r="F141" i="14"/>
  <c r="G140" i="14"/>
  <c r="F140" i="14"/>
  <c r="G139" i="14"/>
  <c r="F139" i="14"/>
  <c r="BF61" i="20" l="1"/>
  <c r="U29" i="26"/>
  <c r="BB30" i="3"/>
  <c r="BH32" i="3"/>
  <c r="BE32" i="3" s="1"/>
  <c r="BA31" i="3"/>
  <c r="BF63" i="20" l="1"/>
  <c r="BF62" i="20"/>
  <c r="U30" i="26"/>
  <c r="BB31" i="3"/>
  <c r="BH33" i="3"/>
  <c r="BE33" i="3" s="1"/>
  <c r="BA32" i="3"/>
  <c r="U31" i="26" l="1"/>
  <c r="BB32" i="3"/>
  <c r="BH34" i="3"/>
  <c r="BE34" i="3" s="1"/>
  <c r="BA33" i="3"/>
  <c r="AC5" i="13"/>
  <c r="EW5" i="31" s="1"/>
  <c r="AC6" i="13"/>
  <c r="EW6" i="31" s="1"/>
  <c r="AC7" i="13"/>
  <c r="EW7" i="31" s="1"/>
  <c r="AC8" i="13"/>
  <c r="EW8" i="31" s="1"/>
  <c r="AC9" i="13"/>
  <c r="EW9" i="31" s="1"/>
  <c r="AC10" i="13"/>
  <c r="EW10" i="31" s="1"/>
  <c r="AC11" i="13"/>
  <c r="EW11" i="31" s="1"/>
  <c r="AC12" i="13"/>
  <c r="EW12" i="31" s="1"/>
  <c r="AC13" i="13"/>
  <c r="EW13" i="31" s="1"/>
  <c r="AC14" i="13"/>
  <c r="EW14" i="31" s="1"/>
  <c r="AC15" i="13"/>
  <c r="EW15" i="31" s="1"/>
  <c r="AC16" i="13"/>
  <c r="EW16" i="31" s="1"/>
  <c r="AC17" i="13"/>
  <c r="EW17" i="31" s="1"/>
  <c r="AC18" i="13"/>
  <c r="EW18" i="31" s="1"/>
  <c r="AC19" i="13"/>
  <c r="EW19" i="31" s="1"/>
  <c r="AC20" i="13"/>
  <c r="EW20" i="31" s="1"/>
  <c r="AC21" i="13"/>
  <c r="EW21" i="31" s="1"/>
  <c r="AC22" i="13"/>
  <c r="EW22" i="31" s="1"/>
  <c r="AC23" i="13"/>
  <c r="EW23" i="31" s="1"/>
  <c r="AC24" i="13"/>
  <c r="EW24" i="31" s="1"/>
  <c r="AC25" i="13"/>
  <c r="EW25" i="31" s="1"/>
  <c r="AC26" i="13"/>
  <c r="EW26" i="31" s="1"/>
  <c r="AC27" i="13"/>
  <c r="EW27" i="31" s="1"/>
  <c r="AC28" i="13"/>
  <c r="EW28" i="31" s="1"/>
  <c r="AC4" i="13"/>
  <c r="EW4" i="31" s="1"/>
  <c r="F160" i="13"/>
  <c r="E160" i="13"/>
  <c r="F159" i="13"/>
  <c r="E159" i="13"/>
  <c r="F158" i="13"/>
  <c r="E158" i="13"/>
  <c r="F157" i="13"/>
  <c r="E157" i="13"/>
  <c r="F156" i="13"/>
  <c r="E156" i="13"/>
  <c r="F155" i="13"/>
  <c r="E155" i="13"/>
  <c r="F154" i="13"/>
  <c r="E154" i="13"/>
  <c r="F153" i="13"/>
  <c r="E153" i="13"/>
  <c r="F152" i="13"/>
  <c r="E152" i="13"/>
  <c r="F151" i="13"/>
  <c r="E151" i="13"/>
  <c r="F150" i="13"/>
  <c r="E150" i="13"/>
  <c r="F149" i="13"/>
  <c r="E149" i="13"/>
  <c r="F148" i="13"/>
  <c r="E148" i="13"/>
  <c r="F147" i="13"/>
  <c r="E147" i="13"/>
  <c r="F146" i="13"/>
  <c r="E146" i="13"/>
  <c r="F145" i="13"/>
  <c r="E145" i="13"/>
  <c r="F144" i="13"/>
  <c r="E144" i="13"/>
  <c r="F143" i="13"/>
  <c r="E143" i="13"/>
  <c r="F142" i="13"/>
  <c r="E142" i="13"/>
  <c r="F141" i="13"/>
  <c r="E141" i="13"/>
  <c r="F140" i="13"/>
  <c r="E140" i="13"/>
  <c r="F139" i="13"/>
  <c r="E139" i="13"/>
  <c r="F138" i="13"/>
  <c r="E138" i="13"/>
  <c r="F137" i="13"/>
  <c r="E137" i="13"/>
  <c r="N4" i="13"/>
  <c r="N5" i="13"/>
  <c r="N6" i="13"/>
  <c r="N7" i="13"/>
  <c r="N8" i="13"/>
  <c r="N9" i="13"/>
  <c r="N10" i="13"/>
  <c r="N11" i="13"/>
  <c r="N12" i="13"/>
  <c r="N13" i="13"/>
  <c r="N14" i="13"/>
  <c r="N15" i="13"/>
  <c r="N16" i="13"/>
  <c r="N17" i="13"/>
  <c r="N18" i="13"/>
  <c r="N19" i="13"/>
  <c r="N20" i="13"/>
  <c r="N21" i="13"/>
  <c r="N22" i="13"/>
  <c r="N23" i="13"/>
  <c r="N24" i="13"/>
  <c r="N25" i="13"/>
  <c r="N26" i="13"/>
  <c r="N27" i="13"/>
  <c r="N28" i="13"/>
  <c r="N3" i="13"/>
  <c r="M4" i="13"/>
  <c r="O4" i="13" s="1"/>
  <c r="AB4" i="13" s="1"/>
  <c r="EV4" i="31" s="1"/>
  <c r="N264" i="31" s="1"/>
  <c r="M5" i="13"/>
  <c r="O5" i="13" s="1"/>
  <c r="AB5" i="13" s="1"/>
  <c r="EV5" i="31" s="1"/>
  <c r="N265" i="31" s="1"/>
  <c r="M6" i="13"/>
  <c r="O6" i="13" s="1"/>
  <c r="AB6" i="13" s="1"/>
  <c r="EV6" i="31" s="1"/>
  <c r="N266" i="31" s="1"/>
  <c r="M7" i="13"/>
  <c r="O7" i="13" s="1"/>
  <c r="AB7" i="13" s="1"/>
  <c r="EV7" i="31" s="1"/>
  <c r="N267" i="31" s="1"/>
  <c r="M8" i="13"/>
  <c r="O8" i="13" s="1"/>
  <c r="AB8" i="13" s="1"/>
  <c r="EV8" i="31" s="1"/>
  <c r="N268" i="31" s="1"/>
  <c r="M9" i="13"/>
  <c r="O9" i="13" s="1"/>
  <c r="AB9" i="13" s="1"/>
  <c r="EV9" i="31" s="1"/>
  <c r="N269" i="31" s="1"/>
  <c r="M10" i="13"/>
  <c r="O10" i="13" s="1"/>
  <c r="AB10" i="13" s="1"/>
  <c r="EV10" i="31" s="1"/>
  <c r="N270" i="31" s="1"/>
  <c r="M11" i="13"/>
  <c r="O11" i="13" s="1"/>
  <c r="AB11" i="13" s="1"/>
  <c r="EV11" i="31" s="1"/>
  <c r="N271" i="31" s="1"/>
  <c r="M12" i="13"/>
  <c r="O12" i="13" s="1"/>
  <c r="AB12" i="13" s="1"/>
  <c r="EV12" i="31" s="1"/>
  <c r="N272" i="31" s="1"/>
  <c r="M13" i="13"/>
  <c r="O13" i="13" s="1"/>
  <c r="AB13" i="13" s="1"/>
  <c r="EV13" i="31" s="1"/>
  <c r="N273" i="31" s="1"/>
  <c r="M14" i="13"/>
  <c r="O14" i="13" s="1"/>
  <c r="AB14" i="13" s="1"/>
  <c r="EV14" i="31" s="1"/>
  <c r="N274" i="31" s="1"/>
  <c r="M15" i="13"/>
  <c r="O15" i="13" s="1"/>
  <c r="AB15" i="13" s="1"/>
  <c r="EV15" i="31" s="1"/>
  <c r="N275" i="31" s="1"/>
  <c r="M16" i="13"/>
  <c r="O16" i="13" s="1"/>
  <c r="AB16" i="13" s="1"/>
  <c r="EV16" i="31" s="1"/>
  <c r="N276" i="31" s="1"/>
  <c r="M17" i="13"/>
  <c r="O17" i="13" s="1"/>
  <c r="AB17" i="13" s="1"/>
  <c r="EV17" i="31" s="1"/>
  <c r="N277" i="31" s="1"/>
  <c r="M18" i="13"/>
  <c r="O18" i="13" s="1"/>
  <c r="AB18" i="13" s="1"/>
  <c r="EV18" i="31" s="1"/>
  <c r="N278" i="31" s="1"/>
  <c r="M19" i="13"/>
  <c r="O19" i="13" s="1"/>
  <c r="AB19" i="13" s="1"/>
  <c r="EV19" i="31" s="1"/>
  <c r="N279" i="31" s="1"/>
  <c r="M20" i="13"/>
  <c r="O20" i="13" s="1"/>
  <c r="AB20" i="13" s="1"/>
  <c r="EV20" i="31" s="1"/>
  <c r="N280" i="31" s="1"/>
  <c r="M21" i="13"/>
  <c r="O21" i="13" s="1"/>
  <c r="AB21" i="13" s="1"/>
  <c r="EV21" i="31" s="1"/>
  <c r="N281" i="31" s="1"/>
  <c r="M22" i="13"/>
  <c r="O22" i="13" s="1"/>
  <c r="AB22" i="13" s="1"/>
  <c r="EV22" i="31" s="1"/>
  <c r="N282" i="31" s="1"/>
  <c r="M23" i="13"/>
  <c r="O23" i="13" s="1"/>
  <c r="AB23" i="13" s="1"/>
  <c r="EV23" i="31" s="1"/>
  <c r="N283" i="31" s="1"/>
  <c r="M24" i="13"/>
  <c r="O24" i="13" s="1"/>
  <c r="AB24" i="13" s="1"/>
  <c r="EV24" i="31" s="1"/>
  <c r="N284" i="31" s="1"/>
  <c r="M25" i="13"/>
  <c r="O25" i="13" s="1"/>
  <c r="AB25" i="13" s="1"/>
  <c r="EV25" i="31" s="1"/>
  <c r="N285" i="31" s="1"/>
  <c r="M26" i="13"/>
  <c r="O26" i="13" s="1"/>
  <c r="AB26" i="13" s="1"/>
  <c r="EV26" i="31" s="1"/>
  <c r="N286" i="31" s="1"/>
  <c r="M27" i="13"/>
  <c r="O27" i="13" s="1"/>
  <c r="AB27" i="13" s="1"/>
  <c r="EV27" i="31" s="1"/>
  <c r="N287" i="31" s="1"/>
  <c r="M28" i="13"/>
  <c r="O28" i="13" s="1"/>
  <c r="M3" i="13"/>
  <c r="O3" i="13" s="1"/>
  <c r="AB3" i="13" s="1"/>
  <c r="N4" i="12"/>
  <c r="N5" i="12"/>
  <c r="N6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26" i="12"/>
  <c r="N27" i="12"/>
  <c r="N28" i="12"/>
  <c r="N3" i="12"/>
  <c r="EV3" i="31" l="1"/>
  <c r="N263" i="31" s="1"/>
  <c r="Z3" i="13"/>
  <c r="ET3" i="31" s="1"/>
  <c r="N90" i="31" s="1"/>
  <c r="O29" i="13"/>
  <c r="AB28" i="13"/>
  <c r="EV28" i="31" s="1"/>
  <c r="N288" i="31" s="1"/>
  <c r="U32" i="26"/>
  <c r="BB33" i="3"/>
  <c r="BH35" i="3"/>
  <c r="BE35" i="3" s="1"/>
  <c r="BA34" i="3"/>
  <c r="O4" i="12"/>
  <c r="O5" i="12"/>
  <c r="O6" i="12"/>
  <c r="O7" i="12"/>
  <c r="O8" i="12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3" i="12"/>
  <c r="O30" i="13" l="1"/>
  <c r="AB29" i="13"/>
  <c r="U33" i="26"/>
  <c r="BB34" i="3"/>
  <c r="BH36" i="3"/>
  <c r="BE36" i="3" s="1"/>
  <c r="BA35" i="3"/>
  <c r="AA28" i="13"/>
  <c r="EU28" i="31" s="1"/>
  <c r="Z28" i="13"/>
  <c r="ET28" i="31" s="1"/>
  <c r="N115" i="31" s="1"/>
  <c r="X28" i="13"/>
  <c r="X29" i="13" s="1"/>
  <c r="X30" i="13" s="1"/>
  <c r="X31" i="13" s="1"/>
  <c r="X32" i="13" s="1"/>
  <c r="X33" i="13" s="1"/>
  <c r="X34" i="13" s="1"/>
  <c r="X35" i="13" s="1"/>
  <c r="X36" i="13" s="1"/>
  <c r="X37" i="13" s="1"/>
  <c r="X38" i="13" s="1"/>
  <c r="X39" i="13" s="1"/>
  <c r="X40" i="13" s="1"/>
  <c r="X41" i="13" s="1"/>
  <c r="X42" i="13" s="1"/>
  <c r="X43" i="13" s="1"/>
  <c r="X44" i="13" s="1"/>
  <c r="X45" i="13" s="1"/>
  <c r="X46" i="13" s="1"/>
  <c r="X47" i="13" s="1"/>
  <c r="X48" i="13" s="1"/>
  <c r="X49" i="13" s="1"/>
  <c r="X50" i="13" s="1"/>
  <c r="X51" i="13" s="1"/>
  <c r="X52" i="13" s="1"/>
  <c r="X53" i="13" s="1"/>
  <c r="X54" i="13" s="1"/>
  <c r="X55" i="13" s="1"/>
  <c r="X56" i="13" s="1"/>
  <c r="X57" i="13" s="1"/>
  <c r="X58" i="13" s="1"/>
  <c r="X59" i="13" s="1"/>
  <c r="X60" i="13" s="1"/>
  <c r="X61" i="13" s="1"/>
  <c r="X62" i="13" s="1"/>
  <c r="X63" i="13" s="1"/>
  <c r="W28" i="13"/>
  <c r="W29" i="13" s="1"/>
  <c r="AA27" i="13"/>
  <c r="EU27" i="31" s="1"/>
  <c r="Z27" i="13"/>
  <c r="ET27" i="31" s="1"/>
  <c r="N114" i="31" s="1"/>
  <c r="X27" i="13"/>
  <c r="W27" i="13"/>
  <c r="AA26" i="13"/>
  <c r="EU26" i="31" s="1"/>
  <c r="Z26" i="13"/>
  <c r="ET26" i="31" s="1"/>
  <c r="N113" i="31" s="1"/>
  <c r="X26" i="13"/>
  <c r="W26" i="13"/>
  <c r="AA25" i="13"/>
  <c r="EU25" i="31" s="1"/>
  <c r="Z25" i="13"/>
  <c r="ET25" i="31" s="1"/>
  <c r="N112" i="31" s="1"/>
  <c r="X25" i="13"/>
  <c r="W25" i="13"/>
  <c r="AA24" i="13"/>
  <c r="EU24" i="31" s="1"/>
  <c r="Z24" i="13"/>
  <c r="ET24" i="31" s="1"/>
  <c r="N111" i="31" s="1"/>
  <c r="X24" i="13"/>
  <c r="W24" i="13"/>
  <c r="AA23" i="13"/>
  <c r="EU23" i="31" s="1"/>
  <c r="Z23" i="13"/>
  <c r="ET23" i="31" s="1"/>
  <c r="N110" i="31" s="1"/>
  <c r="X23" i="13"/>
  <c r="W23" i="13"/>
  <c r="AA22" i="13"/>
  <c r="EU22" i="31" s="1"/>
  <c r="Z22" i="13"/>
  <c r="ET22" i="31" s="1"/>
  <c r="N109" i="31" s="1"/>
  <c r="X22" i="13"/>
  <c r="W22" i="13"/>
  <c r="AA21" i="13"/>
  <c r="EU21" i="31" s="1"/>
  <c r="Z21" i="13"/>
  <c r="ET21" i="31" s="1"/>
  <c r="N108" i="31" s="1"/>
  <c r="X21" i="13"/>
  <c r="W21" i="13"/>
  <c r="AA20" i="13"/>
  <c r="EU20" i="31" s="1"/>
  <c r="Z20" i="13"/>
  <c r="ET20" i="31" s="1"/>
  <c r="N107" i="31" s="1"/>
  <c r="X20" i="13"/>
  <c r="W20" i="13"/>
  <c r="AA19" i="13"/>
  <c r="EU19" i="31" s="1"/>
  <c r="Z19" i="13"/>
  <c r="ET19" i="31" s="1"/>
  <c r="N106" i="31" s="1"/>
  <c r="X19" i="13"/>
  <c r="W19" i="13"/>
  <c r="AA18" i="13"/>
  <c r="EU18" i="31" s="1"/>
  <c r="Z18" i="13"/>
  <c r="ET18" i="31" s="1"/>
  <c r="N105" i="31" s="1"/>
  <c r="X18" i="13"/>
  <c r="W18" i="13"/>
  <c r="AA17" i="13"/>
  <c r="EU17" i="31" s="1"/>
  <c r="Z17" i="13"/>
  <c r="ET17" i="31" s="1"/>
  <c r="N104" i="31" s="1"/>
  <c r="X17" i="13"/>
  <c r="W17" i="13"/>
  <c r="AA16" i="13"/>
  <c r="EU16" i="31" s="1"/>
  <c r="Z16" i="13"/>
  <c r="ET16" i="31" s="1"/>
  <c r="N103" i="31" s="1"/>
  <c r="X16" i="13"/>
  <c r="W16" i="13"/>
  <c r="AA15" i="13"/>
  <c r="EU15" i="31" s="1"/>
  <c r="Z15" i="13"/>
  <c r="ET15" i="31" s="1"/>
  <c r="N102" i="31" s="1"/>
  <c r="X15" i="13"/>
  <c r="W15" i="13"/>
  <c r="AA14" i="13"/>
  <c r="EU14" i="31" s="1"/>
  <c r="Z14" i="13"/>
  <c r="ET14" i="31" s="1"/>
  <c r="N101" i="31" s="1"/>
  <c r="X14" i="13"/>
  <c r="W14" i="13"/>
  <c r="AA13" i="13"/>
  <c r="EU13" i="31" s="1"/>
  <c r="Z13" i="13"/>
  <c r="ET13" i="31" s="1"/>
  <c r="N100" i="31" s="1"/>
  <c r="X13" i="13"/>
  <c r="W13" i="13"/>
  <c r="AA12" i="13"/>
  <c r="EU12" i="31" s="1"/>
  <c r="Z12" i="13"/>
  <c r="ET12" i="31" s="1"/>
  <c r="N99" i="31" s="1"/>
  <c r="X12" i="13"/>
  <c r="W12" i="13"/>
  <c r="AA11" i="13"/>
  <c r="EU11" i="31" s="1"/>
  <c r="Z11" i="13"/>
  <c r="ET11" i="31" s="1"/>
  <c r="N98" i="31" s="1"/>
  <c r="X11" i="13"/>
  <c r="W11" i="13"/>
  <c r="AA10" i="13"/>
  <c r="EU10" i="31" s="1"/>
  <c r="Z10" i="13"/>
  <c r="ET10" i="31" s="1"/>
  <c r="N97" i="31" s="1"/>
  <c r="X10" i="13"/>
  <c r="W10" i="13"/>
  <c r="AA9" i="13"/>
  <c r="EU9" i="31" s="1"/>
  <c r="Z9" i="13"/>
  <c r="ET9" i="31" s="1"/>
  <c r="N96" i="31" s="1"/>
  <c r="X9" i="13"/>
  <c r="W9" i="13"/>
  <c r="AA8" i="13"/>
  <c r="EU8" i="31" s="1"/>
  <c r="Z8" i="13"/>
  <c r="ET8" i="31" s="1"/>
  <c r="N95" i="31" s="1"/>
  <c r="X8" i="13"/>
  <c r="W8" i="13"/>
  <c r="AA7" i="13"/>
  <c r="EU7" i="31" s="1"/>
  <c r="Z7" i="13"/>
  <c r="ET7" i="31" s="1"/>
  <c r="N94" i="31" s="1"/>
  <c r="X7" i="13"/>
  <c r="W7" i="13"/>
  <c r="AA6" i="13"/>
  <c r="EU6" i="31" s="1"/>
  <c r="Z6" i="13"/>
  <c r="ET6" i="31" s="1"/>
  <c r="N93" i="31" s="1"/>
  <c r="X6" i="13"/>
  <c r="W6" i="13"/>
  <c r="AA5" i="13"/>
  <c r="EU5" i="31" s="1"/>
  <c r="Z5" i="13"/>
  <c r="ET5" i="31" s="1"/>
  <c r="N92" i="31" s="1"/>
  <c r="X5" i="13"/>
  <c r="W5" i="13"/>
  <c r="AA4" i="13"/>
  <c r="EU4" i="31" s="1"/>
  <c r="Z4" i="13"/>
  <c r="ET4" i="31" s="1"/>
  <c r="N91" i="31" s="1"/>
  <c r="X4" i="13"/>
  <c r="W4" i="13"/>
  <c r="X3" i="13"/>
  <c r="W3" i="13"/>
  <c r="W4" i="12"/>
  <c r="W5" i="12"/>
  <c r="W6" i="12"/>
  <c r="W7" i="12"/>
  <c r="W8" i="12"/>
  <c r="W9" i="12"/>
  <c r="W10" i="12"/>
  <c r="W11" i="12"/>
  <c r="W12" i="12"/>
  <c r="W13" i="12"/>
  <c r="W14" i="12"/>
  <c r="W15" i="12"/>
  <c r="W16" i="12"/>
  <c r="W17" i="12"/>
  <c r="W18" i="12"/>
  <c r="W19" i="12"/>
  <c r="W20" i="12"/>
  <c r="W21" i="12"/>
  <c r="W22" i="12"/>
  <c r="W23" i="12"/>
  <c r="W24" i="12"/>
  <c r="W25" i="12"/>
  <c r="W26" i="12"/>
  <c r="W27" i="12"/>
  <c r="W28" i="12"/>
  <c r="W29" i="12" s="1"/>
  <c r="W30" i="12" s="1"/>
  <c r="W31" i="12" s="1"/>
  <c r="W32" i="12" s="1"/>
  <c r="W33" i="12" s="1"/>
  <c r="W34" i="12" s="1"/>
  <c r="W35" i="12" s="1"/>
  <c r="W36" i="12" s="1"/>
  <c r="W37" i="12" s="1"/>
  <c r="W38" i="12" s="1"/>
  <c r="W39" i="12" s="1"/>
  <c r="W40" i="12" s="1"/>
  <c r="W41" i="12" s="1"/>
  <c r="W42" i="12" s="1"/>
  <c r="W43" i="12" s="1"/>
  <c r="W44" i="12" s="1"/>
  <c r="W45" i="12" s="1"/>
  <c r="W46" i="12" s="1"/>
  <c r="W47" i="12" s="1"/>
  <c r="W48" i="12" s="1"/>
  <c r="W49" i="12" s="1"/>
  <c r="W50" i="12" s="1"/>
  <c r="W51" i="12" s="1"/>
  <c r="W52" i="12" s="1"/>
  <c r="W53" i="12" s="1"/>
  <c r="W54" i="12" s="1"/>
  <c r="W55" i="12" s="1"/>
  <c r="W56" i="12" s="1"/>
  <c r="W57" i="12" s="1"/>
  <c r="W58" i="12" s="1"/>
  <c r="W59" i="12" s="1"/>
  <c r="W60" i="12" s="1"/>
  <c r="W61" i="12" s="1"/>
  <c r="W62" i="12" s="1"/>
  <c r="W63" i="12" s="1"/>
  <c r="W3" i="12"/>
  <c r="V4" i="12"/>
  <c r="V5" i="12"/>
  <c r="V6" i="12"/>
  <c r="V7" i="12"/>
  <c r="V8" i="12"/>
  <c r="V9" i="12"/>
  <c r="V10" i="12"/>
  <c r="V11" i="12"/>
  <c r="V12" i="12"/>
  <c r="V13" i="12"/>
  <c r="V14" i="12"/>
  <c r="V15" i="12"/>
  <c r="V16" i="12"/>
  <c r="V17" i="12"/>
  <c r="V18" i="12"/>
  <c r="V19" i="12"/>
  <c r="V20" i="12"/>
  <c r="V21" i="12"/>
  <c r="V22" i="12"/>
  <c r="V23" i="12"/>
  <c r="V24" i="12"/>
  <c r="V25" i="12"/>
  <c r="V26" i="12"/>
  <c r="V27" i="12"/>
  <c r="V28" i="12"/>
  <c r="V3" i="12"/>
  <c r="M3" i="12"/>
  <c r="AL5" i="15"/>
  <c r="AL6" i="15"/>
  <c r="AL7" i="15"/>
  <c r="AL8" i="15"/>
  <c r="AL9" i="15"/>
  <c r="AL10" i="15"/>
  <c r="AL11" i="15"/>
  <c r="AL12" i="15"/>
  <c r="AL13" i="15"/>
  <c r="AL14" i="15"/>
  <c r="AL15" i="15"/>
  <c r="AL16" i="15"/>
  <c r="AL17" i="15"/>
  <c r="AL18" i="15"/>
  <c r="AL19" i="15"/>
  <c r="AL20" i="15"/>
  <c r="AL21" i="15"/>
  <c r="AL22" i="15"/>
  <c r="AL23" i="15"/>
  <c r="AL24" i="15"/>
  <c r="AL25" i="15"/>
  <c r="AL26" i="15"/>
  <c r="AL27" i="15"/>
  <c r="AI28" i="15"/>
  <c r="EO28" i="31" s="1"/>
  <c r="M159" i="31" s="1"/>
  <c r="AL28" i="15"/>
  <c r="AL4" i="15"/>
  <c r="AH5" i="15"/>
  <c r="AH6" i="15"/>
  <c r="AH7" i="15"/>
  <c r="AH8" i="15"/>
  <c r="AH9" i="15"/>
  <c r="AH10" i="15"/>
  <c r="AH11" i="15"/>
  <c r="AH12" i="15"/>
  <c r="AH13" i="15"/>
  <c r="AH14" i="15"/>
  <c r="AH15" i="15"/>
  <c r="AH16" i="15"/>
  <c r="AH17" i="15"/>
  <c r="AH18" i="15"/>
  <c r="AH19" i="15"/>
  <c r="AH20" i="15"/>
  <c r="AH21" i="15"/>
  <c r="AH22" i="15"/>
  <c r="AH23" i="15"/>
  <c r="AH24" i="15"/>
  <c r="AH25" i="15"/>
  <c r="AH26" i="15"/>
  <c r="AH27" i="15"/>
  <c r="AH28" i="15"/>
  <c r="AH4" i="15"/>
  <c r="R160" i="15"/>
  <c r="Q160" i="15"/>
  <c r="R159" i="15"/>
  <c r="Q159" i="15"/>
  <c r="R158" i="15"/>
  <c r="Q158" i="15"/>
  <c r="R157" i="15"/>
  <c r="Q157" i="15"/>
  <c r="R156" i="15"/>
  <c r="Q156" i="15"/>
  <c r="R155" i="15"/>
  <c r="Q155" i="15"/>
  <c r="R154" i="15"/>
  <c r="Q154" i="15"/>
  <c r="R153" i="15"/>
  <c r="Q153" i="15"/>
  <c r="R152" i="15"/>
  <c r="Q152" i="15"/>
  <c r="R151" i="15"/>
  <c r="Q151" i="15"/>
  <c r="R150" i="15"/>
  <c r="Q150" i="15"/>
  <c r="R149" i="15"/>
  <c r="Q149" i="15"/>
  <c r="R148" i="15"/>
  <c r="Q148" i="15"/>
  <c r="R147" i="15"/>
  <c r="Q147" i="15"/>
  <c r="R146" i="15"/>
  <c r="Q146" i="15"/>
  <c r="R145" i="15"/>
  <c r="Q145" i="15"/>
  <c r="R144" i="15"/>
  <c r="Q144" i="15"/>
  <c r="R143" i="15"/>
  <c r="Q143" i="15"/>
  <c r="R142" i="15"/>
  <c r="Q142" i="15"/>
  <c r="R141" i="15"/>
  <c r="Q141" i="15"/>
  <c r="R140" i="15"/>
  <c r="Q140" i="15"/>
  <c r="R139" i="15"/>
  <c r="Q139" i="15"/>
  <c r="R138" i="15"/>
  <c r="Q138" i="15"/>
  <c r="R137" i="15"/>
  <c r="Q137" i="15"/>
  <c r="AF27" i="15" l="1"/>
  <c r="EL27" i="31" s="1"/>
  <c r="EN27" i="31"/>
  <c r="AF19" i="15"/>
  <c r="EL19" i="31" s="1"/>
  <c r="EN19" i="31"/>
  <c r="AF9" i="15"/>
  <c r="EL9" i="31" s="1"/>
  <c r="EN9" i="31"/>
  <c r="AF23" i="15"/>
  <c r="EL23" i="31" s="1"/>
  <c r="EN23" i="31"/>
  <c r="AF15" i="15"/>
  <c r="EL15" i="31" s="1"/>
  <c r="EN15" i="31"/>
  <c r="AF4" i="15"/>
  <c r="EL4" i="31" s="1"/>
  <c r="EN4" i="31"/>
  <c r="AJ27" i="15"/>
  <c r="EP27" i="31" s="1"/>
  <c r="ER27" i="31"/>
  <c r="AJ25" i="15"/>
  <c r="EP25" i="31" s="1"/>
  <c r="ER25" i="31"/>
  <c r="AJ23" i="15"/>
  <c r="EP23" i="31" s="1"/>
  <c r="ER23" i="31"/>
  <c r="AJ21" i="15"/>
  <c r="EP21" i="31" s="1"/>
  <c r="ER21" i="31"/>
  <c r="AJ19" i="15"/>
  <c r="EP19" i="31" s="1"/>
  <c r="ER19" i="31"/>
  <c r="AJ17" i="15"/>
  <c r="EP17" i="31" s="1"/>
  <c r="ER17" i="31"/>
  <c r="AJ15" i="15"/>
  <c r="EP15" i="31" s="1"/>
  <c r="ER15" i="31"/>
  <c r="AJ13" i="15"/>
  <c r="EP13" i="31" s="1"/>
  <c r="ER13" i="31"/>
  <c r="AJ11" i="15"/>
  <c r="EP11" i="31" s="1"/>
  <c r="ER11" i="31"/>
  <c r="AJ9" i="15"/>
  <c r="EP9" i="31" s="1"/>
  <c r="ER9" i="31"/>
  <c r="AJ7" i="15"/>
  <c r="EP7" i="31" s="1"/>
  <c r="ER7" i="31"/>
  <c r="AJ5" i="15"/>
  <c r="EP5" i="31" s="1"/>
  <c r="ER5" i="31"/>
  <c r="AF25" i="15"/>
  <c r="EL25" i="31" s="1"/>
  <c r="EN25" i="31"/>
  <c r="AF17" i="15"/>
  <c r="EL17" i="31" s="1"/>
  <c r="EN17" i="31"/>
  <c r="AF11" i="15"/>
  <c r="EL11" i="31" s="1"/>
  <c r="EN11" i="31"/>
  <c r="AF5" i="15"/>
  <c r="EL5" i="31" s="1"/>
  <c r="EN5" i="31"/>
  <c r="AF26" i="15"/>
  <c r="EL26" i="31" s="1"/>
  <c r="EN26" i="31"/>
  <c r="AF22" i="15"/>
  <c r="EL22" i="31" s="1"/>
  <c r="EN22" i="31"/>
  <c r="AF20" i="15"/>
  <c r="EL20" i="31" s="1"/>
  <c r="EN20" i="31"/>
  <c r="AF18" i="15"/>
  <c r="EL18" i="31" s="1"/>
  <c r="EN18" i="31"/>
  <c r="AF16" i="15"/>
  <c r="EL16" i="31" s="1"/>
  <c r="EN16" i="31"/>
  <c r="AF14" i="15"/>
  <c r="EL14" i="31" s="1"/>
  <c r="EN14" i="31"/>
  <c r="AF12" i="15"/>
  <c r="EL12" i="31" s="1"/>
  <c r="EN12" i="31"/>
  <c r="AF10" i="15"/>
  <c r="EL10" i="31" s="1"/>
  <c r="EN10" i="31"/>
  <c r="AF8" i="15"/>
  <c r="EL8" i="31" s="1"/>
  <c r="EN8" i="31"/>
  <c r="AF6" i="15"/>
  <c r="EL6" i="31" s="1"/>
  <c r="EN6" i="31"/>
  <c r="AJ4" i="15"/>
  <c r="EP4" i="31" s="1"/>
  <c r="ER4" i="31"/>
  <c r="EV29" i="31"/>
  <c r="N289" i="31" s="1"/>
  <c r="Z29" i="13"/>
  <c r="ET29" i="31" s="1"/>
  <c r="N116" i="31" s="1"/>
  <c r="AF21" i="15"/>
  <c r="EL21" i="31" s="1"/>
  <c r="EN21" i="31"/>
  <c r="AF13" i="15"/>
  <c r="EL13" i="31" s="1"/>
  <c r="EN13" i="31"/>
  <c r="AF7" i="15"/>
  <c r="EL7" i="31" s="1"/>
  <c r="EN7" i="31"/>
  <c r="AF28" i="15"/>
  <c r="EL28" i="31" s="1"/>
  <c r="EN28" i="31"/>
  <c r="AF24" i="15"/>
  <c r="EL24" i="31" s="1"/>
  <c r="EN24" i="31"/>
  <c r="AJ28" i="15"/>
  <c r="EP28" i="31" s="1"/>
  <c r="ER28" i="31"/>
  <c r="AJ26" i="15"/>
  <c r="EP26" i="31" s="1"/>
  <c r="ER26" i="31"/>
  <c r="AJ24" i="15"/>
  <c r="EP24" i="31" s="1"/>
  <c r="ER24" i="31"/>
  <c r="AJ22" i="15"/>
  <c r="EP22" i="31" s="1"/>
  <c r="ER22" i="31"/>
  <c r="AJ20" i="15"/>
  <c r="EP20" i="31" s="1"/>
  <c r="ER20" i="31"/>
  <c r="AJ18" i="15"/>
  <c r="EP18" i="31" s="1"/>
  <c r="ER18" i="31"/>
  <c r="AJ16" i="15"/>
  <c r="EP16" i="31" s="1"/>
  <c r="ER16" i="31"/>
  <c r="AJ14" i="15"/>
  <c r="EP14" i="31" s="1"/>
  <c r="ER14" i="31"/>
  <c r="AJ12" i="15"/>
  <c r="EP12" i="31" s="1"/>
  <c r="ER12" i="31"/>
  <c r="AJ10" i="15"/>
  <c r="EP10" i="31" s="1"/>
  <c r="ER10" i="31"/>
  <c r="AJ8" i="15"/>
  <c r="EP8" i="31" s="1"/>
  <c r="ER8" i="31"/>
  <c r="AJ6" i="15"/>
  <c r="EP6" i="31" s="1"/>
  <c r="ER6" i="31"/>
  <c r="O31" i="13"/>
  <c r="AB30" i="13"/>
  <c r="U34" i="26"/>
  <c r="X22" i="12"/>
  <c r="AB22" i="12" s="1"/>
  <c r="X14" i="12"/>
  <c r="AB14" i="12" s="1"/>
  <c r="X6" i="12"/>
  <c r="AB6" i="12" s="1"/>
  <c r="BB35" i="3"/>
  <c r="X28" i="12"/>
  <c r="AB28" i="12" s="1"/>
  <c r="V29" i="12"/>
  <c r="BH37" i="3"/>
  <c r="BE37" i="3" s="1"/>
  <c r="BA36" i="3"/>
  <c r="W30" i="13"/>
  <c r="X3" i="12"/>
  <c r="AB3" i="12" s="1"/>
  <c r="X25" i="12"/>
  <c r="AB25" i="12" s="1"/>
  <c r="X17" i="12"/>
  <c r="AB17" i="12" s="1"/>
  <c r="X13" i="12"/>
  <c r="AB13" i="12" s="1"/>
  <c r="X5" i="12"/>
  <c r="AB5" i="12" s="1"/>
  <c r="X24" i="12"/>
  <c r="AB24" i="12" s="1"/>
  <c r="X16" i="12"/>
  <c r="AB16" i="12" s="1"/>
  <c r="X27" i="12"/>
  <c r="AB27" i="12" s="1"/>
  <c r="X19" i="12"/>
  <c r="AB19" i="12" s="1"/>
  <c r="X11" i="12"/>
  <c r="AB11" i="12" s="1"/>
  <c r="X26" i="12"/>
  <c r="AB26" i="12" s="1"/>
  <c r="X18" i="12"/>
  <c r="AB18" i="12" s="1"/>
  <c r="X10" i="12"/>
  <c r="AB10" i="12" s="1"/>
  <c r="X23" i="12"/>
  <c r="AB23" i="12" s="1"/>
  <c r="X15" i="12"/>
  <c r="AB15" i="12" s="1"/>
  <c r="X7" i="12"/>
  <c r="AB7" i="12" s="1"/>
  <c r="X12" i="12"/>
  <c r="AB12" i="12" s="1"/>
  <c r="X4" i="12"/>
  <c r="AB4" i="12" s="1"/>
  <c r="Y3" i="13"/>
  <c r="AG4" i="13" s="1"/>
  <c r="X21" i="12"/>
  <c r="AB21" i="12" s="1"/>
  <c r="X9" i="12"/>
  <c r="AB9" i="12" s="1"/>
  <c r="X20" i="12"/>
  <c r="AB20" i="12" s="1"/>
  <c r="X8" i="12"/>
  <c r="AB8" i="12" s="1"/>
  <c r="Y7" i="13"/>
  <c r="AG8" i="13" s="1"/>
  <c r="Y8" i="13"/>
  <c r="AG9" i="13" s="1"/>
  <c r="Y11" i="13"/>
  <c r="AG12" i="13" s="1"/>
  <c r="Y12" i="13"/>
  <c r="AG13" i="13" s="1"/>
  <c r="Y14" i="13"/>
  <c r="AG15" i="13" s="1"/>
  <c r="Y15" i="13"/>
  <c r="AG16" i="13" s="1"/>
  <c r="Y16" i="13"/>
  <c r="AG17" i="13" s="1"/>
  <c r="Y18" i="13"/>
  <c r="AG19" i="13" s="1"/>
  <c r="Y20" i="13"/>
  <c r="AG21" i="13" s="1"/>
  <c r="Y23" i="13"/>
  <c r="AG24" i="13" s="1"/>
  <c r="Y24" i="13"/>
  <c r="AG25" i="13" s="1"/>
  <c r="Y27" i="13"/>
  <c r="AG28" i="13" s="1"/>
  <c r="Y28" i="13"/>
  <c r="AG29" i="13" s="1"/>
  <c r="AF29" i="13" s="1"/>
  <c r="AE29" i="13" s="1"/>
  <c r="Y21" i="13"/>
  <c r="AG22" i="13" s="1"/>
  <c r="Y6" i="13"/>
  <c r="AG7" i="13" s="1"/>
  <c r="Y10" i="13"/>
  <c r="AG11" i="13" s="1"/>
  <c r="Y22" i="13"/>
  <c r="AG23" i="13" s="1"/>
  <c r="Y19" i="13"/>
  <c r="AG20" i="13" s="1"/>
  <c r="Y5" i="13"/>
  <c r="AG6" i="13" s="1"/>
  <c r="Y9" i="13"/>
  <c r="AG10" i="13" s="1"/>
  <c r="Y13" i="13"/>
  <c r="AG14" i="13" s="1"/>
  <c r="Y17" i="13"/>
  <c r="AG18" i="13" s="1"/>
  <c r="Y25" i="13"/>
  <c r="AG26" i="13" s="1"/>
  <c r="Y26" i="13"/>
  <c r="AG27" i="13" s="1"/>
  <c r="Y4" i="13"/>
  <c r="AG5" i="13" s="1"/>
  <c r="O32" i="13" l="1"/>
  <c r="AB31" i="13"/>
  <c r="EV30" i="31"/>
  <c r="N290" i="31" s="1"/>
  <c r="Z30" i="13"/>
  <c r="ET30" i="31" s="1"/>
  <c r="N117" i="31" s="1"/>
  <c r="U35" i="26"/>
  <c r="BB36" i="3"/>
  <c r="F29" i="13"/>
  <c r="J29" i="13"/>
  <c r="V30" i="12"/>
  <c r="X29" i="12"/>
  <c r="AB29" i="12" s="1"/>
  <c r="BH38" i="3"/>
  <c r="BE38" i="3" s="1"/>
  <c r="BA37" i="3"/>
  <c r="W31" i="13"/>
  <c r="F161" i="15"/>
  <c r="E161" i="15"/>
  <c r="F160" i="15"/>
  <c r="E160" i="15"/>
  <c r="F159" i="15"/>
  <c r="E159" i="15"/>
  <c r="F158" i="15"/>
  <c r="E158" i="15"/>
  <c r="F157" i="15"/>
  <c r="E157" i="15"/>
  <c r="F156" i="15"/>
  <c r="E156" i="15"/>
  <c r="F155" i="15"/>
  <c r="E155" i="15"/>
  <c r="F154" i="15"/>
  <c r="E154" i="15"/>
  <c r="F153" i="15"/>
  <c r="E153" i="15"/>
  <c r="F152" i="15"/>
  <c r="E152" i="15"/>
  <c r="F151" i="15"/>
  <c r="E151" i="15"/>
  <c r="F150" i="15"/>
  <c r="E150" i="15"/>
  <c r="F149" i="15"/>
  <c r="E149" i="15"/>
  <c r="F148" i="15"/>
  <c r="E148" i="15"/>
  <c r="F147" i="15"/>
  <c r="E147" i="15"/>
  <c r="F146" i="15"/>
  <c r="E146" i="15"/>
  <c r="F145" i="15"/>
  <c r="E145" i="15"/>
  <c r="F144" i="15"/>
  <c r="E144" i="15"/>
  <c r="F143" i="15"/>
  <c r="E143" i="15"/>
  <c r="F142" i="15"/>
  <c r="E142" i="15"/>
  <c r="F141" i="15"/>
  <c r="E141" i="15"/>
  <c r="F140" i="15"/>
  <c r="E140" i="15"/>
  <c r="F139" i="15"/>
  <c r="E139" i="15"/>
  <c r="F138" i="15"/>
  <c r="E138" i="15"/>
  <c r="EV31" i="31" l="1"/>
  <c r="N291" i="31" s="1"/>
  <c r="Z31" i="13"/>
  <c r="ET31" i="31" s="1"/>
  <c r="N118" i="31" s="1"/>
  <c r="O33" i="13"/>
  <c r="AB32" i="13"/>
  <c r="Y29" i="13"/>
  <c r="U36" i="26"/>
  <c r="AN29" i="13"/>
  <c r="O158" i="27"/>
  <c r="CU29" i="26"/>
  <c r="O29" i="27"/>
  <c r="BB37" i="3"/>
  <c r="BH39" i="3"/>
  <c r="BE39" i="3" s="1"/>
  <c r="BA38" i="3"/>
  <c r="V31" i="12"/>
  <c r="X30" i="12"/>
  <c r="AB30" i="12" s="1"/>
  <c r="W32" i="13"/>
  <c r="AF5" i="14"/>
  <c r="EC5" i="31" s="1"/>
  <c r="AF6" i="14"/>
  <c r="EC6" i="31" s="1"/>
  <c r="AF7" i="14"/>
  <c r="EC7" i="31" s="1"/>
  <c r="AF8" i="14"/>
  <c r="EC8" i="31" s="1"/>
  <c r="AF9" i="14"/>
  <c r="EC9" i="31" s="1"/>
  <c r="AF10" i="14"/>
  <c r="EC10" i="31" s="1"/>
  <c r="AF11" i="14"/>
  <c r="EC11" i="31" s="1"/>
  <c r="AF12" i="14"/>
  <c r="EC12" i="31" s="1"/>
  <c r="AF13" i="14"/>
  <c r="EC13" i="31" s="1"/>
  <c r="AF14" i="14"/>
  <c r="EC14" i="31" s="1"/>
  <c r="AF15" i="14"/>
  <c r="EC15" i="31" s="1"/>
  <c r="AF16" i="14"/>
  <c r="EC16" i="31" s="1"/>
  <c r="AF17" i="14"/>
  <c r="EC17" i="31" s="1"/>
  <c r="AF18" i="14"/>
  <c r="EC18" i="31" s="1"/>
  <c r="AF19" i="14"/>
  <c r="EC19" i="31" s="1"/>
  <c r="AF20" i="14"/>
  <c r="EC20" i="31" s="1"/>
  <c r="AF21" i="14"/>
  <c r="EC21" i="31" s="1"/>
  <c r="AF22" i="14"/>
  <c r="EC22" i="31" s="1"/>
  <c r="AF23" i="14"/>
  <c r="EC23" i="31" s="1"/>
  <c r="AF24" i="14"/>
  <c r="EC24" i="31" s="1"/>
  <c r="AF25" i="14"/>
  <c r="EC25" i="31" s="1"/>
  <c r="AF26" i="14"/>
  <c r="EC26" i="31" s="1"/>
  <c r="AF27" i="14"/>
  <c r="EC27" i="31" s="1"/>
  <c r="AF28" i="14"/>
  <c r="EC28" i="31" s="1"/>
  <c r="AF4" i="14"/>
  <c r="EC4" i="31" s="1"/>
  <c r="AL5" i="14"/>
  <c r="AL6" i="14"/>
  <c r="AL7" i="14"/>
  <c r="AL8" i="14"/>
  <c r="AL9" i="14"/>
  <c r="AL10" i="14"/>
  <c r="AL11" i="14"/>
  <c r="AL12" i="14"/>
  <c r="AL13" i="14"/>
  <c r="AL14" i="14"/>
  <c r="AL15" i="14"/>
  <c r="AL16" i="14"/>
  <c r="AL17" i="14"/>
  <c r="AL18" i="14"/>
  <c r="AL19" i="14"/>
  <c r="AL20" i="14"/>
  <c r="AL21" i="14"/>
  <c r="AL22" i="14"/>
  <c r="AL23" i="14"/>
  <c r="AL24" i="14"/>
  <c r="AL25" i="14"/>
  <c r="AL26" i="14"/>
  <c r="AL27" i="14"/>
  <c r="AL28" i="14"/>
  <c r="AL4" i="14"/>
  <c r="AC3" i="15"/>
  <c r="AA3" i="15"/>
  <c r="Z3" i="15"/>
  <c r="O3" i="15"/>
  <c r="Q3" i="15" s="1"/>
  <c r="AG3" i="15" s="1"/>
  <c r="N3" i="15"/>
  <c r="P3" i="15" s="1"/>
  <c r="AK3" i="15" s="1"/>
  <c r="T160" i="14"/>
  <c r="S160" i="14"/>
  <c r="T159" i="14"/>
  <c r="S159" i="14"/>
  <c r="T158" i="14"/>
  <c r="S158" i="14"/>
  <c r="T157" i="14"/>
  <c r="S157" i="14"/>
  <c r="T156" i="14"/>
  <c r="S156" i="14"/>
  <c r="T155" i="14"/>
  <c r="S155" i="14"/>
  <c r="T154" i="14"/>
  <c r="S154" i="14"/>
  <c r="T153" i="14"/>
  <c r="S153" i="14"/>
  <c r="T152" i="14"/>
  <c r="S152" i="14"/>
  <c r="T151" i="14"/>
  <c r="S151" i="14"/>
  <c r="T150" i="14"/>
  <c r="S150" i="14"/>
  <c r="T149" i="14"/>
  <c r="S149" i="14"/>
  <c r="T148" i="14"/>
  <c r="S148" i="14"/>
  <c r="T147" i="14"/>
  <c r="S147" i="14"/>
  <c r="T146" i="14"/>
  <c r="S146" i="14"/>
  <c r="T145" i="14"/>
  <c r="S145" i="14"/>
  <c r="T144" i="14"/>
  <c r="S144" i="14"/>
  <c r="T143" i="14"/>
  <c r="S143" i="14"/>
  <c r="T142" i="14"/>
  <c r="S142" i="14"/>
  <c r="T141" i="14"/>
  <c r="S141" i="14"/>
  <c r="T140" i="14"/>
  <c r="S140" i="14"/>
  <c r="T139" i="14"/>
  <c r="S139" i="14"/>
  <c r="T138" i="14"/>
  <c r="S138" i="14"/>
  <c r="T137" i="14"/>
  <c r="S137" i="14"/>
  <c r="EV32" i="31" l="1"/>
  <c r="N292" i="31" s="1"/>
  <c r="Z32" i="13"/>
  <c r="ET32" i="31" s="1"/>
  <c r="N119" i="31" s="1"/>
  <c r="EM3" i="31"/>
  <c r="M90" i="31" s="1"/>
  <c r="AE3" i="15"/>
  <c r="EK3" i="31" s="1"/>
  <c r="M46" i="31" s="1"/>
  <c r="AJ27" i="14"/>
  <c r="EG27" i="31" s="1"/>
  <c r="EI27" i="31"/>
  <c r="AJ25" i="14"/>
  <c r="EG25" i="31" s="1"/>
  <c r="EI25" i="31"/>
  <c r="AJ23" i="14"/>
  <c r="EG23" i="31" s="1"/>
  <c r="EI23" i="31"/>
  <c r="AJ21" i="14"/>
  <c r="EG21" i="31" s="1"/>
  <c r="EI21" i="31"/>
  <c r="AJ19" i="14"/>
  <c r="EG19" i="31" s="1"/>
  <c r="EI19" i="31"/>
  <c r="AJ17" i="14"/>
  <c r="EG17" i="31" s="1"/>
  <c r="EI17" i="31"/>
  <c r="AJ15" i="14"/>
  <c r="EG15" i="31" s="1"/>
  <c r="EI15" i="31"/>
  <c r="AJ13" i="14"/>
  <c r="EG13" i="31" s="1"/>
  <c r="EI13" i="31"/>
  <c r="AJ11" i="14"/>
  <c r="EG11" i="31" s="1"/>
  <c r="EI11" i="31"/>
  <c r="AJ9" i="14"/>
  <c r="EG9" i="31" s="1"/>
  <c r="EI9" i="31"/>
  <c r="AJ7" i="14"/>
  <c r="EG7" i="31" s="1"/>
  <c r="EI7" i="31"/>
  <c r="AJ5" i="14"/>
  <c r="EG5" i="31" s="1"/>
  <c r="EI5" i="31"/>
  <c r="O34" i="13"/>
  <c r="AB33" i="13"/>
  <c r="AJ4" i="14"/>
  <c r="EG4" i="31" s="1"/>
  <c r="EI4" i="31"/>
  <c r="EQ3" i="31"/>
  <c r="M263" i="31" s="1"/>
  <c r="AI3" i="15"/>
  <c r="EO3" i="31" s="1"/>
  <c r="M134" i="31" s="1"/>
  <c r="AJ28" i="14"/>
  <c r="EG28" i="31" s="1"/>
  <c r="EI28" i="31"/>
  <c r="AJ26" i="14"/>
  <c r="EG26" i="31" s="1"/>
  <c r="EI26" i="31"/>
  <c r="AJ24" i="14"/>
  <c r="EG24" i="31" s="1"/>
  <c r="EI24" i="31"/>
  <c r="AJ22" i="14"/>
  <c r="EG22" i="31" s="1"/>
  <c r="EI22" i="31"/>
  <c r="AJ20" i="14"/>
  <c r="EG20" i="31" s="1"/>
  <c r="EI20" i="31"/>
  <c r="AJ18" i="14"/>
  <c r="EG18" i="31" s="1"/>
  <c r="EI18" i="31"/>
  <c r="AJ16" i="14"/>
  <c r="EG16" i="31" s="1"/>
  <c r="EI16" i="31"/>
  <c r="AJ14" i="14"/>
  <c r="EG14" i="31" s="1"/>
  <c r="EI14" i="31"/>
  <c r="AJ12" i="14"/>
  <c r="EG12" i="31" s="1"/>
  <c r="EI12" i="31"/>
  <c r="AJ10" i="14"/>
  <c r="EG10" i="31" s="1"/>
  <c r="EI10" i="31"/>
  <c r="AJ8" i="14"/>
  <c r="EG8" i="31" s="1"/>
  <c r="EI8" i="31"/>
  <c r="AJ6" i="14"/>
  <c r="EG6" i="31" s="1"/>
  <c r="EI6" i="31"/>
  <c r="CT29" i="26"/>
  <c r="O159" i="26" s="1"/>
  <c r="U37" i="26"/>
  <c r="CV29" i="26"/>
  <c r="BB38" i="3"/>
  <c r="V32" i="12"/>
  <c r="X31" i="12"/>
  <c r="AB31" i="12" s="1"/>
  <c r="BH40" i="3"/>
  <c r="BE40" i="3" s="1"/>
  <c r="BA39" i="3"/>
  <c r="W33" i="13"/>
  <c r="W34" i="13" s="1"/>
  <c r="W35" i="13" s="1"/>
  <c r="W36" i="13" s="1"/>
  <c r="W37" i="13" s="1"/>
  <c r="W38" i="13" s="1"/>
  <c r="W39" i="13" s="1"/>
  <c r="W40" i="13" s="1"/>
  <c r="W41" i="13" s="1"/>
  <c r="W42" i="13" s="1"/>
  <c r="W43" i="13" s="1"/>
  <c r="W44" i="13" s="1"/>
  <c r="AB3" i="15"/>
  <c r="O3" i="14"/>
  <c r="Q3" i="14" s="1"/>
  <c r="AG3" i="14" s="1"/>
  <c r="N3" i="14"/>
  <c r="P3" i="14" s="1"/>
  <c r="AK3" i="14" s="1"/>
  <c r="AA3" i="14"/>
  <c r="O5" i="15"/>
  <c r="Q5" i="15" s="1"/>
  <c r="AG5" i="15" s="1"/>
  <c r="N4" i="15"/>
  <c r="P4" i="15" s="1"/>
  <c r="AK4" i="15" s="1"/>
  <c r="N5" i="15"/>
  <c r="P5" i="15" s="1"/>
  <c r="AK5" i="15" s="1"/>
  <c r="N6" i="15"/>
  <c r="P6" i="15" s="1"/>
  <c r="AK6" i="15" s="1"/>
  <c r="N7" i="15"/>
  <c r="P7" i="15" s="1"/>
  <c r="AK7" i="15" s="1"/>
  <c r="N8" i="15"/>
  <c r="P8" i="15" s="1"/>
  <c r="AK8" i="15" s="1"/>
  <c r="N9" i="15"/>
  <c r="P9" i="15" s="1"/>
  <c r="AK9" i="15" s="1"/>
  <c r="N10" i="15"/>
  <c r="P10" i="15" s="1"/>
  <c r="AK10" i="15" s="1"/>
  <c r="N11" i="15"/>
  <c r="P11" i="15" s="1"/>
  <c r="AK11" i="15" s="1"/>
  <c r="N12" i="15"/>
  <c r="N13" i="15"/>
  <c r="P13" i="15" s="1"/>
  <c r="AK13" i="15" s="1"/>
  <c r="N14" i="15"/>
  <c r="P14" i="15" s="1"/>
  <c r="AK14" i="15" s="1"/>
  <c r="N15" i="15"/>
  <c r="P15" i="15" s="1"/>
  <c r="AK15" i="15" s="1"/>
  <c r="N16" i="15"/>
  <c r="N17" i="15"/>
  <c r="P17" i="15" s="1"/>
  <c r="AK17" i="15" s="1"/>
  <c r="N18" i="15"/>
  <c r="P18" i="15" s="1"/>
  <c r="AK18" i="15" s="1"/>
  <c r="N19" i="15"/>
  <c r="P19" i="15" s="1"/>
  <c r="AK19" i="15" s="1"/>
  <c r="N20" i="15"/>
  <c r="P20" i="15" s="1"/>
  <c r="AK20" i="15" s="1"/>
  <c r="N21" i="15"/>
  <c r="P21" i="15" s="1"/>
  <c r="AK21" i="15" s="1"/>
  <c r="N22" i="15"/>
  <c r="P22" i="15" s="1"/>
  <c r="AK22" i="15" s="1"/>
  <c r="N23" i="15"/>
  <c r="P23" i="15" s="1"/>
  <c r="AK23" i="15" s="1"/>
  <c r="N24" i="15"/>
  <c r="P24" i="15" s="1"/>
  <c r="AK24" i="15" s="1"/>
  <c r="N25" i="15"/>
  <c r="P25" i="15" s="1"/>
  <c r="AK25" i="15" s="1"/>
  <c r="N26" i="15"/>
  <c r="P26" i="15" s="1"/>
  <c r="AK26" i="15" s="1"/>
  <c r="N27" i="15"/>
  <c r="P27" i="15" s="1"/>
  <c r="AK27" i="15" s="1"/>
  <c r="O4" i="15"/>
  <c r="Q4" i="15" s="1"/>
  <c r="AG4" i="15" s="1"/>
  <c r="Z4" i="15"/>
  <c r="AA4" i="15"/>
  <c r="AC4" i="15"/>
  <c r="Z5" i="15"/>
  <c r="AA5" i="15"/>
  <c r="AC5" i="15"/>
  <c r="O6" i="15"/>
  <c r="Q6" i="15" s="1"/>
  <c r="AG6" i="15" s="1"/>
  <c r="Z6" i="15"/>
  <c r="AA6" i="15"/>
  <c r="AC6" i="15"/>
  <c r="O7" i="15"/>
  <c r="Q7" i="15" s="1"/>
  <c r="AG7" i="15" s="1"/>
  <c r="Z7" i="15"/>
  <c r="AA7" i="15"/>
  <c r="AC7" i="15"/>
  <c r="O8" i="15"/>
  <c r="Q8" i="15" s="1"/>
  <c r="AG8" i="15" s="1"/>
  <c r="Z8" i="15"/>
  <c r="AA8" i="15"/>
  <c r="AC8" i="15"/>
  <c r="O9" i="15"/>
  <c r="Q9" i="15" s="1"/>
  <c r="AG9" i="15" s="1"/>
  <c r="Z9" i="15"/>
  <c r="AA9" i="15"/>
  <c r="AC9" i="15"/>
  <c r="O10" i="15"/>
  <c r="Q10" i="15" s="1"/>
  <c r="AG10" i="15" s="1"/>
  <c r="Z10" i="15"/>
  <c r="AA10" i="15"/>
  <c r="AC10" i="15"/>
  <c r="O11" i="15"/>
  <c r="Q11" i="15" s="1"/>
  <c r="AG11" i="15" s="1"/>
  <c r="Z11" i="15"/>
  <c r="AA11" i="15"/>
  <c r="AC11" i="15"/>
  <c r="O12" i="15"/>
  <c r="Q12" i="15" s="1"/>
  <c r="AG12" i="15" s="1"/>
  <c r="P12" i="15"/>
  <c r="AK12" i="15" s="1"/>
  <c r="Z12" i="15"/>
  <c r="AA12" i="15"/>
  <c r="AC12" i="15"/>
  <c r="O13" i="15"/>
  <c r="Q13" i="15" s="1"/>
  <c r="AG13" i="15" s="1"/>
  <c r="Z13" i="15"/>
  <c r="AA13" i="15"/>
  <c r="AC13" i="15"/>
  <c r="O14" i="15"/>
  <c r="Q14" i="15" s="1"/>
  <c r="AG14" i="15" s="1"/>
  <c r="Z14" i="15"/>
  <c r="AA14" i="15"/>
  <c r="AC14" i="15"/>
  <c r="O15" i="15"/>
  <c r="Q15" i="15" s="1"/>
  <c r="AG15" i="15" s="1"/>
  <c r="Z15" i="15"/>
  <c r="AA15" i="15"/>
  <c r="AC15" i="15"/>
  <c r="P16" i="15"/>
  <c r="AK16" i="15" s="1"/>
  <c r="O16" i="15"/>
  <c r="Q16" i="15" s="1"/>
  <c r="AG16" i="15" s="1"/>
  <c r="Z16" i="15"/>
  <c r="AA16" i="15"/>
  <c r="AC16" i="15"/>
  <c r="O17" i="15"/>
  <c r="Q17" i="15" s="1"/>
  <c r="AG17" i="15" s="1"/>
  <c r="Z17" i="15"/>
  <c r="AA17" i="15"/>
  <c r="AC17" i="15"/>
  <c r="O18" i="15"/>
  <c r="Q18" i="15" s="1"/>
  <c r="AG18" i="15" s="1"/>
  <c r="Z18" i="15"/>
  <c r="AA18" i="15"/>
  <c r="AC18" i="15"/>
  <c r="O19" i="15"/>
  <c r="Q19" i="15" s="1"/>
  <c r="AG19" i="15" s="1"/>
  <c r="Z19" i="15"/>
  <c r="AA19" i="15"/>
  <c r="AC19" i="15"/>
  <c r="O20" i="15"/>
  <c r="Q20" i="15" s="1"/>
  <c r="AG20" i="15" s="1"/>
  <c r="Z20" i="15"/>
  <c r="AA20" i="15"/>
  <c r="AC20" i="15"/>
  <c r="O21" i="15"/>
  <c r="Q21" i="15" s="1"/>
  <c r="AG21" i="15" s="1"/>
  <c r="Z21" i="15"/>
  <c r="AA21" i="15"/>
  <c r="AC21" i="15"/>
  <c r="O22" i="15"/>
  <c r="Q22" i="15" s="1"/>
  <c r="AG22" i="15" s="1"/>
  <c r="Z22" i="15"/>
  <c r="AA22" i="15"/>
  <c r="AC22" i="15"/>
  <c r="O23" i="15"/>
  <c r="Q23" i="15" s="1"/>
  <c r="AG23" i="15" s="1"/>
  <c r="Z23" i="15"/>
  <c r="AA23" i="15"/>
  <c r="AC23" i="15"/>
  <c r="O24" i="15"/>
  <c r="Q24" i="15" s="1"/>
  <c r="AG24" i="15" s="1"/>
  <c r="Z24" i="15"/>
  <c r="AA24" i="15"/>
  <c r="AC24" i="15"/>
  <c r="O25" i="15"/>
  <c r="Q25" i="15" s="1"/>
  <c r="AG25" i="15" s="1"/>
  <c r="Z25" i="15"/>
  <c r="AA25" i="15"/>
  <c r="AC25" i="15"/>
  <c r="O26" i="15"/>
  <c r="Q26" i="15" s="1"/>
  <c r="AG26" i="15" s="1"/>
  <c r="Z26" i="15"/>
  <c r="AA26" i="15"/>
  <c r="AC26" i="15"/>
  <c r="O27" i="15"/>
  <c r="Q27" i="15" s="1"/>
  <c r="AG27" i="15" s="1"/>
  <c r="Z27" i="15"/>
  <c r="AA27" i="15"/>
  <c r="AC27" i="15"/>
  <c r="O28" i="15"/>
  <c r="Q28" i="15" s="1"/>
  <c r="AG28" i="15" s="1"/>
  <c r="Z28" i="15"/>
  <c r="Z29" i="15" s="1"/>
  <c r="Z30" i="15" s="1"/>
  <c r="Z31" i="15" s="1"/>
  <c r="Z32" i="15" s="1"/>
  <c r="Z33" i="15" s="1"/>
  <c r="Z34" i="15" s="1"/>
  <c r="Z35" i="15" s="1"/>
  <c r="Z36" i="15" s="1"/>
  <c r="Z37" i="15" s="1"/>
  <c r="Z38" i="15" s="1"/>
  <c r="Z39" i="15" s="1"/>
  <c r="Z40" i="15" s="1"/>
  <c r="Z41" i="15" s="1"/>
  <c r="Z42" i="15" s="1"/>
  <c r="Z43" i="15" s="1"/>
  <c r="Z44" i="15" s="1"/>
  <c r="Z45" i="15" s="1"/>
  <c r="Z46" i="15" s="1"/>
  <c r="Z47" i="15" s="1"/>
  <c r="Z48" i="15" s="1"/>
  <c r="Z49" i="15" s="1"/>
  <c r="Z50" i="15" s="1"/>
  <c r="Z51" i="15" s="1"/>
  <c r="Z52" i="15" s="1"/>
  <c r="Z53" i="15" s="1"/>
  <c r="Z54" i="15" s="1"/>
  <c r="Z55" i="15" s="1"/>
  <c r="Z56" i="15" s="1"/>
  <c r="Z57" i="15" s="1"/>
  <c r="Z58" i="15" s="1"/>
  <c r="Z59" i="15" s="1"/>
  <c r="Z60" i="15" s="1"/>
  <c r="Z61" i="15" s="1"/>
  <c r="Z62" i="15" s="1"/>
  <c r="Z63" i="15" s="1"/>
  <c r="AA28" i="15"/>
  <c r="AA29" i="15" s="1"/>
  <c r="AC28" i="15"/>
  <c r="AC29" i="15" s="1"/>
  <c r="EM14" i="31" l="1"/>
  <c r="M101" i="31" s="1"/>
  <c r="AE14" i="15"/>
  <c r="EK14" i="31" s="1"/>
  <c r="M57" i="31" s="1"/>
  <c r="EM4" i="31"/>
  <c r="M91" i="31" s="1"/>
  <c r="AE4" i="15"/>
  <c r="EK4" i="31" s="1"/>
  <c r="M47" i="31" s="1"/>
  <c r="EQ8" i="31"/>
  <c r="M268" i="31" s="1"/>
  <c r="AI8" i="15"/>
  <c r="EO8" i="31" s="1"/>
  <c r="M139" i="31" s="1"/>
  <c r="AE3" i="14"/>
  <c r="EB3" i="31" s="1"/>
  <c r="L46" i="31" s="1"/>
  <c r="ED3" i="31"/>
  <c r="L90" i="31" s="1"/>
  <c r="EM12" i="31"/>
  <c r="M99" i="31" s="1"/>
  <c r="AE12" i="15"/>
  <c r="EK12" i="31" s="1"/>
  <c r="M55" i="31" s="1"/>
  <c r="EM11" i="31"/>
  <c r="M98" i="31" s="1"/>
  <c r="AE11" i="15"/>
  <c r="EK11" i="31" s="1"/>
  <c r="M54" i="31" s="1"/>
  <c r="EM10" i="31"/>
  <c r="M97" i="31" s="1"/>
  <c r="AE10" i="15"/>
  <c r="EK10" i="31" s="1"/>
  <c r="M53" i="31" s="1"/>
  <c r="EM9" i="31"/>
  <c r="M96" i="31" s="1"/>
  <c r="AE9" i="15"/>
  <c r="EK9" i="31" s="1"/>
  <c r="M52" i="31" s="1"/>
  <c r="EM8" i="31"/>
  <c r="M95" i="31" s="1"/>
  <c r="AE8" i="15"/>
  <c r="EK8" i="31" s="1"/>
  <c r="M51" i="31" s="1"/>
  <c r="EM7" i="31"/>
  <c r="M94" i="31" s="1"/>
  <c r="AE7" i="15"/>
  <c r="EK7" i="31" s="1"/>
  <c r="M50" i="31" s="1"/>
  <c r="EM6" i="31"/>
  <c r="M93" i="31" s="1"/>
  <c r="AE6" i="15"/>
  <c r="EK6" i="31" s="1"/>
  <c r="M49" i="31" s="1"/>
  <c r="EQ27" i="31"/>
  <c r="M287" i="31" s="1"/>
  <c r="AI27" i="15"/>
  <c r="EO27" i="31" s="1"/>
  <c r="M158" i="31" s="1"/>
  <c r="EQ23" i="31"/>
  <c r="M283" i="31" s="1"/>
  <c r="AI23" i="15"/>
  <c r="EO23" i="31" s="1"/>
  <c r="M154" i="31" s="1"/>
  <c r="EQ19" i="31"/>
  <c r="M279" i="31" s="1"/>
  <c r="AI19" i="15"/>
  <c r="EO19" i="31" s="1"/>
  <c r="M150" i="31" s="1"/>
  <c r="EQ15" i="31"/>
  <c r="M275" i="31" s="1"/>
  <c r="AI15" i="15"/>
  <c r="EO15" i="31" s="1"/>
  <c r="M146" i="31" s="1"/>
  <c r="EQ11" i="31"/>
  <c r="M271" i="31" s="1"/>
  <c r="AI11" i="15"/>
  <c r="EO11" i="31" s="1"/>
  <c r="M142" i="31" s="1"/>
  <c r="EQ7" i="31"/>
  <c r="M267" i="31" s="1"/>
  <c r="AI7" i="15"/>
  <c r="EO7" i="31" s="1"/>
  <c r="M138" i="31" s="1"/>
  <c r="EM5" i="31"/>
  <c r="M92" i="31" s="1"/>
  <c r="AE5" i="15"/>
  <c r="EK5" i="31" s="1"/>
  <c r="M48" i="31" s="1"/>
  <c r="EM15" i="31"/>
  <c r="M102" i="31" s="1"/>
  <c r="AE15" i="15"/>
  <c r="EK15" i="31" s="1"/>
  <c r="M58" i="31" s="1"/>
  <c r="EQ12" i="31"/>
  <c r="M272" i="31" s="1"/>
  <c r="AI12" i="15"/>
  <c r="EO12" i="31" s="1"/>
  <c r="M143" i="31" s="1"/>
  <c r="EQ20" i="31"/>
  <c r="M280" i="31" s="1"/>
  <c r="AI20" i="15"/>
  <c r="EO20" i="31" s="1"/>
  <c r="M151" i="31" s="1"/>
  <c r="EQ26" i="31"/>
  <c r="M286" i="31" s="1"/>
  <c r="AI26" i="15"/>
  <c r="EO26" i="31" s="1"/>
  <c r="M157" i="31" s="1"/>
  <c r="EQ22" i="31"/>
  <c r="M282" i="31" s="1"/>
  <c r="AI22" i="15"/>
  <c r="EO22" i="31" s="1"/>
  <c r="M153" i="31" s="1"/>
  <c r="EQ18" i="31"/>
  <c r="M278" i="31" s="1"/>
  <c r="AI18" i="15"/>
  <c r="EO18" i="31" s="1"/>
  <c r="M149" i="31" s="1"/>
  <c r="EQ14" i="31"/>
  <c r="M274" i="31" s="1"/>
  <c r="AI14" i="15"/>
  <c r="EO14" i="31" s="1"/>
  <c r="M145" i="31" s="1"/>
  <c r="EQ10" i="31"/>
  <c r="M270" i="31" s="1"/>
  <c r="AI10" i="15"/>
  <c r="EO10" i="31" s="1"/>
  <c r="M141" i="31" s="1"/>
  <c r="EQ6" i="31"/>
  <c r="M266" i="31" s="1"/>
  <c r="AI6" i="15"/>
  <c r="EO6" i="31" s="1"/>
  <c r="M137" i="31" s="1"/>
  <c r="EV33" i="31"/>
  <c r="N293" i="31" s="1"/>
  <c r="Z33" i="13"/>
  <c r="ET33" i="31" s="1"/>
  <c r="N120" i="31" s="1"/>
  <c r="EQ16" i="31"/>
  <c r="M276" i="31" s="1"/>
  <c r="AI16" i="15"/>
  <c r="EO16" i="31" s="1"/>
  <c r="M147" i="31" s="1"/>
  <c r="EM13" i="31"/>
  <c r="M100" i="31" s="1"/>
  <c r="AE13" i="15"/>
  <c r="EK13" i="31" s="1"/>
  <c r="M56" i="31" s="1"/>
  <c r="EQ24" i="31"/>
  <c r="M284" i="31" s="1"/>
  <c r="AI24" i="15"/>
  <c r="EO24" i="31" s="1"/>
  <c r="M155" i="31" s="1"/>
  <c r="EQ4" i="31"/>
  <c r="M264" i="31" s="1"/>
  <c r="AI4" i="15"/>
  <c r="EO4" i="31" s="1"/>
  <c r="M135" i="31" s="1"/>
  <c r="EM28" i="31"/>
  <c r="M115" i="31" s="1"/>
  <c r="AE28" i="15"/>
  <c r="EK28" i="31" s="1"/>
  <c r="M71" i="31" s="1"/>
  <c r="EM27" i="31"/>
  <c r="M114" i="31" s="1"/>
  <c r="AE27" i="15"/>
  <c r="EK27" i="31" s="1"/>
  <c r="M70" i="31" s="1"/>
  <c r="EM26" i="31"/>
  <c r="M113" i="31" s="1"/>
  <c r="AE26" i="15"/>
  <c r="EK26" i="31" s="1"/>
  <c r="M69" i="31" s="1"/>
  <c r="EM25" i="31"/>
  <c r="M112" i="31" s="1"/>
  <c r="AE25" i="15"/>
  <c r="EK25" i="31" s="1"/>
  <c r="M68" i="31" s="1"/>
  <c r="EM24" i="31"/>
  <c r="M111" i="31" s="1"/>
  <c r="AE24" i="15"/>
  <c r="EK24" i="31" s="1"/>
  <c r="M67" i="31" s="1"/>
  <c r="EM23" i="31"/>
  <c r="M110" i="31" s="1"/>
  <c r="AE23" i="15"/>
  <c r="EK23" i="31" s="1"/>
  <c r="M66" i="31" s="1"/>
  <c r="EM22" i="31"/>
  <c r="M109" i="31" s="1"/>
  <c r="AE22" i="15"/>
  <c r="EK22" i="31" s="1"/>
  <c r="M65" i="31" s="1"/>
  <c r="EM21" i="31"/>
  <c r="M108" i="31" s="1"/>
  <c r="AE21" i="15"/>
  <c r="EK21" i="31" s="1"/>
  <c r="M64" i="31" s="1"/>
  <c r="EM20" i="31"/>
  <c r="M107" i="31" s="1"/>
  <c r="AE20" i="15"/>
  <c r="EK20" i="31" s="1"/>
  <c r="M63" i="31" s="1"/>
  <c r="EM19" i="31"/>
  <c r="M106" i="31" s="1"/>
  <c r="AE19" i="15"/>
  <c r="EK19" i="31" s="1"/>
  <c r="M62" i="31" s="1"/>
  <c r="EM18" i="31"/>
  <c r="M105" i="31" s="1"/>
  <c r="AE18" i="15"/>
  <c r="EK18" i="31" s="1"/>
  <c r="M61" i="31" s="1"/>
  <c r="EM17" i="31"/>
  <c r="M104" i="31" s="1"/>
  <c r="AE17" i="15"/>
  <c r="EK17" i="31" s="1"/>
  <c r="M60" i="31" s="1"/>
  <c r="EM16" i="31"/>
  <c r="M103" i="31" s="1"/>
  <c r="AE16" i="15"/>
  <c r="EK16" i="31" s="1"/>
  <c r="M59" i="31" s="1"/>
  <c r="EQ25" i="31"/>
  <c r="M285" i="31" s="1"/>
  <c r="AI25" i="15"/>
  <c r="EO25" i="31" s="1"/>
  <c r="M156" i="31" s="1"/>
  <c r="EQ21" i="31"/>
  <c r="M281" i="31" s="1"/>
  <c r="AI21" i="15"/>
  <c r="EO21" i="31" s="1"/>
  <c r="M152" i="31" s="1"/>
  <c r="EQ17" i="31"/>
  <c r="M277" i="31" s="1"/>
  <c r="AI17" i="15"/>
  <c r="EO17" i="31" s="1"/>
  <c r="M148" i="31" s="1"/>
  <c r="EQ13" i="31"/>
  <c r="M273" i="31" s="1"/>
  <c r="AI13" i="15"/>
  <c r="EO13" i="31" s="1"/>
  <c r="M144" i="31" s="1"/>
  <c r="EQ9" i="31"/>
  <c r="M269" i="31" s="1"/>
  <c r="AI9" i="15"/>
  <c r="EO9" i="31" s="1"/>
  <c r="M140" i="31" s="1"/>
  <c r="EQ5" i="31"/>
  <c r="M265" i="31" s="1"/>
  <c r="AI5" i="15"/>
  <c r="EO5" i="31" s="1"/>
  <c r="M136" i="31" s="1"/>
  <c r="EH3" i="31"/>
  <c r="L263" i="31" s="1"/>
  <c r="AI3" i="14"/>
  <c r="EF3" i="31" s="1"/>
  <c r="L134" i="31" s="1"/>
  <c r="O35" i="13"/>
  <c r="AB34" i="13"/>
  <c r="W45" i="13"/>
  <c r="W46" i="13" s="1"/>
  <c r="Q29" i="15"/>
  <c r="AG29" i="15" s="1"/>
  <c r="EM29" i="31" s="1"/>
  <c r="M116" i="31" s="1"/>
  <c r="AC30" i="15"/>
  <c r="P29" i="15"/>
  <c r="AK29" i="15" s="1"/>
  <c r="EQ29" i="31" s="1"/>
  <c r="M289" i="31" s="1"/>
  <c r="O94" i="15"/>
  <c r="N94" i="15" s="1"/>
  <c r="AA30" i="15"/>
  <c r="E94" i="15"/>
  <c r="C94" i="15" s="1"/>
  <c r="U38" i="26"/>
  <c r="BB39" i="3"/>
  <c r="AB15" i="15"/>
  <c r="AD15" i="15" s="1"/>
  <c r="AP15" i="15" s="1"/>
  <c r="BH41" i="3"/>
  <c r="BE41" i="3" s="1"/>
  <c r="BA40" i="3"/>
  <c r="V33" i="12"/>
  <c r="V34" i="12" s="1"/>
  <c r="V35" i="12" s="1"/>
  <c r="V36" i="12" s="1"/>
  <c r="V37" i="12" s="1"/>
  <c r="V38" i="12" s="1"/>
  <c r="V39" i="12" s="1"/>
  <c r="V40" i="12" s="1"/>
  <c r="V41" i="12" s="1"/>
  <c r="V42" i="12" s="1"/>
  <c r="V43" i="12" s="1"/>
  <c r="V44" i="12" s="1"/>
  <c r="X32" i="12"/>
  <c r="AB32" i="12" s="1"/>
  <c r="AD3" i="15"/>
  <c r="AP3" i="15" s="1"/>
  <c r="AB20" i="15"/>
  <c r="AB23" i="15"/>
  <c r="AD23" i="15" s="1"/>
  <c r="AP23" i="15" s="1"/>
  <c r="AB24" i="15"/>
  <c r="AD24" i="15" s="1"/>
  <c r="AP24" i="15" s="1"/>
  <c r="AB18" i="15"/>
  <c r="AD18" i="15" s="1"/>
  <c r="AP18" i="15" s="1"/>
  <c r="AB19" i="15"/>
  <c r="AD19" i="15" s="1"/>
  <c r="AP19" i="15" s="1"/>
  <c r="AB22" i="15"/>
  <c r="AD22" i="15" s="1"/>
  <c r="AP22" i="15" s="1"/>
  <c r="AB17" i="15"/>
  <c r="AD17" i="15" s="1"/>
  <c r="AP17" i="15" s="1"/>
  <c r="AB25" i="15"/>
  <c r="AD25" i="15" s="1"/>
  <c r="AP25" i="15" s="1"/>
  <c r="AB21" i="15"/>
  <c r="AD21" i="15" s="1"/>
  <c r="AP21" i="15" s="1"/>
  <c r="AB14" i="15"/>
  <c r="AD14" i="15" s="1"/>
  <c r="AP14" i="15" s="1"/>
  <c r="AB5" i="15"/>
  <c r="AD5" i="15" s="1"/>
  <c r="AP5" i="15" s="1"/>
  <c r="AB26" i="15"/>
  <c r="AD26" i="15" s="1"/>
  <c r="AP26" i="15" s="1"/>
  <c r="AB16" i="15"/>
  <c r="AB12" i="15"/>
  <c r="AD12" i="15" s="1"/>
  <c r="AP12" i="15" s="1"/>
  <c r="AB10" i="15"/>
  <c r="AB8" i="15"/>
  <c r="AB28" i="15"/>
  <c r="AD28" i="15" s="1"/>
  <c r="AB13" i="15"/>
  <c r="AD13" i="15" s="1"/>
  <c r="AP13" i="15" s="1"/>
  <c r="AB9" i="15"/>
  <c r="AD9" i="15" s="1"/>
  <c r="AP9" i="15" s="1"/>
  <c r="AB27" i="15"/>
  <c r="AD27" i="15" s="1"/>
  <c r="AP27" i="15" s="1"/>
  <c r="AB11" i="15"/>
  <c r="AD11" i="15" s="1"/>
  <c r="AP11" i="15" s="1"/>
  <c r="AB7" i="15"/>
  <c r="AD7" i="15" s="1"/>
  <c r="AP7" i="15" s="1"/>
  <c r="AB4" i="15"/>
  <c r="AD4" i="15" s="1"/>
  <c r="AP4" i="15" s="1"/>
  <c r="AB6" i="15"/>
  <c r="AD6" i="15" s="1"/>
  <c r="AP6" i="15" s="1"/>
  <c r="AD20" i="15"/>
  <c r="AP20" i="15" s="1"/>
  <c r="N6" i="14"/>
  <c r="EV34" i="31" l="1"/>
  <c r="N294" i="31" s="1"/>
  <c r="Z34" i="13"/>
  <c r="ET34" i="31" s="1"/>
  <c r="N121" i="31" s="1"/>
  <c r="O36" i="13"/>
  <c r="AB35" i="13"/>
  <c r="W47" i="13"/>
  <c r="W48" i="13" s="1"/>
  <c r="V45" i="12"/>
  <c r="X44" i="12"/>
  <c r="AB44" i="12" s="1"/>
  <c r="Q30" i="15"/>
  <c r="AG30" i="15" s="1"/>
  <c r="EM30" i="31" s="1"/>
  <c r="M117" i="31" s="1"/>
  <c r="P30" i="15"/>
  <c r="AK30" i="15" s="1"/>
  <c r="EQ30" i="31" s="1"/>
  <c r="M290" i="31" s="1"/>
  <c r="AA31" i="15"/>
  <c r="E95" i="15"/>
  <c r="P95" i="15"/>
  <c r="AI29" i="15"/>
  <c r="EO29" i="31" s="1"/>
  <c r="M160" i="31" s="1"/>
  <c r="F95" i="15"/>
  <c r="AE29" i="15"/>
  <c r="EK29" i="31" s="1"/>
  <c r="M72" i="31" s="1"/>
  <c r="AC31" i="15"/>
  <c r="O95" i="15"/>
  <c r="U39" i="26"/>
  <c r="BB40" i="3"/>
  <c r="AP28" i="15"/>
  <c r="AT28" i="15" s="1"/>
  <c r="AP29" i="15"/>
  <c r="X33" i="12"/>
  <c r="AB33" i="12" s="1"/>
  <c r="BH42" i="3"/>
  <c r="BE42" i="3" s="1"/>
  <c r="BA41" i="3"/>
  <c r="AT3" i="15"/>
  <c r="AW68" i="15"/>
  <c r="AW72" i="15"/>
  <c r="AT7" i="15"/>
  <c r="AW78" i="15"/>
  <c r="AT13" i="15"/>
  <c r="AW77" i="15"/>
  <c r="AT12" i="15"/>
  <c r="AW79" i="15"/>
  <c r="AT14" i="15"/>
  <c r="AW87" i="15"/>
  <c r="AT22" i="15"/>
  <c r="AW88" i="15"/>
  <c r="AT23" i="15"/>
  <c r="AW85" i="15"/>
  <c r="AT20" i="15"/>
  <c r="AW84" i="15"/>
  <c r="AT19" i="15"/>
  <c r="AW76" i="15"/>
  <c r="AT11" i="15"/>
  <c r="AW80" i="15"/>
  <c r="AT15" i="15"/>
  <c r="AW71" i="15"/>
  <c r="AT6" i="15"/>
  <c r="AW92" i="15"/>
  <c r="AT27" i="15"/>
  <c r="AW91" i="15"/>
  <c r="AT26" i="15"/>
  <c r="AW83" i="15"/>
  <c r="AT18" i="15"/>
  <c r="AW89" i="15"/>
  <c r="AT24" i="15"/>
  <c r="AW86" i="15"/>
  <c r="AT21" i="15"/>
  <c r="AW82" i="15"/>
  <c r="AT17" i="15"/>
  <c r="AW90" i="15"/>
  <c r="AT25" i="15"/>
  <c r="AW69" i="15"/>
  <c r="AT4" i="15"/>
  <c r="AW74" i="15"/>
  <c r="AT9" i="15"/>
  <c r="AW70" i="15"/>
  <c r="AT5" i="15"/>
  <c r="AD8" i="15"/>
  <c r="AP8" i="15" s="1"/>
  <c r="AD16" i="15"/>
  <c r="AP16" i="15" s="1"/>
  <c r="AD10" i="15"/>
  <c r="AP10" i="15" s="1"/>
  <c r="F160" i="11"/>
  <c r="E160" i="11"/>
  <c r="F159" i="11"/>
  <c r="E159" i="11"/>
  <c r="F158" i="11"/>
  <c r="E158" i="11"/>
  <c r="F157" i="11"/>
  <c r="E157" i="11"/>
  <c r="F156" i="11"/>
  <c r="E156" i="11"/>
  <c r="F155" i="11"/>
  <c r="E155" i="11"/>
  <c r="F154" i="11"/>
  <c r="E154" i="11"/>
  <c r="F153" i="11"/>
  <c r="E153" i="11"/>
  <c r="F152" i="11"/>
  <c r="E152" i="11"/>
  <c r="F151" i="11"/>
  <c r="E151" i="11"/>
  <c r="F150" i="11"/>
  <c r="E150" i="11"/>
  <c r="F149" i="11"/>
  <c r="E149" i="11"/>
  <c r="F148" i="11"/>
  <c r="E148" i="11"/>
  <c r="F147" i="11"/>
  <c r="E147" i="11"/>
  <c r="F146" i="11"/>
  <c r="E146" i="11"/>
  <c r="F145" i="11"/>
  <c r="E145" i="11"/>
  <c r="F144" i="11"/>
  <c r="E144" i="11"/>
  <c r="F143" i="11"/>
  <c r="E143" i="11"/>
  <c r="F142" i="11"/>
  <c r="E142" i="11"/>
  <c r="F141" i="11"/>
  <c r="E141" i="11"/>
  <c r="F140" i="11"/>
  <c r="E140" i="11"/>
  <c r="F139" i="11"/>
  <c r="E139" i="11"/>
  <c r="F138" i="11"/>
  <c r="E138" i="11"/>
  <c r="F137" i="11"/>
  <c r="E137" i="11"/>
  <c r="AD158" i="11"/>
  <c r="AC158" i="11"/>
  <c r="AD157" i="11"/>
  <c r="AC157" i="11"/>
  <c r="AD156" i="11"/>
  <c r="AC156" i="11"/>
  <c r="AD155" i="11"/>
  <c r="AC155" i="11"/>
  <c r="AD154" i="11"/>
  <c r="AC154" i="11"/>
  <c r="AD153" i="11"/>
  <c r="AC153" i="11"/>
  <c r="AD152" i="11"/>
  <c r="AC152" i="11"/>
  <c r="AD151" i="11"/>
  <c r="AC151" i="11"/>
  <c r="AD150" i="11"/>
  <c r="AC150" i="11"/>
  <c r="AD149" i="11"/>
  <c r="AC149" i="11"/>
  <c r="AD148" i="11"/>
  <c r="AC148" i="11"/>
  <c r="AD147" i="11"/>
  <c r="AC147" i="11"/>
  <c r="AD146" i="11"/>
  <c r="AC146" i="11"/>
  <c r="AD145" i="11"/>
  <c r="AC145" i="11"/>
  <c r="AD144" i="11"/>
  <c r="AC144" i="11"/>
  <c r="AD143" i="11"/>
  <c r="AC143" i="11"/>
  <c r="AD142" i="11"/>
  <c r="AC142" i="11"/>
  <c r="AD141" i="11"/>
  <c r="AC141" i="11"/>
  <c r="AD140" i="11"/>
  <c r="AC140" i="11"/>
  <c r="AD139" i="11"/>
  <c r="AC139" i="11"/>
  <c r="AD138" i="11"/>
  <c r="AC138" i="11"/>
  <c r="AD137" i="11"/>
  <c r="AC137" i="11"/>
  <c r="AD136" i="11"/>
  <c r="AC136" i="11"/>
  <c r="AD135" i="11"/>
  <c r="AC135" i="11"/>
  <c r="O37" i="13" l="1"/>
  <c r="AB36" i="13"/>
  <c r="EV35" i="31"/>
  <c r="N295" i="31" s="1"/>
  <c r="Z35" i="13"/>
  <c r="ET35" i="31" s="1"/>
  <c r="N122" i="31" s="1"/>
  <c r="W49" i="13"/>
  <c r="W50" i="13" s="1"/>
  <c r="V46" i="12"/>
  <c r="X45" i="12"/>
  <c r="AB45" i="12" s="1"/>
  <c r="Q31" i="15"/>
  <c r="AG31" i="15" s="1"/>
  <c r="EM31" i="31" s="1"/>
  <c r="M118" i="31" s="1"/>
  <c r="C95" i="15"/>
  <c r="F96" i="15" s="1"/>
  <c r="P31" i="15"/>
  <c r="AK31" i="15" s="1"/>
  <c r="EQ31" i="31" s="1"/>
  <c r="M291" i="31" s="1"/>
  <c r="AW93" i="15"/>
  <c r="N95" i="15"/>
  <c r="AC32" i="15"/>
  <c r="O96" i="15"/>
  <c r="AA32" i="15"/>
  <c r="E96" i="15"/>
  <c r="U40" i="26"/>
  <c r="BB41" i="3"/>
  <c r="X34" i="12"/>
  <c r="AB34" i="12" s="1"/>
  <c r="BH43" i="3"/>
  <c r="BE43" i="3" s="1"/>
  <c r="BA42" i="3"/>
  <c r="AW75" i="15"/>
  <c r="AT10" i="15"/>
  <c r="AW81" i="15"/>
  <c r="AT16" i="15"/>
  <c r="AW73" i="15"/>
  <c r="AT8" i="15"/>
  <c r="N4" i="14"/>
  <c r="N5" i="14"/>
  <c r="N7" i="14"/>
  <c r="N8" i="14"/>
  <c r="N9" i="14"/>
  <c r="N10" i="14"/>
  <c r="N11" i="14"/>
  <c r="N12" i="14"/>
  <c r="N13" i="14"/>
  <c r="N14" i="14"/>
  <c r="N15" i="14"/>
  <c r="N16" i="14"/>
  <c r="N17" i="14"/>
  <c r="N18" i="14"/>
  <c r="N19" i="14"/>
  <c r="N20" i="14"/>
  <c r="N21" i="14"/>
  <c r="N22" i="14"/>
  <c r="N23" i="14"/>
  <c r="N24" i="14"/>
  <c r="N25" i="14"/>
  <c r="N26" i="14"/>
  <c r="N27" i="14"/>
  <c r="N28" i="14"/>
  <c r="P28" i="14" s="1"/>
  <c r="AC5" i="14"/>
  <c r="AC3" i="14"/>
  <c r="Z3" i="14"/>
  <c r="AB3" i="14" s="1"/>
  <c r="AC4" i="14"/>
  <c r="AC6" i="14"/>
  <c r="AC7" i="14"/>
  <c r="AC8" i="14"/>
  <c r="AC9" i="14"/>
  <c r="AC10" i="14"/>
  <c r="AC11" i="14"/>
  <c r="AC12" i="14"/>
  <c r="AC13" i="14"/>
  <c r="AC14" i="14"/>
  <c r="AC15" i="14"/>
  <c r="AC16" i="14"/>
  <c r="AC17" i="14"/>
  <c r="AC18" i="14"/>
  <c r="AC19" i="14"/>
  <c r="AC20" i="14"/>
  <c r="AC21" i="14"/>
  <c r="AC22" i="14"/>
  <c r="AC23" i="14"/>
  <c r="AC24" i="14"/>
  <c r="AC25" i="14"/>
  <c r="AC26" i="14"/>
  <c r="AC27" i="14"/>
  <c r="AC28" i="14"/>
  <c r="AA4" i="14"/>
  <c r="AA5" i="14"/>
  <c r="AA6" i="14"/>
  <c r="AA7" i="14"/>
  <c r="AA8" i="14"/>
  <c r="AA9" i="14"/>
  <c r="AA10" i="14"/>
  <c r="AA11" i="14"/>
  <c r="AA12" i="14"/>
  <c r="AA13" i="14"/>
  <c r="AA14" i="14"/>
  <c r="AA15" i="14"/>
  <c r="AA16" i="14"/>
  <c r="AA17" i="14"/>
  <c r="AA18" i="14"/>
  <c r="AA19" i="14"/>
  <c r="AA20" i="14"/>
  <c r="AA21" i="14"/>
  <c r="AA22" i="14"/>
  <c r="AA23" i="14"/>
  <c r="AA24" i="14"/>
  <c r="AA25" i="14"/>
  <c r="AA26" i="14"/>
  <c r="AA27" i="14"/>
  <c r="AA28" i="14"/>
  <c r="Z4" i="14"/>
  <c r="Z5" i="14"/>
  <c r="Z6" i="14"/>
  <c r="Z7" i="14"/>
  <c r="Z8" i="14"/>
  <c r="Z9" i="14"/>
  <c r="Z10" i="14"/>
  <c r="Z11" i="14"/>
  <c r="Z12" i="14"/>
  <c r="Z13" i="14"/>
  <c r="Z14" i="14"/>
  <c r="Z15" i="14"/>
  <c r="Z16" i="14"/>
  <c r="Z17" i="14"/>
  <c r="Z18" i="14"/>
  <c r="Z19" i="14"/>
  <c r="Z20" i="14"/>
  <c r="Z21" i="14"/>
  <c r="Z22" i="14"/>
  <c r="Z23" i="14"/>
  <c r="Z24" i="14"/>
  <c r="Z25" i="14"/>
  <c r="Z26" i="14"/>
  <c r="Z27" i="14"/>
  <c r="Z28" i="14"/>
  <c r="T27" i="21"/>
  <c r="T26" i="21"/>
  <c r="T25" i="21"/>
  <c r="T24" i="21"/>
  <c r="T23" i="21"/>
  <c r="T21" i="21"/>
  <c r="T20" i="21"/>
  <c r="T19" i="21"/>
  <c r="T18" i="21"/>
  <c r="T17" i="21"/>
  <c r="T16" i="21"/>
  <c r="T15" i="21"/>
  <c r="T14" i="21"/>
  <c r="T13" i="21"/>
  <c r="T12" i="21"/>
  <c r="T11" i="21"/>
  <c r="T10" i="21"/>
  <c r="T9" i="21"/>
  <c r="T8" i="21"/>
  <c r="T7" i="21"/>
  <c r="T6" i="21"/>
  <c r="T5" i="21"/>
  <c r="T8" i="2"/>
  <c r="T9" i="2"/>
  <c r="T10" i="2"/>
  <c r="T11" i="2"/>
  <c r="T12" i="2"/>
  <c r="T13" i="2"/>
  <c r="T14" i="2"/>
  <c r="T15" i="2"/>
  <c r="T16" i="2"/>
  <c r="T17" i="2"/>
  <c r="T18" i="2"/>
  <c r="T19" i="2"/>
  <c r="T20" i="2"/>
  <c r="T21" i="2"/>
  <c r="T22" i="2"/>
  <c r="T23" i="2"/>
  <c r="T24" i="2"/>
  <c r="T25" i="2"/>
  <c r="T26" i="2"/>
  <c r="T27" i="2"/>
  <c r="T2" i="2"/>
  <c r="T4" i="2"/>
  <c r="T5" i="2"/>
  <c r="T6" i="2"/>
  <c r="T7" i="2"/>
  <c r="T3" i="2"/>
  <c r="P32" i="15" l="1"/>
  <c r="AK32" i="15" s="1"/>
  <c r="EQ32" i="31" s="1"/>
  <c r="M292" i="31" s="1"/>
  <c r="P29" i="14"/>
  <c r="AK28" i="14"/>
  <c r="EV36" i="31"/>
  <c r="N296" i="31" s="1"/>
  <c r="Z36" i="13"/>
  <c r="ET36" i="31" s="1"/>
  <c r="N123" i="31" s="1"/>
  <c r="O38" i="13"/>
  <c r="AB37" i="13"/>
  <c r="BA43" i="3"/>
  <c r="BB43" i="3" s="1"/>
  <c r="BH44" i="3"/>
  <c r="BE44" i="3" s="1"/>
  <c r="W51" i="13"/>
  <c r="Q32" i="15"/>
  <c r="AG32" i="15" s="1"/>
  <c r="EM32" i="31" s="1"/>
  <c r="M119" i="31" s="1"/>
  <c r="V47" i="12"/>
  <c r="X46" i="12"/>
  <c r="AB46" i="12" s="1"/>
  <c r="AE30" i="15"/>
  <c r="EK30" i="31" s="1"/>
  <c r="M73" i="31" s="1"/>
  <c r="AD3" i="14"/>
  <c r="AP3" i="14" s="1"/>
  <c r="AZ68" i="14" s="1"/>
  <c r="AA33" i="15"/>
  <c r="Q33" i="15" s="1"/>
  <c r="AG33" i="15" s="1"/>
  <c r="EM33" i="31" s="1"/>
  <c r="M120" i="31" s="1"/>
  <c r="E97" i="15"/>
  <c r="P96" i="15"/>
  <c r="N96" i="15" s="1"/>
  <c r="AI30" i="15"/>
  <c r="EO30" i="31" s="1"/>
  <c r="M161" i="31" s="1"/>
  <c r="AC33" i="15"/>
  <c r="P33" i="15" s="1"/>
  <c r="AK33" i="15" s="1"/>
  <c r="EQ33" i="31" s="1"/>
  <c r="M293" i="31" s="1"/>
  <c r="O97" i="15"/>
  <c r="C96" i="15"/>
  <c r="U41" i="26"/>
  <c r="BB42" i="3"/>
  <c r="X35" i="12"/>
  <c r="AB35" i="12" s="1"/>
  <c r="T4" i="21"/>
  <c r="EV37" i="31" l="1"/>
  <c r="N297" i="31" s="1"/>
  <c r="Z37" i="13"/>
  <c r="ET37" i="31" s="1"/>
  <c r="N124" i="31" s="1"/>
  <c r="EH28" i="31"/>
  <c r="L288" i="31" s="1"/>
  <c r="AI28" i="14"/>
  <c r="EF28" i="31" s="1"/>
  <c r="L159" i="31" s="1"/>
  <c r="O39" i="13"/>
  <c r="AB38" i="13"/>
  <c r="P30" i="14"/>
  <c r="AK29" i="14"/>
  <c r="W52" i="13"/>
  <c r="BH45" i="3"/>
  <c r="BE45" i="3" s="1"/>
  <c r="BA44" i="3"/>
  <c r="V48" i="12"/>
  <c r="X47" i="12"/>
  <c r="AB47" i="12" s="1"/>
  <c r="AE31" i="15"/>
  <c r="EK31" i="31" s="1"/>
  <c r="M74" i="31" s="1"/>
  <c r="F97" i="15"/>
  <c r="C97" i="15" s="1"/>
  <c r="P97" i="15"/>
  <c r="N97" i="15" s="1"/>
  <c r="AI31" i="15"/>
  <c r="EO31" i="31" s="1"/>
  <c r="M162" i="31" s="1"/>
  <c r="AC34" i="15"/>
  <c r="P34" i="15" s="1"/>
  <c r="AK34" i="15" s="1"/>
  <c r="EQ34" i="31" s="1"/>
  <c r="M294" i="31" s="1"/>
  <c r="O98" i="15"/>
  <c r="AA34" i="15"/>
  <c r="Q34" i="15" s="1"/>
  <c r="AG34" i="15" s="1"/>
  <c r="EM34" i="31" s="1"/>
  <c r="M121" i="31" s="1"/>
  <c r="E98" i="15"/>
  <c r="U42" i="26"/>
  <c r="U43" i="26"/>
  <c r="X36" i="12"/>
  <c r="AB36" i="12" s="1"/>
  <c r="T2" i="21"/>
  <c r="T3" i="21"/>
  <c r="EV38" i="31" l="1"/>
  <c r="N298" i="31" s="1"/>
  <c r="Z38" i="13"/>
  <c r="ET38" i="31" s="1"/>
  <c r="N125" i="31" s="1"/>
  <c r="O40" i="13"/>
  <c r="AB39" i="13"/>
  <c r="EH29" i="31"/>
  <c r="L289" i="31" s="1"/>
  <c r="J29" i="14"/>
  <c r="L29" i="27" s="1"/>
  <c r="AI29" i="14"/>
  <c r="P31" i="14"/>
  <c r="AK30" i="14"/>
  <c r="BB44" i="3"/>
  <c r="BH46" i="3"/>
  <c r="BE46" i="3" s="1"/>
  <c r="BA45" i="3"/>
  <c r="W53" i="13"/>
  <c r="V49" i="12"/>
  <c r="X48" i="12"/>
  <c r="AB48" i="12" s="1"/>
  <c r="AA35" i="15"/>
  <c r="Q35" i="15" s="1"/>
  <c r="AG35" i="15" s="1"/>
  <c r="EM35" i="31" s="1"/>
  <c r="M122" i="31" s="1"/>
  <c r="E99" i="15"/>
  <c r="P98" i="15"/>
  <c r="N98" i="15" s="1"/>
  <c r="AI32" i="15"/>
  <c r="EO32" i="31" s="1"/>
  <c r="M163" i="31" s="1"/>
  <c r="AE32" i="15"/>
  <c r="EK32" i="31" s="1"/>
  <c r="M75" i="31" s="1"/>
  <c r="F98" i="15"/>
  <c r="C98" i="15" s="1"/>
  <c r="AC35" i="15"/>
  <c r="P35" i="15" s="1"/>
  <c r="AK35" i="15" s="1"/>
  <c r="EQ35" i="31" s="1"/>
  <c r="M295" i="31" s="1"/>
  <c r="O99" i="15"/>
  <c r="X37" i="12"/>
  <c r="AB37" i="12" s="1"/>
  <c r="X5" i="7"/>
  <c r="AX28" i="10"/>
  <c r="DM28" i="31" s="1"/>
  <c r="AX5" i="10"/>
  <c r="DM5" i="31" s="1"/>
  <c r="AX6" i="10"/>
  <c r="DM6" i="31" s="1"/>
  <c r="AX7" i="10"/>
  <c r="DM7" i="31" s="1"/>
  <c r="AX8" i="10"/>
  <c r="DM8" i="31" s="1"/>
  <c r="AX9" i="10"/>
  <c r="DM9" i="31" s="1"/>
  <c r="AX10" i="10"/>
  <c r="DM10" i="31" s="1"/>
  <c r="AX11" i="10"/>
  <c r="DM11" i="31" s="1"/>
  <c r="AX12" i="10"/>
  <c r="DM12" i="31" s="1"/>
  <c r="AX13" i="10"/>
  <c r="DM13" i="31" s="1"/>
  <c r="AX14" i="10"/>
  <c r="DM14" i="31" s="1"/>
  <c r="AX15" i="10"/>
  <c r="DM15" i="31" s="1"/>
  <c r="AX16" i="10"/>
  <c r="DM16" i="31" s="1"/>
  <c r="AX17" i="10"/>
  <c r="DM17" i="31" s="1"/>
  <c r="AX18" i="10"/>
  <c r="DM18" i="31" s="1"/>
  <c r="AX19" i="10"/>
  <c r="DM19" i="31" s="1"/>
  <c r="AX20" i="10"/>
  <c r="DM20" i="31" s="1"/>
  <c r="AX21" i="10"/>
  <c r="DM21" i="31" s="1"/>
  <c r="AX22" i="10"/>
  <c r="DM22" i="31" s="1"/>
  <c r="AX23" i="10"/>
  <c r="DM23" i="31" s="1"/>
  <c r="AX24" i="10"/>
  <c r="DM24" i="31" s="1"/>
  <c r="AX25" i="10"/>
  <c r="DM25" i="31" s="1"/>
  <c r="AX26" i="10"/>
  <c r="DM26" i="31" s="1"/>
  <c r="AX27" i="10"/>
  <c r="DM27" i="31" s="1"/>
  <c r="AX4" i="10"/>
  <c r="DM4" i="31" s="1"/>
  <c r="EV39" i="31" l="1"/>
  <c r="N299" i="31" s="1"/>
  <c r="Z39" i="13"/>
  <c r="ET39" i="31" s="1"/>
  <c r="N126" i="31" s="1"/>
  <c r="L29" i="14"/>
  <c r="EF29" i="31"/>
  <c r="L160" i="31" s="1"/>
  <c r="O41" i="13"/>
  <c r="AB40" i="13"/>
  <c r="P32" i="14"/>
  <c r="AK31" i="14"/>
  <c r="EH30" i="31"/>
  <c r="L290" i="31" s="1"/>
  <c r="AI30" i="14"/>
  <c r="J30" i="14"/>
  <c r="L30" i="27" s="1"/>
  <c r="BH47" i="3"/>
  <c r="BE47" i="3" s="1"/>
  <c r="BA46" i="3"/>
  <c r="W54" i="13"/>
  <c r="BB45" i="3"/>
  <c r="V50" i="12"/>
  <c r="X49" i="12"/>
  <c r="AB49" i="12" s="1"/>
  <c r="AC36" i="15"/>
  <c r="P36" i="15" s="1"/>
  <c r="AK36" i="15" s="1"/>
  <c r="EQ36" i="31" s="1"/>
  <c r="M296" i="31" s="1"/>
  <c r="O100" i="15"/>
  <c r="P99" i="15"/>
  <c r="N99" i="15" s="1"/>
  <c r="AI33" i="15"/>
  <c r="EO33" i="31" s="1"/>
  <c r="M164" i="31" s="1"/>
  <c r="F99" i="15"/>
  <c r="C99" i="15" s="1"/>
  <c r="AE33" i="15"/>
  <c r="EK33" i="31" s="1"/>
  <c r="M76" i="31" s="1"/>
  <c r="AA36" i="15"/>
  <c r="Q36" i="15" s="1"/>
  <c r="AG36" i="15" s="1"/>
  <c r="EM36" i="31" s="1"/>
  <c r="M123" i="31" s="1"/>
  <c r="E100" i="15"/>
  <c r="X38" i="12"/>
  <c r="AB38" i="12" s="1"/>
  <c r="AC135" i="8"/>
  <c r="AC134" i="8"/>
  <c r="AD157" i="8"/>
  <c r="AC157" i="8"/>
  <c r="AD156" i="8"/>
  <c r="AC156" i="8"/>
  <c r="AD155" i="8"/>
  <c r="AC155" i="8"/>
  <c r="AD154" i="8"/>
  <c r="AC154" i="8"/>
  <c r="AD153" i="8"/>
  <c r="AC153" i="8"/>
  <c r="AD152" i="8"/>
  <c r="AC152" i="8"/>
  <c r="AD151" i="8"/>
  <c r="AC151" i="8"/>
  <c r="AD150" i="8"/>
  <c r="AC150" i="8"/>
  <c r="AD149" i="8"/>
  <c r="AC149" i="8"/>
  <c r="AD148" i="8"/>
  <c r="AC148" i="8"/>
  <c r="AD147" i="8"/>
  <c r="AC147" i="8"/>
  <c r="AD146" i="8"/>
  <c r="AC146" i="8"/>
  <c r="AD145" i="8"/>
  <c r="AC145" i="8"/>
  <c r="AD144" i="8"/>
  <c r="AC144" i="8"/>
  <c r="AD143" i="8"/>
  <c r="AC143" i="8"/>
  <c r="AD142" i="8"/>
  <c r="AC142" i="8"/>
  <c r="AD141" i="8"/>
  <c r="AC141" i="8"/>
  <c r="AD140" i="8"/>
  <c r="AC140" i="8"/>
  <c r="AD139" i="8"/>
  <c r="AC139" i="8"/>
  <c r="AD138" i="8"/>
  <c r="AC138" i="8"/>
  <c r="AD137" i="8"/>
  <c r="AC137" i="8"/>
  <c r="AD136" i="8"/>
  <c r="AC136" i="8"/>
  <c r="AD135" i="8"/>
  <c r="AD134" i="8"/>
  <c r="P33" i="14" l="1"/>
  <c r="AK32" i="14"/>
  <c r="L30" i="14"/>
  <c r="EF30" i="31"/>
  <c r="L161" i="31" s="1"/>
  <c r="EV40" i="31"/>
  <c r="N300" i="31" s="1"/>
  <c r="Z40" i="13"/>
  <c r="ET40" i="31" s="1"/>
  <c r="N127" i="31" s="1"/>
  <c r="EH31" i="31"/>
  <c r="L291" i="31" s="1"/>
  <c r="AI31" i="14"/>
  <c r="J31" i="14"/>
  <c r="L31" i="27" s="1"/>
  <c r="O42" i="13"/>
  <c r="AB41" i="13"/>
  <c r="W55" i="13"/>
  <c r="W56" i="13" s="1"/>
  <c r="W57" i="13" s="1"/>
  <c r="W58" i="13" s="1"/>
  <c r="W59" i="13" s="1"/>
  <c r="W60" i="13" s="1"/>
  <c r="W61" i="13" s="1"/>
  <c r="BB46" i="3"/>
  <c r="BA47" i="3"/>
  <c r="BH48" i="3"/>
  <c r="BE48" i="3" s="1"/>
  <c r="V51" i="12"/>
  <c r="X50" i="12"/>
  <c r="AB50" i="12" s="1"/>
  <c r="AE34" i="15"/>
  <c r="EK34" i="31" s="1"/>
  <c r="M77" i="31" s="1"/>
  <c r="F100" i="15"/>
  <c r="C100" i="15" s="1"/>
  <c r="AC37" i="15"/>
  <c r="P37" i="15" s="1"/>
  <c r="AK37" i="15" s="1"/>
  <c r="EQ37" i="31" s="1"/>
  <c r="M297" i="31" s="1"/>
  <c r="O101" i="15"/>
  <c r="AA37" i="15"/>
  <c r="Q37" i="15" s="1"/>
  <c r="AG37" i="15" s="1"/>
  <c r="EM37" i="31" s="1"/>
  <c r="M124" i="31" s="1"/>
  <c r="E101" i="15"/>
  <c r="P100" i="15"/>
  <c r="N100" i="15" s="1"/>
  <c r="AI34" i="15"/>
  <c r="EO34" i="31" s="1"/>
  <c r="M165" i="31" s="1"/>
  <c r="X39" i="12"/>
  <c r="AB39" i="12" s="1"/>
  <c r="AD161" i="10"/>
  <c r="AC161" i="10"/>
  <c r="AD160" i="10"/>
  <c r="AD159" i="10"/>
  <c r="AC159" i="10"/>
  <c r="AD158" i="10"/>
  <c r="AC158" i="10"/>
  <c r="AD157" i="10"/>
  <c r="AC157" i="10"/>
  <c r="AD156" i="10"/>
  <c r="AC156" i="10"/>
  <c r="AD155" i="10"/>
  <c r="AC155" i="10"/>
  <c r="AD154" i="10"/>
  <c r="AC154" i="10"/>
  <c r="AD153" i="10"/>
  <c r="AC153" i="10"/>
  <c r="AD152" i="10"/>
  <c r="AC152" i="10"/>
  <c r="AD151" i="10"/>
  <c r="AC151" i="10"/>
  <c r="AD150" i="10"/>
  <c r="AC150" i="10"/>
  <c r="AD149" i="10"/>
  <c r="AC149" i="10"/>
  <c r="AD148" i="10"/>
  <c r="AC148" i="10"/>
  <c r="AD147" i="10"/>
  <c r="AC147" i="10"/>
  <c r="AD146" i="10"/>
  <c r="AC146" i="10"/>
  <c r="AD145" i="10"/>
  <c r="AC145" i="10"/>
  <c r="AD144" i="10"/>
  <c r="AC144" i="10"/>
  <c r="AD143" i="10"/>
  <c r="AC143" i="10"/>
  <c r="AD142" i="10"/>
  <c r="AC142" i="10"/>
  <c r="AD141" i="10"/>
  <c r="AC141" i="10"/>
  <c r="AD140" i="10"/>
  <c r="AC140" i="10"/>
  <c r="AD139" i="10"/>
  <c r="AC139" i="10"/>
  <c r="AD138" i="10"/>
  <c r="AC138" i="10"/>
  <c r="F160" i="10"/>
  <c r="E160" i="10"/>
  <c r="F159" i="10"/>
  <c r="E159" i="10"/>
  <c r="F158" i="10"/>
  <c r="E158" i="10"/>
  <c r="F157" i="10"/>
  <c r="E157" i="10"/>
  <c r="F156" i="10"/>
  <c r="E156" i="10"/>
  <c r="F155" i="10"/>
  <c r="E155" i="10"/>
  <c r="F154" i="10"/>
  <c r="E154" i="10"/>
  <c r="F153" i="10"/>
  <c r="E153" i="10"/>
  <c r="F152" i="10"/>
  <c r="E152" i="10"/>
  <c r="F151" i="10"/>
  <c r="E151" i="10"/>
  <c r="F150" i="10"/>
  <c r="E150" i="10"/>
  <c r="F149" i="10"/>
  <c r="E149" i="10"/>
  <c r="F148" i="10"/>
  <c r="E148" i="10"/>
  <c r="F147" i="10"/>
  <c r="E147" i="10"/>
  <c r="F146" i="10"/>
  <c r="E146" i="10"/>
  <c r="F145" i="10"/>
  <c r="E145" i="10"/>
  <c r="F144" i="10"/>
  <c r="E144" i="10"/>
  <c r="F143" i="10"/>
  <c r="E143" i="10"/>
  <c r="F142" i="10"/>
  <c r="E142" i="10"/>
  <c r="F141" i="10"/>
  <c r="E141" i="10"/>
  <c r="F140" i="10"/>
  <c r="E140" i="10"/>
  <c r="F139" i="10"/>
  <c r="E139" i="10"/>
  <c r="F138" i="10"/>
  <c r="E138" i="10"/>
  <c r="F137" i="10"/>
  <c r="E137" i="10"/>
  <c r="O43" i="13" l="1"/>
  <c r="AB42" i="13"/>
  <c r="L31" i="14"/>
  <c r="EF31" i="31"/>
  <c r="L162" i="31" s="1"/>
  <c r="EH32" i="31"/>
  <c r="L292" i="31" s="1"/>
  <c r="J32" i="14"/>
  <c r="L32" i="27" s="1"/>
  <c r="AI32" i="14"/>
  <c r="EV41" i="31"/>
  <c r="N301" i="31" s="1"/>
  <c r="Z41" i="13"/>
  <c r="ET41" i="31" s="1"/>
  <c r="N128" i="31" s="1"/>
  <c r="P34" i="14"/>
  <c r="AK33" i="14"/>
  <c r="BB47" i="3"/>
  <c r="W62" i="13"/>
  <c r="W63" i="13" s="1"/>
  <c r="BH49" i="3"/>
  <c r="BE49" i="3" s="1"/>
  <c r="BA48" i="3"/>
  <c r="V52" i="12"/>
  <c r="X51" i="12"/>
  <c r="AB51" i="12" s="1"/>
  <c r="AI35" i="15"/>
  <c r="EO35" i="31" s="1"/>
  <c r="M166" i="31" s="1"/>
  <c r="P101" i="15"/>
  <c r="N101" i="15" s="1"/>
  <c r="AC38" i="15"/>
  <c r="P38" i="15" s="1"/>
  <c r="AK38" i="15" s="1"/>
  <c r="EQ38" i="31" s="1"/>
  <c r="M298" i="31" s="1"/>
  <c r="O102" i="15"/>
  <c r="F101" i="15"/>
  <c r="C101" i="15" s="1"/>
  <c r="AE35" i="15"/>
  <c r="EK35" i="31" s="1"/>
  <c r="M78" i="31" s="1"/>
  <c r="AA38" i="15"/>
  <c r="Q38" i="15" s="1"/>
  <c r="AG38" i="15" s="1"/>
  <c r="EM38" i="31" s="1"/>
  <c r="M125" i="31" s="1"/>
  <c r="E102" i="15"/>
  <c r="X40" i="12"/>
  <c r="AB40" i="12" s="1"/>
  <c r="AW4" i="9"/>
  <c r="CY4" i="31" s="1"/>
  <c r="I264" i="31" s="1"/>
  <c r="AX4" i="9"/>
  <c r="CZ4" i="31" s="1"/>
  <c r="AW5" i="9"/>
  <c r="CY5" i="31" s="1"/>
  <c r="I265" i="31" s="1"/>
  <c r="AX5" i="9"/>
  <c r="CZ5" i="31" s="1"/>
  <c r="AW6" i="9"/>
  <c r="CY6" i="31" s="1"/>
  <c r="I266" i="31" s="1"/>
  <c r="AX6" i="9"/>
  <c r="CZ6" i="31" s="1"/>
  <c r="AW7" i="9"/>
  <c r="CY7" i="31" s="1"/>
  <c r="I267" i="31" s="1"/>
  <c r="AX7" i="9"/>
  <c r="CZ7" i="31" s="1"/>
  <c r="AW8" i="9"/>
  <c r="CY8" i="31" s="1"/>
  <c r="I268" i="31" s="1"/>
  <c r="AX8" i="9"/>
  <c r="CZ8" i="31" s="1"/>
  <c r="AW9" i="9"/>
  <c r="CY9" i="31" s="1"/>
  <c r="I269" i="31" s="1"/>
  <c r="AX9" i="9"/>
  <c r="CZ9" i="31" s="1"/>
  <c r="AW10" i="9"/>
  <c r="CY10" i="31" s="1"/>
  <c r="I270" i="31" s="1"/>
  <c r="AX10" i="9"/>
  <c r="CZ10" i="31" s="1"/>
  <c r="AW11" i="9"/>
  <c r="CY11" i="31" s="1"/>
  <c r="I271" i="31" s="1"/>
  <c r="AX11" i="9"/>
  <c r="CZ11" i="31" s="1"/>
  <c r="AW12" i="9"/>
  <c r="CY12" i="31" s="1"/>
  <c r="I272" i="31" s="1"/>
  <c r="AX12" i="9"/>
  <c r="CZ12" i="31" s="1"/>
  <c r="AW13" i="9"/>
  <c r="CY13" i="31" s="1"/>
  <c r="I273" i="31" s="1"/>
  <c r="AX13" i="9"/>
  <c r="CZ13" i="31" s="1"/>
  <c r="AW14" i="9"/>
  <c r="CY14" i="31" s="1"/>
  <c r="I274" i="31" s="1"/>
  <c r="AX14" i="9"/>
  <c r="CZ14" i="31" s="1"/>
  <c r="AW15" i="9"/>
  <c r="CY15" i="31" s="1"/>
  <c r="I275" i="31" s="1"/>
  <c r="AX15" i="9"/>
  <c r="CZ15" i="31" s="1"/>
  <c r="AW16" i="9"/>
  <c r="CY16" i="31" s="1"/>
  <c r="I276" i="31" s="1"/>
  <c r="AX16" i="9"/>
  <c r="CZ16" i="31" s="1"/>
  <c r="AW17" i="9"/>
  <c r="CY17" i="31" s="1"/>
  <c r="I277" i="31" s="1"/>
  <c r="AX17" i="9"/>
  <c r="CZ17" i="31" s="1"/>
  <c r="AW18" i="9"/>
  <c r="CY18" i="31" s="1"/>
  <c r="I278" i="31" s="1"/>
  <c r="AX18" i="9"/>
  <c r="CZ18" i="31" s="1"/>
  <c r="AW19" i="9"/>
  <c r="CY19" i="31" s="1"/>
  <c r="I279" i="31" s="1"/>
  <c r="AX19" i="9"/>
  <c r="CZ19" i="31" s="1"/>
  <c r="AW20" i="9"/>
  <c r="CY20" i="31" s="1"/>
  <c r="I280" i="31" s="1"/>
  <c r="AX20" i="9"/>
  <c r="CZ20" i="31" s="1"/>
  <c r="AW21" i="9"/>
  <c r="CY21" i="31" s="1"/>
  <c r="I281" i="31" s="1"/>
  <c r="AX21" i="9"/>
  <c r="CZ21" i="31" s="1"/>
  <c r="AW22" i="9"/>
  <c r="CY22" i="31" s="1"/>
  <c r="I282" i="31" s="1"/>
  <c r="AX22" i="9"/>
  <c r="CZ22" i="31" s="1"/>
  <c r="AW23" i="9"/>
  <c r="CY23" i="31" s="1"/>
  <c r="I283" i="31" s="1"/>
  <c r="AX23" i="9"/>
  <c r="CZ23" i="31" s="1"/>
  <c r="AW24" i="9"/>
  <c r="CY24" i="31" s="1"/>
  <c r="I284" i="31" s="1"/>
  <c r="AX24" i="9"/>
  <c r="CZ24" i="31" s="1"/>
  <c r="AW25" i="9"/>
  <c r="CY25" i="31" s="1"/>
  <c r="I285" i="31" s="1"/>
  <c r="AX25" i="9"/>
  <c r="CZ25" i="31" s="1"/>
  <c r="AW26" i="9"/>
  <c r="CY26" i="31" s="1"/>
  <c r="I286" i="31" s="1"/>
  <c r="AX26" i="9"/>
  <c r="CZ26" i="31" s="1"/>
  <c r="AW27" i="9"/>
  <c r="CY27" i="31" s="1"/>
  <c r="I287" i="31" s="1"/>
  <c r="AX27" i="9"/>
  <c r="CZ27" i="31" s="1"/>
  <c r="AW28" i="9"/>
  <c r="CY28" i="31" s="1"/>
  <c r="I288" i="31" s="1"/>
  <c r="AX28" i="9"/>
  <c r="CZ28" i="31" s="1"/>
  <c r="AX3" i="9"/>
  <c r="AW3" i="9"/>
  <c r="AT4" i="9"/>
  <c r="CV4" i="31" s="1"/>
  <c r="AT5" i="9"/>
  <c r="CV5" i="31" s="1"/>
  <c r="AT6" i="9"/>
  <c r="CV6" i="31" s="1"/>
  <c r="AT7" i="9"/>
  <c r="CV7" i="31" s="1"/>
  <c r="AT8" i="9"/>
  <c r="CV8" i="31" s="1"/>
  <c r="AT9" i="9"/>
  <c r="CV9" i="31" s="1"/>
  <c r="AT10" i="9"/>
  <c r="CV10" i="31" s="1"/>
  <c r="AT11" i="9"/>
  <c r="CV11" i="31" s="1"/>
  <c r="AT12" i="9"/>
  <c r="CV12" i="31" s="1"/>
  <c r="AT13" i="9"/>
  <c r="CV13" i="31" s="1"/>
  <c r="AT14" i="9"/>
  <c r="CV14" i="31" s="1"/>
  <c r="AT15" i="9"/>
  <c r="CV15" i="31" s="1"/>
  <c r="AT16" i="9"/>
  <c r="CV16" i="31" s="1"/>
  <c r="AT17" i="9"/>
  <c r="CV17" i="31" s="1"/>
  <c r="AT18" i="9"/>
  <c r="CV18" i="31" s="1"/>
  <c r="AT19" i="9"/>
  <c r="CV19" i="31" s="1"/>
  <c r="AT20" i="9"/>
  <c r="CV20" i="31" s="1"/>
  <c r="AT21" i="9"/>
  <c r="CV21" i="31" s="1"/>
  <c r="AT22" i="9"/>
  <c r="CV22" i="31" s="1"/>
  <c r="AT23" i="9"/>
  <c r="CV23" i="31" s="1"/>
  <c r="AT24" i="9"/>
  <c r="CV24" i="31" s="1"/>
  <c r="AT25" i="9"/>
  <c r="CV25" i="31" s="1"/>
  <c r="AT26" i="9"/>
  <c r="CV26" i="31" s="1"/>
  <c r="AT27" i="9"/>
  <c r="CV27" i="31" s="1"/>
  <c r="AT28" i="9"/>
  <c r="CV28" i="31" s="1"/>
  <c r="AP4" i="9"/>
  <c r="CR4" i="31" s="1"/>
  <c r="AP5" i="9"/>
  <c r="CR5" i="31" s="1"/>
  <c r="AP6" i="9"/>
  <c r="CR6" i="31" s="1"/>
  <c r="AP7" i="9"/>
  <c r="CR7" i="31" s="1"/>
  <c r="AP8" i="9"/>
  <c r="CR8" i="31" s="1"/>
  <c r="AP9" i="9"/>
  <c r="CR9" i="31" s="1"/>
  <c r="AP10" i="9"/>
  <c r="CR10" i="31" s="1"/>
  <c r="AP11" i="9"/>
  <c r="CR11" i="31" s="1"/>
  <c r="AP12" i="9"/>
  <c r="CR12" i="31" s="1"/>
  <c r="AP13" i="9"/>
  <c r="CR13" i="31" s="1"/>
  <c r="AP14" i="9"/>
  <c r="CR14" i="31" s="1"/>
  <c r="AP15" i="9"/>
  <c r="CR15" i="31" s="1"/>
  <c r="AP16" i="9"/>
  <c r="CR16" i="31" s="1"/>
  <c r="AP17" i="9"/>
  <c r="CR17" i="31" s="1"/>
  <c r="AP18" i="9"/>
  <c r="CR18" i="31" s="1"/>
  <c r="AP19" i="9"/>
  <c r="CR19" i="31" s="1"/>
  <c r="AP20" i="9"/>
  <c r="CR20" i="31" s="1"/>
  <c r="AP21" i="9"/>
  <c r="CR21" i="31" s="1"/>
  <c r="AP22" i="9"/>
  <c r="CR22" i="31" s="1"/>
  <c r="AP23" i="9"/>
  <c r="CR23" i="31" s="1"/>
  <c r="AP24" i="9"/>
  <c r="CR24" i="31" s="1"/>
  <c r="AP25" i="9"/>
  <c r="CR25" i="31" s="1"/>
  <c r="AP26" i="9"/>
  <c r="CR26" i="31" s="1"/>
  <c r="AP27" i="9"/>
  <c r="CR27" i="31" s="1"/>
  <c r="AP28" i="9"/>
  <c r="CR28" i="31" s="1"/>
  <c r="AF158" i="9"/>
  <c r="AE158" i="9"/>
  <c r="AF157" i="9"/>
  <c r="AE157" i="9"/>
  <c r="AF156" i="9"/>
  <c r="AE156" i="9"/>
  <c r="AF155" i="9"/>
  <c r="AE155" i="9"/>
  <c r="AF154" i="9"/>
  <c r="AE154" i="9"/>
  <c r="AF153" i="9"/>
  <c r="AE153" i="9"/>
  <c r="AF152" i="9"/>
  <c r="AE152" i="9"/>
  <c r="AF151" i="9"/>
  <c r="AE151" i="9"/>
  <c r="AF150" i="9"/>
  <c r="AE150" i="9"/>
  <c r="AF149" i="9"/>
  <c r="AE149" i="9"/>
  <c r="AF148" i="9"/>
  <c r="AE148" i="9"/>
  <c r="AF147" i="9"/>
  <c r="AE147" i="9"/>
  <c r="AF146" i="9"/>
  <c r="AE146" i="9"/>
  <c r="AF145" i="9"/>
  <c r="AE145" i="9"/>
  <c r="AF144" i="9"/>
  <c r="AE144" i="9"/>
  <c r="AF143" i="9"/>
  <c r="AE143" i="9"/>
  <c r="AF142" i="9"/>
  <c r="AE142" i="9"/>
  <c r="AF141" i="9"/>
  <c r="AE141" i="9"/>
  <c r="AF140" i="9"/>
  <c r="AE140" i="9"/>
  <c r="AF139" i="9"/>
  <c r="AE139" i="9"/>
  <c r="AF138" i="9"/>
  <c r="AE138" i="9"/>
  <c r="AF137" i="9"/>
  <c r="AE137" i="9"/>
  <c r="AF136" i="9"/>
  <c r="AE136" i="9"/>
  <c r="AF135" i="9"/>
  <c r="AE135" i="9"/>
  <c r="AF134" i="9"/>
  <c r="AE134" i="9"/>
  <c r="R159" i="9"/>
  <c r="Q159" i="9"/>
  <c r="R158" i="9"/>
  <c r="Q158" i="9"/>
  <c r="R157" i="9"/>
  <c r="Q157" i="9"/>
  <c r="R156" i="9"/>
  <c r="Q156" i="9"/>
  <c r="R155" i="9"/>
  <c r="Q155" i="9"/>
  <c r="R154" i="9"/>
  <c r="Q154" i="9"/>
  <c r="R153" i="9"/>
  <c r="Q153" i="9"/>
  <c r="R152" i="9"/>
  <c r="Q152" i="9"/>
  <c r="R151" i="9"/>
  <c r="Q151" i="9"/>
  <c r="R150" i="9"/>
  <c r="Q150" i="9"/>
  <c r="R149" i="9"/>
  <c r="Q149" i="9"/>
  <c r="R148" i="9"/>
  <c r="Q148" i="9"/>
  <c r="R147" i="9"/>
  <c r="Q147" i="9"/>
  <c r="R146" i="9"/>
  <c r="Q146" i="9"/>
  <c r="R145" i="9"/>
  <c r="Q145" i="9"/>
  <c r="R144" i="9"/>
  <c r="Q144" i="9"/>
  <c r="R143" i="9"/>
  <c r="Q143" i="9"/>
  <c r="R142" i="9"/>
  <c r="Q142" i="9"/>
  <c r="R141" i="9"/>
  <c r="Q141" i="9"/>
  <c r="R140" i="9"/>
  <c r="Q140" i="9"/>
  <c r="R139" i="9"/>
  <c r="Q139" i="9"/>
  <c r="R138" i="9"/>
  <c r="Q138" i="9"/>
  <c r="R137" i="9"/>
  <c r="Q137" i="9"/>
  <c r="R136" i="9"/>
  <c r="Q136" i="9"/>
  <c r="P35" i="14" l="1"/>
  <c r="AK34" i="14"/>
  <c r="L32" i="14"/>
  <c r="EF32" i="31"/>
  <c r="L163" i="31" s="1"/>
  <c r="AU3" i="9"/>
  <c r="CW3" i="31" s="1"/>
  <c r="I220" i="31" s="1"/>
  <c r="CY3" i="31"/>
  <c r="I263" i="31" s="1"/>
  <c r="EV42" i="31"/>
  <c r="N302" i="31" s="1"/>
  <c r="Z42" i="13"/>
  <c r="ET42" i="31" s="1"/>
  <c r="N129" i="31" s="1"/>
  <c r="AV3" i="9"/>
  <c r="CX3" i="31" s="1"/>
  <c r="CZ3" i="31"/>
  <c r="EH33" i="31"/>
  <c r="L293" i="31" s="1"/>
  <c r="AI33" i="14"/>
  <c r="J33" i="14"/>
  <c r="L33" i="27" s="1"/>
  <c r="O44" i="13"/>
  <c r="AB43" i="13"/>
  <c r="BH50" i="3"/>
  <c r="BE50" i="3" s="1"/>
  <c r="BA49" i="3"/>
  <c r="BB48" i="3"/>
  <c r="V53" i="12"/>
  <c r="X52" i="12"/>
  <c r="AB52" i="12" s="1"/>
  <c r="F102" i="15"/>
  <c r="C102" i="15" s="1"/>
  <c r="AE36" i="15"/>
  <c r="EK36" i="31" s="1"/>
  <c r="M79" i="31" s="1"/>
  <c r="AC39" i="15"/>
  <c r="P39" i="15" s="1"/>
  <c r="AK39" i="15" s="1"/>
  <c r="EQ39" i="31" s="1"/>
  <c r="M299" i="31" s="1"/>
  <c r="O103" i="15"/>
  <c r="AA39" i="15"/>
  <c r="Q39" i="15" s="1"/>
  <c r="AG39" i="15" s="1"/>
  <c r="EM39" i="31" s="1"/>
  <c r="M126" i="31" s="1"/>
  <c r="E103" i="15"/>
  <c r="P102" i="15"/>
  <c r="N102" i="15" s="1"/>
  <c r="AI36" i="15"/>
  <c r="EO36" i="31" s="1"/>
  <c r="M167" i="31" s="1"/>
  <c r="X41" i="12"/>
  <c r="AB41" i="12" s="1"/>
  <c r="AT5" i="8"/>
  <c r="CI5" i="31" s="1"/>
  <c r="AT6" i="8"/>
  <c r="CI6" i="31" s="1"/>
  <c r="AT7" i="8"/>
  <c r="CI7" i="31" s="1"/>
  <c r="AT8" i="8"/>
  <c r="CI8" i="31" s="1"/>
  <c r="AT9" i="8"/>
  <c r="CI9" i="31" s="1"/>
  <c r="AT10" i="8"/>
  <c r="CI10" i="31" s="1"/>
  <c r="AT11" i="8"/>
  <c r="CI11" i="31" s="1"/>
  <c r="AT12" i="8"/>
  <c r="CI12" i="31" s="1"/>
  <c r="AT13" i="8"/>
  <c r="CI13" i="31" s="1"/>
  <c r="AT14" i="8"/>
  <c r="CI14" i="31" s="1"/>
  <c r="AT15" i="8"/>
  <c r="CI15" i="31" s="1"/>
  <c r="AT16" i="8"/>
  <c r="CI16" i="31" s="1"/>
  <c r="AT17" i="8"/>
  <c r="CI17" i="31" s="1"/>
  <c r="AT18" i="8"/>
  <c r="CI18" i="31" s="1"/>
  <c r="AT19" i="8"/>
  <c r="CI19" i="31" s="1"/>
  <c r="AT20" i="8"/>
  <c r="CI20" i="31" s="1"/>
  <c r="AT21" i="8"/>
  <c r="CI21" i="31" s="1"/>
  <c r="AT22" i="8"/>
  <c r="CI22" i="31" s="1"/>
  <c r="AT23" i="8"/>
  <c r="CI23" i="31" s="1"/>
  <c r="AT24" i="8"/>
  <c r="CI24" i="31" s="1"/>
  <c r="AT25" i="8"/>
  <c r="CI25" i="31" s="1"/>
  <c r="AT26" i="8"/>
  <c r="CI26" i="31" s="1"/>
  <c r="AT27" i="8"/>
  <c r="CI27" i="31" s="1"/>
  <c r="AT28" i="8"/>
  <c r="CI28" i="31" s="1"/>
  <c r="AT4" i="8"/>
  <c r="CI4" i="31" s="1"/>
  <c r="AP5" i="8"/>
  <c r="CE5" i="31" s="1"/>
  <c r="AP6" i="8"/>
  <c r="CE6" i="31" s="1"/>
  <c r="AP7" i="8"/>
  <c r="CE7" i="31" s="1"/>
  <c r="AP8" i="8"/>
  <c r="CE8" i="31" s="1"/>
  <c r="AP9" i="8"/>
  <c r="CE9" i="31" s="1"/>
  <c r="AP10" i="8"/>
  <c r="CE10" i="31" s="1"/>
  <c r="AP11" i="8"/>
  <c r="CE11" i="31" s="1"/>
  <c r="AP12" i="8"/>
  <c r="CE12" i="31" s="1"/>
  <c r="AP13" i="8"/>
  <c r="CE13" i="31" s="1"/>
  <c r="AP14" i="8"/>
  <c r="CE14" i="31" s="1"/>
  <c r="AP15" i="8"/>
  <c r="CE15" i="31" s="1"/>
  <c r="AP16" i="8"/>
  <c r="CE16" i="31" s="1"/>
  <c r="AP17" i="8"/>
  <c r="CE17" i="31" s="1"/>
  <c r="AP18" i="8"/>
  <c r="CE18" i="31" s="1"/>
  <c r="AP19" i="8"/>
  <c r="CE19" i="31" s="1"/>
  <c r="AP20" i="8"/>
  <c r="CE20" i="31" s="1"/>
  <c r="AP21" i="8"/>
  <c r="CE21" i="31" s="1"/>
  <c r="AP22" i="8"/>
  <c r="CE22" i="31" s="1"/>
  <c r="AP23" i="8"/>
  <c r="CE23" i="31" s="1"/>
  <c r="AP24" i="8"/>
  <c r="CE24" i="31" s="1"/>
  <c r="AP25" i="8"/>
  <c r="CE25" i="31" s="1"/>
  <c r="AP26" i="8"/>
  <c r="CE26" i="31" s="1"/>
  <c r="AP27" i="8"/>
  <c r="CE27" i="31" s="1"/>
  <c r="AP28" i="8"/>
  <c r="CE28" i="31" s="1"/>
  <c r="AP4" i="8"/>
  <c r="CE4" i="31" s="1"/>
  <c r="AB44" i="13" l="1"/>
  <c r="Z44" i="13" s="1"/>
  <c r="O45" i="13"/>
  <c r="L33" i="14"/>
  <c r="EF33" i="31"/>
  <c r="L164" i="31" s="1"/>
  <c r="EH34" i="31"/>
  <c r="L294" i="31" s="1"/>
  <c r="J34" i="14"/>
  <c r="L34" i="27" s="1"/>
  <c r="AI34" i="14"/>
  <c r="EV43" i="31"/>
  <c r="N303" i="31" s="1"/>
  <c r="Z43" i="13"/>
  <c r="ET43" i="31" s="1"/>
  <c r="N130" i="31" s="1"/>
  <c r="P36" i="14"/>
  <c r="AK35" i="14"/>
  <c r="BH51" i="3"/>
  <c r="BE51" i="3" s="1"/>
  <c r="BA50" i="3"/>
  <c r="BB49" i="3"/>
  <c r="V54" i="12"/>
  <c r="X53" i="12"/>
  <c r="AB53" i="12" s="1"/>
  <c r="AC40" i="15"/>
  <c r="P40" i="15" s="1"/>
  <c r="AK40" i="15" s="1"/>
  <c r="EQ40" i="31" s="1"/>
  <c r="M300" i="31" s="1"/>
  <c r="O104" i="15"/>
  <c r="P103" i="15"/>
  <c r="N103" i="15" s="1"/>
  <c r="AI37" i="15"/>
  <c r="EO37" i="31" s="1"/>
  <c r="M168" i="31" s="1"/>
  <c r="AA40" i="15"/>
  <c r="Q40" i="15" s="1"/>
  <c r="AG40" i="15" s="1"/>
  <c r="EM40" i="31" s="1"/>
  <c r="M127" i="31" s="1"/>
  <c r="E104" i="15"/>
  <c r="F103" i="15"/>
  <c r="C103" i="15" s="1"/>
  <c r="AE37" i="15"/>
  <c r="EK37" i="31" s="1"/>
  <c r="M80" i="31" s="1"/>
  <c r="X43" i="12"/>
  <c r="AB43" i="12" s="1"/>
  <c r="X42" i="12"/>
  <c r="AB42" i="12" s="1"/>
  <c r="R137" i="8"/>
  <c r="R136" i="8"/>
  <c r="R135" i="8"/>
  <c r="R158" i="8"/>
  <c r="Q158" i="8"/>
  <c r="R157" i="8"/>
  <c r="Q157" i="8"/>
  <c r="R156" i="8"/>
  <c r="Q156" i="8"/>
  <c r="R155" i="8"/>
  <c r="Q155" i="8"/>
  <c r="R154" i="8"/>
  <c r="Q154" i="8"/>
  <c r="R153" i="8"/>
  <c r="Q153" i="8"/>
  <c r="R152" i="8"/>
  <c r="Q152" i="8"/>
  <c r="R151" i="8"/>
  <c r="Q151" i="8"/>
  <c r="R150" i="8"/>
  <c r="Q150" i="8"/>
  <c r="R149" i="8"/>
  <c r="Q149" i="8"/>
  <c r="R148" i="8"/>
  <c r="Q148" i="8"/>
  <c r="R147" i="8"/>
  <c r="Q147" i="8"/>
  <c r="R146" i="8"/>
  <c r="Q146" i="8"/>
  <c r="R145" i="8"/>
  <c r="Q145" i="8"/>
  <c r="R144" i="8"/>
  <c r="Q144" i="8"/>
  <c r="R143" i="8"/>
  <c r="Q143" i="8"/>
  <c r="R142" i="8"/>
  <c r="Q142" i="8"/>
  <c r="R141" i="8"/>
  <c r="Q141" i="8"/>
  <c r="R140" i="8"/>
  <c r="Q140" i="8"/>
  <c r="R139" i="8"/>
  <c r="Q139" i="8"/>
  <c r="R138" i="8"/>
  <c r="Q138" i="8"/>
  <c r="Q137" i="8"/>
  <c r="Q136" i="8"/>
  <c r="Q135" i="8"/>
  <c r="P37" i="14" l="1"/>
  <c r="AK36" i="14"/>
  <c r="AB45" i="13"/>
  <c r="Z45" i="13" s="1"/>
  <c r="O46" i="13"/>
  <c r="EH35" i="31"/>
  <c r="L295" i="31" s="1"/>
  <c r="J35" i="14"/>
  <c r="L35" i="27" s="1"/>
  <c r="AI35" i="14"/>
  <c r="L34" i="14"/>
  <c r="EF34" i="31"/>
  <c r="L165" i="31" s="1"/>
  <c r="BB50" i="3"/>
  <c r="BH52" i="3"/>
  <c r="BE52" i="3" s="1"/>
  <c r="BA51" i="3"/>
  <c r="V55" i="12"/>
  <c r="X54" i="12"/>
  <c r="AB54" i="12" s="1"/>
  <c r="AC41" i="15"/>
  <c r="P41" i="15" s="1"/>
  <c r="AK41" i="15" s="1"/>
  <c r="EQ41" i="31" s="1"/>
  <c r="M301" i="31" s="1"/>
  <c r="O105" i="15"/>
  <c r="F104" i="15"/>
  <c r="C104" i="15" s="1"/>
  <c r="AE38" i="15"/>
  <c r="EK38" i="31" s="1"/>
  <c r="M81" i="31" s="1"/>
  <c r="P104" i="15"/>
  <c r="N104" i="15" s="1"/>
  <c r="AI38" i="15"/>
  <c r="EO38" i="31" s="1"/>
  <c r="M169" i="31" s="1"/>
  <c r="AA41" i="15"/>
  <c r="Q41" i="15" s="1"/>
  <c r="AG41" i="15" s="1"/>
  <c r="EM41" i="31" s="1"/>
  <c r="M128" i="31" s="1"/>
  <c r="E105" i="15"/>
  <c r="F136" i="8"/>
  <c r="F135" i="8"/>
  <c r="F158" i="8"/>
  <c r="E158" i="8"/>
  <c r="F157" i="8"/>
  <c r="E157" i="8"/>
  <c r="F156" i="8"/>
  <c r="E156" i="8"/>
  <c r="F155" i="8"/>
  <c r="E155" i="8"/>
  <c r="F154" i="8"/>
  <c r="E154" i="8"/>
  <c r="F153" i="8"/>
  <c r="E153" i="8"/>
  <c r="F152" i="8"/>
  <c r="E152" i="8"/>
  <c r="F151" i="8"/>
  <c r="E151" i="8"/>
  <c r="F150" i="8"/>
  <c r="E150" i="8"/>
  <c r="F149" i="8"/>
  <c r="E149" i="8"/>
  <c r="F148" i="8"/>
  <c r="E148" i="8"/>
  <c r="F147" i="8"/>
  <c r="E147" i="8"/>
  <c r="F146" i="8"/>
  <c r="E146" i="8"/>
  <c r="F145" i="8"/>
  <c r="E145" i="8"/>
  <c r="F144" i="8"/>
  <c r="E144" i="8"/>
  <c r="F143" i="8"/>
  <c r="E143" i="8"/>
  <c r="F142" i="8"/>
  <c r="E142" i="8"/>
  <c r="F141" i="8"/>
  <c r="E141" i="8"/>
  <c r="F140" i="8"/>
  <c r="E140" i="8"/>
  <c r="F139" i="8"/>
  <c r="E139" i="8"/>
  <c r="F138" i="8"/>
  <c r="E138" i="8"/>
  <c r="F137" i="8"/>
  <c r="E137" i="8"/>
  <c r="E136" i="8"/>
  <c r="E135" i="8"/>
  <c r="AD135" i="6"/>
  <c r="AC135" i="6"/>
  <c r="AD149" i="6"/>
  <c r="L35" i="14" l="1"/>
  <c r="EF35" i="31"/>
  <c r="L166" i="31" s="1"/>
  <c r="EH36" i="31"/>
  <c r="L296" i="31" s="1"/>
  <c r="AI36" i="14"/>
  <c r="J36" i="14"/>
  <c r="L36" i="27" s="1"/>
  <c r="AB46" i="13"/>
  <c r="Z46" i="13" s="1"/>
  <c r="O47" i="13"/>
  <c r="P38" i="14"/>
  <c r="AK37" i="14"/>
  <c r="BB51" i="3"/>
  <c r="BA52" i="3"/>
  <c r="BH53" i="3"/>
  <c r="BE53" i="3" s="1"/>
  <c r="V56" i="12"/>
  <c r="X55" i="12"/>
  <c r="AB55" i="12" s="1"/>
  <c r="AC42" i="15"/>
  <c r="P42" i="15" s="1"/>
  <c r="AK42" i="15" s="1"/>
  <c r="EQ42" i="31" s="1"/>
  <c r="M302" i="31" s="1"/>
  <c r="O106" i="15"/>
  <c r="P105" i="15"/>
  <c r="N105" i="15" s="1"/>
  <c r="AI39" i="15"/>
  <c r="EO39" i="31" s="1"/>
  <c r="M170" i="31" s="1"/>
  <c r="AA42" i="15"/>
  <c r="Q42" i="15" s="1"/>
  <c r="AG42" i="15" s="1"/>
  <c r="EM42" i="31" s="1"/>
  <c r="M129" i="31" s="1"/>
  <c r="E106" i="15"/>
  <c r="AE39" i="15"/>
  <c r="EK39" i="31" s="1"/>
  <c r="M82" i="31" s="1"/>
  <c r="F105" i="15"/>
  <c r="C105" i="15" s="1"/>
  <c r="AP5" i="6"/>
  <c r="BE5" i="31" s="1"/>
  <c r="AP6" i="6"/>
  <c r="AP7" i="6"/>
  <c r="BE7" i="31" s="1"/>
  <c r="AP8" i="6"/>
  <c r="AP9" i="6"/>
  <c r="BE9" i="31" s="1"/>
  <c r="AP10" i="6"/>
  <c r="AP11" i="6"/>
  <c r="BE11" i="31" s="1"/>
  <c r="AP12" i="6"/>
  <c r="AP13" i="6"/>
  <c r="BE13" i="31" s="1"/>
  <c r="AP14" i="6"/>
  <c r="AP15" i="6"/>
  <c r="BE15" i="31" s="1"/>
  <c r="AP16" i="6"/>
  <c r="AP17" i="6"/>
  <c r="BE17" i="31" s="1"/>
  <c r="AP18" i="6"/>
  <c r="AP19" i="6"/>
  <c r="BE19" i="31" s="1"/>
  <c r="AP20" i="6"/>
  <c r="AP21" i="6"/>
  <c r="BE21" i="31" s="1"/>
  <c r="AP22" i="6"/>
  <c r="AP23" i="6"/>
  <c r="BE23" i="31" s="1"/>
  <c r="AP24" i="6"/>
  <c r="AP25" i="6"/>
  <c r="BE25" i="31" s="1"/>
  <c r="AP26" i="6"/>
  <c r="AP27" i="6"/>
  <c r="BE27" i="31" s="1"/>
  <c r="AP28" i="6"/>
  <c r="AP4" i="6"/>
  <c r="BE4" i="31" s="1"/>
  <c r="AT5" i="6"/>
  <c r="AT6" i="6"/>
  <c r="BI6" i="31" s="1"/>
  <c r="AT7" i="6"/>
  <c r="AT8" i="6"/>
  <c r="AT9" i="6"/>
  <c r="AT10" i="6"/>
  <c r="BI10" i="31" s="1"/>
  <c r="AT11" i="6"/>
  <c r="AT12" i="6"/>
  <c r="BI12" i="31" s="1"/>
  <c r="AT13" i="6"/>
  <c r="AT14" i="6"/>
  <c r="AT15" i="6"/>
  <c r="AT16" i="6"/>
  <c r="BI16" i="31" s="1"/>
  <c r="AT17" i="6"/>
  <c r="AT18" i="6"/>
  <c r="BI18" i="31" s="1"/>
  <c r="AT19" i="6"/>
  <c r="AT20" i="6"/>
  <c r="AT21" i="6"/>
  <c r="AT22" i="6"/>
  <c r="BI22" i="31" s="1"/>
  <c r="AT23" i="6"/>
  <c r="AT24" i="6"/>
  <c r="BI24" i="31" s="1"/>
  <c r="AT25" i="6"/>
  <c r="AT26" i="6"/>
  <c r="AT27" i="6"/>
  <c r="AT28" i="6"/>
  <c r="BI28" i="31" s="1"/>
  <c r="AT4" i="6"/>
  <c r="AX5" i="6"/>
  <c r="BM5" i="31" s="1"/>
  <c r="AX6" i="6"/>
  <c r="AX7" i="6"/>
  <c r="AX8" i="6"/>
  <c r="AX9" i="6"/>
  <c r="BM9" i="31" s="1"/>
  <c r="AX10" i="6"/>
  <c r="AX11" i="6"/>
  <c r="BM11" i="31" s="1"/>
  <c r="AX12" i="6"/>
  <c r="AX13" i="6"/>
  <c r="AX14" i="6"/>
  <c r="AX15" i="6"/>
  <c r="BM15" i="31" s="1"/>
  <c r="AX16" i="6"/>
  <c r="AX17" i="6"/>
  <c r="BM17" i="31" s="1"/>
  <c r="AX18" i="6"/>
  <c r="AX19" i="6"/>
  <c r="AX20" i="6"/>
  <c r="AX21" i="6"/>
  <c r="BM21" i="31" s="1"/>
  <c r="AX22" i="6"/>
  <c r="AX23" i="6"/>
  <c r="BM23" i="31" s="1"/>
  <c r="AX24" i="6"/>
  <c r="AX25" i="6"/>
  <c r="AX26" i="6"/>
  <c r="AX27" i="6"/>
  <c r="BM27" i="31" s="1"/>
  <c r="AX28" i="6"/>
  <c r="AX4" i="6"/>
  <c r="BM4" i="31" s="1"/>
  <c r="AD158" i="6"/>
  <c r="AC158" i="6"/>
  <c r="AD157" i="6"/>
  <c r="AC157" i="6"/>
  <c r="AD156" i="6"/>
  <c r="AC156" i="6"/>
  <c r="AD155" i="6"/>
  <c r="AC155" i="6"/>
  <c r="AD154" i="6"/>
  <c r="AC154" i="6"/>
  <c r="AD153" i="6"/>
  <c r="AC153" i="6"/>
  <c r="AD152" i="6"/>
  <c r="AC152" i="6"/>
  <c r="AD151" i="6"/>
  <c r="AC151" i="6"/>
  <c r="AD150" i="6"/>
  <c r="AC150" i="6"/>
  <c r="AC149" i="6"/>
  <c r="AD148" i="6"/>
  <c r="AC148" i="6"/>
  <c r="AD147" i="6"/>
  <c r="AC147" i="6"/>
  <c r="AD146" i="6"/>
  <c r="AC146" i="6"/>
  <c r="AD145" i="6"/>
  <c r="AC145" i="6"/>
  <c r="AD144" i="6"/>
  <c r="AC144" i="6"/>
  <c r="AD143" i="6"/>
  <c r="AC143" i="6"/>
  <c r="AD142" i="6"/>
  <c r="AC142" i="6"/>
  <c r="AD141" i="6"/>
  <c r="AC141" i="6"/>
  <c r="AD140" i="6"/>
  <c r="AC140" i="6"/>
  <c r="AD139" i="6"/>
  <c r="AC139" i="6"/>
  <c r="AD138" i="6"/>
  <c r="AC138" i="6"/>
  <c r="AD137" i="6"/>
  <c r="AC137" i="6"/>
  <c r="AD136" i="6"/>
  <c r="AC136" i="6"/>
  <c r="AP5" i="5"/>
  <c r="AR5" i="31" s="1"/>
  <c r="AP6" i="5"/>
  <c r="AP7" i="5"/>
  <c r="AR7" i="31" s="1"/>
  <c r="AP8" i="5"/>
  <c r="AP9" i="5"/>
  <c r="AR9" i="31" s="1"/>
  <c r="AP10" i="5"/>
  <c r="AP11" i="5"/>
  <c r="AR11" i="31" s="1"/>
  <c r="AP12" i="5"/>
  <c r="AP13" i="5"/>
  <c r="AR13" i="31" s="1"/>
  <c r="AP14" i="5"/>
  <c r="AP15" i="5"/>
  <c r="AR15" i="31" s="1"/>
  <c r="AP16" i="5"/>
  <c r="AP17" i="5"/>
  <c r="AR17" i="31" s="1"/>
  <c r="AP18" i="5"/>
  <c r="AP19" i="5"/>
  <c r="AR19" i="31" s="1"/>
  <c r="AP20" i="5"/>
  <c r="AP21" i="5"/>
  <c r="AR21" i="31" s="1"/>
  <c r="AP22" i="5"/>
  <c r="AP23" i="5"/>
  <c r="AR23" i="31" s="1"/>
  <c r="AP24" i="5"/>
  <c r="AP25" i="5"/>
  <c r="AR25" i="31" s="1"/>
  <c r="AP26" i="5"/>
  <c r="AP27" i="5"/>
  <c r="AR27" i="31" s="1"/>
  <c r="AP28" i="5"/>
  <c r="AP4" i="5"/>
  <c r="AT5" i="5"/>
  <c r="AT6" i="5"/>
  <c r="AT7" i="5"/>
  <c r="AT8" i="5"/>
  <c r="AT9" i="5"/>
  <c r="AT10" i="5"/>
  <c r="AV10" i="31" s="1"/>
  <c r="AT11" i="5"/>
  <c r="AT12" i="5"/>
  <c r="AT13" i="5"/>
  <c r="AT14" i="5"/>
  <c r="AT15" i="5"/>
  <c r="AT16" i="5"/>
  <c r="AV16" i="31" s="1"/>
  <c r="AT17" i="5"/>
  <c r="AT18" i="5"/>
  <c r="AT19" i="5"/>
  <c r="AT20" i="5"/>
  <c r="AT21" i="5"/>
  <c r="AT22" i="5"/>
  <c r="AT23" i="5"/>
  <c r="AT24" i="5"/>
  <c r="AT25" i="5"/>
  <c r="AT26" i="5"/>
  <c r="AT27" i="5"/>
  <c r="AV27" i="31" s="1"/>
  <c r="AT28" i="5"/>
  <c r="AT4" i="5"/>
  <c r="AW28" i="5"/>
  <c r="AX28" i="5"/>
  <c r="AW4" i="5"/>
  <c r="AX4" i="5"/>
  <c r="AW5" i="5"/>
  <c r="AX5" i="5"/>
  <c r="AW6" i="5"/>
  <c r="AX6" i="5"/>
  <c r="AW7" i="5"/>
  <c r="AX7" i="5"/>
  <c r="AW8" i="5"/>
  <c r="AX8" i="5"/>
  <c r="AW9" i="5"/>
  <c r="AX9" i="5"/>
  <c r="AW10" i="5"/>
  <c r="AX10" i="5"/>
  <c r="AW11" i="5"/>
  <c r="AX11" i="5"/>
  <c r="AW12" i="5"/>
  <c r="AX12" i="5"/>
  <c r="AW13" i="5"/>
  <c r="AX13" i="5"/>
  <c r="AW14" i="5"/>
  <c r="AX14" i="5"/>
  <c r="AW15" i="5"/>
  <c r="AX15" i="5"/>
  <c r="AW16" i="5"/>
  <c r="AX16" i="5"/>
  <c r="AW17" i="5"/>
  <c r="AX17" i="5"/>
  <c r="AW18" i="5"/>
  <c r="AX18" i="5"/>
  <c r="AW19" i="5"/>
  <c r="AX19" i="5"/>
  <c r="AW20" i="5"/>
  <c r="AX20" i="5"/>
  <c r="AW21" i="5"/>
  <c r="AX21" i="5"/>
  <c r="AW22" i="5"/>
  <c r="AX22" i="5"/>
  <c r="AW23" i="5"/>
  <c r="AX23" i="5"/>
  <c r="AW24" i="5"/>
  <c r="AX24" i="5"/>
  <c r="AW25" i="5"/>
  <c r="AX25" i="5"/>
  <c r="AW26" i="5"/>
  <c r="AX26" i="5"/>
  <c r="AW27" i="5"/>
  <c r="AX27" i="5"/>
  <c r="AX3" i="5"/>
  <c r="AW3" i="5"/>
  <c r="AX28" i="4"/>
  <c r="Z28" i="31" s="1"/>
  <c r="AX4" i="4"/>
  <c r="Z4" i="31" s="1"/>
  <c r="AX5" i="4"/>
  <c r="AX6" i="4"/>
  <c r="AX7" i="4"/>
  <c r="AX8" i="4"/>
  <c r="AX9" i="4"/>
  <c r="AX10" i="4"/>
  <c r="AX11" i="4"/>
  <c r="AX12" i="4"/>
  <c r="AX13" i="4"/>
  <c r="AX14" i="4"/>
  <c r="AX15" i="4"/>
  <c r="AX16" i="4"/>
  <c r="AX17" i="4"/>
  <c r="AX18" i="4"/>
  <c r="Z18" i="31" s="1"/>
  <c r="AX19" i="4"/>
  <c r="AX20" i="4"/>
  <c r="AX21" i="4"/>
  <c r="AX22" i="4"/>
  <c r="AX23" i="4"/>
  <c r="AX24" i="4"/>
  <c r="AX25" i="4"/>
  <c r="AX26" i="4"/>
  <c r="AX27" i="4"/>
  <c r="AX3" i="4"/>
  <c r="Z3" i="31" s="1"/>
  <c r="AT4" i="4"/>
  <c r="AT5" i="4"/>
  <c r="AT6" i="4"/>
  <c r="AT7" i="4"/>
  <c r="V7" i="31" s="1"/>
  <c r="AT8" i="4"/>
  <c r="AT9" i="4"/>
  <c r="AT10" i="4"/>
  <c r="AT11" i="4"/>
  <c r="AT12" i="4"/>
  <c r="AT13" i="4"/>
  <c r="AT14" i="4"/>
  <c r="AT15" i="4"/>
  <c r="AT16" i="4"/>
  <c r="AT17" i="4"/>
  <c r="AT18" i="4"/>
  <c r="AT19" i="4"/>
  <c r="AT20" i="4"/>
  <c r="AT21" i="4"/>
  <c r="V21" i="31" s="1"/>
  <c r="AT22" i="4"/>
  <c r="AT23" i="4"/>
  <c r="AT24" i="4"/>
  <c r="AT25" i="4"/>
  <c r="AT26" i="4"/>
  <c r="AT27" i="4"/>
  <c r="AT28" i="4"/>
  <c r="AP5" i="4"/>
  <c r="R5" i="31" s="1"/>
  <c r="AP6" i="4"/>
  <c r="R6" i="31" s="1"/>
  <c r="AP7" i="4"/>
  <c r="R7" i="31" s="1"/>
  <c r="AP8" i="4"/>
  <c r="R8" i="31" s="1"/>
  <c r="AP9" i="4"/>
  <c r="R9" i="31" s="1"/>
  <c r="AP10" i="4"/>
  <c r="R10" i="31" s="1"/>
  <c r="AP11" i="4"/>
  <c r="R11" i="31" s="1"/>
  <c r="AP12" i="4"/>
  <c r="R12" i="31" s="1"/>
  <c r="AP13" i="4"/>
  <c r="R13" i="31" s="1"/>
  <c r="AP14" i="4"/>
  <c r="R14" i="31" s="1"/>
  <c r="AP15" i="4"/>
  <c r="R15" i="31" s="1"/>
  <c r="AP16" i="4"/>
  <c r="R16" i="31" s="1"/>
  <c r="AP17" i="4"/>
  <c r="R17" i="31" s="1"/>
  <c r="AP18" i="4"/>
  <c r="R18" i="31" s="1"/>
  <c r="AP19" i="4"/>
  <c r="R19" i="31" s="1"/>
  <c r="AP20" i="4"/>
  <c r="R20" i="31" s="1"/>
  <c r="AP21" i="4"/>
  <c r="R21" i="31" s="1"/>
  <c r="AP22" i="4"/>
  <c r="R22" i="31" s="1"/>
  <c r="AP23" i="4"/>
  <c r="R23" i="31" s="1"/>
  <c r="AP24" i="4"/>
  <c r="R24" i="31" s="1"/>
  <c r="AP25" i="4"/>
  <c r="R25" i="31" s="1"/>
  <c r="AP26" i="4"/>
  <c r="R26" i="31" s="1"/>
  <c r="AP27" i="4"/>
  <c r="R27" i="31" s="1"/>
  <c r="AP28" i="4"/>
  <c r="R28" i="31" s="1"/>
  <c r="AP4" i="4"/>
  <c r="R4" i="31" s="1"/>
  <c r="AR21" i="4"/>
  <c r="T21" i="31" s="1"/>
  <c r="AR7" i="4"/>
  <c r="T7" i="31" s="1"/>
  <c r="AV5" i="4"/>
  <c r="X5" i="31" s="1"/>
  <c r="AR28" i="6"/>
  <c r="BG28" i="31" s="1"/>
  <c r="AV27" i="6"/>
  <c r="BK27" i="31" s="1"/>
  <c r="AN27" i="6"/>
  <c r="BC27" i="31" s="1"/>
  <c r="AN25" i="6"/>
  <c r="BC25" i="31" s="1"/>
  <c r="AV23" i="6"/>
  <c r="BK23" i="31" s="1"/>
  <c r="AN23" i="6"/>
  <c r="BC23" i="31" s="1"/>
  <c r="AV21" i="6"/>
  <c r="BK21" i="31" s="1"/>
  <c r="AN19" i="6"/>
  <c r="BC19" i="31" s="1"/>
  <c r="AV15" i="6"/>
  <c r="BK15" i="31" s="1"/>
  <c r="AN15" i="6"/>
  <c r="BC15" i="31" s="1"/>
  <c r="AN13" i="6"/>
  <c r="BC13" i="31" s="1"/>
  <c r="AV11" i="6"/>
  <c r="BK11" i="31" s="1"/>
  <c r="AR10" i="6"/>
  <c r="BG10" i="31" s="1"/>
  <c r="AV9" i="6"/>
  <c r="BK9" i="31" s="1"/>
  <c r="AN9" i="6"/>
  <c r="BC9" i="31" s="1"/>
  <c r="AN7" i="6"/>
  <c r="BC7" i="31" s="1"/>
  <c r="AR6" i="6"/>
  <c r="BG6" i="31" s="1"/>
  <c r="AV5" i="6"/>
  <c r="BK5" i="31" s="1"/>
  <c r="AN5" i="6"/>
  <c r="BC5" i="31" s="1"/>
  <c r="AV28" i="7"/>
  <c r="BX28" i="31" s="1"/>
  <c r="AU28" i="7"/>
  <c r="BW28" i="31" s="1"/>
  <c r="G245" i="31" s="1"/>
  <c r="AN28" i="7"/>
  <c r="BP28" i="31" s="1"/>
  <c r="AV27" i="7"/>
  <c r="BX27" i="31" s="1"/>
  <c r="AU27" i="7"/>
  <c r="BW27" i="31" s="1"/>
  <c r="G244" i="31" s="1"/>
  <c r="AN27" i="7"/>
  <c r="BP27" i="31" s="1"/>
  <c r="AV26" i="7"/>
  <c r="BX26" i="31" s="1"/>
  <c r="AU26" i="7"/>
  <c r="BW26" i="31" s="1"/>
  <c r="G243" i="31" s="1"/>
  <c r="AN26" i="7"/>
  <c r="BP26" i="31" s="1"/>
  <c r="AV25" i="7"/>
  <c r="BX25" i="31" s="1"/>
  <c r="AU25" i="7"/>
  <c r="BW25" i="31" s="1"/>
  <c r="G242" i="31" s="1"/>
  <c r="AN25" i="7"/>
  <c r="BP25" i="31" s="1"/>
  <c r="AV24" i="7"/>
  <c r="BX24" i="31" s="1"/>
  <c r="AU24" i="7"/>
  <c r="BW24" i="31" s="1"/>
  <c r="G241" i="31" s="1"/>
  <c r="AN24" i="7"/>
  <c r="BP24" i="31" s="1"/>
  <c r="AV23" i="7"/>
  <c r="BX23" i="31" s="1"/>
  <c r="AU23" i="7"/>
  <c r="BW23" i="31" s="1"/>
  <c r="G240" i="31" s="1"/>
  <c r="AN23" i="7"/>
  <c r="BP23" i="31" s="1"/>
  <c r="AV22" i="7"/>
  <c r="BX22" i="31" s="1"/>
  <c r="AU22" i="7"/>
  <c r="BW22" i="31" s="1"/>
  <c r="G239" i="31" s="1"/>
  <c r="AN22" i="7"/>
  <c r="BP22" i="31" s="1"/>
  <c r="AV21" i="7"/>
  <c r="BX21" i="31" s="1"/>
  <c r="AU21" i="7"/>
  <c r="BW21" i="31" s="1"/>
  <c r="G238" i="31" s="1"/>
  <c r="AN21" i="7"/>
  <c r="BP21" i="31" s="1"/>
  <c r="AV20" i="7"/>
  <c r="BX20" i="31" s="1"/>
  <c r="AU20" i="7"/>
  <c r="BW20" i="31" s="1"/>
  <c r="G237" i="31" s="1"/>
  <c r="AN20" i="7"/>
  <c r="BP20" i="31" s="1"/>
  <c r="AV19" i="7"/>
  <c r="BX19" i="31" s="1"/>
  <c r="AU19" i="7"/>
  <c r="BW19" i="31" s="1"/>
  <c r="G236" i="31" s="1"/>
  <c r="AN19" i="7"/>
  <c r="BP19" i="31" s="1"/>
  <c r="AV18" i="7"/>
  <c r="BX18" i="31" s="1"/>
  <c r="AU18" i="7"/>
  <c r="BW18" i="31" s="1"/>
  <c r="G235" i="31" s="1"/>
  <c r="AN18" i="7"/>
  <c r="BP18" i="31" s="1"/>
  <c r="AV17" i="7"/>
  <c r="BX17" i="31" s="1"/>
  <c r="AU17" i="7"/>
  <c r="BW17" i="31" s="1"/>
  <c r="G234" i="31" s="1"/>
  <c r="AN17" i="7"/>
  <c r="BP17" i="31" s="1"/>
  <c r="AV16" i="7"/>
  <c r="BX16" i="31" s="1"/>
  <c r="AU16" i="7"/>
  <c r="BW16" i="31" s="1"/>
  <c r="G233" i="31" s="1"/>
  <c r="AN16" i="7"/>
  <c r="BP16" i="31" s="1"/>
  <c r="AV15" i="7"/>
  <c r="BX15" i="31" s="1"/>
  <c r="AU15" i="7"/>
  <c r="BW15" i="31" s="1"/>
  <c r="G232" i="31" s="1"/>
  <c r="AN15" i="7"/>
  <c r="BP15" i="31" s="1"/>
  <c r="AV14" i="7"/>
  <c r="BX14" i="31" s="1"/>
  <c r="AU14" i="7"/>
  <c r="BW14" i="31" s="1"/>
  <c r="G231" i="31" s="1"/>
  <c r="AN14" i="7"/>
  <c r="BP14" i="31" s="1"/>
  <c r="AV13" i="7"/>
  <c r="BX13" i="31" s="1"/>
  <c r="AU13" i="7"/>
  <c r="BW13" i="31" s="1"/>
  <c r="G230" i="31" s="1"/>
  <c r="AN13" i="7"/>
  <c r="BP13" i="31" s="1"/>
  <c r="AV12" i="7"/>
  <c r="BX12" i="31" s="1"/>
  <c r="AU12" i="7"/>
  <c r="BW12" i="31" s="1"/>
  <c r="G229" i="31" s="1"/>
  <c r="AN12" i="7"/>
  <c r="BP12" i="31" s="1"/>
  <c r="AV11" i="7"/>
  <c r="BX11" i="31" s="1"/>
  <c r="AU11" i="7"/>
  <c r="BW11" i="31" s="1"/>
  <c r="G228" i="31" s="1"/>
  <c r="AN11" i="7"/>
  <c r="BP11" i="31" s="1"/>
  <c r="AV10" i="7"/>
  <c r="BX10" i="31" s="1"/>
  <c r="AU10" i="7"/>
  <c r="BW10" i="31" s="1"/>
  <c r="G227" i="31" s="1"/>
  <c r="AN10" i="7"/>
  <c r="BP10" i="31" s="1"/>
  <c r="AV9" i="7"/>
  <c r="BX9" i="31" s="1"/>
  <c r="AU9" i="7"/>
  <c r="BW9" i="31" s="1"/>
  <c r="G226" i="31" s="1"/>
  <c r="AN9" i="7"/>
  <c r="BP9" i="31" s="1"/>
  <c r="AV8" i="7"/>
  <c r="BX8" i="31" s="1"/>
  <c r="AU8" i="7"/>
  <c r="BW8" i="31" s="1"/>
  <c r="G225" i="31" s="1"/>
  <c r="AN8" i="7"/>
  <c r="BP8" i="31" s="1"/>
  <c r="AV7" i="7"/>
  <c r="BX7" i="31" s="1"/>
  <c r="AU7" i="7"/>
  <c r="BW7" i="31" s="1"/>
  <c r="G224" i="31" s="1"/>
  <c r="AN7" i="7"/>
  <c r="BP7" i="31" s="1"/>
  <c r="AV6" i="7"/>
  <c r="BX6" i="31" s="1"/>
  <c r="AU6" i="7"/>
  <c r="BW6" i="31" s="1"/>
  <c r="G223" i="31" s="1"/>
  <c r="AN6" i="7"/>
  <c r="BP6" i="31" s="1"/>
  <c r="AV5" i="7"/>
  <c r="BX5" i="31" s="1"/>
  <c r="AU5" i="7"/>
  <c r="BW5" i="31" s="1"/>
  <c r="G222" i="31" s="1"/>
  <c r="AN5" i="7"/>
  <c r="BP5" i="31" s="1"/>
  <c r="AU4" i="7"/>
  <c r="BW4" i="31" s="1"/>
  <c r="G221" i="31" s="1"/>
  <c r="AN4" i="7"/>
  <c r="BP4" i="31" s="1"/>
  <c r="AX28" i="8"/>
  <c r="AR28" i="8"/>
  <c r="CG28" i="31" s="1"/>
  <c r="AN28" i="8"/>
  <c r="CC28" i="31" s="1"/>
  <c r="AX27" i="8"/>
  <c r="AR27" i="8"/>
  <c r="CG27" i="31" s="1"/>
  <c r="AN27" i="8"/>
  <c r="CC27" i="31" s="1"/>
  <c r="AX26" i="8"/>
  <c r="AR26" i="8"/>
  <c r="CG26" i="31" s="1"/>
  <c r="AN26" i="8"/>
  <c r="CC26" i="31" s="1"/>
  <c r="AX25" i="8"/>
  <c r="AR25" i="8"/>
  <c r="CG25" i="31" s="1"/>
  <c r="AN25" i="8"/>
  <c r="CC25" i="31" s="1"/>
  <c r="AX24" i="8"/>
  <c r="AR24" i="8"/>
  <c r="CG24" i="31" s="1"/>
  <c r="AN24" i="8"/>
  <c r="CC24" i="31" s="1"/>
  <c r="AX23" i="8"/>
  <c r="AR23" i="8"/>
  <c r="CG23" i="31" s="1"/>
  <c r="AN23" i="8"/>
  <c r="CC23" i="31" s="1"/>
  <c r="AX22" i="8"/>
  <c r="AR22" i="8"/>
  <c r="CG22" i="31" s="1"/>
  <c r="AN22" i="8"/>
  <c r="CC22" i="31" s="1"/>
  <c r="AX21" i="8"/>
  <c r="AR21" i="8"/>
  <c r="CG21" i="31" s="1"/>
  <c r="AN21" i="8"/>
  <c r="CC21" i="31" s="1"/>
  <c r="AX20" i="8"/>
  <c r="AR20" i="8"/>
  <c r="CG20" i="31" s="1"/>
  <c r="AN20" i="8"/>
  <c r="CC20" i="31" s="1"/>
  <c r="AX19" i="8"/>
  <c r="AR19" i="8"/>
  <c r="CG19" i="31" s="1"/>
  <c r="AN19" i="8"/>
  <c r="CC19" i="31" s="1"/>
  <c r="AX18" i="8"/>
  <c r="AR18" i="8"/>
  <c r="CG18" i="31" s="1"/>
  <c r="AN18" i="8"/>
  <c r="CC18" i="31" s="1"/>
  <c r="AX17" i="8"/>
  <c r="AR17" i="8"/>
  <c r="CG17" i="31" s="1"/>
  <c r="AN17" i="8"/>
  <c r="CC17" i="31" s="1"/>
  <c r="AX16" i="8"/>
  <c r="AR16" i="8"/>
  <c r="CG16" i="31" s="1"/>
  <c r="AN16" i="8"/>
  <c r="CC16" i="31" s="1"/>
  <c r="AX15" i="8"/>
  <c r="AR15" i="8"/>
  <c r="CG15" i="31" s="1"/>
  <c r="AN15" i="8"/>
  <c r="CC15" i="31" s="1"/>
  <c r="AX14" i="8"/>
  <c r="AR14" i="8"/>
  <c r="CG14" i="31" s="1"/>
  <c r="AN14" i="8"/>
  <c r="CC14" i="31" s="1"/>
  <c r="AX13" i="8"/>
  <c r="AR13" i="8"/>
  <c r="CG13" i="31" s="1"/>
  <c r="AN13" i="8"/>
  <c r="CC13" i="31" s="1"/>
  <c r="AX12" i="8"/>
  <c r="AR12" i="8"/>
  <c r="CG12" i="31" s="1"/>
  <c r="AN12" i="8"/>
  <c r="CC12" i="31" s="1"/>
  <c r="AX11" i="8"/>
  <c r="AR11" i="8"/>
  <c r="CG11" i="31" s="1"/>
  <c r="AN11" i="8"/>
  <c r="CC11" i="31" s="1"/>
  <c r="AX10" i="8"/>
  <c r="AR10" i="8"/>
  <c r="CG10" i="31" s="1"/>
  <c r="AN10" i="8"/>
  <c r="CC10" i="31" s="1"/>
  <c r="AX9" i="8"/>
  <c r="AR9" i="8"/>
  <c r="CG9" i="31" s="1"/>
  <c r="AN9" i="8"/>
  <c r="CC9" i="31" s="1"/>
  <c r="AX8" i="8"/>
  <c r="AR8" i="8"/>
  <c r="CG8" i="31" s="1"/>
  <c r="AN8" i="8"/>
  <c r="CC8" i="31" s="1"/>
  <c r="AX7" i="8"/>
  <c r="AR7" i="8"/>
  <c r="CG7" i="31" s="1"/>
  <c r="AN7" i="8"/>
  <c r="CC7" i="31" s="1"/>
  <c r="AX6" i="8"/>
  <c r="AR6" i="8"/>
  <c r="CG6" i="31" s="1"/>
  <c r="AN6" i="8"/>
  <c r="CC6" i="31" s="1"/>
  <c r="AX5" i="8"/>
  <c r="AR5" i="8"/>
  <c r="CG5" i="31" s="1"/>
  <c r="AN5" i="8"/>
  <c r="CC5" i="31" s="1"/>
  <c r="AX4" i="8"/>
  <c r="AR4" i="8"/>
  <c r="CG4" i="31" s="1"/>
  <c r="AN4" i="8"/>
  <c r="CC4" i="31" s="1"/>
  <c r="AV28" i="9"/>
  <c r="CX28" i="31" s="1"/>
  <c r="AU28" i="9"/>
  <c r="CW28" i="31" s="1"/>
  <c r="I245" i="31" s="1"/>
  <c r="AR28" i="9"/>
  <c r="CT28" i="31" s="1"/>
  <c r="AN28" i="9"/>
  <c r="CP28" i="31" s="1"/>
  <c r="AV27" i="9"/>
  <c r="CX27" i="31" s="1"/>
  <c r="AU27" i="9"/>
  <c r="CW27" i="31" s="1"/>
  <c r="I244" i="31" s="1"/>
  <c r="AR27" i="9"/>
  <c r="CT27" i="31" s="1"/>
  <c r="AN27" i="9"/>
  <c r="CP27" i="31" s="1"/>
  <c r="AV26" i="9"/>
  <c r="CX26" i="31" s="1"/>
  <c r="AU26" i="9"/>
  <c r="CW26" i="31" s="1"/>
  <c r="I243" i="31" s="1"/>
  <c r="AR26" i="9"/>
  <c r="CT26" i="31" s="1"/>
  <c r="AN26" i="9"/>
  <c r="CP26" i="31" s="1"/>
  <c r="AV25" i="9"/>
  <c r="CX25" i="31" s="1"/>
  <c r="AU25" i="9"/>
  <c r="CW25" i="31" s="1"/>
  <c r="I242" i="31" s="1"/>
  <c r="AR25" i="9"/>
  <c r="CT25" i="31" s="1"/>
  <c r="AN25" i="9"/>
  <c r="CP25" i="31" s="1"/>
  <c r="AV24" i="9"/>
  <c r="CX24" i="31" s="1"/>
  <c r="AU24" i="9"/>
  <c r="CW24" i="31" s="1"/>
  <c r="I241" i="31" s="1"/>
  <c r="AR24" i="9"/>
  <c r="CT24" i="31" s="1"/>
  <c r="AN24" i="9"/>
  <c r="CP24" i="31" s="1"/>
  <c r="AV23" i="9"/>
  <c r="CX23" i="31" s="1"/>
  <c r="AU23" i="9"/>
  <c r="CW23" i="31" s="1"/>
  <c r="I240" i="31" s="1"/>
  <c r="AR23" i="9"/>
  <c r="CT23" i="31" s="1"/>
  <c r="AN23" i="9"/>
  <c r="CP23" i="31" s="1"/>
  <c r="AV22" i="9"/>
  <c r="CX22" i="31" s="1"/>
  <c r="AU22" i="9"/>
  <c r="CW22" i="31" s="1"/>
  <c r="I239" i="31" s="1"/>
  <c r="AR22" i="9"/>
  <c r="CT22" i="31" s="1"/>
  <c r="AN22" i="9"/>
  <c r="CP22" i="31" s="1"/>
  <c r="AV21" i="9"/>
  <c r="CX21" i="31" s="1"/>
  <c r="AU21" i="9"/>
  <c r="CW21" i="31" s="1"/>
  <c r="I238" i="31" s="1"/>
  <c r="AR21" i="9"/>
  <c r="CT21" i="31" s="1"/>
  <c r="AN21" i="9"/>
  <c r="CP21" i="31" s="1"/>
  <c r="AV20" i="9"/>
  <c r="CX20" i="31" s="1"/>
  <c r="AU20" i="9"/>
  <c r="CW20" i="31" s="1"/>
  <c r="I237" i="31" s="1"/>
  <c r="AR20" i="9"/>
  <c r="CT20" i="31" s="1"/>
  <c r="AN20" i="9"/>
  <c r="CP20" i="31" s="1"/>
  <c r="AV19" i="9"/>
  <c r="CX19" i="31" s="1"/>
  <c r="AU19" i="9"/>
  <c r="CW19" i="31" s="1"/>
  <c r="I236" i="31" s="1"/>
  <c r="AR19" i="9"/>
  <c r="CT19" i="31" s="1"/>
  <c r="AN19" i="9"/>
  <c r="CP19" i="31" s="1"/>
  <c r="AV18" i="9"/>
  <c r="CX18" i="31" s="1"/>
  <c r="AU18" i="9"/>
  <c r="CW18" i="31" s="1"/>
  <c r="I235" i="31" s="1"/>
  <c r="AR18" i="9"/>
  <c r="CT18" i="31" s="1"/>
  <c r="AN18" i="9"/>
  <c r="CP18" i="31" s="1"/>
  <c r="AV17" i="9"/>
  <c r="CX17" i="31" s="1"/>
  <c r="AU17" i="9"/>
  <c r="CW17" i="31" s="1"/>
  <c r="I234" i="31" s="1"/>
  <c r="AR17" i="9"/>
  <c r="CT17" i="31" s="1"/>
  <c r="AN17" i="9"/>
  <c r="CP17" i="31" s="1"/>
  <c r="AV16" i="9"/>
  <c r="CX16" i="31" s="1"/>
  <c r="AU16" i="9"/>
  <c r="CW16" i="31" s="1"/>
  <c r="I233" i="31" s="1"/>
  <c r="AR16" i="9"/>
  <c r="CT16" i="31" s="1"/>
  <c r="AN16" i="9"/>
  <c r="CP16" i="31" s="1"/>
  <c r="AV15" i="9"/>
  <c r="CX15" i="31" s="1"/>
  <c r="AU15" i="9"/>
  <c r="CW15" i="31" s="1"/>
  <c r="I232" i="31" s="1"/>
  <c r="AR15" i="9"/>
  <c r="CT15" i="31" s="1"/>
  <c r="AN15" i="9"/>
  <c r="CP15" i="31" s="1"/>
  <c r="AV14" i="9"/>
  <c r="CX14" i="31" s="1"/>
  <c r="AU14" i="9"/>
  <c r="CW14" i="31" s="1"/>
  <c r="I231" i="31" s="1"/>
  <c r="AR14" i="9"/>
  <c r="CT14" i="31" s="1"/>
  <c r="AN14" i="9"/>
  <c r="CP14" i="31" s="1"/>
  <c r="AV13" i="9"/>
  <c r="CX13" i="31" s="1"/>
  <c r="AU13" i="9"/>
  <c r="CW13" i="31" s="1"/>
  <c r="I230" i="31" s="1"/>
  <c r="AR13" i="9"/>
  <c r="CT13" i="31" s="1"/>
  <c r="AN13" i="9"/>
  <c r="CP13" i="31" s="1"/>
  <c r="AV12" i="9"/>
  <c r="CX12" i="31" s="1"/>
  <c r="AU12" i="9"/>
  <c r="CW12" i="31" s="1"/>
  <c r="I229" i="31" s="1"/>
  <c r="AR12" i="9"/>
  <c r="CT12" i="31" s="1"/>
  <c r="AN12" i="9"/>
  <c r="CP12" i="31" s="1"/>
  <c r="AV11" i="9"/>
  <c r="CX11" i="31" s="1"/>
  <c r="AU11" i="9"/>
  <c r="CW11" i="31" s="1"/>
  <c r="I228" i="31" s="1"/>
  <c r="AR11" i="9"/>
  <c r="CT11" i="31" s="1"/>
  <c r="AN11" i="9"/>
  <c r="CP11" i="31" s="1"/>
  <c r="AV10" i="9"/>
  <c r="CX10" i="31" s="1"/>
  <c r="AU10" i="9"/>
  <c r="CW10" i="31" s="1"/>
  <c r="I227" i="31" s="1"/>
  <c r="AR10" i="9"/>
  <c r="CT10" i="31" s="1"/>
  <c r="AN10" i="9"/>
  <c r="CP10" i="31" s="1"/>
  <c r="AV9" i="9"/>
  <c r="CX9" i="31" s="1"/>
  <c r="AU9" i="9"/>
  <c r="CW9" i="31" s="1"/>
  <c r="I226" i="31" s="1"/>
  <c r="AR9" i="9"/>
  <c r="CT9" i="31" s="1"/>
  <c r="AN9" i="9"/>
  <c r="CP9" i="31" s="1"/>
  <c r="AV8" i="9"/>
  <c r="CX8" i="31" s="1"/>
  <c r="AU8" i="9"/>
  <c r="CW8" i="31" s="1"/>
  <c r="I225" i="31" s="1"/>
  <c r="AR8" i="9"/>
  <c r="CT8" i="31" s="1"/>
  <c r="AN8" i="9"/>
  <c r="CP8" i="31" s="1"/>
  <c r="AV7" i="9"/>
  <c r="CX7" i="31" s="1"/>
  <c r="AU7" i="9"/>
  <c r="CW7" i="31" s="1"/>
  <c r="I224" i="31" s="1"/>
  <c r="AR7" i="9"/>
  <c r="CT7" i="31" s="1"/>
  <c r="AN7" i="9"/>
  <c r="CP7" i="31" s="1"/>
  <c r="AV6" i="9"/>
  <c r="CX6" i="31" s="1"/>
  <c r="AU6" i="9"/>
  <c r="CW6" i="31" s="1"/>
  <c r="I223" i="31" s="1"/>
  <c r="AR6" i="9"/>
  <c r="CT6" i="31" s="1"/>
  <c r="AN6" i="9"/>
  <c r="CP6" i="31" s="1"/>
  <c r="AV5" i="9"/>
  <c r="CX5" i="31" s="1"/>
  <c r="AU5" i="9"/>
  <c r="CW5" i="31" s="1"/>
  <c r="I222" i="31" s="1"/>
  <c r="AR5" i="9"/>
  <c r="CT5" i="31" s="1"/>
  <c r="AN5" i="9"/>
  <c r="CP5" i="31" s="1"/>
  <c r="AV4" i="9"/>
  <c r="CX4" i="31" s="1"/>
  <c r="AU4" i="9"/>
  <c r="CW4" i="31" s="1"/>
  <c r="I221" i="31" s="1"/>
  <c r="AR4" i="9"/>
  <c r="CT4" i="31" s="1"/>
  <c r="AN4" i="9"/>
  <c r="CP4" i="31" s="1"/>
  <c r="AV28" i="10"/>
  <c r="DK28" i="31" s="1"/>
  <c r="AP28" i="10"/>
  <c r="AV27" i="10"/>
  <c r="DK27" i="31" s="1"/>
  <c r="AP27" i="10"/>
  <c r="AV26" i="10"/>
  <c r="DK26" i="31" s="1"/>
  <c r="AP26" i="10"/>
  <c r="AV25" i="10"/>
  <c r="DK25" i="31" s="1"/>
  <c r="AP25" i="10"/>
  <c r="AV24" i="10"/>
  <c r="DK24" i="31" s="1"/>
  <c r="AP24" i="10"/>
  <c r="AV23" i="10"/>
  <c r="DK23" i="31" s="1"/>
  <c r="AP23" i="10"/>
  <c r="AV22" i="10"/>
  <c r="DK22" i="31" s="1"/>
  <c r="AP22" i="10"/>
  <c r="AV21" i="10"/>
  <c r="DK21" i="31" s="1"/>
  <c r="AP21" i="10"/>
  <c r="AV20" i="10"/>
  <c r="DK20" i="31" s="1"/>
  <c r="AP20" i="10"/>
  <c r="AV19" i="10"/>
  <c r="DK19" i="31" s="1"/>
  <c r="AP19" i="10"/>
  <c r="AV18" i="10"/>
  <c r="DK18" i="31" s="1"/>
  <c r="AP18" i="10"/>
  <c r="AV17" i="10"/>
  <c r="DK17" i="31" s="1"/>
  <c r="AP17" i="10"/>
  <c r="AV16" i="10"/>
  <c r="DK16" i="31" s="1"/>
  <c r="AP16" i="10"/>
  <c r="AV15" i="10"/>
  <c r="DK15" i="31" s="1"/>
  <c r="AP15" i="10"/>
  <c r="AV14" i="10"/>
  <c r="DK14" i="31" s="1"/>
  <c r="AP14" i="10"/>
  <c r="AV13" i="10"/>
  <c r="DK13" i="31" s="1"/>
  <c r="AP13" i="10"/>
  <c r="AV12" i="10"/>
  <c r="DK12" i="31" s="1"/>
  <c r="AP12" i="10"/>
  <c r="AV11" i="10"/>
  <c r="DK11" i="31" s="1"/>
  <c r="AP11" i="10"/>
  <c r="AV10" i="10"/>
  <c r="DK10" i="31" s="1"/>
  <c r="AP10" i="10"/>
  <c r="AV9" i="10"/>
  <c r="DK9" i="31" s="1"/>
  <c r="AP9" i="10"/>
  <c r="AV8" i="10"/>
  <c r="DK8" i="31" s="1"/>
  <c r="AP8" i="10"/>
  <c r="AV7" i="10"/>
  <c r="DK7" i="31" s="1"/>
  <c r="AP7" i="10"/>
  <c r="AV6" i="10"/>
  <c r="DK6" i="31" s="1"/>
  <c r="AP6" i="10"/>
  <c r="AV5" i="10"/>
  <c r="DK5" i="31" s="1"/>
  <c r="AP5" i="10"/>
  <c r="AV4" i="10"/>
  <c r="DK4" i="31" s="1"/>
  <c r="AR4" i="10"/>
  <c r="DG4" i="31" s="1"/>
  <c r="AP4" i="10"/>
  <c r="AX28" i="11"/>
  <c r="AR28" i="11"/>
  <c r="DT28" i="31" s="1"/>
  <c r="AP28" i="11"/>
  <c r="AX27" i="11"/>
  <c r="AR27" i="11"/>
  <c r="DT27" i="31" s="1"/>
  <c r="AP27" i="11"/>
  <c r="AX26" i="11"/>
  <c r="AR26" i="11"/>
  <c r="DT26" i="31" s="1"/>
  <c r="AP26" i="11"/>
  <c r="AX25" i="11"/>
  <c r="AR25" i="11"/>
  <c r="DT25" i="31" s="1"/>
  <c r="AP25" i="11"/>
  <c r="AX24" i="11"/>
  <c r="AR24" i="11"/>
  <c r="DT24" i="31" s="1"/>
  <c r="AP24" i="11"/>
  <c r="AX23" i="11"/>
  <c r="AR23" i="11"/>
  <c r="DT23" i="31" s="1"/>
  <c r="AP23" i="11"/>
  <c r="AX22" i="11"/>
  <c r="AR22" i="11"/>
  <c r="DT22" i="31" s="1"/>
  <c r="AP22" i="11"/>
  <c r="AX21" i="11"/>
  <c r="AR21" i="11"/>
  <c r="DT21" i="31" s="1"/>
  <c r="AP21" i="11"/>
  <c r="AX20" i="11"/>
  <c r="AR20" i="11"/>
  <c r="DT20" i="31" s="1"/>
  <c r="AP20" i="11"/>
  <c r="AX19" i="11"/>
  <c r="AR19" i="11"/>
  <c r="DT19" i="31" s="1"/>
  <c r="AP19" i="11"/>
  <c r="AX18" i="11"/>
  <c r="AR18" i="11"/>
  <c r="DT18" i="31" s="1"/>
  <c r="AP18" i="11"/>
  <c r="AX17" i="11"/>
  <c r="AR17" i="11"/>
  <c r="DT17" i="31" s="1"/>
  <c r="AP17" i="11"/>
  <c r="AX16" i="11"/>
  <c r="AR16" i="11"/>
  <c r="DT16" i="31" s="1"/>
  <c r="AP16" i="11"/>
  <c r="AX15" i="11"/>
  <c r="AR15" i="11"/>
  <c r="DT15" i="31" s="1"/>
  <c r="AP15" i="11"/>
  <c r="AX14" i="11"/>
  <c r="AR14" i="11"/>
  <c r="DT14" i="31" s="1"/>
  <c r="AP14" i="11"/>
  <c r="AX13" i="11"/>
  <c r="AR13" i="11"/>
  <c r="DT13" i="31" s="1"/>
  <c r="AP13" i="11"/>
  <c r="AX12" i="11"/>
  <c r="AR12" i="11"/>
  <c r="DT12" i="31" s="1"/>
  <c r="AP12" i="11"/>
  <c r="AX11" i="11"/>
  <c r="AR11" i="11"/>
  <c r="DT11" i="31" s="1"/>
  <c r="AP11" i="11"/>
  <c r="AX10" i="11"/>
  <c r="AR10" i="11"/>
  <c r="DT10" i="31" s="1"/>
  <c r="AP10" i="11"/>
  <c r="AX9" i="11"/>
  <c r="AR9" i="11"/>
  <c r="DT9" i="31" s="1"/>
  <c r="AP9" i="11"/>
  <c r="AX8" i="11"/>
  <c r="AR8" i="11"/>
  <c r="DT8" i="31" s="1"/>
  <c r="AP8" i="11"/>
  <c r="AX7" i="11"/>
  <c r="AR7" i="11"/>
  <c r="DT7" i="31" s="1"/>
  <c r="AP7" i="11"/>
  <c r="AX6" i="11"/>
  <c r="AR6" i="11"/>
  <c r="DT6" i="31" s="1"/>
  <c r="AP6" i="11"/>
  <c r="AX5" i="11"/>
  <c r="AR5" i="11"/>
  <c r="DT5" i="31" s="1"/>
  <c r="AP5" i="11"/>
  <c r="AX4" i="11"/>
  <c r="AR4" i="11"/>
  <c r="DT4" i="31" s="1"/>
  <c r="AP4" i="11"/>
  <c r="AR27" i="5"/>
  <c r="AT27" i="31" s="1"/>
  <c r="AN25" i="5"/>
  <c r="AP25" i="31" s="1"/>
  <c r="AN21" i="5"/>
  <c r="AP21" i="31" s="1"/>
  <c r="AN19" i="5"/>
  <c r="AP19" i="31" s="1"/>
  <c r="AN17" i="5"/>
  <c r="AP17" i="31" s="1"/>
  <c r="AR16" i="5"/>
  <c r="AT16" i="31" s="1"/>
  <c r="AN11" i="5"/>
  <c r="AP11" i="31" s="1"/>
  <c r="AN9" i="5"/>
  <c r="AP9" i="31" s="1"/>
  <c r="AN7" i="5"/>
  <c r="AP7" i="31" s="1"/>
  <c r="AN5" i="5"/>
  <c r="AP5" i="31" s="1"/>
  <c r="R159" i="6"/>
  <c r="Q159" i="6"/>
  <c r="R158" i="6"/>
  <c r="Q158" i="6"/>
  <c r="R157" i="6"/>
  <c r="Q157" i="6"/>
  <c r="R156" i="6"/>
  <c r="Q156" i="6"/>
  <c r="R155" i="6"/>
  <c r="Q155" i="6"/>
  <c r="R154" i="6"/>
  <c r="Q154" i="6"/>
  <c r="R153" i="6"/>
  <c r="Q153" i="6"/>
  <c r="R152" i="6"/>
  <c r="Q152" i="6"/>
  <c r="R151" i="6"/>
  <c r="Q151" i="6"/>
  <c r="R150" i="6"/>
  <c r="Q150" i="6"/>
  <c r="R149" i="6"/>
  <c r="Q149" i="6"/>
  <c r="R148" i="6"/>
  <c r="Q148" i="6"/>
  <c r="R147" i="6"/>
  <c r="Q147" i="6"/>
  <c r="R146" i="6"/>
  <c r="Q146" i="6"/>
  <c r="R145" i="6"/>
  <c r="Q145" i="6"/>
  <c r="R144" i="6"/>
  <c r="Q144" i="6"/>
  <c r="R143" i="6"/>
  <c r="Q143" i="6"/>
  <c r="R142" i="6"/>
  <c r="Q142" i="6"/>
  <c r="R141" i="6"/>
  <c r="Q141" i="6"/>
  <c r="R140" i="6"/>
  <c r="Q140" i="6"/>
  <c r="R139" i="6"/>
  <c r="Q139" i="6"/>
  <c r="R138" i="6"/>
  <c r="Q138" i="6"/>
  <c r="R137" i="6"/>
  <c r="Q137" i="6"/>
  <c r="R136" i="6"/>
  <c r="Q136" i="6"/>
  <c r="AR10" i="5" l="1"/>
  <c r="AT10" i="31" s="1"/>
  <c r="AN27" i="5"/>
  <c r="AP27" i="31" s="1"/>
  <c r="AV19" i="4"/>
  <c r="X19" i="31" s="1"/>
  <c r="AV4" i="8"/>
  <c r="CK4" i="31" s="1"/>
  <c r="CM4" i="31"/>
  <c r="AR28" i="4"/>
  <c r="T28" i="31" s="1"/>
  <c r="V28" i="31"/>
  <c r="AR20" i="4"/>
  <c r="T20" i="31" s="1"/>
  <c r="V20" i="31"/>
  <c r="AR8" i="4"/>
  <c r="T8" i="31" s="1"/>
  <c r="V8" i="31"/>
  <c r="AV22" i="4"/>
  <c r="X22" i="31" s="1"/>
  <c r="Z21" i="31"/>
  <c r="AV10" i="4"/>
  <c r="X10" i="31" s="1"/>
  <c r="Z9" i="31"/>
  <c r="AU26" i="5"/>
  <c r="AW26" i="31" s="1"/>
  <c r="E243" i="31" s="1"/>
  <c r="AY26" i="31"/>
  <c r="E286" i="31" s="1"/>
  <c r="AU20" i="5"/>
  <c r="AW20" i="31" s="1"/>
  <c r="E237" i="31" s="1"/>
  <c r="AY20" i="31"/>
  <c r="E280" i="31" s="1"/>
  <c r="AU14" i="5"/>
  <c r="AW14" i="31" s="1"/>
  <c r="E231" i="31" s="1"/>
  <c r="AY14" i="31"/>
  <c r="E274" i="31" s="1"/>
  <c r="AU10" i="5"/>
  <c r="AW10" i="31" s="1"/>
  <c r="E227" i="31" s="1"/>
  <c r="AY10" i="31"/>
  <c r="E270" i="31" s="1"/>
  <c r="AU4" i="5"/>
  <c r="AW4" i="31" s="1"/>
  <c r="E221" i="31" s="1"/>
  <c r="AY4" i="31"/>
  <c r="E264" i="31" s="1"/>
  <c r="AR24" i="5"/>
  <c r="AT24" i="31" s="1"/>
  <c r="AV24" i="31"/>
  <c r="AR18" i="5"/>
  <c r="AT18" i="31" s="1"/>
  <c r="AV18" i="31"/>
  <c r="AR14" i="5"/>
  <c r="AT14" i="31" s="1"/>
  <c r="AV14" i="31"/>
  <c r="AN28" i="5"/>
  <c r="AP28" i="31" s="1"/>
  <c r="AR28" i="31"/>
  <c r="AN6" i="5"/>
  <c r="AP6" i="31" s="1"/>
  <c r="AR6" i="31"/>
  <c r="AR8" i="6"/>
  <c r="BG8" i="31" s="1"/>
  <c r="BI8" i="31"/>
  <c r="AN5" i="11"/>
  <c r="DP5" i="31" s="1"/>
  <c r="DR5" i="31"/>
  <c r="AV5" i="11"/>
  <c r="DX5" i="31" s="1"/>
  <c r="DZ5" i="31"/>
  <c r="AN7" i="11"/>
  <c r="DP7" i="31" s="1"/>
  <c r="DR7" i="31"/>
  <c r="AV7" i="11"/>
  <c r="DX7" i="31" s="1"/>
  <c r="DZ7" i="31"/>
  <c r="AN9" i="11"/>
  <c r="DP9" i="31" s="1"/>
  <c r="DR9" i="31"/>
  <c r="AV9" i="11"/>
  <c r="DX9" i="31" s="1"/>
  <c r="DZ9" i="31"/>
  <c r="AN11" i="11"/>
  <c r="DP11" i="31" s="1"/>
  <c r="DR11" i="31"/>
  <c r="AV11" i="11"/>
  <c r="DX11" i="31" s="1"/>
  <c r="DZ11" i="31"/>
  <c r="AN13" i="11"/>
  <c r="DP13" i="31" s="1"/>
  <c r="DR13" i="31"/>
  <c r="AV13" i="11"/>
  <c r="DX13" i="31" s="1"/>
  <c r="DZ13" i="31"/>
  <c r="AN15" i="11"/>
  <c r="DP15" i="31" s="1"/>
  <c r="DR15" i="31"/>
  <c r="AV15" i="11"/>
  <c r="DX15" i="31" s="1"/>
  <c r="DZ15" i="31"/>
  <c r="AN17" i="11"/>
  <c r="DP17" i="31" s="1"/>
  <c r="DR17" i="31"/>
  <c r="AV17" i="11"/>
  <c r="DX17" i="31" s="1"/>
  <c r="DZ17" i="31"/>
  <c r="AN19" i="11"/>
  <c r="DP19" i="31" s="1"/>
  <c r="DR19" i="31"/>
  <c r="AV19" i="11"/>
  <c r="DX19" i="31" s="1"/>
  <c r="DZ19" i="31"/>
  <c r="AN21" i="11"/>
  <c r="DP21" i="31" s="1"/>
  <c r="DR21" i="31"/>
  <c r="AV21" i="11"/>
  <c r="DX21" i="31" s="1"/>
  <c r="DZ21" i="31"/>
  <c r="AN23" i="11"/>
  <c r="DP23" i="31" s="1"/>
  <c r="DR23" i="31"/>
  <c r="AV23" i="11"/>
  <c r="DX23" i="31" s="1"/>
  <c r="DZ23" i="31"/>
  <c r="AN25" i="11"/>
  <c r="DP25" i="31" s="1"/>
  <c r="DR25" i="31"/>
  <c r="AV25" i="11"/>
  <c r="DX25" i="31" s="1"/>
  <c r="DZ25" i="31"/>
  <c r="AN27" i="11"/>
  <c r="DP27" i="31" s="1"/>
  <c r="DR27" i="31"/>
  <c r="AV27" i="11"/>
  <c r="DX27" i="31" s="1"/>
  <c r="DZ27" i="31"/>
  <c r="AN4" i="10"/>
  <c r="DC4" i="31" s="1"/>
  <c r="DE4" i="31"/>
  <c r="AV5" i="8"/>
  <c r="CK5" i="31" s="1"/>
  <c r="CM5" i="31"/>
  <c r="AV9" i="8"/>
  <c r="CK9" i="31" s="1"/>
  <c r="CM9" i="31"/>
  <c r="AV13" i="8"/>
  <c r="CK13" i="31" s="1"/>
  <c r="CM13" i="31"/>
  <c r="AV17" i="8"/>
  <c r="CK17" i="31" s="1"/>
  <c r="CM17" i="31"/>
  <c r="AV21" i="8"/>
  <c r="CK21" i="31" s="1"/>
  <c r="CM21" i="31"/>
  <c r="AV25" i="8"/>
  <c r="CK25" i="31" s="1"/>
  <c r="CM25" i="31"/>
  <c r="AN4" i="6"/>
  <c r="BC4" i="31" s="1"/>
  <c r="AR12" i="6"/>
  <c r="BG12" i="31" s="1"/>
  <c r="AN17" i="6"/>
  <c r="BC17" i="31" s="1"/>
  <c r="AR18" i="6"/>
  <c r="BG18" i="31" s="1"/>
  <c r="AR27" i="4"/>
  <c r="T27" i="31" s="1"/>
  <c r="V27" i="31"/>
  <c r="AR23" i="4"/>
  <c r="T23" i="31" s="1"/>
  <c r="V23" i="31"/>
  <c r="AR19" i="4"/>
  <c r="T19" i="31" s="1"/>
  <c r="V19" i="31"/>
  <c r="AR15" i="4"/>
  <c r="T15" i="31" s="1"/>
  <c r="V15" i="31"/>
  <c r="AR11" i="4"/>
  <c r="T11" i="31" s="1"/>
  <c r="V11" i="31"/>
  <c r="AV25" i="4"/>
  <c r="X25" i="31" s="1"/>
  <c r="Z24" i="31"/>
  <c r="AV21" i="4"/>
  <c r="X21" i="31" s="1"/>
  <c r="Z20" i="31"/>
  <c r="AV17" i="4"/>
  <c r="X17" i="31" s="1"/>
  <c r="Z16" i="31"/>
  <c r="AV13" i="4"/>
  <c r="X13" i="31" s="1"/>
  <c r="Z12" i="31"/>
  <c r="AV9" i="4"/>
  <c r="X9" i="31" s="1"/>
  <c r="Z8" i="31"/>
  <c r="AV27" i="5"/>
  <c r="AX27" i="31" s="1"/>
  <c r="AZ27" i="31"/>
  <c r="AV25" i="5"/>
  <c r="AX25" i="31" s="1"/>
  <c r="AZ25" i="31"/>
  <c r="AV23" i="5"/>
  <c r="AX23" i="31" s="1"/>
  <c r="AZ23" i="31"/>
  <c r="AV21" i="5"/>
  <c r="AX21" i="31" s="1"/>
  <c r="AZ21" i="31"/>
  <c r="AV19" i="5"/>
  <c r="AX19" i="31" s="1"/>
  <c r="AZ19" i="31"/>
  <c r="AV17" i="5"/>
  <c r="AX17" i="31" s="1"/>
  <c r="AZ17" i="31"/>
  <c r="AV15" i="5"/>
  <c r="AX15" i="31" s="1"/>
  <c r="AZ15" i="31"/>
  <c r="AV13" i="5"/>
  <c r="AX13" i="31" s="1"/>
  <c r="AZ13" i="31"/>
  <c r="AV11" i="5"/>
  <c r="AX11" i="31" s="1"/>
  <c r="AZ11" i="31"/>
  <c r="AV9" i="5"/>
  <c r="AX9" i="31" s="1"/>
  <c r="AZ9" i="31"/>
  <c r="AV7" i="5"/>
  <c r="AX7" i="31" s="1"/>
  <c r="AZ7" i="31"/>
  <c r="AV5" i="5"/>
  <c r="AX5" i="31" s="1"/>
  <c r="AZ5" i="31"/>
  <c r="AV28" i="5"/>
  <c r="AX28" i="31" s="1"/>
  <c r="AZ28" i="31"/>
  <c r="AR28" i="5"/>
  <c r="AT28" i="31" s="1"/>
  <c r="AV28" i="31"/>
  <c r="AR9" i="5"/>
  <c r="AT9" i="31" s="1"/>
  <c r="AV9" i="31"/>
  <c r="AR7" i="5"/>
  <c r="AT7" i="31" s="1"/>
  <c r="AV7" i="31"/>
  <c r="AR5" i="5"/>
  <c r="AT5" i="31" s="1"/>
  <c r="AV5" i="31"/>
  <c r="AN20" i="5"/>
  <c r="AP20" i="31" s="1"/>
  <c r="AR20" i="31"/>
  <c r="AN10" i="5"/>
  <c r="AP10" i="31" s="1"/>
  <c r="AR10" i="31"/>
  <c r="AV28" i="6"/>
  <c r="BK28" i="31" s="1"/>
  <c r="BM28" i="31"/>
  <c r="AV25" i="6"/>
  <c r="BK25" i="31" s="1"/>
  <c r="BM25" i="31"/>
  <c r="AV19" i="6"/>
  <c r="BK19" i="31" s="1"/>
  <c r="BM19" i="31"/>
  <c r="AV16" i="6"/>
  <c r="BK16" i="31" s="1"/>
  <c r="BM16" i="31"/>
  <c r="AV10" i="6"/>
  <c r="BK10" i="31" s="1"/>
  <c r="BM10" i="31"/>
  <c r="AN28" i="6"/>
  <c r="BC28" i="31" s="1"/>
  <c r="BE28" i="31"/>
  <c r="AN20" i="6"/>
  <c r="BC20" i="31" s="1"/>
  <c r="BE20" i="31"/>
  <c r="AN16" i="6"/>
  <c r="BC16" i="31" s="1"/>
  <c r="BE16" i="31"/>
  <c r="AN10" i="6"/>
  <c r="BC10" i="31" s="1"/>
  <c r="BE10" i="31"/>
  <c r="EH37" i="31"/>
  <c r="L297" i="31" s="1"/>
  <c r="J37" i="14"/>
  <c r="L37" i="27" s="1"/>
  <c r="AI37" i="14"/>
  <c r="AV8" i="8"/>
  <c r="CK8" i="31" s="1"/>
  <c r="CM8" i="31"/>
  <c r="AV12" i="8"/>
  <c r="CK12" i="31" s="1"/>
  <c r="CM12" i="31"/>
  <c r="AV20" i="8"/>
  <c r="CK20" i="31" s="1"/>
  <c r="CM20" i="31"/>
  <c r="AV24" i="8"/>
  <c r="CK24" i="31" s="1"/>
  <c r="CM24" i="31"/>
  <c r="AR16" i="4"/>
  <c r="T16" i="31" s="1"/>
  <c r="V16" i="31"/>
  <c r="AV26" i="4"/>
  <c r="X26" i="31" s="1"/>
  <c r="Z25" i="31"/>
  <c r="AV14" i="4"/>
  <c r="X14" i="31" s="1"/>
  <c r="Z13" i="31"/>
  <c r="AV3" i="5"/>
  <c r="AX3" i="31" s="1"/>
  <c r="AZ3" i="31"/>
  <c r="AU18" i="5"/>
  <c r="AW18" i="31" s="1"/>
  <c r="E235" i="31" s="1"/>
  <c r="AY18" i="31"/>
  <c r="E278" i="31" s="1"/>
  <c r="AU12" i="5"/>
  <c r="AW12" i="31" s="1"/>
  <c r="E229" i="31" s="1"/>
  <c r="AY12" i="31"/>
  <c r="E272" i="31" s="1"/>
  <c r="AU6" i="5"/>
  <c r="AW6" i="31" s="1"/>
  <c r="E223" i="31" s="1"/>
  <c r="AY6" i="31"/>
  <c r="E266" i="31" s="1"/>
  <c r="AR26" i="5"/>
  <c r="AT26" i="31" s="1"/>
  <c r="AV26" i="31"/>
  <c r="AR20" i="5"/>
  <c r="AT20" i="31" s="1"/>
  <c r="AV20" i="31"/>
  <c r="AR12" i="5"/>
  <c r="AT12" i="31" s="1"/>
  <c r="AV12" i="31"/>
  <c r="AN18" i="5"/>
  <c r="AP18" i="31" s="1"/>
  <c r="AR18" i="31"/>
  <c r="AV8" i="6"/>
  <c r="BK8" i="31" s="1"/>
  <c r="BM8" i="31"/>
  <c r="AR26" i="6"/>
  <c r="BG26" i="31" s="1"/>
  <c r="BI26" i="31"/>
  <c r="AR20" i="6"/>
  <c r="BG20" i="31" s="1"/>
  <c r="BI20" i="31"/>
  <c r="AR14" i="6"/>
  <c r="BG14" i="31" s="1"/>
  <c r="BI14" i="31"/>
  <c r="AN13" i="5"/>
  <c r="AP13" i="31" s="1"/>
  <c r="AN15" i="5"/>
  <c r="AP15" i="31" s="1"/>
  <c r="AV6" i="8"/>
  <c r="CK6" i="31" s="1"/>
  <c r="CM6" i="31"/>
  <c r="AV10" i="8"/>
  <c r="CK10" i="31" s="1"/>
  <c r="CM10" i="31"/>
  <c r="AV14" i="8"/>
  <c r="CK14" i="31" s="1"/>
  <c r="CM14" i="31"/>
  <c r="AV18" i="8"/>
  <c r="CK18" i="31" s="1"/>
  <c r="CM18" i="31"/>
  <c r="AV22" i="8"/>
  <c r="CK22" i="31" s="1"/>
  <c r="CM22" i="31"/>
  <c r="AV26" i="8"/>
  <c r="CK26" i="31" s="1"/>
  <c r="CM26" i="31"/>
  <c r="AN11" i="6"/>
  <c r="BC11" i="31" s="1"/>
  <c r="AR22" i="6"/>
  <c r="BG22" i="31" s="1"/>
  <c r="AR26" i="4"/>
  <c r="T26" i="31" s="1"/>
  <c r="V26" i="31"/>
  <c r="AR22" i="4"/>
  <c r="T22" i="31" s="1"/>
  <c r="V22" i="31"/>
  <c r="AR18" i="4"/>
  <c r="T18" i="31" s="1"/>
  <c r="V18" i="31"/>
  <c r="AR14" i="4"/>
  <c r="T14" i="31" s="1"/>
  <c r="V14" i="31"/>
  <c r="AR10" i="4"/>
  <c r="T10" i="31" s="1"/>
  <c r="V10" i="31"/>
  <c r="AR6" i="4"/>
  <c r="T6" i="31" s="1"/>
  <c r="V6" i="31"/>
  <c r="AV28" i="4"/>
  <c r="X28" i="31" s="1"/>
  <c r="Z27" i="31"/>
  <c r="AV24" i="4"/>
  <c r="X24" i="31" s="1"/>
  <c r="Z23" i="31"/>
  <c r="AV20" i="4"/>
  <c r="X20" i="31" s="1"/>
  <c r="Z19" i="31"/>
  <c r="AV16" i="4"/>
  <c r="X16" i="31" s="1"/>
  <c r="Z15" i="31"/>
  <c r="AV12" i="4"/>
  <c r="X12" i="31" s="1"/>
  <c r="Z11" i="31"/>
  <c r="AV8" i="4"/>
  <c r="X8" i="31" s="1"/>
  <c r="Z7" i="31"/>
  <c r="AU27" i="5"/>
  <c r="AW27" i="31" s="1"/>
  <c r="E244" i="31" s="1"/>
  <c r="AY27" i="31"/>
  <c r="E287" i="31" s="1"/>
  <c r="AU25" i="5"/>
  <c r="AW25" i="31" s="1"/>
  <c r="E242" i="31" s="1"/>
  <c r="AY25" i="31"/>
  <c r="E285" i="31" s="1"/>
  <c r="AU23" i="5"/>
  <c r="AW23" i="31" s="1"/>
  <c r="E240" i="31" s="1"/>
  <c r="AY23" i="31"/>
  <c r="E283" i="31" s="1"/>
  <c r="AU21" i="5"/>
  <c r="AW21" i="31" s="1"/>
  <c r="E238" i="31" s="1"/>
  <c r="AY21" i="31"/>
  <c r="E281" i="31" s="1"/>
  <c r="AU19" i="5"/>
  <c r="AW19" i="31" s="1"/>
  <c r="E236" i="31" s="1"/>
  <c r="AY19" i="31"/>
  <c r="E279" i="31" s="1"/>
  <c r="AU17" i="5"/>
  <c r="AW17" i="31" s="1"/>
  <c r="E234" i="31" s="1"/>
  <c r="AY17" i="31"/>
  <c r="E277" i="31" s="1"/>
  <c r="AU15" i="5"/>
  <c r="AW15" i="31" s="1"/>
  <c r="E232" i="31" s="1"/>
  <c r="AY15" i="31"/>
  <c r="E275" i="31" s="1"/>
  <c r="AU13" i="5"/>
  <c r="AW13" i="31" s="1"/>
  <c r="E230" i="31" s="1"/>
  <c r="AY13" i="31"/>
  <c r="E273" i="31" s="1"/>
  <c r="AU11" i="5"/>
  <c r="AW11" i="31" s="1"/>
  <c r="E228" i="31" s="1"/>
  <c r="AY11" i="31"/>
  <c r="E271" i="31" s="1"/>
  <c r="AU9" i="5"/>
  <c r="AW9" i="31" s="1"/>
  <c r="E226" i="31" s="1"/>
  <c r="AY9" i="31"/>
  <c r="E269" i="31" s="1"/>
  <c r="AU7" i="5"/>
  <c r="AW7" i="31" s="1"/>
  <c r="E224" i="31" s="1"/>
  <c r="AY7" i="31"/>
  <c r="E267" i="31" s="1"/>
  <c r="AU5" i="5"/>
  <c r="AW5" i="31" s="1"/>
  <c r="E222" i="31" s="1"/>
  <c r="AY5" i="31"/>
  <c r="E265" i="31" s="1"/>
  <c r="AU28" i="5"/>
  <c r="AW28" i="31" s="1"/>
  <c r="E245" i="31" s="1"/>
  <c r="AY28" i="31"/>
  <c r="E288" i="31" s="1"/>
  <c r="AR25" i="5"/>
  <c r="AT25" i="31" s="1"/>
  <c r="AV25" i="31"/>
  <c r="AR23" i="5"/>
  <c r="AT23" i="31" s="1"/>
  <c r="AV23" i="31"/>
  <c r="AR21" i="5"/>
  <c r="AT21" i="31" s="1"/>
  <c r="AV21" i="31"/>
  <c r="AR19" i="5"/>
  <c r="AT19" i="31" s="1"/>
  <c r="AV19" i="31"/>
  <c r="AR17" i="5"/>
  <c r="AT17" i="31" s="1"/>
  <c r="AV17" i="31"/>
  <c r="AR15" i="5"/>
  <c r="AT15" i="31" s="1"/>
  <c r="AV15" i="31"/>
  <c r="AR13" i="5"/>
  <c r="AT13" i="31" s="1"/>
  <c r="AV13" i="31"/>
  <c r="AR11" i="5"/>
  <c r="AT11" i="31" s="1"/>
  <c r="AV11" i="31"/>
  <c r="AN22" i="5"/>
  <c r="AP22" i="31" s="1"/>
  <c r="AR22" i="31"/>
  <c r="AN14" i="5"/>
  <c r="AP14" i="31" s="1"/>
  <c r="AR14" i="31"/>
  <c r="AN12" i="5"/>
  <c r="AP12" i="31" s="1"/>
  <c r="AR12" i="31"/>
  <c r="AV24" i="6"/>
  <c r="BK24" i="31" s="1"/>
  <c r="BM24" i="31"/>
  <c r="AV18" i="6"/>
  <c r="BK18" i="31" s="1"/>
  <c r="BM18" i="31"/>
  <c r="AV13" i="6"/>
  <c r="BK13" i="31" s="1"/>
  <c r="BM13" i="31"/>
  <c r="AV7" i="6"/>
  <c r="BK7" i="31" s="1"/>
  <c r="BM7" i="31"/>
  <c r="AR4" i="6"/>
  <c r="BG4" i="31" s="1"/>
  <c r="BI4" i="31"/>
  <c r="AR27" i="6"/>
  <c r="BG27" i="31" s="1"/>
  <c r="BI27" i="31"/>
  <c r="AR25" i="6"/>
  <c r="BG25" i="31" s="1"/>
  <c r="BI25" i="31"/>
  <c r="AR23" i="6"/>
  <c r="BG23" i="31" s="1"/>
  <c r="BI23" i="31"/>
  <c r="AR21" i="6"/>
  <c r="BG21" i="31" s="1"/>
  <c r="BI21" i="31"/>
  <c r="AR19" i="6"/>
  <c r="BG19" i="31" s="1"/>
  <c r="BI19" i="31"/>
  <c r="AR17" i="6"/>
  <c r="BG17" i="31" s="1"/>
  <c r="BI17" i="31"/>
  <c r="AR15" i="6"/>
  <c r="BG15" i="31" s="1"/>
  <c r="BI15" i="31"/>
  <c r="AR13" i="6"/>
  <c r="BG13" i="31" s="1"/>
  <c r="BI13" i="31"/>
  <c r="AR11" i="6"/>
  <c r="BG11" i="31" s="1"/>
  <c r="BI11" i="31"/>
  <c r="AR9" i="6"/>
  <c r="BG9" i="31" s="1"/>
  <c r="BI9" i="31"/>
  <c r="AR7" i="6"/>
  <c r="BG7" i="31" s="1"/>
  <c r="BI7" i="31"/>
  <c r="AR5" i="6"/>
  <c r="BG5" i="31" s="1"/>
  <c r="BI5" i="31"/>
  <c r="AN22" i="6"/>
  <c r="BC22" i="31" s="1"/>
  <c r="BE22" i="31"/>
  <c r="AN12" i="6"/>
  <c r="BC12" i="31" s="1"/>
  <c r="BE12" i="31"/>
  <c r="P39" i="14"/>
  <c r="AK38" i="14"/>
  <c r="L36" i="14"/>
  <c r="EF36" i="31"/>
  <c r="L167" i="31" s="1"/>
  <c r="AV16" i="8"/>
  <c r="CK16" i="31" s="1"/>
  <c r="CM16" i="31"/>
  <c r="AV28" i="8"/>
  <c r="CK28" i="31" s="1"/>
  <c r="CM28" i="31"/>
  <c r="AR24" i="4"/>
  <c r="T24" i="31" s="1"/>
  <c r="V24" i="31"/>
  <c r="AR12" i="4"/>
  <c r="T12" i="31" s="1"/>
  <c r="V12" i="31"/>
  <c r="AR4" i="4"/>
  <c r="T4" i="31" s="1"/>
  <c r="V4" i="31"/>
  <c r="AV18" i="4"/>
  <c r="X18" i="31" s="1"/>
  <c r="Z17" i="31"/>
  <c r="AV6" i="4"/>
  <c r="X6" i="31" s="1"/>
  <c r="Z5" i="31"/>
  <c r="AU24" i="5"/>
  <c r="AW24" i="31" s="1"/>
  <c r="E241" i="31" s="1"/>
  <c r="AY24" i="31"/>
  <c r="E284" i="31" s="1"/>
  <c r="AU22" i="5"/>
  <c r="AW22" i="31" s="1"/>
  <c r="E239" i="31" s="1"/>
  <c r="AY22" i="31"/>
  <c r="E282" i="31" s="1"/>
  <c r="AU16" i="5"/>
  <c r="AW16" i="31" s="1"/>
  <c r="E233" i="31" s="1"/>
  <c r="AY16" i="31"/>
  <c r="E276" i="31" s="1"/>
  <c r="AU8" i="5"/>
  <c r="AW8" i="31" s="1"/>
  <c r="E225" i="31" s="1"/>
  <c r="AY8" i="31"/>
  <c r="E268" i="31" s="1"/>
  <c r="AR4" i="5"/>
  <c r="AT4" i="31" s="1"/>
  <c r="AV4" i="31"/>
  <c r="AR22" i="5"/>
  <c r="AT22" i="31" s="1"/>
  <c r="AV22" i="31"/>
  <c r="AN8" i="5"/>
  <c r="AP8" i="31" s="1"/>
  <c r="AR8" i="31"/>
  <c r="AV22" i="6"/>
  <c r="BK22" i="31" s="1"/>
  <c r="BM22" i="31"/>
  <c r="AV14" i="6"/>
  <c r="BK14" i="31" s="1"/>
  <c r="BM14" i="31"/>
  <c r="AN26" i="6"/>
  <c r="BC26" i="31" s="1"/>
  <c r="BE26" i="31"/>
  <c r="AN14" i="6"/>
  <c r="BC14" i="31" s="1"/>
  <c r="BE14" i="31"/>
  <c r="AN8" i="6"/>
  <c r="BC8" i="31" s="1"/>
  <c r="BE8" i="31"/>
  <c r="AN23" i="5"/>
  <c r="AP23" i="31" s="1"/>
  <c r="AN4" i="11"/>
  <c r="DP4" i="31" s="1"/>
  <c r="DR4" i="31"/>
  <c r="AV4" i="11"/>
  <c r="DX4" i="31" s="1"/>
  <c r="DZ4" i="31"/>
  <c r="AN6" i="11"/>
  <c r="DP6" i="31" s="1"/>
  <c r="DR6" i="31"/>
  <c r="AV6" i="11"/>
  <c r="DX6" i="31" s="1"/>
  <c r="DZ6" i="31"/>
  <c r="AN8" i="11"/>
  <c r="DP8" i="31" s="1"/>
  <c r="DR8" i="31"/>
  <c r="AV8" i="11"/>
  <c r="DX8" i="31" s="1"/>
  <c r="DZ8" i="31"/>
  <c r="AN10" i="11"/>
  <c r="DP10" i="31" s="1"/>
  <c r="DR10" i="31"/>
  <c r="AV10" i="11"/>
  <c r="DX10" i="31" s="1"/>
  <c r="DZ10" i="31"/>
  <c r="AN12" i="11"/>
  <c r="DP12" i="31" s="1"/>
  <c r="DR12" i="31"/>
  <c r="AV12" i="11"/>
  <c r="DX12" i="31" s="1"/>
  <c r="DZ12" i="31"/>
  <c r="AN14" i="11"/>
  <c r="DP14" i="31" s="1"/>
  <c r="DR14" i="31"/>
  <c r="AV14" i="11"/>
  <c r="DX14" i="31" s="1"/>
  <c r="DZ14" i="31"/>
  <c r="AN16" i="11"/>
  <c r="DP16" i="31" s="1"/>
  <c r="DR16" i="31"/>
  <c r="AV16" i="11"/>
  <c r="DX16" i="31" s="1"/>
  <c r="DZ16" i="31"/>
  <c r="AN18" i="11"/>
  <c r="DP18" i="31" s="1"/>
  <c r="DR18" i="31"/>
  <c r="AV18" i="11"/>
  <c r="DX18" i="31" s="1"/>
  <c r="DZ18" i="31"/>
  <c r="AN20" i="11"/>
  <c r="DP20" i="31" s="1"/>
  <c r="DR20" i="31"/>
  <c r="AV20" i="11"/>
  <c r="DX20" i="31" s="1"/>
  <c r="DZ20" i="31"/>
  <c r="AN22" i="11"/>
  <c r="DP22" i="31" s="1"/>
  <c r="DR22" i="31"/>
  <c r="AV22" i="11"/>
  <c r="DX22" i="31" s="1"/>
  <c r="DZ22" i="31"/>
  <c r="AN24" i="11"/>
  <c r="DP24" i="31" s="1"/>
  <c r="DR24" i="31"/>
  <c r="AV24" i="11"/>
  <c r="DX24" i="31" s="1"/>
  <c r="DZ24" i="31"/>
  <c r="AN26" i="11"/>
  <c r="DP26" i="31" s="1"/>
  <c r="DR26" i="31"/>
  <c r="AV26" i="11"/>
  <c r="DX26" i="31" s="1"/>
  <c r="DZ26" i="31"/>
  <c r="AN28" i="11"/>
  <c r="DP28" i="31" s="1"/>
  <c r="DR28" i="31"/>
  <c r="AV28" i="11"/>
  <c r="DX28" i="31" s="1"/>
  <c r="DZ28" i="31"/>
  <c r="AN5" i="10"/>
  <c r="DC5" i="31" s="1"/>
  <c r="DE5" i="31"/>
  <c r="AN6" i="10"/>
  <c r="DC6" i="31" s="1"/>
  <c r="DE6" i="31"/>
  <c r="AN7" i="10"/>
  <c r="DC7" i="31" s="1"/>
  <c r="DE7" i="31"/>
  <c r="AN8" i="10"/>
  <c r="DC8" i="31" s="1"/>
  <c r="DE8" i="31"/>
  <c r="AN9" i="10"/>
  <c r="DC9" i="31" s="1"/>
  <c r="DE9" i="31"/>
  <c r="AN10" i="10"/>
  <c r="DC10" i="31" s="1"/>
  <c r="DE10" i="31"/>
  <c r="AN11" i="10"/>
  <c r="DC11" i="31" s="1"/>
  <c r="DE11" i="31"/>
  <c r="AN12" i="10"/>
  <c r="DC12" i="31" s="1"/>
  <c r="DE12" i="31"/>
  <c r="AN13" i="10"/>
  <c r="DC13" i="31" s="1"/>
  <c r="DE13" i="31"/>
  <c r="AN14" i="10"/>
  <c r="DC14" i="31" s="1"/>
  <c r="DE14" i="31"/>
  <c r="AN15" i="10"/>
  <c r="DC15" i="31" s="1"/>
  <c r="DE15" i="31"/>
  <c r="AN16" i="10"/>
  <c r="DC16" i="31" s="1"/>
  <c r="DE16" i="31"/>
  <c r="AN17" i="10"/>
  <c r="DC17" i="31" s="1"/>
  <c r="DE17" i="31"/>
  <c r="AN18" i="10"/>
  <c r="DC18" i="31" s="1"/>
  <c r="DE18" i="31"/>
  <c r="AN19" i="10"/>
  <c r="DC19" i="31" s="1"/>
  <c r="DE19" i="31"/>
  <c r="AN20" i="10"/>
  <c r="DC20" i="31" s="1"/>
  <c r="DE20" i="31"/>
  <c r="AN21" i="10"/>
  <c r="DC21" i="31" s="1"/>
  <c r="DE21" i="31"/>
  <c r="AN22" i="10"/>
  <c r="DC22" i="31" s="1"/>
  <c r="DE22" i="31"/>
  <c r="AN23" i="10"/>
  <c r="DC23" i="31" s="1"/>
  <c r="DE23" i="31"/>
  <c r="AN24" i="10"/>
  <c r="DC24" i="31" s="1"/>
  <c r="DE24" i="31"/>
  <c r="AN25" i="10"/>
  <c r="DC25" i="31" s="1"/>
  <c r="DE25" i="31"/>
  <c r="AN26" i="10"/>
  <c r="DC26" i="31" s="1"/>
  <c r="DE26" i="31"/>
  <c r="AN27" i="10"/>
  <c r="DC27" i="31" s="1"/>
  <c r="DE27" i="31"/>
  <c r="AN28" i="10"/>
  <c r="DC28" i="31" s="1"/>
  <c r="DE28" i="31"/>
  <c r="AV7" i="8"/>
  <c r="CK7" i="31" s="1"/>
  <c r="CM7" i="31"/>
  <c r="AV11" i="8"/>
  <c r="CK11" i="31" s="1"/>
  <c r="CM11" i="31"/>
  <c r="AV15" i="8"/>
  <c r="CK15" i="31" s="1"/>
  <c r="CM15" i="31"/>
  <c r="AV19" i="8"/>
  <c r="CK19" i="31" s="1"/>
  <c r="CM19" i="31"/>
  <c r="AV23" i="8"/>
  <c r="CK23" i="31" s="1"/>
  <c r="CM23" i="31"/>
  <c r="AV27" i="8"/>
  <c r="CK27" i="31" s="1"/>
  <c r="CM27" i="31"/>
  <c r="AV4" i="6"/>
  <c r="BK4" i="31" s="1"/>
  <c r="AR16" i="6"/>
  <c r="BG16" i="31" s="1"/>
  <c r="AV17" i="6"/>
  <c r="BK17" i="31" s="1"/>
  <c r="AN21" i="6"/>
  <c r="BC21" i="31" s="1"/>
  <c r="AR24" i="6"/>
  <c r="BG24" i="31" s="1"/>
  <c r="AR25" i="4"/>
  <c r="T25" i="31" s="1"/>
  <c r="V25" i="31"/>
  <c r="AR17" i="4"/>
  <c r="T17" i="31" s="1"/>
  <c r="V17" i="31"/>
  <c r="AR13" i="4"/>
  <c r="T13" i="31" s="1"/>
  <c r="V13" i="31"/>
  <c r="AR9" i="4"/>
  <c r="T9" i="31" s="1"/>
  <c r="V9" i="31"/>
  <c r="AR5" i="4"/>
  <c r="T5" i="31" s="1"/>
  <c r="V5" i="31"/>
  <c r="AV27" i="4"/>
  <c r="X27" i="31" s="1"/>
  <c r="Z26" i="31"/>
  <c r="AV23" i="4"/>
  <c r="X23" i="31" s="1"/>
  <c r="Z22" i="31"/>
  <c r="AV15" i="4"/>
  <c r="X15" i="31" s="1"/>
  <c r="Z14" i="31"/>
  <c r="AV11" i="4"/>
  <c r="X11" i="31" s="1"/>
  <c r="Z10" i="31"/>
  <c r="AV7" i="4"/>
  <c r="X7" i="31" s="1"/>
  <c r="Z6" i="31"/>
  <c r="AU3" i="5"/>
  <c r="AW3" i="31" s="1"/>
  <c r="E220" i="31" s="1"/>
  <c r="AY3" i="31"/>
  <c r="E263" i="31" s="1"/>
  <c r="AV26" i="5"/>
  <c r="AX26" i="31" s="1"/>
  <c r="AZ26" i="31"/>
  <c r="AV24" i="5"/>
  <c r="AX24" i="31" s="1"/>
  <c r="AZ24" i="31"/>
  <c r="AV22" i="5"/>
  <c r="AX22" i="31" s="1"/>
  <c r="AZ22" i="31"/>
  <c r="AV20" i="5"/>
  <c r="AX20" i="31" s="1"/>
  <c r="AZ20" i="31"/>
  <c r="AV18" i="5"/>
  <c r="AX18" i="31" s="1"/>
  <c r="AZ18" i="31"/>
  <c r="AV16" i="5"/>
  <c r="AX16" i="31" s="1"/>
  <c r="AZ16" i="31"/>
  <c r="AV14" i="5"/>
  <c r="AX14" i="31" s="1"/>
  <c r="AZ14" i="31"/>
  <c r="AV12" i="5"/>
  <c r="AX12" i="31" s="1"/>
  <c r="AZ12" i="31"/>
  <c r="AV10" i="5"/>
  <c r="AX10" i="31" s="1"/>
  <c r="AZ10" i="31"/>
  <c r="AV8" i="5"/>
  <c r="AX8" i="31" s="1"/>
  <c r="AZ8" i="31"/>
  <c r="AV6" i="5"/>
  <c r="AX6" i="31" s="1"/>
  <c r="AZ6" i="31"/>
  <c r="AV4" i="5"/>
  <c r="AX4" i="31" s="1"/>
  <c r="AZ4" i="31"/>
  <c r="AR8" i="5"/>
  <c r="AT8" i="31" s="1"/>
  <c r="AV8" i="31"/>
  <c r="AR6" i="5"/>
  <c r="AT6" i="31" s="1"/>
  <c r="AV6" i="31"/>
  <c r="AN4" i="5"/>
  <c r="AP4" i="31" s="1"/>
  <c r="AR4" i="31"/>
  <c r="AN26" i="5"/>
  <c r="AP26" i="31" s="1"/>
  <c r="AR26" i="31"/>
  <c r="AN24" i="5"/>
  <c r="AP24" i="31" s="1"/>
  <c r="AR24" i="31"/>
  <c r="AN16" i="5"/>
  <c r="AP16" i="31" s="1"/>
  <c r="AR16" i="31"/>
  <c r="AV26" i="6"/>
  <c r="BK26" i="31" s="1"/>
  <c r="BM26" i="31"/>
  <c r="AV20" i="6"/>
  <c r="BK20" i="31" s="1"/>
  <c r="BM20" i="31"/>
  <c r="AV12" i="6"/>
  <c r="BK12" i="31" s="1"/>
  <c r="BM12" i="31"/>
  <c r="AV6" i="6"/>
  <c r="BK6" i="31" s="1"/>
  <c r="BM6" i="31"/>
  <c r="AN24" i="6"/>
  <c r="BC24" i="31" s="1"/>
  <c r="BE24" i="31"/>
  <c r="AN18" i="6"/>
  <c r="BC18" i="31" s="1"/>
  <c r="BE18" i="31"/>
  <c r="AN6" i="6"/>
  <c r="BC6" i="31" s="1"/>
  <c r="BE6" i="31"/>
  <c r="AB47" i="13"/>
  <c r="Z47" i="13" s="1"/>
  <c r="O48" i="13"/>
  <c r="BB52" i="3"/>
  <c r="BA53" i="3"/>
  <c r="BH54" i="3"/>
  <c r="BE54" i="3" s="1"/>
  <c r="V57" i="12"/>
  <c r="X56" i="12"/>
  <c r="AB56" i="12" s="1"/>
  <c r="F106" i="15"/>
  <c r="C106" i="15" s="1"/>
  <c r="AE40" i="15"/>
  <c r="EK40" i="31" s="1"/>
  <c r="M83" i="31" s="1"/>
  <c r="AI40" i="15"/>
  <c r="EO40" i="31" s="1"/>
  <c r="M171" i="31" s="1"/>
  <c r="P106" i="15"/>
  <c r="N106" i="15" s="1"/>
  <c r="AA43" i="15"/>
  <c r="E107" i="15"/>
  <c r="AC43" i="15"/>
  <c r="O107" i="15"/>
  <c r="AV4" i="4"/>
  <c r="X4" i="31" s="1"/>
  <c r="AV3" i="4"/>
  <c r="X3" i="31" s="1"/>
  <c r="Y3" i="6"/>
  <c r="X3" i="6"/>
  <c r="AA3" i="6" s="1"/>
  <c r="AS3" i="6" s="1"/>
  <c r="F158" i="7"/>
  <c r="E158" i="7"/>
  <c r="F157" i="7"/>
  <c r="E157" i="7"/>
  <c r="F156" i="7"/>
  <c r="E156" i="7"/>
  <c r="F155" i="7"/>
  <c r="E155" i="7"/>
  <c r="F154" i="7"/>
  <c r="E154" i="7"/>
  <c r="F153" i="7"/>
  <c r="E153" i="7"/>
  <c r="F152" i="7"/>
  <c r="E152" i="7"/>
  <c r="F151" i="7"/>
  <c r="E151" i="7"/>
  <c r="F150" i="7"/>
  <c r="E150" i="7"/>
  <c r="F149" i="7"/>
  <c r="E149" i="7"/>
  <c r="F148" i="7"/>
  <c r="E148" i="7"/>
  <c r="F147" i="7"/>
  <c r="E147" i="7"/>
  <c r="F146" i="7"/>
  <c r="E146" i="7"/>
  <c r="F145" i="7"/>
  <c r="E145" i="7"/>
  <c r="F144" i="7"/>
  <c r="E144" i="7"/>
  <c r="F143" i="7"/>
  <c r="E143" i="7"/>
  <c r="F142" i="7"/>
  <c r="E142" i="7"/>
  <c r="F141" i="7"/>
  <c r="E141" i="7"/>
  <c r="F140" i="7"/>
  <c r="E140" i="7"/>
  <c r="F139" i="7"/>
  <c r="E139" i="7"/>
  <c r="F138" i="7"/>
  <c r="E138" i="7"/>
  <c r="F137" i="7"/>
  <c r="E137" i="7"/>
  <c r="F136" i="7"/>
  <c r="E136" i="7"/>
  <c r="F135" i="7"/>
  <c r="E135" i="7"/>
  <c r="F159" i="9"/>
  <c r="E159" i="9"/>
  <c r="F158" i="9"/>
  <c r="E158" i="9"/>
  <c r="F157" i="9"/>
  <c r="E157" i="9"/>
  <c r="F156" i="9"/>
  <c r="E156" i="9"/>
  <c r="F155" i="9"/>
  <c r="E155" i="9"/>
  <c r="F154" i="9"/>
  <c r="E154" i="9"/>
  <c r="F153" i="9"/>
  <c r="E153" i="9"/>
  <c r="F152" i="9"/>
  <c r="E152" i="9"/>
  <c r="F151" i="9"/>
  <c r="E151" i="9"/>
  <c r="F150" i="9"/>
  <c r="E150" i="9"/>
  <c r="F149" i="9"/>
  <c r="E149" i="9"/>
  <c r="F148" i="9"/>
  <c r="E148" i="9"/>
  <c r="F147" i="9"/>
  <c r="E147" i="9"/>
  <c r="F146" i="9"/>
  <c r="E146" i="9"/>
  <c r="F145" i="9"/>
  <c r="E145" i="9"/>
  <c r="F144" i="9"/>
  <c r="E144" i="9"/>
  <c r="F143" i="9"/>
  <c r="E143" i="9"/>
  <c r="F142" i="9"/>
  <c r="E142" i="9"/>
  <c r="F141" i="9"/>
  <c r="E141" i="9"/>
  <c r="F140" i="9"/>
  <c r="E140" i="9"/>
  <c r="F139" i="9"/>
  <c r="E139" i="9"/>
  <c r="F138" i="9"/>
  <c r="E138" i="9"/>
  <c r="F137" i="9"/>
  <c r="E137" i="9"/>
  <c r="F136" i="9"/>
  <c r="E136" i="9"/>
  <c r="F159" i="6"/>
  <c r="E159" i="6"/>
  <c r="F158" i="6"/>
  <c r="E158" i="6"/>
  <c r="F157" i="6"/>
  <c r="E157" i="6"/>
  <c r="F156" i="6"/>
  <c r="E156" i="6"/>
  <c r="F155" i="6"/>
  <c r="E155" i="6"/>
  <c r="F154" i="6"/>
  <c r="E154" i="6"/>
  <c r="F153" i="6"/>
  <c r="E153" i="6"/>
  <c r="F152" i="6"/>
  <c r="E152" i="6"/>
  <c r="F151" i="6"/>
  <c r="E151" i="6"/>
  <c r="F150" i="6"/>
  <c r="E150" i="6"/>
  <c r="F149" i="6"/>
  <c r="E149" i="6"/>
  <c r="F148" i="6"/>
  <c r="E148" i="6"/>
  <c r="F147" i="6"/>
  <c r="E147" i="6"/>
  <c r="F146" i="6"/>
  <c r="E146" i="6"/>
  <c r="F145" i="6"/>
  <c r="E145" i="6"/>
  <c r="F144" i="6"/>
  <c r="E144" i="6"/>
  <c r="F143" i="6"/>
  <c r="E143" i="6"/>
  <c r="F142" i="6"/>
  <c r="E142" i="6"/>
  <c r="F141" i="6"/>
  <c r="E141" i="6"/>
  <c r="F140" i="6"/>
  <c r="E140" i="6"/>
  <c r="F139" i="6"/>
  <c r="E139" i="6"/>
  <c r="F138" i="6"/>
  <c r="E138" i="6"/>
  <c r="F137" i="6"/>
  <c r="E137" i="6"/>
  <c r="F136" i="6"/>
  <c r="E136" i="6"/>
  <c r="AD160" i="5"/>
  <c r="AC160" i="5"/>
  <c r="AD159" i="5"/>
  <c r="AC159" i="5"/>
  <c r="AD158" i="5"/>
  <c r="AC158" i="5"/>
  <c r="AD157" i="5"/>
  <c r="AC157" i="5"/>
  <c r="AD156" i="5"/>
  <c r="AC156" i="5"/>
  <c r="AD155" i="5"/>
  <c r="AC155" i="5"/>
  <c r="AD154" i="5"/>
  <c r="AC154" i="5"/>
  <c r="AD153" i="5"/>
  <c r="AC153" i="5"/>
  <c r="AD152" i="5"/>
  <c r="AC152" i="5"/>
  <c r="AD151" i="5"/>
  <c r="AC151" i="5"/>
  <c r="AD150" i="5"/>
  <c r="AC150" i="5"/>
  <c r="AD149" i="5"/>
  <c r="AC149" i="5"/>
  <c r="AD148" i="5"/>
  <c r="AC148" i="5"/>
  <c r="AD147" i="5"/>
  <c r="AC147" i="5"/>
  <c r="AD146" i="5"/>
  <c r="AC146" i="5"/>
  <c r="AD145" i="5"/>
  <c r="AC145" i="5"/>
  <c r="AD144" i="5"/>
  <c r="AC144" i="5"/>
  <c r="AD143" i="5"/>
  <c r="AC143" i="5"/>
  <c r="AD142" i="5"/>
  <c r="AC142" i="5"/>
  <c r="AD141" i="5"/>
  <c r="AC141" i="5"/>
  <c r="AD140" i="5"/>
  <c r="AC140" i="5"/>
  <c r="AD139" i="5"/>
  <c r="AC139" i="5"/>
  <c r="AD138" i="5"/>
  <c r="AC138" i="5"/>
  <c r="AD137" i="5"/>
  <c r="AC137" i="5"/>
  <c r="AD136" i="5"/>
  <c r="AC136" i="5"/>
  <c r="R158" i="5"/>
  <c r="Q158" i="5"/>
  <c r="R157" i="5"/>
  <c r="Q157" i="5"/>
  <c r="R156" i="5"/>
  <c r="Q156" i="5"/>
  <c r="R155" i="5"/>
  <c r="Q155" i="5"/>
  <c r="R154" i="5"/>
  <c r="Q154" i="5"/>
  <c r="R153" i="5"/>
  <c r="Q153" i="5"/>
  <c r="R152" i="5"/>
  <c r="Q152" i="5"/>
  <c r="R151" i="5"/>
  <c r="Q151" i="5"/>
  <c r="R150" i="5"/>
  <c r="Q150" i="5"/>
  <c r="R149" i="5"/>
  <c r="Q149" i="5"/>
  <c r="R148" i="5"/>
  <c r="Q148" i="5"/>
  <c r="R147" i="5"/>
  <c r="Q147" i="5"/>
  <c r="R146" i="5"/>
  <c r="Q146" i="5"/>
  <c r="R145" i="5"/>
  <c r="Q145" i="5"/>
  <c r="R144" i="5"/>
  <c r="Q144" i="5"/>
  <c r="R143" i="5"/>
  <c r="Q143" i="5"/>
  <c r="R142" i="5"/>
  <c r="Q142" i="5"/>
  <c r="R141" i="5"/>
  <c r="Q141" i="5"/>
  <c r="R140" i="5"/>
  <c r="Q140" i="5"/>
  <c r="R139" i="5"/>
  <c r="Q139" i="5"/>
  <c r="R138" i="5"/>
  <c r="Q138" i="5"/>
  <c r="R137" i="5"/>
  <c r="Q137" i="5"/>
  <c r="R136" i="5"/>
  <c r="Q136" i="5"/>
  <c r="R135" i="5"/>
  <c r="Q135" i="5"/>
  <c r="X27" i="5"/>
  <c r="D26" i="5"/>
  <c r="M26" i="5" s="1"/>
  <c r="B26" i="5"/>
  <c r="AQ3" i="6" l="1"/>
  <c r="BF3" i="31" s="1"/>
  <c r="F134" i="31" s="1"/>
  <c r="BH3" i="31"/>
  <c r="F177" i="31" s="1"/>
  <c r="P40" i="14"/>
  <c r="AK39" i="14"/>
  <c r="L37" i="14"/>
  <c r="EF37" i="31"/>
  <c r="L168" i="31" s="1"/>
  <c r="AB48" i="13"/>
  <c r="Z48" i="13" s="1"/>
  <c r="O49" i="13"/>
  <c r="EH38" i="31"/>
  <c r="L298" i="31" s="1"/>
  <c r="AI38" i="14"/>
  <c r="J38" i="14"/>
  <c r="L38" i="27" s="1"/>
  <c r="BH55" i="3"/>
  <c r="BE55" i="3" s="1"/>
  <c r="BA54" i="3"/>
  <c r="BB53" i="3"/>
  <c r="O108" i="15"/>
  <c r="AC44" i="15"/>
  <c r="E108" i="15"/>
  <c r="AA44" i="15"/>
  <c r="V58" i="12"/>
  <c r="X57" i="12"/>
  <c r="AB57" i="12" s="1"/>
  <c r="BD90" i="5"/>
  <c r="BG91" i="5" s="1"/>
  <c r="AY26" i="5"/>
  <c r="AZ26" i="5" s="1"/>
  <c r="P43" i="15"/>
  <c r="AK43" i="15" s="1"/>
  <c r="EQ43" i="31" s="1"/>
  <c r="M303" i="31" s="1"/>
  <c r="Q43" i="15"/>
  <c r="AG43" i="15" s="1"/>
  <c r="EM43" i="31" s="1"/>
  <c r="M130" i="31" s="1"/>
  <c r="P107" i="15"/>
  <c r="N107" i="15" s="1"/>
  <c r="AI41" i="15"/>
  <c r="EO41" i="31" s="1"/>
  <c r="M172" i="31" s="1"/>
  <c r="F107" i="15"/>
  <c r="C107" i="15" s="1"/>
  <c r="AE41" i="15"/>
  <c r="EK41" i="31" s="1"/>
  <c r="M84" i="31" s="1"/>
  <c r="BO26" i="5"/>
  <c r="E91" i="27"/>
  <c r="P91" i="27" s="1"/>
  <c r="S155" i="27" s="1"/>
  <c r="Z155" i="27" s="1"/>
  <c r="X26" i="5"/>
  <c r="AA26" i="5" s="1"/>
  <c r="AS26" i="5" s="1"/>
  <c r="BA26" i="5"/>
  <c r="E135" i="5"/>
  <c r="F158" i="5"/>
  <c r="E158" i="5"/>
  <c r="F157" i="5"/>
  <c r="E157" i="5"/>
  <c r="F156" i="5"/>
  <c r="E156" i="5"/>
  <c r="F155" i="5"/>
  <c r="E155" i="5"/>
  <c r="F154" i="5"/>
  <c r="E154" i="5"/>
  <c r="F153" i="5"/>
  <c r="E153" i="5"/>
  <c r="F152" i="5"/>
  <c r="E152" i="5"/>
  <c r="F151" i="5"/>
  <c r="E151" i="5"/>
  <c r="F150" i="5"/>
  <c r="E150" i="5"/>
  <c r="F149" i="5"/>
  <c r="E149" i="5"/>
  <c r="F148" i="5"/>
  <c r="E148" i="5"/>
  <c r="F147" i="5"/>
  <c r="E147" i="5"/>
  <c r="F146" i="5"/>
  <c r="E146" i="5"/>
  <c r="F145" i="5"/>
  <c r="E145" i="5"/>
  <c r="F144" i="5"/>
  <c r="E144" i="5"/>
  <c r="F143" i="5"/>
  <c r="E143" i="5"/>
  <c r="F142" i="5"/>
  <c r="E142" i="5"/>
  <c r="F141" i="5"/>
  <c r="E141" i="5"/>
  <c r="F140" i="5"/>
  <c r="E140" i="5"/>
  <c r="F139" i="5"/>
  <c r="E139" i="5"/>
  <c r="F138" i="5"/>
  <c r="E138" i="5"/>
  <c r="F137" i="5"/>
  <c r="E137" i="5"/>
  <c r="F136" i="5"/>
  <c r="E136" i="5"/>
  <c r="F135" i="5"/>
  <c r="L38" i="14" l="1"/>
  <c r="EF38" i="31"/>
  <c r="L169" i="31" s="1"/>
  <c r="EH39" i="31"/>
  <c r="L299" i="31" s="1"/>
  <c r="AI39" i="14"/>
  <c r="J39" i="14"/>
  <c r="L39" i="27" s="1"/>
  <c r="P41" i="14"/>
  <c r="AK40" i="14"/>
  <c r="O50" i="13"/>
  <c r="AB49" i="13"/>
  <c r="Z49" i="13" s="1"/>
  <c r="AU26" i="31"/>
  <c r="E200" i="31" s="1"/>
  <c r="AQ26" i="5"/>
  <c r="AS26" i="31" s="1"/>
  <c r="E157" i="31" s="1"/>
  <c r="BS26" i="5"/>
  <c r="AC45" i="15"/>
  <c r="P44" i="15"/>
  <c r="BB54" i="3"/>
  <c r="BA55" i="3"/>
  <c r="BH56" i="3"/>
  <c r="BE56" i="3" s="1"/>
  <c r="AA45" i="15"/>
  <c r="Q44" i="15"/>
  <c r="V59" i="12"/>
  <c r="X58" i="12"/>
  <c r="AB58" i="12" s="1"/>
  <c r="AI42" i="15"/>
  <c r="EO42" i="31" s="1"/>
  <c r="M173" i="31" s="1"/>
  <c r="P108" i="15"/>
  <c r="N108" i="15" s="1"/>
  <c r="AI43" i="15" s="1"/>
  <c r="EO43" i="31" s="1"/>
  <c r="M174" i="31" s="1"/>
  <c r="F108" i="15"/>
  <c r="C108" i="15" s="1"/>
  <c r="AE43" i="15" s="1"/>
  <c r="EK43" i="31" s="1"/>
  <c r="M86" i="31" s="1"/>
  <c r="AE42" i="15"/>
  <c r="EK42" i="31" s="1"/>
  <c r="M85" i="31" s="1"/>
  <c r="Z26" i="26"/>
  <c r="E91" i="26" s="1"/>
  <c r="K91" i="26" s="1"/>
  <c r="O91" i="26" s="1"/>
  <c r="BB26" i="5"/>
  <c r="AA135" i="4"/>
  <c r="AA136" i="4"/>
  <c r="AW4" i="4" s="1"/>
  <c r="AA137" i="4"/>
  <c r="AW5" i="4" s="1"/>
  <c r="AA138" i="4"/>
  <c r="AW6" i="4" s="1"/>
  <c r="AA139" i="4"/>
  <c r="AW7" i="4" s="1"/>
  <c r="AA140" i="4"/>
  <c r="AW8" i="4" s="1"/>
  <c r="AA141" i="4"/>
  <c r="AW9" i="4" s="1"/>
  <c r="AA142" i="4"/>
  <c r="AW10" i="4" s="1"/>
  <c r="AA143" i="4"/>
  <c r="AW11" i="4" s="1"/>
  <c r="AA144" i="4"/>
  <c r="AW12" i="4" s="1"/>
  <c r="AA145" i="4"/>
  <c r="AW13" i="4" s="1"/>
  <c r="AA146" i="4"/>
  <c r="AW14" i="4" s="1"/>
  <c r="AA147" i="4"/>
  <c r="AW15" i="4" s="1"/>
  <c r="AA148" i="4"/>
  <c r="AW16" i="4" s="1"/>
  <c r="AA149" i="4"/>
  <c r="AW17" i="4" s="1"/>
  <c r="AA150" i="4"/>
  <c r="AW18" i="4" s="1"/>
  <c r="AA151" i="4"/>
  <c r="AW19" i="4" s="1"/>
  <c r="AA152" i="4"/>
  <c r="AW20" i="4" s="1"/>
  <c r="AA153" i="4"/>
  <c r="AW21" i="4" s="1"/>
  <c r="AA154" i="4"/>
  <c r="AW22" i="4" s="1"/>
  <c r="AA155" i="4"/>
  <c r="AW23" i="4" s="1"/>
  <c r="AA156" i="4"/>
  <c r="AW24" i="4" s="1"/>
  <c r="AA157" i="4"/>
  <c r="AW25" i="4" s="1"/>
  <c r="AA158" i="4"/>
  <c r="AW26" i="4" s="1"/>
  <c r="AA159" i="4"/>
  <c r="AW27" i="4" s="1"/>
  <c r="AA160" i="4"/>
  <c r="AW28" i="4" s="1"/>
  <c r="Y28" i="31" s="1"/>
  <c r="C288" i="31" s="1"/>
  <c r="T91" i="26" l="1"/>
  <c r="AL106" i="28" s="1"/>
  <c r="AL108" i="28" s="1"/>
  <c r="AN108" i="28" s="1"/>
  <c r="AB91" i="26"/>
  <c r="AF91" i="26" s="1"/>
  <c r="AU21" i="4"/>
  <c r="W21" i="31" s="1"/>
  <c r="C238" i="31" s="1"/>
  <c r="Y20" i="31"/>
  <c r="C280" i="31" s="1"/>
  <c r="AU9" i="4"/>
  <c r="W9" i="31" s="1"/>
  <c r="C226" i="31" s="1"/>
  <c r="Y8" i="31"/>
  <c r="C268" i="31" s="1"/>
  <c r="AU5" i="4"/>
  <c r="W5" i="31" s="1"/>
  <c r="C222" i="31" s="1"/>
  <c r="Y4" i="31"/>
  <c r="C264" i="31" s="1"/>
  <c r="AK44" i="15"/>
  <c r="AI44" i="15" s="1"/>
  <c r="O51" i="13"/>
  <c r="AB50" i="13"/>
  <c r="Z50" i="13" s="1"/>
  <c r="L39" i="14"/>
  <c r="EF39" i="31"/>
  <c r="L170" i="31" s="1"/>
  <c r="AU25" i="4"/>
  <c r="W25" i="31" s="1"/>
  <c r="C242" i="31" s="1"/>
  <c r="Y24" i="31"/>
  <c r="C284" i="31" s="1"/>
  <c r="AU17" i="4"/>
  <c r="W17" i="31" s="1"/>
  <c r="C234" i="31" s="1"/>
  <c r="Y16" i="31"/>
  <c r="C276" i="31" s="1"/>
  <c r="AU13" i="4"/>
  <c r="W13" i="31" s="1"/>
  <c r="C230" i="31" s="1"/>
  <c r="Y12" i="31"/>
  <c r="C272" i="31" s="1"/>
  <c r="AU28" i="4"/>
  <c r="W28" i="31" s="1"/>
  <c r="C245" i="31" s="1"/>
  <c r="Y27" i="31"/>
  <c r="C287" i="31" s="1"/>
  <c r="AU24" i="4"/>
  <c r="W24" i="31" s="1"/>
  <c r="C241" i="31" s="1"/>
  <c r="Y23" i="31"/>
  <c r="C283" i="31" s="1"/>
  <c r="AU20" i="4"/>
  <c r="W20" i="31" s="1"/>
  <c r="C237" i="31" s="1"/>
  <c r="Y19" i="31"/>
  <c r="C279" i="31" s="1"/>
  <c r="AU16" i="4"/>
  <c r="W16" i="31" s="1"/>
  <c r="C233" i="31" s="1"/>
  <c r="Y15" i="31"/>
  <c r="C275" i="31" s="1"/>
  <c r="AU12" i="4"/>
  <c r="W12" i="31" s="1"/>
  <c r="C229" i="31" s="1"/>
  <c r="Y11" i="31"/>
  <c r="C271" i="31" s="1"/>
  <c r="AU8" i="4"/>
  <c r="W8" i="31" s="1"/>
  <c r="C225" i="31" s="1"/>
  <c r="Y7" i="31"/>
  <c r="C267" i="31" s="1"/>
  <c r="EH40" i="31"/>
  <c r="L300" i="31" s="1"/>
  <c r="AI40" i="14"/>
  <c r="J40" i="14"/>
  <c r="L40" i="27" s="1"/>
  <c r="AU27" i="4"/>
  <c r="W27" i="31" s="1"/>
  <c r="C244" i="31" s="1"/>
  <c r="Y26" i="31"/>
  <c r="C286" i="31" s="1"/>
  <c r="AU19" i="4"/>
  <c r="W19" i="31" s="1"/>
  <c r="C236" i="31" s="1"/>
  <c r="Y18" i="31"/>
  <c r="C278" i="31" s="1"/>
  <c r="AU11" i="4"/>
  <c r="W11" i="31" s="1"/>
  <c r="C228" i="31" s="1"/>
  <c r="Y10" i="31"/>
  <c r="C270" i="31" s="1"/>
  <c r="P42" i="14"/>
  <c r="AK41" i="14"/>
  <c r="AU23" i="4"/>
  <c r="W23" i="31" s="1"/>
  <c r="C240" i="31" s="1"/>
  <c r="Y22" i="31"/>
  <c r="C282" i="31" s="1"/>
  <c r="AU15" i="4"/>
  <c r="W15" i="31" s="1"/>
  <c r="C232" i="31" s="1"/>
  <c r="Y14" i="31"/>
  <c r="C274" i="31" s="1"/>
  <c r="AU7" i="4"/>
  <c r="W7" i="31" s="1"/>
  <c r="C224" i="31" s="1"/>
  <c r="Y6" i="31"/>
  <c r="C266" i="31" s="1"/>
  <c r="AU26" i="4"/>
  <c r="W26" i="31" s="1"/>
  <c r="C243" i="31" s="1"/>
  <c r="Y25" i="31"/>
  <c r="C285" i="31" s="1"/>
  <c r="AU22" i="4"/>
  <c r="W22" i="31" s="1"/>
  <c r="C239" i="31" s="1"/>
  <c r="Y21" i="31"/>
  <c r="C281" i="31" s="1"/>
  <c r="AU18" i="4"/>
  <c r="W18" i="31" s="1"/>
  <c r="C235" i="31" s="1"/>
  <c r="Y17" i="31"/>
  <c r="C277" i="31" s="1"/>
  <c r="AU14" i="4"/>
  <c r="W14" i="31" s="1"/>
  <c r="C231" i="31" s="1"/>
  <c r="Y13" i="31"/>
  <c r="C273" i="31" s="1"/>
  <c r="AU10" i="4"/>
  <c r="W10" i="31" s="1"/>
  <c r="C227" i="31" s="1"/>
  <c r="Y9" i="31"/>
  <c r="C269" i="31" s="1"/>
  <c r="AU6" i="4"/>
  <c r="W6" i="31" s="1"/>
  <c r="C223" i="31" s="1"/>
  <c r="Y5" i="31"/>
  <c r="C265" i="31" s="1"/>
  <c r="AG44" i="15"/>
  <c r="AE44" i="15" s="1"/>
  <c r="BH57" i="3"/>
  <c r="BE57" i="3" s="1"/>
  <c r="BA56" i="3"/>
  <c r="BB55" i="3"/>
  <c r="AA46" i="15"/>
  <c r="Q45" i="15"/>
  <c r="AC46" i="15"/>
  <c r="AC47" i="15" s="1"/>
  <c r="AC48" i="15" s="1"/>
  <c r="AC49" i="15" s="1"/>
  <c r="AC50" i="15" s="1"/>
  <c r="AC51" i="15" s="1"/>
  <c r="AC52" i="15" s="1"/>
  <c r="AC53" i="15" s="1"/>
  <c r="AC54" i="15" s="1"/>
  <c r="AC55" i="15" s="1"/>
  <c r="AC56" i="15" s="1"/>
  <c r="AC57" i="15" s="1"/>
  <c r="AC58" i="15" s="1"/>
  <c r="AC59" i="15" s="1"/>
  <c r="AC60" i="15" s="1"/>
  <c r="AC61" i="15" s="1"/>
  <c r="AC62" i="15" s="1"/>
  <c r="AC63" i="15" s="1"/>
  <c r="P45" i="15"/>
  <c r="AK45" i="15" s="1"/>
  <c r="V60" i="12"/>
  <c r="X59" i="12"/>
  <c r="AB59" i="12" s="1"/>
  <c r="AA162" i="4"/>
  <c r="AW3" i="4"/>
  <c r="Y3" i="31" s="1"/>
  <c r="C263" i="31" s="1"/>
  <c r="Y3" i="4"/>
  <c r="AN6" i="4"/>
  <c r="P6" i="31" s="1"/>
  <c r="AN10" i="4"/>
  <c r="P10" i="31" s="1"/>
  <c r="AN11" i="4"/>
  <c r="P11" i="31" s="1"/>
  <c r="AN12" i="4"/>
  <c r="P12" i="31" s="1"/>
  <c r="AN18" i="4"/>
  <c r="P18" i="31" s="1"/>
  <c r="AN22" i="4"/>
  <c r="P22" i="31" s="1"/>
  <c r="AN23" i="4"/>
  <c r="P23" i="31" s="1"/>
  <c r="AN24" i="4"/>
  <c r="P24" i="31" s="1"/>
  <c r="AN4" i="4"/>
  <c r="P4" i="31" s="1"/>
  <c r="AN5" i="4"/>
  <c r="P5" i="31" s="1"/>
  <c r="AN7" i="4"/>
  <c r="P7" i="31" s="1"/>
  <c r="AN8" i="4"/>
  <c r="P8" i="31" s="1"/>
  <c r="AN9" i="4"/>
  <c r="P9" i="31" s="1"/>
  <c r="AN13" i="4"/>
  <c r="P13" i="31" s="1"/>
  <c r="AN14" i="4"/>
  <c r="P14" i="31" s="1"/>
  <c r="AN15" i="4"/>
  <c r="P15" i="31" s="1"/>
  <c r="AN16" i="4"/>
  <c r="P16" i="31" s="1"/>
  <c r="AN17" i="4"/>
  <c r="P17" i="31" s="1"/>
  <c r="AN19" i="4"/>
  <c r="P19" i="31" s="1"/>
  <c r="AN20" i="4"/>
  <c r="P20" i="31" s="1"/>
  <c r="AN21" i="4"/>
  <c r="P21" i="31" s="1"/>
  <c r="AN25" i="4"/>
  <c r="P25" i="31" s="1"/>
  <c r="AN26" i="4"/>
  <c r="P26" i="31" s="1"/>
  <c r="AN27" i="4"/>
  <c r="P27" i="31" s="1"/>
  <c r="AN28" i="4"/>
  <c r="P28" i="31" s="1"/>
  <c r="S177" i="4"/>
  <c r="R177" i="4"/>
  <c r="S176" i="4"/>
  <c r="R176" i="4"/>
  <c r="S175" i="4"/>
  <c r="R175" i="4"/>
  <c r="S174" i="4"/>
  <c r="R174" i="4"/>
  <c r="S173" i="4"/>
  <c r="R173" i="4"/>
  <c r="S172" i="4"/>
  <c r="R172" i="4"/>
  <c r="R171" i="4"/>
  <c r="S170" i="4"/>
  <c r="R170" i="4"/>
  <c r="S169" i="4"/>
  <c r="R169" i="4"/>
  <c r="S168" i="4"/>
  <c r="R168" i="4"/>
  <c r="S167" i="4"/>
  <c r="R167" i="4"/>
  <c r="S166" i="4"/>
  <c r="R166" i="4"/>
  <c r="S165" i="4"/>
  <c r="R165" i="4"/>
  <c r="S164" i="4"/>
  <c r="R164" i="4"/>
  <c r="S163" i="4"/>
  <c r="R163" i="4"/>
  <c r="S162" i="4"/>
  <c r="R162" i="4"/>
  <c r="S161" i="4"/>
  <c r="R161" i="4"/>
  <c r="S160" i="4"/>
  <c r="R160" i="4"/>
  <c r="S159" i="4"/>
  <c r="R159" i="4"/>
  <c r="S158" i="4"/>
  <c r="R158" i="4"/>
  <c r="S157" i="4"/>
  <c r="R157" i="4"/>
  <c r="S156" i="4"/>
  <c r="R156" i="4"/>
  <c r="S155" i="4"/>
  <c r="R155" i="4"/>
  <c r="S154" i="4"/>
  <c r="R154" i="4"/>
  <c r="F177" i="4"/>
  <c r="E177" i="4"/>
  <c r="F176" i="4"/>
  <c r="E176" i="4"/>
  <c r="F175" i="4"/>
  <c r="E175" i="4"/>
  <c r="F174" i="4"/>
  <c r="E174" i="4"/>
  <c r="F173" i="4"/>
  <c r="E173" i="4"/>
  <c r="F172" i="4"/>
  <c r="E172" i="4"/>
  <c r="F171" i="4"/>
  <c r="E171" i="4"/>
  <c r="F170" i="4"/>
  <c r="E170" i="4"/>
  <c r="F169" i="4"/>
  <c r="E169" i="4"/>
  <c r="F168" i="4"/>
  <c r="E168" i="4"/>
  <c r="F167" i="4"/>
  <c r="E167" i="4"/>
  <c r="F166" i="4"/>
  <c r="E166" i="4"/>
  <c r="F165" i="4"/>
  <c r="E165" i="4"/>
  <c r="F164" i="4"/>
  <c r="E164" i="4"/>
  <c r="F163" i="4"/>
  <c r="E163" i="4"/>
  <c r="F162" i="4"/>
  <c r="E162" i="4"/>
  <c r="F161" i="4"/>
  <c r="E161" i="4"/>
  <c r="F160" i="4"/>
  <c r="E160" i="4"/>
  <c r="F159" i="4"/>
  <c r="E159" i="4"/>
  <c r="F158" i="4"/>
  <c r="E158" i="4"/>
  <c r="F157" i="4"/>
  <c r="E157" i="4"/>
  <c r="F156" i="4"/>
  <c r="E156" i="4"/>
  <c r="F155" i="4"/>
  <c r="E155" i="4"/>
  <c r="F154" i="4"/>
  <c r="E154" i="4"/>
  <c r="AG45" i="15" l="1"/>
  <c r="AE45" i="15" s="1"/>
  <c r="P43" i="14"/>
  <c r="AK42" i="14"/>
  <c r="L40" i="14"/>
  <c r="EF40" i="31"/>
  <c r="L171" i="31" s="1"/>
  <c r="EH41" i="31"/>
  <c r="L301" i="31" s="1"/>
  <c r="AI41" i="14"/>
  <c r="J41" i="14"/>
  <c r="L41" i="27" s="1"/>
  <c r="AB51" i="13"/>
  <c r="Z51" i="13" s="1"/>
  <c r="O52" i="13"/>
  <c r="BB56" i="3"/>
  <c r="P46" i="15"/>
  <c r="AK46" i="15" s="1"/>
  <c r="AI45" i="15"/>
  <c r="AA47" i="15"/>
  <c r="Q46" i="15"/>
  <c r="BA57" i="3"/>
  <c r="BH58" i="3"/>
  <c r="BE58" i="3" s="1"/>
  <c r="V61" i="12"/>
  <c r="X60" i="12"/>
  <c r="AB60" i="12" s="1"/>
  <c r="AU4" i="4"/>
  <c r="W4" i="31" s="1"/>
  <c r="C221" i="31" s="1"/>
  <c r="AU3" i="4"/>
  <c r="W3" i="31" s="1"/>
  <c r="C220" i="31" s="1"/>
  <c r="AK4" i="5"/>
  <c r="BF68" i="5" s="1"/>
  <c r="AK4" i="6"/>
  <c r="BF69" i="6" s="1"/>
  <c r="AK4" i="7"/>
  <c r="AK4" i="8"/>
  <c r="BE69" i="8" s="1"/>
  <c r="AK4" i="9"/>
  <c r="BF69" i="9" s="1"/>
  <c r="AK4" i="10"/>
  <c r="BF69" i="10" s="1"/>
  <c r="AK4" i="11"/>
  <c r="BF69" i="11" s="1"/>
  <c r="AK4" i="4"/>
  <c r="BK70" i="4" s="1"/>
  <c r="EH42" i="31" l="1"/>
  <c r="L302" i="31" s="1"/>
  <c r="AI42" i="14"/>
  <c r="J42" i="14"/>
  <c r="L42" i="27" s="1"/>
  <c r="P44" i="14"/>
  <c r="AK43" i="14"/>
  <c r="AG46" i="15"/>
  <c r="AE46" i="15" s="1"/>
  <c r="L41" i="14"/>
  <c r="EF41" i="31"/>
  <c r="L172" i="31" s="1"/>
  <c r="AB52" i="13"/>
  <c r="Z52" i="13" s="1"/>
  <c r="O53" i="13"/>
  <c r="BB57" i="3"/>
  <c r="P47" i="15"/>
  <c r="AK47" i="15" s="1"/>
  <c r="AI46" i="15"/>
  <c r="BH59" i="3"/>
  <c r="BE59" i="3" s="1"/>
  <c r="BA58" i="3"/>
  <c r="AA48" i="15"/>
  <c r="Q47" i="15"/>
  <c r="V62" i="12"/>
  <c r="X61" i="12"/>
  <c r="AB61" i="12" s="1"/>
  <c r="Q69" i="7"/>
  <c r="BF69" i="7"/>
  <c r="AX28" i="3"/>
  <c r="AX5" i="3"/>
  <c r="AX6" i="3"/>
  <c r="AX7" i="3"/>
  <c r="AX8" i="3"/>
  <c r="AX9" i="3"/>
  <c r="AX10" i="3"/>
  <c r="AX1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5" i="3"/>
  <c r="AX26" i="3"/>
  <c r="AX27" i="3"/>
  <c r="AX4" i="3"/>
  <c r="AT4" i="3"/>
  <c r="AT5" i="3"/>
  <c r="AI5" i="31" s="1"/>
  <c r="AT6" i="3"/>
  <c r="AI6" i="31" s="1"/>
  <c r="AT7" i="3"/>
  <c r="AT8" i="3"/>
  <c r="AT9" i="3"/>
  <c r="AT10" i="3"/>
  <c r="AT11" i="3"/>
  <c r="AT12" i="3"/>
  <c r="AT13" i="3"/>
  <c r="AT14" i="3"/>
  <c r="AT15" i="3"/>
  <c r="AT16" i="3"/>
  <c r="AT17" i="3"/>
  <c r="AT18" i="3"/>
  <c r="AT19" i="3"/>
  <c r="AT20" i="3"/>
  <c r="AT21" i="3"/>
  <c r="AT22" i="3"/>
  <c r="AT23" i="3"/>
  <c r="AT24" i="3"/>
  <c r="AT25" i="3"/>
  <c r="AT26" i="3"/>
  <c r="AT27" i="3"/>
  <c r="AT28" i="3"/>
  <c r="AR5" i="3"/>
  <c r="AG5" i="31" s="1"/>
  <c r="AR6" i="3"/>
  <c r="AG6" i="31" s="1"/>
  <c r="AD158" i="3"/>
  <c r="AC158" i="3"/>
  <c r="AD157" i="3"/>
  <c r="AC157" i="3"/>
  <c r="AD156" i="3"/>
  <c r="AC156" i="3"/>
  <c r="AD155" i="3"/>
  <c r="AC155" i="3"/>
  <c r="AD154" i="3"/>
  <c r="AC154" i="3"/>
  <c r="AD153" i="3"/>
  <c r="AC153" i="3"/>
  <c r="AD152" i="3"/>
  <c r="AC152" i="3"/>
  <c r="AD151" i="3"/>
  <c r="AC151" i="3"/>
  <c r="AD150" i="3"/>
  <c r="AC150" i="3"/>
  <c r="AD149" i="3"/>
  <c r="AC149" i="3"/>
  <c r="AD148" i="3"/>
  <c r="AC148" i="3"/>
  <c r="AD147" i="3"/>
  <c r="AC147" i="3"/>
  <c r="AD146" i="3"/>
  <c r="AC146" i="3"/>
  <c r="AD145" i="3"/>
  <c r="AC145" i="3"/>
  <c r="AD144" i="3"/>
  <c r="AC144" i="3"/>
  <c r="AD143" i="3"/>
  <c r="AC143" i="3"/>
  <c r="AD142" i="3"/>
  <c r="AC142" i="3"/>
  <c r="AD141" i="3"/>
  <c r="AC141" i="3"/>
  <c r="AD140" i="3"/>
  <c r="AC140" i="3"/>
  <c r="AD139" i="3"/>
  <c r="AC139" i="3"/>
  <c r="AD138" i="3"/>
  <c r="AC138" i="3"/>
  <c r="AD137" i="3"/>
  <c r="AC137" i="3"/>
  <c r="AD136" i="3"/>
  <c r="AC136" i="3"/>
  <c r="AD135" i="3"/>
  <c r="AC135" i="3"/>
  <c r="AR7" i="3" l="1"/>
  <c r="AG7" i="31" s="1"/>
  <c r="AI7" i="31"/>
  <c r="AK44" i="14"/>
  <c r="P45" i="14"/>
  <c r="AR27" i="3"/>
  <c r="AG27" i="31" s="1"/>
  <c r="AI27" i="31"/>
  <c r="AR25" i="3"/>
  <c r="AG25" i="31" s="1"/>
  <c r="AI25" i="31"/>
  <c r="AR23" i="3"/>
  <c r="AG23" i="31" s="1"/>
  <c r="AI23" i="31"/>
  <c r="AR21" i="3"/>
  <c r="AG21" i="31" s="1"/>
  <c r="AI21" i="31"/>
  <c r="AR19" i="3"/>
  <c r="AG19" i="31" s="1"/>
  <c r="AI19" i="31"/>
  <c r="AR17" i="3"/>
  <c r="AG17" i="31" s="1"/>
  <c r="AI17" i="31"/>
  <c r="AR15" i="3"/>
  <c r="AG15" i="31" s="1"/>
  <c r="AI15" i="31"/>
  <c r="AR13" i="3"/>
  <c r="AG13" i="31" s="1"/>
  <c r="AI13" i="31"/>
  <c r="AR11" i="3"/>
  <c r="AG11" i="31" s="1"/>
  <c r="AI11" i="31"/>
  <c r="AR9" i="3"/>
  <c r="AG9" i="31" s="1"/>
  <c r="AI9" i="31"/>
  <c r="AR4" i="3"/>
  <c r="AG4" i="31" s="1"/>
  <c r="AI4" i="31"/>
  <c r="AV26" i="3"/>
  <c r="AK26" i="31" s="1"/>
  <c r="AM26" i="31"/>
  <c r="AV24" i="3"/>
  <c r="AK24" i="31" s="1"/>
  <c r="AM24" i="31"/>
  <c r="AV22" i="3"/>
  <c r="AK22" i="31" s="1"/>
  <c r="AM22" i="31"/>
  <c r="AV20" i="3"/>
  <c r="AK20" i="31" s="1"/>
  <c r="AM20" i="31"/>
  <c r="AV18" i="3"/>
  <c r="AK18" i="31" s="1"/>
  <c r="AM18" i="31"/>
  <c r="AV16" i="3"/>
  <c r="AK16" i="31" s="1"/>
  <c r="AM16" i="31"/>
  <c r="AV14" i="3"/>
  <c r="AK14" i="31" s="1"/>
  <c r="AM14" i="31"/>
  <c r="AV12" i="3"/>
  <c r="AK12" i="31" s="1"/>
  <c r="AM12" i="31"/>
  <c r="AV10" i="3"/>
  <c r="AK10" i="31" s="1"/>
  <c r="AM10" i="31"/>
  <c r="AV8" i="3"/>
  <c r="AK8" i="31" s="1"/>
  <c r="AM8" i="31"/>
  <c r="AV6" i="3"/>
  <c r="AK6" i="31" s="1"/>
  <c r="AM6" i="31"/>
  <c r="AV28" i="3"/>
  <c r="AK28" i="31" s="1"/>
  <c r="AM28" i="31"/>
  <c r="O54" i="13"/>
  <c r="AB53" i="13"/>
  <c r="Z53" i="13" s="1"/>
  <c r="AR8" i="3"/>
  <c r="AG8" i="31" s="1"/>
  <c r="AI8" i="31"/>
  <c r="AV4" i="3"/>
  <c r="AK4" i="31" s="1"/>
  <c r="AM4" i="31"/>
  <c r="AG47" i="15"/>
  <c r="AE47" i="15" s="1"/>
  <c r="L42" i="14"/>
  <c r="EF42" i="31"/>
  <c r="L173" i="31" s="1"/>
  <c r="AR28" i="3"/>
  <c r="AG28" i="31" s="1"/>
  <c r="AI28" i="31"/>
  <c r="AR26" i="3"/>
  <c r="AG26" i="31" s="1"/>
  <c r="AI26" i="31"/>
  <c r="AR24" i="3"/>
  <c r="AG24" i="31" s="1"/>
  <c r="AI24" i="31"/>
  <c r="AR22" i="3"/>
  <c r="AG22" i="31" s="1"/>
  <c r="AI22" i="31"/>
  <c r="AR20" i="3"/>
  <c r="AG20" i="31" s="1"/>
  <c r="AI20" i="31"/>
  <c r="AR18" i="3"/>
  <c r="AG18" i="31" s="1"/>
  <c r="AI18" i="31"/>
  <c r="AR16" i="3"/>
  <c r="AG16" i="31" s="1"/>
  <c r="AI16" i="31"/>
  <c r="AR14" i="3"/>
  <c r="AG14" i="31" s="1"/>
  <c r="AI14" i="31"/>
  <c r="AR12" i="3"/>
  <c r="AG12" i="31" s="1"/>
  <c r="AI12" i="31"/>
  <c r="AR10" i="3"/>
  <c r="AG10" i="31" s="1"/>
  <c r="AI10" i="31"/>
  <c r="AV27" i="3"/>
  <c r="AK27" i="31" s="1"/>
  <c r="AM27" i="31"/>
  <c r="AV25" i="3"/>
  <c r="AK25" i="31" s="1"/>
  <c r="AM25" i="31"/>
  <c r="AV23" i="3"/>
  <c r="AK23" i="31" s="1"/>
  <c r="AM23" i="31"/>
  <c r="AV21" i="3"/>
  <c r="AK21" i="31" s="1"/>
  <c r="AM21" i="31"/>
  <c r="AV19" i="3"/>
  <c r="AK19" i="31" s="1"/>
  <c r="AM19" i="31"/>
  <c r="AV17" i="3"/>
  <c r="AK17" i="31" s="1"/>
  <c r="AM17" i="31"/>
  <c r="AV15" i="3"/>
  <c r="AK15" i="31" s="1"/>
  <c r="AM15" i="31"/>
  <c r="AV13" i="3"/>
  <c r="AK13" i="31" s="1"/>
  <c r="AM13" i="31"/>
  <c r="AV11" i="3"/>
  <c r="AK11" i="31" s="1"/>
  <c r="AM11" i="31"/>
  <c r="AV9" i="3"/>
  <c r="AK9" i="31" s="1"/>
  <c r="AM9" i="31"/>
  <c r="AV7" i="3"/>
  <c r="AK7" i="31" s="1"/>
  <c r="AM7" i="31"/>
  <c r="AV5" i="3"/>
  <c r="AK5" i="31" s="1"/>
  <c r="AM5" i="31"/>
  <c r="EH43" i="31"/>
  <c r="L303" i="31" s="1"/>
  <c r="J43" i="14"/>
  <c r="L43" i="27" s="1"/>
  <c r="AI43" i="14"/>
  <c r="AA49" i="15"/>
  <c r="Q48" i="15"/>
  <c r="P48" i="15"/>
  <c r="AK48" i="15" s="1"/>
  <c r="AI47" i="15"/>
  <c r="BB58" i="3"/>
  <c r="BH60" i="3"/>
  <c r="BE60" i="3" s="1"/>
  <c r="BA59" i="3"/>
  <c r="V63" i="12"/>
  <c r="X63" i="12" s="1"/>
  <c r="AB63" i="12" s="1"/>
  <c r="X62" i="12"/>
  <c r="AB62" i="12" s="1"/>
  <c r="F137" i="20"/>
  <c r="F159" i="3"/>
  <c r="E159" i="3"/>
  <c r="F158" i="3"/>
  <c r="E158" i="3"/>
  <c r="F157" i="3"/>
  <c r="E157" i="3"/>
  <c r="F156" i="3"/>
  <c r="E156" i="3"/>
  <c r="F155" i="3"/>
  <c r="E155" i="3"/>
  <c r="F154" i="3"/>
  <c r="E154" i="3"/>
  <c r="F153" i="3"/>
  <c r="E153" i="3"/>
  <c r="F152" i="3"/>
  <c r="E152" i="3"/>
  <c r="F151" i="3"/>
  <c r="E151" i="3"/>
  <c r="F150" i="3"/>
  <c r="E150" i="3"/>
  <c r="F149" i="3"/>
  <c r="E149" i="3"/>
  <c r="F148" i="3"/>
  <c r="E148" i="3"/>
  <c r="F147" i="3"/>
  <c r="E147" i="3"/>
  <c r="F146" i="3"/>
  <c r="E146" i="3"/>
  <c r="F145" i="3"/>
  <c r="E145" i="3"/>
  <c r="F144" i="3"/>
  <c r="E144" i="3"/>
  <c r="F143" i="3"/>
  <c r="E143" i="3"/>
  <c r="F142" i="3"/>
  <c r="E142" i="3"/>
  <c r="F141" i="3"/>
  <c r="E141" i="3"/>
  <c r="F140" i="3"/>
  <c r="E140" i="3"/>
  <c r="F139" i="3"/>
  <c r="E139" i="3"/>
  <c r="F138" i="3"/>
  <c r="E138" i="3"/>
  <c r="F137" i="3"/>
  <c r="E137" i="3"/>
  <c r="F136" i="3"/>
  <c r="E136" i="3"/>
  <c r="AG48" i="15" l="1"/>
  <c r="AE48" i="15" s="1"/>
  <c r="AK45" i="14"/>
  <c r="P46" i="14"/>
  <c r="L43" i="14"/>
  <c r="EF43" i="31"/>
  <c r="L174" i="31" s="1"/>
  <c r="O55" i="13"/>
  <c r="AB54" i="13"/>
  <c r="Z54" i="13" s="1"/>
  <c r="AI44" i="14"/>
  <c r="L44" i="14" s="1"/>
  <c r="J44" i="14"/>
  <c r="L44" i="27" s="1"/>
  <c r="BA60" i="3"/>
  <c r="BH61" i="3"/>
  <c r="BE61" i="3" s="1"/>
  <c r="P49" i="15"/>
  <c r="AI48" i="15"/>
  <c r="AA50" i="15"/>
  <c r="Q49" i="15"/>
  <c r="AG49" i="15" s="1"/>
  <c r="AE49" i="15" s="1"/>
  <c r="BB59" i="3"/>
  <c r="AK5" i="4"/>
  <c r="BK71" i="4" s="1"/>
  <c r="AK6" i="4"/>
  <c r="BK72" i="4" s="1"/>
  <c r="AK7" i="4"/>
  <c r="BK73" i="4" s="1"/>
  <c r="AK8" i="4"/>
  <c r="BK74" i="4" s="1"/>
  <c r="AK9" i="4"/>
  <c r="BK75" i="4" s="1"/>
  <c r="AK10" i="4"/>
  <c r="BK76" i="4" s="1"/>
  <c r="AK11" i="4"/>
  <c r="BK77" i="4" s="1"/>
  <c r="AK12" i="4"/>
  <c r="BK78" i="4" s="1"/>
  <c r="AK13" i="4"/>
  <c r="BK79" i="4" s="1"/>
  <c r="AK14" i="4"/>
  <c r="BK80" i="4" s="1"/>
  <c r="AK15" i="4"/>
  <c r="BK81" i="4" s="1"/>
  <c r="AK16" i="4"/>
  <c r="BK82" i="4" s="1"/>
  <c r="AK17" i="4"/>
  <c r="BK83" i="4" s="1"/>
  <c r="AK18" i="4"/>
  <c r="BK84" i="4" s="1"/>
  <c r="AK19" i="4"/>
  <c r="BK85" i="4" s="1"/>
  <c r="AK20" i="4"/>
  <c r="BK86" i="4" s="1"/>
  <c r="AK21" i="4"/>
  <c r="BK87" i="4" s="1"/>
  <c r="AK22" i="4"/>
  <c r="BK88" i="4" s="1"/>
  <c r="AK23" i="4"/>
  <c r="BK89" i="4" s="1"/>
  <c r="AK24" i="4"/>
  <c r="BK90" i="4" s="1"/>
  <c r="AK25" i="4"/>
  <c r="BK91" i="4" s="1"/>
  <c r="AK26" i="4"/>
  <c r="BK92" i="4" s="1"/>
  <c r="AK27" i="4"/>
  <c r="BK93" i="4" s="1"/>
  <c r="AK28" i="4"/>
  <c r="AK5" i="5"/>
  <c r="BF69" i="5" s="1"/>
  <c r="AK6" i="5"/>
  <c r="BF70" i="5" s="1"/>
  <c r="AK7" i="5"/>
  <c r="BF71" i="5" s="1"/>
  <c r="AK8" i="5"/>
  <c r="BF72" i="5" s="1"/>
  <c r="AK9" i="5"/>
  <c r="BF73" i="5" s="1"/>
  <c r="AK10" i="5"/>
  <c r="BF74" i="5" s="1"/>
  <c r="AK11" i="5"/>
  <c r="BF75" i="5" s="1"/>
  <c r="AK12" i="5"/>
  <c r="BF76" i="5" s="1"/>
  <c r="AK13" i="5"/>
  <c r="BF77" i="5" s="1"/>
  <c r="AK14" i="5"/>
  <c r="BF78" i="5" s="1"/>
  <c r="AK15" i="5"/>
  <c r="BF79" i="5" s="1"/>
  <c r="AK16" i="5"/>
  <c r="BF80" i="5" s="1"/>
  <c r="AK17" i="5"/>
  <c r="BF81" i="5" s="1"/>
  <c r="AK18" i="5"/>
  <c r="BF82" i="5" s="1"/>
  <c r="AK19" i="5"/>
  <c r="BF83" i="5" s="1"/>
  <c r="AK20" i="5"/>
  <c r="BF84" i="5" s="1"/>
  <c r="AK21" i="5"/>
  <c r="BF85" i="5" s="1"/>
  <c r="AK22" i="5"/>
  <c r="BF86" i="5" s="1"/>
  <c r="AK23" i="5"/>
  <c r="BF87" i="5" s="1"/>
  <c r="AK24" i="5"/>
  <c r="BF88" i="5" s="1"/>
  <c r="AK25" i="5"/>
  <c r="BF89" i="5" s="1"/>
  <c r="AK26" i="5"/>
  <c r="BF90" i="5" s="1"/>
  <c r="AK27" i="5"/>
  <c r="BF91" i="5" s="1"/>
  <c r="AK28" i="5"/>
  <c r="AK5" i="6"/>
  <c r="BF70" i="6" s="1"/>
  <c r="AK6" i="6"/>
  <c r="BF71" i="6" s="1"/>
  <c r="AK7" i="6"/>
  <c r="BF72" i="6" s="1"/>
  <c r="AK8" i="6"/>
  <c r="BF73" i="6" s="1"/>
  <c r="AK9" i="6"/>
  <c r="BF74" i="6" s="1"/>
  <c r="AK10" i="6"/>
  <c r="BF75" i="6" s="1"/>
  <c r="AK11" i="6"/>
  <c r="BF76" i="6" s="1"/>
  <c r="AK12" i="6"/>
  <c r="BF77" i="6" s="1"/>
  <c r="AK13" i="6"/>
  <c r="BF78" i="6" s="1"/>
  <c r="AK14" i="6"/>
  <c r="BF79" i="6" s="1"/>
  <c r="AK15" i="6"/>
  <c r="BF80" i="6" s="1"/>
  <c r="AK16" i="6"/>
  <c r="BF81" i="6" s="1"/>
  <c r="AK17" i="6"/>
  <c r="BF82" i="6" s="1"/>
  <c r="AK18" i="6"/>
  <c r="BF83" i="6" s="1"/>
  <c r="AK19" i="6"/>
  <c r="BF84" i="6" s="1"/>
  <c r="AK20" i="6"/>
  <c r="BF85" i="6" s="1"/>
  <c r="AK21" i="6"/>
  <c r="BF86" i="6" s="1"/>
  <c r="AK22" i="6"/>
  <c r="BF87" i="6" s="1"/>
  <c r="AK23" i="6"/>
  <c r="BF88" i="6" s="1"/>
  <c r="AK24" i="6"/>
  <c r="BF89" i="6" s="1"/>
  <c r="AK25" i="6"/>
  <c r="BF90" i="6" s="1"/>
  <c r="AK26" i="6"/>
  <c r="BF91" i="6" s="1"/>
  <c r="AK27" i="6"/>
  <c r="BF92" i="6" s="1"/>
  <c r="AK28" i="6"/>
  <c r="AK5" i="7"/>
  <c r="AK6" i="7"/>
  <c r="AK7" i="7"/>
  <c r="AK8" i="7"/>
  <c r="AK9" i="7"/>
  <c r="AK10" i="7"/>
  <c r="AK11" i="7"/>
  <c r="AK12" i="7"/>
  <c r="AK13" i="7"/>
  <c r="AK14" i="7"/>
  <c r="AK15" i="7"/>
  <c r="AK16" i="7"/>
  <c r="AK17" i="7"/>
  <c r="AK18" i="7"/>
  <c r="AK19" i="7"/>
  <c r="AK20" i="7"/>
  <c r="AK21" i="7"/>
  <c r="AK22" i="7"/>
  <c r="AK23" i="7"/>
  <c r="AK24" i="7"/>
  <c r="AK25" i="7"/>
  <c r="AK26" i="7"/>
  <c r="AK27" i="7"/>
  <c r="AK28" i="7"/>
  <c r="BF93" i="7" s="1"/>
  <c r="AK5" i="8"/>
  <c r="BE70" i="8" s="1"/>
  <c r="AK6" i="8"/>
  <c r="BE71" i="8" s="1"/>
  <c r="AK7" i="8"/>
  <c r="BE72" i="8" s="1"/>
  <c r="AK8" i="8"/>
  <c r="BE73" i="8" s="1"/>
  <c r="AK9" i="8"/>
  <c r="BE74" i="8" s="1"/>
  <c r="AK10" i="8"/>
  <c r="BE75" i="8" s="1"/>
  <c r="AK11" i="8"/>
  <c r="BE76" i="8" s="1"/>
  <c r="AK12" i="8"/>
  <c r="BE77" i="8" s="1"/>
  <c r="AK13" i="8"/>
  <c r="BE78" i="8" s="1"/>
  <c r="AK14" i="8"/>
  <c r="BE79" i="8" s="1"/>
  <c r="AK15" i="8"/>
  <c r="BE80" i="8" s="1"/>
  <c r="AK16" i="8"/>
  <c r="BE81" i="8" s="1"/>
  <c r="AK17" i="8"/>
  <c r="BE82" i="8" s="1"/>
  <c r="AK18" i="8"/>
  <c r="BE83" i="8" s="1"/>
  <c r="AK19" i="8"/>
  <c r="BE84" i="8" s="1"/>
  <c r="AK20" i="8"/>
  <c r="BE85" i="8" s="1"/>
  <c r="AK21" i="8"/>
  <c r="BE86" i="8" s="1"/>
  <c r="AK22" i="8"/>
  <c r="BE87" i="8" s="1"/>
  <c r="AK23" i="8"/>
  <c r="BE88" i="8" s="1"/>
  <c r="AK24" i="8"/>
  <c r="BE89" i="8" s="1"/>
  <c r="AK25" i="8"/>
  <c r="BE90" i="8" s="1"/>
  <c r="AK26" i="8"/>
  <c r="BE91" i="8" s="1"/>
  <c r="AK27" i="8"/>
  <c r="BE92" i="8" s="1"/>
  <c r="AK28" i="8"/>
  <c r="AK5" i="9"/>
  <c r="BF70" i="9" s="1"/>
  <c r="AK6" i="9"/>
  <c r="BF71" i="9" s="1"/>
  <c r="AK7" i="9"/>
  <c r="BF72" i="9" s="1"/>
  <c r="AK8" i="9"/>
  <c r="BF73" i="9" s="1"/>
  <c r="AK9" i="9"/>
  <c r="BF74" i="9" s="1"/>
  <c r="AK10" i="9"/>
  <c r="BF75" i="9" s="1"/>
  <c r="AK11" i="9"/>
  <c r="BF76" i="9" s="1"/>
  <c r="AK12" i="9"/>
  <c r="BF77" i="9" s="1"/>
  <c r="AK13" i="9"/>
  <c r="BF78" i="9" s="1"/>
  <c r="AK14" i="9"/>
  <c r="BF79" i="9" s="1"/>
  <c r="AK15" i="9"/>
  <c r="BF80" i="9" s="1"/>
  <c r="AK16" i="9"/>
  <c r="BF81" i="9" s="1"/>
  <c r="AK17" i="9"/>
  <c r="BF82" i="9" s="1"/>
  <c r="AK18" i="9"/>
  <c r="BF83" i="9" s="1"/>
  <c r="AK19" i="9"/>
  <c r="BF84" i="9" s="1"/>
  <c r="AK20" i="9"/>
  <c r="BF85" i="9" s="1"/>
  <c r="AK21" i="9"/>
  <c r="BF86" i="9" s="1"/>
  <c r="AK22" i="9"/>
  <c r="BF87" i="9" s="1"/>
  <c r="AK23" i="9"/>
  <c r="BF88" i="9" s="1"/>
  <c r="AK24" i="9"/>
  <c r="BF89" i="9" s="1"/>
  <c r="AK25" i="9"/>
  <c r="BF90" i="9" s="1"/>
  <c r="AK26" i="9"/>
  <c r="BF91" i="9" s="1"/>
  <c r="AK27" i="9"/>
  <c r="BF92" i="9" s="1"/>
  <c r="AK28" i="9"/>
  <c r="AK5" i="10"/>
  <c r="BF70" i="10" s="1"/>
  <c r="AK6" i="10"/>
  <c r="BF71" i="10" s="1"/>
  <c r="AK7" i="10"/>
  <c r="BF72" i="10" s="1"/>
  <c r="AK8" i="10"/>
  <c r="BF73" i="10" s="1"/>
  <c r="AK9" i="10"/>
  <c r="BF74" i="10" s="1"/>
  <c r="AK10" i="10"/>
  <c r="BF75" i="10" s="1"/>
  <c r="AK11" i="10"/>
  <c r="BF76" i="10" s="1"/>
  <c r="AK12" i="10"/>
  <c r="BF77" i="10" s="1"/>
  <c r="AK13" i="10"/>
  <c r="BF78" i="10" s="1"/>
  <c r="AK14" i="10"/>
  <c r="BF79" i="10" s="1"/>
  <c r="AK15" i="10"/>
  <c r="BF80" i="10" s="1"/>
  <c r="AK16" i="10"/>
  <c r="BF81" i="10" s="1"/>
  <c r="AK17" i="10"/>
  <c r="BF82" i="10" s="1"/>
  <c r="AK18" i="10"/>
  <c r="BF83" i="10" s="1"/>
  <c r="AK19" i="10"/>
  <c r="BF84" i="10" s="1"/>
  <c r="AK20" i="10"/>
  <c r="BF85" i="10" s="1"/>
  <c r="AK21" i="10"/>
  <c r="BF86" i="10" s="1"/>
  <c r="AK22" i="10"/>
  <c r="BF87" i="10" s="1"/>
  <c r="AK23" i="10"/>
  <c r="BF88" i="10" s="1"/>
  <c r="AK24" i="10"/>
  <c r="BF89" i="10" s="1"/>
  <c r="AK25" i="10"/>
  <c r="BF90" i="10" s="1"/>
  <c r="AK26" i="10"/>
  <c r="BF91" i="10" s="1"/>
  <c r="AK27" i="10"/>
  <c r="BF92" i="10" s="1"/>
  <c r="AK28" i="10"/>
  <c r="AK5" i="11"/>
  <c r="BF70" i="11" s="1"/>
  <c r="AK6" i="11"/>
  <c r="BF71" i="11" s="1"/>
  <c r="AK7" i="11"/>
  <c r="BF72" i="11" s="1"/>
  <c r="AK8" i="11"/>
  <c r="BF73" i="11" s="1"/>
  <c r="AK9" i="11"/>
  <c r="BF74" i="11" s="1"/>
  <c r="AK10" i="11"/>
  <c r="BF75" i="11" s="1"/>
  <c r="AK11" i="11"/>
  <c r="BF76" i="11" s="1"/>
  <c r="AK12" i="11"/>
  <c r="BF77" i="11" s="1"/>
  <c r="AK13" i="11"/>
  <c r="BF78" i="11" s="1"/>
  <c r="AK14" i="11"/>
  <c r="BF79" i="11" s="1"/>
  <c r="AK15" i="11"/>
  <c r="BF80" i="11" s="1"/>
  <c r="AK16" i="11"/>
  <c r="BF81" i="11" s="1"/>
  <c r="AK17" i="11"/>
  <c r="BF82" i="11" s="1"/>
  <c r="AK18" i="11"/>
  <c r="BF83" i="11" s="1"/>
  <c r="AK19" i="11"/>
  <c r="BF84" i="11" s="1"/>
  <c r="AK20" i="11"/>
  <c r="BF85" i="11" s="1"/>
  <c r="AK21" i="11"/>
  <c r="BF86" i="11" s="1"/>
  <c r="AK22" i="11"/>
  <c r="BF87" i="11" s="1"/>
  <c r="AK23" i="11"/>
  <c r="BF88" i="11" s="1"/>
  <c r="AK24" i="11"/>
  <c r="BF89" i="11" s="1"/>
  <c r="AK25" i="11"/>
  <c r="BF90" i="11" s="1"/>
  <c r="AK26" i="11"/>
  <c r="BF91" i="11" s="1"/>
  <c r="AK27" i="11"/>
  <c r="BF92" i="11" s="1"/>
  <c r="AK28" i="11"/>
  <c r="AK4" i="3"/>
  <c r="AK5" i="3"/>
  <c r="AK6" i="3"/>
  <c r="AK7" i="3"/>
  <c r="AK8" i="3"/>
  <c r="AK9" i="3"/>
  <c r="AK10" i="3"/>
  <c r="AK11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5" i="3"/>
  <c r="AK26" i="3"/>
  <c r="AK27" i="3"/>
  <c r="AK28" i="3"/>
  <c r="AK29" i="3" s="1"/>
  <c r="AK3" i="4"/>
  <c r="BK69" i="4" s="1"/>
  <c r="AK3" i="5"/>
  <c r="BF67" i="5" s="1"/>
  <c r="AK3" i="6"/>
  <c r="BF68" i="6" s="1"/>
  <c r="AK3" i="7"/>
  <c r="AK3" i="8"/>
  <c r="BE68" i="8" s="1"/>
  <c r="AK3" i="9"/>
  <c r="BF68" i="9" s="1"/>
  <c r="AK3" i="10"/>
  <c r="BF68" i="10" s="1"/>
  <c r="AK3" i="11"/>
  <c r="BF68" i="11" s="1"/>
  <c r="AK3" i="3"/>
  <c r="AH4" i="4"/>
  <c r="AH5" i="4"/>
  <c r="AH6" i="4"/>
  <c r="AH7" i="4"/>
  <c r="AH8" i="4"/>
  <c r="AH9" i="4"/>
  <c r="AH10" i="4"/>
  <c r="AH11" i="4"/>
  <c r="AH12" i="4"/>
  <c r="AH13" i="4"/>
  <c r="AH14" i="4"/>
  <c r="AH15" i="4"/>
  <c r="AH16" i="4"/>
  <c r="AH17" i="4"/>
  <c r="AH18" i="4"/>
  <c r="AH19" i="4"/>
  <c r="AH20" i="4"/>
  <c r="AH21" i="4"/>
  <c r="AH22" i="4"/>
  <c r="AH23" i="4"/>
  <c r="AH24" i="4"/>
  <c r="AH25" i="4"/>
  <c r="AH26" i="4"/>
  <c r="AH27" i="4"/>
  <c r="AH28" i="4"/>
  <c r="AH29" i="4" s="1"/>
  <c r="AH30" i="4" s="1"/>
  <c r="AH31" i="4" s="1"/>
  <c r="AH32" i="4" s="1"/>
  <c r="AH33" i="4" s="1"/>
  <c r="AH34" i="4" s="1"/>
  <c r="AH35" i="4" s="1"/>
  <c r="AH36" i="4" s="1"/>
  <c r="AH37" i="4" s="1"/>
  <c r="AH38" i="4" s="1"/>
  <c r="AH39" i="4" s="1"/>
  <c r="AH40" i="4" s="1"/>
  <c r="AH41" i="4" s="1"/>
  <c r="AH42" i="4" s="1"/>
  <c r="AH43" i="4" s="1"/>
  <c r="AH44" i="4" s="1"/>
  <c r="AH45" i="4" s="1"/>
  <c r="AH46" i="4" s="1"/>
  <c r="AH47" i="4" s="1"/>
  <c r="AH48" i="4" s="1"/>
  <c r="AH49" i="4" s="1"/>
  <c r="AH50" i="4" s="1"/>
  <c r="AH51" i="4" s="1"/>
  <c r="AH52" i="4" s="1"/>
  <c r="AH53" i="4" s="1"/>
  <c r="AH54" i="4" s="1"/>
  <c r="AH55" i="4" s="1"/>
  <c r="AH56" i="4" s="1"/>
  <c r="AH57" i="4" s="1"/>
  <c r="AH58" i="4" s="1"/>
  <c r="AH59" i="4" s="1"/>
  <c r="AH60" i="4" s="1"/>
  <c r="AH61" i="4" s="1"/>
  <c r="AH62" i="4" s="1"/>
  <c r="AH63" i="4" s="1"/>
  <c r="AH4" i="5"/>
  <c r="AH5" i="5"/>
  <c r="AH6" i="5"/>
  <c r="AH7" i="5"/>
  <c r="AH8" i="5"/>
  <c r="AH9" i="5"/>
  <c r="AH10" i="5"/>
  <c r="AH11" i="5"/>
  <c r="AH12" i="5"/>
  <c r="AH13" i="5"/>
  <c r="AH14" i="5"/>
  <c r="AH15" i="5"/>
  <c r="AH16" i="5"/>
  <c r="AH17" i="5"/>
  <c r="AH18" i="5"/>
  <c r="AH19" i="5"/>
  <c r="AH20" i="5"/>
  <c r="AH21" i="5"/>
  <c r="AH22" i="5"/>
  <c r="AH23" i="5"/>
  <c r="AH24" i="5"/>
  <c r="AH25" i="5"/>
  <c r="AH26" i="5"/>
  <c r="AH27" i="5"/>
  <c r="AH28" i="5"/>
  <c r="AH29" i="5" s="1"/>
  <c r="AH30" i="5" s="1"/>
  <c r="AH31" i="5" s="1"/>
  <c r="AH32" i="5" s="1"/>
  <c r="AH33" i="5" s="1"/>
  <c r="AH34" i="5" s="1"/>
  <c r="AH35" i="5" s="1"/>
  <c r="AH36" i="5" s="1"/>
  <c r="AH37" i="5" s="1"/>
  <c r="AH38" i="5" s="1"/>
  <c r="AH39" i="5" s="1"/>
  <c r="AH40" i="5" s="1"/>
  <c r="AH41" i="5" s="1"/>
  <c r="AH42" i="5" s="1"/>
  <c r="AH43" i="5" s="1"/>
  <c r="AH44" i="5" s="1"/>
  <c r="AH45" i="5" s="1"/>
  <c r="AH46" i="5" s="1"/>
  <c r="AH47" i="5" s="1"/>
  <c r="AH48" i="5" s="1"/>
  <c r="AH49" i="5" s="1"/>
  <c r="AH50" i="5" s="1"/>
  <c r="AH51" i="5" s="1"/>
  <c r="AH52" i="5" s="1"/>
  <c r="AH53" i="5" s="1"/>
  <c r="AH54" i="5" s="1"/>
  <c r="AH55" i="5" s="1"/>
  <c r="AH56" i="5" s="1"/>
  <c r="AH57" i="5" s="1"/>
  <c r="AH58" i="5" s="1"/>
  <c r="AH59" i="5" s="1"/>
  <c r="AH60" i="5" s="1"/>
  <c r="AH61" i="5" s="1"/>
  <c r="AH62" i="5" s="1"/>
  <c r="AH63" i="5" s="1"/>
  <c r="AH4" i="6"/>
  <c r="AH5" i="6"/>
  <c r="AH6" i="6"/>
  <c r="AH7" i="6"/>
  <c r="AH8" i="6"/>
  <c r="AH9" i="6"/>
  <c r="AH10" i="6"/>
  <c r="AH11" i="6"/>
  <c r="AH12" i="6"/>
  <c r="AH13" i="6"/>
  <c r="AH14" i="6"/>
  <c r="AH15" i="6"/>
  <c r="AH16" i="6"/>
  <c r="AH17" i="6"/>
  <c r="AH18" i="6"/>
  <c r="AH19" i="6"/>
  <c r="AH20" i="6"/>
  <c r="AH21" i="6"/>
  <c r="AH22" i="6"/>
  <c r="AH23" i="6"/>
  <c r="AH24" i="6"/>
  <c r="AH25" i="6"/>
  <c r="AH26" i="6"/>
  <c r="AH27" i="6"/>
  <c r="AH28" i="6"/>
  <c r="AH29" i="6" s="1"/>
  <c r="AH30" i="6" s="1"/>
  <c r="AH31" i="6" s="1"/>
  <c r="AH32" i="6" s="1"/>
  <c r="AH33" i="6" s="1"/>
  <c r="AH34" i="6" s="1"/>
  <c r="AH35" i="6" s="1"/>
  <c r="AH36" i="6" s="1"/>
  <c r="AH37" i="6" s="1"/>
  <c r="AH38" i="6" s="1"/>
  <c r="AH39" i="6" s="1"/>
  <c r="AH40" i="6" s="1"/>
  <c r="AH41" i="6" s="1"/>
  <c r="AH42" i="6" s="1"/>
  <c r="AH43" i="6" s="1"/>
  <c r="AH44" i="6" s="1"/>
  <c r="AH45" i="6" s="1"/>
  <c r="AH46" i="6" s="1"/>
  <c r="AH47" i="6" s="1"/>
  <c r="AH48" i="6" s="1"/>
  <c r="AH49" i="6" s="1"/>
  <c r="AH50" i="6" s="1"/>
  <c r="AH51" i="6" s="1"/>
  <c r="AH52" i="6" s="1"/>
  <c r="AH53" i="6" s="1"/>
  <c r="AH54" i="6" s="1"/>
  <c r="AH55" i="6" s="1"/>
  <c r="AH56" i="6" s="1"/>
  <c r="AH57" i="6" s="1"/>
  <c r="AH58" i="6" s="1"/>
  <c r="AH59" i="6" s="1"/>
  <c r="AH60" i="6" s="1"/>
  <c r="AH61" i="6" s="1"/>
  <c r="AH62" i="6" s="1"/>
  <c r="AH63" i="6" s="1"/>
  <c r="AH4" i="7"/>
  <c r="AH5" i="7"/>
  <c r="AH6" i="7"/>
  <c r="AH7" i="7"/>
  <c r="AH8" i="7"/>
  <c r="AH9" i="7"/>
  <c r="AH10" i="7"/>
  <c r="AH11" i="7"/>
  <c r="AH12" i="7"/>
  <c r="AH13" i="7"/>
  <c r="AH14" i="7"/>
  <c r="AH15" i="7"/>
  <c r="AH16" i="7"/>
  <c r="AH17" i="7"/>
  <c r="AH18" i="7"/>
  <c r="AH19" i="7"/>
  <c r="AH20" i="7"/>
  <c r="AH21" i="7"/>
  <c r="AH22" i="7"/>
  <c r="AH23" i="7"/>
  <c r="AH24" i="7"/>
  <c r="AH25" i="7"/>
  <c r="AH26" i="7"/>
  <c r="AH27" i="7"/>
  <c r="AH28" i="7"/>
  <c r="AH29" i="7" s="1"/>
  <c r="AH30" i="7" s="1"/>
  <c r="AH31" i="7" s="1"/>
  <c r="AH32" i="7" s="1"/>
  <c r="AH33" i="7" s="1"/>
  <c r="AH34" i="7" s="1"/>
  <c r="AH35" i="7" s="1"/>
  <c r="AH36" i="7" s="1"/>
  <c r="AH37" i="7" s="1"/>
  <c r="AH38" i="7" s="1"/>
  <c r="AH39" i="7" s="1"/>
  <c r="AH40" i="7" s="1"/>
  <c r="AH41" i="7" s="1"/>
  <c r="AH42" i="7" s="1"/>
  <c r="AH43" i="7" s="1"/>
  <c r="AH44" i="7" s="1"/>
  <c r="AH45" i="7" s="1"/>
  <c r="AH46" i="7" s="1"/>
  <c r="AH47" i="7" s="1"/>
  <c r="AH48" i="7" s="1"/>
  <c r="AH49" i="7" s="1"/>
  <c r="AH50" i="7" s="1"/>
  <c r="AH51" i="7" s="1"/>
  <c r="AH52" i="7" s="1"/>
  <c r="AH53" i="7" s="1"/>
  <c r="AH54" i="7" s="1"/>
  <c r="AH55" i="7" s="1"/>
  <c r="AH56" i="7" s="1"/>
  <c r="AH57" i="7" s="1"/>
  <c r="AH58" i="7" s="1"/>
  <c r="AH59" i="7" s="1"/>
  <c r="AH60" i="7" s="1"/>
  <c r="AH61" i="7" s="1"/>
  <c r="AH62" i="7" s="1"/>
  <c r="AH63" i="7" s="1"/>
  <c r="AH4" i="8"/>
  <c r="AH5" i="8"/>
  <c r="AH6" i="8"/>
  <c r="AH7" i="8"/>
  <c r="AH8" i="8"/>
  <c r="AH9" i="8"/>
  <c r="AH10" i="8"/>
  <c r="AH11" i="8"/>
  <c r="AH12" i="8"/>
  <c r="AH13" i="8"/>
  <c r="AH14" i="8"/>
  <c r="AH15" i="8"/>
  <c r="AH16" i="8"/>
  <c r="AH17" i="8"/>
  <c r="AH18" i="8"/>
  <c r="AH19" i="8"/>
  <c r="AH20" i="8"/>
  <c r="AH21" i="8"/>
  <c r="AH22" i="8"/>
  <c r="AH23" i="8"/>
  <c r="AH24" i="8"/>
  <c r="AH25" i="8"/>
  <c r="AH26" i="8"/>
  <c r="AH27" i="8"/>
  <c r="AH28" i="8"/>
  <c r="AH29" i="8" s="1"/>
  <c r="AH30" i="8" s="1"/>
  <c r="AH31" i="8" s="1"/>
  <c r="AH32" i="8" s="1"/>
  <c r="AH33" i="8" s="1"/>
  <c r="AH34" i="8" s="1"/>
  <c r="AH35" i="8" s="1"/>
  <c r="AH36" i="8" s="1"/>
  <c r="AH37" i="8" s="1"/>
  <c r="AH38" i="8" s="1"/>
  <c r="AH39" i="8" s="1"/>
  <c r="AH40" i="8" s="1"/>
  <c r="AH41" i="8" s="1"/>
  <c r="AH42" i="8" s="1"/>
  <c r="AH43" i="8" s="1"/>
  <c r="AH44" i="8" s="1"/>
  <c r="AH45" i="8" s="1"/>
  <c r="AH46" i="8" s="1"/>
  <c r="AH47" i="8" s="1"/>
  <c r="AH48" i="8" s="1"/>
  <c r="AH49" i="8" s="1"/>
  <c r="AH50" i="8" s="1"/>
  <c r="AH51" i="8" s="1"/>
  <c r="AH52" i="8" s="1"/>
  <c r="AH53" i="8" s="1"/>
  <c r="AH54" i="8" s="1"/>
  <c r="AH55" i="8" s="1"/>
  <c r="AH56" i="8" s="1"/>
  <c r="AH57" i="8" s="1"/>
  <c r="AH58" i="8" s="1"/>
  <c r="AH59" i="8" s="1"/>
  <c r="AH60" i="8" s="1"/>
  <c r="AH61" i="8" s="1"/>
  <c r="AH62" i="8" s="1"/>
  <c r="AH63" i="8" s="1"/>
  <c r="AH4" i="9"/>
  <c r="AH5" i="9"/>
  <c r="AH6" i="9"/>
  <c r="AH7" i="9"/>
  <c r="AH8" i="9"/>
  <c r="AH9" i="9"/>
  <c r="AH10" i="9"/>
  <c r="AH11" i="9"/>
  <c r="AH12" i="9"/>
  <c r="AH13" i="9"/>
  <c r="AH14" i="9"/>
  <c r="AH15" i="9"/>
  <c r="AH16" i="9"/>
  <c r="AH17" i="9"/>
  <c r="AH18" i="9"/>
  <c r="AH19" i="9"/>
  <c r="AH20" i="9"/>
  <c r="AH21" i="9"/>
  <c r="AH22" i="9"/>
  <c r="AH23" i="9"/>
  <c r="AH24" i="9"/>
  <c r="AH25" i="9"/>
  <c r="AH26" i="9"/>
  <c r="AH27" i="9"/>
  <c r="AH28" i="9"/>
  <c r="AH29" i="9" s="1"/>
  <c r="AH30" i="9" s="1"/>
  <c r="AH31" i="9" s="1"/>
  <c r="AH32" i="9" s="1"/>
  <c r="AH33" i="9" s="1"/>
  <c r="AH34" i="9" s="1"/>
  <c r="AH35" i="9" s="1"/>
  <c r="AH36" i="9" s="1"/>
  <c r="AH37" i="9" s="1"/>
  <c r="AH38" i="9" s="1"/>
  <c r="AH39" i="9" s="1"/>
  <c r="AH40" i="9" s="1"/>
  <c r="AH41" i="9" s="1"/>
  <c r="AH42" i="9" s="1"/>
  <c r="AH43" i="9" s="1"/>
  <c r="AH44" i="9" s="1"/>
  <c r="AH45" i="9" s="1"/>
  <c r="AH46" i="9" s="1"/>
  <c r="AH47" i="9" s="1"/>
  <c r="AH48" i="9" s="1"/>
  <c r="AH49" i="9" s="1"/>
  <c r="AH50" i="9" s="1"/>
  <c r="AH51" i="9" s="1"/>
  <c r="AH52" i="9" s="1"/>
  <c r="AH53" i="9" s="1"/>
  <c r="AH54" i="9" s="1"/>
  <c r="AH55" i="9" s="1"/>
  <c r="AH56" i="9" s="1"/>
  <c r="AH57" i="9" s="1"/>
  <c r="AH58" i="9" s="1"/>
  <c r="AH59" i="9" s="1"/>
  <c r="AH60" i="9" s="1"/>
  <c r="AH61" i="9" s="1"/>
  <c r="AH62" i="9" s="1"/>
  <c r="AH63" i="9" s="1"/>
  <c r="AH4" i="10"/>
  <c r="AH5" i="10"/>
  <c r="AH6" i="10"/>
  <c r="AH7" i="10"/>
  <c r="AH8" i="10"/>
  <c r="AH9" i="10"/>
  <c r="AH10" i="10"/>
  <c r="AH11" i="10"/>
  <c r="AH12" i="10"/>
  <c r="AH13" i="10"/>
  <c r="AH14" i="10"/>
  <c r="AH15" i="10"/>
  <c r="AH16" i="10"/>
  <c r="AH17" i="10"/>
  <c r="AH18" i="10"/>
  <c r="AH19" i="10"/>
  <c r="AH20" i="10"/>
  <c r="AH21" i="10"/>
  <c r="AH22" i="10"/>
  <c r="AH23" i="10"/>
  <c r="AH24" i="10"/>
  <c r="AH25" i="10"/>
  <c r="AH26" i="10"/>
  <c r="AH27" i="10"/>
  <c r="AH28" i="10"/>
  <c r="AH29" i="10" s="1"/>
  <c r="AH30" i="10" s="1"/>
  <c r="AH31" i="10" s="1"/>
  <c r="AH32" i="10" s="1"/>
  <c r="AH33" i="10" s="1"/>
  <c r="AH34" i="10" s="1"/>
  <c r="AH35" i="10" s="1"/>
  <c r="AH36" i="10" s="1"/>
  <c r="AH37" i="10" s="1"/>
  <c r="AH38" i="10" s="1"/>
  <c r="AH39" i="10" s="1"/>
  <c r="AH40" i="10" s="1"/>
  <c r="AH41" i="10" s="1"/>
  <c r="AH42" i="10" s="1"/>
  <c r="AH43" i="10" s="1"/>
  <c r="AH44" i="10" s="1"/>
  <c r="AH45" i="10" s="1"/>
  <c r="AH46" i="10" s="1"/>
  <c r="AH47" i="10" s="1"/>
  <c r="AH48" i="10" s="1"/>
  <c r="AH49" i="10" s="1"/>
  <c r="AH50" i="10" s="1"/>
  <c r="AH51" i="10" s="1"/>
  <c r="AH52" i="10" s="1"/>
  <c r="AH53" i="10" s="1"/>
  <c r="AH54" i="10" s="1"/>
  <c r="AH55" i="10" s="1"/>
  <c r="AH56" i="10" s="1"/>
  <c r="AH57" i="10" s="1"/>
  <c r="AH58" i="10" s="1"/>
  <c r="AH59" i="10" s="1"/>
  <c r="AH60" i="10" s="1"/>
  <c r="AH61" i="10" s="1"/>
  <c r="AH62" i="10" s="1"/>
  <c r="AH63" i="10" s="1"/>
  <c r="AH4" i="11"/>
  <c r="AH5" i="11"/>
  <c r="AH6" i="11"/>
  <c r="AH7" i="11"/>
  <c r="AH8" i="11"/>
  <c r="AH9" i="11"/>
  <c r="AH10" i="11"/>
  <c r="AH11" i="11"/>
  <c r="AH12" i="11"/>
  <c r="AH13" i="11"/>
  <c r="AH14" i="11"/>
  <c r="AH15" i="11"/>
  <c r="AH16" i="11"/>
  <c r="AH17" i="11"/>
  <c r="AH18" i="11"/>
  <c r="AH19" i="11"/>
  <c r="AH20" i="11"/>
  <c r="AH21" i="11"/>
  <c r="AH22" i="11"/>
  <c r="AH23" i="11"/>
  <c r="AH24" i="11"/>
  <c r="AH25" i="11"/>
  <c r="AH26" i="11"/>
  <c r="AH27" i="11"/>
  <c r="AH28" i="11"/>
  <c r="AH29" i="11" s="1"/>
  <c r="AH30" i="11" s="1"/>
  <c r="AH31" i="11" s="1"/>
  <c r="AH32" i="11" s="1"/>
  <c r="AH33" i="11" s="1"/>
  <c r="AH34" i="11" s="1"/>
  <c r="AH35" i="11" s="1"/>
  <c r="AH36" i="11" s="1"/>
  <c r="AH37" i="11" s="1"/>
  <c r="AH38" i="11" s="1"/>
  <c r="AH39" i="11" s="1"/>
  <c r="AH40" i="11" s="1"/>
  <c r="AH41" i="11" s="1"/>
  <c r="AH42" i="11" s="1"/>
  <c r="AH43" i="11" s="1"/>
  <c r="AH44" i="11" s="1"/>
  <c r="AH45" i="11" s="1"/>
  <c r="AH46" i="11" s="1"/>
  <c r="AH47" i="11" s="1"/>
  <c r="AH48" i="11" s="1"/>
  <c r="AH49" i="11" s="1"/>
  <c r="AH50" i="11" s="1"/>
  <c r="AH51" i="11" s="1"/>
  <c r="AH52" i="11" s="1"/>
  <c r="AH53" i="11" s="1"/>
  <c r="AH54" i="11" s="1"/>
  <c r="AH55" i="11" s="1"/>
  <c r="AH56" i="11" s="1"/>
  <c r="AH57" i="11" s="1"/>
  <c r="AH58" i="11" s="1"/>
  <c r="AH59" i="11" s="1"/>
  <c r="AH60" i="11" s="1"/>
  <c r="AH61" i="11" s="1"/>
  <c r="AH62" i="11" s="1"/>
  <c r="AH63" i="11" s="1"/>
  <c r="AH4" i="3"/>
  <c r="AH5" i="3"/>
  <c r="AH6" i="3"/>
  <c r="AH7" i="3"/>
  <c r="AH8" i="3"/>
  <c r="AH9" i="3"/>
  <c r="AH10" i="3"/>
  <c r="AH11" i="3"/>
  <c r="AH12" i="3"/>
  <c r="AH13" i="3"/>
  <c r="AH14" i="3"/>
  <c r="AH15" i="3"/>
  <c r="AH16" i="3"/>
  <c r="AH17" i="3"/>
  <c r="AH18" i="3"/>
  <c r="AH19" i="3"/>
  <c r="AH20" i="3"/>
  <c r="AH21" i="3"/>
  <c r="AH22" i="3"/>
  <c r="AH23" i="3"/>
  <c r="AH24" i="3"/>
  <c r="AH25" i="3"/>
  <c r="AH26" i="3"/>
  <c r="AH27" i="3"/>
  <c r="AH28" i="3"/>
  <c r="AH29" i="3" s="1"/>
  <c r="AH30" i="3" s="1"/>
  <c r="AH31" i="3" s="1"/>
  <c r="AH32" i="3" s="1"/>
  <c r="AH33" i="3" s="1"/>
  <c r="AH34" i="3" s="1"/>
  <c r="AH35" i="3" s="1"/>
  <c r="AH36" i="3" s="1"/>
  <c r="AH37" i="3" s="1"/>
  <c r="AH38" i="3" s="1"/>
  <c r="AH39" i="3" s="1"/>
  <c r="AH40" i="3" s="1"/>
  <c r="AH41" i="3" s="1"/>
  <c r="AH42" i="3" s="1"/>
  <c r="AH43" i="3" s="1"/>
  <c r="AH44" i="3" s="1"/>
  <c r="AH45" i="3" s="1"/>
  <c r="AH46" i="3" s="1"/>
  <c r="AH47" i="3" s="1"/>
  <c r="AH48" i="3" s="1"/>
  <c r="AH49" i="3" s="1"/>
  <c r="AH50" i="3" s="1"/>
  <c r="AH51" i="3" s="1"/>
  <c r="AH52" i="3" s="1"/>
  <c r="AH53" i="3" s="1"/>
  <c r="AH54" i="3" s="1"/>
  <c r="AH55" i="3" s="1"/>
  <c r="AH56" i="3" s="1"/>
  <c r="AH57" i="3" s="1"/>
  <c r="AH58" i="3" s="1"/>
  <c r="AH59" i="3" s="1"/>
  <c r="AH60" i="3" s="1"/>
  <c r="AH61" i="3" s="1"/>
  <c r="AH62" i="3" s="1"/>
  <c r="AH63" i="3" s="1"/>
  <c r="AH3" i="4"/>
  <c r="AH3" i="5"/>
  <c r="AH3" i="7"/>
  <c r="AH3" i="8"/>
  <c r="AH3" i="9"/>
  <c r="AH3" i="10"/>
  <c r="AH3" i="11"/>
  <c r="AH3" i="3"/>
  <c r="AD3" i="4"/>
  <c r="AD3" i="5"/>
  <c r="AD3" i="6"/>
  <c r="AD3" i="7"/>
  <c r="AD3" i="8"/>
  <c r="AD3" i="9"/>
  <c r="AD3" i="10"/>
  <c r="AD3" i="11"/>
  <c r="AD3" i="3"/>
  <c r="AE3" i="4"/>
  <c r="AE3" i="5"/>
  <c r="AE3" i="6"/>
  <c r="AE3" i="7"/>
  <c r="AE3" i="8"/>
  <c r="AE3" i="9"/>
  <c r="AE3" i="10"/>
  <c r="AE3" i="11"/>
  <c r="AE3" i="3"/>
  <c r="AE4" i="4"/>
  <c r="AE5" i="4"/>
  <c r="AE6" i="4"/>
  <c r="AE7" i="4"/>
  <c r="AE8" i="4"/>
  <c r="AE9" i="4"/>
  <c r="AE10" i="4"/>
  <c r="AE11" i="4"/>
  <c r="AE12" i="4"/>
  <c r="AE13" i="4"/>
  <c r="AE14" i="4"/>
  <c r="AE15" i="4"/>
  <c r="AE16" i="4"/>
  <c r="AE17" i="4"/>
  <c r="AE18" i="4"/>
  <c r="AE19" i="4"/>
  <c r="AE20" i="4"/>
  <c r="AE21" i="4"/>
  <c r="AE22" i="4"/>
  <c r="AE23" i="4"/>
  <c r="AE24" i="4"/>
  <c r="AE25" i="4"/>
  <c r="AE26" i="4"/>
  <c r="AE27" i="4"/>
  <c r="AE28" i="4"/>
  <c r="AE29" i="4" s="1"/>
  <c r="AE30" i="4" s="1"/>
  <c r="AE31" i="4" s="1"/>
  <c r="AE32" i="4" s="1"/>
  <c r="AE33" i="4" s="1"/>
  <c r="AE34" i="4" s="1"/>
  <c r="AE35" i="4" s="1"/>
  <c r="AE36" i="4" s="1"/>
  <c r="AE37" i="4" s="1"/>
  <c r="AE38" i="4" s="1"/>
  <c r="AE39" i="4" s="1"/>
  <c r="AE40" i="4" s="1"/>
  <c r="AE41" i="4" s="1"/>
  <c r="AE42" i="4" s="1"/>
  <c r="AE43" i="4" s="1"/>
  <c r="AE44" i="4" s="1"/>
  <c r="AE45" i="4" s="1"/>
  <c r="AE46" i="4" s="1"/>
  <c r="AE47" i="4" s="1"/>
  <c r="AE48" i="4" s="1"/>
  <c r="AE49" i="4" s="1"/>
  <c r="AE50" i="4" s="1"/>
  <c r="AE51" i="4" s="1"/>
  <c r="AE52" i="4" s="1"/>
  <c r="AE53" i="4" s="1"/>
  <c r="AE54" i="4" s="1"/>
  <c r="AE55" i="4" s="1"/>
  <c r="AE56" i="4" s="1"/>
  <c r="AE57" i="4" s="1"/>
  <c r="AE58" i="4" s="1"/>
  <c r="AE59" i="4" s="1"/>
  <c r="AE60" i="4" s="1"/>
  <c r="AE61" i="4" s="1"/>
  <c r="AE62" i="4" s="1"/>
  <c r="AE63" i="4" s="1"/>
  <c r="AE4" i="5"/>
  <c r="AE5" i="5"/>
  <c r="AE6" i="5"/>
  <c r="AE7" i="5"/>
  <c r="AE8" i="5"/>
  <c r="AE9" i="5"/>
  <c r="AE10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28" i="5"/>
  <c r="AE29" i="5" s="1"/>
  <c r="AE30" i="5" s="1"/>
  <c r="AE31" i="5" s="1"/>
  <c r="AE32" i="5" s="1"/>
  <c r="AE33" i="5" s="1"/>
  <c r="AE34" i="5" s="1"/>
  <c r="AE35" i="5" s="1"/>
  <c r="AE36" i="5" s="1"/>
  <c r="AE37" i="5" s="1"/>
  <c r="AE38" i="5" s="1"/>
  <c r="AE39" i="5" s="1"/>
  <c r="AE40" i="5" s="1"/>
  <c r="AE41" i="5" s="1"/>
  <c r="AE42" i="5" s="1"/>
  <c r="AE43" i="5" s="1"/>
  <c r="AE44" i="5" s="1"/>
  <c r="AE45" i="5" s="1"/>
  <c r="AE46" i="5" s="1"/>
  <c r="AE47" i="5" s="1"/>
  <c r="AE48" i="5" s="1"/>
  <c r="AE49" i="5" s="1"/>
  <c r="AE50" i="5" s="1"/>
  <c r="AE51" i="5" s="1"/>
  <c r="AE52" i="5" s="1"/>
  <c r="AE53" i="5" s="1"/>
  <c r="AE54" i="5" s="1"/>
  <c r="AE55" i="5" s="1"/>
  <c r="AE56" i="5" s="1"/>
  <c r="AE57" i="5" s="1"/>
  <c r="AE58" i="5" s="1"/>
  <c r="AE59" i="5" s="1"/>
  <c r="AE60" i="5" s="1"/>
  <c r="AE61" i="5" s="1"/>
  <c r="AE62" i="5" s="1"/>
  <c r="AE63" i="5" s="1"/>
  <c r="AE4" i="6"/>
  <c r="AE5" i="6"/>
  <c r="AE6" i="6"/>
  <c r="AE7" i="6"/>
  <c r="AE8" i="6"/>
  <c r="AE9" i="6"/>
  <c r="AE10" i="6"/>
  <c r="AE11" i="6"/>
  <c r="AE12" i="6"/>
  <c r="AE13" i="6"/>
  <c r="AE14" i="6"/>
  <c r="AE15" i="6"/>
  <c r="AE16" i="6"/>
  <c r="AE17" i="6"/>
  <c r="AE18" i="6"/>
  <c r="AE19" i="6"/>
  <c r="AE20" i="6"/>
  <c r="AE21" i="6"/>
  <c r="AE22" i="6"/>
  <c r="AE23" i="6"/>
  <c r="AE24" i="6"/>
  <c r="AE25" i="6"/>
  <c r="AE26" i="6"/>
  <c r="AE27" i="6"/>
  <c r="AE28" i="6"/>
  <c r="AE29" i="6" s="1"/>
  <c r="AE30" i="6" s="1"/>
  <c r="AE31" i="6" s="1"/>
  <c r="AE32" i="6" s="1"/>
  <c r="AE33" i="6" s="1"/>
  <c r="AE34" i="6" s="1"/>
  <c r="AE35" i="6" s="1"/>
  <c r="AE36" i="6" s="1"/>
  <c r="AE37" i="6" s="1"/>
  <c r="AE38" i="6" s="1"/>
  <c r="AE39" i="6" s="1"/>
  <c r="AE40" i="6" s="1"/>
  <c r="AE41" i="6" s="1"/>
  <c r="AE42" i="6" s="1"/>
  <c r="AE43" i="6" s="1"/>
  <c r="AE44" i="6" s="1"/>
  <c r="AE45" i="6" s="1"/>
  <c r="AE46" i="6" s="1"/>
  <c r="AE47" i="6" s="1"/>
  <c r="AE48" i="6" s="1"/>
  <c r="AE49" i="6" s="1"/>
  <c r="AE50" i="6" s="1"/>
  <c r="AE51" i="6" s="1"/>
  <c r="AE52" i="6" s="1"/>
  <c r="AE53" i="6" s="1"/>
  <c r="AE54" i="6" s="1"/>
  <c r="AE55" i="6" s="1"/>
  <c r="AE56" i="6" s="1"/>
  <c r="AE57" i="6" s="1"/>
  <c r="AE58" i="6" s="1"/>
  <c r="AE59" i="6" s="1"/>
  <c r="AE60" i="6" s="1"/>
  <c r="AE61" i="6" s="1"/>
  <c r="AE62" i="6" s="1"/>
  <c r="AE63" i="6" s="1"/>
  <c r="AE4" i="7"/>
  <c r="AE5" i="7"/>
  <c r="AE6" i="7"/>
  <c r="AE7" i="7"/>
  <c r="AE8" i="7"/>
  <c r="AE9" i="7"/>
  <c r="AE10" i="7"/>
  <c r="AE11" i="7"/>
  <c r="AE12" i="7"/>
  <c r="AE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 s="1"/>
  <c r="AE30" i="7" s="1"/>
  <c r="AE31" i="7" s="1"/>
  <c r="AE32" i="7" s="1"/>
  <c r="AE33" i="7" s="1"/>
  <c r="AE34" i="7" s="1"/>
  <c r="AE35" i="7" s="1"/>
  <c r="AE36" i="7" s="1"/>
  <c r="AE37" i="7" s="1"/>
  <c r="AE38" i="7" s="1"/>
  <c r="AE39" i="7" s="1"/>
  <c r="AE40" i="7" s="1"/>
  <c r="AE41" i="7" s="1"/>
  <c r="AE42" i="7" s="1"/>
  <c r="AE43" i="7" s="1"/>
  <c r="AE44" i="7" s="1"/>
  <c r="AE45" i="7" s="1"/>
  <c r="AE46" i="7" s="1"/>
  <c r="AE47" i="7" s="1"/>
  <c r="AE48" i="7" s="1"/>
  <c r="AE49" i="7" s="1"/>
  <c r="AE50" i="7" s="1"/>
  <c r="AE51" i="7" s="1"/>
  <c r="AE52" i="7" s="1"/>
  <c r="AE53" i="7" s="1"/>
  <c r="AE54" i="7" s="1"/>
  <c r="AE55" i="7" s="1"/>
  <c r="AE56" i="7" s="1"/>
  <c r="AE57" i="7" s="1"/>
  <c r="AE58" i="7" s="1"/>
  <c r="AE59" i="7" s="1"/>
  <c r="AE60" i="7" s="1"/>
  <c r="AE61" i="7" s="1"/>
  <c r="AE62" i="7" s="1"/>
  <c r="AE63" i="7" s="1"/>
  <c r="AE4" i="8"/>
  <c r="AE5" i="8"/>
  <c r="AE6" i="8"/>
  <c r="AE7" i="8"/>
  <c r="AE8" i="8"/>
  <c r="AE9" i="8"/>
  <c r="AE10" i="8"/>
  <c r="AE11" i="8"/>
  <c r="AE12" i="8"/>
  <c r="AE13" i="8"/>
  <c r="AE14" i="8"/>
  <c r="AE15" i="8"/>
  <c r="AE16" i="8"/>
  <c r="AE17" i="8"/>
  <c r="AE18" i="8"/>
  <c r="AE19" i="8"/>
  <c r="AE20" i="8"/>
  <c r="AE21" i="8"/>
  <c r="AE22" i="8"/>
  <c r="AE23" i="8"/>
  <c r="AE24" i="8"/>
  <c r="AE25" i="8"/>
  <c r="AE26" i="8"/>
  <c r="AE27" i="8"/>
  <c r="AE28" i="8"/>
  <c r="AE29" i="8" s="1"/>
  <c r="AE30" i="8" s="1"/>
  <c r="AE31" i="8" s="1"/>
  <c r="AE32" i="8" s="1"/>
  <c r="AE33" i="8" s="1"/>
  <c r="AE34" i="8" s="1"/>
  <c r="AE35" i="8" s="1"/>
  <c r="AE36" i="8" s="1"/>
  <c r="AE37" i="8" s="1"/>
  <c r="AE38" i="8" s="1"/>
  <c r="AE39" i="8" s="1"/>
  <c r="AE40" i="8" s="1"/>
  <c r="AE41" i="8" s="1"/>
  <c r="AE42" i="8" s="1"/>
  <c r="AE43" i="8" s="1"/>
  <c r="AE44" i="8" s="1"/>
  <c r="AE45" i="8" s="1"/>
  <c r="AE46" i="8" s="1"/>
  <c r="AE47" i="8" s="1"/>
  <c r="AE48" i="8" s="1"/>
  <c r="AE49" i="8" s="1"/>
  <c r="AE50" i="8" s="1"/>
  <c r="AE51" i="8" s="1"/>
  <c r="AE52" i="8" s="1"/>
  <c r="AE53" i="8" s="1"/>
  <c r="AE54" i="8" s="1"/>
  <c r="AE55" i="8" s="1"/>
  <c r="AE56" i="8" s="1"/>
  <c r="AE57" i="8" s="1"/>
  <c r="AE58" i="8" s="1"/>
  <c r="AE59" i="8" s="1"/>
  <c r="AE60" i="8" s="1"/>
  <c r="AE61" i="8" s="1"/>
  <c r="AE62" i="8" s="1"/>
  <c r="AE63" i="8" s="1"/>
  <c r="AE4" i="9"/>
  <c r="AE5" i="9"/>
  <c r="AE6" i="9"/>
  <c r="AE7" i="9"/>
  <c r="AE8" i="9"/>
  <c r="AE9" i="9"/>
  <c r="AE10" i="9"/>
  <c r="AE11" i="9"/>
  <c r="AE12" i="9"/>
  <c r="AE13" i="9"/>
  <c r="AE14" i="9"/>
  <c r="AE15" i="9"/>
  <c r="AE16" i="9"/>
  <c r="AE17" i="9"/>
  <c r="AE18" i="9"/>
  <c r="AE19" i="9"/>
  <c r="AE20" i="9"/>
  <c r="AE21" i="9"/>
  <c r="AE22" i="9"/>
  <c r="AE23" i="9"/>
  <c r="AE24" i="9"/>
  <c r="AE25" i="9"/>
  <c r="AE26" i="9"/>
  <c r="AE27" i="9"/>
  <c r="AE28" i="9"/>
  <c r="AE29" i="9" s="1"/>
  <c r="AE30" i="9" s="1"/>
  <c r="AE31" i="9" s="1"/>
  <c r="AE32" i="9" s="1"/>
  <c r="AE33" i="9" s="1"/>
  <c r="AE34" i="9" s="1"/>
  <c r="AE35" i="9" s="1"/>
  <c r="AE36" i="9" s="1"/>
  <c r="AE37" i="9" s="1"/>
  <c r="AE38" i="9" s="1"/>
  <c r="AE39" i="9" s="1"/>
  <c r="AE40" i="9" s="1"/>
  <c r="AE41" i="9" s="1"/>
  <c r="AE42" i="9" s="1"/>
  <c r="AE43" i="9" s="1"/>
  <c r="AE44" i="9" s="1"/>
  <c r="AE45" i="9" s="1"/>
  <c r="AE46" i="9" s="1"/>
  <c r="AE47" i="9" s="1"/>
  <c r="AE48" i="9" s="1"/>
  <c r="AE49" i="9" s="1"/>
  <c r="AE50" i="9" s="1"/>
  <c r="AE51" i="9" s="1"/>
  <c r="AE52" i="9" s="1"/>
  <c r="AE53" i="9" s="1"/>
  <c r="AE54" i="9" s="1"/>
  <c r="AE55" i="9" s="1"/>
  <c r="AE56" i="9" s="1"/>
  <c r="AE57" i="9" s="1"/>
  <c r="AE58" i="9" s="1"/>
  <c r="AE59" i="9" s="1"/>
  <c r="AE60" i="9" s="1"/>
  <c r="AE61" i="9" s="1"/>
  <c r="AE62" i="9" s="1"/>
  <c r="AE63" i="9" s="1"/>
  <c r="AE4" i="10"/>
  <c r="AE5" i="10"/>
  <c r="AE6" i="10"/>
  <c r="AE7" i="10"/>
  <c r="AE8" i="10"/>
  <c r="AE9" i="10"/>
  <c r="AE10" i="10"/>
  <c r="AE11" i="10"/>
  <c r="AE12" i="10"/>
  <c r="AE13" i="10"/>
  <c r="AE14" i="10"/>
  <c r="AE15" i="10"/>
  <c r="AE16" i="10"/>
  <c r="AE17" i="10"/>
  <c r="AE18" i="10"/>
  <c r="AE19" i="10"/>
  <c r="AE20" i="10"/>
  <c r="AE21" i="10"/>
  <c r="AE22" i="10"/>
  <c r="AE23" i="10"/>
  <c r="AE24" i="10"/>
  <c r="AE25" i="10"/>
  <c r="AE26" i="10"/>
  <c r="AE27" i="10"/>
  <c r="AE28" i="10"/>
  <c r="AE29" i="10" s="1"/>
  <c r="AE30" i="10" s="1"/>
  <c r="AE31" i="10" s="1"/>
  <c r="AE32" i="10" s="1"/>
  <c r="AE33" i="10" s="1"/>
  <c r="AE34" i="10" s="1"/>
  <c r="AE35" i="10" s="1"/>
  <c r="AE36" i="10" s="1"/>
  <c r="AE37" i="10" s="1"/>
  <c r="AE38" i="10" s="1"/>
  <c r="AE39" i="10" s="1"/>
  <c r="AE40" i="10" s="1"/>
  <c r="AE41" i="10" s="1"/>
  <c r="AE42" i="10" s="1"/>
  <c r="AE43" i="10" s="1"/>
  <c r="AE44" i="10" s="1"/>
  <c r="AE45" i="10" s="1"/>
  <c r="AE46" i="10" s="1"/>
  <c r="AE47" i="10" s="1"/>
  <c r="AE48" i="10" s="1"/>
  <c r="AE49" i="10" s="1"/>
  <c r="AE50" i="10" s="1"/>
  <c r="AE51" i="10" s="1"/>
  <c r="AE52" i="10" s="1"/>
  <c r="AE53" i="10" s="1"/>
  <c r="AE54" i="10" s="1"/>
  <c r="AE55" i="10" s="1"/>
  <c r="AE56" i="10" s="1"/>
  <c r="AE57" i="10" s="1"/>
  <c r="AE58" i="10" s="1"/>
  <c r="AE59" i="10" s="1"/>
  <c r="AE60" i="10" s="1"/>
  <c r="AE61" i="10" s="1"/>
  <c r="AE62" i="10" s="1"/>
  <c r="AE63" i="10" s="1"/>
  <c r="AE4" i="11"/>
  <c r="AE5" i="11"/>
  <c r="AE6" i="11"/>
  <c r="AE7" i="11"/>
  <c r="AE8" i="11"/>
  <c r="AE9" i="11"/>
  <c r="AE10" i="11"/>
  <c r="AE11" i="11"/>
  <c r="AE12" i="11"/>
  <c r="AE13" i="11"/>
  <c r="AE14" i="11"/>
  <c r="AE15" i="11"/>
  <c r="AE16" i="11"/>
  <c r="AE17" i="11"/>
  <c r="AE18" i="11"/>
  <c r="AE19" i="11"/>
  <c r="AE20" i="11"/>
  <c r="AE21" i="11"/>
  <c r="AE22" i="11"/>
  <c r="AE23" i="11"/>
  <c r="AE24" i="11"/>
  <c r="AE25" i="11"/>
  <c r="AE26" i="11"/>
  <c r="AE27" i="11"/>
  <c r="AE28" i="11"/>
  <c r="AE29" i="11" s="1"/>
  <c r="AE30" i="11" s="1"/>
  <c r="AE31" i="11" s="1"/>
  <c r="AE32" i="11" s="1"/>
  <c r="AE33" i="11" s="1"/>
  <c r="AE34" i="11" s="1"/>
  <c r="AE35" i="11" s="1"/>
  <c r="AE36" i="11" s="1"/>
  <c r="AE37" i="11" s="1"/>
  <c r="AE38" i="11" s="1"/>
  <c r="AE39" i="11" s="1"/>
  <c r="AE40" i="11" s="1"/>
  <c r="AE41" i="11" s="1"/>
  <c r="AE42" i="11" s="1"/>
  <c r="AE43" i="11" s="1"/>
  <c r="AE44" i="11" s="1"/>
  <c r="AE45" i="11" s="1"/>
  <c r="AE46" i="11" s="1"/>
  <c r="AE47" i="11" s="1"/>
  <c r="AE48" i="11" s="1"/>
  <c r="AE49" i="11" s="1"/>
  <c r="AE50" i="11" s="1"/>
  <c r="AE51" i="11" s="1"/>
  <c r="AE52" i="11" s="1"/>
  <c r="AE53" i="11" s="1"/>
  <c r="AE54" i="11" s="1"/>
  <c r="AE55" i="11" s="1"/>
  <c r="AE56" i="11" s="1"/>
  <c r="AE57" i="11" s="1"/>
  <c r="AE58" i="11" s="1"/>
  <c r="AE59" i="11" s="1"/>
  <c r="AE60" i="11" s="1"/>
  <c r="AE61" i="11" s="1"/>
  <c r="AE62" i="11" s="1"/>
  <c r="AE63" i="11" s="1"/>
  <c r="AE4" i="3"/>
  <c r="AE5" i="3"/>
  <c r="AE6" i="3"/>
  <c r="AE7" i="3"/>
  <c r="AE8" i="3"/>
  <c r="AE9" i="3"/>
  <c r="AE10" i="3"/>
  <c r="AE11" i="3"/>
  <c r="AE12" i="3"/>
  <c r="AE13" i="3"/>
  <c r="AE14" i="3"/>
  <c r="AE15" i="3"/>
  <c r="AE16" i="3"/>
  <c r="AE17" i="3"/>
  <c r="AE18" i="3"/>
  <c r="AE19" i="3"/>
  <c r="AE20" i="3"/>
  <c r="AE21" i="3"/>
  <c r="AE22" i="3"/>
  <c r="AE23" i="3"/>
  <c r="AE24" i="3"/>
  <c r="AE25" i="3"/>
  <c r="AE26" i="3"/>
  <c r="AE27" i="3"/>
  <c r="AE28" i="3"/>
  <c r="AE29" i="3" s="1"/>
  <c r="AE30" i="3" s="1"/>
  <c r="AE31" i="3" s="1"/>
  <c r="AE32" i="3" s="1"/>
  <c r="AE33" i="3" s="1"/>
  <c r="AE34" i="3" s="1"/>
  <c r="AE35" i="3" s="1"/>
  <c r="AE36" i="3" s="1"/>
  <c r="AE37" i="3" s="1"/>
  <c r="AE38" i="3" s="1"/>
  <c r="AE39" i="3" s="1"/>
  <c r="AE40" i="3" s="1"/>
  <c r="AE41" i="3" s="1"/>
  <c r="AE42" i="3" s="1"/>
  <c r="AE43" i="3" s="1"/>
  <c r="AE44" i="3" s="1"/>
  <c r="AE45" i="3" s="1"/>
  <c r="AE46" i="3" s="1"/>
  <c r="AE47" i="3" s="1"/>
  <c r="AE48" i="3" s="1"/>
  <c r="AE49" i="3" s="1"/>
  <c r="AE50" i="3" s="1"/>
  <c r="AE51" i="3" s="1"/>
  <c r="AE52" i="3" s="1"/>
  <c r="AE53" i="3" s="1"/>
  <c r="AE54" i="3" s="1"/>
  <c r="AE55" i="3" s="1"/>
  <c r="AE56" i="3" s="1"/>
  <c r="AE57" i="3" s="1"/>
  <c r="AE58" i="3" s="1"/>
  <c r="AE59" i="3" s="1"/>
  <c r="AE60" i="3" s="1"/>
  <c r="AE61" i="3" s="1"/>
  <c r="AE62" i="3" s="1"/>
  <c r="AE63" i="3" s="1"/>
  <c r="AD4" i="4"/>
  <c r="AD5" i="4"/>
  <c r="AD6" i="4"/>
  <c r="AD7" i="4"/>
  <c r="AD8" i="4"/>
  <c r="AD9" i="4"/>
  <c r="AD10" i="4"/>
  <c r="AD11" i="4"/>
  <c r="AD12" i="4"/>
  <c r="AG12" i="4" s="1"/>
  <c r="AJ12" i="4" s="1"/>
  <c r="BJ78" i="4" s="1"/>
  <c r="AD13" i="4"/>
  <c r="AD14" i="4"/>
  <c r="AD15" i="4"/>
  <c r="AD16" i="4"/>
  <c r="AD17" i="4"/>
  <c r="AD18" i="4"/>
  <c r="AD19" i="4"/>
  <c r="AD20" i="4"/>
  <c r="AD21" i="4"/>
  <c r="AD22" i="4"/>
  <c r="AD23" i="4"/>
  <c r="AD24" i="4"/>
  <c r="AG24" i="4" s="1"/>
  <c r="AJ24" i="4" s="1"/>
  <c r="BJ90" i="4" s="1"/>
  <c r="AD25" i="4"/>
  <c r="AD26" i="4"/>
  <c r="AD27" i="4"/>
  <c r="AD28" i="4"/>
  <c r="AD4" i="5"/>
  <c r="AD5" i="5"/>
  <c r="AD6" i="5"/>
  <c r="AD7" i="5"/>
  <c r="AD8" i="5"/>
  <c r="AD9" i="5"/>
  <c r="AD10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28" i="5"/>
  <c r="AD29" i="5" s="1"/>
  <c r="AD4" i="6"/>
  <c r="AD5" i="6"/>
  <c r="AD6" i="6"/>
  <c r="AD7" i="6"/>
  <c r="AD8" i="6"/>
  <c r="AD9" i="6"/>
  <c r="AD10" i="6"/>
  <c r="AD11" i="6"/>
  <c r="AD12" i="6"/>
  <c r="AD13" i="6"/>
  <c r="AD14" i="6"/>
  <c r="AD15" i="6"/>
  <c r="AD16" i="6"/>
  <c r="AD17" i="6"/>
  <c r="AD18" i="6"/>
  <c r="AD19" i="6"/>
  <c r="AD20" i="6"/>
  <c r="AD21" i="6"/>
  <c r="AD22" i="6"/>
  <c r="AD23" i="6"/>
  <c r="AD24" i="6"/>
  <c r="AD25" i="6"/>
  <c r="AD26" i="6"/>
  <c r="AD27" i="6"/>
  <c r="AD28" i="6"/>
  <c r="AD4" i="7"/>
  <c r="AD5" i="7"/>
  <c r="AD6" i="7"/>
  <c r="AD7" i="7"/>
  <c r="AD8" i="7"/>
  <c r="AD9" i="7"/>
  <c r="AD10" i="7"/>
  <c r="AD11" i="7"/>
  <c r="AD12" i="7"/>
  <c r="AD13" i="7"/>
  <c r="AD14" i="7"/>
  <c r="AD15" i="7"/>
  <c r="AD16" i="7"/>
  <c r="AD17" i="7"/>
  <c r="AD18" i="7"/>
  <c r="AD19" i="7"/>
  <c r="AD20" i="7"/>
  <c r="AD21" i="7"/>
  <c r="AD22" i="7"/>
  <c r="AD23" i="7"/>
  <c r="AD24" i="7"/>
  <c r="AD25" i="7"/>
  <c r="AD26" i="7"/>
  <c r="AD27" i="7"/>
  <c r="AD28" i="7"/>
  <c r="AD29" i="7" s="1"/>
  <c r="AD4" i="8"/>
  <c r="AD5" i="8"/>
  <c r="AD6" i="8"/>
  <c r="AD7" i="8"/>
  <c r="AD8" i="8"/>
  <c r="AD9" i="8"/>
  <c r="AD10" i="8"/>
  <c r="AD11" i="8"/>
  <c r="AD12" i="8"/>
  <c r="AD13" i="8"/>
  <c r="AD14" i="8"/>
  <c r="AD15" i="8"/>
  <c r="AD16" i="8"/>
  <c r="AD17" i="8"/>
  <c r="AD18" i="8"/>
  <c r="AD19" i="8"/>
  <c r="AD20" i="8"/>
  <c r="AD21" i="8"/>
  <c r="AD22" i="8"/>
  <c r="AD23" i="8"/>
  <c r="AD24" i="8"/>
  <c r="AD25" i="8"/>
  <c r="AD26" i="8"/>
  <c r="AD27" i="8"/>
  <c r="AD28" i="8"/>
  <c r="AD29" i="8" s="1"/>
  <c r="AD30" i="8" s="1"/>
  <c r="AD31" i="8" s="1"/>
  <c r="AD32" i="8" s="1"/>
  <c r="AD33" i="8" s="1"/>
  <c r="AD34" i="8" s="1"/>
  <c r="AD35" i="8" s="1"/>
  <c r="AD36" i="8" s="1"/>
  <c r="AD37" i="8" s="1"/>
  <c r="AD38" i="8" s="1"/>
  <c r="AD39" i="8" s="1"/>
  <c r="AD40" i="8" s="1"/>
  <c r="AD41" i="8" s="1"/>
  <c r="AD42" i="8" s="1"/>
  <c r="AD43" i="8" s="1"/>
  <c r="AD44" i="8" s="1"/>
  <c r="AD45" i="8" s="1"/>
  <c r="AD46" i="8" s="1"/>
  <c r="AD47" i="8" s="1"/>
  <c r="AD4" i="9"/>
  <c r="AD5" i="9"/>
  <c r="AD6" i="9"/>
  <c r="AD7" i="9"/>
  <c r="AD8" i="9"/>
  <c r="AD9" i="9"/>
  <c r="AD10" i="9"/>
  <c r="AD11" i="9"/>
  <c r="AD12" i="9"/>
  <c r="AD13" i="9"/>
  <c r="AD14" i="9"/>
  <c r="AD15" i="9"/>
  <c r="AD16" i="9"/>
  <c r="AD17" i="9"/>
  <c r="AD18" i="9"/>
  <c r="AD19" i="9"/>
  <c r="AD20" i="9"/>
  <c r="AD21" i="9"/>
  <c r="AD22" i="9"/>
  <c r="AD23" i="9"/>
  <c r="AD24" i="9"/>
  <c r="AD25" i="9"/>
  <c r="AD26" i="9"/>
  <c r="AD27" i="9"/>
  <c r="AD28" i="9"/>
  <c r="AD29" i="9" s="1"/>
  <c r="AD30" i="9" s="1"/>
  <c r="AD31" i="9" s="1"/>
  <c r="AD32" i="9" s="1"/>
  <c r="AD33" i="9" s="1"/>
  <c r="AD34" i="9" s="1"/>
  <c r="AD35" i="9" s="1"/>
  <c r="AD36" i="9" s="1"/>
  <c r="AD37" i="9" s="1"/>
  <c r="AD38" i="9" s="1"/>
  <c r="AD39" i="9" s="1"/>
  <c r="AD40" i="9" s="1"/>
  <c r="AD41" i="9" s="1"/>
  <c r="AD42" i="9" s="1"/>
  <c r="AD43" i="9" s="1"/>
  <c r="AD44" i="9" s="1"/>
  <c r="AD45" i="9" s="1"/>
  <c r="AD4" i="10"/>
  <c r="AD5" i="10"/>
  <c r="AD6" i="10"/>
  <c r="AG6" i="10" s="1"/>
  <c r="AJ6" i="10" s="1"/>
  <c r="BE71" i="10" s="1"/>
  <c r="AD7" i="10"/>
  <c r="AD8" i="10"/>
  <c r="AD9" i="10"/>
  <c r="AD10" i="10"/>
  <c r="AD11" i="10"/>
  <c r="AD12" i="10"/>
  <c r="AD13" i="10"/>
  <c r="AD14" i="10"/>
  <c r="AD15" i="10"/>
  <c r="AD16" i="10"/>
  <c r="AD17" i="10"/>
  <c r="AD18" i="10"/>
  <c r="AG18" i="10" s="1"/>
  <c r="AJ18" i="10" s="1"/>
  <c r="BE83" i="10" s="1"/>
  <c r="AD19" i="10"/>
  <c r="AD20" i="10"/>
  <c r="AD21" i="10"/>
  <c r="AD22" i="10"/>
  <c r="AD23" i="10"/>
  <c r="AD24" i="10"/>
  <c r="AD25" i="10"/>
  <c r="AD26" i="10"/>
  <c r="AD27" i="10"/>
  <c r="AD28" i="10"/>
  <c r="AD29" i="10" s="1"/>
  <c r="AD4" i="11"/>
  <c r="AD5" i="11"/>
  <c r="AG5" i="11" s="1"/>
  <c r="AJ5" i="11" s="1"/>
  <c r="BE70" i="11" s="1"/>
  <c r="AD6" i="11"/>
  <c r="AD7" i="11"/>
  <c r="AD8" i="11"/>
  <c r="AD9" i="11"/>
  <c r="AD10" i="11"/>
  <c r="AD11" i="11"/>
  <c r="AD12" i="11"/>
  <c r="AD13" i="11"/>
  <c r="AD14" i="11"/>
  <c r="AD15" i="11"/>
  <c r="AD16" i="11"/>
  <c r="AD17" i="11"/>
  <c r="AG17" i="11" s="1"/>
  <c r="AJ17" i="11" s="1"/>
  <c r="BE82" i="11" s="1"/>
  <c r="AD18" i="11"/>
  <c r="AD19" i="11"/>
  <c r="AD20" i="11"/>
  <c r="AD21" i="11"/>
  <c r="AD22" i="11"/>
  <c r="AD23" i="11"/>
  <c r="AD24" i="11"/>
  <c r="AD25" i="11"/>
  <c r="AD26" i="11"/>
  <c r="AD27" i="11"/>
  <c r="AD28" i="11"/>
  <c r="AD29" i="11" s="1"/>
  <c r="AD4" i="3"/>
  <c r="AG4" i="3" s="1"/>
  <c r="AD5" i="3"/>
  <c r="AD6" i="3"/>
  <c r="AD7" i="3"/>
  <c r="AD8" i="3"/>
  <c r="AD9" i="3"/>
  <c r="AD10" i="3"/>
  <c r="AD11" i="3"/>
  <c r="AD12" i="3"/>
  <c r="AG12" i="3" s="1"/>
  <c r="AD13" i="3"/>
  <c r="AD14" i="3"/>
  <c r="AD15" i="3"/>
  <c r="AD16" i="3"/>
  <c r="AG16" i="3" s="1"/>
  <c r="AD17" i="3"/>
  <c r="AD18" i="3"/>
  <c r="AD19" i="3"/>
  <c r="AD20" i="3"/>
  <c r="AD21" i="3"/>
  <c r="AD22" i="3"/>
  <c r="AD23" i="3"/>
  <c r="AD24" i="3"/>
  <c r="AG24" i="3" s="1"/>
  <c r="AD25" i="3"/>
  <c r="AD26" i="3"/>
  <c r="AD27" i="3"/>
  <c r="AD28" i="3"/>
  <c r="AX5" i="20"/>
  <c r="M5" i="31" s="1"/>
  <c r="AX6" i="20"/>
  <c r="M6" i="31" s="1"/>
  <c r="AX7" i="20"/>
  <c r="M7" i="31" s="1"/>
  <c r="AX8" i="20"/>
  <c r="M8" i="31" s="1"/>
  <c r="AX9" i="20"/>
  <c r="M9" i="31" s="1"/>
  <c r="AX10" i="20"/>
  <c r="M10" i="31" s="1"/>
  <c r="AX11" i="20"/>
  <c r="M11" i="31" s="1"/>
  <c r="AX12" i="20"/>
  <c r="M12" i="31" s="1"/>
  <c r="AX13" i="20"/>
  <c r="M13" i="31" s="1"/>
  <c r="AX14" i="20"/>
  <c r="M14" i="31" s="1"/>
  <c r="AX15" i="20"/>
  <c r="M15" i="31" s="1"/>
  <c r="AX16" i="20"/>
  <c r="M16" i="31" s="1"/>
  <c r="AX17" i="20"/>
  <c r="M17" i="31" s="1"/>
  <c r="AX18" i="20"/>
  <c r="M18" i="31" s="1"/>
  <c r="AX19" i="20"/>
  <c r="M19" i="31" s="1"/>
  <c r="AX20" i="20"/>
  <c r="M20" i="31" s="1"/>
  <c r="AX21" i="20"/>
  <c r="M21" i="31" s="1"/>
  <c r="AX22" i="20"/>
  <c r="M22" i="31" s="1"/>
  <c r="AX23" i="20"/>
  <c r="M23" i="31" s="1"/>
  <c r="AX24" i="20"/>
  <c r="M24" i="31" s="1"/>
  <c r="AX25" i="20"/>
  <c r="M25" i="31" s="1"/>
  <c r="AX26" i="20"/>
  <c r="M26" i="31" s="1"/>
  <c r="AX27" i="20"/>
  <c r="M27" i="31" s="1"/>
  <c r="AX28" i="20"/>
  <c r="M28" i="31" s="1"/>
  <c r="AX4" i="20"/>
  <c r="M4" i="31" s="1"/>
  <c r="AD159" i="20"/>
  <c r="AC159" i="20"/>
  <c r="AD158" i="20"/>
  <c r="AC158" i="20"/>
  <c r="AD157" i="20"/>
  <c r="AC157" i="20"/>
  <c r="AD156" i="20"/>
  <c r="AC156" i="20"/>
  <c r="AD155" i="20"/>
  <c r="AC155" i="20"/>
  <c r="AD154" i="20"/>
  <c r="AC154" i="20"/>
  <c r="AD153" i="20"/>
  <c r="AC153" i="20"/>
  <c r="AD152" i="20"/>
  <c r="AC152" i="20"/>
  <c r="AD151" i="20"/>
  <c r="AC151" i="20"/>
  <c r="AD150" i="20"/>
  <c r="AC150" i="20"/>
  <c r="AD149" i="20"/>
  <c r="AC149" i="20"/>
  <c r="AD148" i="20"/>
  <c r="AC148" i="20"/>
  <c r="AD147" i="20"/>
  <c r="AC147" i="20"/>
  <c r="AD146" i="20"/>
  <c r="AC146" i="20"/>
  <c r="AD145" i="20"/>
  <c r="AC145" i="20"/>
  <c r="AD144" i="20"/>
  <c r="AC144" i="20"/>
  <c r="AD143" i="20"/>
  <c r="AC143" i="20"/>
  <c r="AD142" i="20"/>
  <c r="AC142" i="20"/>
  <c r="AD141" i="20"/>
  <c r="AC141" i="20"/>
  <c r="AD140" i="20"/>
  <c r="AC140" i="20"/>
  <c r="AD139" i="20"/>
  <c r="AC139" i="20"/>
  <c r="AD138" i="20"/>
  <c r="AC138" i="20"/>
  <c r="AD137" i="20"/>
  <c r="AC137" i="20"/>
  <c r="AD136" i="20"/>
  <c r="AC136" i="20"/>
  <c r="AK4" i="20"/>
  <c r="BR69" i="20" s="1"/>
  <c r="AT5" i="20"/>
  <c r="K5" i="31" s="1"/>
  <c r="AT6" i="20"/>
  <c r="K6" i="31" s="1"/>
  <c r="AT7" i="20"/>
  <c r="K7" i="31" s="1"/>
  <c r="AT8" i="20"/>
  <c r="K8" i="31" s="1"/>
  <c r="AT9" i="20"/>
  <c r="K9" i="31" s="1"/>
  <c r="AT10" i="20"/>
  <c r="K10" i="31" s="1"/>
  <c r="AT11" i="20"/>
  <c r="K11" i="31" s="1"/>
  <c r="AT12" i="20"/>
  <c r="K12" i="31" s="1"/>
  <c r="AT13" i="20"/>
  <c r="K13" i="31" s="1"/>
  <c r="AT14" i="20"/>
  <c r="K14" i="31" s="1"/>
  <c r="AT15" i="20"/>
  <c r="K15" i="31" s="1"/>
  <c r="AT16" i="20"/>
  <c r="K16" i="31" s="1"/>
  <c r="AT17" i="20"/>
  <c r="K17" i="31" s="1"/>
  <c r="AT18" i="20"/>
  <c r="K18" i="31" s="1"/>
  <c r="AT19" i="20"/>
  <c r="K19" i="31" s="1"/>
  <c r="AT20" i="20"/>
  <c r="K20" i="31" s="1"/>
  <c r="AT21" i="20"/>
  <c r="K21" i="31" s="1"/>
  <c r="AT22" i="20"/>
  <c r="K22" i="31" s="1"/>
  <c r="AT23" i="20"/>
  <c r="K23" i="31" s="1"/>
  <c r="AT24" i="20"/>
  <c r="K24" i="31" s="1"/>
  <c r="AT25" i="20"/>
  <c r="K25" i="31" s="1"/>
  <c r="AT26" i="20"/>
  <c r="K26" i="31" s="1"/>
  <c r="AT27" i="20"/>
  <c r="K27" i="31" s="1"/>
  <c r="AT28" i="20"/>
  <c r="K28" i="31" s="1"/>
  <c r="AT4" i="20"/>
  <c r="K4" i="31" s="1"/>
  <c r="R159" i="20"/>
  <c r="Q159" i="20"/>
  <c r="R158" i="20"/>
  <c r="Q158" i="20"/>
  <c r="R157" i="20"/>
  <c r="Q157" i="20"/>
  <c r="R156" i="20"/>
  <c r="Q156" i="20"/>
  <c r="R155" i="20"/>
  <c r="Q155" i="20"/>
  <c r="R154" i="20"/>
  <c r="Q154" i="20"/>
  <c r="R153" i="20"/>
  <c r="Q153" i="20"/>
  <c r="R152" i="20"/>
  <c r="Q152" i="20"/>
  <c r="R151" i="20"/>
  <c r="Q151" i="20"/>
  <c r="R150" i="20"/>
  <c r="Q150" i="20"/>
  <c r="R149" i="20"/>
  <c r="Q149" i="20"/>
  <c r="R148" i="20"/>
  <c r="Q148" i="20"/>
  <c r="R147" i="20"/>
  <c r="Q147" i="20"/>
  <c r="R146" i="20"/>
  <c r="Q146" i="20"/>
  <c r="R145" i="20"/>
  <c r="Q145" i="20"/>
  <c r="R144" i="20"/>
  <c r="Q144" i="20"/>
  <c r="R143" i="20"/>
  <c r="Q143" i="20"/>
  <c r="R142" i="20"/>
  <c r="Q142" i="20"/>
  <c r="R141" i="20"/>
  <c r="Q141" i="20"/>
  <c r="R140" i="20"/>
  <c r="Q140" i="20"/>
  <c r="R139" i="20"/>
  <c r="Q139" i="20"/>
  <c r="R138" i="20"/>
  <c r="Q138" i="20"/>
  <c r="R137" i="20"/>
  <c r="Q137" i="20"/>
  <c r="R136" i="20"/>
  <c r="Q136" i="20"/>
  <c r="AH27" i="20"/>
  <c r="AH3" i="20"/>
  <c r="AP5" i="20"/>
  <c r="I5" i="31" s="1"/>
  <c r="AP6" i="20"/>
  <c r="I6" i="31" s="1"/>
  <c r="AP7" i="20"/>
  <c r="I7" i="31" s="1"/>
  <c r="AP8" i="20"/>
  <c r="I8" i="31" s="1"/>
  <c r="AP9" i="20"/>
  <c r="I9" i="31" s="1"/>
  <c r="AP10" i="20"/>
  <c r="I10" i="31" s="1"/>
  <c r="AP11" i="20"/>
  <c r="I11" i="31" s="1"/>
  <c r="AP12" i="20"/>
  <c r="I12" i="31" s="1"/>
  <c r="AP13" i="20"/>
  <c r="I13" i="31" s="1"/>
  <c r="AP14" i="20"/>
  <c r="I14" i="31" s="1"/>
  <c r="AP15" i="20"/>
  <c r="I15" i="31" s="1"/>
  <c r="AP16" i="20"/>
  <c r="I16" i="31" s="1"/>
  <c r="AP17" i="20"/>
  <c r="I17" i="31" s="1"/>
  <c r="AP18" i="20"/>
  <c r="I18" i="31" s="1"/>
  <c r="AP19" i="20"/>
  <c r="I19" i="31" s="1"/>
  <c r="AP20" i="20"/>
  <c r="I20" i="31" s="1"/>
  <c r="AP21" i="20"/>
  <c r="I21" i="31" s="1"/>
  <c r="AP22" i="20"/>
  <c r="I22" i="31" s="1"/>
  <c r="AP23" i="20"/>
  <c r="I23" i="31" s="1"/>
  <c r="AP24" i="20"/>
  <c r="I24" i="31" s="1"/>
  <c r="AP25" i="20"/>
  <c r="I25" i="31" s="1"/>
  <c r="AP26" i="20"/>
  <c r="I26" i="31" s="1"/>
  <c r="AP27" i="20"/>
  <c r="I27" i="31" s="1"/>
  <c r="AP28" i="20"/>
  <c r="I28" i="31" s="1"/>
  <c r="AP4" i="20"/>
  <c r="I4" i="31" s="1"/>
  <c r="E136" i="20"/>
  <c r="F159" i="20"/>
  <c r="E159" i="20"/>
  <c r="F158" i="20"/>
  <c r="E158" i="20"/>
  <c r="F157" i="20"/>
  <c r="E157" i="20"/>
  <c r="F156" i="20"/>
  <c r="E156" i="20"/>
  <c r="F155" i="20"/>
  <c r="E155" i="20"/>
  <c r="F154" i="20"/>
  <c r="E154" i="20"/>
  <c r="F153" i="20"/>
  <c r="E153" i="20"/>
  <c r="F152" i="20"/>
  <c r="E152" i="20"/>
  <c r="F151" i="20"/>
  <c r="E151" i="20"/>
  <c r="F150" i="20"/>
  <c r="E150" i="20"/>
  <c r="F149" i="20"/>
  <c r="E149" i="20"/>
  <c r="F148" i="20"/>
  <c r="E148" i="20"/>
  <c r="F147" i="20"/>
  <c r="E147" i="20"/>
  <c r="F146" i="20"/>
  <c r="E146" i="20"/>
  <c r="F145" i="20"/>
  <c r="E145" i="20"/>
  <c r="F144" i="20"/>
  <c r="E144" i="20"/>
  <c r="F143" i="20"/>
  <c r="E143" i="20"/>
  <c r="F142" i="20"/>
  <c r="E142" i="20"/>
  <c r="F141" i="20"/>
  <c r="E141" i="20"/>
  <c r="F140" i="20"/>
  <c r="E140" i="20"/>
  <c r="F139" i="20"/>
  <c r="E139" i="20"/>
  <c r="F138" i="20"/>
  <c r="E138" i="20"/>
  <c r="E137" i="20"/>
  <c r="F136" i="20"/>
  <c r="AK46" i="14" l="1"/>
  <c r="P47" i="14"/>
  <c r="AI45" i="14"/>
  <c r="L45" i="14" s="1"/>
  <c r="J45" i="14"/>
  <c r="L45" i="27" s="1"/>
  <c r="O56" i="13"/>
  <c r="AB55" i="13"/>
  <c r="Z55" i="13" s="1"/>
  <c r="BA61" i="3"/>
  <c r="BH62" i="3"/>
  <c r="BE62" i="3" s="1"/>
  <c r="AK30" i="3"/>
  <c r="BB60" i="3"/>
  <c r="AD46" i="9"/>
  <c r="AD47" i="9" s="1"/>
  <c r="AD48" i="8"/>
  <c r="AA51" i="15"/>
  <c r="Q50" i="15"/>
  <c r="AG50" i="15" s="1"/>
  <c r="AE50" i="15" s="1"/>
  <c r="P50" i="15"/>
  <c r="AK49" i="15"/>
  <c r="AI49" i="15" s="1"/>
  <c r="Q68" i="7"/>
  <c r="BF68" i="7"/>
  <c r="AD30" i="5"/>
  <c r="AK29" i="11"/>
  <c r="BF93" i="11"/>
  <c r="AK29" i="10"/>
  <c r="BF93" i="10"/>
  <c r="AK29" i="9"/>
  <c r="BF93" i="9"/>
  <c r="AK29" i="8"/>
  <c r="AK30" i="8" s="1"/>
  <c r="AK31" i="8" s="1"/>
  <c r="AK32" i="8" s="1"/>
  <c r="AK33" i="8" s="1"/>
  <c r="AK34" i="8" s="1"/>
  <c r="AK35" i="8" s="1"/>
  <c r="AK36" i="8" s="1"/>
  <c r="AK37" i="8" s="1"/>
  <c r="AK38" i="8" s="1"/>
  <c r="AK39" i="8" s="1"/>
  <c r="AK40" i="8" s="1"/>
  <c r="AK41" i="8" s="1"/>
  <c r="AK42" i="8" s="1"/>
  <c r="AK43" i="8" s="1"/>
  <c r="AK44" i="8" s="1"/>
  <c r="AK45" i="8" s="1"/>
  <c r="AK46" i="8" s="1"/>
  <c r="AK47" i="8" s="1"/>
  <c r="AK48" i="8" s="1"/>
  <c r="AK49" i="8" s="1"/>
  <c r="AK50" i="8" s="1"/>
  <c r="AK51" i="8" s="1"/>
  <c r="AK52" i="8" s="1"/>
  <c r="AK53" i="8" s="1"/>
  <c r="AK54" i="8" s="1"/>
  <c r="AK55" i="8" s="1"/>
  <c r="AK56" i="8" s="1"/>
  <c r="AK57" i="8" s="1"/>
  <c r="AK58" i="8" s="1"/>
  <c r="AK59" i="8" s="1"/>
  <c r="AK60" i="8" s="1"/>
  <c r="AK61" i="8" s="1"/>
  <c r="AK62" i="8" s="1"/>
  <c r="AK63" i="8" s="1"/>
  <c r="BE93" i="8"/>
  <c r="Q89" i="7"/>
  <c r="BF89" i="7"/>
  <c r="Q85" i="7"/>
  <c r="BF85" i="7"/>
  <c r="Q81" i="7"/>
  <c r="BF81" i="7"/>
  <c r="Q77" i="7"/>
  <c r="BF77" i="7"/>
  <c r="Q73" i="7"/>
  <c r="BF73" i="7"/>
  <c r="AK29" i="6"/>
  <c r="BF93" i="6"/>
  <c r="AK29" i="5"/>
  <c r="BF92" i="5"/>
  <c r="Q92" i="7"/>
  <c r="BF92" i="7"/>
  <c r="Q88" i="7"/>
  <c r="BF88" i="7"/>
  <c r="Q84" i="7"/>
  <c r="BF84" i="7"/>
  <c r="Q80" i="7"/>
  <c r="BF80" i="7"/>
  <c r="Q76" i="7"/>
  <c r="BF76" i="7"/>
  <c r="Q72" i="7"/>
  <c r="BF72" i="7"/>
  <c r="D94" i="11"/>
  <c r="C94" i="11" s="1"/>
  <c r="Q91" i="7"/>
  <c r="BF91" i="7"/>
  <c r="Q87" i="7"/>
  <c r="BF87" i="7"/>
  <c r="Q83" i="7"/>
  <c r="BF83" i="7"/>
  <c r="Q79" i="7"/>
  <c r="BF79" i="7"/>
  <c r="Q75" i="7"/>
  <c r="BF75" i="7"/>
  <c r="Q71" i="7"/>
  <c r="BF71" i="7"/>
  <c r="D94" i="10"/>
  <c r="C94" i="10" s="1"/>
  <c r="AD29" i="6"/>
  <c r="AG28" i="6"/>
  <c r="Q90" i="7"/>
  <c r="BF90" i="7"/>
  <c r="Q86" i="7"/>
  <c r="BF86" i="7"/>
  <c r="Q82" i="7"/>
  <c r="BF82" i="7"/>
  <c r="Q78" i="7"/>
  <c r="BF78" i="7"/>
  <c r="Q74" i="7"/>
  <c r="BF74" i="7"/>
  <c r="Q70" i="7"/>
  <c r="BF70" i="7"/>
  <c r="AK29" i="4"/>
  <c r="BK94" i="4"/>
  <c r="AG20" i="3"/>
  <c r="AG8" i="3"/>
  <c r="AG21" i="11"/>
  <c r="AJ21" i="11" s="1"/>
  <c r="BE86" i="11" s="1"/>
  <c r="AG9" i="11"/>
  <c r="AJ9" i="11" s="1"/>
  <c r="BE74" i="11" s="1"/>
  <c r="AG22" i="10"/>
  <c r="AJ22" i="10" s="1"/>
  <c r="BE87" i="10" s="1"/>
  <c r="AG10" i="10"/>
  <c r="AJ10" i="10" s="1"/>
  <c r="BE75" i="10" s="1"/>
  <c r="AG16" i="4"/>
  <c r="AJ16" i="4" s="1"/>
  <c r="AG4" i="4"/>
  <c r="AJ4" i="4" s="1"/>
  <c r="AD30" i="11"/>
  <c r="AD30" i="10"/>
  <c r="AK29" i="7"/>
  <c r="AK30" i="7" s="1"/>
  <c r="AK31" i="7" s="1"/>
  <c r="AK32" i="7" s="1"/>
  <c r="AK33" i="7" s="1"/>
  <c r="AK34" i="7" s="1"/>
  <c r="AK35" i="7" s="1"/>
  <c r="AK36" i="7" s="1"/>
  <c r="AK37" i="7" s="1"/>
  <c r="AK38" i="7" s="1"/>
  <c r="AK39" i="7" s="1"/>
  <c r="AK40" i="7" s="1"/>
  <c r="AK41" i="7" s="1"/>
  <c r="AK42" i="7" s="1"/>
  <c r="AK43" i="7" s="1"/>
  <c r="AK44" i="7" s="1"/>
  <c r="AK45" i="7" s="1"/>
  <c r="AK46" i="7" s="1"/>
  <c r="AK47" i="7" s="1"/>
  <c r="AK48" i="7" s="1"/>
  <c r="AK49" i="7" s="1"/>
  <c r="AK50" i="7" s="1"/>
  <c r="AK51" i="7" s="1"/>
  <c r="AK52" i="7" s="1"/>
  <c r="AK53" i="7" s="1"/>
  <c r="AK54" i="7" s="1"/>
  <c r="AK55" i="7" s="1"/>
  <c r="AK56" i="7" s="1"/>
  <c r="AK57" i="7" s="1"/>
  <c r="AK58" i="7" s="1"/>
  <c r="AK59" i="7" s="1"/>
  <c r="AK60" i="7" s="1"/>
  <c r="AK61" i="7" s="1"/>
  <c r="AK62" i="7" s="1"/>
  <c r="AK63" i="7" s="1"/>
  <c r="Q93" i="7"/>
  <c r="AD30" i="7"/>
  <c r="AD31" i="7" s="1"/>
  <c r="AD32" i="7" s="1"/>
  <c r="AD33" i="7" s="1"/>
  <c r="AD34" i="7" s="1"/>
  <c r="AD35" i="7" s="1"/>
  <c r="AD36" i="7" s="1"/>
  <c r="AD37" i="7" s="1"/>
  <c r="AD38" i="7" s="1"/>
  <c r="AD39" i="7" s="1"/>
  <c r="AD40" i="7" s="1"/>
  <c r="AD41" i="7" s="1"/>
  <c r="AD42" i="7" s="1"/>
  <c r="AD43" i="7" s="1"/>
  <c r="AD44" i="7" s="1"/>
  <c r="AD45" i="7" s="1"/>
  <c r="AD46" i="7" s="1"/>
  <c r="AG28" i="3"/>
  <c r="AD29" i="3"/>
  <c r="AG28" i="4"/>
  <c r="AJ28" i="4" s="1"/>
  <c r="AD29" i="4"/>
  <c r="AG23" i="9"/>
  <c r="AJ23" i="9" s="1"/>
  <c r="BE88" i="9" s="1"/>
  <c r="AG19" i="9"/>
  <c r="AJ19" i="9" s="1"/>
  <c r="BE84" i="9" s="1"/>
  <c r="AG11" i="9"/>
  <c r="AJ11" i="9" s="1"/>
  <c r="BE76" i="9" s="1"/>
  <c r="AG7" i="9"/>
  <c r="AJ7" i="9" s="1"/>
  <c r="AG25" i="7"/>
  <c r="BE90" i="7" s="1"/>
  <c r="AG21" i="7"/>
  <c r="BE86" i="7" s="1"/>
  <c r="AG13" i="7"/>
  <c r="BE78" i="7" s="1"/>
  <c r="AG9" i="7"/>
  <c r="BE74" i="7" s="1"/>
  <c r="AG26" i="6"/>
  <c r="AJ26" i="6" s="1"/>
  <c r="BE91" i="6" s="1"/>
  <c r="AG22" i="6"/>
  <c r="AJ22" i="6" s="1"/>
  <c r="AG10" i="6"/>
  <c r="AJ10" i="6" s="1"/>
  <c r="AG27" i="5"/>
  <c r="AJ27" i="5" s="1"/>
  <c r="AG23" i="5"/>
  <c r="AJ23" i="5" s="1"/>
  <c r="AG15" i="5"/>
  <c r="AJ15" i="5" s="1"/>
  <c r="AG11" i="5"/>
  <c r="AJ11" i="5" s="1"/>
  <c r="AG24" i="8"/>
  <c r="AJ24" i="8" s="1"/>
  <c r="BD89" i="8" s="1"/>
  <c r="AG20" i="8"/>
  <c r="AJ20" i="8" s="1"/>
  <c r="BD85" i="8" s="1"/>
  <c r="AG12" i="8"/>
  <c r="AJ12" i="8" s="1"/>
  <c r="AG8" i="8"/>
  <c r="AJ8" i="8" s="1"/>
  <c r="AG3" i="7"/>
  <c r="AG21" i="3"/>
  <c r="AG17" i="3"/>
  <c r="AG9" i="3"/>
  <c r="AG5" i="3"/>
  <c r="AG22" i="11"/>
  <c r="AJ22" i="11" s="1"/>
  <c r="AG10" i="11"/>
  <c r="AJ10" i="11" s="1"/>
  <c r="AG23" i="10"/>
  <c r="AJ23" i="10" s="1"/>
  <c r="AG11" i="10"/>
  <c r="AJ11" i="10" s="1"/>
  <c r="AG24" i="9"/>
  <c r="AJ24" i="9" s="1"/>
  <c r="AG12" i="9"/>
  <c r="AJ12" i="9" s="1"/>
  <c r="AG25" i="8"/>
  <c r="AG13" i="8"/>
  <c r="AJ13" i="8" s="1"/>
  <c r="AG26" i="7"/>
  <c r="BE91" i="7" s="1"/>
  <c r="AG14" i="7"/>
  <c r="BE79" i="7" s="1"/>
  <c r="AG27" i="6"/>
  <c r="AJ27" i="6" s="1"/>
  <c r="AG15" i="6"/>
  <c r="AJ15" i="6" s="1"/>
  <c r="AG28" i="5"/>
  <c r="AJ28" i="5" s="1"/>
  <c r="AG16" i="5"/>
  <c r="AJ16" i="5" s="1"/>
  <c r="AG4" i="5"/>
  <c r="AG17" i="4"/>
  <c r="AJ17" i="4" s="1"/>
  <c r="AG5" i="4"/>
  <c r="AJ5" i="4" s="1"/>
  <c r="AG27" i="3"/>
  <c r="AG19" i="3"/>
  <c r="AG15" i="3"/>
  <c r="AG7" i="3"/>
  <c r="AG28" i="11"/>
  <c r="AJ28" i="11" s="1"/>
  <c r="AG20" i="11"/>
  <c r="AJ20" i="11" s="1"/>
  <c r="AG16" i="11"/>
  <c r="AJ16" i="11" s="1"/>
  <c r="AG8" i="11"/>
  <c r="AJ8" i="11" s="1"/>
  <c r="AG4" i="11"/>
  <c r="AJ4" i="11" s="1"/>
  <c r="AG21" i="10"/>
  <c r="AG17" i="10"/>
  <c r="AJ17" i="10" s="1"/>
  <c r="AG9" i="10"/>
  <c r="AG5" i="10"/>
  <c r="AJ5" i="10" s="1"/>
  <c r="AG22" i="9"/>
  <c r="AJ22" i="9" s="1"/>
  <c r="AG18" i="9"/>
  <c r="AJ18" i="9" s="1"/>
  <c r="AG10" i="9"/>
  <c r="AJ10" i="9" s="1"/>
  <c r="AG6" i="9"/>
  <c r="AJ6" i="9" s="1"/>
  <c r="AG23" i="8"/>
  <c r="AJ23" i="8" s="1"/>
  <c r="AG19" i="8"/>
  <c r="AJ19" i="8" s="1"/>
  <c r="AG11" i="8"/>
  <c r="AJ11" i="8" s="1"/>
  <c r="AG7" i="8"/>
  <c r="AJ7" i="8" s="1"/>
  <c r="AG24" i="7"/>
  <c r="BE89" i="7" s="1"/>
  <c r="AG20" i="7"/>
  <c r="BE85" i="7" s="1"/>
  <c r="AG12" i="7"/>
  <c r="BE77" i="7" s="1"/>
  <c r="AG8" i="7"/>
  <c r="BE73" i="7" s="1"/>
  <c r="AG25" i="6"/>
  <c r="AJ25" i="6" s="1"/>
  <c r="AG21" i="6"/>
  <c r="AJ21" i="6" s="1"/>
  <c r="AG13" i="6"/>
  <c r="AJ13" i="6" s="1"/>
  <c r="AG9" i="6"/>
  <c r="AJ9" i="6" s="1"/>
  <c r="AG26" i="5"/>
  <c r="AJ26" i="5" s="1"/>
  <c r="AG22" i="5"/>
  <c r="AJ22" i="5" s="1"/>
  <c r="AG14" i="5"/>
  <c r="AJ14" i="5" s="1"/>
  <c r="AG10" i="5"/>
  <c r="AJ10" i="5" s="1"/>
  <c r="AG27" i="4"/>
  <c r="AJ27" i="4" s="1"/>
  <c r="AG23" i="4"/>
  <c r="AJ23" i="4" s="1"/>
  <c r="AG15" i="4"/>
  <c r="AJ15" i="4" s="1"/>
  <c r="AG11" i="4"/>
  <c r="AJ11" i="4" s="1"/>
  <c r="AG3" i="3"/>
  <c r="AG26" i="3"/>
  <c r="AG18" i="3"/>
  <c r="AG14" i="3"/>
  <c r="AG6" i="3"/>
  <c r="AG27" i="11"/>
  <c r="AJ27" i="11" s="1"/>
  <c r="AG19" i="11"/>
  <c r="AJ19" i="11" s="1"/>
  <c r="AG15" i="11"/>
  <c r="AJ15" i="11" s="1"/>
  <c r="AG7" i="11"/>
  <c r="AJ7" i="11" s="1"/>
  <c r="AG28" i="10"/>
  <c r="AJ28" i="10" s="1"/>
  <c r="AG20" i="10"/>
  <c r="AJ20" i="10" s="1"/>
  <c r="AG16" i="10"/>
  <c r="AJ16" i="10" s="1"/>
  <c r="AG8" i="10"/>
  <c r="AJ8" i="10" s="1"/>
  <c r="AG4" i="10"/>
  <c r="AJ4" i="10" s="1"/>
  <c r="AG21" i="9"/>
  <c r="AJ21" i="9" s="1"/>
  <c r="AG17" i="9"/>
  <c r="AJ17" i="9" s="1"/>
  <c r="BE82" i="9" s="1"/>
  <c r="AG9" i="9"/>
  <c r="AJ9" i="9" s="1"/>
  <c r="AG5" i="9"/>
  <c r="AJ5" i="9" s="1"/>
  <c r="AG22" i="8"/>
  <c r="AJ22" i="8" s="1"/>
  <c r="AG18" i="8"/>
  <c r="AJ18" i="8" s="1"/>
  <c r="AG10" i="8"/>
  <c r="AG6" i="8"/>
  <c r="AJ6" i="8" s="1"/>
  <c r="AG23" i="7"/>
  <c r="BE88" i="7" s="1"/>
  <c r="AG19" i="7"/>
  <c r="BE84" i="7" s="1"/>
  <c r="AG11" i="7"/>
  <c r="BE76" i="7" s="1"/>
  <c r="AG7" i="7"/>
  <c r="BE72" i="7" s="1"/>
  <c r="AG24" i="6"/>
  <c r="AJ24" i="6" s="1"/>
  <c r="AG20" i="6"/>
  <c r="AJ20" i="6" s="1"/>
  <c r="AG12" i="6"/>
  <c r="AJ12" i="6" s="1"/>
  <c r="AG8" i="6"/>
  <c r="AJ8" i="6" s="1"/>
  <c r="AG25" i="5"/>
  <c r="AJ25" i="5" s="1"/>
  <c r="AG21" i="5"/>
  <c r="AJ21" i="5" s="1"/>
  <c r="BE85" i="5" s="1"/>
  <c r="AG13" i="5"/>
  <c r="AJ13" i="5" s="1"/>
  <c r="AG9" i="5"/>
  <c r="AJ9" i="5" s="1"/>
  <c r="AG26" i="4"/>
  <c r="AJ26" i="4" s="1"/>
  <c r="AG22" i="4"/>
  <c r="AJ22" i="4" s="1"/>
  <c r="AG14" i="4"/>
  <c r="AJ14" i="4" s="1"/>
  <c r="AG10" i="4"/>
  <c r="AJ10" i="4" s="1"/>
  <c r="AG26" i="11"/>
  <c r="AJ26" i="11" s="1"/>
  <c r="AG14" i="11"/>
  <c r="AJ14" i="11" s="1"/>
  <c r="AG27" i="10"/>
  <c r="AJ27" i="10" s="1"/>
  <c r="AG15" i="10"/>
  <c r="AJ15" i="10" s="1"/>
  <c r="AG28" i="9"/>
  <c r="AJ28" i="9" s="1"/>
  <c r="AG16" i="9"/>
  <c r="AJ16" i="9" s="1"/>
  <c r="AG4" i="9"/>
  <c r="AJ4" i="9" s="1"/>
  <c r="AG17" i="8"/>
  <c r="AJ17" i="8" s="1"/>
  <c r="AG5" i="8"/>
  <c r="AJ5" i="8" s="1"/>
  <c r="AG18" i="7"/>
  <c r="BE83" i="7" s="1"/>
  <c r="AG6" i="7"/>
  <c r="BE71" i="7" s="1"/>
  <c r="AG19" i="6"/>
  <c r="AJ19" i="6" s="1"/>
  <c r="AG7" i="6"/>
  <c r="AJ7" i="6" s="1"/>
  <c r="BE72" i="6" s="1"/>
  <c r="AG20" i="5"/>
  <c r="AJ20" i="5" s="1"/>
  <c r="AG8" i="5"/>
  <c r="AJ8" i="5" s="1"/>
  <c r="AG21" i="4"/>
  <c r="AJ21" i="4" s="1"/>
  <c r="AG9" i="4"/>
  <c r="AJ9" i="4" s="1"/>
  <c r="AG25" i="11"/>
  <c r="AJ25" i="11" s="1"/>
  <c r="AG13" i="11"/>
  <c r="AJ13" i="11" s="1"/>
  <c r="AG26" i="10"/>
  <c r="AJ26" i="10" s="1"/>
  <c r="AG14" i="10"/>
  <c r="AJ14" i="10" s="1"/>
  <c r="AG27" i="9"/>
  <c r="AJ27" i="9" s="1"/>
  <c r="AG15" i="9"/>
  <c r="AJ15" i="9" s="1"/>
  <c r="AG28" i="8"/>
  <c r="AJ28" i="8" s="1"/>
  <c r="AG16" i="8"/>
  <c r="AJ16" i="8" s="1"/>
  <c r="AG4" i="8"/>
  <c r="AJ4" i="8" s="1"/>
  <c r="AG17" i="7"/>
  <c r="BE82" i="7" s="1"/>
  <c r="AG5" i="7"/>
  <c r="BE70" i="7" s="1"/>
  <c r="AG18" i="6"/>
  <c r="AJ18" i="6" s="1"/>
  <c r="AG6" i="6"/>
  <c r="AJ6" i="6" s="1"/>
  <c r="AG19" i="5"/>
  <c r="AJ19" i="5" s="1"/>
  <c r="AG7" i="5"/>
  <c r="AJ7" i="5" s="1"/>
  <c r="AG20" i="4"/>
  <c r="AJ20" i="4" s="1"/>
  <c r="AG8" i="4"/>
  <c r="AJ8" i="4" s="1"/>
  <c r="AG24" i="11"/>
  <c r="AJ24" i="11" s="1"/>
  <c r="AG12" i="11"/>
  <c r="AJ12" i="11" s="1"/>
  <c r="AG25" i="10"/>
  <c r="AJ25" i="10" s="1"/>
  <c r="AG13" i="10"/>
  <c r="AJ13" i="10" s="1"/>
  <c r="AG26" i="9"/>
  <c r="AG14" i="9"/>
  <c r="AJ14" i="9" s="1"/>
  <c r="AG27" i="8"/>
  <c r="AJ27" i="8" s="1"/>
  <c r="AG15" i="8"/>
  <c r="AJ15" i="8" s="1"/>
  <c r="AG28" i="7"/>
  <c r="BE93" i="7" s="1"/>
  <c r="AG16" i="7"/>
  <c r="BE81" i="7" s="1"/>
  <c r="AG4" i="7"/>
  <c r="BE69" i="7" s="1"/>
  <c r="AG17" i="6"/>
  <c r="AJ17" i="6" s="1"/>
  <c r="AG5" i="6"/>
  <c r="AJ5" i="6" s="1"/>
  <c r="AG18" i="5"/>
  <c r="AJ18" i="5" s="1"/>
  <c r="AG6" i="5"/>
  <c r="AJ6" i="5" s="1"/>
  <c r="AG19" i="4"/>
  <c r="AJ19" i="4" s="1"/>
  <c r="AG7" i="4"/>
  <c r="AJ7" i="4" s="1"/>
  <c r="AL23" i="9"/>
  <c r="AL11" i="9"/>
  <c r="AG23" i="11"/>
  <c r="AJ23" i="11" s="1"/>
  <c r="AG11" i="11"/>
  <c r="AJ11" i="11" s="1"/>
  <c r="AG24" i="10"/>
  <c r="AJ24" i="10" s="1"/>
  <c r="AG12" i="10"/>
  <c r="AJ12" i="10" s="1"/>
  <c r="AG25" i="9"/>
  <c r="AJ25" i="9" s="1"/>
  <c r="AG13" i="9"/>
  <c r="AJ13" i="9" s="1"/>
  <c r="AG26" i="8"/>
  <c r="AJ26" i="8" s="1"/>
  <c r="AG14" i="8"/>
  <c r="AJ14" i="8" s="1"/>
  <c r="AG27" i="7"/>
  <c r="BE92" i="7" s="1"/>
  <c r="AG15" i="7"/>
  <c r="BE80" i="7" s="1"/>
  <c r="AJ28" i="6"/>
  <c r="AG16" i="6"/>
  <c r="AJ16" i="6" s="1"/>
  <c r="AG4" i="6"/>
  <c r="AJ4" i="6" s="1"/>
  <c r="AG17" i="5"/>
  <c r="AJ17" i="5" s="1"/>
  <c r="AG5" i="5"/>
  <c r="AJ5" i="5" s="1"/>
  <c r="AG18" i="4"/>
  <c r="AJ18" i="4" s="1"/>
  <c r="AG6" i="4"/>
  <c r="AJ6" i="4" s="1"/>
  <c r="AL10" i="10"/>
  <c r="AJ25" i="8"/>
  <c r="AG3" i="10"/>
  <c r="AL9" i="11"/>
  <c r="AG25" i="3"/>
  <c r="AG13" i="3"/>
  <c r="AG14" i="6"/>
  <c r="AJ14" i="6" s="1"/>
  <c r="AJ21" i="10"/>
  <c r="AJ9" i="10"/>
  <c r="AL19" i="9"/>
  <c r="AG11" i="3"/>
  <c r="AJ10" i="8"/>
  <c r="AL18" i="10"/>
  <c r="AL6" i="10"/>
  <c r="AG23" i="3"/>
  <c r="AL17" i="11"/>
  <c r="AL5" i="11"/>
  <c r="AG3" i="8"/>
  <c r="AL21" i="5"/>
  <c r="AJ26" i="9"/>
  <c r="AG3" i="11"/>
  <c r="AJ3" i="11" s="1"/>
  <c r="BE68" i="11" s="1"/>
  <c r="AG3" i="9"/>
  <c r="AG3" i="6"/>
  <c r="AG22" i="3"/>
  <c r="AG10" i="3"/>
  <c r="AG18" i="11"/>
  <c r="AJ18" i="11" s="1"/>
  <c r="AG6" i="11"/>
  <c r="AJ6" i="11" s="1"/>
  <c r="AG19" i="10"/>
  <c r="AJ19" i="10" s="1"/>
  <c r="AG7" i="10"/>
  <c r="AJ7" i="10" s="1"/>
  <c r="AG20" i="9"/>
  <c r="AJ20" i="9" s="1"/>
  <c r="AG8" i="9"/>
  <c r="AJ8" i="9" s="1"/>
  <c r="AG21" i="8"/>
  <c r="AJ21" i="8" s="1"/>
  <c r="AG9" i="8"/>
  <c r="AJ9" i="8" s="1"/>
  <c r="AG22" i="7"/>
  <c r="BE87" i="7" s="1"/>
  <c r="AG10" i="7"/>
  <c r="BE75" i="7" s="1"/>
  <c r="AG23" i="6"/>
  <c r="AJ23" i="6" s="1"/>
  <c r="AG11" i="6"/>
  <c r="AJ11" i="6" s="1"/>
  <c r="AG24" i="5"/>
  <c r="AJ24" i="5" s="1"/>
  <c r="AG12" i="5"/>
  <c r="AJ12" i="5" s="1"/>
  <c r="AG25" i="4"/>
  <c r="AJ25" i="4" s="1"/>
  <c r="AG13" i="4"/>
  <c r="AJ13" i="4" s="1"/>
  <c r="AJ4" i="5"/>
  <c r="AG3" i="5"/>
  <c r="AG3" i="4"/>
  <c r="AL24" i="4"/>
  <c r="AL12" i="4"/>
  <c r="AK6" i="20"/>
  <c r="BR71" i="20" s="1"/>
  <c r="AK8" i="20"/>
  <c r="BR73" i="20" s="1"/>
  <c r="AK9" i="20"/>
  <c r="BR74" i="20" s="1"/>
  <c r="AK10" i="20"/>
  <c r="BR75" i="20" s="1"/>
  <c r="AK11" i="20"/>
  <c r="BR76" i="20" s="1"/>
  <c r="AK12" i="20"/>
  <c r="BR77" i="20" s="1"/>
  <c r="AK13" i="20"/>
  <c r="BR78" i="20" s="1"/>
  <c r="AK14" i="20"/>
  <c r="BR79" i="20" s="1"/>
  <c r="AK15" i="20"/>
  <c r="BR80" i="20" s="1"/>
  <c r="AK16" i="20"/>
  <c r="BR81" i="20" s="1"/>
  <c r="AK17" i="20"/>
  <c r="BR82" i="20" s="1"/>
  <c r="AK18" i="20"/>
  <c r="BR83" i="20" s="1"/>
  <c r="AK19" i="20"/>
  <c r="BR84" i="20" s="1"/>
  <c r="AK20" i="20"/>
  <c r="BR85" i="20" s="1"/>
  <c r="AK21" i="20"/>
  <c r="BR86" i="20" s="1"/>
  <c r="AK22" i="20"/>
  <c r="BR87" i="20" s="1"/>
  <c r="AK23" i="20"/>
  <c r="BR88" i="20" s="1"/>
  <c r="AK24" i="20"/>
  <c r="BR89" i="20" s="1"/>
  <c r="AK25" i="20"/>
  <c r="BR90" i="20" s="1"/>
  <c r="AK26" i="20"/>
  <c r="BR91" i="20" s="1"/>
  <c r="AK27" i="20"/>
  <c r="BR92" i="20" s="1"/>
  <c r="AK28" i="20"/>
  <c r="AK5" i="20"/>
  <c r="BR70" i="20" s="1"/>
  <c r="AK3" i="20"/>
  <c r="BR68" i="20" s="1"/>
  <c r="AH5" i="20"/>
  <c r="AH6" i="20"/>
  <c r="AH7" i="20"/>
  <c r="AH8" i="20"/>
  <c r="AH9" i="20"/>
  <c r="AH10" i="20"/>
  <c r="AH11" i="20"/>
  <c r="AH12" i="20"/>
  <c r="AH13" i="20"/>
  <c r="AH14" i="20"/>
  <c r="AH15" i="20"/>
  <c r="AH16" i="20"/>
  <c r="AH17" i="20"/>
  <c r="AH18" i="20"/>
  <c r="AH19" i="20"/>
  <c r="AH20" i="20"/>
  <c r="AH21" i="20"/>
  <c r="AH22" i="20"/>
  <c r="AH23" i="20"/>
  <c r="AH24" i="20"/>
  <c r="AH25" i="20"/>
  <c r="AH26" i="20"/>
  <c r="AH28" i="20"/>
  <c r="AH29" i="20" s="1"/>
  <c r="AH30" i="20" s="1"/>
  <c r="AH31" i="20" s="1"/>
  <c r="AH32" i="20" s="1"/>
  <c r="AH33" i="20" s="1"/>
  <c r="AH34" i="20" s="1"/>
  <c r="AH35" i="20" s="1"/>
  <c r="AH36" i="20" s="1"/>
  <c r="AH37" i="20" s="1"/>
  <c r="AH38" i="20" s="1"/>
  <c r="AH39" i="20" s="1"/>
  <c r="AH40" i="20" s="1"/>
  <c r="AH41" i="20" s="1"/>
  <c r="AH42" i="20" s="1"/>
  <c r="AH43" i="20" s="1"/>
  <c r="AH44" i="20" s="1"/>
  <c r="AH45" i="20" s="1"/>
  <c r="AH46" i="20" s="1"/>
  <c r="AH47" i="20" s="1"/>
  <c r="AH48" i="20" s="1"/>
  <c r="AH49" i="20" s="1"/>
  <c r="AH50" i="20" s="1"/>
  <c r="AH51" i="20" s="1"/>
  <c r="AH52" i="20" s="1"/>
  <c r="AH53" i="20" s="1"/>
  <c r="AH54" i="20" s="1"/>
  <c r="AH55" i="20" s="1"/>
  <c r="AH56" i="20" s="1"/>
  <c r="AH57" i="20" s="1"/>
  <c r="AH58" i="20" s="1"/>
  <c r="AH59" i="20" s="1"/>
  <c r="AH60" i="20" s="1"/>
  <c r="AH61" i="20" s="1"/>
  <c r="AH62" i="20" s="1"/>
  <c r="AH63" i="20" s="1"/>
  <c r="AH4" i="20"/>
  <c r="AD17" i="20"/>
  <c r="AE3" i="20"/>
  <c r="AE4" i="20"/>
  <c r="AE5" i="20"/>
  <c r="AE6" i="20"/>
  <c r="AE7" i="20"/>
  <c r="AE8" i="20"/>
  <c r="AE9" i="20"/>
  <c r="AE10" i="20"/>
  <c r="AE11" i="20"/>
  <c r="AE12" i="20"/>
  <c r="AE13" i="20"/>
  <c r="AE14" i="20"/>
  <c r="AE15" i="20"/>
  <c r="AE16" i="20"/>
  <c r="AE17" i="20"/>
  <c r="AE18" i="20"/>
  <c r="AE19" i="20"/>
  <c r="AE20" i="20"/>
  <c r="AE21" i="20"/>
  <c r="AE22" i="20"/>
  <c r="AE23" i="20"/>
  <c r="AE24" i="20"/>
  <c r="AE25" i="20"/>
  <c r="AE26" i="20"/>
  <c r="AE27" i="20"/>
  <c r="AE28" i="20"/>
  <c r="AE29" i="20" s="1"/>
  <c r="AE30" i="20" s="1"/>
  <c r="AE31" i="20" s="1"/>
  <c r="AE32" i="20" s="1"/>
  <c r="AE33" i="20" s="1"/>
  <c r="AE34" i="20" s="1"/>
  <c r="AE35" i="20" s="1"/>
  <c r="AE36" i="20" s="1"/>
  <c r="AE37" i="20" s="1"/>
  <c r="AE38" i="20" s="1"/>
  <c r="AE39" i="20" s="1"/>
  <c r="AE40" i="20" s="1"/>
  <c r="AE41" i="20" s="1"/>
  <c r="AE42" i="20" s="1"/>
  <c r="AE43" i="20" s="1"/>
  <c r="AE44" i="20" s="1"/>
  <c r="AE45" i="20" s="1"/>
  <c r="AE46" i="20" s="1"/>
  <c r="AE47" i="20" s="1"/>
  <c r="AE48" i="20" s="1"/>
  <c r="AE49" i="20" s="1"/>
  <c r="AE50" i="20" s="1"/>
  <c r="AE51" i="20" s="1"/>
  <c r="AE52" i="20" s="1"/>
  <c r="AE53" i="20" s="1"/>
  <c r="AE54" i="20" s="1"/>
  <c r="AE55" i="20" s="1"/>
  <c r="AE56" i="20" s="1"/>
  <c r="AE57" i="20" s="1"/>
  <c r="AE58" i="20" s="1"/>
  <c r="AE59" i="20" s="1"/>
  <c r="AE60" i="20" s="1"/>
  <c r="AE61" i="20" s="1"/>
  <c r="AE62" i="20" s="1"/>
  <c r="AE63" i="20" s="1"/>
  <c r="AD4" i="20"/>
  <c r="AD5" i="20"/>
  <c r="AD6" i="20"/>
  <c r="AD7" i="20"/>
  <c r="AD8" i="20"/>
  <c r="AD9" i="20"/>
  <c r="AD10" i="20"/>
  <c r="AD11" i="20"/>
  <c r="AD12" i="20"/>
  <c r="AD13" i="20"/>
  <c r="AD14" i="20"/>
  <c r="AD15" i="20"/>
  <c r="AD16" i="20"/>
  <c r="AD18" i="20"/>
  <c r="AD19" i="20"/>
  <c r="AD20" i="20"/>
  <c r="AD21" i="20"/>
  <c r="AD22" i="20"/>
  <c r="AD23" i="20"/>
  <c r="AD24" i="20"/>
  <c r="AD25" i="20"/>
  <c r="AD26" i="20"/>
  <c r="AD27" i="20"/>
  <c r="AD28" i="20"/>
  <c r="AD29" i="20" s="1"/>
  <c r="C94" i="20" s="1"/>
  <c r="B94" i="20" s="1"/>
  <c r="AD3" i="20"/>
  <c r="AP5" i="3"/>
  <c r="AP6" i="3"/>
  <c r="AP7" i="3"/>
  <c r="AP8" i="3"/>
  <c r="AP9" i="3"/>
  <c r="AP10" i="3"/>
  <c r="AP11" i="3"/>
  <c r="AP12" i="3"/>
  <c r="AP13" i="3"/>
  <c r="AP14" i="3"/>
  <c r="AP15" i="3"/>
  <c r="AP16" i="3"/>
  <c r="AP17" i="3"/>
  <c r="AP18" i="3"/>
  <c r="AP19" i="3"/>
  <c r="AP20" i="3"/>
  <c r="AP21" i="3"/>
  <c r="AP22" i="3"/>
  <c r="AP23" i="3"/>
  <c r="AP24" i="3"/>
  <c r="AP25" i="3"/>
  <c r="AP26" i="3"/>
  <c r="AP27" i="3"/>
  <c r="AP28" i="3"/>
  <c r="AP4" i="3"/>
  <c r="S158" i="3"/>
  <c r="R158" i="3"/>
  <c r="S157" i="3"/>
  <c r="R157" i="3"/>
  <c r="S156" i="3"/>
  <c r="R156" i="3"/>
  <c r="S155" i="3"/>
  <c r="R155" i="3"/>
  <c r="S154" i="3"/>
  <c r="R154" i="3"/>
  <c r="S153" i="3"/>
  <c r="R153" i="3"/>
  <c r="S152" i="3"/>
  <c r="R152" i="3"/>
  <c r="S151" i="3"/>
  <c r="R151" i="3"/>
  <c r="S150" i="3"/>
  <c r="R150" i="3"/>
  <c r="S149" i="3"/>
  <c r="R149" i="3"/>
  <c r="S148" i="3"/>
  <c r="R148" i="3"/>
  <c r="S147" i="3"/>
  <c r="R147" i="3"/>
  <c r="S146" i="3"/>
  <c r="R146" i="3"/>
  <c r="S145" i="3"/>
  <c r="R145" i="3"/>
  <c r="S144" i="3"/>
  <c r="R144" i="3"/>
  <c r="S143" i="3"/>
  <c r="R143" i="3"/>
  <c r="S142" i="3"/>
  <c r="R142" i="3"/>
  <c r="S141" i="3"/>
  <c r="R141" i="3"/>
  <c r="S140" i="3"/>
  <c r="R140" i="3"/>
  <c r="S139" i="3"/>
  <c r="R139" i="3"/>
  <c r="S138" i="3"/>
  <c r="R138" i="3"/>
  <c r="S137" i="3"/>
  <c r="R137" i="3"/>
  <c r="S136" i="3"/>
  <c r="R136" i="3"/>
  <c r="S135" i="3"/>
  <c r="R135" i="3"/>
  <c r="X11" i="3"/>
  <c r="Y10" i="3"/>
  <c r="AL17" i="9" l="1"/>
  <c r="AN4" i="3"/>
  <c r="AC4" i="31" s="1"/>
  <c r="AE4" i="31"/>
  <c r="AN28" i="3"/>
  <c r="AC28" i="31" s="1"/>
  <c r="AE28" i="31"/>
  <c r="AN26" i="3"/>
  <c r="AC26" i="31" s="1"/>
  <c r="AE26" i="31"/>
  <c r="AN24" i="3"/>
  <c r="AC24" i="31" s="1"/>
  <c r="AE24" i="31"/>
  <c r="AN22" i="3"/>
  <c r="AC22" i="31" s="1"/>
  <c r="AE22" i="31"/>
  <c r="AN20" i="3"/>
  <c r="AC20" i="31" s="1"/>
  <c r="AE20" i="31"/>
  <c r="AN18" i="3"/>
  <c r="AC18" i="31" s="1"/>
  <c r="AE18" i="31"/>
  <c r="AN16" i="3"/>
  <c r="AC16" i="31" s="1"/>
  <c r="AE16" i="31"/>
  <c r="AN14" i="3"/>
  <c r="AC14" i="31" s="1"/>
  <c r="AE14" i="31"/>
  <c r="AN12" i="3"/>
  <c r="AC12" i="31" s="1"/>
  <c r="AE12" i="31"/>
  <c r="AN10" i="3"/>
  <c r="AC10" i="31" s="1"/>
  <c r="AE10" i="31"/>
  <c r="AN8" i="3"/>
  <c r="AC8" i="31" s="1"/>
  <c r="AE8" i="31"/>
  <c r="AN6" i="3"/>
  <c r="AC6" i="31" s="1"/>
  <c r="AE6" i="31"/>
  <c r="AK47" i="14"/>
  <c r="P48" i="14"/>
  <c r="AN27" i="3"/>
  <c r="AC27" i="31" s="1"/>
  <c r="AE27" i="31"/>
  <c r="AN25" i="3"/>
  <c r="AC25" i="31" s="1"/>
  <c r="AE25" i="31"/>
  <c r="AN23" i="3"/>
  <c r="AC23" i="31" s="1"/>
  <c r="AE23" i="31"/>
  <c r="AN21" i="3"/>
  <c r="AC21" i="31" s="1"/>
  <c r="AE21" i="31"/>
  <c r="AN19" i="3"/>
  <c r="AC19" i="31" s="1"/>
  <c r="AE19" i="31"/>
  <c r="AN17" i="3"/>
  <c r="AC17" i="31" s="1"/>
  <c r="AE17" i="31"/>
  <c r="AN15" i="3"/>
  <c r="AC15" i="31" s="1"/>
  <c r="AE15" i="31"/>
  <c r="AN13" i="3"/>
  <c r="AC13" i="31" s="1"/>
  <c r="AE13" i="31"/>
  <c r="AN11" i="3"/>
  <c r="AC11" i="31" s="1"/>
  <c r="AE11" i="31"/>
  <c r="AN9" i="3"/>
  <c r="AC9" i="31" s="1"/>
  <c r="AE9" i="31"/>
  <c r="AN7" i="3"/>
  <c r="AC7" i="31" s="1"/>
  <c r="AE7" i="31"/>
  <c r="AN5" i="3"/>
  <c r="AC5" i="31" s="1"/>
  <c r="AE5" i="31"/>
  <c r="O57" i="13"/>
  <c r="AB56" i="13"/>
  <c r="Z56" i="13" s="1"/>
  <c r="AI46" i="14"/>
  <c r="L46" i="14" s="1"/>
  <c r="J46" i="14"/>
  <c r="L46" i="27" s="1"/>
  <c r="AD49" i="8"/>
  <c r="BB61" i="3"/>
  <c r="AD47" i="7"/>
  <c r="P51" i="15"/>
  <c r="AK50" i="15"/>
  <c r="AI50" i="15" s="1"/>
  <c r="BH63" i="3"/>
  <c r="BE63" i="3" s="1"/>
  <c r="BA63" i="3" s="1"/>
  <c r="BA62" i="3"/>
  <c r="AK30" i="4"/>
  <c r="AK30" i="6"/>
  <c r="AD48" i="9"/>
  <c r="AD49" i="9" s="1"/>
  <c r="AA52" i="15"/>
  <c r="Q51" i="15"/>
  <c r="AG51" i="15" s="1"/>
  <c r="AE51" i="15" s="1"/>
  <c r="AK31" i="3"/>
  <c r="AL24" i="8"/>
  <c r="BC24" i="8" s="1"/>
  <c r="AL22" i="10"/>
  <c r="BC22" i="10" s="1"/>
  <c r="BG23" i="10" s="1"/>
  <c r="AL26" i="6"/>
  <c r="BC26" i="6" s="1"/>
  <c r="AL20" i="8"/>
  <c r="BC20" i="8" s="1"/>
  <c r="AL21" i="11"/>
  <c r="BC21" i="11" s="1"/>
  <c r="AL7" i="6"/>
  <c r="BC7" i="6" s="1"/>
  <c r="AL5" i="6"/>
  <c r="BC5" i="6" s="1"/>
  <c r="BE70" i="6"/>
  <c r="AL11" i="6"/>
  <c r="BC11" i="6" s="1"/>
  <c r="BE76" i="6"/>
  <c r="AL4" i="5"/>
  <c r="BC4" i="5" s="1"/>
  <c r="BE68" i="5"/>
  <c r="AL23" i="6"/>
  <c r="BE88" i="6"/>
  <c r="AL21" i="8"/>
  <c r="BC21" i="8" s="1"/>
  <c r="BD86" i="8"/>
  <c r="AL19" i="10"/>
  <c r="BC19" i="10" s="1"/>
  <c r="BG20" i="10" s="1"/>
  <c r="BE84" i="10"/>
  <c r="AL10" i="8"/>
  <c r="BC10" i="8" s="1"/>
  <c r="BD75" i="8"/>
  <c r="AL13" i="6"/>
  <c r="BC13" i="6" s="1"/>
  <c r="BE78" i="6"/>
  <c r="AL14" i="6"/>
  <c r="BC14" i="6" s="1"/>
  <c r="BE79" i="6"/>
  <c r="AL5" i="5"/>
  <c r="BC5" i="5" s="1"/>
  <c r="BE69" i="5"/>
  <c r="AL28" i="6"/>
  <c r="BC28" i="6" s="1"/>
  <c r="BE93" i="6"/>
  <c r="AL26" i="8"/>
  <c r="BC26" i="8" s="1"/>
  <c r="BD91" i="8"/>
  <c r="AL24" i="10"/>
  <c r="BC24" i="10" s="1"/>
  <c r="BG25" i="10" s="1"/>
  <c r="BE89" i="10"/>
  <c r="AL18" i="5"/>
  <c r="BC18" i="5" s="1"/>
  <c r="BE82" i="5"/>
  <c r="AL14" i="9"/>
  <c r="BC14" i="9" s="1"/>
  <c r="BE79" i="9"/>
  <c r="AL12" i="11"/>
  <c r="BC12" i="11" s="1"/>
  <c r="BE77" i="11"/>
  <c r="AL7" i="5"/>
  <c r="BC7" i="5" s="1"/>
  <c r="BE71" i="5"/>
  <c r="AL28" i="8"/>
  <c r="BC28" i="8" s="1"/>
  <c r="BF29" i="8" s="1"/>
  <c r="BE29" i="8" s="1"/>
  <c r="BD93" i="8"/>
  <c r="AL26" i="10"/>
  <c r="BC26" i="10" s="1"/>
  <c r="BG27" i="10" s="1"/>
  <c r="BE91" i="10"/>
  <c r="AL19" i="6"/>
  <c r="BC19" i="6" s="1"/>
  <c r="BE84" i="6"/>
  <c r="AL17" i="8"/>
  <c r="BC17" i="8" s="1"/>
  <c r="BD82" i="8"/>
  <c r="AL15" i="10"/>
  <c r="BC15" i="10" s="1"/>
  <c r="BG16" i="10" s="1"/>
  <c r="BE80" i="10"/>
  <c r="AL9" i="5"/>
  <c r="BC9" i="5" s="1"/>
  <c r="BE73" i="5"/>
  <c r="AL8" i="6"/>
  <c r="BC8" i="6" s="1"/>
  <c r="BE73" i="6"/>
  <c r="AL6" i="8"/>
  <c r="BC6" i="8" s="1"/>
  <c r="BD71" i="8"/>
  <c r="AL5" i="9"/>
  <c r="BC5" i="9" s="1"/>
  <c r="BE70" i="9"/>
  <c r="AL4" i="10"/>
  <c r="BC4" i="10" s="1"/>
  <c r="BG5" i="10" s="1"/>
  <c r="BE69" i="10"/>
  <c r="AL28" i="10"/>
  <c r="BE93" i="10"/>
  <c r="AL27" i="11"/>
  <c r="BC27" i="11" s="1"/>
  <c r="BE92" i="11"/>
  <c r="AL10" i="5"/>
  <c r="BC10" i="5" s="1"/>
  <c r="BE74" i="5"/>
  <c r="AL9" i="6"/>
  <c r="BE74" i="6"/>
  <c r="AL7" i="8"/>
  <c r="BC7" i="8" s="1"/>
  <c r="BD72" i="8"/>
  <c r="AL6" i="9"/>
  <c r="BC6" i="9" s="1"/>
  <c r="BE71" i="9"/>
  <c r="AL5" i="10"/>
  <c r="BC5" i="10" s="1"/>
  <c r="BG6" i="10" s="1"/>
  <c r="BE70" i="10"/>
  <c r="AL4" i="11"/>
  <c r="BC4" i="11" s="1"/>
  <c r="BE69" i="11"/>
  <c r="AL28" i="11"/>
  <c r="BC28" i="11" s="1"/>
  <c r="BE93" i="11"/>
  <c r="AL16" i="5"/>
  <c r="BC16" i="5" s="1"/>
  <c r="BE80" i="5"/>
  <c r="AL12" i="9"/>
  <c r="BC12" i="9" s="1"/>
  <c r="BE77" i="9"/>
  <c r="AL10" i="11"/>
  <c r="BC10" i="11" s="1"/>
  <c r="BE75" i="11"/>
  <c r="AL12" i="8"/>
  <c r="BD77" i="8"/>
  <c r="AL22" i="6"/>
  <c r="BC22" i="6" s="1"/>
  <c r="BE87" i="6"/>
  <c r="AD30" i="3"/>
  <c r="D94" i="3"/>
  <c r="C94" i="3" s="1"/>
  <c r="E95" i="10"/>
  <c r="AL12" i="5"/>
  <c r="BC12" i="5" s="1"/>
  <c r="BE76" i="5"/>
  <c r="AL8" i="9"/>
  <c r="BC8" i="9" s="1"/>
  <c r="BE73" i="9"/>
  <c r="AL6" i="11"/>
  <c r="BE71" i="11"/>
  <c r="AL26" i="9"/>
  <c r="BC26" i="9" s="1"/>
  <c r="BE91" i="9"/>
  <c r="AL11" i="8"/>
  <c r="BD76" i="8"/>
  <c r="AL17" i="5"/>
  <c r="BC17" i="5" s="1"/>
  <c r="BE81" i="5"/>
  <c r="AL13" i="9"/>
  <c r="BC13" i="9" s="1"/>
  <c r="BE78" i="9"/>
  <c r="AL11" i="11"/>
  <c r="BC11" i="11" s="1"/>
  <c r="BE76" i="11"/>
  <c r="AL24" i="11"/>
  <c r="BC24" i="11" s="1"/>
  <c r="BE89" i="11"/>
  <c r="AL19" i="5"/>
  <c r="BC19" i="5" s="1"/>
  <c r="BE83" i="5"/>
  <c r="AL15" i="9"/>
  <c r="BC15" i="9" s="1"/>
  <c r="BE80" i="9"/>
  <c r="AL13" i="11"/>
  <c r="BC13" i="11" s="1"/>
  <c r="BE78" i="11"/>
  <c r="AL8" i="5"/>
  <c r="BE72" i="5"/>
  <c r="AL4" i="9"/>
  <c r="BC4" i="9" s="1"/>
  <c r="BE69" i="9"/>
  <c r="AL27" i="10"/>
  <c r="BE92" i="10"/>
  <c r="AL13" i="5"/>
  <c r="BC13" i="5" s="1"/>
  <c r="BE77" i="5"/>
  <c r="AL12" i="6"/>
  <c r="BC12" i="6" s="1"/>
  <c r="BE77" i="6"/>
  <c r="AL9" i="9"/>
  <c r="BC9" i="9" s="1"/>
  <c r="BE74" i="9"/>
  <c r="AL8" i="10"/>
  <c r="BC8" i="10" s="1"/>
  <c r="BG9" i="10" s="1"/>
  <c r="BE73" i="10"/>
  <c r="AL7" i="11"/>
  <c r="BC7" i="11" s="1"/>
  <c r="BE72" i="11"/>
  <c r="AL14" i="5"/>
  <c r="BE78" i="5"/>
  <c r="AL10" i="9"/>
  <c r="BC10" i="9" s="1"/>
  <c r="BE75" i="9"/>
  <c r="AL8" i="11"/>
  <c r="BC8" i="11" s="1"/>
  <c r="BE73" i="11"/>
  <c r="AL28" i="5"/>
  <c r="BC28" i="5" s="1"/>
  <c r="BE92" i="5"/>
  <c r="AL24" i="9"/>
  <c r="BE89" i="9"/>
  <c r="AL22" i="11"/>
  <c r="BC22" i="11" s="1"/>
  <c r="BE87" i="11"/>
  <c r="AK30" i="5"/>
  <c r="AB94" i="5"/>
  <c r="Z94" i="5" s="1"/>
  <c r="AW29" i="5" s="1"/>
  <c r="AY29" i="31" s="1"/>
  <c r="E289" i="31" s="1"/>
  <c r="Z29" i="5"/>
  <c r="AK30" i="9"/>
  <c r="Z29" i="9"/>
  <c r="AA94" i="9"/>
  <c r="Z94" i="9" s="1"/>
  <c r="AW29" i="9" s="1"/>
  <c r="AK30" i="11"/>
  <c r="AY29" i="11"/>
  <c r="AZ29" i="11" s="1"/>
  <c r="D95" i="20"/>
  <c r="AL15" i="5"/>
  <c r="BE79" i="5"/>
  <c r="AL23" i="5"/>
  <c r="BC23" i="5" s="1"/>
  <c r="BE87" i="5"/>
  <c r="AL24" i="5"/>
  <c r="BE88" i="5"/>
  <c r="AL20" i="9"/>
  <c r="BC20" i="9" s="1"/>
  <c r="BE85" i="9"/>
  <c r="AL18" i="11"/>
  <c r="BE83" i="11"/>
  <c r="AL9" i="10"/>
  <c r="BC9" i="10" s="1"/>
  <c r="BG10" i="10" s="1"/>
  <c r="BE74" i="10"/>
  <c r="AL4" i="6"/>
  <c r="BE69" i="6"/>
  <c r="AL25" i="9"/>
  <c r="BC25" i="9" s="1"/>
  <c r="BE90" i="9"/>
  <c r="AL23" i="11"/>
  <c r="BE88" i="11"/>
  <c r="AL17" i="6"/>
  <c r="BC17" i="6" s="1"/>
  <c r="BE82" i="6"/>
  <c r="AL15" i="8"/>
  <c r="BD80" i="8"/>
  <c r="AL13" i="10"/>
  <c r="BC13" i="10" s="1"/>
  <c r="BG14" i="10" s="1"/>
  <c r="BE78" i="10"/>
  <c r="AL6" i="6"/>
  <c r="BE71" i="6"/>
  <c r="AL4" i="8"/>
  <c r="BC4" i="8" s="1"/>
  <c r="BD69" i="8"/>
  <c r="AL27" i="9"/>
  <c r="BE92" i="9"/>
  <c r="AL25" i="11"/>
  <c r="BC25" i="11" s="1"/>
  <c r="BE90" i="11"/>
  <c r="AL20" i="5"/>
  <c r="BC20" i="5" s="1"/>
  <c r="BE84" i="5"/>
  <c r="AL16" i="9"/>
  <c r="BC16" i="9" s="1"/>
  <c r="BE81" i="9"/>
  <c r="AL14" i="11"/>
  <c r="BE79" i="11"/>
  <c r="AL20" i="6"/>
  <c r="BC20" i="6" s="1"/>
  <c r="BE85" i="6"/>
  <c r="AL18" i="8"/>
  <c r="BC18" i="8" s="1"/>
  <c r="BD83" i="8"/>
  <c r="AL16" i="10"/>
  <c r="BC16" i="10" s="1"/>
  <c r="BG17" i="10" s="1"/>
  <c r="BE81" i="10"/>
  <c r="AL15" i="11"/>
  <c r="BE80" i="11"/>
  <c r="AL22" i="5"/>
  <c r="BC22" i="5" s="1"/>
  <c r="BE86" i="5"/>
  <c r="AL21" i="6"/>
  <c r="BE86" i="6"/>
  <c r="AL19" i="8"/>
  <c r="BC19" i="8" s="1"/>
  <c r="BD84" i="8"/>
  <c r="AL18" i="9"/>
  <c r="BE83" i="9"/>
  <c r="AL17" i="10"/>
  <c r="BC17" i="10" s="1"/>
  <c r="BG18" i="10" s="1"/>
  <c r="BE82" i="10"/>
  <c r="AL16" i="11"/>
  <c r="BE81" i="11"/>
  <c r="AL15" i="6"/>
  <c r="BC15" i="6" s="1"/>
  <c r="BE80" i="6"/>
  <c r="AL13" i="8"/>
  <c r="BD78" i="8"/>
  <c r="AL11" i="10"/>
  <c r="BC11" i="10" s="1"/>
  <c r="BG12" i="10" s="1"/>
  <c r="BE76" i="10"/>
  <c r="BE68" i="7"/>
  <c r="AL3" i="7"/>
  <c r="BC3" i="7" s="1"/>
  <c r="BF4" i="7" s="1"/>
  <c r="AL27" i="5"/>
  <c r="BC27" i="5" s="1"/>
  <c r="BE91" i="5"/>
  <c r="AL7" i="9"/>
  <c r="BE72" i="9"/>
  <c r="D95" i="10"/>
  <c r="E95" i="11"/>
  <c r="AL9" i="8"/>
  <c r="BC9" i="8" s="1"/>
  <c r="BD74" i="8"/>
  <c r="AL7" i="10"/>
  <c r="BC7" i="10" s="1"/>
  <c r="BG8" i="10" s="1"/>
  <c r="BE72" i="10"/>
  <c r="AL21" i="10"/>
  <c r="BC21" i="10" s="1"/>
  <c r="BG22" i="10" s="1"/>
  <c r="BE86" i="10"/>
  <c r="AL25" i="8"/>
  <c r="BC25" i="8" s="1"/>
  <c r="BD90" i="8"/>
  <c r="AL16" i="6"/>
  <c r="BC16" i="6" s="1"/>
  <c r="BE81" i="6"/>
  <c r="AL14" i="8"/>
  <c r="BC14" i="8" s="1"/>
  <c r="BD79" i="8"/>
  <c r="AL12" i="10"/>
  <c r="BC12" i="10" s="1"/>
  <c r="BG13" i="10" s="1"/>
  <c r="BE77" i="10"/>
  <c r="AL6" i="5"/>
  <c r="BC6" i="5" s="1"/>
  <c r="BE70" i="5"/>
  <c r="AL27" i="8"/>
  <c r="BC27" i="8" s="1"/>
  <c r="BD92" i="8"/>
  <c r="AL25" i="10"/>
  <c r="BC25" i="10" s="1"/>
  <c r="BG26" i="10" s="1"/>
  <c r="BE90" i="10"/>
  <c r="AL18" i="6"/>
  <c r="BC18" i="6" s="1"/>
  <c r="BE83" i="6"/>
  <c r="AL16" i="8"/>
  <c r="BC16" i="8" s="1"/>
  <c r="BD81" i="8"/>
  <c r="AL14" i="10"/>
  <c r="BC14" i="10" s="1"/>
  <c r="BG15" i="10" s="1"/>
  <c r="BE79" i="10"/>
  <c r="AL5" i="8"/>
  <c r="BC5" i="8" s="1"/>
  <c r="BD70" i="8"/>
  <c r="AL28" i="9"/>
  <c r="BC28" i="9" s="1"/>
  <c r="BG29" i="9" s="1"/>
  <c r="BE29" i="9" s="1"/>
  <c r="BA29" i="9" s="1"/>
  <c r="BE93" i="9"/>
  <c r="AL26" i="11"/>
  <c r="BC26" i="11" s="1"/>
  <c r="BE91" i="11"/>
  <c r="AL25" i="5"/>
  <c r="BC25" i="5" s="1"/>
  <c r="BE89" i="5"/>
  <c r="AL24" i="6"/>
  <c r="BC24" i="6" s="1"/>
  <c r="BE89" i="6"/>
  <c r="AL22" i="8"/>
  <c r="BC22" i="8" s="1"/>
  <c r="BD87" i="8"/>
  <c r="AL21" i="9"/>
  <c r="BC21" i="9" s="1"/>
  <c r="BE86" i="9"/>
  <c r="AL20" i="10"/>
  <c r="BC20" i="10" s="1"/>
  <c r="BG21" i="10" s="1"/>
  <c r="BE85" i="10"/>
  <c r="AL19" i="11"/>
  <c r="BC19" i="11" s="1"/>
  <c r="BE84" i="11"/>
  <c r="AL26" i="5"/>
  <c r="BC26" i="5" s="1"/>
  <c r="BE90" i="5"/>
  <c r="AL25" i="6"/>
  <c r="BC25" i="6" s="1"/>
  <c r="BE90" i="6"/>
  <c r="AL23" i="8"/>
  <c r="BC23" i="8" s="1"/>
  <c r="BD88" i="8"/>
  <c r="AL22" i="9"/>
  <c r="BC22" i="9" s="1"/>
  <c r="BE87" i="9"/>
  <c r="AL20" i="11"/>
  <c r="BC20" i="11" s="1"/>
  <c r="BE85" i="11"/>
  <c r="AL27" i="6"/>
  <c r="BC27" i="6" s="1"/>
  <c r="BE92" i="6"/>
  <c r="AL23" i="10"/>
  <c r="BC23" i="10" s="1"/>
  <c r="BG24" i="10" s="1"/>
  <c r="BE88" i="10"/>
  <c r="AL8" i="8"/>
  <c r="BC8" i="8" s="1"/>
  <c r="BD73" i="8"/>
  <c r="AL11" i="5"/>
  <c r="BC11" i="5" s="1"/>
  <c r="BE75" i="5"/>
  <c r="AL10" i="6"/>
  <c r="BC10" i="6" s="1"/>
  <c r="BE75" i="6"/>
  <c r="AD31" i="11"/>
  <c r="D95" i="11"/>
  <c r="AD30" i="6"/>
  <c r="AK30" i="10"/>
  <c r="AB94" i="10"/>
  <c r="AD31" i="5"/>
  <c r="AD30" i="4"/>
  <c r="AL13" i="4"/>
  <c r="BC13" i="4" s="1"/>
  <c r="BJ79" i="4"/>
  <c r="AL18" i="4"/>
  <c r="BC18" i="4" s="1"/>
  <c r="BJ84" i="4"/>
  <c r="AL20" i="4"/>
  <c r="BC20" i="4" s="1"/>
  <c r="BJ86" i="4"/>
  <c r="AL9" i="4"/>
  <c r="BJ75" i="4"/>
  <c r="AL26" i="4"/>
  <c r="BJ92" i="4"/>
  <c r="AL23" i="4"/>
  <c r="BC23" i="4" s="1"/>
  <c r="BJ89" i="4"/>
  <c r="AL25" i="4"/>
  <c r="BC25" i="4" s="1"/>
  <c r="BJ91" i="4"/>
  <c r="AL21" i="4"/>
  <c r="BC21" i="4" s="1"/>
  <c r="BJ87" i="4"/>
  <c r="AL10" i="4"/>
  <c r="BC10" i="4" s="1"/>
  <c r="BJ76" i="4"/>
  <c r="AL27" i="4"/>
  <c r="BC27" i="4" s="1"/>
  <c r="BJ93" i="4"/>
  <c r="AL28" i="4"/>
  <c r="BC28" i="4" s="1"/>
  <c r="BJ94" i="4"/>
  <c r="AL7" i="4"/>
  <c r="BC7" i="4" s="1"/>
  <c r="BJ73" i="4"/>
  <c r="AL14" i="4"/>
  <c r="BJ80" i="4"/>
  <c r="AL11" i="4"/>
  <c r="BC11" i="4" s="1"/>
  <c r="BJ77" i="4"/>
  <c r="AL4" i="4"/>
  <c r="BC4" i="4" s="1"/>
  <c r="BJ70" i="4"/>
  <c r="AL17" i="4"/>
  <c r="BC17" i="4" s="1"/>
  <c r="BJ83" i="4"/>
  <c r="AL6" i="4"/>
  <c r="BC6" i="4" s="1"/>
  <c r="BJ72" i="4"/>
  <c r="AL19" i="4"/>
  <c r="BC19" i="4" s="1"/>
  <c r="BJ85" i="4"/>
  <c r="AL8" i="4"/>
  <c r="BC8" i="4" s="1"/>
  <c r="BJ74" i="4"/>
  <c r="AL22" i="4"/>
  <c r="BC22" i="4" s="1"/>
  <c r="BJ88" i="4"/>
  <c r="AL15" i="4"/>
  <c r="BC15" i="4" s="1"/>
  <c r="BJ81" i="4"/>
  <c r="AL5" i="4"/>
  <c r="BC5" i="4" s="1"/>
  <c r="BJ71" i="4"/>
  <c r="AL16" i="4"/>
  <c r="BC16" i="4" s="1"/>
  <c r="BJ82" i="4"/>
  <c r="AK29" i="20"/>
  <c r="AK30" i="20" s="1"/>
  <c r="AK31" i="20" s="1"/>
  <c r="BR93" i="20"/>
  <c r="AD31" i="10"/>
  <c r="D96" i="10" s="1"/>
  <c r="P81" i="7"/>
  <c r="AL16" i="7"/>
  <c r="BC16" i="7" s="1"/>
  <c r="BF17" i="7" s="1"/>
  <c r="P68" i="7"/>
  <c r="AL9" i="7"/>
  <c r="BC9" i="7" s="1"/>
  <c r="BF10" i="7" s="1"/>
  <c r="P74" i="7"/>
  <c r="P93" i="7"/>
  <c r="AL28" i="7"/>
  <c r="BC28" i="7" s="1"/>
  <c r="AL13" i="7"/>
  <c r="BC13" i="7" s="1"/>
  <c r="BF14" i="7" s="1"/>
  <c r="P78" i="7"/>
  <c r="AL8" i="7"/>
  <c r="BC8" i="7" s="1"/>
  <c r="BF9" i="7" s="1"/>
  <c r="P73" i="7"/>
  <c r="AL21" i="7"/>
  <c r="BC21" i="7" s="1"/>
  <c r="BF22" i="7" s="1"/>
  <c r="P86" i="7"/>
  <c r="P77" i="7"/>
  <c r="AL12" i="7"/>
  <c r="BC12" i="7" s="1"/>
  <c r="BF13" i="7" s="1"/>
  <c r="AL25" i="7"/>
  <c r="BC25" i="7" s="1"/>
  <c r="BF26" i="7" s="1"/>
  <c r="P90" i="7"/>
  <c r="P70" i="7"/>
  <c r="AL5" i="7"/>
  <c r="BC5" i="7" s="1"/>
  <c r="BF6" i="7" s="1"/>
  <c r="AL20" i="7"/>
  <c r="BC20" i="7" s="1"/>
  <c r="BF21" i="7" s="1"/>
  <c r="P85" i="7"/>
  <c r="AL15" i="7"/>
  <c r="BC15" i="7" s="1"/>
  <c r="BF16" i="7" s="1"/>
  <c r="P80" i="7"/>
  <c r="AL17" i="7"/>
  <c r="BC17" i="7" s="1"/>
  <c r="BF18" i="7" s="1"/>
  <c r="P82" i="7"/>
  <c r="P89" i="7"/>
  <c r="AL24" i="7"/>
  <c r="BC24" i="7" s="1"/>
  <c r="BF25" i="7" s="1"/>
  <c r="AL10" i="7"/>
  <c r="BC10" i="7" s="1"/>
  <c r="BF11" i="7" s="1"/>
  <c r="P75" i="7"/>
  <c r="P92" i="7"/>
  <c r="AL27" i="7"/>
  <c r="BC27" i="7" s="1"/>
  <c r="BF28" i="7" s="1"/>
  <c r="AL22" i="7"/>
  <c r="BC22" i="7" s="1"/>
  <c r="BF23" i="7" s="1"/>
  <c r="P87" i="7"/>
  <c r="AL7" i="7"/>
  <c r="BC7" i="7" s="1"/>
  <c r="BF8" i="7" s="1"/>
  <c r="P72" i="7"/>
  <c r="P71" i="7"/>
  <c r="AL6" i="7"/>
  <c r="BC6" i="7" s="1"/>
  <c r="BF7" i="7" s="1"/>
  <c r="AL11" i="7"/>
  <c r="BC11" i="7" s="1"/>
  <c r="BF12" i="7" s="1"/>
  <c r="P76" i="7"/>
  <c r="AL18" i="7"/>
  <c r="BC18" i="7" s="1"/>
  <c r="BF19" i="7" s="1"/>
  <c r="P83" i="7"/>
  <c r="AL19" i="7"/>
  <c r="BC19" i="7" s="1"/>
  <c r="BF20" i="7" s="1"/>
  <c r="P84" i="7"/>
  <c r="AL14" i="7"/>
  <c r="BC14" i="7" s="1"/>
  <c r="BF15" i="7" s="1"/>
  <c r="P79" i="7"/>
  <c r="P69" i="7"/>
  <c r="AL4" i="7"/>
  <c r="BC4" i="7" s="1"/>
  <c r="BF5" i="7" s="1"/>
  <c r="AL23" i="7"/>
  <c r="BC23" i="7" s="1"/>
  <c r="BF24" i="7" s="1"/>
  <c r="P88" i="7"/>
  <c r="AL26" i="7"/>
  <c r="BC26" i="7" s="1"/>
  <c r="BF27" i="7" s="1"/>
  <c r="P91" i="7"/>
  <c r="AD30" i="20"/>
  <c r="Y29" i="20"/>
  <c r="AJ3" i="8"/>
  <c r="AJ3" i="10"/>
  <c r="BE68" i="10" s="1"/>
  <c r="BC23" i="6"/>
  <c r="BC21" i="5"/>
  <c r="BC5" i="11"/>
  <c r="BC6" i="10"/>
  <c r="BG7" i="10" s="1"/>
  <c r="BC19" i="9"/>
  <c r="BC24" i="9"/>
  <c r="BC27" i="10"/>
  <c r="BG28" i="10" s="1"/>
  <c r="BC24" i="4"/>
  <c r="BC14" i="5"/>
  <c r="BC6" i="11"/>
  <c r="BC17" i="9"/>
  <c r="BC17" i="11"/>
  <c r="BC18" i="10"/>
  <c r="BG19" i="10" s="1"/>
  <c r="BC9" i="6"/>
  <c r="BC9" i="11"/>
  <c r="BC4" i="6"/>
  <c r="BC23" i="11"/>
  <c r="BC14" i="11"/>
  <c r="BC28" i="10"/>
  <c r="BG29" i="10" s="1"/>
  <c r="BE29" i="10" s="1"/>
  <c r="BC12" i="4"/>
  <c r="BC8" i="5"/>
  <c r="BC24" i="5"/>
  <c r="BC18" i="11"/>
  <c r="BC15" i="8"/>
  <c r="BC14" i="4"/>
  <c r="BC11" i="8"/>
  <c r="BC21" i="6"/>
  <c r="BC11" i="9"/>
  <c r="BC9" i="4"/>
  <c r="BC15" i="5"/>
  <c r="BC13" i="8"/>
  <c r="BC12" i="8"/>
  <c r="BC6" i="6"/>
  <c r="BC18" i="9"/>
  <c r="BC26" i="4"/>
  <c r="BC7" i="9"/>
  <c r="BC10" i="10"/>
  <c r="BG11" i="10" s="1"/>
  <c r="BC23" i="9"/>
  <c r="BC27" i="9"/>
  <c r="BC16" i="11"/>
  <c r="BC15" i="11"/>
  <c r="AG26" i="20"/>
  <c r="AJ3" i="9"/>
  <c r="BE68" i="9" s="1"/>
  <c r="AJ3" i="6"/>
  <c r="BE68" i="6" s="1"/>
  <c r="AJ3" i="5"/>
  <c r="BE67" i="5" s="1"/>
  <c r="AJ3" i="4"/>
  <c r="BJ69" i="4" s="1"/>
  <c r="AK48" i="14" l="1"/>
  <c r="P49" i="14"/>
  <c r="AU29" i="9"/>
  <c r="CW29" i="31" s="1"/>
  <c r="I246" i="31" s="1"/>
  <c r="CY29" i="31"/>
  <c r="I289" i="31" s="1"/>
  <c r="AI47" i="14"/>
  <c r="L47" i="14" s="1"/>
  <c r="J47" i="14"/>
  <c r="L47" i="27" s="1"/>
  <c r="O58" i="13"/>
  <c r="AB57" i="13"/>
  <c r="Z57" i="13" s="1"/>
  <c r="BB62" i="3"/>
  <c r="AK31" i="6"/>
  <c r="AA53" i="15"/>
  <c r="Q52" i="15"/>
  <c r="AG52" i="15" s="1"/>
  <c r="AE52" i="15" s="1"/>
  <c r="BB63" i="3"/>
  <c r="AD48" i="7"/>
  <c r="C95" i="20"/>
  <c r="AD31" i="20"/>
  <c r="AD32" i="20" s="1"/>
  <c r="AD33" i="20" s="1"/>
  <c r="AD34" i="20" s="1"/>
  <c r="AD35" i="20" s="1"/>
  <c r="AD36" i="20" s="1"/>
  <c r="AD37" i="20" s="1"/>
  <c r="AD38" i="20" s="1"/>
  <c r="AD39" i="20" s="1"/>
  <c r="AD40" i="20" s="1"/>
  <c r="AD41" i="20" s="1"/>
  <c r="AD42" i="20" s="1"/>
  <c r="AD43" i="20" s="1"/>
  <c r="AD44" i="20" s="1"/>
  <c r="AD45" i="20" s="1"/>
  <c r="AD46" i="20" s="1"/>
  <c r="AD47" i="20" s="1"/>
  <c r="AD48" i="20" s="1"/>
  <c r="AD49" i="20" s="1"/>
  <c r="AD50" i="20" s="1"/>
  <c r="AD51" i="20" s="1"/>
  <c r="AD52" i="20" s="1"/>
  <c r="AD53" i="20" s="1"/>
  <c r="AD54" i="20" s="1"/>
  <c r="AD55" i="20" s="1"/>
  <c r="AD56" i="20" s="1"/>
  <c r="AD57" i="20" s="1"/>
  <c r="AD58" i="20" s="1"/>
  <c r="AD59" i="20" s="1"/>
  <c r="AD60" i="20" s="1"/>
  <c r="AD61" i="20" s="1"/>
  <c r="AD62" i="20" s="1"/>
  <c r="AD63" i="20" s="1"/>
  <c r="AK32" i="3"/>
  <c r="AD50" i="9"/>
  <c r="AK31" i="4"/>
  <c r="P52" i="15"/>
  <c r="AK51" i="15"/>
  <c r="AI51" i="15" s="1"/>
  <c r="AD50" i="8"/>
  <c r="B95" i="20"/>
  <c r="D96" i="20" s="1"/>
  <c r="AD32" i="5"/>
  <c r="AD31" i="6"/>
  <c r="C95" i="11"/>
  <c r="AK31" i="9"/>
  <c r="Z30" i="9"/>
  <c r="AA95" i="9"/>
  <c r="Z95" i="9" s="1"/>
  <c r="AW30" i="9" s="1"/>
  <c r="C95" i="10"/>
  <c r="AK31" i="11"/>
  <c r="AY30" i="11"/>
  <c r="AZ30" i="11" s="1"/>
  <c r="AD31" i="3"/>
  <c r="D95" i="3"/>
  <c r="AL3" i="8"/>
  <c r="BC3" i="8" s="1"/>
  <c r="BD68" i="8"/>
  <c r="AK31" i="10"/>
  <c r="AB95" i="10"/>
  <c r="J29" i="5"/>
  <c r="AU29" i="5"/>
  <c r="E95" i="3"/>
  <c r="AD32" i="11"/>
  <c r="D96" i="11"/>
  <c r="AK31" i="5"/>
  <c r="AB95" i="5"/>
  <c r="Z95" i="5" s="1"/>
  <c r="AW30" i="5" s="1"/>
  <c r="AY30" i="31" s="1"/>
  <c r="E290" i="31" s="1"/>
  <c r="Z30" i="5"/>
  <c r="AD31" i="4"/>
  <c r="AK32" i="20"/>
  <c r="AK33" i="20" s="1"/>
  <c r="AK34" i="20" s="1"/>
  <c r="AK35" i="20" s="1"/>
  <c r="AK36" i="20" s="1"/>
  <c r="AK37" i="20" s="1"/>
  <c r="AK38" i="20" s="1"/>
  <c r="AK39" i="20" s="1"/>
  <c r="AK40" i="20" s="1"/>
  <c r="AK41" i="20" s="1"/>
  <c r="AK42" i="20" s="1"/>
  <c r="AK43" i="20" s="1"/>
  <c r="AK44" i="20" s="1"/>
  <c r="AK45" i="20" s="1"/>
  <c r="AK46" i="20" s="1"/>
  <c r="AK47" i="20" s="1"/>
  <c r="AK48" i="20" s="1"/>
  <c r="AK49" i="20" s="1"/>
  <c r="AK50" i="20" s="1"/>
  <c r="AK51" i="20" s="1"/>
  <c r="AK52" i="20" s="1"/>
  <c r="AK53" i="20" s="1"/>
  <c r="AK54" i="20" s="1"/>
  <c r="AK55" i="20" s="1"/>
  <c r="AK56" i="20" s="1"/>
  <c r="AK57" i="20" s="1"/>
  <c r="AK58" i="20" s="1"/>
  <c r="AK59" i="20" s="1"/>
  <c r="AK60" i="20" s="1"/>
  <c r="AK61" i="20" s="1"/>
  <c r="AK62" i="20" s="1"/>
  <c r="AK63" i="20" s="1"/>
  <c r="AD32" i="10"/>
  <c r="D97" i="10" s="1"/>
  <c r="BB29" i="9"/>
  <c r="BF29" i="7"/>
  <c r="BE29" i="7" s="1"/>
  <c r="BG30" i="8"/>
  <c r="BA29" i="8"/>
  <c r="BA29" i="10"/>
  <c r="M29" i="10" s="1"/>
  <c r="BH30" i="10"/>
  <c r="AL3" i="6"/>
  <c r="BC3" i="6" s="1"/>
  <c r="AL3" i="10"/>
  <c r="BC3" i="10" s="1"/>
  <c r="BG4" i="10" s="1"/>
  <c r="AL3" i="11"/>
  <c r="AL3" i="9"/>
  <c r="AL3" i="5"/>
  <c r="AL3" i="4"/>
  <c r="Y3" i="20"/>
  <c r="AB3" i="20" s="1"/>
  <c r="AO3" i="20" s="1"/>
  <c r="U30" i="1"/>
  <c r="C6" i="2"/>
  <c r="AC6" i="20" s="1"/>
  <c r="AV28" i="20"/>
  <c r="L28" i="31" s="1"/>
  <c r="AR28" i="20"/>
  <c r="J28" i="31" s="1"/>
  <c r="AN28" i="20"/>
  <c r="H28" i="31" s="1"/>
  <c r="Y28" i="20"/>
  <c r="AB28" i="20" s="1"/>
  <c r="X28" i="20"/>
  <c r="AA28" i="20" s="1"/>
  <c r="W28" i="20"/>
  <c r="Z28" i="20" s="1"/>
  <c r="AV27" i="20"/>
  <c r="L27" i="31" s="1"/>
  <c r="AR27" i="20"/>
  <c r="J27" i="31" s="1"/>
  <c r="AN27" i="20"/>
  <c r="H27" i="31" s="1"/>
  <c r="Y27" i="20"/>
  <c r="AB27" i="20" s="1"/>
  <c r="AO27" i="20" s="1"/>
  <c r="C27" i="31" s="1"/>
  <c r="B114" i="31" s="1"/>
  <c r="X27" i="20"/>
  <c r="AA27" i="20" s="1"/>
  <c r="AS27" i="20" s="1"/>
  <c r="E27" i="31" s="1"/>
  <c r="B201" i="31" s="1"/>
  <c r="W27" i="20"/>
  <c r="Z27" i="20" s="1"/>
  <c r="AW27" i="20" s="1"/>
  <c r="G27" i="31" s="1"/>
  <c r="B287" i="31" s="1"/>
  <c r="AV26" i="20"/>
  <c r="L26" i="31" s="1"/>
  <c r="AR26" i="20"/>
  <c r="J26" i="31" s="1"/>
  <c r="AN26" i="20"/>
  <c r="H26" i="31" s="1"/>
  <c r="Y26" i="20"/>
  <c r="AB26" i="20" s="1"/>
  <c r="AO26" i="20" s="1"/>
  <c r="C26" i="31" s="1"/>
  <c r="B113" i="31" s="1"/>
  <c r="X26" i="20"/>
  <c r="AA26" i="20" s="1"/>
  <c r="AS26" i="20" s="1"/>
  <c r="E26" i="31" s="1"/>
  <c r="B200" i="31" s="1"/>
  <c r="W26" i="20"/>
  <c r="Z26" i="20" s="1"/>
  <c r="AW26" i="20" s="1"/>
  <c r="G26" i="31" s="1"/>
  <c r="B286" i="31" s="1"/>
  <c r="AV25" i="20"/>
  <c r="L25" i="31" s="1"/>
  <c r="AR25" i="20"/>
  <c r="J25" i="31" s="1"/>
  <c r="AN25" i="20"/>
  <c r="H25" i="31" s="1"/>
  <c r="Y25" i="20"/>
  <c r="AB25" i="20" s="1"/>
  <c r="AO25" i="20" s="1"/>
  <c r="C25" i="31" s="1"/>
  <c r="B112" i="31" s="1"/>
  <c r="X25" i="20"/>
  <c r="AA25" i="20" s="1"/>
  <c r="AS25" i="20" s="1"/>
  <c r="E25" i="31" s="1"/>
  <c r="B199" i="31" s="1"/>
  <c r="W25" i="20"/>
  <c r="Z25" i="20" s="1"/>
  <c r="AW25" i="20" s="1"/>
  <c r="G25" i="31" s="1"/>
  <c r="B285" i="31" s="1"/>
  <c r="AV24" i="20"/>
  <c r="L24" i="31" s="1"/>
  <c r="AR24" i="20"/>
  <c r="J24" i="31" s="1"/>
  <c r="AN24" i="20"/>
  <c r="H24" i="31" s="1"/>
  <c r="Y24" i="20"/>
  <c r="AB24" i="20" s="1"/>
  <c r="AO24" i="20" s="1"/>
  <c r="C24" i="31" s="1"/>
  <c r="B111" i="31" s="1"/>
  <c r="X24" i="20"/>
  <c r="AA24" i="20" s="1"/>
  <c r="AS24" i="20" s="1"/>
  <c r="E24" i="31" s="1"/>
  <c r="B198" i="31" s="1"/>
  <c r="W24" i="20"/>
  <c r="Z24" i="20" s="1"/>
  <c r="AW24" i="20" s="1"/>
  <c r="G24" i="31" s="1"/>
  <c r="B284" i="31" s="1"/>
  <c r="AV23" i="20"/>
  <c r="L23" i="31" s="1"/>
  <c r="AR23" i="20"/>
  <c r="J23" i="31" s="1"/>
  <c r="AN23" i="20"/>
  <c r="H23" i="31" s="1"/>
  <c r="Y23" i="20"/>
  <c r="AB23" i="20" s="1"/>
  <c r="AO23" i="20" s="1"/>
  <c r="C23" i="31" s="1"/>
  <c r="B110" i="31" s="1"/>
  <c r="X23" i="20"/>
  <c r="AA23" i="20" s="1"/>
  <c r="AS23" i="20" s="1"/>
  <c r="E23" i="31" s="1"/>
  <c r="B197" i="31" s="1"/>
  <c r="W23" i="20"/>
  <c r="Z23" i="20" s="1"/>
  <c r="AW23" i="20" s="1"/>
  <c r="G23" i="31" s="1"/>
  <c r="B283" i="31" s="1"/>
  <c r="AV22" i="20"/>
  <c r="L22" i="31" s="1"/>
  <c r="AR22" i="20"/>
  <c r="J22" i="31" s="1"/>
  <c r="AN22" i="20"/>
  <c r="H22" i="31" s="1"/>
  <c r="Y22" i="20"/>
  <c r="AB22" i="20" s="1"/>
  <c r="AO22" i="20" s="1"/>
  <c r="C22" i="31" s="1"/>
  <c r="B109" i="31" s="1"/>
  <c r="X22" i="20"/>
  <c r="AA22" i="20" s="1"/>
  <c r="AS22" i="20" s="1"/>
  <c r="E22" i="31" s="1"/>
  <c r="B196" i="31" s="1"/>
  <c r="W22" i="20"/>
  <c r="Z22" i="20" s="1"/>
  <c r="AW22" i="20" s="1"/>
  <c r="G22" i="31" s="1"/>
  <c r="B282" i="31" s="1"/>
  <c r="AV21" i="20"/>
  <c r="L21" i="31" s="1"/>
  <c r="AR21" i="20"/>
  <c r="J21" i="31" s="1"/>
  <c r="AN21" i="20"/>
  <c r="H21" i="31" s="1"/>
  <c r="Y21" i="20"/>
  <c r="AB21" i="20" s="1"/>
  <c r="AO21" i="20" s="1"/>
  <c r="C21" i="31" s="1"/>
  <c r="B108" i="31" s="1"/>
  <c r="X21" i="20"/>
  <c r="AA21" i="20" s="1"/>
  <c r="AS21" i="20" s="1"/>
  <c r="E21" i="31" s="1"/>
  <c r="B195" i="31" s="1"/>
  <c r="W21" i="20"/>
  <c r="Z21" i="20" s="1"/>
  <c r="AW21" i="20" s="1"/>
  <c r="G21" i="31" s="1"/>
  <c r="B281" i="31" s="1"/>
  <c r="AV20" i="20"/>
  <c r="L20" i="31" s="1"/>
  <c r="AR20" i="20"/>
  <c r="J20" i="31" s="1"/>
  <c r="AN20" i="20"/>
  <c r="H20" i="31" s="1"/>
  <c r="Y20" i="20"/>
  <c r="AB20" i="20" s="1"/>
  <c r="AO20" i="20" s="1"/>
  <c r="C20" i="31" s="1"/>
  <c r="B107" i="31" s="1"/>
  <c r="X20" i="20"/>
  <c r="AA20" i="20" s="1"/>
  <c r="AS20" i="20" s="1"/>
  <c r="E20" i="31" s="1"/>
  <c r="B194" i="31" s="1"/>
  <c r="W20" i="20"/>
  <c r="Z20" i="20" s="1"/>
  <c r="AW20" i="20" s="1"/>
  <c r="G20" i="31" s="1"/>
  <c r="B280" i="31" s="1"/>
  <c r="AV19" i="20"/>
  <c r="L19" i="31" s="1"/>
  <c r="AR19" i="20"/>
  <c r="J19" i="31" s="1"/>
  <c r="AN19" i="20"/>
  <c r="H19" i="31" s="1"/>
  <c r="Y19" i="20"/>
  <c r="AB19" i="20" s="1"/>
  <c r="AO19" i="20" s="1"/>
  <c r="C19" i="31" s="1"/>
  <c r="B106" i="31" s="1"/>
  <c r="X19" i="20"/>
  <c r="AA19" i="20" s="1"/>
  <c r="AS19" i="20" s="1"/>
  <c r="E19" i="31" s="1"/>
  <c r="B193" i="31" s="1"/>
  <c r="W19" i="20"/>
  <c r="Z19" i="20" s="1"/>
  <c r="AW19" i="20" s="1"/>
  <c r="G19" i="31" s="1"/>
  <c r="B279" i="31" s="1"/>
  <c r="AV18" i="20"/>
  <c r="L18" i="31" s="1"/>
  <c r="AR18" i="20"/>
  <c r="J18" i="31" s="1"/>
  <c r="AN18" i="20"/>
  <c r="H18" i="31" s="1"/>
  <c r="Y18" i="20"/>
  <c r="AB18" i="20" s="1"/>
  <c r="AO18" i="20" s="1"/>
  <c r="C18" i="31" s="1"/>
  <c r="B105" i="31" s="1"/>
  <c r="X18" i="20"/>
  <c r="AA18" i="20" s="1"/>
  <c r="AS18" i="20" s="1"/>
  <c r="E18" i="31" s="1"/>
  <c r="B192" i="31" s="1"/>
  <c r="W18" i="20"/>
  <c r="Z18" i="20" s="1"/>
  <c r="AW18" i="20" s="1"/>
  <c r="G18" i="31" s="1"/>
  <c r="B278" i="31" s="1"/>
  <c r="AV17" i="20"/>
  <c r="L17" i="31" s="1"/>
  <c r="AR17" i="20"/>
  <c r="J17" i="31" s="1"/>
  <c r="AN17" i="20"/>
  <c r="H17" i="31" s="1"/>
  <c r="Y17" i="20"/>
  <c r="AB17" i="20" s="1"/>
  <c r="AO17" i="20" s="1"/>
  <c r="C17" i="31" s="1"/>
  <c r="B104" i="31" s="1"/>
  <c r="X17" i="20"/>
  <c r="AA17" i="20" s="1"/>
  <c r="AS17" i="20" s="1"/>
  <c r="E17" i="31" s="1"/>
  <c r="B191" i="31" s="1"/>
  <c r="W17" i="20"/>
  <c r="Z17" i="20" s="1"/>
  <c r="AW17" i="20" s="1"/>
  <c r="G17" i="31" s="1"/>
  <c r="B277" i="31" s="1"/>
  <c r="AV16" i="20"/>
  <c r="L16" i="31" s="1"/>
  <c r="AR16" i="20"/>
  <c r="J16" i="31" s="1"/>
  <c r="AN16" i="20"/>
  <c r="H16" i="31" s="1"/>
  <c r="Y16" i="20"/>
  <c r="AB16" i="20" s="1"/>
  <c r="AO16" i="20" s="1"/>
  <c r="C16" i="31" s="1"/>
  <c r="B103" i="31" s="1"/>
  <c r="X16" i="20"/>
  <c r="AA16" i="20" s="1"/>
  <c r="AS16" i="20" s="1"/>
  <c r="E16" i="31" s="1"/>
  <c r="B190" i="31" s="1"/>
  <c r="W16" i="20"/>
  <c r="Z16" i="20" s="1"/>
  <c r="AW16" i="20" s="1"/>
  <c r="G16" i="31" s="1"/>
  <c r="B276" i="31" s="1"/>
  <c r="AV15" i="20"/>
  <c r="L15" i="31" s="1"/>
  <c r="AR15" i="20"/>
  <c r="J15" i="31" s="1"/>
  <c r="AN15" i="20"/>
  <c r="H15" i="31" s="1"/>
  <c r="Y15" i="20"/>
  <c r="AB15" i="20" s="1"/>
  <c r="AO15" i="20" s="1"/>
  <c r="C15" i="31" s="1"/>
  <c r="B102" i="31" s="1"/>
  <c r="X15" i="20"/>
  <c r="AA15" i="20" s="1"/>
  <c r="AS15" i="20" s="1"/>
  <c r="E15" i="31" s="1"/>
  <c r="B189" i="31" s="1"/>
  <c r="W15" i="20"/>
  <c r="Z15" i="20" s="1"/>
  <c r="AW15" i="20" s="1"/>
  <c r="G15" i="31" s="1"/>
  <c r="B275" i="31" s="1"/>
  <c r="AV14" i="20"/>
  <c r="L14" i="31" s="1"/>
  <c r="AR14" i="20"/>
  <c r="J14" i="31" s="1"/>
  <c r="AN14" i="20"/>
  <c r="H14" i="31" s="1"/>
  <c r="Y14" i="20"/>
  <c r="AB14" i="20" s="1"/>
  <c r="AO14" i="20" s="1"/>
  <c r="C14" i="31" s="1"/>
  <c r="B101" i="31" s="1"/>
  <c r="X14" i="20"/>
  <c r="AA14" i="20" s="1"/>
  <c r="AS14" i="20" s="1"/>
  <c r="E14" i="31" s="1"/>
  <c r="B188" i="31" s="1"/>
  <c r="W14" i="20"/>
  <c r="Z14" i="20" s="1"/>
  <c r="AW14" i="20" s="1"/>
  <c r="G14" i="31" s="1"/>
  <c r="B274" i="31" s="1"/>
  <c r="AV13" i="20"/>
  <c r="L13" i="31" s="1"/>
  <c r="AR13" i="20"/>
  <c r="J13" i="31" s="1"/>
  <c r="AN13" i="20"/>
  <c r="H13" i="31" s="1"/>
  <c r="Y13" i="20"/>
  <c r="AB13" i="20" s="1"/>
  <c r="AO13" i="20" s="1"/>
  <c r="C13" i="31" s="1"/>
  <c r="B100" i="31" s="1"/>
  <c r="X13" i="20"/>
  <c r="AA13" i="20" s="1"/>
  <c r="AS13" i="20" s="1"/>
  <c r="E13" i="31" s="1"/>
  <c r="B187" i="31" s="1"/>
  <c r="W13" i="20"/>
  <c r="Z13" i="20" s="1"/>
  <c r="AW13" i="20" s="1"/>
  <c r="G13" i="31" s="1"/>
  <c r="B273" i="31" s="1"/>
  <c r="AV12" i="20"/>
  <c r="L12" i="31" s="1"/>
  <c r="AR12" i="20"/>
  <c r="J12" i="31" s="1"/>
  <c r="AN12" i="20"/>
  <c r="H12" i="31" s="1"/>
  <c r="Y12" i="20"/>
  <c r="AB12" i="20" s="1"/>
  <c r="AO12" i="20" s="1"/>
  <c r="C12" i="31" s="1"/>
  <c r="B99" i="31" s="1"/>
  <c r="X12" i="20"/>
  <c r="AA12" i="20" s="1"/>
  <c r="AS12" i="20" s="1"/>
  <c r="E12" i="31" s="1"/>
  <c r="B186" i="31" s="1"/>
  <c r="W12" i="20"/>
  <c r="Z12" i="20" s="1"/>
  <c r="AW12" i="20" s="1"/>
  <c r="G12" i="31" s="1"/>
  <c r="B272" i="31" s="1"/>
  <c r="AV11" i="20"/>
  <c r="L11" i="31" s="1"/>
  <c r="AR11" i="20"/>
  <c r="J11" i="31" s="1"/>
  <c r="AN11" i="20"/>
  <c r="H11" i="31" s="1"/>
  <c r="Y11" i="20"/>
  <c r="AB11" i="20" s="1"/>
  <c r="AO11" i="20" s="1"/>
  <c r="C11" i="31" s="1"/>
  <c r="B98" i="31" s="1"/>
  <c r="X11" i="20"/>
  <c r="AA11" i="20" s="1"/>
  <c r="AS11" i="20" s="1"/>
  <c r="E11" i="31" s="1"/>
  <c r="B185" i="31" s="1"/>
  <c r="W11" i="20"/>
  <c r="Z11" i="20" s="1"/>
  <c r="AW11" i="20" s="1"/>
  <c r="G11" i="31" s="1"/>
  <c r="B271" i="31" s="1"/>
  <c r="AV10" i="20"/>
  <c r="L10" i="31" s="1"/>
  <c r="AR10" i="20"/>
  <c r="J10" i="31" s="1"/>
  <c r="AN10" i="20"/>
  <c r="H10" i="31" s="1"/>
  <c r="Y10" i="20"/>
  <c r="AB10" i="20" s="1"/>
  <c r="AO10" i="20" s="1"/>
  <c r="C10" i="31" s="1"/>
  <c r="B97" i="31" s="1"/>
  <c r="X10" i="20"/>
  <c r="AA10" i="20" s="1"/>
  <c r="AS10" i="20" s="1"/>
  <c r="E10" i="31" s="1"/>
  <c r="B184" i="31" s="1"/>
  <c r="W10" i="20"/>
  <c r="Z10" i="20" s="1"/>
  <c r="AW10" i="20" s="1"/>
  <c r="G10" i="31" s="1"/>
  <c r="B270" i="31" s="1"/>
  <c r="AV9" i="20"/>
  <c r="L9" i="31" s="1"/>
  <c r="AR9" i="20"/>
  <c r="J9" i="31" s="1"/>
  <c r="AN9" i="20"/>
  <c r="H9" i="31" s="1"/>
  <c r="Y9" i="20"/>
  <c r="AB9" i="20" s="1"/>
  <c r="AO9" i="20" s="1"/>
  <c r="C9" i="31" s="1"/>
  <c r="B96" i="31" s="1"/>
  <c r="X9" i="20"/>
  <c r="AA9" i="20" s="1"/>
  <c r="AS9" i="20" s="1"/>
  <c r="E9" i="31" s="1"/>
  <c r="B183" i="31" s="1"/>
  <c r="W9" i="20"/>
  <c r="Z9" i="20" s="1"/>
  <c r="AW9" i="20" s="1"/>
  <c r="G9" i="31" s="1"/>
  <c r="B269" i="31" s="1"/>
  <c r="AV8" i="20"/>
  <c r="L8" i="31" s="1"/>
  <c r="AR8" i="20"/>
  <c r="J8" i="31" s="1"/>
  <c r="AN8" i="20"/>
  <c r="H8" i="31" s="1"/>
  <c r="Y8" i="20"/>
  <c r="AB8" i="20" s="1"/>
  <c r="AO8" i="20" s="1"/>
  <c r="C8" i="31" s="1"/>
  <c r="B95" i="31" s="1"/>
  <c r="X8" i="20"/>
  <c r="AA8" i="20" s="1"/>
  <c r="AS8" i="20" s="1"/>
  <c r="E8" i="31" s="1"/>
  <c r="B182" i="31" s="1"/>
  <c r="W8" i="20"/>
  <c r="Z8" i="20" s="1"/>
  <c r="AW8" i="20" s="1"/>
  <c r="G8" i="31" s="1"/>
  <c r="B268" i="31" s="1"/>
  <c r="AV7" i="20"/>
  <c r="L7" i="31" s="1"/>
  <c r="AR7" i="20"/>
  <c r="J7" i="31" s="1"/>
  <c r="AN7" i="20"/>
  <c r="H7" i="31" s="1"/>
  <c r="Y7" i="20"/>
  <c r="AB7" i="20" s="1"/>
  <c r="AO7" i="20" s="1"/>
  <c r="C7" i="31" s="1"/>
  <c r="B94" i="31" s="1"/>
  <c r="X7" i="20"/>
  <c r="AA7" i="20" s="1"/>
  <c r="AS7" i="20" s="1"/>
  <c r="E7" i="31" s="1"/>
  <c r="B181" i="31" s="1"/>
  <c r="W7" i="20"/>
  <c r="Z7" i="20" s="1"/>
  <c r="AW7" i="20" s="1"/>
  <c r="G7" i="31" s="1"/>
  <c r="B267" i="31" s="1"/>
  <c r="AV6" i="20"/>
  <c r="L6" i="31" s="1"/>
  <c r="AR6" i="20"/>
  <c r="J6" i="31" s="1"/>
  <c r="AN6" i="20"/>
  <c r="H6" i="31" s="1"/>
  <c r="Y6" i="20"/>
  <c r="AB6" i="20" s="1"/>
  <c r="AO6" i="20" s="1"/>
  <c r="C6" i="31" s="1"/>
  <c r="B93" i="31" s="1"/>
  <c r="X6" i="20"/>
  <c r="AA6" i="20" s="1"/>
  <c r="AS6" i="20" s="1"/>
  <c r="E6" i="31" s="1"/>
  <c r="B180" i="31" s="1"/>
  <c r="W6" i="20"/>
  <c r="Z6" i="20" s="1"/>
  <c r="AW6" i="20" s="1"/>
  <c r="G6" i="31" s="1"/>
  <c r="B266" i="31" s="1"/>
  <c r="AV5" i="20"/>
  <c r="L5" i="31" s="1"/>
  <c r="AR5" i="20"/>
  <c r="J5" i="31" s="1"/>
  <c r="AN5" i="20"/>
  <c r="H5" i="31" s="1"/>
  <c r="AG5" i="20"/>
  <c r="Y5" i="20"/>
  <c r="AB5" i="20" s="1"/>
  <c r="AO5" i="20" s="1"/>
  <c r="C5" i="31" s="1"/>
  <c r="B92" i="31" s="1"/>
  <c r="X5" i="20"/>
  <c r="AA5" i="20" s="1"/>
  <c r="AS5" i="20" s="1"/>
  <c r="E5" i="31" s="1"/>
  <c r="B179" i="31" s="1"/>
  <c r="W5" i="20"/>
  <c r="Z5" i="20" s="1"/>
  <c r="AW5" i="20" s="1"/>
  <c r="G5" i="31" s="1"/>
  <c r="B265" i="31" s="1"/>
  <c r="AV4" i="20"/>
  <c r="L4" i="31" s="1"/>
  <c r="AR4" i="20"/>
  <c r="J4" i="31" s="1"/>
  <c r="AN4" i="20"/>
  <c r="H4" i="31" s="1"/>
  <c r="Y4" i="20"/>
  <c r="AB4" i="20" s="1"/>
  <c r="AO4" i="20" s="1"/>
  <c r="C4" i="31" s="1"/>
  <c r="B91" i="31" s="1"/>
  <c r="X4" i="20"/>
  <c r="AA4" i="20" s="1"/>
  <c r="AS4" i="20" s="1"/>
  <c r="E4" i="31" s="1"/>
  <c r="B178" i="31" s="1"/>
  <c r="W4" i="20"/>
  <c r="Z4" i="20" s="1"/>
  <c r="AW4" i="20" s="1"/>
  <c r="G4" i="31" s="1"/>
  <c r="B264" i="31" s="1"/>
  <c r="X3" i="20"/>
  <c r="AA3" i="20" s="1"/>
  <c r="AS3" i="20" s="1"/>
  <c r="W3" i="20"/>
  <c r="Z3" i="20" s="1"/>
  <c r="AW3" i="20" s="1"/>
  <c r="CE55" i="1"/>
  <c r="CF55" i="1"/>
  <c r="AC4" i="1"/>
  <c r="AB4" i="1"/>
  <c r="AM13" i="20" l="1"/>
  <c r="B13" i="31" s="1"/>
  <c r="B56" i="31" s="1"/>
  <c r="AM9" i="20"/>
  <c r="B9" i="31" s="1"/>
  <c r="B52" i="31" s="1"/>
  <c r="AU14" i="20"/>
  <c r="F14" i="31" s="1"/>
  <c r="B231" i="31" s="1"/>
  <c r="AM21" i="20"/>
  <c r="B21" i="31" s="1"/>
  <c r="B64" i="31" s="1"/>
  <c r="AU10" i="20"/>
  <c r="F10" i="31" s="1"/>
  <c r="B227" i="31" s="1"/>
  <c r="AU13" i="20"/>
  <c r="F13" i="31" s="1"/>
  <c r="B230" i="31" s="1"/>
  <c r="AM5" i="20"/>
  <c r="B5" i="31" s="1"/>
  <c r="B48" i="31" s="1"/>
  <c r="AU6" i="20"/>
  <c r="F6" i="31" s="1"/>
  <c r="B223" i="31" s="1"/>
  <c r="AU9" i="20"/>
  <c r="F9" i="31" s="1"/>
  <c r="B226" i="31" s="1"/>
  <c r="AM17" i="20"/>
  <c r="B17" i="31" s="1"/>
  <c r="B60" i="31" s="1"/>
  <c r="AU18" i="20"/>
  <c r="F18" i="31" s="1"/>
  <c r="B235" i="31" s="1"/>
  <c r="AU21" i="20"/>
  <c r="F21" i="31" s="1"/>
  <c r="B238" i="31" s="1"/>
  <c r="AM25" i="20"/>
  <c r="B25" i="31" s="1"/>
  <c r="B68" i="31" s="1"/>
  <c r="AU26" i="20"/>
  <c r="F26" i="31" s="1"/>
  <c r="B243" i="31" s="1"/>
  <c r="C96" i="20"/>
  <c r="AQ11" i="20"/>
  <c r="D11" i="31" s="1"/>
  <c r="B142" i="31" s="1"/>
  <c r="AQ15" i="20"/>
  <c r="D15" i="31" s="1"/>
  <c r="B146" i="31" s="1"/>
  <c r="AQ19" i="20"/>
  <c r="D19" i="31" s="1"/>
  <c r="B150" i="31" s="1"/>
  <c r="AQ23" i="20"/>
  <c r="D23" i="31" s="1"/>
  <c r="B154" i="31" s="1"/>
  <c r="AQ27" i="20"/>
  <c r="D27" i="31" s="1"/>
  <c r="B158" i="31" s="1"/>
  <c r="Z29" i="20"/>
  <c r="AW28" i="20"/>
  <c r="AQ8" i="20"/>
  <c r="D8" i="31" s="1"/>
  <c r="B139" i="31" s="1"/>
  <c r="AQ12" i="20"/>
  <c r="D12" i="31" s="1"/>
  <c r="B143" i="31" s="1"/>
  <c r="AM14" i="20"/>
  <c r="B14" i="31" s="1"/>
  <c r="B57" i="31" s="1"/>
  <c r="AQ16" i="20"/>
  <c r="D16" i="31" s="1"/>
  <c r="B147" i="31" s="1"/>
  <c r="AU17" i="20"/>
  <c r="F17" i="31" s="1"/>
  <c r="B234" i="31" s="1"/>
  <c r="AM18" i="20"/>
  <c r="B18" i="31" s="1"/>
  <c r="B61" i="31" s="1"/>
  <c r="AQ20" i="20"/>
  <c r="D20" i="31" s="1"/>
  <c r="B151" i="31" s="1"/>
  <c r="AM22" i="20"/>
  <c r="B22" i="31" s="1"/>
  <c r="B65" i="31" s="1"/>
  <c r="AQ24" i="20"/>
  <c r="D24" i="31" s="1"/>
  <c r="B155" i="31" s="1"/>
  <c r="AU25" i="20"/>
  <c r="F25" i="31" s="1"/>
  <c r="B242" i="31" s="1"/>
  <c r="AM26" i="20"/>
  <c r="B26" i="31" s="1"/>
  <c r="B69" i="31" s="1"/>
  <c r="AA29" i="20"/>
  <c r="AS28" i="20"/>
  <c r="AB58" i="13"/>
  <c r="Z58" i="13" s="1"/>
  <c r="O59" i="13"/>
  <c r="AQ4" i="20"/>
  <c r="D4" i="31" s="1"/>
  <c r="B135" i="31" s="1"/>
  <c r="AQ7" i="20"/>
  <c r="D7" i="31" s="1"/>
  <c r="B138" i="31" s="1"/>
  <c r="G3" i="31"/>
  <c r="B263" i="31" s="1"/>
  <c r="AU3" i="20"/>
  <c r="F3" i="31" s="1"/>
  <c r="B220" i="31" s="1"/>
  <c r="AM6" i="20"/>
  <c r="B6" i="31" s="1"/>
  <c r="B49" i="31" s="1"/>
  <c r="E3" i="31"/>
  <c r="B177" i="31" s="1"/>
  <c r="AQ3" i="20"/>
  <c r="D3" i="31" s="1"/>
  <c r="B134" i="31" s="1"/>
  <c r="AM4" i="20"/>
  <c r="B4" i="31" s="1"/>
  <c r="B47" i="31" s="1"/>
  <c r="AU4" i="20"/>
  <c r="F4" i="31" s="1"/>
  <c r="B221" i="31" s="1"/>
  <c r="AQ5" i="20"/>
  <c r="D5" i="31" s="1"/>
  <c r="B136" i="31" s="1"/>
  <c r="AM7" i="20"/>
  <c r="B7" i="31" s="1"/>
  <c r="B50" i="31" s="1"/>
  <c r="AU7" i="20"/>
  <c r="F7" i="31" s="1"/>
  <c r="B224" i="31" s="1"/>
  <c r="AM11" i="20"/>
  <c r="B11" i="31" s="1"/>
  <c r="B54" i="31" s="1"/>
  <c r="AU11" i="20"/>
  <c r="F11" i="31" s="1"/>
  <c r="B228" i="31" s="1"/>
  <c r="AM15" i="20"/>
  <c r="B15" i="31" s="1"/>
  <c r="B58" i="31" s="1"/>
  <c r="AU15" i="20"/>
  <c r="F15" i="31" s="1"/>
  <c r="B232" i="31" s="1"/>
  <c r="AM19" i="20"/>
  <c r="B19" i="31" s="1"/>
  <c r="B62" i="31" s="1"/>
  <c r="AU19" i="20"/>
  <c r="F19" i="31" s="1"/>
  <c r="B236" i="31" s="1"/>
  <c r="AU22" i="20"/>
  <c r="F22" i="31" s="1"/>
  <c r="B239" i="31" s="1"/>
  <c r="AM23" i="20"/>
  <c r="B23" i="31" s="1"/>
  <c r="B66" i="31" s="1"/>
  <c r="AU23" i="20"/>
  <c r="F23" i="31" s="1"/>
  <c r="B240" i="31" s="1"/>
  <c r="AM27" i="20"/>
  <c r="B27" i="31" s="1"/>
  <c r="B70" i="31" s="1"/>
  <c r="AU27" i="20"/>
  <c r="F27" i="31" s="1"/>
  <c r="B244" i="31" s="1"/>
  <c r="AB29" i="20"/>
  <c r="AO28" i="20"/>
  <c r="AU30" i="9"/>
  <c r="CW30" i="31" s="1"/>
  <c r="I247" i="31" s="1"/>
  <c r="CY30" i="31"/>
  <c r="I290" i="31" s="1"/>
  <c r="P50" i="14"/>
  <c r="AK49" i="14"/>
  <c r="AU5" i="20"/>
  <c r="F5" i="31" s="1"/>
  <c r="B222" i="31" s="1"/>
  <c r="AM10" i="20"/>
  <c r="B10" i="31" s="1"/>
  <c r="B53" i="31" s="1"/>
  <c r="AQ6" i="20"/>
  <c r="D6" i="31" s="1"/>
  <c r="B137" i="31" s="1"/>
  <c r="AM8" i="20"/>
  <c r="B8" i="31" s="1"/>
  <c r="B51" i="31" s="1"/>
  <c r="AU8" i="20"/>
  <c r="F8" i="31" s="1"/>
  <c r="B225" i="31" s="1"/>
  <c r="AQ9" i="20"/>
  <c r="D9" i="31" s="1"/>
  <c r="B140" i="31" s="1"/>
  <c r="AQ10" i="20"/>
  <c r="D10" i="31" s="1"/>
  <c r="B141" i="31" s="1"/>
  <c r="AM12" i="20"/>
  <c r="B12" i="31" s="1"/>
  <c r="B55" i="31" s="1"/>
  <c r="AU12" i="20"/>
  <c r="F12" i="31" s="1"/>
  <c r="B229" i="31" s="1"/>
  <c r="AQ13" i="20"/>
  <c r="D13" i="31" s="1"/>
  <c r="B144" i="31" s="1"/>
  <c r="AQ14" i="20"/>
  <c r="D14" i="31" s="1"/>
  <c r="B145" i="31" s="1"/>
  <c r="AM16" i="20"/>
  <c r="B16" i="31" s="1"/>
  <c r="B59" i="31" s="1"/>
  <c r="AU16" i="20"/>
  <c r="F16" i="31" s="1"/>
  <c r="B233" i="31" s="1"/>
  <c r="AQ17" i="20"/>
  <c r="D17" i="31" s="1"/>
  <c r="B148" i="31" s="1"/>
  <c r="AQ18" i="20"/>
  <c r="D18" i="31" s="1"/>
  <c r="B149" i="31" s="1"/>
  <c r="AM20" i="20"/>
  <c r="B20" i="31" s="1"/>
  <c r="B63" i="31" s="1"/>
  <c r="AU20" i="20"/>
  <c r="F20" i="31" s="1"/>
  <c r="B237" i="31" s="1"/>
  <c r="AQ21" i="20"/>
  <c r="D21" i="31" s="1"/>
  <c r="B152" i="31" s="1"/>
  <c r="AQ22" i="20"/>
  <c r="D22" i="31" s="1"/>
  <c r="B153" i="31" s="1"/>
  <c r="AM24" i="20"/>
  <c r="B24" i="31" s="1"/>
  <c r="B67" i="31" s="1"/>
  <c r="AU24" i="20"/>
  <c r="F24" i="31" s="1"/>
  <c r="B241" i="31" s="1"/>
  <c r="AQ25" i="20"/>
  <c r="D25" i="31" s="1"/>
  <c r="B156" i="31" s="1"/>
  <c r="AQ26" i="20"/>
  <c r="D26" i="31" s="1"/>
  <c r="B157" i="31" s="1"/>
  <c r="C3" i="31"/>
  <c r="B90" i="31" s="1"/>
  <c r="AM3" i="20"/>
  <c r="B3" i="31" s="1"/>
  <c r="B46" i="31" s="1"/>
  <c r="K29" i="5"/>
  <c r="M29" i="5" s="1"/>
  <c r="AW29" i="31"/>
  <c r="E246" i="31" s="1"/>
  <c r="AI48" i="14"/>
  <c r="L48" i="14" s="1"/>
  <c r="J48" i="14"/>
  <c r="L48" i="27" s="1"/>
  <c r="E29" i="27"/>
  <c r="AD51" i="8"/>
  <c r="AK32" i="4"/>
  <c r="AD49" i="7"/>
  <c r="AD50" i="7" s="1"/>
  <c r="AD51" i="7" s="1"/>
  <c r="AD52" i="7" s="1"/>
  <c r="P53" i="15"/>
  <c r="AK52" i="15"/>
  <c r="AI52" i="15" s="1"/>
  <c r="AD51" i="9"/>
  <c r="AD52" i="9" s="1"/>
  <c r="AK33" i="3"/>
  <c r="AA54" i="15"/>
  <c r="Q53" i="15"/>
  <c r="AG53" i="15" s="1"/>
  <c r="AE53" i="15" s="1"/>
  <c r="AK32" i="6"/>
  <c r="B96" i="20"/>
  <c r="D97" i="20" s="1"/>
  <c r="J30" i="5"/>
  <c r="AU30" i="5"/>
  <c r="AD33" i="11"/>
  <c r="D97" i="11"/>
  <c r="AD32" i="3"/>
  <c r="D96" i="3"/>
  <c r="AK32" i="5"/>
  <c r="AB96" i="5"/>
  <c r="Z96" i="5" s="1"/>
  <c r="AW31" i="5" s="1"/>
  <c r="AY31" i="31" s="1"/>
  <c r="E291" i="31" s="1"/>
  <c r="Z31" i="5"/>
  <c r="AD32" i="6"/>
  <c r="C95" i="3"/>
  <c r="AK32" i="10"/>
  <c r="AB96" i="10"/>
  <c r="AK32" i="11"/>
  <c r="AY31" i="11"/>
  <c r="AZ31" i="11" s="1"/>
  <c r="AK32" i="9"/>
  <c r="Z31" i="9"/>
  <c r="AA96" i="9"/>
  <c r="Z96" i="9" s="1"/>
  <c r="AW31" i="9" s="1"/>
  <c r="E286" i="27"/>
  <c r="E96" i="10"/>
  <c r="C96" i="10" s="1"/>
  <c r="E96" i="11"/>
  <c r="C96" i="11" s="1"/>
  <c r="AD33" i="5"/>
  <c r="AD32" i="4"/>
  <c r="BG30" i="7"/>
  <c r="BA29" i="7"/>
  <c r="AD33" i="10"/>
  <c r="D98" i="10" s="1"/>
  <c r="BB29" i="8"/>
  <c r="BB29" i="10"/>
  <c r="Y30" i="20"/>
  <c r="BC3" i="9"/>
  <c r="BC3" i="4"/>
  <c r="BC3" i="5"/>
  <c r="BC3" i="11"/>
  <c r="AG11" i="20"/>
  <c r="AJ11" i="20" s="1"/>
  <c r="BQ76" i="20" s="1"/>
  <c r="AG10" i="20"/>
  <c r="AJ10" i="20" s="1"/>
  <c r="BQ75" i="20" s="1"/>
  <c r="AG18" i="20"/>
  <c r="AJ18" i="20" s="1"/>
  <c r="BQ83" i="20" s="1"/>
  <c r="AJ26" i="20"/>
  <c r="BQ91" i="20" s="1"/>
  <c r="AG9" i="20"/>
  <c r="AG17" i="20"/>
  <c r="AJ17" i="20" s="1"/>
  <c r="BQ82" i="20" s="1"/>
  <c r="AG19" i="20"/>
  <c r="AJ19" i="20" s="1"/>
  <c r="BQ84" i="20" s="1"/>
  <c r="AG25" i="20"/>
  <c r="AJ25" i="20" s="1"/>
  <c r="BQ90" i="20" s="1"/>
  <c r="AG27" i="20"/>
  <c r="AJ27" i="20" s="1"/>
  <c r="BQ92" i="20" s="1"/>
  <c r="AG4" i="20"/>
  <c r="AG6" i="20"/>
  <c r="AG7" i="20"/>
  <c r="AG12" i="20"/>
  <c r="AG21" i="20"/>
  <c r="AG22" i="20"/>
  <c r="AG23" i="20"/>
  <c r="AG28" i="20"/>
  <c r="AG3" i="20"/>
  <c r="AJ3" i="20" s="1"/>
  <c r="BQ68" i="20" s="1"/>
  <c r="AG8" i="20"/>
  <c r="AG24" i="20"/>
  <c r="AJ5" i="20"/>
  <c r="BQ70" i="20" s="1"/>
  <c r="AG13" i="20"/>
  <c r="AG14" i="20"/>
  <c r="AG15" i="20"/>
  <c r="AG20" i="20"/>
  <c r="AG16" i="20"/>
  <c r="AI29" i="1"/>
  <c r="AI5" i="1"/>
  <c r="AI6" i="1"/>
  <c r="AI7" i="1"/>
  <c r="AI8" i="1"/>
  <c r="AI9" i="1"/>
  <c r="AI10" i="1"/>
  <c r="AI11" i="1"/>
  <c r="AI12" i="1"/>
  <c r="AI13" i="1"/>
  <c r="AI14" i="1"/>
  <c r="AI15" i="1"/>
  <c r="AI16" i="1"/>
  <c r="AI17" i="1"/>
  <c r="AI18" i="1"/>
  <c r="AI19" i="1"/>
  <c r="AI20" i="1"/>
  <c r="AI21" i="1"/>
  <c r="AI22" i="1"/>
  <c r="AI23" i="1"/>
  <c r="AI24" i="1"/>
  <c r="AI25" i="1"/>
  <c r="AI26" i="1"/>
  <c r="AI27" i="1"/>
  <c r="AI28" i="1"/>
  <c r="AI4" i="1"/>
  <c r="AF5" i="1"/>
  <c r="AF6" i="1"/>
  <c r="AF7" i="1"/>
  <c r="AF8" i="1"/>
  <c r="AF9" i="1"/>
  <c r="AF10" i="1"/>
  <c r="AF11" i="1"/>
  <c r="AF12" i="1"/>
  <c r="AF13" i="1"/>
  <c r="AF14" i="1"/>
  <c r="AF15" i="1"/>
  <c r="AF16" i="1"/>
  <c r="AF17" i="1"/>
  <c r="AF18" i="1"/>
  <c r="AF19" i="1"/>
  <c r="AF20" i="1"/>
  <c r="AF21" i="1"/>
  <c r="AF22" i="1"/>
  <c r="AF23" i="1"/>
  <c r="AF24" i="1"/>
  <c r="AF25" i="1"/>
  <c r="AF26" i="1"/>
  <c r="AF27" i="1"/>
  <c r="AF28" i="1"/>
  <c r="AF29" i="1"/>
  <c r="AF4" i="1"/>
  <c r="AC5" i="1"/>
  <c r="AC6" i="1"/>
  <c r="AC7" i="1"/>
  <c r="AC8" i="1"/>
  <c r="AC9" i="1"/>
  <c r="AC10" i="1"/>
  <c r="AC11" i="1"/>
  <c r="AC12" i="1"/>
  <c r="AC13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B6" i="1"/>
  <c r="AB7" i="1"/>
  <c r="AB8" i="1"/>
  <c r="AE8" i="1" s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5" i="1"/>
  <c r="BR29" i="5" l="1"/>
  <c r="AD29" i="26" s="1"/>
  <c r="E289" i="26" s="1"/>
  <c r="K30" i="5"/>
  <c r="AW30" i="31"/>
  <c r="E247" i="31" s="1"/>
  <c r="E28" i="31"/>
  <c r="B202" i="31" s="1"/>
  <c r="AQ28" i="20"/>
  <c r="D28" i="31" s="1"/>
  <c r="B159" i="31" s="1"/>
  <c r="AU31" i="9"/>
  <c r="CW31" i="31" s="1"/>
  <c r="I248" i="31" s="1"/>
  <c r="CY31" i="31"/>
  <c r="I291" i="31" s="1"/>
  <c r="J49" i="14"/>
  <c r="L49" i="27" s="1"/>
  <c r="AI49" i="14"/>
  <c r="L49" i="14" s="1"/>
  <c r="C28" i="31"/>
  <c r="B115" i="31" s="1"/>
  <c r="AM28" i="20"/>
  <c r="B28" i="31" s="1"/>
  <c r="B71" i="31" s="1"/>
  <c r="AA30" i="20"/>
  <c r="AS29" i="20"/>
  <c r="G28" i="31"/>
  <c r="B288" i="31" s="1"/>
  <c r="AU28" i="20"/>
  <c r="F28" i="31" s="1"/>
  <c r="B245" i="31" s="1"/>
  <c r="AK50" i="14"/>
  <c r="P51" i="14"/>
  <c r="AB30" i="20"/>
  <c r="AO29" i="20"/>
  <c r="AB59" i="13"/>
  <c r="Z59" i="13" s="1"/>
  <c r="O60" i="13"/>
  <c r="Z30" i="20"/>
  <c r="AW29" i="20"/>
  <c r="AA55" i="15"/>
  <c r="Q54" i="15"/>
  <c r="AG54" i="15" s="1"/>
  <c r="AE54" i="15" s="1"/>
  <c r="AD52" i="8"/>
  <c r="E30" i="27"/>
  <c r="AK33" i="6"/>
  <c r="AK34" i="3"/>
  <c r="P54" i="15"/>
  <c r="AK53" i="15"/>
  <c r="AI53" i="15" s="1"/>
  <c r="AD53" i="9"/>
  <c r="AD53" i="7"/>
  <c r="AK33" i="4"/>
  <c r="C97" i="20"/>
  <c r="B97" i="20" s="1"/>
  <c r="E97" i="11"/>
  <c r="C97" i="11" s="1"/>
  <c r="AK33" i="9"/>
  <c r="Z32" i="9"/>
  <c r="AA97" i="9"/>
  <c r="Z97" i="9" s="1"/>
  <c r="AW32" i="9" s="1"/>
  <c r="AK33" i="10"/>
  <c r="AB97" i="10"/>
  <c r="AK33" i="5"/>
  <c r="AB97" i="5"/>
  <c r="Z97" i="5" s="1"/>
  <c r="AW32" i="5" s="1"/>
  <c r="AY32" i="31" s="1"/>
  <c r="E292" i="31" s="1"/>
  <c r="Z32" i="5"/>
  <c r="BB29" i="7"/>
  <c r="K29" i="7"/>
  <c r="J29" i="7"/>
  <c r="E97" i="10"/>
  <c r="C97" i="10" s="1"/>
  <c r="N29" i="5"/>
  <c r="E96" i="3"/>
  <c r="C96" i="3" s="1"/>
  <c r="AD34" i="11"/>
  <c r="D98" i="11"/>
  <c r="AD34" i="5"/>
  <c r="AK33" i="11"/>
  <c r="AY32" i="11"/>
  <c r="AZ32" i="11" s="1"/>
  <c r="M30" i="5"/>
  <c r="BR30" i="5"/>
  <c r="AD30" i="26" s="1"/>
  <c r="E290" i="26" s="1"/>
  <c r="E287" i="27"/>
  <c r="AD33" i="6"/>
  <c r="J31" i="5"/>
  <c r="AU31" i="5"/>
  <c r="AD33" i="3"/>
  <c r="D97" i="3"/>
  <c r="AD33" i="4"/>
  <c r="AZ29" i="26"/>
  <c r="AD34" i="10"/>
  <c r="D99" i="10" s="1"/>
  <c r="G286" i="27"/>
  <c r="AL3" i="20"/>
  <c r="BC3" i="20" s="1"/>
  <c r="BI69" i="20" s="1"/>
  <c r="AL17" i="20"/>
  <c r="BC17" i="20" s="1"/>
  <c r="BI83" i="20" s="1"/>
  <c r="AJ9" i="20"/>
  <c r="BQ74" i="20" s="1"/>
  <c r="AL11" i="20"/>
  <c r="BC11" i="20" s="1"/>
  <c r="BI77" i="20" s="1"/>
  <c r="AL19" i="20"/>
  <c r="BC19" i="20" s="1"/>
  <c r="BI85" i="20" s="1"/>
  <c r="AL27" i="20"/>
  <c r="BC27" i="20" s="1"/>
  <c r="BI93" i="20" s="1"/>
  <c r="AL25" i="20"/>
  <c r="BC25" i="20" s="1"/>
  <c r="BI91" i="20" s="1"/>
  <c r="AL26" i="20"/>
  <c r="BC26" i="20" s="1"/>
  <c r="BI92" i="20" s="1"/>
  <c r="AL5" i="20"/>
  <c r="BC5" i="20" s="1"/>
  <c r="BI71" i="20" s="1"/>
  <c r="AL18" i="20"/>
  <c r="BC18" i="20" s="1"/>
  <c r="BI84" i="20" s="1"/>
  <c r="AL10" i="20"/>
  <c r="BC10" i="20" s="1"/>
  <c r="BI76" i="20" s="1"/>
  <c r="AJ16" i="20"/>
  <c r="BQ81" i="20" s="1"/>
  <c r="AJ13" i="20"/>
  <c r="BQ78" i="20" s="1"/>
  <c r="AJ21" i="20"/>
  <c r="BQ86" i="20" s="1"/>
  <c r="AJ6" i="20"/>
  <c r="BQ71" i="20" s="1"/>
  <c r="AJ20" i="20"/>
  <c r="BQ85" i="20" s="1"/>
  <c r="AJ28" i="20"/>
  <c r="BQ93" i="20" s="1"/>
  <c r="AJ4" i="20"/>
  <c r="BQ69" i="20" s="1"/>
  <c r="AJ15" i="20"/>
  <c r="BQ80" i="20" s="1"/>
  <c r="AJ24" i="20"/>
  <c r="BQ89" i="20" s="1"/>
  <c r="AJ23" i="20"/>
  <c r="BQ88" i="20" s="1"/>
  <c r="AJ12" i="20"/>
  <c r="BQ77" i="20" s="1"/>
  <c r="AJ14" i="20"/>
  <c r="BQ79" i="20" s="1"/>
  <c r="AJ8" i="20"/>
  <c r="BQ73" i="20" s="1"/>
  <c r="AJ22" i="20"/>
  <c r="BQ87" i="20" s="1"/>
  <c r="AJ7" i="20"/>
  <c r="BQ72" i="20" s="1"/>
  <c r="CW363" i="1"/>
  <c r="CV363" i="1"/>
  <c r="CW362" i="1"/>
  <c r="CV362" i="1"/>
  <c r="CW361" i="1"/>
  <c r="CV361" i="1"/>
  <c r="CW360" i="1"/>
  <c r="CV360" i="1"/>
  <c r="CW359" i="1"/>
  <c r="CV359" i="1"/>
  <c r="CW358" i="1"/>
  <c r="CV358" i="1"/>
  <c r="CW357" i="1"/>
  <c r="CV357" i="1"/>
  <c r="CW356" i="1"/>
  <c r="CV356" i="1"/>
  <c r="CW355" i="1"/>
  <c r="CV355" i="1"/>
  <c r="CW354" i="1"/>
  <c r="CV354" i="1"/>
  <c r="CW353" i="1"/>
  <c r="CV353" i="1"/>
  <c r="CW352" i="1"/>
  <c r="CV352" i="1"/>
  <c r="CW351" i="1"/>
  <c r="CV351" i="1"/>
  <c r="CW350" i="1"/>
  <c r="CV350" i="1"/>
  <c r="CW349" i="1"/>
  <c r="CV349" i="1"/>
  <c r="CW348" i="1"/>
  <c r="CV348" i="1"/>
  <c r="CW347" i="1"/>
  <c r="CV347" i="1"/>
  <c r="CW346" i="1"/>
  <c r="CV346" i="1"/>
  <c r="CW345" i="1"/>
  <c r="CV345" i="1"/>
  <c r="CW344" i="1"/>
  <c r="CV344" i="1"/>
  <c r="CW343" i="1"/>
  <c r="CV343" i="1"/>
  <c r="CW342" i="1"/>
  <c r="CV342" i="1"/>
  <c r="CW341" i="1"/>
  <c r="CV341" i="1"/>
  <c r="CW340" i="1"/>
  <c r="CV340" i="1"/>
  <c r="CK311" i="1"/>
  <c r="CJ311" i="1"/>
  <c r="CK310" i="1"/>
  <c r="CJ310" i="1"/>
  <c r="CK309" i="1"/>
  <c r="CJ309" i="1"/>
  <c r="CK308" i="1"/>
  <c r="CJ308" i="1"/>
  <c r="CK307" i="1"/>
  <c r="CJ307" i="1"/>
  <c r="CK306" i="1"/>
  <c r="CJ306" i="1"/>
  <c r="CK305" i="1"/>
  <c r="CJ305" i="1"/>
  <c r="CK304" i="1"/>
  <c r="CJ304" i="1"/>
  <c r="CK303" i="1"/>
  <c r="CJ303" i="1"/>
  <c r="CK302" i="1"/>
  <c r="CJ302" i="1"/>
  <c r="CK301" i="1"/>
  <c r="CJ301" i="1"/>
  <c r="CK300" i="1"/>
  <c r="CJ300" i="1"/>
  <c r="CK299" i="1"/>
  <c r="CJ299" i="1"/>
  <c r="CK298" i="1"/>
  <c r="CJ298" i="1"/>
  <c r="CK297" i="1"/>
  <c r="CJ297" i="1"/>
  <c r="CK296" i="1"/>
  <c r="CJ296" i="1"/>
  <c r="CK295" i="1"/>
  <c r="CJ295" i="1"/>
  <c r="CK294" i="1"/>
  <c r="CJ294" i="1"/>
  <c r="CK293" i="1"/>
  <c r="CJ293" i="1"/>
  <c r="CK292" i="1"/>
  <c r="CJ292" i="1"/>
  <c r="CK291" i="1"/>
  <c r="CJ291" i="1"/>
  <c r="CK290" i="1"/>
  <c r="CJ290" i="1"/>
  <c r="CK289" i="1"/>
  <c r="CJ289" i="1"/>
  <c r="CK288" i="1"/>
  <c r="CJ288" i="1"/>
  <c r="CI259" i="1"/>
  <c r="CI258" i="1"/>
  <c r="CI257" i="1"/>
  <c r="CI256" i="1"/>
  <c r="CI255" i="1"/>
  <c r="CI254" i="1"/>
  <c r="CI253" i="1"/>
  <c r="CI252" i="1"/>
  <c r="CI251" i="1"/>
  <c r="CI250" i="1"/>
  <c r="CI249" i="1"/>
  <c r="CI248" i="1"/>
  <c r="CI247" i="1"/>
  <c r="CI246" i="1"/>
  <c r="CI245" i="1"/>
  <c r="CI244" i="1"/>
  <c r="CI243" i="1"/>
  <c r="CI242" i="1"/>
  <c r="CI241" i="1"/>
  <c r="CI240" i="1"/>
  <c r="CI239" i="1"/>
  <c r="CI238" i="1"/>
  <c r="CI237" i="1"/>
  <c r="CI236" i="1"/>
  <c r="CI235" i="1"/>
  <c r="AU32" i="9" l="1"/>
  <c r="CW32" i="31" s="1"/>
  <c r="I249" i="31" s="1"/>
  <c r="CY32" i="31"/>
  <c r="I292" i="31" s="1"/>
  <c r="O61" i="13"/>
  <c r="AB60" i="13"/>
  <c r="Z60" i="13" s="1"/>
  <c r="AK51" i="14"/>
  <c r="P52" i="14"/>
  <c r="E29" i="31"/>
  <c r="B203" i="31" s="1"/>
  <c r="AQ29" i="20"/>
  <c r="D29" i="31" s="1"/>
  <c r="B160" i="31" s="1"/>
  <c r="K31" i="5"/>
  <c r="AW31" i="31"/>
  <c r="E248" i="31" s="1"/>
  <c r="AI50" i="14"/>
  <c r="L50" i="14" s="1"/>
  <c r="J50" i="14"/>
  <c r="L50" i="27" s="1"/>
  <c r="AA31" i="20"/>
  <c r="AS30" i="20"/>
  <c r="G29" i="31"/>
  <c r="B289" i="31" s="1"/>
  <c r="AU29" i="20"/>
  <c r="F29" i="31" s="1"/>
  <c r="B246" i="31" s="1"/>
  <c r="C29" i="31"/>
  <c r="B116" i="31" s="1"/>
  <c r="AM29" i="20"/>
  <c r="B29" i="31" s="1"/>
  <c r="B72" i="31" s="1"/>
  <c r="Z31" i="20"/>
  <c r="AW30" i="20"/>
  <c r="AO30" i="20"/>
  <c r="C30" i="31" s="1"/>
  <c r="B117" i="31" s="1"/>
  <c r="AB31" i="20"/>
  <c r="L29" i="7"/>
  <c r="AK35" i="3"/>
  <c r="AK34" i="4"/>
  <c r="AD54" i="7"/>
  <c r="P55" i="15"/>
  <c r="AK54" i="15"/>
  <c r="AI54" i="15" s="1"/>
  <c r="AK34" i="6"/>
  <c r="AD53" i="8"/>
  <c r="AA56" i="15"/>
  <c r="Q55" i="15"/>
  <c r="AG55" i="15" s="1"/>
  <c r="AE55" i="15" s="1"/>
  <c r="AD54" i="9"/>
  <c r="E31" i="27"/>
  <c r="D98" i="20"/>
  <c r="Y32" i="20"/>
  <c r="M31" i="5"/>
  <c r="BR31" i="5"/>
  <c r="AD31" i="26" s="1"/>
  <c r="E291" i="26" s="1"/>
  <c r="E288" i="27"/>
  <c r="J32" i="5"/>
  <c r="AU32" i="5"/>
  <c r="AK34" i="11"/>
  <c r="AY33" i="11"/>
  <c r="AZ33" i="11" s="1"/>
  <c r="AD35" i="11"/>
  <c r="D99" i="11"/>
  <c r="E97" i="3"/>
  <c r="C97" i="3" s="1"/>
  <c r="E98" i="10"/>
  <c r="C98" i="10" s="1"/>
  <c r="AK34" i="5"/>
  <c r="AB98" i="5"/>
  <c r="Z98" i="5" s="1"/>
  <c r="AW33" i="5" s="1"/>
  <c r="AY33" i="31" s="1"/>
  <c r="E293" i="31" s="1"/>
  <c r="Z33" i="5"/>
  <c r="AK34" i="9"/>
  <c r="Z33" i="9"/>
  <c r="AA98" i="9"/>
  <c r="Z98" i="9" s="1"/>
  <c r="AW33" i="9" s="1"/>
  <c r="C98" i="20"/>
  <c r="B98" i="20" s="1"/>
  <c r="D99" i="20" s="1"/>
  <c r="AK34" i="10"/>
  <c r="AB98" i="10"/>
  <c r="E98" i="11"/>
  <c r="C98" i="11" s="1"/>
  <c r="AD34" i="3"/>
  <c r="D98" i="3"/>
  <c r="AD34" i="6"/>
  <c r="N30" i="5"/>
  <c r="AD35" i="5"/>
  <c r="AD34" i="4"/>
  <c r="Y31" i="20"/>
  <c r="AM30" i="20"/>
  <c r="B30" i="31" s="1"/>
  <c r="B73" i="31" s="1"/>
  <c r="AR29" i="26"/>
  <c r="G29" i="27"/>
  <c r="AD35" i="10"/>
  <c r="D100" i="10" s="1"/>
  <c r="BQ29" i="7"/>
  <c r="BH19" i="20"/>
  <c r="BH18" i="20"/>
  <c r="BH27" i="20"/>
  <c r="BH28" i="20"/>
  <c r="BH12" i="20"/>
  <c r="BH11" i="20"/>
  <c r="BH6" i="20"/>
  <c r="BH26" i="20"/>
  <c r="BH20" i="20"/>
  <c r="BH4" i="20"/>
  <c r="AL9" i="20"/>
  <c r="BC9" i="20" s="1"/>
  <c r="BI75" i="20" s="1"/>
  <c r="AL7" i="20"/>
  <c r="BC7" i="20" s="1"/>
  <c r="BI73" i="20" s="1"/>
  <c r="AL14" i="20"/>
  <c r="BC14" i="20" s="1"/>
  <c r="BI80" i="20" s="1"/>
  <c r="AL23" i="20"/>
  <c r="BC23" i="20" s="1"/>
  <c r="BI89" i="20" s="1"/>
  <c r="AL15" i="20"/>
  <c r="BC15" i="20" s="1"/>
  <c r="BI81" i="20" s="1"/>
  <c r="AL28" i="20"/>
  <c r="BC28" i="20" s="1"/>
  <c r="BH29" i="20" s="1"/>
  <c r="BE29" i="20" s="1"/>
  <c r="AL6" i="20"/>
  <c r="BC6" i="20" s="1"/>
  <c r="BI72" i="20" s="1"/>
  <c r="AL13" i="20"/>
  <c r="BC13" i="20" s="1"/>
  <c r="BI79" i="20" s="1"/>
  <c r="AL22" i="20"/>
  <c r="BC22" i="20" s="1"/>
  <c r="BI88" i="20" s="1"/>
  <c r="AL8" i="20"/>
  <c r="BC8" i="20" s="1"/>
  <c r="BI74" i="20" s="1"/>
  <c r="AL12" i="20"/>
  <c r="BC12" i="20" s="1"/>
  <c r="BI78" i="20" s="1"/>
  <c r="AL24" i="20"/>
  <c r="BC24" i="20" s="1"/>
  <c r="BI90" i="20" s="1"/>
  <c r="AL4" i="20"/>
  <c r="BC4" i="20" s="1"/>
  <c r="BI70" i="20" s="1"/>
  <c r="AL20" i="20"/>
  <c r="BC20" i="20" s="1"/>
  <c r="BI86" i="20" s="1"/>
  <c r="AL21" i="20"/>
  <c r="BC21" i="20" s="1"/>
  <c r="BI87" i="20" s="1"/>
  <c r="AL16" i="20"/>
  <c r="BC16" i="20" s="1"/>
  <c r="BI82" i="20" s="1"/>
  <c r="CJ207" i="1"/>
  <c r="CJ206" i="1"/>
  <c r="CJ205" i="1"/>
  <c r="CJ204" i="1"/>
  <c r="CJ203" i="1"/>
  <c r="CJ202" i="1"/>
  <c r="CJ201" i="1"/>
  <c r="CJ200" i="1"/>
  <c r="CJ199" i="1"/>
  <c r="CJ198" i="1"/>
  <c r="CJ197" i="1"/>
  <c r="CJ196" i="1"/>
  <c r="CJ195" i="1"/>
  <c r="CJ194" i="1"/>
  <c r="CJ193" i="1"/>
  <c r="CJ192" i="1"/>
  <c r="CJ191" i="1"/>
  <c r="CJ190" i="1"/>
  <c r="CJ189" i="1"/>
  <c r="CJ188" i="1"/>
  <c r="CJ187" i="1"/>
  <c r="CJ186" i="1"/>
  <c r="CJ185" i="1"/>
  <c r="CJ184" i="1"/>
  <c r="CJ183" i="1"/>
  <c r="K32" i="5" l="1"/>
  <c r="AW32" i="31"/>
  <c r="E249" i="31" s="1"/>
  <c r="G30" i="31"/>
  <c r="B290" i="31" s="1"/>
  <c r="AU30" i="20"/>
  <c r="F30" i="31" s="1"/>
  <c r="B247" i="31" s="1"/>
  <c r="Z32" i="20"/>
  <c r="AW31" i="20"/>
  <c r="AB61" i="13"/>
  <c r="Z61" i="13" s="1"/>
  <c r="O62" i="13"/>
  <c r="AO31" i="20"/>
  <c r="C31" i="31" s="1"/>
  <c r="B118" i="31" s="1"/>
  <c r="AB32" i="20"/>
  <c r="E30" i="31"/>
  <c r="B204" i="31" s="1"/>
  <c r="AQ30" i="20"/>
  <c r="D30" i="31" s="1"/>
  <c r="B161" i="31" s="1"/>
  <c r="P53" i="14"/>
  <c r="AK52" i="14"/>
  <c r="AU33" i="9"/>
  <c r="CW33" i="31" s="1"/>
  <c r="I250" i="31" s="1"/>
  <c r="CY33" i="31"/>
  <c r="I293" i="31" s="1"/>
  <c r="AA32" i="20"/>
  <c r="AS31" i="20"/>
  <c r="J51" i="14"/>
  <c r="L51" i="27" s="1"/>
  <c r="AI51" i="14"/>
  <c r="L51" i="14" s="1"/>
  <c r="AD55" i="9"/>
  <c r="AD56" i="9" s="1"/>
  <c r="P56" i="15"/>
  <c r="AK55" i="15"/>
  <c r="AI55" i="15" s="1"/>
  <c r="E32" i="27"/>
  <c r="AD54" i="8"/>
  <c r="AK35" i="4"/>
  <c r="AA57" i="15"/>
  <c r="Q56" i="15"/>
  <c r="AG56" i="15" s="1"/>
  <c r="AE56" i="15" s="1"/>
  <c r="AK35" i="6"/>
  <c r="AD55" i="7"/>
  <c r="AK36" i="3"/>
  <c r="AD36" i="5"/>
  <c r="E99" i="10"/>
  <c r="C99" i="10" s="1"/>
  <c r="D99" i="3"/>
  <c r="AD35" i="3"/>
  <c r="AK35" i="10"/>
  <c r="AB99" i="10"/>
  <c r="C99" i="20"/>
  <c r="B99" i="20" s="1"/>
  <c r="D100" i="20" s="1"/>
  <c r="AD36" i="11"/>
  <c r="D100" i="11"/>
  <c r="M32" i="5"/>
  <c r="E289" i="27"/>
  <c r="BR32" i="5"/>
  <c r="AD32" i="26" s="1"/>
  <c r="E292" i="26" s="1"/>
  <c r="E98" i="3"/>
  <c r="C98" i="3" s="1"/>
  <c r="AD35" i="6"/>
  <c r="E99" i="11"/>
  <c r="C99" i="11" s="1"/>
  <c r="J33" i="5"/>
  <c r="AU33" i="5"/>
  <c r="N31" i="5"/>
  <c r="AK35" i="5"/>
  <c r="AB99" i="5"/>
  <c r="Z99" i="5" s="1"/>
  <c r="AW34" i="5" s="1"/>
  <c r="AY34" i="31" s="1"/>
  <c r="E294" i="31" s="1"/>
  <c r="Z34" i="5"/>
  <c r="AK35" i="11"/>
  <c r="AY34" i="11"/>
  <c r="AZ34" i="11" s="1"/>
  <c r="AK35" i="9"/>
  <c r="Z34" i="9"/>
  <c r="AA99" i="9"/>
  <c r="Z99" i="9" s="1"/>
  <c r="AW34" i="9" s="1"/>
  <c r="AD35" i="4"/>
  <c r="AM31" i="20"/>
  <c r="B31" i="31" s="1"/>
  <c r="B74" i="31" s="1"/>
  <c r="AD36" i="10"/>
  <c r="D101" i="10" s="1"/>
  <c r="AS29" i="26"/>
  <c r="G289" i="26" s="1"/>
  <c r="BG30" i="20"/>
  <c r="BA29" i="20"/>
  <c r="Y33" i="20"/>
  <c r="BH22" i="20"/>
  <c r="BH5" i="20"/>
  <c r="BH13" i="20"/>
  <c r="BH23" i="20"/>
  <c r="BH7" i="20"/>
  <c r="BH16" i="20"/>
  <c r="BH15" i="20"/>
  <c r="BH17" i="20"/>
  <c r="BH21" i="20"/>
  <c r="BH25" i="20"/>
  <c r="BH9" i="20"/>
  <c r="BH14" i="20"/>
  <c r="BH24" i="20"/>
  <c r="BH8" i="20"/>
  <c r="BH10" i="20"/>
  <c r="CJ156" i="1"/>
  <c r="CI156" i="1"/>
  <c r="CJ155" i="1"/>
  <c r="CI155" i="1"/>
  <c r="CJ154" i="1"/>
  <c r="CI154" i="1"/>
  <c r="CJ153" i="1"/>
  <c r="CI153" i="1"/>
  <c r="CJ152" i="1"/>
  <c r="CI152" i="1"/>
  <c r="CJ151" i="1"/>
  <c r="CI151" i="1"/>
  <c r="CJ150" i="1"/>
  <c r="CI150" i="1"/>
  <c r="CJ149" i="1"/>
  <c r="CI149" i="1"/>
  <c r="CJ148" i="1"/>
  <c r="CI148" i="1"/>
  <c r="CJ147" i="1"/>
  <c r="CI147" i="1"/>
  <c r="CJ146" i="1"/>
  <c r="CI146" i="1"/>
  <c r="CJ145" i="1"/>
  <c r="CI145" i="1"/>
  <c r="CJ144" i="1"/>
  <c r="CI144" i="1"/>
  <c r="CJ143" i="1"/>
  <c r="CI143" i="1"/>
  <c r="CJ142" i="1"/>
  <c r="CI142" i="1"/>
  <c r="CJ141" i="1"/>
  <c r="CI141" i="1"/>
  <c r="CJ140" i="1"/>
  <c r="CI140" i="1"/>
  <c r="CJ139" i="1"/>
  <c r="CI139" i="1"/>
  <c r="CJ138" i="1"/>
  <c r="CI138" i="1"/>
  <c r="CJ137" i="1"/>
  <c r="CI137" i="1"/>
  <c r="CJ136" i="1"/>
  <c r="CI136" i="1"/>
  <c r="CJ135" i="1"/>
  <c r="CI135" i="1"/>
  <c r="CJ134" i="1"/>
  <c r="CI134" i="1"/>
  <c r="CJ133" i="1"/>
  <c r="CI133" i="1"/>
  <c r="CF54" i="1"/>
  <c r="CE54" i="1"/>
  <c r="CF53" i="1"/>
  <c r="CE53" i="1"/>
  <c r="CF52" i="1"/>
  <c r="CE52" i="1"/>
  <c r="CF51" i="1"/>
  <c r="CE51" i="1"/>
  <c r="CF50" i="1"/>
  <c r="CE50" i="1"/>
  <c r="CF49" i="1"/>
  <c r="CE49" i="1"/>
  <c r="CF48" i="1"/>
  <c r="CE48" i="1"/>
  <c r="CF47" i="1"/>
  <c r="CE47" i="1"/>
  <c r="CF46" i="1"/>
  <c r="CE46" i="1"/>
  <c r="CF45" i="1"/>
  <c r="CE45" i="1"/>
  <c r="CF44" i="1"/>
  <c r="CE44" i="1"/>
  <c r="CF43" i="1"/>
  <c r="CE43" i="1"/>
  <c r="CF42" i="1"/>
  <c r="CE42" i="1"/>
  <c r="CF41" i="1"/>
  <c r="CE41" i="1"/>
  <c r="CF40" i="1"/>
  <c r="CE40" i="1"/>
  <c r="CF39" i="1"/>
  <c r="CE39" i="1"/>
  <c r="CF38" i="1"/>
  <c r="CE38" i="1"/>
  <c r="CF37" i="1"/>
  <c r="CE37" i="1"/>
  <c r="CF36" i="1"/>
  <c r="CE36" i="1"/>
  <c r="CF35" i="1"/>
  <c r="CE35" i="1"/>
  <c r="CF34" i="1"/>
  <c r="CE34" i="1"/>
  <c r="CF33" i="1"/>
  <c r="CE33" i="1"/>
  <c r="CF32" i="1"/>
  <c r="CE32" i="1"/>
  <c r="CF31" i="1"/>
  <c r="CE31" i="1"/>
  <c r="K33" i="5" l="1"/>
  <c r="AW33" i="31"/>
  <c r="E250" i="31" s="1"/>
  <c r="O63" i="13"/>
  <c r="AB63" i="13" s="1"/>
  <c r="Z63" i="13" s="1"/>
  <c r="AB62" i="13"/>
  <c r="Z62" i="13" s="1"/>
  <c r="E31" i="31"/>
  <c r="B205" i="31" s="1"/>
  <c r="AQ31" i="20"/>
  <c r="D31" i="31" s="1"/>
  <c r="B162" i="31" s="1"/>
  <c r="AU34" i="9"/>
  <c r="CW34" i="31" s="1"/>
  <c r="I251" i="31" s="1"/>
  <c r="CY34" i="31"/>
  <c r="I294" i="31" s="1"/>
  <c r="AA33" i="20"/>
  <c r="AS32" i="20"/>
  <c r="J52" i="14"/>
  <c r="L52" i="27" s="1"/>
  <c r="AI52" i="14"/>
  <c r="L52" i="14" s="1"/>
  <c r="AO32" i="20"/>
  <c r="C32" i="31" s="1"/>
  <c r="B119" i="31" s="1"/>
  <c r="AB33" i="20"/>
  <c r="G31" i="31"/>
  <c r="B291" i="31" s="1"/>
  <c r="AU31" i="20"/>
  <c r="F31" i="31" s="1"/>
  <c r="B248" i="31" s="1"/>
  <c r="AK53" i="14"/>
  <c r="P54" i="14"/>
  <c r="Z33" i="20"/>
  <c r="AW32" i="20"/>
  <c r="AA58" i="15"/>
  <c r="Q57" i="15"/>
  <c r="AG57" i="15" s="1"/>
  <c r="AE57" i="15" s="1"/>
  <c r="AD55" i="8"/>
  <c r="AD56" i="8" s="1"/>
  <c r="AD57" i="8" s="1"/>
  <c r="AK37" i="3"/>
  <c r="AK36" i="6"/>
  <c r="P57" i="15"/>
  <c r="AK56" i="15"/>
  <c r="AI56" i="15" s="1"/>
  <c r="AK36" i="4"/>
  <c r="E33" i="27"/>
  <c r="AD56" i="7"/>
  <c r="AD57" i="9"/>
  <c r="AK36" i="5"/>
  <c r="AB100" i="5"/>
  <c r="Z100" i="5" s="1"/>
  <c r="AW35" i="5" s="1"/>
  <c r="AY35" i="31" s="1"/>
  <c r="E295" i="31" s="1"/>
  <c r="Z35" i="5"/>
  <c r="E99" i="3"/>
  <c r="C99" i="3" s="1"/>
  <c r="AD37" i="11"/>
  <c r="D101" i="11"/>
  <c r="AK36" i="10"/>
  <c r="AB100" i="10"/>
  <c r="AD36" i="6"/>
  <c r="C100" i="20"/>
  <c r="B100" i="20" s="1"/>
  <c r="D101" i="20" s="1"/>
  <c r="E100" i="10"/>
  <c r="C100" i="10" s="1"/>
  <c r="AD37" i="5"/>
  <c r="M33" i="5"/>
  <c r="BR33" i="5"/>
  <c r="AD33" i="26" s="1"/>
  <c r="E293" i="26" s="1"/>
  <c r="E290" i="27"/>
  <c r="N32" i="5"/>
  <c r="D100" i="3"/>
  <c r="AD36" i="3"/>
  <c r="AK36" i="9"/>
  <c r="Z35" i="9"/>
  <c r="AA100" i="9"/>
  <c r="Z100" i="9" s="1"/>
  <c r="AW35" i="9" s="1"/>
  <c r="AK36" i="11"/>
  <c r="AY35" i="11"/>
  <c r="AZ35" i="11" s="1"/>
  <c r="J34" i="5"/>
  <c r="AU34" i="5"/>
  <c r="E100" i="11"/>
  <c r="C100" i="11" s="1"/>
  <c r="AD36" i="4"/>
  <c r="J29" i="20"/>
  <c r="K29" i="20"/>
  <c r="AM32" i="20"/>
  <c r="B32" i="31" s="1"/>
  <c r="B75" i="31" s="1"/>
  <c r="AD37" i="10"/>
  <c r="D102" i="10" s="1"/>
  <c r="BB29" i="20"/>
  <c r="Y34" i="20"/>
  <c r="CF103" i="1"/>
  <c r="CF102" i="1"/>
  <c r="CF80" i="1"/>
  <c r="CF81" i="1"/>
  <c r="CF82" i="1"/>
  <c r="CF83" i="1"/>
  <c r="CF84" i="1"/>
  <c r="CF85" i="1"/>
  <c r="CF86" i="1"/>
  <c r="CF87" i="1"/>
  <c r="CF88" i="1"/>
  <c r="CF89" i="1"/>
  <c r="CF90" i="1"/>
  <c r="CF91" i="1"/>
  <c r="CF92" i="1"/>
  <c r="CF93" i="1"/>
  <c r="CF94" i="1"/>
  <c r="CF95" i="1"/>
  <c r="CF96" i="1"/>
  <c r="CF97" i="1"/>
  <c r="CF98" i="1"/>
  <c r="CF99" i="1"/>
  <c r="CF100" i="1"/>
  <c r="CF101" i="1"/>
  <c r="CF79" i="1"/>
  <c r="G32" i="31" l="1"/>
  <c r="B292" i="31" s="1"/>
  <c r="AU32" i="20"/>
  <c r="F32" i="31" s="1"/>
  <c r="B249" i="31" s="1"/>
  <c r="K34" i="5"/>
  <c r="AW34" i="31"/>
  <c r="E251" i="31" s="1"/>
  <c r="Z34" i="20"/>
  <c r="AW33" i="20"/>
  <c r="AU35" i="9"/>
  <c r="CW35" i="31" s="1"/>
  <c r="I252" i="31" s="1"/>
  <c r="CY35" i="31"/>
  <c r="I295" i="31" s="1"/>
  <c r="AK54" i="14"/>
  <c r="P55" i="14"/>
  <c r="AO33" i="20"/>
  <c r="C33" i="31" s="1"/>
  <c r="B120" i="31" s="1"/>
  <c r="AB34" i="20"/>
  <c r="E32" i="31"/>
  <c r="B206" i="31" s="1"/>
  <c r="AQ32" i="20"/>
  <c r="D32" i="31" s="1"/>
  <c r="B163" i="31" s="1"/>
  <c r="AI53" i="14"/>
  <c r="L53" i="14" s="1"/>
  <c r="J53" i="14"/>
  <c r="L53" i="27" s="1"/>
  <c r="AA34" i="20"/>
  <c r="AS33" i="20"/>
  <c r="AD58" i="9"/>
  <c r="AK38" i="3"/>
  <c r="E34" i="27"/>
  <c r="AA59" i="15"/>
  <c r="Q58" i="15"/>
  <c r="AG58" i="15" s="1"/>
  <c r="AE58" i="15" s="1"/>
  <c r="P58" i="15"/>
  <c r="AK57" i="15"/>
  <c r="AI57" i="15" s="1"/>
  <c r="AD57" i="7"/>
  <c r="AK37" i="4"/>
  <c r="AK37" i="6"/>
  <c r="AD58" i="8"/>
  <c r="E101" i="11"/>
  <c r="C101" i="11" s="1"/>
  <c r="AD38" i="5"/>
  <c r="C101" i="20"/>
  <c r="B101" i="20" s="1"/>
  <c r="D102" i="20" s="1"/>
  <c r="AD37" i="6"/>
  <c r="AK37" i="5"/>
  <c r="AB101" i="5"/>
  <c r="Z101" i="5" s="1"/>
  <c r="AW36" i="5" s="1"/>
  <c r="AY36" i="31" s="1"/>
  <c r="E296" i="31" s="1"/>
  <c r="Z36" i="5"/>
  <c r="AK37" i="11"/>
  <c r="AY36" i="11"/>
  <c r="AZ36" i="11" s="1"/>
  <c r="AK37" i="9"/>
  <c r="Z36" i="9"/>
  <c r="AA101" i="9"/>
  <c r="Z101" i="9" s="1"/>
  <c r="AW36" i="9" s="1"/>
  <c r="E101" i="10"/>
  <c r="C101" i="10" s="1"/>
  <c r="AD38" i="11"/>
  <c r="D102" i="11"/>
  <c r="M34" i="5"/>
  <c r="BR34" i="5"/>
  <c r="E291" i="27"/>
  <c r="N33" i="5"/>
  <c r="D101" i="3"/>
  <c r="AD37" i="3"/>
  <c r="AK37" i="10"/>
  <c r="AB101" i="10"/>
  <c r="E100" i="3"/>
  <c r="C100" i="3" s="1"/>
  <c r="J35" i="5"/>
  <c r="AU35" i="5"/>
  <c r="AD37" i="4"/>
  <c r="B29" i="27"/>
  <c r="E29" i="26"/>
  <c r="BP29" i="20"/>
  <c r="F29" i="26" s="1"/>
  <c r="B286" i="27"/>
  <c r="M29" i="20"/>
  <c r="D29" i="20" s="1"/>
  <c r="AM33" i="20"/>
  <c r="B33" i="31" s="1"/>
  <c r="B76" i="31" s="1"/>
  <c r="AD38" i="10"/>
  <c r="D103" i="10" s="1"/>
  <c r="Y35" i="20"/>
  <c r="X3" i="3"/>
  <c r="K35" i="5" l="1"/>
  <c r="AW35" i="31"/>
  <c r="E252" i="31" s="1"/>
  <c r="AO34" i="20"/>
  <c r="C34" i="31" s="1"/>
  <c r="B121" i="31" s="1"/>
  <c r="AB35" i="20"/>
  <c r="AU36" i="9"/>
  <c r="CW36" i="31" s="1"/>
  <c r="I253" i="31" s="1"/>
  <c r="CY36" i="31"/>
  <c r="I296" i="31" s="1"/>
  <c r="E33" i="31"/>
  <c r="B207" i="31" s="1"/>
  <c r="AQ33" i="20"/>
  <c r="D33" i="31" s="1"/>
  <c r="B164" i="31" s="1"/>
  <c r="AK55" i="14"/>
  <c r="P56" i="14"/>
  <c r="G33" i="31"/>
  <c r="B293" i="31" s="1"/>
  <c r="AU33" i="20"/>
  <c r="F33" i="31" s="1"/>
  <c r="B250" i="31" s="1"/>
  <c r="AA35" i="20"/>
  <c r="AS34" i="20"/>
  <c r="AI54" i="14"/>
  <c r="L54" i="14" s="1"/>
  <c r="J54" i="14"/>
  <c r="L54" i="27" s="1"/>
  <c r="Z35" i="20"/>
  <c r="AW34" i="20"/>
  <c r="AD59" i="8"/>
  <c r="AK38" i="4"/>
  <c r="AA60" i="15"/>
  <c r="Q59" i="15"/>
  <c r="AG59" i="15" s="1"/>
  <c r="AE59" i="15" s="1"/>
  <c r="AK39" i="3"/>
  <c r="E35" i="27"/>
  <c r="P59" i="15"/>
  <c r="AK58" i="15"/>
  <c r="AI58" i="15" s="1"/>
  <c r="AK38" i="6"/>
  <c r="AD58" i="7"/>
  <c r="AD59" i="9"/>
  <c r="AD60" i="9" s="1"/>
  <c r="C102" i="20"/>
  <c r="B102" i="20" s="1"/>
  <c r="D103" i="20" s="1"/>
  <c r="AK38" i="11"/>
  <c r="AY37" i="11"/>
  <c r="AZ37" i="11" s="1"/>
  <c r="J36" i="5"/>
  <c r="AU36" i="5"/>
  <c r="AD38" i="6"/>
  <c r="E101" i="3"/>
  <c r="C101" i="3" s="1"/>
  <c r="AD34" i="26"/>
  <c r="E294" i="26" s="1"/>
  <c r="M35" i="5"/>
  <c r="BR35" i="5"/>
  <c r="AD35" i="26" s="1"/>
  <c r="E295" i="26" s="1"/>
  <c r="E292" i="27"/>
  <c r="D102" i="3"/>
  <c r="AD38" i="3"/>
  <c r="N34" i="5"/>
  <c r="AD39" i="11"/>
  <c r="D103" i="11"/>
  <c r="AK38" i="5"/>
  <c r="AB102" i="5"/>
  <c r="Z102" i="5" s="1"/>
  <c r="AW37" i="5" s="1"/>
  <c r="AY37" i="31" s="1"/>
  <c r="E297" i="31" s="1"/>
  <c r="Z37" i="5"/>
  <c r="AD39" i="5"/>
  <c r="AK38" i="10"/>
  <c r="AB102" i="10"/>
  <c r="E102" i="10"/>
  <c r="C102" i="10" s="1"/>
  <c r="AK38" i="9"/>
  <c r="Z37" i="9"/>
  <c r="AA102" i="9"/>
  <c r="Z102" i="9" s="1"/>
  <c r="AW37" i="9" s="1"/>
  <c r="E102" i="11"/>
  <c r="C102" i="11" s="1"/>
  <c r="AD38" i="4"/>
  <c r="L29" i="20"/>
  <c r="I29" i="20" s="1"/>
  <c r="AM34" i="20"/>
  <c r="B34" i="31" s="1"/>
  <c r="B77" i="31" s="1"/>
  <c r="AR30" i="26"/>
  <c r="AD39" i="10"/>
  <c r="D104" i="10" s="1"/>
  <c r="BM29" i="20"/>
  <c r="B29" i="26" s="1"/>
  <c r="B94" i="26" s="1"/>
  <c r="B94" i="27"/>
  <c r="Y36" i="20"/>
  <c r="AJ4" i="3"/>
  <c r="X9" i="5"/>
  <c r="X9" i="6"/>
  <c r="X9" i="7"/>
  <c r="X9" i="8"/>
  <c r="X9" i="9"/>
  <c r="X9" i="10"/>
  <c r="X9" i="11"/>
  <c r="X9" i="4"/>
  <c r="X28" i="5"/>
  <c r="X25" i="5"/>
  <c r="X24" i="5"/>
  <c r="X23" i="5"/>
  <c r="X22" i="5"/>
  <c r="X21" i="5"/>
  <c r="X20" i="5"/>
  <c r="X19" i="5"/>
  <c r="X18" i="5"/>
  <c r="X17" i="5"/>
  <c r="X16" i="5"/>
  <c r="X15" i="5"/>
  <c r="X14" i="5"/>
  <c r="X13" i="5"/>
  <c r="X12" i="5"/>
  <c r="X11" i="5"/>
  <c r="X10" i="5"/>
  <c r="X8" i="5"/>
  <c r="X7" i="5"/>
  <c r="X6" i="5"/>
  <c r="X5" i="5"/>
  <c r="X4" i="5"/>
  <c r="X3" i="5"/>
  <c r="X28" i="6"/>
  <c r="X27" i="6"/>
  <c r="X26" i="6"/>
  <c r="X25" i="6"/>
  <c r="X24" i="6"/>
  <c r="X23" i="6"/>
  <c r="X22" i="6"/>
  <c r="X21" i="6"/>
  <c r="X20" i="6"/>
  <c r="X19" i="6"/>
  <c r="X18" i="6"/>
  <c r="X17" i="6"/>
  <c r="X16" i="6"/>
  <c r="X15" i="6"/>
  <c r="X14" i="6"/>
  <c r="X13" i="6"/>
  <c r="X12" i="6"/>
  <c r="X11" i="6"/>
  <c r="X10" i="6"/>
  <c r="X8" i="6"/>
  <c r="X7" i="6"/>
  <c r="X6" i="6"/>
  <c r="X5" i="6"/>
  <c r="X4" i="6"/>
  <c r="X28" i="7"/>
  <c r="X27" i="7"/>
  <c r="X26" i="7"/>
  <c r="X25" i="7"/>
  <c r="X24" i="7"/>
  <c r="X23" i="7"/>
  <c r="X22" i="7"/>
  <c r="X21" i="7"/>
  <c r="X20" i="7"/>
  <c r="X19" i="7"/>
  <c r="X18" i="7"/>
  <c r="X17" i="7"/>
  <c r="X16" i="7"/>
  <c r="X15" i="7"/>
  <c r="X14" i="7"/>
  <c r="X13" i="7"/>
  <c r="X12" i="7"/>
  <c r="X11" i="7"/>
  <c r="X10" i="7"/>
  <c r="X8" i="7"/>
  <c r="X7" i="7"/>
  <c r="X6" i="7"/>
  <c r="X4" i="7"/>
  <c r="X3" i="7"/>
  <c r="X28" i="8"/>
  <c r="X27" i="8"/>
  <c r="X26" i="8"/>
  <c r="X25" i="8"/>
  <c r="X24" i="8"/>
  <c r="X23" i="8"/>
  <c r="X22" i="8"/>
  <c r="X21" i="8"/>
  <c r="X20" i="8"/>
  <c r="X19" i="8"/>
  <c r="X18" i="8"/>
  <c r="X17" i="8"/>
  <c r="X16" i="8"/>
  <c r="X15" i="8"/>
  <c r="X14" i="8"/>
  <c r="X13" i="8"/>
  <c r="X12" i="8"/>
  <c r="X11" i="8"/>
  <c r="X10" i="8"/>
  <c r="X8" i="8"/>
  <c r="X7" i="8"/>
  <c r="X6" i="8"/>
  <c r="X5" i="8"/>
  <c r="X4" i="8"/>
  <c r="X3" i="8"/>
  <c r="X28" i="9"/>
  <c r="X27" i="9"/>
  <c r="X26" i="9"/>
  <c r="X25" i="9"/>
  <c r="X24" i="9"/>
  <c r="X23" i="9"/>
  <c r="X22" i="9"/>
  <c r="X21" i="9"/>
  <c r="X20" i="9"/>
  <c r="X19" i="9"/>
  <c r="X18" i="9"/>
  <c r="X17" i="9"/>
  <c r="X16" i="9"/>
  <c r="X15" i="9"/>
  <c r="X14" i="9"/>
  <c r="X13" i="9"/>
  <c r="X12" i="9"/>
  <c r="X11" i="9"/>
  <c r="X10" i="9"/>
  <c r="X8" i="9"/>
  <c r="X7" i="9"/>
  <c r="X5" i="9"/>
  <c r="X4" i="9"/>
  <c r="X3" i="9"/>
  <c r="X28" i="10"/>
  <c r="X27" i="10"/>
  <c r="X26" i="10"/>
  <c r="X25" i="10"/>
  <c r="X24" i="10"/>
  <c r="X23" i="10"/>
  <c r="X22" i="10"/>
  <c r="X21" i="10"/>
  <c r="X20" i="10"/>
  <c r="X19" i="10"/>
  <c r="X18" i="10"/>
  <c r="X17" i="10"/>
  <c r="X16" i="10"/>
  <c r="X15" i="10"/>
  <c r="X14" i="10"/>
  <c r="X13" i="10"/>
  <c r="X12" i="10"/>
  <c r="X11" i="10"/>
  <c r="X10" i="10"/>
  <c r="X8" i="10"/>
  <c r="X7" i="10"/>
  <c r="X6" i="10"/>
  <c r="X5" i="10"/>
  <c r="X4" i="10"/>
  <c r="X3" i="10"/>
  <c r="X28" i="11"/>
  <c r="X27" i="11"/>
  <c r="X26" i="11"/>
  <c r="X25" i="11"/>
  <c r="X24" i="11"/>
  <c r="X23" i="11"/>
  <c r="X22" i="11"/>
  <c r="X21" i="11"/>
  <c r="X20" i="11"/>
  <c r="X19" i="11"/>
  <c r="X18" i="11"/>
  <c r="X17" i="11"/>
  <c r="X16" i="11"/>
  <c r="X15" i="11"/>
  <c r="X14" i="11"/>
  <c r="X13" i="11"/>
  <c r="X12" i="11"/>
  <c r="X11" i="11"/>
  <c r="X10" i="11"/>
  <c r="X8" i="11"/>
  <c r="X7" i="11"/>
  <c r="X6" i="11"/>
  <c r="X5" i="11"/>
  <c r="X4" i="11"/>
  <c r="X3" i="11"/>
  <c r="X28" i="4"/>
  <c r="X27" i="4"/>
  <c r="X26" i="4"/>
  <c r="X25" i="4"/>
  <c r="X24" i="4"/>
  <c r="X23" i="4"/>
  <c r="X22" i="4"/>
  <c r="X21" i="4"/>
  <c r="X20" i="4"/>
  <c r="X19" i="4"/>
  <c r="X18" i="4"/>
  <c r="X17" i="4"/>
  <c r="X16" i="4"/>
  <c r="X15" i="4"/>
  <c r="X14" i="4"/>
  <c r="X13" i="4"/>
  <c r="X12" i="4"/>
  <c r="X11" i="4"/>
  <c r="X10" i="4"/>
  <c r="X8" i="4"/>
  <c r="X7" i="4"/>
  <c r="X6" i="4"/>
  <c r="X5" i="4"/>
  <c r="X4" i="4"/>
  <c r="X3" i="4"/>
  <c r="X13" i="3"/>
  <c r="X14" i="3"/>
  <c r="X15" i="3"/>
  <c r="X16" i="3"/>
  <c r="X17" i="3"/>
  <c r="X18" i="3"/>
  <c r="X19" i="3"/>
  <c r="X20" i="3"/>
  <c r="X21" i="3"/>
  <c r="X22" i="3"/>
  <c r="X23" i="3"/>
  <c r="X24" i="3"/>
  <c r="X25" i="3"/>
  <c r="X26" i="3"/>
  <c r="X27" i="3"/>
  <c r="X28" i="3"/>
  <c r="X8" i="3"/>
  <c r="X9" i="3"/>
  <c r="X10" i="3"/>
  <c r="X12" i="3"/>
  <c r="X4" i="3"/>
  <c r="X5" i="3"/>
  <c r="X6" i="3"/>
  <c r="X7" i="3"/>
  <c r="AB36" i="20" l="1"/>
  <c r="AO35" i="20"/>
  <c r="C35" i="31" s="1"/>
  <c r="B122" i="31" s="1"/>
  <c r="K36" i="5"/>
  <c r="M36" i="5" s="1"/>
  <c r="AW36" i="31"/>
  <c r="E253" i="31" s="1"/>
  <c r="AU37" i="9"/>
  <c r="CW37" i="31" s="1"/>
  <c r="I254" i="31" s="1"/>
  <c r="CY37" i="31"/>
  <c r="I297" i="31" s="1"/>
  <c r="G34" i="31"/>
  <c r="B294" i="31" s="1"/>
  <c r="AU34" i="20"/>
  <c r="F34" i="31" s="1"/>
  <c r="B251" i="31" s="1"/>
  <c r="E34" i="31"/>
  <c r="B208" i="31" s="1"/>
  <c r="AQ34" i="20"/>
  <c r="D34" i="31" s="1"/>
  <c r="B165" i="31" s="1"/>
  <c r="AK56" i="14"/>
  <c r="P57" i="14"/>
  <c r="Z36" i="20"/>
  <c r="AW35" i="20"/>
  <c r="AA36" i="20"/>
  <c r="AS35" i="20"/>
  <c r="J55" i="14"/>
  <c r="L55" i="27" s="1"/>
  <c r="AI55" i="14"/>
  <c r="L55" i="14" s="1"/>
  <c r="AK39" i="6"/>
  <c r="AK39" i="4"/>
  <c r="E36" i="27"/>
  <c r="AK40" i="3"/>
  <c r="AD61" i="9"/>
  <c r="AD59" i="7"/>
  <c r="P60" i="15"/>
  <c r="AK59" i="15"/>
  <c r="AI59" i="15" s="1"/>
  <c r="AA61" i="15"/>
  <c r="Q60" i="15"/>
  <c r="AG60" i="15" s="1"/>
  <c r="AE60" i="15" s="1"/>
  <c r="AD60" i="8"/>
  <c r="AD61" i="8" s="1"/>
  <c r="AD40" i="11"/>
  <c r="D104" i="11"/>
  <c r="C103" i="20"/>
  <c r="B103" i="20" s="1"/>
  <c r="D104" i="20" s="1"/>
  <c r="E103" i="11"/>
  <c r="C103" i="11" s="1"/>
  <c r="AK39" i="9"/>
  <c r="Z38" i="9"/>
  <c r="AA103" i="9"/>
  <c r="Z103" i="9" s="1"/>
  <c r="AW38" i="9" s="1"/>
  <c r="J37" i="5"/>
  <c r="AU37" i="5"/>
  <c r="E103" i="10"/>
  <c r="C103" i="10" s="1"/>
  <c r="AK39" i="5"/>
  <c r="AB103" i="5"/>
  <c r="Z103" i="5" s="1"/>
  <c r="AW38" i="5" s="1"/>
  <c r="AY38" i="31" s="1"/>
  <c r="E298" i="31" s="1"/>
  <c r="Z38" i="5"/>
  <c r="AD39" i="6"/>
  <c r="AK39" i="11"/>
  <c r="AY38" i="11"/>
  <c r="AZ38" i="11" s="1"/>
  <c r="AK39" i="10"/>
  <c r="AB103" i="10"/>
  <c r="AD40" i="5"/>
  <c r="D103" i="3"/>
  <c r="AD39" i="3"/>
  <c r="N35" i="5"/>
  <c r="E102" i="3"/>
  <c r="C102" i="3" s="1"/>
  <c r="E293" i="27"/>
  <c r="F29" i="20"/>
  <c r="B158" i="27" s="1"/>
  <c r="AD39" i="4"/>
  <c r="AZ30" i="26"/>
  <c r="AM35" i="20"/>
  <c r="B35" i="31" s="1"/>
  <c r="B78" i="31" s="1"/>
  <c r="AD40" i="10"/>
  <c r="D105" i="10" s="1"/>
  <c r="BO29" i="20"/>
  <c r="D29" i="26" s="1"/>
  <c r="B224" i="26" s="1"/>
  <c r="B222" i="27"/>
  <c r="Y37" i="20"/>
  <c r="AJ26" i="3"/>
  <c r="AJ22" i="3"/>
  <c r="AJ18" i="3"/>
  <c r="AJ14" i="3"/>
  <c r="AJ10" i="3"/>
  <c r="AJ6" i="3"/>
  <c r="AJ25" i="3"/>
  <c r="AJ21" i="3"/>
  <c r="AJ17" i="3"/>
  <c r="AJ13" i="3"/>
  <c r="AJ9" i="3"/>
  <c r="AJ5" i="3"/>
  <c r="AJ24" i="3"/>
  <c r="AJ20" i="3"/>
  <c r="AJ16" i="3"/>
  <c r="AJ12" i="3"/>
  <c r="AJ8" i="3"/>
  <c r="AJ27" i="3"/>
  <c r="AJ23" i="3"/>
  <c r="AJ19" i="3"/>
  <c r="AJ15" i="3"/>
  <c r="AJ11" i="3"/>
  <c r="AJ7" i="3"/>
  <c r="AJ28" i="3"/>
  <c r="AL28" i="3" s="1"/>
  <c r="AJ3" i="3"/>
  <c r="AL3" i="3" s="1"/>
  <c r="AR5" i="1"/>
  <c r="AP5" i="1" s="1"/>
  <c r="AR6" i="1"/>
  <c r="AP6" i="1" s="1"/>
  <c r="AR7" i="1"/>
  <c r="AP7" i="1" s="1"/>
  <c r="AR8" i="1"/>
  <c r="AP8" i="1" s="1"/>
  <c r="AR9" i="1"/>
  <c r="AP9" i="1" s="1"/>
  <c r="AR10" i="1"/>
  <c r="AP10" i="1" s="1"/>
  <c r="AR11" i="1"/>
  <c r="AP11" i="1" s="1"/>
  <c r="AR12" i="1"/>
  <c r="AP12" i="1" s="1"/>
  <c r="AR13" i="1"/>
  <c r="AP13" i="1" s="1"/>
  <c r="AR14" i="1"/>
  <c r="AP14" i="1" s="1"/>
  <c r="AR15" i="1"/>
  <c r="AP15" i="1" s="1"/>
  <c r="AR16" i="1"/>
  <c r="AP16" i="1" s="1"/>
  <c r="AR17" i="1"/>
  <c r="AP17" i="1" s="1"/>
  <c r="AR18" i="1"/>
  <c r="AP18" i="1" s="1"/>
  <c r="AR19" i="1"/>
  <c r="AP19" i="1" s="1"/>
  <c r="AR20" i="1"/>
  <c r="AP20" i="1" s="1"/>
  <c r="AR21" i="1"/>
  <c r="AP21" i="1" s="1"/>
  <c r="AR22" i="1"/>
  <c r="AP22" i="1" s="1"/>
  <c r="AR23" i="1"/>
  <c r="AP23" i="1" s="1"/>
  <c r="AR24" i="1"/>
  <c r="AP24" i="1" s="1"/>
  <c r="AR25" i="1"/>
  <c r="AP25" i="1" s="1"/>
  <c r="AR26" i="1"/>
  <c r="AP26" i="1" s="1"/>
  <c r="AR27" i="1"/>
  <c r="AP27" i="1" s="1"/>
  <c r="AR28" i="1"/>
  <c r="AP28" i="1" s="1"/>
  <c r="AR29" i="1"/>
  <c r="AP29" i="1" s="1"/>
  <c r="AR4" i="1"/>
  <c r="AP4" i="1" s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5" i="1"/>
  <c r="V6" i="1"/>
  <c r="V4" i="1"/>
  <c r="CW156" i="1"/>
  <c r="CV156" i="1"/>
  <c r="CW155" i="1"/>
  <c r="CV155" i="1"/>
  <c r="CW154" i="1"/>
  <c r="CV154" i="1"/>
  <c r="CW153" i="1"/>
  <c r="CV153" i="1"/>
  <c r="CW152" i="1"/>
  <c r="CV152" i="1"/>
  <c r="CW151" i="1"/>
  <c r="CV151" i="1"/>
  <c r="CW150" i="1"/>
  <c r="CV150" i="1"/>
  <c r="CW149" i="1"/>
  <c r="CV149" i="1"/>
  <c r="CW148" i="1"/>
  <c r="CV148" i="1"/>
  <c r="CW147" i="1"/>
  <c r="CV147" i="1"/>
  <c r="CW146" i="1"/>
  <c r="CV146" i="1"/>
  <c r="CW145" i="1"/>
  <c r="CV145" i="1"/>
  <c r="CW144" i="1"/>
  <c r="CV144" i="1"/>
  <c r="CW143" i="1"/>
  <c r="CV143" i="1"/>
  <c r="CW142" i="1"/>
  <c r="CV142" i="1"/>
  <c r="CW141" i="1"/>
  <c r="CV141" i="1"/>
  <c r="CW140" i="1"/>
  <c r="CV140" i="1"/>
  <c r="CW139" i="1"/>
  <c r="CV139" i="1"/>
  <c r="CW138" i="1"/>
  <c r="CV138" i="1"/>
  <c r="CW137" i="1"/>
  <c r="CV137" i="1"/>
  <c r="CW136" i="1"/>
  <c r="CV136" i="1"/>
  <c r="CW135" i="1"/>
  <c r="CV135" i="1"/>
  <c r="CW134" i="1"/>
  <c r="CV134" i="1"/>
  <c r="CW133" i="1"/>
  <c r="CV133" i="1"/>
  <c r="CV103" i="1"/>
  <c r="CT103" i="1"/>
  <c r="CV79" i="1"/>
  <c r="CT82" i="1"/>
  <c r="CT83" i="1"/>
  <c r="CT84" i="1"/>
  <c r="CT85" i="1"/>
  <c r="CT86" i="1"/>
  <c r="CT87" i="1"/>
  <c r="CT88" i="1"/>
  <c r="CT89" i="1"/>
  <c r="CT90" i="1"/>
  <c r="CT91" i="1"/>
  <c r="CT92" i="1"/>
  <c r="CT93" i="1"/>
  <c r="CT94" i="1"/>
  <c r="CT95" i="1"/>
  <c r="CT96" i="1"/>
  <c r="CT97" i="1"/>
  <c r="CT98" i="1"/>
  <c r="CT99" i="1"/>
  <c r="CT100" i="1"/>
  <c r="CT101" i="1"/>
  <c r="CT102" i="1"/>
  <c r="CV80" i="1"/>
  <c r="CV81" i="1"/>
  <c r="CV82" i="1"/>
  <c r="CV83" i="1"/>
  <c r="CV84" i="1"/>
  <c r="CV85" i="1"/>
  <c r="CV86" i="1"/>
  <c r="CV87" i="1"/>
  <c r="CV88" i="1"/>
  <c r="CV89" i="1"/>
  <c r="CV90" i="1"/>
  <c r="CV91" i="1"/>
  <c r="CV92" i="1"/>
  <c r="CV93" i="1"/>
  <c r="CV94" i="1"/>
  <c r="CV95" i="1"/>
  <c r="CV96" i="1"/>
  <c r="CV97" i="1"/>
  <c r="CV98" i="1"/>
  <c r="CV99" i="1"/>
  <c r="CV100" i="1"/>
  <c r="CV101" i="1"/>
  <c r="CV102" i="1"/>
  <c r="CV78" i="1"/>
  <c r="CW55" i="1"/>
  <c r="CV55" i="1"/>
  <c r="CW54" i="1"/>
  <c r="CV54" i="1"/>
  <c r="CW53" i="1"/>
  <c r="CV53" i="1"/>
  <c r="CW52" i="1"/>
  <c r="CV52" i="1"/>
  <c r="CW51" i="1"/>
  <c r="CV51" i="1"/>
  <c r="CW50" i="1"/>
  <c r="CV50" i="1"/>
  <c r="CW49" i="1"/>
  <c r="CV49" i="1"/>
  <c r="CW48" i="1"/>
  <c r="CV48" i="1"/>
  <c r="CW47" i="1"/>
  <c r="CV47" i="1"/>
  <c r="CW46" i="1"/>
  <c r="CV46" i="1"/>
  <c r="CW45" i="1"/>
  <c r="CV45" i="1"/>
  <c r="CW44" i="1"/>
  <c r="CV44" i="1"/>
  <c r="CW43" i="1"/>
  <c r="CV43" i="1"/>
  <c r="CW42" i="1"/>
  <c r="CV42" i="1"/>
  <c r="CW41" i="1"/>
  <c r="CV41" i="1"/>
  <c r="CW40" i="1"/>
  <c r="CV40" i="1"/>
  <c r="CW39" i="1"/>
  <c r="CV39" i="1"/>
  <c r="CW38" i="1"/>
  <c r="CV38" i="1"/>
  <c r="CW37" i="1"/>
  <c r="CV37" i="1"/>
  <c r="CW36" i="1"/>
  <c r="CV36" i="1"/>
  <c r="CW35" i="1"/>
  <c r="CV35" i="1"/>
  <c r="CW34" i="1"/>
  <c r="CV34" i="1"/>
  <c r="CW33" i="1"/>
  <c r="CV33" i="1"/>
  <c r="CW32" i="1"/>
  <c r="CV32" i="1"/>
  <c r="CW31" i="1"/>
  <c r="CV31" i="1"/>
  <c r="BR36" i="5" l="1"/>
  <c r="AD36" i="26" s="1"/>
  <c r="E296" i="26" s="1"/>
  <c r="K37" i="5"/>
  <c r="AW37" i="31"/>
  <c r="E254" i="31" s="1"/>
  <c r="AU38" i="9"/>
  <c r="CW38" i="31" s="1"/>
  <c r="I255" i="31" s="1"/>
  <c r="CY38" i="31"/>
  <c r="I298" i="31" s="1"/>
  <c r="E35" i="31"/>
  <c r="B209" i="31" s="1"/>
  <c r="AQ35" i="20"/>
  <c r="D35" i="31" s="1"/>
  <c r="B166" i="31" s="1"/>
  <c r="AK57" i="14"/>
  <c r="P58" i="14"/>
  <c r="AA37" i="20"/>
  <c r="AS36" i="20"/>
  <c r="AI56" i="14"/>
  <c r="L56" i="14" s="1"/>
  <c r="J56" i="14"/>
  <c r="L56" i="27" s="1"/>
  <c r="G35" i="31"/>
  <c r="B295" i="31" s="1"/>
  <c r="AU35" i="20"/>
  <c r="F35" i="31" s="1"/>
  <c r="B252" i="31" s="1"/>
  <c r="Z37" i="20"/>
  <c r="AW36" i="20"/>
  <c r="AO36" i="20"/>
  <c r="C36" i="31" s="1"/>
  <c r="B123" i="31" s="1"/>
  <c r="AB37" i="20"/>
  <c r="AG29" i="20"/>
  <c r="AJ29" i="20" s="1"/>
  <c r="AL29" i="20" s="1"/>
  <c r="BC29" i="20" s="1"/>
  <c r="BH30" i="20" s="1"/>
  <c r="BE30" i="20" s="1"/>
  <c r="BG31" i="20" s="1"/>
  <c r="AA62" i="15"/>
  <c r="Q61" i="15"/>
  <c r="AG61" i="15" s="1"/>
  <c r="AE61" i="15" s="1"/>
  <c r="AK41" i="3"/>
  <c r="E37" i="27"/>
  <c r="AD62" i="8"/>
  <c r="P61" i="15"/>
  <c r="AK60" i="15"/>
  <c r="AI60" i="15" s="1"/>
  <c r="AD60" i="7"/>
  <c r="AK40" i="4"/>
  <c r="AD62" i="9"/>
  <c r="AK40" i="6"/>
  <c r="AK40" i="5"/>
  <c r="AB104" i="5"/>
  <c r="Z104" i="5" s="1"/>
  <c r="AW39" i="5" s="1"/>
  <c r="AY39" i="31" s="1"/>
  <c r="E299" i="31" s="1"/>
  <c r="Z39" i="5"/>
  <c r="AK40" i="9"/>
  <c r="Z39" i="9"/>
  <c r="AA104" i="9"/>
  <c r="Z104" i="9" s="1"/>
  <c r="AW39" i="9" s="1"/>
  <c r="C104" i="20"/>
  <c r="B104" i="20" s="1"/>
  <c r="D105" i="20" s="1"/>
  <c r="AD41" i="11"/>
  <c r="D105" i="11"/>
  <c r="E103" i="3"/>
  <c r="C103" i="3" s="1"/>
  <c r="AK40" i="10"/>
  <c r="AB104" i="10"/>
  <c r="AK40" i="11"/>
  <c r="AY39" i="11"/>
  <c r="AZ39" i="11" s="1"/>
  <c r="E104" i="10"/>
  <c r="C104" i="10" s="1"/>
  <c r="E104" i="11"/>
  <c r="C104" i="11" s="1"/>
  <c r="D104" i="3"/>
  <c r="AD40" i="3"/>
  <c r="AD41" i="5"/>
  <c r="M37" i="5"/>
  <c r="BR37" i="5"/>
  <c r="AD37" i="26" s="1"/>
  <c r="E297" i="26" s="1"/>
  <c r="E294" i="27"/>
  <c r="N36" i="5"/>
  <c r="AD40" i="6"/>
  <c r="J38" i="5"/>
  <c r="AU38" i="5"/>
  <c r="BN29" i="20"/>
  <c r="C29" i="26" s="1"/>
  <c r="AD40" i="4"/>
  <c r="AM36" i="20"/>
  <c r="B36" i="31" s="1"/>
  <c r="B79" i="31" s="1"/>
  <c r="AD41" i="10"/>
  <c r="D106" i="10" s="1"/>
  <c r="Y38" i="20"/>
  <c r="BC3" i="3"/>
  <c r="BC28" i="3"/>
  <c r="AL5" i="3"/>
  <c r="AL13" i="3"/>
  <c r="AL21" i="3"/>
  <c r="AL11" i="3"/>
  <c r="AL19" i="3"/>
  <c r="AL27" i="3"/>
  <c r="AL8" i="3"/>
  <c r="AL16" i="3"/>
  <c r="AL24" i="3"/>
  <c r="AL6" i="3"/>
  <c r="AL14" i="3"/>
  <c r="AL22" i="3"/>
  <c r="AL9" i="3"/>
  <c r="AL17" i="3"/>
  <c r="AL25" i="3"/>
  <c r="AL7" i="3"/>
  <c r="AL15" i="3"/>
  <c r="AL23" i="3"/>
  <c r="AL4" i="3"/>
  <c r="AL12" i="3"/>
  <c r="AL20" i="3"/>
  <c r="AL10" i="3"/>
  <c r="AL18" i="3"/>
  <c r="AL26" i="3"/>
  <c r="AE4" i="1"/>
  <c r="AH4" i="1" s="1"/>
  <c r="G36" i="31" l="1"/>
  <c r="B296" i="31" s="1"/>
  <c r="AU36" i="20"/>
  <c r="F36" i="31" s="1"/>
  <c r="B253" i="31" s="1"/>
  <c r="AK58" i="14"/>
  <c r="P59" i="14"/>
  <c r="Z38" i="20"/>
  <c r="AW37" i="20"/>
  <c r="J57" i="14"/>
  <c r="L57" i="27" s="1"/>
  <c r="AI57" i="14"/>
  <c r="L57" i="14" s="1"/>
  <c r="K38" i="5"/>
  <c r="AW38" i="31"/>
  <c r="E255" i="31" s="1"/>
  <c r="AU39" i="9"/>
  <c r="CW39" i="31" s="1"/>
  <c r="I256" i="31" s="1"/>
  <c r="CY39" i="31"/>
  <c r="I299" i="31" s="1"/>
  <c r="AO37" i="20"/>
  <c r="C37" i="31" s="1"/>
  <c r="B124" i="31" s="1"/>
  <c r="AB38" i="20"/>
  <c r="E36" i="31"/>
  <c r="B210" i="31" s="1"/>
  <c r="AQ36" i="20"/>
  <c r="D36" i="31" s="1"/>
  <c r="B167" i="31" s="1"/>
  <c r="AA38" i="20"/>
  <c r="AS37" i="20"/>
  <c r="BA30" i="20"/>
  <c r="J30" i="20" s="1"/>
  <c r="BQ29" i="20"/>
  <c r="AK41" i="6"/>
  <c r="AD61" i="7"/>
  <c r="AD62" i="7" s="1"/>
  <c r="E38" i="27"/>
  <c r="AK41" i="4"/>
  <c r="AK42" i="3"/>
  <c r="AD63" i="9"/>
  <c r="P62" i="15"/>
  <c r="AK61" i="15"/>
  <c r="AI61" i="15" s="1"/>
  <c r="AD63" i="8"/>
  <c r="AA63" i="15"/>
  <c r="Q62" i="15"/>
  <c r="E105" i="11"/>
  <c r="C105" i="11" s="1"/>
  <c r="M38" i="5"/>
  <c r="BR38" i="5"/>
  <c r="AD38" i="26" s="1"/>
  <c r="E298" i="26" s="1"/>
  <c r="E295" i="27"/>
  <c r="AK41" i="11"/>
  <c r="AY40" i="11"/>
  <c r="AZ40" i="11" s="1"/>
  <c r="AD42" i="11"/>
  <c r="D106" i="11"/>
  <c r="E105" i="10"/>
  <c r="C105" i="10" s="1"/>
  <c r="J39" i="5"/>
  <c r="AU39" i="5"/>
  <c r="E104" i="3"/>
  <c r="C104" i="3" s="1"/>
  <c r="AK41" i="9"/>
  <c r="Z40" i="9"/>
  <c r="AA105" i="9"/>
  <c r="Z105" i="9" s="1"/>
  <c r="AW40" i="9" s="1"/>
  <c r="AD41" i="6"/>
  <c r="N37" i="5"/>
  <c r="D105" i="3"/>
  <c r="AD41" i="3"/>
  <c r="AK41" i="10"/>
  <c r="AB105" i="10"/>
  <c r="C105" i="20"/>
  <c r="B105" i="20" s="1"/>
  <c r="D106" i="20" s="1"/>
  <c r="AK41" i="5"/>
  <c r="AB105" i="5"/>
  <c r="Z105" i="5" s="1"/>
  <c r="AW40" i="5" s="1"/>
  <c r="AY40" i="31" s="1"/>
  <c r="E300" i="31" s="1"/>
  <c r="Z40" i="5"/>
  <c r="AD42" i="5"/>
  <c r="AD41" i="4"/>
  <c r="BB30" i="20"/>
  <c r="K30" i="20"/>
  <c r="AM37" i="20"/>
  <c r="B37" i="31" s="1"/>
  <c r="B80" i="31" s="1"/>
  <c r="AD42" i="10"/>
  <c r="D107" i="10" s="1"/>
  <c r="B159" i="26"/>
  <c r="G29" i="26"/>
  <c r="Y39" i="20"/>
  <c r="BC12" i="3"/>
  <c r="BC17" i="3"/>
  <c r="BC16" i="3"/>
  <c r="BC11" i="3"/>
  <c r="BC13" i="3"/>
  <c r="BC26" i="3"/>
  <c r="BC23" i="3"/>
  <c r="BC22" i="3"/>
  <c r="BC20" i="3"/>
  <c r="BC15" i="3"/>
  <c r="BC25" i="3"/>
  <c r="BC9" i="3"/>
  <c r="BC14" i="3"/>
  <c r="BC24" i="3"/>
  <c r="BC8" i="3"/>
  <c r="BC19" i="3"/>
  <c r="BC10" i="3"/>
  <c r="BC7" i="3"/>
  <c r="BC6" i="3"/>
  <c r="BC27" i="3"/>
  <c r="BC18" i="3"/>
  <c r="BC4" i="3"/>
  <c r="BC21" i="3"/>
  <c r="BC5" i="3"/>
  <c r="CU78" i="1"/>
  <c r="AJ4" i="1"/>
  <c r="AE13" i="1"/>
  <c r="AH13" i="1" s="1"/>
  <c r="AK59" i="14" l="1"/>
  <c r="P60" i="14"/>
  <c r="AU40" i="9"/>
  <c r="CW40" i="31" s="1"/>
  <c r="I257" i="31" s="1"/>
  <c r="CY40" i="31"/>
  <c r="I300" i="31" s="1"/>
  <c r="AI58" i="14"/>
  <c r="L58" i="14" s="1"/>
  <c r="J58" i="14"/>
  <c r="L58" i="27" s="1"/>
  <c r="K39" i="5"/>
  <c r="BR39" i="5" s="1"/>
  <c r="AD39" i="26" s="1"/>
  <c r="E299" i="26" s="1"/>
  <c r="AW39" i="31"/>
  <c r="E256" i="31" s="1"/>
  <c r="E37" i="31"/>
  <c r="B211" i="31" s="1"/>
  <c r="AQ37" i="20"/>
  <c r="D37" i="31" s="1"/>
  <c r="B168" i="31" s="1"/>
  <c r="AB39" i="20"/>
  <c r="AO38" i="20"/>
  <c r="C38" i="31" s="1"/>
  <c r="B125" i="31" s="1"/>
  <c r="G37" i="31"/>
  <c r="B297" i="31" s="1"/>
  <c r="AU37" i="20"/>
  <c r="F37" i="31" s="1"/>
  <c r="B254" i="31" s="1"/>
  <c r="AA39" i="20"/>
  <c r="AS38" i="20"/>
  <c r="Z39" i="20"/>
  <c r="AW38" i="20"/>
  <c r="E39" i="27"/>
  <c r="AK42" i="4"/>
  <c r="AD63" i="7"/>
  <c r="Q63" i="15"/>
  <c r="AG63" i="15" s="1"/>
  <c r="AE63" i="15" s="1"/>
  <c r="AG62" i="15"/>
  <c r="AE62" i="15" s="1"/>
  <c r="P63" i="15"/>
  <c r="AK63" i="15" s="1"/>
  <c r="AI63" i="15" s="1"/>
  <c r="AK62" i="15"/>
  <c r="AI62" i="15" s="1"/>
  <c r="AK43" i="3"/>
  <c r="AK42" i="6"/>
  <c r="AK42" i="5"/>
  <c r="AB106" i="5"/>
  <c r="Z106" i="5" s="1"/>
  <c r="AW41" i="5" s="1"/>
  <c r="AY41" i="31" s="1"/>
  <c r="E301" i="31" s="1"/>
  <c r="Z41" i="5"/>
  <c r="D106" i="3"/>
  <c r="AD42" i="3"/>
  <c r="E105" i="3"/>
  <c r="C105" i="3" s="1"/>
  <c r="E106" i="10"/>
  <c r="C106" i="10" s="1"/>
  <c r="AD43" i="5"/>
  <c r="AD44" i="5" s="1"/>
  <c r="AD45" i="5" s="1"/>
  <c r="AD42" i="6"/>
  <c r="AK42" i="10"/>
  <c r="AB106" i="10"/>
  <c r="E106" i="11"/>
  <c r="C106" i="11" s="1"/>
  <c r="C106" i="20"/>
  <c r="B106" i="20" s="1"/>
  <c r="D107" i="20" s="1"/>
  <c r="AK42" i="9"/>
  <c r="Z41" i="9"/>
  <c r="AA106" i="9"/>
  <c r="Z106" i="9" s="1"/>
  <c r="AW41" i="9" s="1"/>
  <c r="M39" i="5"/>
  <c r="AD43" i="11"/>
  <c r="D107" i="11"/>
  <c r="J40" i="5"/>
  <c r="AU40" i="5"/>
  <c r="N38" i="5"/>
  <c r="AK42" i="11"/>
  <c r="AY41" i="11"/>
  <c r="AZ41" i="11" s="1"/>
  <c r="AD42" i="4"/>
  <c r="M30" i="20"/>
  <c r="B30" i="27"/>
  <c r="E30" i="26"/>
  <c r="BP30" i="20"/>
  <c r="F30" i="26" s="1"/>
  <c r="B287" i="27"/>
  <c r="AR31" i="26"/>
  <c r="AD43" i="10"/>
  <c r="Y40" i="20"/>
  <c r="CU87" i="1"/>
  <c r="AJ13" i="1"/>
  <c r="AE5" i="1"/>
  <c r="AH5" i="1" s="1"/>
  <c r="AE6" i="1"/>
  <c r="AH6" i="1" s="1"/>
  <c r="AE7" i="1"/>
  <c r="AH7" i="1" s="1"/>
  <c r="AH8" i="1"/>
  <c r="AE9" i="1"/>
  <c r="AH9" i="1" s="1"/>
  <c r="AE10" i="1"/>
  <c r="AH10" i="1" s="1"/>
  <c r="AE11" i="1"/>
  <c r="AH11" i="1" s="1"/>
  <c r="AE12" i="1"/>
  <c r="AH12" i="1" s="1"/>
  <c r="AE14" i="1"/>
  <c r="AH14" i="1" s="1"/>
  <c r="AE15" i="1"/>
  <c r="AH15" i="1" s="1"/>
  <c r="AE16" i="1"/>
  <c r="AH16" i="1" s="1"/>
  <c r="AE17" i="1"/>
  <c r="AH17" i="1" s="1"/>
  <c r="AE18" i="1"/>
  <c r="AH18" i="1" s="1"/>
  <c r="AE19" i="1"/>
  <c r="AH19" i="1" s="1"/>
  <c r="AE20" i="1"/>
  <c r="AH20" i="1" s="1"/>
  <c r="AE21" i="1"/>
  <c r="AH21" i="1" s="1"/>
  <c r="AE22" i="1"/>
  <c r="AH22" i="1" s="1"/>
  <c r="AE23" i="1"/>
  <c r="AH23" i="1" s="1"/>
  <c r="AE24" i="1"/>
  <c r="AH24" i="1" s="1"/>
  <c r="AE25" i="1"/>
  <c r="AH25" i="1" s="1"/>
  <c r="AE26" i="1"/>
  <c r="AH26" i="1" s="1"/>
  <c r="AE27" i="1"/>
  <c r="AH27" i="1" s="1"/>
  <c r="AE28" i="1"/>
  <c r="AH28" i="1" s="1"/>
  <c r="AE29" i="1"/>
  <c r="AH29" i="1" s="1"/>
  <c r="AU5" i="1"/>
  <c r="AS5" i="1" s="1"/>
  <c r="AU6" i="1"/>
  <c r="AS6" i="1" s="1"/>
  <c r="AU7" i="1"/>
  <c r="AS7" i="1" s="1"/>
  <c r="AU8" i="1"/>
  <c r="AS8" i="1" s="1"/>
  <c r="AU9" i="1"/>
  <c r="AS9" i="1" s="1"/>
  <c r="AU10" i="1"/>
  <c r="AS10" i="1" s="1"/>
  <c r="AU11" i="1"/>
  <c r="AS11" i="1" s="1"/>
  <c r="AU12" i="1"/>
  <c r="AS12" i="1" s="1"/>
  <c r="AU13" i="1"/>
  <c r="AS13" i="1" s="1"/>
  <c r="AU14" i="1"/>
  <c r="AS14" i="1" s="1"/>
  <c r="AU15" i="1"/>
  <c r="AS15" i="1" s="1"/>
  <c r="AU16" i="1"/>
  <c r="AS16" i="1" s="1"/>
  <c r="AU17" i="1"/>
  <c r="AS17" i="1" s="1"/>
  <c r="AU18" i="1"/>
  <c r="AS18" i="1" s="1"/>
  <c r="AU19" i="1"/>
  <c r="AS19" i="1" s="1"/>
  <c r="AU20" i="1"/>
  <c r="AS20" i="1" s="1"/>
  <c r="AU21" i="1"/>
  <c r="AS21" i="1" s="1"/>
  <c r="AU22" i="1"/>
  <c r="AS22" i="1" s="1"/>
  <c r="AU23" i="1"/>
  <c r="AS23" i="1" s="1"/>
  <c r="AU24" i="1"/>
  <c r="AS24" i="1" s="1"/>
  <c r="AU25" i="1"/>
  <c r="AS25" i="1" s="1"/>
  <c r="AU26" i="1"/>
  <c r="AS26" i="1" s="1"/>
  <c r="AU27" i="1"/>
  <c r="AS27" i="1" s="1"/>
  <c r="AU28" i="1"/>
  <c r="AS28" i="1" s="1"/>
  <c r="AU29" i="1"/>
  <c r="AS29" i="1" s="1"/>
  <c r="AU4" i="1"/>
  <c r="AS4" i="1" s="1"/>
  <c r="AM38" i="20" l="1"/>
  <c r="B38" i="31" s="1"/>
  <c r="B81" i="31" s="1"/>
  <c r="E296" i="27"/>
  <c r="K40" i="5"/>
  <c r="BR40" i="5" s="1"/>
  <c r="AD40" i="26" s="1"/>
  <c r="E300" i="26" s="1"/>
  <c r="AW40" i="31"/>
  <c r="E257" i="31" s="1"/>
  <c r="E38" i="31"/>
  <c r="B212" i="31" s="1"/>
  <c r="AQ38" i="20"/>
  <c r="D38" i="31" s="1"/>
  <c r="B169" i="31" s="1"/>
  <c r="AA40" i="20"/>
  <c r="AS39" i="20"/>
  <c r="AO39" i="20"/>
  <c r="C39" i="31" s="1"/>
  <c r="B126" i="31" s="1"/>
  <c r="AB40" i="20"/>
  <c r="G38" i="31"/>
  <c r="B298" i="31" s="1"/>
  <c r="AU38" i="20"/>
  <c r="F38" i="31" s="1"/>
  <c r="B255" i="31" s="1"/>
  <c r="AK60" i="14"/>
  <c r="P61" i="14"/>
  <c r="AU41" i="9"/>
  <c r="CW41" i="31" s="1"/>
  <c r="I258" i="31" s="1"/>
  <c r="CY41" i="31"/>
  <c r="I301" i="31" s="1"/>
  <c r="Z40" i="20"/>
  <c r="AW39" i="20"/>
  <c r="J59" i="14"/>
  <c r="L59" i="27" s="1"/>
  <c r="AI59" i="14"/>
  <c r="L59" i="14" s="1"/>
  <c r="D108" i="11"/>
  <c r="AD44" i="11"/>
  <c r="AD46" i="5"/>
  <c r="AK44" i="3"/>
  <c r="AK45" i="3" s="1"/>
  <c r="AK46" i="3" s="1"/>
  <c r="AK47" i="3" s="1"/>
  <c r="AK48" i="3" s="1"/>
  <c r="AK49" i="3" s="1"/>
  <c r="AK50" i="3" s="1"/>
  <c r="AK51" i="3" s="1"/>
  <c r="AK52" i="3" s="1"/>
  <c r="AK53" i="3" s="1"/>
  <c r="AK54" i="3" s="1"/>
  <c r="AK55" i="3" s="1"/>
  <c r="AK56" i="3" s="1"/>
  <c r="AK57" i="3" s="1"/>
  <c r="AK58" i="3" s="1"/>
  <c r="AK59" i="3" s="1"/>
  <c r="AK60" i="3" s="1"/>
  <c r="AK61" i="3" s="1"/>
  <c r="AK62" i="3" s="1"/>
  <c r="AK63" i="3" s="1"/>
  <c r="D108" i="10"/>
  <c r="AD44" i="10"/>
  <c r="E40" i="27"/>
  <c r="AK43" i="6"/>
  <c r="AK43" i="4"/>
  <c r="AK43" i="11"/>
  <c r="AY42" i="11"/>
  <c r="AZ42" i="11" s="1"/>
  <c r="M40" i="5"/>
  <c r="C108" i="20"/>
  <c r="C107" i="20"/>
  <c r="B107" i="20" s="1"/>
  <c r="D108" i="20" s="1"/>
  <c r="AD43" i="6"/>
  <c r="E107" i="10"/>
  <c r="C107" i="10" s="1"/>
  <c r="E106" i="3"/>
  <c r="C106" i="3" s="1"/>
  <c r="D107" i="3"/>
  <c r="AD43" i="3"/>
  <c r="AD44" i="3" s="1"/>
  <c r="AK43" i="9"/>
  <c r="AK44" i="9" s="1"/>
  <c r="Z42" i="9"/>
  <c r="AA107" i="9"/>
  <c r="Z107" i="9" s="1"/>
  <c r="AW42" i="9" s="1"/>
  <c r="AK43" i="10"/>
  <c r="AB107" i="10"/>
  <c r="J41" i="5"/>
  <c r="AU41" i="5"/>
  <c r="N39" i="5"/>
  <c r="E107" i="11"/>
  <c r="C107" i="11" s="1"/>
  <c r="AK43" i="5"/>
  <c r="AB107" i="5"/>
  <c r="Z107" i="5" s="1"/>
  <c r="AW42" i="5" s="1"/>
  <c r="AY42" i="31" s="1"/>
  <c r="E302" i="31" s="1"/>
  <c r="Z42" i="5"/>
  <c r="L30" i="20"/>
  <c r="I30" i="20" s="1"/>
  <c r="BO30" i="20" s="1"/>
  <c r="D30" i="26" s="1"/>
  <c r="B225" i="26" s="1"/>
  <c r="D30" i="20"/>
  <c r="BM30" i="20" s="1"/>
  <c r="B30" i="26" s="1"/>
  <c r="B95" i="26" s="1"/>
  <c r="AD43" i="4"/>
  <c r="AZ31" i="26"/>
  <c r="Y41" i="20"/>
  <c r="CU100" i="1"/>
  <c r="AJ26" i="1"/>
  <c r="CU88" i="1"/>
  <c r="AJ14" i="1"/>
  <c r="CU99" i="1"/>
  <c r="AJ25" i="1"/>
  <c r="CU86" i="1"/>
  <c r="AJ12" i="1"/>
  <c r="CU98" i="1"/>
  <c r="AJ24" i="1"/>
  <c r="CU85" i="1"/>
  <c r="AJ11" i="1"/>
  <c r="CU97" i="1"/>
  <c r="AJ23" i="1"/>
  <c r="CU84" i="1"/>
  <c r="AJ10" i="1"/>
  <c r="CU96" i="1"/>
  <c r="AJ22" i="1"/>
  <c r="CU83" i="1"/>
  <c r="AJ9" i="1"/>
  <c r="CU95" i="1"/>
  <c r="AJ21" i="1"/>
  <c r="CU82" i="1"/>
  <c r="AJ8" i="1"/>
  <c r="CU101" i="1"/>
  <c r="AJ27" i="1"/>
  <c r="CU94" i="1"/>
  <c r="AJ20" i="1"/>
  <c r="CU81" i="1"/>
  <c r="AJ7" i="1"/>
  <c r="CU93" i="1"/>
  <c r="AJ19" i="1"/>
  <c r="CU80" i="1"/>
  <c r="AJ6" i="1"/>
  <c r="CU89" i="1"/>
  <c r="AJ15" i="1"/>
  <c r="CU92" i="1"/>
  <c r="AJ18" i="1"/>
  <c r="CU79" i="1"/>
  <c r="AJ5" i="1"/>
  <c r="CU103" i="1"/>
  <c r="AJ29" i="1"/>
  <c r="CU91" i="1"/>
  <c r="AJ17" i="1"/>
  <c r="CU102" i="1"/>
  <c r="AJ28" i="1"/>
  <c r="CU90" i="1"/>
  <c r="AJ16" i="1"/>
  <c r="E297" i="27" l="1"/>
  <c r="AM39" i="20"/>
  <c r="B39" i="31" s="1"/>
  <c r="B82" i="31" s="1"/>
  <c r="AU42" i="9"/>
  <c r="CW42" i="31" s="1"/>
  <c r="I259" i="31" s="1"/>
  <c r="CY42" i="31"/>
  <c r="I302" i="31" s="1"/>
  <c r="G39" i="31"/>
  <c r="B299" i="31" s="1"/>
  <c r="AU39" i="20"/>
  <c r="F39" i="31" s="1"/>
  <c r="B256" i="31" s="1"/>
  <c r="AK61" i="14"/>
  <c r="P62" i="14"/>
  <c r="AO40" i="20"/>
  <c r="C40" i="31" s="1"/>
  <c r="B127" i="31" s="1"/>
  <c r="AB41" i="20"/>
  <c r="Z41" i="20"/>
  <c r="AW40" i="20"/>
  <c r="AI60" i="14"/>
  <c r="L60" i="14" s="1"/>
  <c r="J60" i="14"/>
  <c r="L60" i="27" s="1"/>
  <c r="K41" i="5"/>
  <c r="M41" i="5" s="1"/>
  <c r="AW41" i="31"/>
  <c r="E258" i="31" s="1"/>
  <c r="E39" i="31"/>
  <c r="B213" i="31" s="1"/>
  <c r="AQ39" i="20"/>
  <c r="D39" i="31" s="1"/>
  <c r="B170" i="31" s="1"/>
  <c r="AA41" i="20"/>
  <c r="AS40" i="20"/>
  <c r="AY43" i="11"/>
  <c r="AZ43" i="11" s="1"/>
  <c r="AK44" i="11"/>
  <c r="AK44" i="6"/>
  <c r="AK45" i="6" s="1"/>
  <c r="AK46" i="6" s="1"/>
  <c r="AK47" i="6" s="1"/>
  <c r="AK48" i="6" s="1"/>
  <c r="AK49" i="6" s="1"/>
  <c r="AK50" i="6" s="1"/>
  <c r="AK51" i="6" s="1"/>
  <c r="AK52" i="6" s="1"/>
  <c r="AK53" i="6" s="1"/>
  <c r="AK54" i="6" s="1"/>
  <c r="AK55" i="6" s="1"/>
  <c r="AK56" i="6" s="1"/>
  <c r="AK57" i="6" s="1"/>
  <c r="AK58" i="6" s="1"/>
  <c r="AK59" i="6" s="1"/>
  <c r="AK60" i="6" s="1"/>
  <c r="AK61" i="6" s="1"/>
  <c r="AK62" i="6" s="1"/>
  <c r="AK63" i="6" s="1"/>
  <c r="AD45" i="10"/>
  <c r="AD44" i="4"/>
  <c r="AK45" i="9"/>
  <c r="Z44" i="9"/>
  <c r="AW44" i="9" s="1"/>
  <c r="AU44" i="9" s="1"/>
  <c r="AD47" i="5"/>
  <c r="AD45" i="3"/>
  <c r="AK44" i="5"/>
  <c r="E41" i="27"/>
  <c r="AB108" i="10"/>
  <c r="AK44" i="10"/>
  <c r="AK44" i="4"/>
  <c r="AK45" i="4" s="1"/>
  <c r="AK46" i="4" s="1"/>
  <c r="AK47" i="4" s="1"/>
  <c r="AK48" i="4" s="1"/>
  <c r="AK49" i="4" s="1"/>
  <c r="AK50" i="4" s="1"/>
  <c r="AK51" i="4" s="1"/>
  <c r="AK52" i="4" s="1"/>
  <c r="AK53" i="4" s="1"/>
  <c r="AK54" i="4" s="1"/>
  <c r="AK55" i="4" s="1"/>
  <c r="AK56" i="4" s="1"/>
  <c r="AK57" i="4" s="1"/>
  <c r="AK58" i="4" s="1"/>
  <c r="AK59" i="4" s="1"/>
  <c r="AK60" i="4" s="1"/>
  <c r="AK61" i="4" s="1"/>
  <c r="AK62" i="4" s="1"/>
  <c r="AK63" i="4" s="1"/>
  <c r="AD45" i="11"/>
  <c r="AD44" i="6"/>
  <c r="B95" i="27"/>
  <c r="B108" i="20"/>
  <c r="AB108" i="5"/>
  <c r="Z108" i="5" s="1"/>
  <c r="AW43" i="5" s="1"/>
  <c r="AY43" i="31" s="1"/>
  <c r="E303" i="31" s="1"/>
  <c r="Z43" i="5"/>
  <c r="E298" i="27"/>
  <c r="E107" i="3"/>
  <c r="C107" i="3" s="1"/>
  <c r="N40" i="5"/>
  <c r="Z43" i="9"/>
  <c r="AA108" i="9"/>
  <c r="Z108" i="9" s="1"/>
  <c r="AW43" i="9" s="1"/>
  <c r="D108" i="3"/>
  <c r="E108" i="10"/>
  <c r="C108" i="10" s="1"/>
  <c r="J42" i="5"/>
  <c r="AU42" i="5"/>
  <c r="E108" i="11"/>
  <c r="C108" i="11" s="1"/>
  <c r="B223" i="27"/>
  <c r="F30" i="20"/>
  <c r="BN30" i="20" s="1"/>
  <c r="C30" i="26" s="1"/>
  <c r="B160" i="26" s="1"/>
  <c r="Y42" i="20"/>
  <c r="AA24" i="7"/>
  <c r="U7" i="2"/>
  <c r="U6" i="2"/>
  <c r="U5" i="2"/>
  <c r="U4" i="2"/>
  <c r="U3" i="2"/>
  <c r="S7" i="2"/>
  <c r="S6" i="2"/>
  <c r="AC6" i="10" s="1"/>
  <c r="S5" i="2"/>
  <c r="S4" i="2"/>
  <c r="S3" i="2"/>
  <c r="Q7" i="2"/>
  <c r="Q6" i="2"/>
  <c r="AC6" i="9" s="1"/>
  <c r="Q5" i="2"/>
  <c r="Q4" i="2"/>
  <c r="Q3" i="2"/>
  <c r="O7" i="2"/>
  <c r="O6" i="2"/>
  <c r="AC6" i="8" s="1"/>
  <c r="O5" i="2"/>
  <c r="O4" i="2"/>
  <c r="O3" i="2"/>
  <c r="M7" i="2"/>
  <c r="M6" i="2"/>
  <c r="AC6" i="7" s="1"/>
  <c r="O71" i="7" s="1"/>
  <c r="M5" i="2"/>
  <c r="M4" i="2"/>
  <c r="M3" i="2"/>
  <c r="K7" i="2"/>
  <c r="K6" i="2"/>
  <c r="AC6" i="3" s="1"/>
  <c r="K5" i="2"/>
  <c r="K4" i="2"/>
  <c r="K3" i="2"/>
  <c r="I3" i="2"/>
  <c r="I7" i="2"/>
  <c r="I6" i="2"/>
  <c r="AC6" i="5" s="1"/>
  <c r="AF6" i="5" s="1"/>
  <c r="I5" i="2"/>
  <c r="I4" i="2"/>
  <c r="G4" i="2"/>
  <c r="G5" i="2"/>
  <c r="G6" i="2"/>
  <c r="AC6" i="4" s="1"/>
  <c r="G7" i="2"/>
  <c r="G3" i="2"/>
  <c r="E3" i="2"/>
  <c r="E4" i="2"/>
  <c r="E5" i="2"/>
  <c r="E6" i="2"/>
  <c r="AC6" i="6" s="1"/>
  <c r="E7" i="2"/>
  <c r="C7" i="2"/>
  <c r="W3" i="6"/>
  <c r="Z3" i="6" s="1"/>
  <c r="AW3" i="6" s="1"/>
  <c r="W3" i="7"/>
  <c r="Z3" i="7" s="1"/>
  <c r="N68" i="7" s="1"/>
  <c r="R69" i="7" s="1"/>
  <c r="W3" i="8"/>
  <c r="W3" i="9"/>
  <c r="Z3" i="9" s="1"/>
  <c r="W3" i="10"/>
  <c r="Z3" i="10" s="1"/>
  <c r="AW3" i="10" s="1"/>
  <c r="W3" i="11"/>
  <c r="Z3" i="11" s="1"/>
  <c r="AW3" i="11" s="1"/>
  <c r="W3" i="5"/>
  <c r="Z3" i="5" s="1"/>
  <c r="Y28" i="6"/>
  <c r="AB28" i="6" s="1"/>
  <c r="AA28" i="6"/>
  <c r="W28" i="6"/>
  <c r="Z28" i="6" s="1"/>
  <c r="Y27" i="6"/>
  <c r="AB27" i="6" s="1"/>
  <c r="AO27" i="6" s="1"/>
  <c r="AA27" i="6"/>
  <c r="AS27" i="6" s="1"/>
  <c r="W27" i="6"/>
  <c r="Z27" i="6" s="1"/>
  <c r="AW27" i="6" s="1"/>
  <c r="Y26" i="6"/>
  <c r="AB26" i="6" s="1"/>
  <c r="AO26" i="6" s="1"/>
  <c r="AA26" i="6"/>
  <c r="AS26" i="6" s="1"/>
  <c r="W26" i="6"/>
  <c r="Z26" i="6" s="1"/>
  <c r="AW26" i="6" s="1"/>
  <c r="Y25" i="6"/>
  <c r="AB25" i="6" s="1"/>
  <c r="AO25" i="6" s="1"/>
  <c r="AA25" i="6"/>
  <c r="AS25" i="6" s="1"/>
  <c r="W25" i="6"/>
  <c r="Z25" i="6" s="1"/>
  <c r="AW25" i="6" s="1"/>
  <c r="Y24" i="6"/>
  <c r="AB24" i="6" s="1"/>
  <c r="AO24" i="6" s="1"/>
  <c r="AA24" i="6"/>
  <c r="AS24" i="6" s="1"/>
  <c r="W24" i="6"/>
  <c r="Z24" i="6" s="1"/>
  <c r="AW24" i="6" s="1"/>
  <c r="Y23" i="6"/>
  <c r="AB23" i="6" s="1"/>
  <c r="AO23" i="6" s="1"/>
  <c r="AA23" i="6"/>
  <c r="AS23" i="6" s="1"/>
  <c r="W23" i="6"/>
  <c r="Z23" i="6" s="1"/>
  <c r="AW23" i="6" s="1"/>
  <c r="Y22" i="6"/>
  <c r="AB22" i="6" s="1"/>
  <c r="AO22" i="6" s="1"/>
  <c r="AA22" i="6"/>
  <c r="AS22" i="6" s="1"/>
  <c r="W22" i="6"/>
  <c r="Z22" i="6" s="1"/>
  <c r="AW22" i="6" s="1"/>
  <c r="Y21" i="6"/>
  <c r="AB21" i="6" s="1"/>
  <c r="AO21" i="6" s="1"/>
  <c r="AA21" i="6"/>
  <c r="AS21" i="6" s="1"/>
  <c r="W21" i="6"/>
  <c r="Z21" i="6" s="1"/>
  <c r="AW21" i="6" s="1"/>
  <c r="Y20" i="6"/>
  <c r="AB20" i="6" s="1"/>
  <c r="AO20" i="6" s="1"/>
  <c r="AA20" i="6"/>
  <c r="AS20" i="6" s="1"/>
  <c r="W20" i="6"/>
  <c r="Z20" i="6" s="1"/>
  <c r="AW20" i="6" s="1"/>
  <c r="Y19" i="6"/>
  <c r="AB19" i="6" s="1"/>
  <c r="AO19" i="6" s="1"/>
  <c r="AA19" i="6"/>
  <c r="AS19" i="6" s="1"/>
  <c r="W19" i="6"/>
  <c r="Z19" i="6" s="1"/>
  <c r="AW19" i="6" s="1"/>
  <c r="Y18" i="6"/>
  <c r="AB18" i="6" s="1"/>
  <c r="AO18" i="6" s="1"/>
  <c r="AA18" i="6"/>
  <c r="AS18" i="6" s="1"/>
  <c r="W18" i="6"/>
  <c r="Z18" i="6" s="1"/>
  <c r="AW18" i="6" s="1"/>
  <c r="Y17" i="6"/>
  <c r="AB17" i="6" s="1"/>
  <c r="AO17" i="6" s="1"/>
  <c r="AA17" i="6"/>
  <c r="AS17" i="6" s="1"/>
  <c r="W17" i="6"/>
  <c r="Z17" i="6" s="1"/>
  <c r="AW17" i="6" s="1"/>
  <c r="Y16" i="6"/>
  <c r="AB16" i="6" s="1"/>
  <c r="AO16" i="6" s="1"/>
  <c r="AA16" i="6"/>
  <c r="AS16" i="6" s="1"/>
  <c r="W16" i="6"/>
  <c r="Z16" i="6" s="1"/>
  <c r="AW16" i="6" s="1"/>
  <c r="Y15" i="6"/>
  <c r="AB15" i="6" s="1"/>
  <c r="AO15" i="6" s="1"/>
  <c r="AA15" i="6"/>
  <c r="AS15" i="6" s="1"/>
  <c r="W15" i="6"/>
  <c r="Z15" i="6" s="1"/>
  <c r="AW15" i="6" s="1"/>
  <c r="Y14" i="6"/>
  <c r="AB14" i="6" s="1"/>
  <c r="AO14" i="6" s="1"/>
  <c r="AA14" i="6"/>
  <c r="AS14" i="6" s="1"/>
  <c r="W14" i="6"/>
  <c r="Z14" i="6" s="1"/>
  <c r="AW14" i="6" s="1"/>
  <c r="Y13" i="6"/>
  <c r="AB13" i="6" s="1"/>
  <c r="AO13" i="6" s="1"/>
  <c r="AA13" i="6"/>
  <c r="AS13" i="6" s="1"/>
  <c r="W13" i="6"/>
  <c r="Z13" i="6" s="1"/>
  <c r="AW13" i="6" s="1"/>
  <c r="Y12" i="6"/>
  <c r="AB12" i="6" s="1"/>
  <c r="AO12" i="6" s="1"/>
  <c r="AA12" i="6"/>
  <c r="AS12" i="6" s="1"/>
  <c r="W12" i="6"/>
  <c r="Z12" i="6" s="1"/>
  <c r="AW12" i="6" s="1"/>
  <c r="Y11" i="6"/>
  <c r="AB11" i="6" s="1"/>
  <c r="AO11" i="6" s="1"/>
  <c r="AA11" i="6"/>
  <c r="AS11" i="6" s="1"/>
  <c r="W11" i="6"/>
  <c r="Z11" i="6" s="1"/>
  <c r="AW11" i="6" s="1"/>
  <c r="Y10" i="6"/>
  <c r="AB10" i="6" s="1"/>
  <c r="AO10" i="6" s="1"/>
  <c r="AA10" i="6"/>
  <c r="AS10" i="6" s="1"/>
  <c r="W10" i="6"/>
  <c r="Z10" i="6" s="1"/>
  <c r="AW10" i="6" s="1"/>
  <c r="Y9" i="6"/>
  <c r="AB9" i="6" s="1"/>
  <c r="AO9" i="6" s="1"/>
  <c r="AA9" i="6"/>
  <c r="AS9" i="6" s="1"/>
  <c r="W9" i="6"/>
  <c r="Z9" i="6" s="1"/>
  <c r="AW9" i="6" s="1"/>
  <c r="Y8" i="6"/>
  <c r="AB8" i="6" s="1"/>
  <c r="AO8" i="6" s="1"/>
  <c r="AA8" i="6"/>
  <c r="AS8" i="6" s="1"/>
  <c r="W8" i="6"/>
  <c r="Z8" i="6" s="1"/>
  <c r="AW8" i="6" s="1"/>
  <c r="Y7" i="6"/>
  <c r="AB7" i="6" s="1"/>
  <c r="AO7" i="6" s="1"/>
  <c r="AA7" i="6"/>
  <c r="AS7" i="6" s="1"/>
  <c r="W7" i="6"/>
  <c r="Z7" i="6" s="1"/>
  <c r="AW7" i="6" s="1"/>
  <c r="Y6" i="6"/>
  <c r="AB6" i="6" s="1"/>
  <c r="AO6" i="6" s="1"/>
  <c r="AA6" i="6"/>
  <c r="AS6" i="6" s="1"/>
  <c r="W6" i="6"/>
  <c r="Z6" i="6" s="1"/>
  <c r="AW6" i="6" s="1"/>
  <c r="Y5" i="6"/>
  <c r="AB5" i="6" s="1"/>
  <c r="AO5" i="6" s="1"/>
  <c r="AA5" i="6"/>
  <c r="AS5" i="6" s="1"/>
  <c r="W5" i="6"/>
  <c r="Z5" i="6" s="1"/>
  <c r="AW5" i="6" s="1"/>
  <c r="Y4" i="6"/>
  <c r="AB4" i="6" s="1"/>
  <c r="AO4" i="6" s="1"/>
  <c r="AA4" i="6"/>
  <c r="AS4" i="6" s="1"/>
  <c r="Z4" i="6"/>
  <c r="AW4" i="6" s="1"/>
  <c r="AB3" i="6"/>
  <c r="AO3" i="6" s="1"/>
  <c r="Y28" i="7"/>
  <c r="AB28" i="7" s="1"/>
  <c r="AA28" i="7"/>
  <c r="W28" i="7"/>
  <c r="Z28" i="7" s="1"/>
  <c r="N93" i="7" s="1"/>
  <c r="Y27" i="7"/>
  <c r="AB27" i="7" s="1"/>
  <c r="AO27" i="7" s="1"/>
  <c r="AA27" i="7"/>
  <c r="W27" i="7"/>
  <c r="Z27" i="7" s="1"/>
  <c r="N92" i="7" s="1"/>
  <c r="R93" i="7" s="1"/>
  <c r="Y26" i="7"/>
  <c r="AB26" i="7" s="1"/>
  <c r="AO26" i="7" s="1"/>
  <c r="AA26" i="7"/>
  <c r="W26" i="7"/>
  <c r="Z26" i="7" s="1"/>
  <c r="N91" i="7" s="1"/>
  <c r="R92" i="7" s="1"/>
  <c r="Y25" i="7"/>
  <c r="AB25" i="7" s="1"/>
  <c r="AO25" i="7" s="1"/>
  <c r="AA25" i="7"/>
  <c r="W25" i="7"/>
  <c r="Z25" i="7" s="1"/>
  <c r="N90" i="7" s="1"/>
  <c r="R91" i="7" s="1"/>
  <c r="Y24" i="7"/>
  <c r="AB24" i="7" s="1"/>
  <c r="AO24" i="7" s="1"/>
  <c r="W24" i="7"/>
  <c r="Z24" i="7" s="1"/>
  <c r="N89" i="7" s="1"/>
  <c r="R90" i="7" s="1"/>
  <c r="Y23" i="7"/>
  <c r="AB23" i="7" s="1"/>
  <c r="AO23" i="7" s="1"/>
  <c r="AA23" i="7"/>
  <c r="W23" i="7"/>
  <c r="Z23" i="7" s="1"/>
  <c r="N88" i="7" s="1"/>
  <c r="R89" i="7" s="1"/>
  <c r="Y22" i="7"/>
  <c r="AB22" i="7" s="1"/>
  <c r="AO22" i="7" s="1"/>
  <c r="AA22" i="7"/>
  <c r="W22" i="7"/>
  <c r="Z22" i="7" s="1"/>
  <c r="N87" i="7" s="1"/>
  <c r="R88" i="7" s="1"/>
  <c r="Y21" i="7"/>
  <c r="AB21" i="7" s="1"/>
  <c r="AO21" i="7" s="1"/>
  <c r="AA21" i="7"/>
  <c r="W21" i="7"/>
  <c r="Z21" i="7" s="1"/>
  <c r="N86" i="7" s="1"/>
  <c r="R87" i="7" s="1"/>
  <c r="Y20" i="7"/>
  <c r="AB20" i="7" s="1"/>
  <c r="AO20" i="7" s="1"/>
  <c r="AA20" i="7"/>
  <c r="W20" i="7"/>
  <c r="Z20" i="7" s="1"/>
  <c r="N85" i="7" s="1"/>
  <c r="R86" i="7" s="1"/>
  <c r="Y19" i="7"/>
  <c r="AB19" i="7" s="1"/>
  <c r="AO19" i="7" s="1"/>
  <c r="AA19" i="7"/>
  <c r="W19" i="7"/>
  <c r="Z19" i="7" s="1"/>
  <c r="N84" i="7" s="1"/>
  <c r="R85" i="7" s="1"/>
  <c r="Y18" i="7"/>
  <c r="AB18" i="7" s="1"/>
  <c r="AO18" i="7" s="1"/>
  <c r="AA18" i="7"/>
  <c r="W18" i="7"/>
  <c r="Z18" i="7" s="1"/>
  <c r="N83" i="7" s="1"/>
  <c r="R84" i="7" s="1"/>
  <c r="Y17" i="7"/>
  <c r="AB17" i="7" s="1"/>
  <c r="AO17" i="7" s="1"/>
  <c r="AA17" i="7"/>
  <c r="W17" i="7"/>
  <c r="Z17" i="7" s="1"/>
  <c r="N82" i="7" s="1"/>
  <c r="R83" i="7" s="1"/>
  <c r="Y16" i="7"/>
  <c r="AB16" i="7" s="1"/>
  <c r="AO16" i="7" s="1"/>
  <c r="AA16" i="7"/>
  <c r="W16" i="7"/>
  <c r="Z16" i="7" s="1"/>
  <c r="N81" i="7" s="1"/>
  <c r="R82" i="7" s="1"/>
  <c r="Y15" i="7"/>
  <c r="AB15" i="7" s="1"/>
  <c r="AO15" i="7" s="1"/>
  <c r="AA15" i="7"/>
  <c r="W15" i="7"/>
  <c r="Z15" i="7" s="1"/>
  <c r="N80" i="7" s="1"/>
  <c r="R81" i="7" s="1"/>
  <c r="Y14" i="7"/>
  <c r="AB14" i="7" s="1"/>
  <c r="AO14" i="7" s="1"/>
  <c r="AA14" i="7"/>
  <c r="W14" i="7"/>
  <c r="Z14" i="7" s="1"/>
  <c r="N79" i="7" s="1"/>
  <c r="R80" i="7" s="1"/>
  <c r="Y13" i="7"/>
  <c r="AB13" i="7" s="1"/>
  <c r="AO13" i="7" s="1"/>
  <c r="AA13" i="7"/>
  <c r="W13" i="7"/>
  <c r="Z13" i="7" s="1"/>
  <c r="N78" i="7" s="1"/>
  <c r="R79" i="7" s="1"/>
  <c r="Y12" i="7"/>
  <c r="AB12" i="7" s="1"/>
  <c r="AO12" i="7" s="1"/>
  <c r="AA12" i="7"/>
  <c r="W12" i="7"/>
  <c r="Z12" i="7" s="1"/>
  <c r="N77" i="7" s="1"/>
  <c r="R78" i="7" s="1"/>
  <c r="Y11" i="7"/>
  <c r="AB11" i="7" s="1"/>
  <c r="AO11" i="7" s="1"/>
  <c r="AA11" i="7"/>
  <c r="W11" i="7"/>
  <c r="Z11" i="7" s="1"/>
  <c r="N76" i="7" s="1"/>
  <c r="R77" i="7" s="1"/>
  <c r="Y10" i="7"/>
  <c r="AB10" i="7" s="1"/>
  <c r="AO10" i="7" s="1"/>
  <c r="AA10" i="7"/>
  <c r="W10" i="7"/>
  <c r="Z10" i="7" s="1"/>
  <c r="N75" i="7" s="1"/>
  <c r="R76" i="7" s="1"/>
  <c r="Y9" i="7"/>
  <c r="AB9" i="7" s="1"/>
  <c r="AO9" i="7" s="1"/>
  <c r="AA9" i="7"/>
  <c r="W9" i="7"/>
  <c r="Z9" i="7" s="1"/>
  <c r="N74" i="7" s="1"/>
  <c r="R75" i="7" s="1"/>
  <c r="Y8" i="7"/>
  <c r="AB8" i="7" s="1"/>
  <c r="AO8" i="7" s="1"/>
  <c r="AA8" i="7"/>
  <c r="W8" i="7"/>
  <c r="Z8" i="7" s="1"/>
  <c r="N73" i="7" s="1"/>
  <c r="R74" i="7" s="1"/>
  <c r="Y7" i="7"/>
  <c r="AB7" i="7" s="1"/>
  <c r="AO7" i="7" s="1"/>
  <c r="AA7" i="7"/>
  <c r="W7" i="7"/>
  <c r="Z7" i="7" s="1"/>
  <c r="N72" i="7" s="1"/>
  <c r="R73" i="7" s="1"/>
  <c r="Y6" i="7"/>
  <c r="AB6" i="7" s="1"/>
  <c r="AO6" i="7" s="1"/>
  <c r="AA6" i="7"/>
  <c r="W6" i="7"/>
  <c r="Z6" i="7" s="1"/>
  <c r="N71" i="7" s="1"/>
  <c r="R72" i="7" s="1"/>
  <c r="Y5" i="7"/>
  <c r="AB5" i="7" s="1"/>
  <c r="AO5" i="7" s="1"/>
  <c r="AA5" i="7"/>
  <c r="W5" i="7"/>
  <c r="Z5" i="7" s="1"/>
  <c r="N70" i="7" s="1"/>
  <c r="R71" i="7" s="1"/>
  <c r="Y4" i="7"/>
  <c r="AB4" i="7" s="1"/>
  <c r="AO4" i="7" s="1"/>
  <c r="AA4" i="7"/>
  <c r="W4" i="7"/>
  <c r="Z4" i="7" s="1"/>
  <c r="N69" i="7" s="1"/>
  <c r="R70" i="7" s="1"/>
  <c r="Y3" i="7"/>
  <c r="AB3" i="7" s="1"/>
  <c r="AO3" i="7" s="1"/>
  <c r="AA3" i="7"/>
  <c r="Y28" i="8"/>
  <c r="AB28" i="8" s="1"/>
  <c r="AA28" i="8"/>
  <c r="W28" i="8"/>
  <c r="Z28" i="8" s="1"/>
  <c r="Y27" i="8"/>
  <c r="AB27" i="8" s="1"/>
  <c r="AO27" i="8" s="1"/>
  <c r="AA27" i="8"/>
  <c r="AS27" i="8" s="1"/>
  <c r="W27" i="8"/>
  <c r="Z27" i="8" s="1"/>
  <c r="AW27" i="8" s="1"/>
  <c r="Y26" i="8"/>
  <c r="AB26" i="8" s="1"/>
  <c r="AO26" i="8" s="1"/>
  <c r="AA26" i="8"/>
  <c r="AS26" i="8" s="1"/>
  <c r="W26" i="8"/>
  <c r="Z26" i="8" s="1"/>
  <c r="AW26" i="8" s="1"/>
  <c r="Y25" i="8"/>
  <c r="AB25" i="8" s="1"/>
  <c r="AO25" i="8" s="1"/>
  <c r="AA25" i="8"/>
  <c r="AS25" i="8" s="1"/>
  <c r="W25" i="8"/>
  <c r="Z25" i="8" s="1"/>
  <c r="AW25" i="8" s="1"/>
  <c r="Y24" i="8"/>
  <c r="AB24" i="8" s="1"/>
  <c r="AO24" i="8" s="1"/>
  <c r="AA24" i="8"/>
  <c r="AS24" i="8" s="1"/>
  <c r="W24" i="8"/>
  <c r="Z24" i="8" s="1"/>
  <c r="AW24" i="8" s="1"/>
  <c r="Y23" i="8"/>
  <c r="AB23" i="8" s="1"/>
  <c r="AO23" i="8" s="1"/>
  <c r="AA23" i="8"/>
  <c r="AS23" i="8" s="1"/>
  <c r="W23" i="8"/>
  <c r="Z23" i="8" s="1"/>
  <c r="AW23" i="8" s="1"/>
  <c r="Y22" i="8"/>
  <c r="AB22" i="8" s="1"/>
  <c r="AO22" i="8" s="1"/>
  <c r="AA22" i="8"/>
  <c r="AS22" i="8" s="1"/>
  <c r="W22" i="8"/>
  <c r="Z22" i="8" s="1"/>
  <c r="AW22" i="8" s="1"/>
  <c r="Y21" i="8"/>
  <c r="AB21" i="8" s="1"/>
  <c r="AO21" i="8" s="1"/>
  <c r="AA21" i="8"/>
  <c r="AS21" i="8" s="1"/>
  <c r="W21" i="8"/>
  <c r="Z21" i="8" s="1"/>
  <c r="AW21" i="8" s="1"/>
  <c r="Y20" i="8"/>
  <c r="AB20" i="8" s="1"/>
  <c r="AO20" i="8" s="1"/>
  <c r="AA20" i="8"/>
  <c r="AS20" i="8" s="1"/>
  <c r="W20" i="8"/>
  <c r="Z20" i="8" s="1"/>
  <c r="AW20" i="8" s="1"/>
  <c r="Y19" i="8"/>
  <c r="AB19" i="8" s="1"/>
  <c r="AO19" i="8" s="1"/>
  <c r="AA19" i="8"/>
  <c r="AS19" i="8" s="1"/>
  <c r="W19" i="8"/>
  <c r="Z19" i="8" s="1"/>
  <c r="AW19" i="8" s="1"/>
  <c r="Y18" i="8"/>
  <c r="AB18" i="8" s="1"/>
  <c r="AO18" i="8" s="1"/>
  <c r="AA18" i="8"/>
  <c r="AS18" i="8" s="1"/>
  <c r="W18" i="8"/>
  <c r="Z18" i="8" s="1"/>
  <c r="AW18" i="8" s="1"/>
  <c r="Y17" i="8"/>
  <c r="AB17" i="8" s="1"/>
  <c r="AO17" i="8" s="1"/>
  <c r="AA17" i="8"/>
  <c r="AS17" i="8" s="1"/>
  <c r="W17" i="8"/>
  <c r="Z17" i="8" s="1"/>
  <c r="AW17" i="8" s="1"/>
  <c r="Y16" i="8"/>
  <c r="AB16" i="8" s="1"/>
  <c r="AO16" i="8" s="1"/>
  <c r="AA16" i="8"/>
  <c r="AS16" i="8" s="1"/>
  <c r="W16" i="8"/>
  <c r="Z16" i="8" s="1"/>
  <c r="AW16" i="8" s="1"/>
  <c r="Y15" i="8"/>
  <c r="AB15" i="8" s="1"/>
  <c r="AO15" i="8" s="1"/>
  <c r="AA15" i="8"/>
  <c r="AS15" i="8" s="1"/>
  <c r="W15" i="8"/>
  <c r="Z15" i="8" s="1"/>
  <c r="AW15" i="8" s="1"/>
  <c r="Y14" i="8"/>
  <c r="AB14" i="8" s="1"/>
  <c r="AO14" i="8" s="1"/>
  <c r="AA14" i="8"/>
  <c r="AS14" i="8" s="1"/>
  <c r="W14" i="8"/>
  <c r="Z14" i="8" s="1"/>
  <c r="AW14" i="8" s="1"/>
  <c r="Y13" i="8"/>
  <c r="AB13" i="8" s="1"/>
  <c r="AO13" i="8" s="1"/>
  <c r="AA13" i="8"/>
  <c r="AS13" i="8" s="1"/>
  <c r="W13" i="8"/>
  <c r="Z13" i="8" s="1"/>
  <c r="AW13" i="8" s="1"/>
  <c r="Y12" i="8"/>
  <c r="AB12" i="8" s="1"/>
  <c r="AO12" i="8" s="1"/>
  <c r="AA12" i="8"/>
  <c r="AS12" i="8" s="1"/>
  <c r="W12" i="8"/>
  <c r="Z12" i="8" s="1"/>
  <c r="AW12" i="8" s="1"/>
  <c r="Y11" i="8"/>
  <c r="AB11" i="8" s="1"/>
  <c r="AO11" i="8" s="1"/>
  <c r="AA11" i="8"/>
  <c r="AS11" i="8" s="1"/>
  <c r="W11" i="8"/>
  <c r="Z11" i="8" s="1"/>
  <c r="AW11" i="8" s="1"/>
  <c r="Y10" i="8"/>
  <c r="AB10" i="8" s="1"/>
  <c r="AO10" i="8" s="1"/>
  <c r="AA10" i="8"/>
  <c r="AS10" i="8" s="1"/>
  <c r="W10" i="8"/>
  <c r="Z10" i="8" s="1"/>
  <c r="AW10" i="8" s="1"/>
  <c r="Y9" i="8"/>
  <c r="AB9" i="8" s="1"/>
  <c r="AO9" i="8" s="1"/>
  <c r="AA9" i="8"/>
  <c r="AS9" i="8" s="1"/>
  <c r="W9" i="8"/>
  <c r="Z9" i="8" s="1"/>
  <c r="AW9" i="8" s="1"/>
  <c r="Y8" i="8"/>
  <c r="AB8" i="8" s="1"/>
  <c r="AO8" i="8" s="1"/>
  <c r="AA8" i="8"/>
  <c r="AS8" i="8" s="1"/>
  <c r="W8" i="8"/>
  <c r="Z8" i="8" s="1"/>
  <c r="AW8" i="8" s="1"/>
  <c r="Y7" i="8"/>
  <c r="AB7" i="8" s="1"/>
  <c r="AO7" i="8" s="1"/>
  <c r="AA7" i="8"/>
  <c r="AS7" i="8" s="1"/>
  <c r="W7" i="8"/>
  <c r="Z7" i="8" s="1"/>
  <c r="AW7" i="8" s="1"/>
  <c r="Y6" i="8"/>
  <c r="AB6" i="8" s="1"/>
  <c r="AO6" i="8" s="1"/>
  <c r="AA6" i="8"/>
  <c r="AS6" i="8" s="1"/>
  <c r="W6" i="8"/>
  <c r="Z6" i="8" s="1"/>
  <c r="AW6" i="8" s="1"/>
  <c r="Y5" i="8"/>
  <c r="AB5" i="8" s="1"/>
  <c r="AO5" i="8" s="1"/>
  <c r="AA5" i="8"/>
  <c r="AS5" i="8" s="1"/>
  <c r="W5" i="8"/>
  <c r="Z5" i="8" s="1"/>
  <c r="AW5" i="8" s="1"/>
  <c r="Y4" i="8"/>
  <c r="AB4" i="8" s="1"/>
  <c r="AO4" i="8" s="1"/>
  <c r="AA4" i="8"/>
  <c r="AS4" i="8" s="1"/>
  <c r="W4" i="8"/>
  <c r="Z4" i="8" s="1"/>
  <c r="AW4" i="8" s="1"/>
  <c r="Z3" i="8"/>
  <c r="AW3" i="8" s="1"/>
  <c r="Y3" i="8"/>
  <c r="AB3" i="8" s="1"/>
  <c r="AO3" i="8" s="1"/>
  <c r="AA3" i="8"/>
  <c r="AS3" i="8" s="1"/>
  <c r="Y28" i="9"/>
  <c r="AB28" i="9" s="1"/>
  <c r="AA28" i="9"/>
  <c r="W28" i="9"/>
  <c r="Z28" i="9" s="1"/>
  <c r="Y27" i="9"/>
  <c r="AB27" i="9" s="1"/>
  <c r="AO27" i="9" s="1"/>
  <c r="AA27" i="9"/>
  <c r="AS27" i="9" s="1"/>
  <c r="W27" i="9"/>
  <c r="Z27" i="9" s="1"/>
  <c r="Y26" i="9"/>
  <c r="AB26" i="9" s="1"/>
  <c r="AO26" i="9" s="1"/>
  <c r="AA26" i="9"/>
  <c r="AS26" i="9" s="1"/>
  <c r="W26" i="9"/>
  <c r="Z26" i="9" s="1"/>
  <c r="Y25" i="9"/>
  <c r="AB25" i="9" s="1"/>
  <c r="AO25" i="9" s="1"/>
  <c r="AA25" i="9"/>
  <c r="AS25" i="9" s="1"/>
  <c r="W25" i="9"/>
  <c r="Z25" i="9" s="1"/>
  <c r="Y24" i="9"/>
  <c r="AB24" i="9" s="1"/>
  <c r="AO24" i="9" s="1"/>
  <c r="AA24" i="9"/>
  <c r="AS24" i="9" s="1"/>
  <c r="W24" i="9"/>
  <c r="Z24" i="9" s="1"/>
  <c r="Y23" i="9"/>
  <c r="AB23" i="9" s="1"/>
  <c r="AO23" i="9" s="1"/>
  <c r="AA23" i="9"/>
  <c r="AS23" i="9" s="1"/>
  <c r="W23" i="9"/>
  <c r="Z23" i="9" s="1"/>
  <c r="Y22" i="9"/>
  <c r="AB22" i="9" s="1"/>
  <c r="AO22" i="9" s="1"/>
  <c r="AA22" i="9"/>
  <c r="AS22" i="9" s="1"/>
  <c r="W22" i="9"/>
  <c r="Z22" i="9" s="1"/>
  <c r="Y21" i="9"/>
  <c r="AB21" i="9" s="1"/>
  <c r="AO21" i="9" s="1"/>
  <c r="AA21" i="9"/>
  <c r="AS21" i="9" s="1"/>
  <c r="W21" i="9"/>
  <c r="Z21" i="9" s="1"/>
  <c r="Y20" i="9"/>
  <c r="AB20" i="9" s="1"/>
  <c r="AO20" i="9" s="1"/>
  <c r="AA20" i="9"/>
  <c r="AS20" i="9" s="1"/>
  <c r="W20" i="9"/>
  <c r="Z20" i="9" s="1"/>
  <c r="Y19" i="9"/>
  <c r="AB19" i="9" s="1"/>
  <c r="AO19" i="9" s="1"/>
  <c r="AA19" i="9"/>
  <c r="AS19" i="9" s="1"/>
  <c r="W19" i="9"/>
  <c r="Z19" i="9" s="1"/>
  <c r="Y18" i="9"/>
  <c r="AB18" i="9" s="1"/>
  <c r="AO18" i="9" s="1"/>
  <c r="AA18" i="9"/>
  <c r="AS18" i="9" s="1"/>
  <c r="W18" i="9"/>
  <c r="Z18" i="9" s="1"/>
  <c r="Y17" i="9"/>
  <c r="AB17" i="9" s="1"/>
  <c r="AO17" i="9" s="1"/>
  <c r="AA17" i="9"/>
  <c r="AS17" i="9" s="1"/>
  <c r="W17" i="9"/>
  <c r="Z17" i="9" s="1"/>
  <c r="Y16" i="9"/>
  <c r="AB16" i="9" s="1"/>
  <c r="AO16" i="9" s="1"/>
  <c r="AA16" i="9"/>
  <c r="AS16" i="9" s="1"/>
  <c r="W16" i="9"/>
  <c r="Z16" i="9" s="1"/>
  <c r="Y15" i="9"/>
  <c r="AB15" i="9" s="1"/>
  <c r="AO15" i="9" s="1"/>
  <c r="AA15" i="9"/>
  <c r="AS15" i="9" s="1"/>
  <c r="W15" i="9"/>
  <c r="Z15" i="9" s="1"/>
  <c r="Y14" i="9"/>
  <c r="AB14" i="9" s="1"/>
  <c r="AO14" i="9" s="1"/>
  <c r="AA14" i="9"/>
  <c r="AS14" i="9" s="1"/>
  <c r="W14" i="9"/>
  <c r="Z14" i="9" s="1"/>
  <c r="Y13" i="9"/>
  <c r="AB13" i="9" s="1"/>
  <c r="AO13" i="9" s="1"/>
  <c r="AA13" i="9"/>
  <c r="AS13" i="9" s="1"/>
  <c r="W13" i="9"/>
  <c r="Z13" i="9" s="1"/>
  <c r="Y12" i="9"/>
  <c r="AB12" i="9" s="1"/>
  <c r="AO12" i="9" s="1"/>
  <c r="AA12" i="9"/>
  <c r="AS12" i="9" s="1"/>
  <c r="W12" i="9"/>
  <c r="Z12" i="9" s="1"/>
  <c r="Y11" i="9"/>
  <c r="AB11" i="9" s="1"/>
  <c r="AO11" i="9" s="1"/>
  <c r="AA11" i="9"/>
  <c r="AS11" i="9" s="1"/>
  <c r="W11" i="9"/>
  <c r="Z11" i="9" s="1"/>
  <c r="Y10" i="9"/>
  <c r="AB10" i="9" s="1"/>
  <c r="AO10" i="9" s="1"/>
  <c r="AA10" i="9"/>
  <c r="AS10" i="9" s="1"/>
  <c r="W10" i="9"/>
  <c r="Z10" i="9" s="1"/>
  <c r="Y9" i="9"/>
  <c r="AB9" i="9" s="1"/>
  <c r="AO9" i="9" s="1"/>
  <c r="AA9" i="9"/>
  <c r="AS9" i="9" s="1"/>
  <c r="W9" i="9"/>
  <c r="Z9" i="9" s="1"/>
  <c r="Y8" i="9"/>
  <c r="AB8" i="9" s="1"/>
  <c r="AO8" i="9" s="1"/>
  <c r="AA8" i="9"/>
  <c r="AS8" i="9" s="1"/>
  <c r="W8" i="9"/>
  <c r="Z8" i="9" s="1"/>
  <c r="Y7" i="9"/>
  <c r="AB7" i="9" s="1"/>
  <c r="AO7" i="9" s="1"/>
  <c r="AA7" i="9"/>
  <c r="AS7" i="9" s="1"/>
  <c r="W7" i="9"/>
  <c r="Z7" i="9" s="1"/>
  <c r="Y6" i="9"/>
  <c r="AB6" i="9" s="1"/>
  <c r="AO6" i="9" s="1"/>
  <c r="AA6" i="9"/>
  <c r="AS6" i="9" s="1"/>
  <c r="W6" i="9"/>
  <c r="Z6" i="9" s="1"/>
  <c r="Y5" i="9"/>
  <c r="AB5" i="9" s="1"/>
  <c r="AO5" i="9" s="1"/>
  <c r="AA5" i="9"/>
  <c r="AS5" i="9" s="1"/>
  <c r="W5" i="9"/>
  <c r="Z5" i="9" s="1"/>
  <c r="Y4" i="9"/>
  <c r="AB4" i="9" s="1"/>
  <c r="AO4" i="9" s="1"/>
  <c r="AA4" i="9"/>
  <c r="AS4" i="9" s="1"/>
  <c r="W4" i="9"/>
  <c r="Z4" i="9" s="1"/>
  <c r="Y3" i="9"/>
  <c r="AB3" i="9" s="1"/>
  <c r="AO3" i="9" s="1"/>
  <c r="AA3" i="9"/>
  <c r="AS3" i="9" s="1"/>
  <c r="Y28" i="10"/>
  <c r="AB28" i="10" s="1"/>
  <c r="AA28" i="10"/>
  <c r="W28" i="10"/>
  <c r="Z28" i="10" s="1"/>
  <c r="AW28" i="10" s="1"/>
  <c r="Y27" i="10"/>
  <c r="AB27" i="10" s="1"/>
  <c r="AO27" i="10" s="1"/>
  <c r="AA27" i="10"/>
  <c r="AS27" i="10" s="1"/>
  <c r="W27" i="10"/>
  <c r="Z27" i="10" s="1"/>
  <c r="AW27" i="10" s="1"/>
  <c r="Y26" i="10"/>
  <c r="AB26" i="10" s="1"/>
  <c r="AO26" i="10" s="1"/>
  <c r="AA26" i="10"/>
  <c r="AS26" i="10" s="1"/>
  <c r="W26" i="10"/>
  <c r="Z26" i="10" s="1"/>
  <c r="AW26" i="10" s="1"/>
  <c r="Y25" i="10"/>
  <c r="AB25" i="10" s="1"/>
  <c r="AO25" i="10" s="1"/>
  <c r="AA25" i="10"/>
  <c r="AS25" i="10" s="1"/>
  <c r="W25" i="10"/>
  <c r="Z25" i="10" s="1"/>
  <c r="AW25" i="10" s="1"/>
  <c r="Y24" i="10"/>
  <c r="AB24" i="10" s="1"/>
  <c r="AO24" i="10" s="1"/>
  <c r="AA24" i="10"/>
  <c r="AS24" i="10" s="1"/>
  <c r="W24" i="10"/>
  <c r="Z24" i="10" s="1"/>
  <c r="AW24" i="10" s="1"/>
  <c r="Y23" i="10"/>
  <c r="AB23" i="10" s="1"/>
  <c r="AO23" i="10" s="1"/>
  <c r="AA23" i="10"/>
  <c r="AS23" i="10" s="1"/>
  <c r="W23" i="10"/>
  <c r="Z23" i="10" s="1"/>
  <c r="AW23" i="10" s="1"/>
  <c r="Y22" i="10"/>
  <c r="AB22" i="10" s="1"/>
  <c r="AO22" i="10" s="1"/>
  <c r="AA22" i="10"/>
  <c r="AS22" i="10" s="1"/>
  <c r="W22" i="10"/>
  <c r="Z22" i="10" s="1"/>
  <c r="AW22" i="10" s="1"/>
  <c r="Y21" i="10"/>
  <c r="AB21" i="10" s="1"/>
  <c r="AO21" i="10" s="1"/>
  <c r="AA21" i="10"/>
  <c r="AS21" i="10" s="1"/>
  <c r="W21" i="10"/>
  <c r="Z21" i="10" s="1"/>
  <c r="AW21" i="10" s="1"/>
  <c r="Y20" i="10"/>
  <c r="AB20" i="10" s="1"/>
  <c r="AO20" i="10" s="1"/>
  <c r="AA20" i="10"/>
  <c r="AS20" i="10" s="1"/>
  <c r="W20" i="10"/>
  <c r="Z20" i="10" s="1"/>
  <c r="AW20" i="10" s="1"/>
  <c r="Y19" i="10"/>
  <c r="AB19" i="10" s="1"/>
  <c r="AO19" i="10" s="1"/>
  <c r="AA19" i="10"/>
  <c r="AS19" i="10" s="1"/>
  <c r="W19" i="10"/>
  <c r="Z19" i="10" s="1"/>
  <c r="AW19" i="10" s="1"/>
  <c r="Y18" i="10"/>
  <c r="AB18" i="10" s="1"/>
  <c r="AO18" i="10" s="1"/>
  <c r="AA18" i="10"/>
  <c r="AS18" i="10" s="1"/>
  <c r="W18" i="10"/>
  <c r="Z18" i="10" s="1"/>
  <c r="AW18" i="10" s="1"/>
  <c r="Y17" i="10"/>
  <c r="AB17" i="10" s="1"/>
  <c r="AO17" i="10" s="1"/>
  <c r="AA17" i="10"/>
  <c r="AS17" i="10" s="1"/>
  <c r="W17" i="10"/>
  <c r="Z17" i="10" s="1"/>
  <c r="AW17" i="10" s="1"/>
  <c r="Y16" i="10"/>
  <c r="AB16" i="10" s="1"/>
  <c r="AO16" i="10" s="1"/>
  <c r="AA16" i="10"/>
  <c r="AS16" i="10" s="1"/>
  <c r="W16" i="10"/>
  <c r="Z16" i="10" s="1"/>
  <c r="AW16" i="10" s="1"/>
  <c r="Y15" i="10"/>
  <c r="AB15" i="10" s="1"/>
  <c r="AO15" i="10" s="1"/>
  <c r="AA15" i="10"/>
  <c r="AS15" i="10" s="1"/>
  <c r="W15" i="10"/>
  <c r="Z15" i="10" s="1"/>
  <c r="AW15" i="10" s="1"/>
  <c r="Y14" i="10"/>
  <c r="AB14" i="10" s="1"/>
  <c r="AO14" i="10" s="1"/>
  <c r="AA14" i="10"/>
  <c r="AS14" i="10" s="1"/>
  <c r="W14" i="10"/>
  <c r="Z14" i="10" s="1"/>
  <c r="AW14" i="10" s="1"/>
  <c r="Y13" i="10"/>
  <c r="AB13" i="10" s="1"/>
  <c r="AO13" i="10" s="1"/>
  <c r="AA13" i="10"/>
  <c r="AS13" i="10" s="1"/>
  <c r="W13" i="10"/>
  <c r="Z13" i="10" s="1"/>
  <c r="AW13" i="10" s="1"/>
  <c r="Y12" i="10"/>
  <c r="AB12" i="10" s="1"/>
  <c r="AO12" i="10" s="1"/>
  <c r="AA12" i="10"/>
  <c r="AS12" i="10" s="1"/>
  <c r="W12" i="10"/>
  <c r="Z12" i="10" s="1"/>
  <c r="AW12" i="10" s="1"/>
  <c r="Y11" i="10"/>
  <c r="AB11" i="10" s="1"/>
  <c r="AO11" i="10" s="1"/>
  <c r="AA11" i="10"/>
  <c r="AS11" i="10" s="1"/>
  <c r="W11" i="10"/>
  <c r="Z11" i="10" s="1"/>
  <c r="AW11" i="10" s="1"/>
  <c r="Y10" i="10"/>
  <c r="AB10" i="10" s="1"/>
  <c r="AO10" i="10" s="1"/>
  <c r="AA10" i="10"/>
  <c r="AS10" i="10" s="1"/>
  <c r="W10" i="10"/>
  <c r="Z10" i="10" s="1"/>
  <c r="AW10" i="10" s="1"/>
  <c r="Y9" i="10"/>
  <c r="AB9" i="10" s="1"/>
  <c r="AO9" i="10" s="1"/>
  <c r="AA9" i="10"/>
  <c r="AS9" i="10" s="1"/>
  <c r="W9" i="10"/>
  <c r="Z9" i="10" s="1"/>
  <c r="AW9" i="10" s="1"/>
  <c r="Y8" i="10"/>
  <c r="AB8" i="10" s="1"/>
  <c r="AO8" i="10" s="1"/>
  <c r="AA8" i="10"/>
  <c r="AS8" i="10" s="1"/>
  <c r="W8" i="10"/>
  <c r="Z8" i="10" s="1"/>
  <c r="AW8" i="10" s="1"/>
  <c r="Y7" i="10"/>
  <c r="AB7" i="10" s="1"/>
  <c r="AO7" i="10" s="1"/>
  <c r="AA7" i="10"/>
  <c r="AS7" i="10" s="1"/>
  <c r="W7" i="10"/>
  <c r="Z7" i="10" s="1"/>
  <c r="AW7" i="10" s="1"/>
  <c r="Y6" i="10"/>
  <c r="AB6" i="10" s="1"/>
  <c r="AO6" i="10" s="1"/>
  <c r="AA6" i="10"/>
  <c r="AS6" i="10" s="1"/>
  <c r="W6" i="10"/>
  <c r="Z6" i="10" s="1"/>
  <c r="AW6" i="10" s="1"/>
  <c r="Y5" i="10"/>
  <c r="AB5" i="10" s="1"/>
  <c r="AO5" i="10" s="1"/>
  <c r="AA5" i="10"/>
  <c r="AS5" i="10" s="1"/>
  <c r="W5" i="10"/>
  <c r="Z5" i="10" s="1"/>
  <c r="AW5" i="10" s="1"/>
  <c r="Y4" i="10"/>
  <c r="AB4" i="10" s="1"/>
  <c r="AO4" i="10" s="1"/>
  <c r="AA4" i="10"/>
  <c r="AS4" i="10" s="1"/>
  <c r="W4" i="10"/>
  <c r="Z4" i="10" s="1"/>
  <c r="AW4" i="10" s="1"/>
  <c r="Y3" i="10"/>
  <c r="AB3" i="10" s="1"/>
  <c r="AO3" i="10" s="1"/>
  <c r="AA3" i="10"/>
  <c r="AS3" i="10" s="1"/>
  <c r="Y28" i="11"/>
  <c r="AB28" i="11" s="1"/>
  <c r="AA28" i="11"/>
  <c r="W28" i="11"/>
  <c r="Z28" i="11" s="1"/>
  <c r="Y27" i="11"/>
  <c r="AB27" i="11" s="1"/>
  <c r="AO27" i="11" s="1"/>
  <c r="AA27" i="11"/>
  <c r="AS27" i="11" s="1"/>
  <c r="W27" i="11"/>
  <c r="Z27" i="11" s="1"/>
  <c r="AW27" i="11" s="1"/>
  <c r="Y26" i="11"/>
  <c r="AB26" i="11" s="1"/>
  <c r="AO26" i="11" s="1"/>
  <c r="AA26" i="11"/>
  <c r="AS26" i="11" s="1"/>
  <c r="W26" i="11"/>
  <c r="Z26" i="11" s="1"/>
  <c r="AW26" i="11" s="1"/>
  <c r="Y25" i="11"/>
  <c r="AB25" i="11" s="1"/>
  <c r="AO25" i="11" s="1"/>
  <c r="AA25" i="11"/>
  <c r="AS25" i="11" s="1"/>
  <c r="W25" i="11"/>
  <c r="Z25" i="11" s="1"/>
  <c r="AW25" i="11" s="1"/>
  <c r="Y24" i="11"/>
  <c r="AB24" i="11" s="1"/>
  <c r="AO24" i="11" s="1"/>
  <c r="AA24" i="11"/>
  <c r="AS24" i="11" s="1"/>
  <c r="W24" i="11"/>
  <c r="Z24" i="11" s="1"/>
  <c r="AW24" i="11" s="1"/>
  <c r="Y23" i="11"/>
  <c r="AB23" i="11" s="1"/>
  <c r="AO23" i="11" s="1"/>
  <c r="AA23" i="11"/>
  <c r="AS23" i="11" s="1"/>
  <c r="W23" i="11"/>
  <c r="Z23" i="11" s="1"/>
  <c r="AW23" i="11" s="1"/>
  <c r="Y22" i="11"/>
  <c r="AB22" i="11" s="1"/>
  <c r="AO22" i="11" s="1"/>
  <c r="AA22" i="11"/>
  <c r="AS22" i="11" s="1"/>
  <c r="W22" i="11"/>
  <c r="Z22" i="11" s="1"/>
  <c r="AW22" i="11" s="1"/>
  <c r="Y21" i="11"/>
  <c r="AB21" i="11" s="1"/>
  <c r="AO21" i="11" s="1"/>
  <c r="AA21" i="11"/>
  <c r="AS21" i="11" s="1"/>
  <c r="W21" i="11"/>
  <c r="Z21" i="11" s="1"/>
  <c r="AW21" i="11" s="1"/>
  <c r="Y20" i="11"/>
  <c r="AB20" i="11" s="1"/>
  <c r="AO20" i="11" s="1"/>
  <c r="AA20" i="11"/>
  <c r="AS20" i="11" s="1"/>
  <c r="W20" i="11"/>
  <c r="Z20" i="11" s="1"/>
  <c r="AW20" i="11" s="1"/>
  <c r="Y19" i="11"/>
  <c r="AB19" i="11" s="1"/>
  <c r="AO19" i="11" s="1"/>
  <c r="AA19" i="11"/>
  <c r="AS19" i="11" s="1"/>
  <c r="W19" i="11"/>
  <c r="Z19" i="11" s="1"/>
  <c r="AW19" i="11" s="1"/>
  <c r="Y18" i="11"/>
  <c r="AB18" i="11" s="1"/>
  <c r="AO18" i="11" s="1"/>
  <c r="AA18" i="11"/>
  <c r="AS18" i="11" s="1"/>
  <c r="W18" i="11"/>
  <c r="Z18" i="11" s="1"/>
  <c r="AW18" i="11" s="1"/>
  <c r="Y17" i="11"/>
  <c r="AB17" i="11" s="1"/>
  <c r="AO17" i="11" s="1"/>
  <c r="AA17" i="11"/>
  <c r="AS17" i="11" s="1"/>
  <c r="W17" i="11"/>
  <c r="Z17" i="11" s="1"/>
  <c r="AW17" i="11" s="1"/>
  <c r="Y16" i="11"/>
  <c r="AB16" i="11" s="1"/>
  <c r="AO16" i="11" s="1"/>
  <c r="AA16" i="11"/>
  <c r="AS16" i="11" s="1"/>
  <c r="W16" i="11"/>
  <c r="Z16" i="11" s="1"/>
  <c r="AW16" i="11" s="1"/>
  <c r="Y15" i="11"/>
  <c r="AB15" i="11" s="1"/>
  <c r="AO15" i="11" s="1"/>
  <c r="AA15" i="11"/>
  <c r="AS15" i="11" s="1"/>
  <c r="W15" i="11"/>
  <c r="Z15" i="11" s="1"/>
  <c r="AW15" i="11" s="1"/>
  <c r="Y14" i="11"/>
  <c r="AB14" i="11" s="1"/>
  <c r="AO14" i="11" s="1"/>
  <c r="AA14" i="11"/>
  <c r="AS14" i="11" s="1"/>
  <c r="W14" i="11"/>
  <c r="Z14" i="11" s="1"/>
  <c r="AW14" i="11" s="1"/>
  <c r="Y13" i="11"/>
  <c r="AB13" i="11" s="1"/>
  <c r="AO13" i="11" s="1"/>
  <c r="AA13" i="11"/>
  <c r="AS13" i="11" s="1"/>
  <c r="W13" i="11"/>
  <c r="Z13" i="11" s="1"/>
  <c r="AW13" i="11" s="1"/>
  <c r="Y12" i="11"/>
  <c r="AB12" i="11" s="1"/>
  <c r="AO12" i="11" s="1"/>
  <c r="AA12" i="11"/>
  <c r="AS12" i="11" s="1"/>
  <c r="W12" i="11"/>
  <c r="Z12" i="11" s="1"/>
  <c r="AW12" i="11" s="1"/>
  <c r="Y11" i="11"/>
  <c r="AB11" i="11" s="1"/>
  <c r="AO11" i="11" s="1"/>
  <c r="AA11" i="11"/>
  <c r="AS11" i="11" s="1"/>
  <c r="W11" i="11"/>
  <c r="Z11" i="11" s="1"/>
  <c r="AW11" i="11" s="1"/>
  <c r="Y10" i="11"/>
  <c r="AB10" i="11" s="1"/>
  <c r="AO10" i="11" s="1"/>
  <c r="AA10" i="11"/>
  <c r="AS10" i="11" s="1"/>
  <c r="W10" i="11"/>
  <c r="Z10" i="11" s="1"/>
  <c r="AW10" i="11" s="1"/>
  <c r="Y9" i="11"/>
  <c r="AB9" i="11" s="1"/>
  <c r="AO9" i="11" s="1"/>
  <c r="AA9" i="11"/>
  <c r="AS9" i="11" s="1"/>
  <c r="W9" i="11"/>
  <c r="Z9" i="11" s="1"/>
  <c r="AW9" i="11" s="1"/>
  <c r="Y8" i="11"/>
  <c r="AB8" i="11" s="1"/>
  <c r="AO8" i="11" s="1"/>
  <c r="AA8" i="11"/>
  <c r="AS8" i="11" s="1"/>
  <c r="W8" i="11"/>
  <c r="Z8" i="11" s="1"/>
  <c r="AW8" i="11" s="1"/>
  <c r="Y7" i="11"/>
  <c r="AB7" i="11" s="1"/>
  <c r="AO7" i="11" s="1"/>
  <c r="AA7" i="11"/>
  <c r="AS7" i="11" s="1"/>
  <c r="W7" i="11"/>
  <c r="Z7" i="11" s="1"/>
  <c r="AW7" i="11" s="1"/>
  <c r="Y6" i="11"/>
  <c r="AB6" i="11" s="1"/>
  <c r="AO6" i="11" s="1"/>
  <c r="AA6" i="11"/>
  <c r="AS6" i="11" s="1"/>
  <c r="W6" i="11"/>
  <c r="Z6" i="11" s="1"/>
  <c r="AW6" i="11" s="1"/>
  <c r="Y5" i="11"/>
  <c r="AB5" i="11" s="1"/>
  <c r="AO5" i="11" s="1"/>
  <c r="AA5" i="11"/>
  <c r="AS5" i="11" s="1"/>
  <c r="W5" i="11"/>
  <c r="Z5" i="11" s="1"/>
  <c r="AW5" i="11" s="1"/>
  <c r="Y4" i="11"/>
  <c r="AB4" i="11" s="1"/>
  <c r="AO4" i="11" s="1"/>
  <c r="AA4" i="11"/>
  <c r="AS4" i="11" s="1"/>
  <c r="W4" i="11"/>
  <c r="Z4" i="11" s="1"/>
  <c r="AW4" i="11" s="1"/>
  <c r="Y3" i="11"/>
  <c r="AB3" i="11" s="1"/>
  <c r="AO3" i="11" s="1"/>
  <c r="AA3" i="11"/>
  <c r="AS3" i="11" s="1"/>
  <c r="O28" i="14"/>
  <c r="AB28" i="14"/>
  <c r="O27" i="14"/>
  <c r="P27" i="14"/>
  <c r="AK27" i="14" s="1"/>
  <c r="AB27" i="14"/>
  <c r="O26" i="14"/>
  <c r="P26" i="14"/>
  <c r="AK26" i="14" s="1"/>
  <c r="AB26" i="14"/>
  <c r="O25" i="14"/>
  <c r="P25" i="14"/>
  <c r="AK25" i="14" s="1"/>
  <c r="AB25" i="14"/>
  <c r="O24" i="14"/>
  <c r="P24" i="14"/>
  <c r="AK24" i="14" s="1"/>
  <c r="AB24" i="14"/>
  <c r="O23" i="14"/>
  <c r="P23" i="14"/>
  <c r="AK23" i="14" s="1"/>
  <c r="AB23" i="14"/>
  <c r="O22" i="14"/>
  <c r="P22" i="14"/>
  <c r="AK22" i="14" s="1"/>
  <c r="AB22" i="14"/>
  <c r="O21" i="14"/>
  <c r="P21" i="14"/>
  <c r="AK21" i="14" s="1"/>
  <c r="AB21" i="14"/>
  <c r="O20" i="14"/>
  <c r="P20" i="14"/>
  <c r="AK20" i="14" s="1"/>
  <c r="AB20" i="14"/>
  <c r="O19" i="14"/>
  <c r="P19" i="14"/>
  <c r="AK19" i="14" s="1"/>
  <c r="AB19" i="14"/>
  <c r="O18" i="14"/>
  <c r="P18" i="14"/>
  <c r="AK18" i="14" s="1"/>
  <c r="AB18" i="14"/>
  <c r="O17" i="14"/>
  <c r="P17" i="14"/>
  <c r="AK17" i="14" s="1"/>
  <c r="AB17" i="14"/>
  <c r="O16" i="14"/>
  <c r="P16" i="14"/>
  <c r="AK16" i="14" s="1"/>
  <c r="AB16" i="14"/>
  <c r="O15" i="14"/>
  <c r="P15" i="14"/>
  <c r="AK15" i="14" s="1"/>
  <c r="AB15" i="14"/>
  <c r="O14" i="14"/>
  <c r="P14" i="14"/>
  <c r="AK14" i="14" s="1"/>
  <c r="AB14" i="14"/>
  <c r="O13" i="14"/>
  <c r="P13" i="14"/>
  <c r="AK13" i="14" s="1"/>
  <c r="AB13" i="14"/>
  <c r="O12" i="14"/>
  <c r="P12" i="14"/>
  <c r="AK12" i="14" s="1"/>
  <c r="AB12" i="14"/>
  <c r="O11" i="14"/>
  <c r="P11" i="14"/>
  <c r="AK11" i="14" s="1"/>
  <c r="AB11" i="14"/>
  <c r="O10" i="14"/>
  <c r="P10" i="14"/>
  <c r="AK10" i="14" s="1"/>
  <c r="AB10" i="14"/>
  <c r="O9" i="14"/>
  <c r="P9" i="14"/>
  <c r="AK9" i="14" s="1"/>
  <c r="AB9" i="14"/>
  <c r="O8" i="14"/>
  <c r="P8" i="14"/>
  <c r="AK8" i="14" s="1"/>
  <c r="AB8" i="14"/>
  <c r="O7" i="14"/>
  <c r="P7" i="14"/>
  <c r="AK7" i="14" s="1"/>
  <c r="AB7" i="14"/>
  <c r="O6" i="14"/>
  <c r="P6" i="14"/>
  <c r="AK6" i="14" s="1"/>
  <c r="AB6" i="14"/>
  <c r="O5" i="14"/>
  <c r="P5" i="14"/>
  <c r="AK5" i="14" s="1"/>
  <c r="AB5" i="14"/>
  <c r="O4" i="14"/>
  <c r="P4" i="14"/>
  <c r="AK4" i="14" s="1"/>
  <c r="AB4" i="14"/>
  <c r="M28" i="12"/>
  <c r="M27" i="12"/>
  <c r="M26" i="12"/>
  <c r="M25" i="12"/>
  <c r="M24" i="12"/>
  <c r="M23" i="12"/>
  <c r="M22" i="12"/>
  <c r="M21" i="12"/>
  <c r="M20" i="12"/>
  <c r="M19" i="12"/>
  <c r="M18" i="12"/>
  <c r="M17" i="12"/>
  <c r="M16" i="12"/>
  <c r="M15" i="12"/>
  <c r="M14" i="12"/>
  <c r="M13" i="12"/>
  <c r="M12" i="12"/>
  <c r="M11" i="12"/>
  <c r="M10" i="12"/>
  <c r="M9" i="12"/>
  <c r="M8" i="12"/>
  <c r="M7" i="12"/>
  <c r="M6" i="12"/>
  <c r="M5" i="12"/>
  <c r="M4" i="12"/>
  <c r="Y28" i="5"/>
  <c r="AB28" i="5" s="1"/>
  <c r="AA28" i="5"/>
  <c r="W28" i="5"/>
  <c r="Z28" i="5" s="1"/>
  <c r="Y27" i="5"/>
  <c r="AB27" i="5" s="1"/>
  <c r="AO27" i="5" s="1"/>
  <c r="AA27" i="5"/>
  <c r="AS27" i="5" s="1"/>
  <c r="W27" i="5"/>
  <c r="Z27" i="5" s="1"/>
  <c r="Y26" i="5"/>
  <c r="AB26" i="5" s="1"/>
  <c r="AO26" i="5" s="1"/>
  <c r="W26" i="5"/>
  <c r="Z26" i="5" s="1"/>
  <c r="Y25" i="5"/>
  <c r="AB25" i="5" s="1"/>
  <c r="AO25" i="5" s="1"/>
  <c r="AA25" i="5"/>
  <c r="AS25" i="5" s="1"/>
  <c r="W25" i="5"/>
  <c r="Z25" i="5" s="1"/>
  <c r="Y24" i="5"/>
  <c r="AB24" i="5" s="1"/>
  <c r="AO24" i="5" s="1"/>
  <c r="AA24" i="5"/>
  <c r="AS24" i="5" s="1"/>
  <c r="W24" i="5"/>
  <c r="Z24" i="5" s="1"/>
  <c r="Y23" i="5"/>
  <c r="AB23" i="5" s="1"/>
  <c r="AO23" i="5" s="1"/>
  <c r="AA23" i="5"/>
  <c r="AS23" i="5" s="1"/>
  <c r="W23" i="5"/>
  <c r="Z23" i="5" s="1"/>
  <c r="Y22" i="5"/>
  <c r="AB22" i="5" s="1"/>
  <c r="AO22" i="5" s="1"/>
  <c r="AA22" i="5"/>
  <c r="AS22" i="5" s="1"/>
  <c r="W22" i="5"/>
  <c r="Z22" i="5" s="1"/>
  <c r="Y21" i="5"/>
  <c r="AB21" i="5" s="1"/>
  <c r="AO21" i="5" s="1"/>
  <c r="AA21" i="5"/>
  <c r="AS21" i="5" s="1"/>
  <c r="W21" i="5"/>
  <c r="Z21" i="5" s="1"/>
  <c r="Y20" i="5"/>
  <c r="AB20" i="5" s="1"/>
  <c r="AO20" i="5" s="1"/>
  <c r="AA20" i="5"/>
  <c r="AS20" i="5" s="1"/>
  <c r="W20" i="5"/>
  <c r="Z20" i="5" s="1"/>
  <c r="Y19" i="5"/>
  <c r="AB19" i="5" s="1"/>
  <c r="AO19" i="5" s="1"/>
  <c r="AA19" i="5"/>
  <c r="AS19" i="5" s="1"/>
  <c r="W19" i="5"/>
  <c r="Z19" i="5" s="1"/>
  <c r="Y18" i="5"/>
  <c r="AB18" i="5" s="1"/>
  <c r="AO18" i="5" s="1"/>
  <c r="AA18" i="5"/>
  <c r="AS18" i="5" s="1"/>
  <c r="W18" i="5"/>
  <c r="Z18" i="5" s="1"/>
  <c r="Y17" i="5"/>
  <c r="AB17" i="5" s="1"/>
  <c r="AO17" i="5" s="1"/>
  <c r="AA17" i="5"/>
  <c r="AS17" i="5" s="1"/>
  <c r="W17" i="5"/>
  <c r="Z17" i="5" s="1"/>
  <c r="Y16" i="5"/>
  <c r="AB16" i="5" s="1"/>
  <c r="AO16" i="5" s="1"/>
  <c r="AA16" i="5"/>
  <c r="AS16" i="5" s="1"/>
  <c r="W16" i="5"/>
  <c r="Z16" i="5" s="1"/>
  <c r="Y15" i="5"/>
  <c r="AB15" i="5" s="1"/>
  <c r="AO15" i="5" s="1"/>
  <c r="AA15" i="5"/>
  <c r="AS15" i="5" s="1"/>
  <c r="W15" i="5"/>
  <c r="Z15" i="5" s="1"/>
  <c r="Y14" i="5"/>
  <c r="AB14" i="5" s="1"/>
  <c r="AO14" i="5" s="1"/>
  <c r="AA14" i="5"/>
  <c r="AS14" i="5" s="1"/>
  <c r="W14" i="5"/>
  <c r="Z14" i="5" s="1"/>
  <c r="Y13" i="5"/>
  <c r="AB13" i="5" s="1"/>
  <c r="AO13" i="5" s="1"/>
  <c r="AA13" i="5"/>
  <c r="AS13" i="5" s="1"/>
  <c r="W13" i="5"/>
  <c r="Z13" i="5" s="1"/>
  <c r="Y12" i="5"/>
  <c r="AB12" i="5" s="1"/>
  <c r="AO12" i="5" s="1"/>
  <c r="AA12" i="5"/>
  <c r="AS12" i="5" s="1"/>
  <c r="W12" i="5"/>
  <c r="Z12" i="5" s="1"/>
  <c r="Y11" i="5"/>
  <c r="AB11" i="5" s="1"/>
  <c r="AO11" i="5" s="1"/>
  <c r="AA11" i="5"/>
  <c r="AS11" i="5" s="1"/>
  <c r="W11" i="5"/>
  <c r="Z11" i="5" s="1"/>
  <c r="Y10" i="5"/>
  <c r="AB10" i="5" s="1"/>
  <c r="AO10" i="5" s="1"/>
  <c r="AA10" i="5"/>
  <c r="AS10" i="5" s="1"/>
  <c r="W10" i="5"/>
  <c r="Z10" i="5" s="1"/>
  <c r="Y9" i="5"/>
  <c r="AB9" i="5" s="1"/>
  <c r="AO9" i="5" s="1"/>
  <c r="AA9" i="5"/>
  <c r="AS9" i="5" s="1"/>
  <c r="W9" i="5"/>
  <c r="Z9" i="5" s="1"/>
  <c r="Y8" i="5"/>
  <c r="AB8" i="5" s="1"/>
  <c r="AO8" i="5" s="1"/>
  <c r="AA8" i="5"/>
  <c r="AS8" i="5" s="1"/>
  <c r="W8" i="5"/>
  <c r="Z8" i="5" s="1"/>
  <c r="Y7" i="5"/>
  <c r="AB7" i="5" s="1"/>
  <c r="AO7" i="5" s="1"/>
  <c r="AA7" i="5"/>
  <c r="AS7" i="5" s="1"/>
  <c r="W7" i="5"/>
  <c r="Z7" i="5" s="1"/>
  <c r="Y6" i="5"/>
  <c r="AB6" i="5" s="1"/>
  <c r="AO6" i="5" s="1"/>
  <c r="AA6" i="5"/>
  <c r="AS6" i="5" s="1"/>
  <c r="W6" i="5"/>
  <c r="Z6" i="5" s="1"/>
  <c r="Y5" i="5"/>
  <c r="AB5" i="5" s="1"/>
  <c r="AO5" i="5" s="1"/>
  <c r="AA5" i="5"/>
  <c r="AS5" i="5" s="1"/>
  <c r="W5" i="5"/>
  <c r="Z5" i="5" s="1"/>
  <c r="Y4" i="5"/>
  <c r="AB4" i="5" s="1"/>
  <c r="AO4" i="5" s="1"/>
  <c r="AA4" i="5"/>
  <c r="AS4" i="5" s="1"/>
  <c r="W4" i="5"/>
  <c r="Z4" i="5" s="1"/>
  <c r="Y3" i="5"/>
  <c r="AB3" i="5" s="1"/>
  <c r="AO3" i="5" s="1"/>
  <c r="AA3" i="5"/>
  <c r="AS3" i="5" s="1"/>
  <c r="W3" i="4"/>
  <c r="Y28" i="4"/>
  <c r="AB28" i="4" s="1"/>
  <c r="AA28" i="4"/>
  <c r="W28" i="4"/>
  <c r="Z28" i="4" s="1"/>
  <c r="Y27" i="4"/>
  <c r="AB27" i="4" s="1"/>
  <c r="AO27" i="4" s="1"/>
  <c r="AA27" i="4"/>
  <c r="AS27" i="4" s="1"/>
  <c r="W27" i="4"/>
  <c r="Z27" i="4" s="1"/>
  <c r="Y26" i="4"/>
  <c r="AB26" i="4" s="1"/>
  <c r="AO26" i="4" s="1"/>
  <c r="AA26" i="4"/>
  <c r="AS26" i="4" s="1"/>
  <c r="W26" i="4"/>
  <c r="Z26" i="4" s="1"/>
  <c r="Y25" i="4"/>
  <c r="AB25" i="4" s="1"/>
  <c r="AO25" i="4" s="1"/>
  <c r="AA25" i="4"/>
  <c r="AS25" i="4" s="1"/>
  <c r="W25" i="4"/>
  <c r="Z25" i="4" s="1"/>
  <c r="Y24" i="4"/>
  <c r="AB24" i="4" s="1"/>
  <c r="AO24" i="4" s="1"/>
  <c r="AA24" i="4"/>
  <c r="AS24" i="4" s="1"/>
  <c r="W24" i="4"/>
  <c r="Z24" i="4" s="1"/>
  <c r="Y23" i="4"/>
  <c r="AB23" i="4" s="1"/>
  <c r="AO23" i="4" s="1"/>
  <c r="AA23" i="4"/>
  <c r="AS23" i="4" s="1"/>
  <c r="W23" i="4"/>
  <c r="Z23" i="4" s="1"/>
  <c r="Y22" i="4"/>
  <c r="AB22" i="4" s="1"/>
  <c r="AO22" i="4" s="1"/>
  <c r="AA22" i="4"/>
  <c r="AS22" i="4" s="1"/>
  <c r="W22" i="4"/>
  <c r="Z22" i="4" s="1"/>
  <c r="Y21" i="4"/>
  <c r="AB21" i="4" s="1"/>
  <c r="AO21" i="4" s="1"/>
  <c r="AA21" i="4"/>
  <c r="AS21" i="4" s="1"/>
  <c r="W21" i="4"/>
  <c r="Z21" i="4" s="1"/>
  <c r="Y20" i="4"/>
  <c r="AB20" i="4" s="1"/>
  <c r="AO20" i="4" s="1"/>
  <c r="AA20" i="4"/>
  <c r="AS20" i="4" s="1"/>
  <c r="W20" i="4"/>
  <c r="Z20" i="4" s="1"/>
  <c r="Y19" i="4"/>
  <c r="AB19" i="4" s="1"/>
  <c r="AO19" i="4" s="1"/>
  <c r="AA19" i="4"/>
  <c r="AS19" i="4" s="1"/>
  <c r="W19" i="4"/>
  <c r="Z19" i="4" s="1"/>
  <c r="Y18" i="4"/>
  <c r="AB18" i="4" s="1"/>
  <c r="AO18" i="4" s="1"/>
  <c r="AA18" i="4"/>
  <c r="AS18" i="4" s="1"/>
  <c r="W18" i="4"/>
  <c r="Z18" i="4" s="1"/>
  <c r="Y17" i="4"/>
  <c r="AB17" i="4" s="1"/>
  <c r="AO17" i="4" s="1"/>
  <c r="AA17" i="4"/>
  <c r="AS17" i="4" s="1"/>
  <c r="W17" i="4"/>
  <c r="Z17" i="4" s="1"/>
  <c r="Y16" i="4"/>
  <c r="AB16" i="4" s="1"/>
  <c r="AO16" i="4" s="1"/>
  <c r="AA16" i="4"/>
  <c r="AS16" i="4" s="1"/>
  <c r="W16" i="4"/>
  <c r="Z16" i="4" s="1"/>
  <c r="Y15" i="4"/>
  <c r="AB15" i="4" s="1"/>
  <c r="AO15" i="4" s="1"/>
  <c r="AA15" i="4"/>
  <c r="AS15" i="4" s="1"/>
  <c r="W15" i="4"/>
  <c r="Z15" i="4" s="1"/>
  <c r="Y14" i="4"/>
  <c r="AB14" i="4" s="1"/>
  <c r="AO14" i="4" s="1"/>
  <c r="AA14" i="4"/>
  <c r="AS14" i="4" s="1"/>
  <c r="W14" i="4"/>
  <c r="Z14" i="4" s="1"/>
  <c r="Y13" i="4"/>
  <c r="AB13" i="4" s="1"/>
  <c r="AO13" i="4" s="1"/>
  <c r="AA13" i="4"/>
  <c r="AS13" i="4" s="1"/>
  <c r="W13" i="4"/>
  <c r="Z13" i="4" s="1"/>
  <c r="Y12" i="4"/>
  <c r="AB12" i="4" s="1"/>
  <c r="AO12" i="4" s="1"/>
  <c r="AA12" i="4"/>
  <c r="AS12" i="4" s="1"/>
  <c r="W12" i="4"/>
  <c r="Z12" i="4" s="1"/>
  <c r="Y11" i="4"/>
  <c r="AB11" i="4" s="1"/>
  <c r="AO11" i="4" s="1"/>
  <c r="AA11" i="4"/>
  <c r="AS11" i="4" s="1"/>
  <c r="W11" i="4"/>
  <c r="Z11" i="4" s="1"/>
  <c r="Y10" i="4"/>
  <c r="AB10" i="4" s="1"/>
  <c r="AO10" i="4" s="1"/>
  <c r="AA10" i="4"/>
  <c r="AS10" i="4" s="1"/>
  <c r="W10" i="4"/>
  <c r="Z10" i="4" s="1"/>
  <c r="Y9" i="4"/>
  <c r="AB9" i="4" s="1"/>
  <c r="AO9" i="4" s="1"/>
  <c r="AA9" i="4"/>
  <c r="AS9" i="4" s="1"/>
  <c r="W9" i="4"/>
  <c r="Z9" i="4" s="1"/>
  <c r="Y8" i="4"/>
  <c r="AB8" i="4" s="1"/>
  <c r="AO8" i="4" s="1"/>
  <c r="AA8" i="4"/>
  <c r="AS8" i="4" s="1"/>
  <c r="W8" i="4"/>
  <c r="Z8" i="4" s="1"/>
  <c r="Y7" i="4"/>
  <c r="AB7" i="4" s="1"/>
  <c r="AO7" i="4" s="1"/>
  <c r="AA7" i="4"/>
  <c r="AS7" i="4" s="1"/>
  <c r="W7" i="4"/>
  <c r="Z7" i="4" s="1"/>
  <c r="Y6" i="4"/>
  <c r="AB6" i="4" s="1"/>
  <c r="AO6" i="4" s="1"/>
  <c r="AA6" i="4"/>
  <c r="AS6" i="4" s="1"/>
  <c r="W6" i="4"/>
  <c r="Z6" i="4" s="1"/>
  <c r="Y5" i="4"/>
  <c r="AB5" i="4" s="1"/>
  <c r="AO5" i="4" s="1"/>
  <c r="AA5" i="4"/>
  <c r="AS5" i="4" s="1"/>
  <c r="W5" i="4"/>
  <c r="Z5" i="4" s="1"/>
  <c r="Y4" i="4"/>
  <c r="AB4" i="4" s="1"/>
  <c r="AO4" i="4" s="1"/>
  <c r="AA4" i="4"/>
  <c r="AS4" i="4" s="1"/>
  <c r="W4" i="4"/>
  <c r="Z4" i="4" s="1"/>
  <c r="AB3" i="4"/>
  <c r="AO3" i="4" s="1"/>
  <c r="AA3" i="4"/>
  <c r="AS3" i="4" s="1"/>
  <c r="W3" i="3"/>
  <c r="AV6" i="1"/>
  <c r="BR41" i="5" l="1"/>
  <c r="AM40" i="20"/>
  <c r="B40" i="31" s="1"/>
  <c r="B83" i="31" s="1"/>
  <c r="U4" i="31"/>
  <c r="C178" i="31" s="1"/>
  <c r="AQ4" i="4"/>
  <c r="S4" i="31" s="1"/>
  <c r="C135" i="31" s="1"/>
  <c r="Q5" i="31"/>
  <c r="C92" i="31" s="1"/>
  <c r="AM5" i="4"/>
  <c r="O5" i="31" s="1"/>
  <c r="C48" i="31" s="1"/>
  <c r="U8" i="31"/>
  <c r="C182" i="31" s="1"/>
  <c r="AQ8" i="4"/>
  <c r="S8" i="31" s="1"/>
  <c r="C139" i="31" s="1"/>
  <c r="Q9" i="31"/>
  <c r="C96" i="31" s="1"/>
  <c r="AM9" i="4"/>
  <c r="O9" i="31" s="1"/>
  <c r="C52" i="31" s="1"/>
  <c r="U12" i="31"/>
  <c r="C186" i="31" s="1"/>
  <c r="AQ12" i="4"/>
  <c r="S12" i="31" s="1"/>
  <c r="C143" i="31" s="1"/>
  <c r="Q13" i="31"/>
  <c r="C100" i="31" s="1"/>
  <c r="AM13" i="4"/>
  <c r="O13" i="31" s="1"/>
  <c r="C56" i="31" s="1"/>
  <c r="U16" i="31"/>
  <c r="C190" i="31" s="1"/>
  <c r="AQ16" i="4"/>
  <c r="S16" i="31" s="1"/>
  <c r="C147" i="31" s="1"/>
  <c r="Q17" i="31"/>
  <c r="C104" i="31" s="1"/>
  <c r="AM17" i="4"/>
  <c r="O17" i="31" s="1"/>
  <c r="C60" i="31" s="1"/>
  <c r="U20" i="31"/>
  <c r="C194" i="31" s="1"/>
  <c r="AQ20" i="4"/>
  <c r="S20" i="31" s="1"/>
  <c r="C151" i="31" s="1"/>
  <c r="Q21" i="31"/>
  <c r="C108" i="31" s="1"/>
  <c r="AM21" i="4"/>
  <c r="O21" i="31" s="1"/>
  <c r="C64" i="31" s="1"/>
  <c r="U24" i="31"/>
  <c r="C198" i="31" s="1"/>
  <c r="AQ24" i="4"/>
  <c r="S24" i="31" s="1"/>
  <c r="C155" i="31" s="1"/>
  <c r="Q25" i="31"/>
  <c r="C112" i="31" s="1"/>
  <c r="AM25" i="4"/>
  <c r="O25" i="31" s="1"/>
  <c r="C68" i="31" s="1"/>
  <c r="AA29" i="4"/>
  <c r="AS28" i="4"/>
  <c r="AQ3" i="31"/>
  <c r="E90" i="31" s="1"/>
  <c r="AM3" i="5"/>
  <c r="AO3" i="31" s="1"/>
  <c r="E46" i="31" s="1"/>
  <c r="AU6" i="31"/>
  <c r="E180" i="31" s="1"/>
  <c r="AQ6" i="5"/>
  <c r="AS6" i="31" s="1"/>
  <c r="E137" i="31" s="1"/>
  <c r="AQ7" i="31"/>
  <c r="E94" i="31" s="1"/>
  <c r="AM7" i="5"/>
  <c r="AO7" i="31" s="1"/>
  <c r="E50" i="31" s="1"/>
  <c r="AU10" i="31"/>
  <c r="E184" i="31" s="1"/>
  <c r="AQ10" i="5"/>
  <c r="AS10" i="31" s="1"/>
  <c r="E141" i="31" s="1"/>
  <c r="AQ11" i="31"/>
  <c r="E98" i="31" s="1"/>
  <c r="AM11" i="5"/>
  <c r="AO11" i="31" s="1"/>
  <c r="E54" i="31" s="1"/>
  <c r="AU14" i="31"/>
  <c r="E188" i="31" s="1"/>
  <c r="AQ14" i="5"/>
  <c r="AS14" i="31" s="1"/>
  <c r="E145" i="31" s="1"/>
  <c r="AQ15" i="31"/>
  <c r="E102" i="31" s="1"/>
  <c r="AM15" i="5"/>
  <c r="AO15" i="31" s="1"/>
  <c r="E58" i="31" s="1"/>
  <c r="AU18" i="31"/>
  <c r="E192" i="31" s="1"/>
  <c r="AQ18" i="5"/>
  <c r="AS18" i="31" s="1"/>
  <c r="E149" i="31" s="1"/>
  <c r="AQ19" i="31"/>
  <c r="E106" i="31" s="1"/>
  <c r="AM19" i="5"/>
  <c r="AO19" i="31" s="1"/>
  <c r="E62" i="31" s="1"/>
  <c r="AU22" i="31"/>
  <c r="E196" i="31" s="1"/>
  <c r="AQ22" i="5"/>
  <c r="AS22" i="31" s="1"/>
  <c r="E153" i="31" s="1"/>
  <c r="AQ23" i="31"/>
  <c r="E110" i="31" s="1"/>
  <c r="AM23" i="5"/>
  <c r="AO23" i="31" s="1"/>
  <c r="E66" i="31" s="1"/>
  <c r="AQ26" i="31"/>
  <c r="E113" i="31" s="1"/>
  <c r="AM26" i="5"/>
  <c r="AO26" i="31" s="1"/>
  <c r="E69" i="31" s="1"/>
  <c r="EH5" i="31"/>
  <c r="L265" i="31" s="1"/>
  <c r="AI5" i="14"/>
  <c r="EF5" i="31" s="1"/>
  <c r="L136" i="31" s="1"/>
  <c r="EH9" i="31"/>
  <c r="L269" i="31" s="1"/>
  <c r="AI9" i="14"/>
  <c r="EF9" i="31" s="1"/>
  <c r="L140" i="31" s="1"/>
  <c r="EH13" i="31"/>
  <c r="L273" i="31" s="1"/>
  <c r="AI13" i="14"/>
  <c r="EF13" i="31" s="1"/>
  <c r="L144" i="31" s="1"/>
  <c r="EH17" i="31"/>
  <c r="L277" i="31" s="1"/>
  <c r="AI17" i="14"/>
  <c r="EF17" i="31" s="1"/>
  <c r="L148" i="31" s="1"/>
  <c r="EH21" i="31"/>
  <c r="L281" i="31" s="1"/>
  <c r="AI21" i="14"/>
  <c r="EF21" i="31" s="1"/>
  <c r="L152" i="31" s="1"/>
  <c r="EH25" i="31"/>
  <c r="L285" i="31" s="1"/>
  <c r="AI25" i="14"/>
  <c r="EF25" i="31" s="1"/>
  <c r="L156" i="31" s="1"/>
  <c r="DY4" i="31"/>
  <c r="K264" i="31" s="1"/>
  <c r="AU4" i="11"/>
  <c r="DW4" i="31" s="1"/>
  <c r="K221" i="31" s="1"/>
  <c r="DU5" i="31"/>
  <c r="K179" i="31" s="1"/>
  <c r="AQ5" i="11"/>
  <c r="DS5" i="31" s="1"/>
  <c r="K136" i="31" s="1"/>
  <c r="DQ6" i="31"/>
  <c r="K93" i="31" s="1"/>
  <c r="AM6" i="11"/>
  <c r="DO6" i="31" s="1"/>
  <c r="K49" i="31" s="1"/>
  <c r="DY8" i="31"/>
  <c r="K268" i="31" s="1"/>
  <c r="AU8" i="11"/>
  <c r="DW8" i="31" s="1"/>
  <c r="K225" i="31" s="1"/>
  <c r="DU9" i="31"/>
  <c r="K183" i="31" s="1"/>
  <c r="AQ9" i="11"/>
  <c r="DS9" i="31" s="1"/>
  <c r="K140" i="31" s="1"/>
  <c r="DQ10" i="31"/>
  <c r="K97" i="31" s="1"/>
  <c r="AM10" i="11"/>
  <c r="DO10" i="31" s="1"/>
  <c r="K53" i="31" s="1"/>
  <c r="DY12" i="31"/>
  <c r="K272" i="31" s="1"/>
  <c r="AU12" i="11"/>
  <c r="DW12" i="31" s="1"/>
  <c r="K229" i="31" s="1"/>
  <c r="DU13" i="31"/>
  <c r="K187" i="31" s="1"/>
  <c r="AQ13" i="11"/>
  <c r="DS13" i="31" s="1"/>
  <c r="K144" i="31" s="1"/>
  <c r="DQ14" i="31"/>
  <c r="K101" i="31" s="1"/>
  <c r="AM14" i="11"/>
  <c r="DO14" i="31" s="1"/>
  <c r="K57" i="31" s="1"/>
  <c r="DY16" i="31"/>
  <c r="K276" i="31" s="1"/>
  <c r="AU16" i="11"/>
  <c r="DW16" i="31" s="1"/>
  <c r="K233" i="31" s="1"/>
  <c r="DU17" i="31"/>
  <c r="K191" i="31" s="1"/>
  <c r="AQ17" i="11"/>
  <c r="DS17" i="31" s="1"/>
  <c r="K148" i="31" s="1"/>
  <c r="DQ18" i="31"/>
  <c r="K105" i="31" s="1"/>
  <c r="AM18" i="11"/>
  <c r="DO18" i="31" s="1"/>
  <c r="K61" i="31" s="1"/>
  <c r="DY20" i="31"/>
  <c r="K280" i="31" s="1"/>
  <c r="AU20" i="11"/>
  <c r="DW20" i="31" s="1"/>
  <c r="K237" i="31" s="1"/>
  <c r="DU21" i="31"/>
  <c r="K195" i="31" s="1"/>
  <c r="AQ21" i="11"/>
  <c r="DS21" i="31" s="1"/>
  <c r="K152" i="31" s="1"/>
  <c r="DQ22" i="31"/>
  <c r="K109" i="31" s="1"/>
  <c r="AM22" i="11"/>
  <c r="DO22" i="31" s="1"/>
  <c r="K65" i="31" s="1"/>
  <c r="DY24" i="31"/>
  <c r="K284" i="31" s="1"/>
  <c r="AU24" i="11"/>
  <c r="DW24" i="31" s="1"/>
  <c r="K241" i="31" s="1"/>
  <c r="DU25" i="31"/>
  <c r="K199" i="31" s="1"/>
  <c r="AQ25" i="11"/>
  <c r="DS25" i="31" s="1"/>
  <c r="K156" i="31" s="1"/>
  <c r="DQ26" i="31"/>
  <c r="K113" i="31" s="1"/>
  <c r="AM26" i="11"/>
  <c r="DO26" i="31" s="1"/>
  <c r="K69" i="31" s="1"/>
  <c r="Z29" i="11"/>
  <c r="AW28" i="11"/>
  <c r="AM3" i="10"/>
  <c r="DB3" i="31" s="1"/>
  <c r="J46" i="31" s="1"/>
  <c r="DD3" i="31"/>
  <c r="J90" i="31" s="1"/>
  <c r="DL5" i="31"/>
  <c r="J265" i="31" s="1"/>
  <c r="AU5" i="10"/>
  <c r="DJ5" i="31" s="1"/>
  <c r="J222" i="31" s="1"/>
  <c r="DH6" i="31"/>
  <c r="J180" i="31" s="1"/>
  <c r="AQ6" i="10"/>
  <c r="DF6" i="31" s="1"/>
  <c r="J137" i="31" s="1"/>
  <c r="DD7" i="31"/>
  <c r="J94" i="31" s="1"/>
  <c r="AM7" i="10"/>
  <c r="DB7" i="31" s="1"/>
  <c r="J50" i="31" s="1"/>
  <c r="DL9" i="31"/>
  <c r="J269" i="31" s="1"/>
  <c r="AU9" i="10"/>
  <c r="DJ9" i="31" s="1"/>
  <c r="J226" i="31" s="1"/>
  <c r="DH10" i="31"/>
  <c r="J184" i="31" s="1"/>
  <c r="AQ10" i="10"/>
  <c r="DF10" i="31" s="1"/>
  <c r="J141" i="31" s="1"/>
  <c r="DD11" i="31"/>
  <c r="J98" i="31" s="1"/>
  <c r="AM11" i="10"/>
  <c r="DB11" i="31" s="1"/>
  <c r="J54" i="31" s="1"/>
  <c r="DL13" i="31"/>
  <c r="J273" i="31" s="1"/>
  <c r="AU13" i="10"/>
  <c r="DJ13" i="31" s="1"/>
  <c r="J230" i="31" s="1"/>
  <c r="DH14" i="31"/>
  <c r="J188" i="31" s="1"/>
  <c r="AQ14" i="10"/>
  <c r="DF14" i="31" s="1"/>
  <c r="J145" i="31" s="1"/>
  <c r="DD15" i="31"/>
  <c r="J102" i="31" s="1"/>
  <c r="AM15" i="10"/>
  <c r="DB15" i="31" s="1"/>
  <c r="J58" i="31" s="1"/>
  <c r="DL17" i="31"/>
  <c r="J277" i="31" s="1"/>
  <c r="AU17" i="10"/>
  <c r="DJ17" i="31" s="1"/>
  <c r="J234" i="31" s="1"/>
  <c r="DH18" i="31"/>
  <c r="J192" i="31" s="1"/>
  <c r="AQ18" i="10"/>
  <c r="DF18" i="31" s="1"/>
  <c r="J149" i="31" s="1"/>
  <c r="DD19" i="31"/>
  <c r="J106" i="31" s="1"/>
  <c r="AM19" i="10"/>
  <c r="DB19" i="31" s="1"/>
  <c r="J62" i="31" s="1"/>
  <c r="DL21" i="31"/>
  <c r="J281" i="31" s="1"/>
  <c r="AU21" i="10"/>
  <c r="DJ21" i="31" s="1"/>
  <c r="J238" i="31" s="1"/>
  <c r="DH22" i="31"/>
  <c r="J196" i="31" s="1"/>
  <c r="AQ22" i="10"/>
  <c r="DF22" i="31" s="1"/>
  <c r="J153" i="31" s="1"/>
  <c r="DD23" i="31"/>
  <c r="J110" i="31" s="1"/>
  <c r="AM23" i="10"/>
  <c r="DB23" i="31" s="1"/>
  <c r="J66" i="31" s="1"/>
  <c r="DL25" i="31"/>
  <c r="J285" i="31" s="1"/>
  <c r="AU25" i="10"/>
  <c r="DJ25" i="31" s="1"/>
  <c r="J242" i="31" s="1"/>
  <c r="DH26" i="31"/>
  <c r="J200" i="31" s="1"/>
  <c r="AQ26" i="10"/>
  <c r="DF26" i="31" s="1"/>
  <c r="J157" i="31" s="1"/>
  <c r="DD27" i="31"/>
  <c r="J114" i="31" s="1"/>
  <c r="AM27" i="10"/>
  <c r="DB27" i="31" s="1"/>
  <c r="J70" i="31" s="1"/>
  <c r="CU3" i="31"/>
  <c r="I177" i="31" s="1"/>
  <c r="AQ3" i="9"/>
  <c r="CS3" i="31" s="1"/>
  <c r="I134" i="31" s="1"/>
  <c r="CQ4" i="31"/>
  <c r="I91" i="31" s="1"/>
  <c r="AM4" i="9"/>
  <c r="CO4" i="31" s="1"/>
  <c r="I47" i="31" s="1"/>
  <c r="CU7" i="31"/>
  <c r="I181" i="31" s="1"/>
  <c r="AQ7" i="9"/>
  <c r="CS7" i="31" s="1"/>
  <c r="I138" i="31" s="1"/>
  <c r="CQ8" i="31"/>
  <c r="I95" i="31" s="1"/>
  <c r="AM8" i="9"/>
  <c r="CO8" i="31" s="1"/>
  <c r="I51" i="31" s="1"/>
  <c r="CU11" i="31"/>
  <c r="I185" i="31" s="1"/>
  <c r="AQ11" i="9"/>
  <c r="CS11" i="31" s="1"/>
  <c r="I142" i="31" s="1"/>
  <c r="CQ12" i="31"/>
  <c r="I99" i="31" s="1"/>
  <c r="AM12" i="9"/>
  <c r="CO12" i="31" s="1"/>
  <c r="I55" i="31" s="1"/>
  <c r="CU15" i="31"/>
  <c r="I189" i="31" s="1"/>
  <c r="AQ15" i="9"/>
  <c r="CS15" i="31" s="1"/>
  <c r="I146" i="31" s="1"/>
  <c r="CQ16" i="31"/>
  <c r="I103" i="31" s="1"/>
  <c r="AM16" i="9"/>
  <c r="CO16" i="31" s="1"/>
  <c r="I59" i="31" s="1"/>
  <c r="CU19" i="31"/>
  <c r="I193" i="31" s="1"/>
  <c r="AQ19" i="9"/>
  <c r="CS19" i="31" s="1"/>
  <c r="I150" i="31" s="1"/>
  <c r="CQ20" i="31"/>
  <c r="I107" i="31" s="1"/>
  <c r="AM20" i="9"/>
  <c r="CO20" i="31" s="1"/>
  <c r="I63" i="31" s="1"/>
  <c r="CU23" i="31"/>
  <c r="I197" i="31" s="1"/>
  <c r="AQ23" i="9"/>
  <c r="CS23" i="31" s="1"/>
  <c r="I154" i="31" s="1"/>
  <c r="CQ24" i="31"/>
  <c r="I111" i="31" s="1"/>
  <c r="AM24" i="9"/>
  <c r="CO24" i="31" s="1"/>
  <c r="I67" i="31" s="1"/>
  <c r="CU27" i="31"/>
  <c r="I201" i="31" s="1"/>
  <c r="AQ27" i="9"/>
  <c r="CS27" i="31" s="1"/>
  <c r="I158" i="31" s="1"/>
  <c r="AB29" i="9"/>
  <c r="AO28" i="9"/>
  <c r="CL4" i="31"/>
  <c r="H264" i="31" s="1"/>
  <c r="AU4" i="8"/>
  <c r="CJ4" i="31" s="1"/>
  <c r="H221" i="31" s="1"/>
  <c r="CH5" i="31"/>
  <c r="H179" i="31" s="1"/>
  <c r="AQ5" i="8"/>
  <c r="CF5" i="31" s="1"/>
  <c r="H136" i="31" s="1"/>
  <c r="CD6" i="31"/>
  <c r="H93" i="31" s="1"/>
  <c r="AM6" i="8"/>
  <c r="CB6" i="31" s="1"/>
  <c r="H49" i="31" s="1"/>
  <c r="CL8" i="31"/>
  <c r="H268" i="31" s="1"/>
  <c r="AU8" i="8"/>
  <c r="CJ8" i="31" s="1"/>
  <c r="H225" i="31" s="1"/>
  <c r="CH9" i="31"/>
  <c r="H183" i="31" s="1"/>
  <c r="AQ9" i="8"/>
  <c r="CF9" i="31" s="1"/>
  <c r="H140" i="31" s="1"/>
  <c r="CD10" i="31"/>
  <c r="H97" i="31" s="1"/>
  <c r="AM10" i="8"/>
  <c r="CB10" i="31" s="1"/>
  <c r="H53" i="31" s="1"/>
  <c r="CL12" i="31"/>
  <c r="H272" i="31" s="1"/>
  <c r="AU12" i="8"/>
  <c r="CJ12" i="31" s="1"/>
  <c r="H229" i="31" s="1"/>
  <c r="CH13" i="31"/>
  <c r="H187" i="31" s="1"/>
  <c r="AQ13" i="8"/>
  <c r="CF13" i="31" s="1"/>
  <c r="H144" i="31" s="1"/>
  <c r="CD14" i="31"/>
  <c r="H101" i="31" s="1"/>
  <c r="AM14" i="8"/>
  <c r="CB14" i="31" s="1"/>
  <c r="H57" i="31" s="1"/>
  <c r="CL16" i="31"/>
  <c r="H276" i="31" s="1"/>
  <c r="AU16" i="8"/>
  <c r="CJ16" i="31" s="1"/>
  <c r="H233" i="31" s="1"/>
  <c r="CH17" i="31"/>
  <c r="H191" i="31" s="1"/>
  <c r="AQ17" i="8"/>
  <c r="CF17" i="31" s="1"/>
  <c r="H148" i="31" s="1"/>
  <c r="CD18" i="31"/>
  <c r="H105" i="31" s="1"/>
  <c r="AM18" i="8"/>
  <c r="CB18" i="31" s="1"/>
  <c r="H61" i="31" s="1"/>
  <c r="CL20" i="31"/>
  <c r="H280" i="31" s="1"/>
  <c r="AU20" i="8"/>
  <c r="CJ20" i="31" s="1"/>
  <c r="H237" i="31" s="1"/>
  <c r="CH21" i="31"/>
  <c r="H195" i="31" s="1"/>
  <c r="AQ21" i="8"/>
  <c r="CF21" i="31" s="1"/>
  <c r="H152" i="31" s="1"/>
  <c r="CD22" i="31"/>
  <c r="H109" i="31" s="1"/>
  <c r="AM22" i="8"/>
  <c r="CB22" i="31" s="1"/>
  <c r="H65" i="31" s="1"/>
  <c r="CL24" i="31"/>
  <c r="H284" i="31" s="1"/>
  <c r="AU24" i="8"/>
  <c r="CJ24" i="31" s="1"/>
  <c r="H241" i="31" s="1"/>
  <c r="CH25" i="31"/>
  <c r="H199" i="31" s="1"/>
  <c r="AQ25" i="8"/>
  <c r="CF25" i="31" s="1"/>
  <c r="H156" i="31" s="1"/>
  <c r="CD26" i="31"/>
  <c r="H113" i="31" s="1"/>
  <c r="AM26" i="8"/>
  <c r="CB26" i="31" s="1"/>
  <c r="H69" i="31" s="1"/>
  <c r="Z29" i="8"/>
  <c r="AW28" i="8"/>
  <c r="BQ3" i="31"/>
  <c r="G90" i="31" s="1"/>
  <c r="AM3" i="7"/>
  <c r="BO3" i="31" s="1"/>
  <c r="G46" i="31" s="1"/>
  <c r="BQ7" i="31"/>
  <c r="G94" i="31" s="1"/>
  <c r="AM7" i="7"/>
  <c r="BO7" i="31" s="1"/>
  <c r="G50" i="31" s="1"/>
  <c r="BQ11" i="31"/>
  <c r="G98" i="31" s="1"/>
  <c r="AM11" i="7"/>
  <c r="BO11" i="31" s="1"/>
  <c r="G54" i="31" s="1"/>
  <c r="BQ15" i="31"/>
  <c r="G102" i="31" s="1"/>
  <c r="AM15" i="7"/>
  <c r="BO15" i="31" s="1"/>
  <c r="G58" i="31" s="1"/>
  <c r="BQ19" i="31"/>
  <c r="G106" i="31" s="1"/>
  <c r="AM19" i="7"/>
  <c r="BO19" i="31" s="1"/>
  <c r="G62" i="31" s="1"/>
  <c r="BQ23" i="31"/>
  <c r="G110" i="31" s="1"/>
  <c r="AM23" i="7"/>
  <c r="BO23" i="31" s="1"/>
  <c r="G66" i="31" s="1"/>
  <c r="BQ26" i="31"/>
  <c r="G113" i="31" s="1"/>
  <c r="AM26" i="7"/>
  <c r="BO26" i="31" s="1"/>
  <c r="G69" i="31" s="1"/>
  <c r="BL4" i="31"/>
  <c r="F264" i="31" s="1"/>
  <c r="AU4" i="6"/>
  <c r="BJ4" i="31" s="1"/>
  <c r="F221" i="31" s="1"/>
  <c r="BH5" i="31"/>
  <c r="F179" i="31" s="1"/>
  <c r="AQ5" i="6"/>
  <c r="BF5" i="31" s="1"/>
  <c r="F136" i="31" s="1"/>
  <c r="BD6" i="31"/>
  <c r="F93" i="31" s="1"/>
  <c r="AM6" i="6"/>
  <c r="BB6" i="31" s="1"/>
  <c r="F49" i="31" s="1"/>
  <c r="BL8" i="31"/>
  <c r="F268" i="31" s="1"/>
  <c r="AU8" i="6"/>
  <c r="BJ8" i="31" s="1"/>
  <c r="F225" i="31" s="1"/>
  <c r="BH9" i="31"/>
  <c r="F183" i="31" s="1"/>
  <c r="AQ9" i="6"/>
  <c r="BF9" i="31" s="1"/>
  <c r="F140" i="31" s="1"/>
  <c r="BD10" i="31"/>
  <c r="F97" i="31" s="1"/>
  <c r="AM10" i="6"/>
  <c r="BB10" i="31" s="1"/>
  <c r="F53" i="31" s="1"/>
  <c r="BL12" i="31"/>
  <c r="F272" i="31" s="1"/>
  <c r="AU12" i="6"/>
  <c r="BJ12" i="31" s="1"/>
  <c r="F229" i="31" s="1"/>
  <c r="BH13" i="31"/>
  <c r="F187" i="31" s="1"/>
  <c r="AQ13" i="6"/>
  <c r="BF13" i="31" s="1"/>
  <c r="F144" i="31" s="1"/>
  <c r="BD14" i="31"/>
  <c r="F101" i="31" s="1"/>
  <c r="AM14" i="6"/>
  <c r="BB14" i="31" s="1"/>
  <c r="F57" i="31" s="1"/>
  <c r="BL16" i="31"/>
  <c r="F276" i="31" s="1"/>
  <c r="AU16" i="6"/>
  <c r="BJ16" i="31" s="1"/>
  <c r="F233" i="31" s="1"/>
  <c r="BH17" i="31"/>
  <c r="F191" i="31" s="1"/>
  <c r="AQ17" i="6"/>
  <c r="BF17" i="31" s="1"/>
  <c r="F148" i="31" s="1"/>
  <c r="BD18" i="31"/>
  <c r="F105" i="31" s="1"/>
  <c r="AM18" i="6"/>
  <c r="BB18" i="31" s="1"/>
  <c r="F61" i="31" s="1"/>
  <c r="BL20" i="31"/>
  <c r="F280" i="31" s="1"/>
  <c r="AU20" i="6"/>
  <c r="BJ20" i="31" s="1"/>
  <c r="F237" i="31" s="1"/>
  <c r="BH21" i="31"/>
  <c r="F195" i="31" s="1"/>
  <c r="AQ21" i="6"/>
  <c r="BF21" i="31" s="1"/>
  <c r="F152" i="31" s="1"/>
  <c r="BD22" i="31"/>
  <c r="F109" i="31" s="1"/>
  <c r="AM22" i="6"/>
  <c r="BB22" i="31" s="1"/>
  <c r="F65" i="31" s="1"/>
  <c r="BL24" i="31"/>
  <c r="F284" i="31" s="1"/>
  <c r="AU24" i="6"/>
  <c r="BJ24" i="31" s="1"/>
  <c r="F241" i="31" s="1"/>
  <c r="BH25" i="31"/>
  <c r="F199" i="31" s="1"/>
  <c r="AQ25" i="6"/>
  <c r="BF25" i="31" s="1"/>
  <c r="F156" i="31" s="1"/>
  <c r="BD26" i="31"/>
  <c r="F113" i="31" s="1"/>
  <c r="AM26" i="6"/>
  <c r="BB26" i="31" s="1"/>
  <c r="F69" i="31" s="1"/>
  <c r="Z29" i="6"/>
  <c r="AW28" i="6"/>
  <c r="DY3" i="31"/>
  <c r="K263" i="31" s="1"/>
  <c r="AU3" i="11"/>
  <c r="DW3" i="31" s="1"/>
  <c r="K220" i="31" s="1"/>
  <c r="AB42" i="20"/>
  <c r="AO41" i="20"/>
  <c r="C41" i="31" s="1"/>
  <c r="B128" i="31" s="1"/>
  <c r="Q4" i="31"/>
  <c r="C91" i="31" s="1"/>
  <c r="AM4" i="4"/>
  <c r="O4" i="31" s="1"/>
  <c r="C47" i="31" s="1"/>
  <c r="U7" i="31"/>
  <c r="C181" i="31" s="1"/>
  <c r="AQ7" i="4"/>
  <c r="S7" i="31" s="1"/>
  <c r="C138" i="31" s="1"/>
  <c r="Q8" i="31"/>
  <c r="C95" i="31" s="1"/>
  <c r="AM8" i="4"/>
  <c r="O8" i="31" s="1"/>
  <c r="C51" i="31" s="1"/>
  <c r="U11" i="31"/>
  <c r="C185" i="31" s="1"/>
  <c r="AQ11" i="4"/>
  <c r="S11" i="31" s="1"/>
  <c r="C142" i="31" s="1"/>
  <c r="Q12" i="31"/>
  <c r="C99" i="31" s="1"/>
  <c r="AM12" i="4"/>
  <c r="O12" i="31" s="1"/>
  <c r="C55" i="31" s="1"/>
  <c r="U15" i="31"/>
  <c r="C189" i="31" s="1"/>
  <c r="AQ15" i="4"/>
  <c r="S15" i="31" s="1"/>
  <c r="C146" i="31" s="1"/>
  <c r="Q16" i="31"/>
  <c r="C103" i="31" s="1"/>
  <c r="AM16" i="4"/>
  <c r="O16" i="31" s="1"/>
  <c r="C59" i="31" s="1"/>
  <c r="U19" i="31"/>
  <c r="C193" i="31" s="1"/>
  <c r="AQ19" i="4"/>
  <c r="S19" i="31" s="1"/>
  <c r="C150" i="31" s="1"/>
  <c r="Q20" i="31"/>
  <c r="C107" i="31" s="1"/>
  <c r="AM20" i="4"/>
  <c r="O20" i="31" s="1"/>
  <c r="C63" i="31" s="1"/>
  <c r="U23" i="31"/>
  <c r="C197" i="31" s="1"/>
  <c r="AQ23" i="4"/>
  <c r="S23" i="31" s="1"/>
  <c r="C154" i="31" s="1"/>
  <c r="Q24" i="31"/>
  <c r="C111" i="31" s="1"/>
  <c r="AM24" i="4"/>
  <c r="O24" i="31" s="1"/>
  <c r="C67" i="31" s="1"/>
  <c r="U27" i="31"/>
  <c r="C201" i="31" s="1"/>
  <c r="AQ27" i="4"/>
  <c r="S27" i="31" s="1"/>
  <c r="C158" i="31" s="1"/>
  <c r="AB29" i="4"/>
  <c r="AO28" i="4"/>
  <c r="AU5" i="31"/>
  <c r="E179" i="31" s="1"/>
  <c r="AQ5" i="5"/>
  <c r="AS5" i="31" s="1"/>
  <c r="E136" i="31" s="1"/>
  <c r="AQ6" i="31"/>
  <c r="E93" i="31" s="1"/>
  <c r="AM6" i="5"/>
  <c r="AO6" i="31" s="1"/>
  <c r="E49" i="31" s="1"/>
  <c r="AU9" i="31"/>
  <c r="E183" i="31" s="1"/>
  <c r="AQ9" i="5"/>
  <c r="AS9" i="31" s="1"/>
  <c r="E140" i="31" s="1"/>
  <c r="AQ10" i="31"/>
  <c r="E97" i="31" s="1"/>
  <c r="AM10" i="5"/>
  <c r="AO10" i="31" s="1"/>
  <c r="E53" i="31" s="1"/>
  <c r="AU13" i="31"/>
  <c r="E187" i="31" s="1"/>
  <c r="AQ13" i="5"/>
  <c r="AS13" i="31" s="1"/>
  <c r="E144" i="31" s="1"/>
  <c r="AQ14" i="31"/>
  <c r="E101" i="31" s="1"/>
  <c r="AM14" i="5"/>
  <c r="AO14" i="31" s="1"/>
  <c r="E57" i="31" s="1"/>
  <c r="AU17" i="31"/>
  <c r="E191" i="31" s="1"/>
  <c r="AQ17" i="5"/>
  <c r="AS17" i="31" s="1"/>
  <c r="E148" i="31" s="1"/>
  <c r="AQ18" i="31"/>
  <c r="E105" i="31" s="1"/>
  <c r="AM18" i="5"/>
  <c r="AO18" i="31" s="1"/>
  <c r="E61" i="31" s="1"/>
  <c r="AU21" i="31"/>
  <c r="E195" i="31" s="1"/>
  <c r="AQ21" i="5"/>
  <c r="AS21" i="31" s="1"/>
  <c r="E152" i="31" s="1"/>
  <c r="AQ22" i="31"/>
  <c r="E109" i="31" s="1"/>
  <c r="AM22" i="5"/>
  <c r="AO22" i="31" s="1"/>
  <c r="E65" i="31" s="1"/>
  <c r="AU25" i="31"/>
  <c r="E199" i="31" s="1"/>
  <c r="AQ25" i="5"/>
  <c r="AS25" i="31" s="1"/>
  <c r="E156" i="31" s="1"/>
  <c r="AA29" i="5"/>
  <c r="AS28" i="5"/>
  <c r="EH4" i="31"/>
  <c r="L264" i="31" s="1"/>
  <c r="AI4" i="14"/>
  <c r="EF4" i="31" s="1"/>
  <c r="L135" i="31" s="1"/>
  <c r="EH8" i="31"/>
  <c r="L268" i="31" s="1"/>
  <c r="AI8" i="14"/>
  <c r="EF8" i="31" s="1"/>
  <c r="L139" i="31" s="1"/>
  <c r="EH12" i="31"/>
  <c r="L272" i="31" s="1"/>
  <c r="AI12" i="14"/>
  <c r="EF12" i="31" s="1"/>
  <c r="L143" i="31" s="1"/>
  <c r="EH16" i="31"/>
  <c r="L276" i="31" s="1"/>
  <c r="AI16" i="14"/>
  <c r="EF16" i="31" s="1"/>
  <c r="L147" i="31" s="1"/>
  <c r="EH20" i="31"/>
  <c r="L280" i="31" s="1"/>
  <c r="AI20" i="14"/>
  <c r="EF20" i="31" s="1"/>
  <c r="L151" i="31" s="1"/>
  <c r="EH24" i="31"/>
  <c r="L284" i="31" s="1"/>
  <c r="AI24" i="14"/>
  <c r="EF24" i="31" s="1"/>
  <c r="L155" i="31" s="1"/>
  <c r="DU4" i="31"/>
  <c r="K178" i="31" s="1"/>
  <c r="AQ4" i="11"/>
  <c r="DS4" i="31" s="1"/>
  <c r="K135" i="31" s="1"/>
  <c r="DQ5" i="31"/>
  <c r="K92" i="31" s="1"/>
  <c r="AM5" i="11"/>
  <c r="DO5" i="31" s="1"/>
  <c r="K48" i="31" s="1"/>
  <c r="DY7" i="31"/>
  <c r="K267" i="31" s="1"/>
  <c r="AU7" i="11"/>
  <c r="DW7" i="31" s="1"/>
  <c r="K224" i="31" s="1"/>
  <c r="DU8" i="31"/>
  <c r="K182" i="31" s="1"/>
  <c r="AQ8" i="11"/>
  <c r="DS8" i="31" s="1"/>
  <c r="K139" i="31" s="1"/>
  <c r="DQ9" i="31"/>
  <c r="K96" i="31" s="1"/>
  <c r="AM9" i="11"/>
  <c r="DO9" i="31" s="1"/>
  <c r="K52" i="31" s="1"/>
  <c r="DY11" i="31"/>
  <c r="K271" i="31" s="1"/>
  <c r="AU11" i="11"/>
  <c r="DW11" i="31" s="1"/>
  <c r="K228" i="31" s="1"/>
  <c r="DU12" i="31"/>
  <c r="K186" i="31" s="1"/>
  <c r="AQ12" i="11"/>
  <c r="DS12" i="31" s="1"/>
  <c r="K143" i="31" s="1"/>
  <c r="DQ13" i="31"/>
  <c r="K100" i="31" s="1"/>
  <c r="AM13" i="11"/>
  <c r="DO13" i="31" s="1"/>
  <c r="K56" i="31" s="1"/>
  <c r="DY15" i="31"/>
  <c r="K275" i="31" s="1"/>
  <c r="AU15" i="11"/>
  <c r="DW15" i="31" s="1"/>
  <c r="K232" i="31" s="1"/>
  <c r="DU16" i="31"/>
  <c r="K190" i="31" s="1"/>
  <c r="AQ16" i="11"/>
  <c r="DS16" i="31" s="1"/>
  <c r="K147" i="31" s="1"/>
  <c r="DQ17" i="31"/>
  <c r="K104" i="31" s="1"/>
  <c r="AM17" i="11"/>
  <c r="DO17" i="31" s="1"/>
  <c r="K60" i="31" s="1"/>
  <c r="DY19" i="31"/>
  <c r="K279" i="31" s="1"/>
  <c r="AU19" i="11"/>
  <c r="DW19" i="31" s="1"/>
  <c r="K236" i="31" s="1"/>
  <c r="DU20" i="31"/>
  <c r="K194" i="31" s="1"/>
  <c r="AQ20" i="11"/>
  <c r="DS20" i="31" s="1"/>
  <c r="K151" i="31" s="1"/>
  <c r="DQ21" i="31"/>
  <c r="K108" i="31" s="1"/>
  <c r="AM21" i="11"/>
  <c r="DO21" i="31" s="1"/>
  <c r="K64" i="31" s="1"/>
  <c r="DY23" i="31"/>
  <c r="K283" i="31" s="1"/>
  <c r="AU23" i="11"/>
  <c r="DW23" i="31" s="1"/>
  <c r="K240" i="31" s="1"/>
  <c r="DU24" i="31"/>
  <c r="K198" i="31" s="1"/>
  <c r="AQ24" i="11"/>
  <c r="DS24" i="31" s="1"/>
  <c r="K155" i="31" s="1"/>
  <c r="DQ25" i="31"/>
  <c r="K112" i="31" s="1"/>
  <c r="AM25" i="11"/>
  <c r="DO25" i="31" s="1"/>
  <c r="K68" i="31" s="1"/>
  <c r="DY27" i="31"/>
  <c r="K287" i="31" s="1"/>
  <c r="AU27" i="11"/>
  <c r="DW27" i="31" s="1"/>
  <c r="K244" i="31" s="1"/>
  <c r="AA29" i="11"/>
  <c r="AS28" i="11"/>
  <c r="DL4" i="31"/>
  <c r="J264" i="31" s="1"/>
  <c r="AU4" i="10"/>
  <c r="DJ4" i="31" s="1"/>
  <c r="J221" i="31" s="1"/>
  <c r="DH5" i="31"/>
  <c r="J179" i="31" s="1"/>
  <c r="AQ5" i="10"/>
  <c r="DF5" i="31" s="1"/>
  <c r="J136" i="31" s="1"/>
  <c r="DD6" i="31"/>
  <c r="J93" i="31" s="1"/>
  <c r="AM6" i="10"/>
  <c r="DB6" i="31" s="1"/>
  <c r="J49" i="31" s="1"/>
  <c r="DL8" i="31"/>
  <c r="J268" i="31" s="1"/>
  <c r="AU8" i="10"/>
  <c r="DJ8" i="31" s="1"/>
  <c r="J225" i="31" s="1"/>
  <c r="DH9" i="31"/>
  <c r="J183" i="31" s="1"/>
  <c r="AQ9" i="10"/>
  <c r="DF9" i="31" s="1"/>
  <c r="J140" i="31" s="1"/>
  <c r="DD10" i="31"/>
  <c r="J97" i="31" s="1"/>
  <c r="AM10" i="10"/>
  <c r="DB10" i="31" s="1"/>
  <c r="J53" i="31" s="1"/>
  <c r="DL12" i="31"/>
  <c r="J272" i="31" s="1"/>
  <c r="AU12" i="10"/>
  <c r="DJ12" i="31" s="1"/>
  <c r="J229" i="31" s="1"/>
  <c r="DH13" i="31"/>
  <c r="J187" i="31" s="1"/>
  <c r="AQ13" i="10"/>
  <c r="DF13" i="31" s="1"/>
  <c r="J144" i="31" s="1"/>
  <c r="DD14" i="31"/>
  <c r="J101" i="31" s="1"/>
  <c r="AM14" i="10"/>
  <c r="DB14" i="31" s="1"/>
  <c r="J57" i="31" s="1"/>
  <c r="DL16" i="31"/>
  <c r="J276" i="31" s="1"/>
  <c r="AU16" i="10"/>
  <c r="DJ16" i="31" s="1"/>
  <c r="J233" i="31" s="1"/>
  <c r="DH17" i="31"/>
  <c r="J191" i="31" s="1"/>
  <c r="AQ17" i="10"/>
  <c r="DF17" i="31" s="1"/>
  <c r="J148" i="31" s="1"/>
  <c r="DD18" i="31"/>
  <c r="J105" i="31" s="1"/>
  <c r="AM18" i="10"/>
  <c r="DB18" i="31" s="1"/>
  <c r="J61" i="31" s="1"/>
  <c r="DL20" i="31"/>
  <c r="J280" i="31" s="1"/>
  <c r="AU20" i="10"/>
  <c r="DJ20" i="31" s="1"/>
  <c r="J237" i="31" s="1"/>
  <c r="DH21" i="31"/>
  <c r="J195" i="31" s="1"/>
  <c r="AQ21" i="10"/>
  <c r="DF21" i="31" s="1"/>
  <c r="J152" i="31" s="1"/>
  <c r="DD22" i="31"/>
  <c r="J109" i="31" s="1"/>
  <c r="AM22" i="10"/>
  <c r="DB22" i="31" s="1"/>
  <c r="J65" i="31" s="1"/>
  <c r="DL24" i="31"/>
  <c r="J284" i="31" s="1"/>
  <c r="AU24" i="10"/>
  <c r="DJ24" i="31" s="1"/>
  <c r="J241" i="31" s="1"/>
  <c r="DH25" i="31"/>
  <c r="J199" i="31" s="1"/>
  <c r="AQ25" i="10"/>
  <c r="DF25" i="31" s="1"/>
  <c r="J156" i="31" s="1"/>
  <c r="DD26" i="31"/>
  <c r="J113" i="31" s="1"/>
  <c r="AM26" i="10"/>
  <c r="DB26" i="31" s="1"/>
  <c r="J69" i="31" s="1"/>
  <c r="DL28" i="31"/>
  <c r="J288" i="31" s="1"/>
  <c r="AU28" i="10"/>
  <c r="DJ28" i="31" s="1"/>
  <c r="J245" i="31" s="1"/>
  <c r="CQ3" i="31"/>
  <c r="I90" i="31" s="1"/>
  <c r="AM3" i="9"/>
  <c r="CO3" i="31" s="1"/>
  <c r="I46" i="31" s="1"/>
  <c r="CU6" i="31"/>
  <c r="I180" i="31" s="1"/>
  <c r="AQ6" i="9"/>
  <c r="CS6" i="31" s="1"/>
  <c r="I137" i="31" s="1"/>
  <c r="CQ7" i="31"/>
  <c r="I94" i="31" s="1"/>
  <c r="AM7" i="9"/>
  <c r="CO7" i="31" s="1"/>
  <c r="I50" i="31" s="1"/>
  <c r="CU10" i="31"/>
  <c r="I184" i="31" s="1"/>
  <c r="AQ10" i="9"/>
  <c r="CS10" i="31" s="1"/>
  <c r="I141" i="31" s="1"/>
  <c r="CQ11" i="31"/>
  <c r="I98" i="31" s="1"/>
  <c r="AM11" i="9"/>
  <c r="CO11" i="31" s="1"/>
  <c r="I54" i="31" s="1"/>
  <c r="CU14" i="31"/>
  <c r="I188" i="31" s="1"/>
  <c r="AQ14" i="9"/>
  <c r="CS14" i="31" s="1"/>
  <c r="I145" i="31" s="1"/>
  <c r="CQ15" i="31"/>
  <c r="I102" i="31" s="1"/>
  <c r="AM15" i="9"/>
  <c r="CO15" i="31" s="1"/>
  <c r="I58" i="31" s="1"/>
  <c r="CU18" i="31"/>
  <c r="I192" i="31" s="1"/>
  <c r="AQ18" i="9"/>
  <c r="CS18" i="31" s="1"/>
  <c r="I149" i="31" s="1"/>
  <c r="CQ19" i="31"/>
  <c r="I106" i="31" s="1"/>
  <c r="AM19" i="9"/>
  <c r="CO19" i="31" s="1"/>
  <c r="I62" i="31" s="1"/>
  <c r="CU22" i="31"/>
  <c r="I196" i="31" s="1"/>
  <c r="AQ22" i="9"/>
  <c r="CS22" i="31" s="1"/>
  <c r="I153" i="31" s="1"/>
  <c r="CQ23" i="31"/>
  <c r="I110" i="31" s="1"/>
  <c r="AM23" i="9"/>
  <c r="CO23" i="31" s="1"/>
  <c r="I66" i="31" s="1"/>
  <c r="CU26" i="31"/>
  <c r="I200" i="31" s="1"/>
  <c r="AQ26" i="9"/>
  <c r="CS26" i="31" s="1"/>
  <c r="I157" i="31" s="1"/>
  <c r="CQ27" i="31"/>
  <c r="I114" i="31" s="1"/>
  <c r="AM27" i="9"/>
  <c r="CO27" i="31" s="1"/>
  <c r="I70" i="31" s="1"/>
  <c r="CH3" i="31"/>
  <c r="H177" i="31" s="1"/>
  <c r="AQ3" i="8"/>
  <c r="CF3" i="31" s="1"/>
  <c r="H134" i="31" s="1"/>
  <c r="CH4" i="31"/>
  <c r="H178" i="31" s="1"/>
  <c r="AQ4" i="8"/>
  <c r="CF4" i="31" s="1"/>
  <c r="H135" i="31" s="1"/>
  <c r="CD5" i="31"/>
  <c r="H92" i="31" s="1"/>
  <c r="AM5" i="8"/>
  <c r="CB5" i="31" s="1"/>
  <c r="H48" i="31" s="1"/>
  <c r="CL7" i="31"/>
  <c r="H267" i="31" s="1"/>
  <c r="AU7" i="8"/>
  <c r="CJ7" i="31" s="1"/>
  <c r="H224" i="31" s="1"/>
  <c r="CH8" i="31"/>
  <c r="H182" i="31" s="1"/>
  <c r="AQ8" i="8"/>
  <c r="CF8" i="31" s="1"/>
  <c r="H139" i="31" s="1"/>
  <c r="CD9" i="31"/>
  <c r="H96" i="31" s="1"/>
  <c r="AM9" i="8"/>
  <c r="CB9" i="31" s="1"/>
  <c r="H52" i="31" s="1"/>
  <c r="CL11" i="31"/>
  <c r="H271" i="31" s="1"/>
  <c r="AU11" i="8"/>
  <c r="CJ11" i="31" s="1"/>
  <c r="H228" i="31" s="1"/>
  <c r="CH12" i="31"/>
  <c r="H186" i="31" s="1"/>
  <c r="AQ12" i="8"/>
  <c r="CF12" i="31" s="1"/>
  <c r="H143" i="31" s="1"/>
  <c r="CD13" i="31"/>
  <c r="H100" i="31" s="1"/>
  <c r="AM13" i="8"/>
  <c r="CB13" i="31" s="1"/>
  <c r="H56" i="31" s="1"/>
  <c r="CL15" i="31"/>
  <c r="H275" i="31" s="1"/>
  <c r="AU15" i="8"/>
  <c r="CJ15" i="31" s="1"/>
  <c r="H232" i="31" s="1"/>
  <c r="CH16" i="31"/>
  <c r="H190" i="31" s="1"/>
  <c r="AQ16" i="8"/>
  <c r="CF16" i="31" s="1"/>
  <c r="H147" i="31" s="1"/>
  <c r="CD17" i="31"/>
  <c r="H104" i="31" s="1"/>
  <c r="AM17" i="8"/>
  <c r="CB17" i="31" s="1"/>
  <c r="H60" i="31" s="1"/>
  <c r="CL19" i="31"/>
  <c r="H279" i="31" s="1"/>
  <c r="AU19" i="8"/>
  <c r="CJ19" i="31" s="1"/>
  <c r="H236" i="31" s="1"/>
  <c r="CH20" i="31"/>
  <c r="H194" i="31" s="1"/>
  <c r="AQ20" i="8"/>
  <c r="CF20" i="31" s="1"/>
  <c r="H151" i="31" s="1"/>
  <c r="CD21" i="31"/>
  <c r="H108" i="31" s="1"/>
  <c r="AM21" i="8"/>
  <c r="CB21" i="31" s="1"/>
  <c r="H64" i="31" s="1"/>
  <c r="CL23" i="31"/>
  <c r="H283" i="31" s="1"/>
  <c r="AU23" i="8"/>
  <c r="CJ23" i="31" s="1"/>
  <c r="H240" i="31" s="1"/>
  <c r="CH24" i="31"/>
  <c r="H198" i="31" s="1"/>
  <c r="AQ24" i="8"/>
  <c r="CF24" i="31" s="1"/>
  <c r="H155" i="31" s="1"/>
  <c r="CD25" i="31"/>
  <c r="H112" i="31" s="1"/>
  <c r="AM25" i="8"/>
  <c r="CB25" i="31" s="1"/>
  <c r="H68" i="31" s="1"/>
  <c r="CL27" i="31"/>
  <c r="H287" i="31" s="1"/>
  <c r="AU27" i="8"/>
  <c r="CJ27" i="31" s="1"/>
  <c r="H244" i="31" s="1"/>
  <c r="AA29" i="8"/>
  <c r="AS28" i="8"/>
  <c r="BQ6" i="31"/>
  <c r="G93" i="31" s="1"/>
  <c r="AM6" i="7"/>
  <c r="BO6" i="31" s="1"/>
  <c r="G49" i="31" s="1"/>
  <c r="BQ10" i="31"/>
  <c r="G97" i="31" s="1"/>
  <c r="AM10" i="7"/>
  <c r="BO10" i="31" s="1"/>
  <c r="G53" i="31" s="1"/>
  <c r="BQ14" i="31"/>
  <c r="G101" i="31" s="1"/>
  <c r="AM14" i="7"/>
  <c r="BO14" i="31" s="1"/>
  <c r="G57" i="31" s="1"/>
  <c r="BQ18" i="31"/>
  <c r="G105" i="31" s="1"/>
  <c r="AM18" i="7"/>
  <c r="BO18" i="31" s="1"/>
  <c r="G61" i="31" s="1"/>
  <c r="BQ22" i="31"/>
  <c r="G109" i="31" s="1"/>
  <c r="AM22" i="7"/>
  <c r="BO22" i="31" s="1"/>
  <c r="G65" i="31" s="1"/>
  <c r="BQ25" i="31"/>
  <c r="G112" i="31" s="1"/>
  <c r="AM25" i="7"/>
  <c r="BO25" i="31" s="1"/>
  <c r="G68" i="31" s="1"/>
  <c r="BH4" i="31"/>
  <c r="F178" i="31" s="1"/>
  <c r="AQ4" i="6"/>
  <c r="BF4" i="31" s="1"/>
  <c r="F135" i="31" s="1"/>
  <c r="BD5" i="31"/>
  <c r="F92" i="31" s="1"/>
  <c r="AM5" i="6"/>
  <c r="BB5" i="31" s="1"/>
  <c r="F48" i="31" s="1"/>
  <c r="BL7" i="31"/>
  <c r="F267" i="31" s="1"/>
  <c r="AU7" i="6"/>
  <c r="BJ7" i="31" s="1"/>
  <c r="F224" i="31" s="1"/>
  <c r="BH8" i="31"/>
  <c r="F182" i="31" s="1"/>
  <c r="AQ8" i="6"/>
  <c r="BF8" i="31" s="1"/>
  <c r="F139" i="31" s="1"/>
  <c r="BD9" i="31"/>
  <c r="F96" i="31" s="1"/>
  <c r="AM9" i="6"/>
  <c r="BB9" i="31" s="1"/>
  <c r="F52" i="31" s="1"/>
  <c r="BL11" i="31"/>
  <c r="F271" i="31" s="1"/>
  <c r="AU11" i="6"/>
  <c r="BJ11" i="31" s="1"/>
  <c r="F228" i="31" s="1"/>
  <c r="BH12" i="31"/>
  <c r="F186" i="31" s="1"/>
  <c r="AQ12" i="6"/>
  <c r="BF12" i="31" s="1"/>
  <c r="F143" i="31" s="1"/>
  <c r="BD13" i="31"/>
  <c r="F100" i="31" s="1"/>
  <c r="AM13" i="6"/>
  <c r="BB13" i="31" s="1"/>
  <c r="F56" i="31" s="1"/>
  <c r="BL15" i="31"/>
  <c r="F275" i="31" s="1"/>
  <c r="AU15" i="6"/>
  <c r="BJ15" i="31" s="1"/>
  <c r="F232" i="31" s="1"/>
  <c r="BH16" i="31"/>
  <c r="F190" i="31" s="1"/>
  <c r="AQ16" i="6"/>
  <c r="BF16" i="31" s="1"/>
  <c r="F147" i="31" s="1"/>
  <c r="BD17" i="31"/>
  <c r="F104" i="31" s="1"/>
  <c r="AM17" i="6"/>
  <c r="BB17" i="31" s="1"/>
  <c r="F60" i="31" s="1"/>
  <c r="BL19" i="31"/>
  <c r="F279" i="31" s="1"/>
  <c r="AU19" i="6"/>
  <c r="BJ19" i="31" s="1"/>
  <c r="F236" i="31" s="1"/>
  <c r="BH20" i="31"/>
  <c r="F194" i="31" s="1"/>
  <c r="AQ20" i="6"/>
  <c r="BF20" i="31" s="1"/>
  <c r="F151" i="31" s="1"/>
  <c r="BD21" i="31"/>
  <c r="F108" i="31" s="1"/>
  <c r="AM21" i="6"/>
  <c r="BB21" i="31" s="1"/>
  <c r="F64" i="31" s="1"/>
  <c r="BL23" i="31"/>
  <c r="F283" i="31" s="1"/>
  <c r="AU23" i="6"/>
  <c r="BJ23" i="31" s="1"/>
  <c r="F240" i="31" s="1"/>
  <c r="BH24" i="31"/>
  <c r="F198" i="31" s="1"/>
  <c r="AQ24" i="6"/>
  <c r="BF24" i="31" s="1"/>
  <c r="F155" i="31" s="1"/>
  <c r="BD25" i="31"/>
  <c r="F112" i="31" s="1"/>
  <c r="AM25" i="6"/>
  <c r="BB25" i="31" s="1"/>
  <c r="F68" i="31" s="1"/>
  <c r="BL27" i="31"/>
  <c r="F287" i="31" s="1"/>
  <c r="AU27" i="6"/>
  <c r="BJ27" i="31" s="1"/>
  <c r="F244" i="31" s="1"/>
  <c r="AA29" i="6"/>
  <c r="AS28" i="6"/>
  <c r="DL3" i="31"/>
  <c r="J263" i="31" s="1"/>
  <c r="AU3" i="10"/>
  <c r="DJ3" i="31" s="1"/>
  <c r="J220" i="31" s="1"/>
  <c r="AU3" i="6"/>
  <c r="BJ3" i="31" s="1"/>
  <c r="F220" i="31" s="1"/>
  <c r="BL3" i="31"/>
  <c r="F263" i="31" s="1"/>
  <c r="K42" i="5"/>
  <c r="E299" i="27" s="1"/>
  <c r="AW42" i="31"/>
  <c r="E259" i="31" s="1"/>
  <c r="AM3" i="4"/>
  <c r="O3" i="31" s="1"/>
  <c r="C46" i="31" s="1"/>
  <c r="Q3" i="31"/>
  <c r="C90" i="31" s="1"/>
  <c r="U6" i="31"/>
  <c r="C180" i="31" s="1"/>
  <c r="AQ6" i="4"/>
  <c r="S6" i="31" s="1"/>
  <c r="C137" i="31" s="1"/>
  <c r="Q7" i="31"/>
  <c r="C94" i="31" s="1"/>
  <c r="AM7" i="4"/>
  <c r="O7" i="31" s="1"/>
  <c r="C50" i="31" s="1"/>
  <c r="U10" i="31"/>
  <c r="C184" i="31" s="1"/>
  <c r="AQ10" i="4"/>
  <c r="S10" i="31" s="1"/>
  <c r="C141" i="31" s="1"/>
  <c r="Q11" i="31"/>
  <c r="C98" i="31" s="1"/>
  <c r="AM11" i="4"/>
  <c r="O11" i="31" s="1"/>
  <c r="C54" i="31" s="1"/>
  <c r="U14" i="31"/>
  <c r="C188" i="31" s="1"/>
  <c r="AQ14" i="4"/>
  <c r="S14" i="31" s="1"/>
  <c r="C145" i="31" s="1"/>
  <c r="Q15" i="31"/>
  <c r="C102" i="31" s="1"/>
  <c r="AM15" i="4"/>
  <c r="O15" i="31" s="1"/>
  <c r="C58" i="31" s="1"/>
  <c r="U18" i="31"/>
  <c r="C192" i="31" s="1"/>
  <c r="AQ18" i="4"/>
  <c r="S18" i="31" s="1"/>
  <c r="C149" i="31" s="1"/>
  <c r="Q19" i="31"/>
  <c r="C106" i="31" s="1"/>
  <c r="AM19" i="4"/>
  <c r="O19" i="31" s="1"/>
  <c r="C62" i="31" s="1"/>
  <c r="U22" i="31"/>
  <c r="C196" i="31" s="1"/>
  <c r="AQ22" i="4"/>
  <c r="S22" i="31" s="1"/>
  <c r="C153" i="31" s="1"/>
  <c r="Q23" i="31"/>
  <c r="C110" i="31" s="1"/>
  <c r="AM23" i="4"/>
  <c r="O23" i="31" s="1"/>
  <c r="C66" i="31" s="1"/>
  <c r="U26" i="31"/>
  <c r="C200" i="31" s="1"/>
  <c r="AQ26" i="4"/>
  <c r="S26" i="31" s="1"/>
  <c r="C157" i="31" s="1"/>
  <c r="Q27" i="31"/>
  <c r="C114" i="31" s="1"/>
  <c r="AM27" i="4"/>
  <c r="O27" i="31" s="1"/>
  <c r="C70" i="31" s="1"/>
  <c r="AU4" i="31"/>
  <c r="E178" i="31" s="1"/>
  <c r="AQ4" i="5"/>
  <c r="AS4" i="31" s="1"/>
  <c r="E135" i="31" s="1"/>
  <c r="AQ5" i="31"/>
  <c r="E92" i="31" s="1"/>
  <c r="AM5" i="5"/>
  <c r="AO5" i="31" s="1"/>
  <c r="E48" i="31" s="1"/>
  <c r="AU8" i="31"/>
  <c r="E182" i="31" s="1"/>
  <c r="AQ8" i="5"/>
  <c r="AS8" i="31" s="1"/>
  <c r="E139" i="31" s="1"/>
  <c r="AQ9" i="31"/>
  <c r="E96" i="31" s="1"/>
  <c r="AM9" i="5"/>
  <c r="AO9" i="31" s="1"/>
  <c r="E52" i="31" s="1"/>
  <c r="AU12" i="31"/>
  <c r="E186" i="31" s="1"/>
  <c r="AQ12" i="5"/>
  <c r="AS12" i="31" s="1"/>
  <c r="E143" i="31" s="1"/>
  <c r="AQ13" i="31"/>
  <c r="E100" i="31" s="1"/>
  <c r="AM13" i="5"/>
  <c r="AO13" i="31" s="1"/>
  <c r="E56" i="31" s="1"/>
  <c r="AU16" i="31"/>
  <c r="E190" i="31" s="1"/>
  <c r="AQ16" i="5"/>
  <c r="AS16" i="31" s="1"/>
  <c r="E147" i="31" s="1"/>
  <c r="AQ17" i="31"/>
  <c r="E104" i="31" s="1"/>
  <c r="AM17" i="5"/>
  <c r="AO17" i="31" s="1"/>
  <c r="E60" i="31" s="1"/>
  <c r="AU20" i="31"/>
  <c r="E194" i="31" s="1"/>
  <c r="AQ20" i="5"/>
  <c r="AS20" i="31" s="1"/>
  <c r="E151" i="31" s="1"/>
  <c r="AQ21" i="31"/>
  <c r="E108" i="31" s="1"/>
  <c r="AM21" i="5"/>
  <c r="AO21" i="31" s="1"/>
  <c r="E64" i="31" s="1"/>
  <c r="AU24" i="31"/>
  <c r="E198" i="31" s="1"/>
  <c r="AQ24" i="5"/>
  <c r="AS24" i="31" s="1"/>
  <c r="E155" i="31" s="1"/>
  <c r="AQ25" i="31"/>
  <c r="E112" i="31" s="1"/>
  <c r="AM25" i="5"/>
  <c r="AO25" i="31" s="1"/>
  <c r="E68" i="31" s="1"/>
  <c r="AU27" i="31"/>
  <c r="E201" i="31" s="1"/>
  <c r="AQ27" i="5"/>
  <c r="AS27" i="31" s="1"/>
  <c r="E158" i="31" s="1"/>
  <c r="AB29" i="5"/>
  <c r="AO28" i="5"/>
  <c r="EH7" i="31"/>
  <c r="L267" i="31" s="1"/>
  <c r="AI7" i="14"/>
  <c r="EF7" i="31" s="1"/>
  <c r="L138" i="31" s="1"/>
  <c r="EH11" i="31"/>
  <c r="L271" i="31" s="1"/>
  <c r="AI11" i="14"/>
  <c r="EF11" i="31" s="1"/>
  <c r="L142" i="31" s="1"/>
  <c r="EH15" i="31"/>
  <c r="L275" i="31" s="1"/>
  <c r="AI15" i="14"/>
  <c r="EF15" i="31" s="1"/>
  <c r="L146" i="31" s="1"/>
  <c r="EH19" i="31"/>
  <c r="L279" i="31" s="1"/>
  <c r="AI19" i="14"/>
  <c r="EF19" i="31" s="1"/>
  <c r="L150" i="31" s="1"/>
  <c r="EH23" i="31"/>
  <c r="L283" i="31" s="1"/>
  <c r="AI23" i="14"/>
  <c r="EF23" i="31" s="1"/>
  <c r="L154" i="31" s="1"/>
  <c r="EH27" i="31"/>
  <c r="L287" i="31" s="1"/>
  <c r="AI27" i="14"/>
  <c r="EF27" i="31" s="1"/>
  <c r="L158" i="31" s="1"/>
  <c r="DU3" i="31"/>
  <c r="K177" i="31" s="1"/>
  <c r="AQ3" i="11"/>
  <c r="DS3" i="31" s="1"/>
  <c r="K134" i="31" s="1"/>
  <c r="DQ4" i="31"/>
  <c r="K91" i="31" s="1"/>
  <c r="AM4" i="11"/>
  <c r="DO4" i="31" s="1"/>
  <c r="K47" i="31" s="1"/>
  <c r="DY6" i="31"/>
  <c r="K266" i="31" s="1"/>
  <c r="AU6" i="11"/>
  <c r="DW6" i="31" s="1"/>
  <c r="K223" i="31" s="1"/>
  <c r="DU7" i="31"/>
  <c r="K181" i="31" s="1"/>
  <c r="AQ7" i="11"/>
  <c r="DS7" i="31" s="1"/>
  <c r="K138" i="31" s="1"/>
  <c r="DQ8" i="31"/>
  <c r="K95" i="31" s="1"/>
  <c r="AM8" i="11"/>
  <c r="DO8" i="31" s="1"/>
  <c r="K51" i="31" s="1"/>
  <c r="DY10" i="31"/>
  <c r="K270" i="31" s="1"/>
  <c r="AU10" i="11"/>
  <c r="DW10" i="31" s="1"/>
  <c r="K227" i="31" s="1"/>
  <c r="DU11" i="31"/>
  <c r="K185" i="31" s="1"/>
  <c r="AQ11" i="11"/>
  <c r="DS11" i="31" s="1"/>
  <c r="K142" i="31" s="1"/>
  <c r="DQ12" i="31"/>
  <c r="K99" i="31" s="1"/>
  <c r="AM12" i="11"/>
  <c r="DO12" i="31" s="1"/>
  <c r="K55" i="31" s="1"/>
  <c r="DY14" i="31"/>
  <c r="K274" i="31" s="1"/>
  <c r="AU14" i="11"/>
  <c r="DW14" i="31" s="1"/>
  <c r="K231" i="31" s="1"/>
  <c r="DU15" i="31"/>
  <c r="K189" i="31" s="1"/>
  <c r="AQ15" i="11"/>
  <c r="DS15" i="31" s="1"/>
  <c r="K146" i="31" s="1"/>
  <c r="DQ16" i="31"/>
  <c r="K103" i="31" s="1"/>
  <c r="AM16" i="11"/>
  <c r="DO16" i="31" s="1"/>
  <c r="K59" i="31" s="1"/>
  <c r="DY18" i="31"/>
  <c r="K278" i="31" s="1"/>
  <c r="AU18" i="11"/>
  <c r="DW18" i="31" s="1"/>
  <c r="K235" i="31" s="1"/>
  <c r="DU19" i="31"/>
  <c r="K193" i="31" s="1"/>
  <c r="AQ19" i="11"/>
  <c r="DS19" i="31" s="1"/>
  <c r="K150" i="31" s="1"/>
  <c r="DQ20" i="31"/>
  <c r="K107" i="31" s="1"/>
  <c r="AM20" i="11"/>
  <c r="DO20" i="31" s="1"/>
  <c r="K63" i="31" s="1"/>
  <c r="DY22" i="31"/>
  <c r="K282" i="31" s="1"/>
  <c r="AU22" i="11"/>
  <c r="DW22" i="31" s="1"/>
  <c r="K239" i="31" s="1"/>
  <c r="DU23" i="31"/>
  <c r="K197" i="31" s="1"/>
  <c r="AQ23" i="11"/>
  <c r="DS23" i="31" s="1"/>
  <c r="K154" i="31" s="1"/>
  <c r="DQ24" i="31"/>
  <c r="K111" i="31" s="1"/>
  <c r="AM24" i="11"/>
  <c r="DO24" i="31" s="1"/>
  <c r="K67" i="31" s="1"/>
  <c r="DY26" i="31"/>
  <c r="K286" i="31" s="1"/>
  <c r="AU26" i="11"/>
  <c r="DW26" i="31" s="1"/>
  <c r="K243" i="31" s="1"/>
  <c r="DU27" i="31"/>
  <c r="K201" i="31" s="1"/>
  <c r="AQ27" i="11"/>
  <c r="DS27" i="31" s="1"/>
  <c r="K158" i="31" s="1"/>
  <c r="AB29" i="11"/>
  <c r="AO28" i="11"/>
  <c r="DH4" i="31"/>
  <c r="J178" i="31" s="1"/>
  <c r="AQ4" i="10"/>
  <c r="DF4" i="31" s="1"/>
  <c r="J135" i="31" s="1"/>
  <c r="DD5" i="31"/>
  <c r="J92" i="31" s="1"/>
  <c r="AM5" i="10"/>
  <c r="DB5" i="31" s="1"/>
  <c r="J48" i="31" s="1"/>
  <c r="DL7" i="31"/>
  <c r="J267" i="31" s="1"/>
  <c r="AU7" i="10"/>
  <c r="DJ7" i="31" s="1"/>
  <c r="J224" i="31" s="1"/>
  <c r="DH8" i="31"/>
  <c r="J182" i="31" s="1"/>
  <c r="AQ8" i="10"/>
  <c r="DF8" i="31" s="1"/>
  <c r="J139" i="31" s="1"/>
  <c r="DD9" i="31"/>
  <c r="J96" i="31" s="1"/>
  <c r="AM9" i="10"/>
  <c r="DB9" i="31" s="1"/>
  <c r="J52" i="31" s="1"/>
  <c r="DL11" i="31"/>
  <c r="J271" i="31" s="1"/>
  <c r="AU11" i="10"/>
  <c r="DJ11" i="31" s="1"/>
  <c r="J228" i="31" s="1"/>
  <c r="DH12" i="31"/>
  <c r="J186" i="31" s="1"/>
  <c r="AQ12" i="10"/>
  <c r="DF12" i="31" s="1"/>
  <c r="J143" i="31" s="1"/>
  <c r="DD13" i="31"/>
  <c r="J100" i="31" s="1"/>
  <c r="AM13" i="10"/>
  <c r="DB13" i="31" s="1"/>
  <c r="J56" i="31" s="1"/>
  <c r="DL15" i="31"/>
  <c r="J275" i="31" s="1"/>
  <c r="AU15" i="10"/>
  <c r="DJ15" i="31" s="1"/>
  <c r="J232" i="31" s="1"/>
  <c r="DH16" i="31"/>
  <c r="J190" i="31" s="1"/>
  <c r="AQ16" i="10"/>
  <c r="DF16" i="31" s="1"/>
  <c r="J147" i="31" s="1"/>
  <c r="DD17" i="31"/>
  <c r="J104" i="31" s="1"/>
  <c r="AM17" i="10"/>
  <c r="DB17" i="31" s="1"/>
  <c r="J60" i="31" s="1"/>
  <c r="DL19" i="31"/>
  <c r="J279" i="31" s="1"/>
  <c r="AU19" i="10"/>
  <c r="DJ19" i="31" s="1"/>
  <c r="J236" i="31" s="1"/>
  <c r="DH20" i="31"/>
  <c r="J194" i="31" s="1"/>
  <c r="AQ20" i="10"/>
  <c r="DF20" i="31" s="1"/>
  <c r="J151" i="31" s="1"/>
  <c r="DD21" i="31"/>
  <c r="J108" i="31" s="1"/>
  <c r="AM21" i="10"/>
  <c r="DB21" i="31" s="1"/>
  <c r="J64" i="31" s="1"/>
  <c r="DL23" i="31"/>
  <c r="J283" i="31" s="1"/>
  <c r="AU23" i="10"/>
  <c r="DJ23" i="31" s="1"/>
  <c r="J240" i="31" s="1"/>
  <c r="DH24" i="31"/>
  <c r="J198" i="31" s="1"/>
  <c r="AQ24" i="10"/>
  <c r="DF24" i="31" s="1"/>
  <c r="J155" i="31" s="1"/>
  <c r="DD25" i="31"/>
  <c r="J112" i="31" s="1"/>
  <c r="AM25" i="10"/>
  <c r="DB25" i="31" s="1"/>
  <c r="J68" i="31" s="1"/>
  <c r="DL27" i="31"/>
  <c r="J287" i="31" s="1"/>
  <c r="AU27" i="10"/>
  <c r="DJ27" i="31" s="1"/>
  <c r="J244" i="31" s="1"/>
  <c r="AA29" i="10"/>
  <c r="AS28" i="10"/>
  <c r="CU5" i="31"/>
  <c r="I179" i="31" s="1"/>
  <c r="AQ5" i="9"/>
  <c r="CS5" i="31" s="1"/>
  <c r="I136" i="31" s="1"/>
  <c r="CQ6" i="31"/>
  <c r="I93" i="31" s="1"/>
  <c r="AM6" i="9"/>
  <c r="CO6" i="31" s="1"/>
  <c r="I49" i="31" s="1"/>
  <c r="CU9" i="31"/>
  <c r="I183" i="31" s="1"/>
  <c r="AQ9" i="9"/>
  <c r="CS9" i="31" s="1"/>
  <c r="I140" i="31" s="1"/>
  <c r="CQ10" i="31"/>
  <c r="I97" i="31" s="1"/>
  <c r="AM10" i="9"/>
  <c r="CO10" i="31" s="1"/>
  <c r="I53" i="31" s="1"/>
  <c r="CU13" i="31"/>
  <c r="I187" i="31" s="1"/>
  <c r="AQ13" i="9"/>
  <c r="CS13" i="31" s="1"/>
  <c r="I144" i="31" s="1"/>
  <c r="CQ14" i="31"/>
  <c r="I101" i="31" s="1"/>
  <c r="AM14" i="9"/>
  <c r="CO14" i="31" s="1"/>
  <c r="I57" i="31" s="1"/>
  <c r="CU17" i="31"/>
  <c r="I191" i="31" s="1"/>
  <c r="AQ17" i="9"/>
  <c r="CS17" i="31" s="1"/>
  <c r="I148" i="31" s="1"/>
  <c r="CQ18" i="31"/>
  <c r="I105" i="31" s="1"/>
  <c r="AM18" i="9"/>
  <c r="CO18" i="31" s="1"/>
  <c r="I61" i="31" s="1"/>
  <c r="CU21" i="31"/>
  <c r="I195" i="31" s="1"/>
  <c r="AQ21" i="9"/>
  <c r="CS21" i="31" s="1"/>
  <c r="I152" i="31" s="1"/>
  <c r="CQ22" i="31"/>
  <c r="I109" i="31" s="1"/>
  <c r="AM22" i="9"/>
  <c r="CO22" i="31" s="1"/>
  <c r="I65" i="31" s="1"/>
  <c r="CU25" i="31"/>
  <c r="I199" i="31" s="1"/>
  <c r="AQ25" i="9"/>
  <c r="CS25" i="31" s="1"/>
  <c r="I156" i="31" s="1"/>
  <c r="CQ26" i="31"/>
  <c r="I113" i="31" s="1"/>
  <c r="AM26" i="9"/>
  <c r="CO26" i="31" s="1"/>
  <c r="I69" i="31" s="1"/>
  <c r="CD3" i="31"/>
  <c r="H90" i="31" s="1"/>
  <c r="AM3" i="8"/>
  <c r="CB3" i="31" s="1"/>
  <c r="H46" i="31" s="1"/>
  <c r="CD4" i="31"/>
  <c r="H91" i="31" s="1"/>
  <c r="AM4" i="8"/>
  <c r="CB4" i="31" s="1"/>
  <c r="H47" i="31" s="1"/>
  <c r="CL6" i="31"/>
  <c r="H266" i="31" s="1"/>
  <c r="AU6" i="8"/>
  <c r="CJ6" i="31" s="1"/>
  <c r="H223" i="31" s="1"/>
  <c r="CH7" i="31"/>
  <c r="H181" i="31" s="1"/>
  <c r="AQ7" i="8"/>
  <c r="CF7" i="31" s="1"/>
  <c r="H138" i="31" s="1"/>
  <c r="CD8" i="31"/>
  <c r="H95" i="31" s="1"/>
  <c r="AM8" i="8"/>
  <c r="CB8" i="31" s="1"/>
  <c r="H51" i="31" s="1"/>
  <c r="CL10" i="31"/>
  <c r="H270" i="31" s="1"/>
  <c r="AU10" i="8"/>
  <c r="CJ10" i="31" s="1"/>
  <c r="H227" i="31" s="1"/>
  <c r="CH11" i="31"/>
  <c r="H185" i="31" s="1"/>
  <c r="AQ11" i="8"/>
  <c r="CF11" i="31" s="1"/>
  <c r="H142" i="31" s="1"/>
  <c r="CD12" i="31"/>
  <c r="H99" i="31" s="1"/>
  <c r="AM12" i="8"/>
  <c r="CB12" i="31" s="1"/>
  <c r="H55" i="31" s="1"/>
  <c r="CL14" i="31"/>
  <c r="H274" i="31" s="1"/>
  <c r="AU14" i="8"/>
  <c r="CJ14" i="31" s="1"/>
  <c r="H231" i="31" s="1"/>
  <c r="CH15" i="31"/>
  <c r="H189" i="31" s="1"/>
  <c r="AQ15" i="8"/>
  <c r="CF15" i="31" s="1"/>
  <c r="H146" i="31" s="1"/>
  <c r="CD16" i="31"/>
  <c r="H103" i="31" s="1"/>
  <c r="AM16" i="8"/>
  <c r="CB16" i="31" s="1"/>
  <c r="H59" i="31" s="1"/>
  <c r="CL18" i="31"/>
  <c r="H278" i="31" s="1"/>
  <c r="AU18" i="8"/>
  <c r="CJ18" i="31" s="1"/>
  <c r="H235" i="31" s="1"/>
  <c r="CH19" i="31"/>
  <c r="H193" i="31" s="1"/>
  <c r="AQ19" i="8"/>
  <c r="CF19" i="31" s="1"/>
  <c r="H150" i="31" s="1"/>
  <c r="CD20" i="31"/>
  <c r="H107" i="31" s="1"/>
  <c r="AM20" i="8"/>
  <c r="CB20" i="31" s="1"/>
  <c r="H63" i="31" s="1"/>
  <c r="CL22" i="31"/>
  <c r="H282" i="31" s="1"/>
  <c r="AU22" i="8"/>
  <c r="CJ22" i="31" s="1"/>
  <c r="H239" i="31" s="1"/>
  <c r="CH23" i="31"/>
  <c r="H197" i="31" s="1"/>
  <c r="AQ23" i="8"/>
  <c r="CF23" i="31" s="1"/>
  <c r="H154" i="31" s="1"/>
  <c r="CD24" i="31"/>
  <c r="H111" i="31" s="1"/>
  <c r="AM24" i="8"/>
  <c r="CB24" i="31" s="1"/>
  <c r="H67" i="31" s="1"/>
  <c r="CL26" i="31"/>
  <c r="H286" i="31" s="1"/>
  <c r="AU26" i="8"/>
  <c r="CJ26" i="31" s="1"/>
  <c r="H243" i="31" s="1"/>
  <c r="CH27" i="31"/>
  <c r="H201" i="31" s="1"/>
  <c r="AQ27" i="8"/>
  <c r="CF27" i="31" s="1"/>
  <c r="H158" i="31" s="1"/>
  <c r="AB29" i="8"/>
  <c r="AO28" i="8"/>
  <c r="BQ5" i="31"/>
  <c r="G92" i="31" s="1"/>
  <c r="AM5" i="7"/>
  <c r="BO5" i="31" s="1"/>
  <c r="G48" i="31" s="1"/>
  <c r="BQ9" i="31"/>
  <c r="G96" i="31" s="1"/>
  <c r="AM9" i="7"/>
  <c r="BO9" i="31" s="1"/>
  <c r="G52" i="31" s="1"/>
  <c r="BQ13" i="31"/>
  <c r="G100" i="31" s="1"/>
  <c r="AM13" i="7"/>
  <c r="BO13" i="31" s="1"/>
  <c r="G56" i="31" s="1"/>
  <c r="BQ17" i="31"/>
  <c r="G104" i="31" s="1"/>
  <c r="AM17" i="7"/>
  <c r="BO17" i="31" s="1"/>
  <c r="G60" i="31" s="1"/>
  <c r="BQ21" i="31"/>
  <c r="G108" i="31" s="1"/>
  <c r="AM21" i="7"/>
  <c r="BO21" i="31" s="1"/>
  <c r="G64" i="31" s="1"/>
  <c r="BQ24" i="31"/>
  <c r="G111" i="31" s="1"/>
  <c r="AM24" i="7"/>
  <c r="BO24" i="31" s="1"/>
  <c r="G67" i="31" s="1"/>
  <c r="AB29" i="7"/>
  <c r="AO28" i="7"/>
  <c r="BD4" i="31"/>
  <c r="F91" i="31" s="1"/>
  <c r="AM4" i="6"/>
  <c r="BB4" i="31" s="1"/>
  <c r="F47" i="31" s="1"/>
  <c r="BL6" i="31"/>
  <c r="F266" i="31" s="1"/>
  <c r="AU6" i="6"/>
  <c r="BJ6" i="31" s="1"/>
  <c r="F223" i="31" s="1"/>
  <c r="BH7" i="31"/>
  <c r="F181" i="31" s="1"/>
  <c r="AQ7" i="6"/>
  <c r="BF7" i="31" s="1"/>
  <c r="F138" i="31" s="1"/>
  <c r="BD8" i="31"/>
  <c r="F95" i="31" s="1"/>
  <c r="AM8" i="6"/>
  <c r="BB8" i="31" s="1"/>
  <c r="F51" i="31" s="1"/>
  <c r="BL10" i="31"/>
  <c r="F270" i="31" s="1"/>
  <c r="AU10" i="6"/>
  <c r="BJ10" i="31" s="1"/>
  <c r="F227" i="31" s="1"/>
  <c r="BH11" i="31"/>
  <c r="F185" i="31" s="1"/>
  <c r="AQ11" i="6"/>
  <c r="BF11" i="31" s="1"/>
  <c r="F142" i="31" s="1"/>
  <c r="BD12" i="31"/>
  <c r="F99" i="31" s="1"/>
  <c r="AM12" i="6"/>
  <c r="BB12" i="31" s="1"/>
  <c r="F55" i="31" s="1"/>
  <c r="BL14" i="31"/>
  <c r="F274" i="31" s="1"/>
  <c r="AU14" i="6"/>
  <c r="BJ14" i="31" s="1"/>
  <c r="F231" i="31" s="1"/>
  <c r="BH15" i="31"/>
  <c r="F189" i="31" s="1"/>
  <c r="AQ15" i="6"/>
  <c r="BF15" i="31" s="1"/>
  <c r="F146" i="31" s="1"/>
  <c r="BD16" i="31"/>
  <c r="F103" i="31" s="1"/>
  <c r="AM16" i="6"/>
  <c r="BB16" i="31" s="1"/>
  <c r="F59" i="31" s="1"/>
  <c r="BL18" i="31"/>
  <c r="F278" i="31" s="1"/>
  <c r="AU18" i="6"/>
  <c r="BJ18" i="31" s="1"/>
  <c r="F235" i="31" s="1"/>
  <c r="BH19" i="31"/>
  <c r="F193" i="31" s="1"/>
  <c r="AQ19" i="6"/>
  <c r="BF19" i="31" s="1"/>
  <c r="F150" i="31" s="1"/>
  <c r="BD20" i="31"/>
  <c r="F107" i="31" s="1"/>
  <c r="AM20" i="6"/>
  <c r="BB20" i="31" s="1"/>
  <c r="F63" i="31" s="1"/>
  <c r="BL22" i="31"/>
  <c r="F282" i="31" s="1"/>
  <c r="AU22" i="6"/>
  <c r="BJ22" i="31" s="1"/>
  <c r="F239" i="31" s="1"/>
  <c r="BH23" i="31"/>
  <c r="F197" i="31" s="1"/>
  <c r="AQ23" i="6"/>
  <c r="BF23" i="31" s="1"/>
  <c r="F154" i="31" s="1"/>
  <c r="BD24" i="31"/>
  <c r="F111" i="31" s="1"/>
  <c r="AM24" i="6"/>
  <c r="BB24" i="31" s="1"/>
  <c r="F67" i="31" s="1"/>
  <c r="BL26" i="31"/>
  <c r="F286" i="31" s="1"/>
  <c r="AU26" i="6"/>
  <c r="BJ26" i="31" s="1"/>
  <c r="F243" i="31" s="1"/>
  <c r="BH27" i="31"/>
  <c r="F201" i="31" s="1"/>
  <c r="AQ27" i="6"/>
  <c r="BF27" i="31" s="1"/>
  <c r="F158" i="31" s="1"/>
  <c r="AB29" i="6"/>
  <c r="AO28" i="6"/>
  <c r="AU43" i="9"/>
  <c r="CW43" i="31" s="1"/>
  <c r="I260" i="31" s="1"/>
  <c r="CY43" i="31"/>
  <c r="I303" i="31" s="1"/>
  <c r="E40" i="31"/>
  <c r="B214" i="31" s="1"/>
  <c r="AQ40" i="20"/>
  <c r="D40" i="31" s="1"/>
  <c r="B171" i="31" s="1"/>
  <c r="G40" i="31"/>
  <c r="B300" i="31" s="1"/>
  <c r="AU40" i="20"/>
  <c r="F40" i="31" s="1"/>
  <c r="B257" i="31" s="1"/>
  <c r="AK62" i="14"/>
  <c r="P63" i="14"/>
  <c r="AK63" i="14" s="1"/>
  <c r="AQ3" i="4"/>
  <c r="S3" i="31" s="1"/>
  <c r="C134" i="31" s="1"/>
  <c r="U3" i="31"/>
  <c r="C177" i="31" s="1"/>
  <c r="U5" i="31"/>
  <c r="C179" i="31" s="1"/>
  <c r="AQ5" i="4"/>
  <c r="S5" i="31" s="1"/>
  <c r="C136" i="31" s="1"/>
  <c r="Q6" i="31"/>
  <c r="C93" i="31" s="1"/>
  <c r="AM6" i="4"/>
  <c r="O6" i="31" s="1"/>
  <c r="C49" i="31" s="1"/>
  <c r="U9" i="31"/>
  <c r="C183" i="31" s="1"/>
  <c r="AQ9" i="4"/>
  <c r="S9" i="31" s="1"/>
  <c r="C140" i="31" s="1"/>
  <c r="Q10" i="31"/>
  <c r="C97" i="31" s="1"/>
  <c r="AM10" i="4"/>
  <c r="O10" i="31" s="1"/>
  <c r="C53" i="31" s="1"/>
  <c r="U13" i="31"/>
  <c r="C187" i="31" s="1"/>
  <c r="AQ13" i="4"/>
  <c r="S13" i="31" s="1"/>
  <c r="C144" i="31" s="1"/>
  <c r="Q14" i="31"/>
  <c r="C101" i="31" s="1"/>
  <c r="AM14" i="4"/>
  <c r="O14" i="31" s="1"/>
  <c r="C57" i="31" s="1"/>
  <c r="U17" i="31"/>
  <c r="C191" i="31" s="1"/>
  <c r="AQ17" i="4"/>
  <c r="S17" i="31" s="1"/>
  <c r="C148" i="31" s="1"/>
  <c r="Q18" i="31"/>
  <c r="C105" i="31" s="1"/>
  <c r="AM18" i="4"/>
  <c r="O18" i="31" s="1"/>
  <c r="C61" i="31" s="1"/>
  <c r="U21" i="31"/>
  <c r="C195" i="31" s="1"/>
  <c r="AQ21" i="4"/>
  <c r="S21" i="31" s="1"/>
  <c r="C152" i="31" s="1"/>
  <c r="Q22" i="31"/>
  <c r="C109" i="31" s="1"/>
  <c r="AM22" i="4"/>
  <c r="O22" i="31" s="1"/>
  <c r="C65" i="31" s="1"/>
  <c r="U25" i="31"/>
  <c r="C199" i="31" s="1"/>
  <c r="AQ25" i="4"/>
  <c r="S25" i="31" s="1"/>
  <c r="C156" i="31" s="1"/>
  <c r="Q26" i="31"/>
  <c r="C113" i="31" s="1"/>
  <c r="AM26" i="4"/>
  <c r="O26" i="31" s="1"/>
  <c r="C69" i="31" s="1"/>
  <c r="AU3" i="31"/>
  <c r="E177" i="31" s="1"/>
  <c r="AQ3" i="5"/>
  <c r="AS3" i="31" s="1"/>
  <c r="E134" i="31" s="1"/>
  <c r="AQ4" i="31"/>
  <c r="E91" i="31" s="1"/>
  <c r="AM4" i="5"/>
  <c r="AO4" i="31" s="1"/>
  <c r="E47" i="31" s="1"/>
  <c r="AU7" i="31"/>
  <c r="E181" i="31" s="1"/>
  <c r="AQ7" i="5"/>
  <c r="AS7" i="31" s="1"/>
  <c r="E138" i="31" s="1"/>
  <c r="AQ8" i="31"/>
  <c r="E95" i="31" s="1"/>
  <c r="AM8" i="5"/>
  <c r="AO8" i="31" s="1"/>
  <c r="E51" i="31" s="1"/>
  <c r="AU11" i="31"/>
  <c r="E185" i="31" s="1"/>
  <c r="AQ11" i="5"/>
  <c r="AS11" i="31" s="1"/>
  <c r="E142" i="31" s="1"/>
  <c r="AQ12" i="31"/>
  <c r="E99" i="31" s="1"/>
  <c r="AM12" i="5"/>
  <c r="AO12" i="31" s="1"/>
  <c r="E55" i="31" s="1"/>
  <c r="AU15" i="31"/>
  <c r="E189" i="31" s="1"/>
  <c r="AQ15" i="5"/>
  <c r="AS15" i="31" s="1"/>
  <c r="E146" i="31" s="1"/>
  <c r="AQ16" i="31"/>
  <c r="E103" i="31" s="1"/>
  <c r="AM16" i="5"/>
  <c r="AO16" i="31" s="1"/>
  <c r="E59" i="31" s="1"/>
  <c r="AU19" i="31"/>
  <c r="E193" i="31" s="1"/>
  <c r="AQ19" i="5"/>
  <c r="AS19" i="31" s="1"/>
  <c r="E150" i="31" s="1"/>
  <c r="AQ20" i="31"/>
  <c r="E107" i="31" s="1"/>
  <c r="AM20" i="5"/>
  <c r="AO20" i="31" s="1"/>
  <c r="E63" i="31" s="1"/>
  <c r="AU23" i="31"/>
  <c r="E197" i="31" s="1"/>
  <c r="AQ23" i="5"/>
  <c r="AS23" i="31" s="1"/>
  <c r="E154" i="31" s="1"/>
  <c r="AQ24" i="31"/>
  <c r="E111" i="31" s="1"/>
  <c r="AM24" i="5"/>
  <c r="AO24" i="31" s="1"/>
  <c r="E67" i="31" s="1"/>
  <c r="AQ27" i="31"/>
  <c r="E114" i="31" s="1"/>
  <c r="AM27" i="5"/>
  <c r="AO27" i="31" s="1"/>
  <c r="E70" i="31" s="1"/>
  <c r="EH6" i="31"/>
  <c r="L266" i="31" s="1"/>
  <c r="AI6" i="14"/>
  <c r="EF6" i="31" s="1"/>
  <c r="L137" i="31" s="1"/>
  <c r="EH10" i="31"/>
  <c r="L270" i="31" s="1"/>
  <c r="AI10" i="14"/>
  <c r="EF10" i="31" s="1"/>
  <c r="L141" i="31" s="1"/>
  <c r="EH14" i="31"/>
  <c r="L274" i="31" s="1"/>
  <c r="AI14" i="14"/>
  <c r="EF14" i="31" s="1"/>
  <c r="L145" i="31" s="1"/>
  <c r="EH18" i="31"/>
  <c r="L278" i="31" s="1"/>
  <c r="AI18" i="14"/>
  <c r="EF18" i="31" s="1"/>
  <c r="L149" i="31" s="1"/>
  <c r="EH22" i="31"/>
  <c r="L282" i="31" s="1"/>
  <c r="AI22" i="14"/>
  <c r="EF22" i="31" s="1"/>
  <c r="L153" i="31" s="1"/>
  <c r="EH26" i="31"/>
  <c r="L286" i="31" s="1"/>
  <c r="AI26" i="14"/>
  <c r="EF26" i="31" s="1"/>
  <c r="L157" i="31" s="1"/>
  <c r="DQ3" i="31"/>
  <c r="K90" i="31" s="1"/>
  <c r="AM3" i="11"/>
  <c r="DO3" i="31" s="1"/>
  <c r="K46" i="31" s="1"/>
  <c r="DY5" i="31"/>
  <c r="K265" i="31" s="1"/>
  <c r="AU5" i="11"/>
  <c r="DW5" i="31" s="1"/>
  <c r="K222" i="31" s="1"/>
  <c r="DU6" i="31"/>
  <c r="K180" i="31" s="1"/>
  <c r="AQ6" i="11"/>
  <c r="DS6" i="31" s="1"/>
  <c r="K137" i="31" s="1"/>
  <c r="DQ7" i="31"/>
  <c r="K94" i="31" s="1"/>
  <c r="AM7" i="11"/>
  <c r="DO7" i="31" s="1"/>
  <c r="K50" i="31" s="1"/>
  <c r="DY9" i="31"/>
  <c r="K269" i="31" s="1"/>
  <c r="AU9" i="11"/>
  <c r="DW9" i="31" s="1"/>
  <c r="K226" i="31" s="1"/>
  <c r="DU10" i="31"/>
  <c r="K184" i="31" s="1"/>
  <c r="AQ10" i="11"/>
  <c r="DS10" i="31" s="1"/>
  <c r="K141" i="31" s="1"/>
  <c r="DQ11" i="31"/>
  <c r="K98" i="31" s="1"/>
  <c r="AM11" i="11"/>
  <c r="DO11" i="31" s="1"/>
  <c r="K54" i="31" s="1"/>
  <c r="DY13" i="31"/>
  <c r="K273" i="31" s="1"/>
  <c r="AU13" i="11"/>
  <c r="DW13" i="31" s="1"/>
  <c r="K230" i="31" s="1"/>
  <c r="DU14" i="31"/>
  <c r="K188" i="31" s="1"/>
  <c r="AQ14" i="11"/>
  <c r="DS14" i="31" s="1"/>
  <c r="K145" i="31" s="1"/>
  <c r="DQ15" i="31"/>
  <c r="K102" i="31" s="1"/>
  <c r="AM15" i="11"/>
  <c r="DO15" i="31" s="1"/>
  <c r="K58" i="31" s="1"/>
  <c r="DY17" i="31"/>
  <c r="K277" i="31" s="1"/>
  <c r="AU17" i="11"/>
  <c r="DW17" i="31" s="1"/>
  <c r="K234" i="31" s="1"/>
  <c r="DU18" i="31"/>
  <c r="K192" i="31" s="1"/>
  <c r="AQ18" i="11"/>
  <c r="DS18" i="31" s="1"/>
  <c r="K149" i="31" s="1"/>
  <c r="DQ19" i="31"/>
  <c r="K106" i="31" s="1"/>
  <c r="AM19" i="11"/>
  <c r="DO19" i="31" s="1"/>
  <c r="K62" i="31" s="1"/>
  <c r="DY21" i="31"/>
  <c r="K281" i="31" s="1"/>
  <c r="AU21" i="11"/>
  <c r="DW21" i="31" s="1"/>
  <c r="K238" i="31" s="1"/>
  <c r="DU22" i="31"/>
  <c r="K196" i="31" s="1"/>
  <c r="AQ22" i="11"/>
  <c r="DS22" i="31" s="1"/>
  <c r="K153" i="31" s="1"/>
  <c r="DQ23" i="31"/>
  <c r="K110" i="31" s="1"/>
  <c r="AM23" i="11"/>
  <c r="DO23" i="31" s="1"/>
  <c r="K66" i="31" s="1"/>
  <c r="DY25" i="31"/>
  <c r="K285" i="31" s="1"/>
  <c r="AU25" i="11"/>
  <c r="DW25" i="31" s="1"/>
  <c r="K242" i="31" s="1"/>
  <c r="DU26" i="31"/>
  <c r="K200" i="31" s="1"/>
  <c r="AQ26" i="11"/>
  <c r="DS26" i="31" s="1"/>
  <c r="K157" i="31" s="1"/>
  <c r="DQ27" i="31"/>
  <c r="K114" i="31" s="1"/>
  <c r="AM27" i="11"/>
  <c r="DO27" i="31" s="1"/>
  <c r="K70" i="31" s="1"/>
  <c r="AQ3" i="10"/>
  <c r="DF3" i="31" s="1"/>
  <c r="J134" i="31" s="1"/>
  <c r="DH3" i="31"/>
  <c r="J177" i="31" s="1"/>
  <c r="DD4" i="31"/>
  <c r="J91" i="31" s="1"/>
  <c r="AM4" i="10"/>
  <c r="DB4" i="31" s="1"/>
  <c r="J47" i="31" s="1"/>
  <c r="DL6" i="31"/>
  <c r="J266" i="31" s="1"/>
  <c r="AU6" i="10"/>
  <c r="DJ6" i="31" s="1"/>
  <c r="J223" i="31" s="1"/>
  <c r="DH7" i="31"/>
  <c r="J181" i="31" s="1"/>
  <c r="AQ7" i="10"/>
  <c r="DF7" i="31" s="1"/>
  <c r="J138" i="31" s="1"/>
  <c r="DD8" i="31"/>
  <c r="J95" i="31" s="1"/>
  <c r="AM8" i="10"/>
  <c r="DB8" i="31" s="1"/>
  <c r="J51" i="31" s="1"/>
  <c r="DL10" i="31"/>
  <c r="J270" i="31" s="1"/>
  <c r="AU10" i="10"/>
  <c r="DJ10" i="31" s="1"/>
  <c r="J227" i="31" s="1"/>
  <c r="DH11" i="31"/>
  <c r="J185" i="31" s="1"/>
  <c r="AQ11" i="10"/>
  <c r="DF11" i="31" s="1"/>
  <c r="J142" i="31" s="1"/>
  <c r="DD12" i="31"/>
  <c r="J99" i="31" s="1"/>
  <c r="AM12" i="10"/>
  <c r="DB12" i="31" s="1"/>
  <c r="J55" i="31" s="1"/>
  <c r="DL14" i="31"/>
  <c r="J274" i="31" s="1"/>
  <c r="AU14" i="10"/>
  <c r="DJ14" i="31" s="1"/>
  <c r="J231" i="31" s="1"/>
  <c r="DH15" i="31"/>
  <c r="J189" i="31" s="1"/>
  <c r="AQ15" i="10"/>
  <c r="DF15" i="31" s="1"/>
  <c r="J146" i="31" s="1"/>
  <c r="DD16" i="31"/>
  <c r="J103" i="31" s="1"/>
  <c r="AM16" i="10"/>
  <c r="DB16" i="31" s="1"/>
  <c r="J59" i="31" s="1"/>
  <c r="DL18" i="31"/>
  <c r="J278" i="31" s="1"/>
  <c r="AU18" i="10"/>
  <c r="DJ18" i="31" s="1"/>
  <c r="J235" i="31" s="1"/>
  <c r="DH19" i="31"/>
  <c r="J193" i="31" s="1"/>
  <c r="AQ19" i="10"/>
  <c r="DF19" i="31" s="1"/>
  <c r="J150" i="31" s="1"/>
  <c r="DD20" i="31"/>
  <c r="J107" i="31" s="1"/>
  <c r="AM20" i="10"/>
  <c r="DB20" i="31" s="1"/>
  <c r="J63" i="31" s="1"/>
  <c r="DL22" i="31"/>
  <c r="J282" i="31" s="1"/>
  <c r="AU22" i="10"/>
  <c r="DJ22" i="31" s="1"/>
  <c r="J239" i="31" s="1"/>
  <c r="DH23" i="31"/>
  <c r="J197" i="31" s="1"/>
  <c r="AQ23" i="10"/>
  <c r="DF23" i="31" s="1"/>
  <c r="J154" i="31" s="1"/>
  <c r="DD24" i="31"/>
  <c r="J111" i="31" s="1"/>
  <c r="AM24" i="10"/>
  <c r="DB24" i="31" s="1"/>
  <c r="J67" i="31" s="1"/>
  <c r="DL26" i="31"/>
  <c r="J286" i="31" s="1"/>
  <c r="AU26" i="10"/>
  <c r="DJ26" i="31" s="1"/>
  <c r="J243" i="31" s="1"/>
  <c r="DH27" i="31"/>
  <c r="J201" i="31" s="1"/>
  <c r="AQ27" i="10"/>
  <c r="DF27" i="31" s="1"/>
  <c r="J158" i="31" s="1"/>
  <c r="AB29" i="10"/>
  <c r="AO28" i="10"/>
  <c r="CU4" i="31"/>
  <c r="I178" i="31" s="1"/>
  <c r="AQ4" i="9"/>
  <c r="CS4" i="31" s="1"/>
  <c r="I135" i="31" s="1"/>
  <c r="CQ5" i="31"/>
  <c r="I92" i="31" s="1"/>
  <c r="AM5" i="9"/>
  <c r="CO5" i="31" s="1"/>
  <c r="I48" i="31" s="1"/>
  <c r="CU8" i="31"/>
  <c r="I182" i="31" s="1"/>
  <c r="AQ8" i="9"/>
  <c r="CS8" i="31" s="1"/>
  <c r="I139" i="31" s="1"/>
  <c r="CQ9" i="31"/>
  <c r="I96" i="31" s="1"/>
  <c r="AM9" i="9"/>
  <c r="CO9" i="31" s="1"/>
  <c r="I52" i="31" s="1"/>
  <c r="CU12" i="31"/>
  <c r="I186" i="31" s="1"/>
  <c r="AQ12" i="9"/>
  <c r="CS12" i="31" s="1"/>
  <c r="I143" i="31" s="1"/>
  <c r="CQ13" i="31"/>
  <c r="I100" i="31" s="1"/>
  <c r="AM13" i="9"/>
  <c r="CO13" i="31" s="1"/>
  <c r="I56" i="31" s="1"/>
  <c r="CU16" i="31"/>
  <c r="I190" i="31" s="1"/>
  <c r="AQ16" i="9"/>
  <c r="CS16" i="31" s="1"/>
  <c r="I147" i="31" s="1"/>
  <c r="CQ17" i="31"/>
  <c r="I104" i="31" s="1"/>
  <c r="AM17" i="9"/>
  <c r="CO17" i="31" s="1"/>
  <c r="I60" i="31" s="1"/>
  <c r="CU20" i="31"/>
  <c r="I194" i="31" s="1"/>
  <c r="AQ20" i="9"/>
  <c r="CS20" i="31" s="1"/>
  <c r="I151" i="31" s="1"/>
  <c r="CQ21" i="31"/>
  <c r="I108" i="31" s="1"/>
  <c r="AM21" i="9"/>
  <c r="CO21" i="31" s="1"/>
  <c r="I64" i="31" s="1"/>
  <c r="CU24" i="31"/>
  <c r="I198" i="31" s="1"/>
  <c r="AQ24" i="9"/>
  <c r="CS24" i="31" s="1"/>
  <c r="I155" i="31" s="1"/>
  <c r="CQ25" i="31"/>
  <c r="I112" i="31" s="1"/>
  <c r="AM25" i="9"/>
  <c r="CO25" i="31" s="1"/>
  <c r="I68" i="31" s="1"/>
  <c r="AA29" i="9"/>
  <c r="AS28" i="9"/>
  <c r="CL3" i="31"/>
  <c r="H263" i="31" s="1"/>
  <c r="AU3" i="8"/>
  <c r="CJ3" i="31" s="1"/>
  <c r="H220" i="31" s="1"/>
  <c r="CL5" i="31"/>
  <c r="H265" i="31" s="1"/>
  <c r="AU5" i="8"/>
  <c r="CJ5" i="31" s="1"/>
  <c r="H222" i="31" s="1"/>
  <c r="CH6" i="31"/>
  <c r="H180" i="31" s="1"/>
  <c r="AQ6" i="8"/>
  <c r="CF6" i="31" s="1"/>
  <c r="H137" i="31" s="1"/>
  <c r="CD7" i="31"/>
  <c r="H94" i="31" s="1"/>
  <c r="AM7" i="8"/>
  <c r="CB7" i="31" s="1"/>
  <c r="H50" i="31" s="1"/>
  <c r="CL9" i="31"/>
  <c r="H269" i="31" s="1"/>
  <c r="AU9" i="8"/>
  <c r="CJ9" i="31" s="1"/>
  <c r="H226" i="31" s="1"/>
  <c r="CH10" i="31"/>
  <c r="H184" i="31" s="1"/>
  <c r="AQ10" i="8"/>
  <c r="CF10" i="31" s="1"/>
  <c r="H141" i="31" s="1"/>
  <c r="CD11" i="31"/>
  <c r="H98" i="31" s="1"/>
  <c r="AM11" i="8"/>
  <c r="CB11" i="31" s="1"/>
  <c r="H54" i="31" s="1"/>
  <c r="CL13" i="31"/>
  <c r="H273" i="31" s="1"/>
  <c r="AU13" i="8"/>
  <c r="CJ13" i="31" s="1"/>
  <c r="H230" i="31" s="1"/>
  <c r="CH14" i="31"/>
  <c r="H188" i="31" s="1"/>
  <c r="AQ14" i="8"/>
  <c r="CF14" i="31" s="1"/>
  <c r="H145" i="31" s="1"/>
  <c r="CD15" i="31"/>
  <c r="H102" i="31" s="1"/>
  <c r="AM15" i="8"/>
  <c r="CB15" i="31" s="1"/>
  <c r="H58" i="31" s="1"/>
  <c r="CL17" i="31"/>
  <c r="H277" i="31" s="1"/>
  <c r="AU17" i="8"/>
  <c r="CJ17" i="31" s="1"/>
  <c r="H234" i="31" s="1"/>
  <c r="CH18" i="31"/>
  <c r="H192" i="31" s="1"/>
  <c r="AQ18" i="8"/>
  <c r="CF18" i="31" s="1"/>
  <c r="H149" i="31" s="1"/>
  <c r="CD19" i="31"/>
  <c r="H106" i="31" s="1"/>
  <c r="AM19" i="8"/>
  <c r="CB19" i="31" s="1"/>
  <c r="H62" i="31" s="1"/>
  <c r="CL21" i="31"/>
  <c r="H281" i="31" s="1"/>
  <c r="AU21" i="8"/>
  <c r="CJ21" i="31" s="1"/>
  <c r="H238" i="31" s="1"/>
  <c r="CH22" i="31"/>
  <c r="H196" i="31" s="1"/>
  <c r="AQ22" i="8"/>
  <c r="CF22" i="31" s="1"/>
  <c r="H153" i="31" s="1"/>
  <c r="CD23" i="31"/>
  <c r="H110" i="31" s="1"/>
  <c r="AM23" i="8"/>
  <c r="CB23" i="31" s="1"/>
  <c r="H66" i="31" s="1"/>
  <c r="CL25" i="31"/>
  <c r="H285" i="31" s="1"/>
  <c r="AU25" i="8"/>
  <c r="CJ25" i="31" s="1"/>
  <c r="H242" i="31" s="1"/>
  <c r="CH26" i="31"/>
  <c r="H200" i="31" s="1"/>
  <c r="AQ26" i="8"/>
  <c r="CF26" i="31" s="1"/>
  <c r="H157" i="31" s="1"/>
  <c r="CD27" i="31"/>
  <c r="H114" i="31" s="1"/>
  <c r="AM27" i="8"/>
  <c r="CB27" i="31" s="1"/>
  <c r="H70" i="31" s="1"/>
  <c r="BQ4" i="31"/>
  <c r="G91" i="31" s="1"/>
  <c r="AM4" i="7"/>
  <c r="BO4" i="31" s="1"/>
  <c r="G47" i="31" s="1"/>
  <c r="BQ8" i="31"/>
  <c r="G95" i="31" s="1"/>
  <c r="AM8" i="7"/>
  <c r="BO8" i="31" s="1"/>
  <c r="G51" i="31" s="1"/>
  <c r="BQ12" i="31"/>
  <c r="G99" i="31" s="1"/>
  <c r="AM12" i="7"/>
  <c r="BO12" i="31" s="1"/>
  <c r="G55" i="31" s="1"/>
  <c r="BQ16" i="31"/>
  <c r="G103" i="31" s="1"/>
  <c r="AM16" i="7"/>
  <c r="BO16" i="31" s="1"/>
  <c r="G59" i="31" s="1"/>
  <c r="BQ20" i="31"/>
  <c r="G107" i="31" s="1"/>
  <c r="AM20" i="7"/>
  <c r="BO20" i="31" s="1"/>
  <c r="G63" i="31" s="1"/>
  <c r="BQ27" i="31"/>
  <c r="G114" i="31" s="1"/>
  <c r="AM27" i="7"/>
  <c r="BO27" i="31" s="1"/>
  <c r="G70" i="31" s="1"/>
  <c r="AM3" i="6"/>
  <c r="BB3" i="31" s="1"/>
  <c r="F46" i="31" s="1"/>
  <c r="BD3" i="31"/>
  <c r="F90" i="31" s="1"/>
  <c r="BL5" i="31"/>
  <c r="F265" i="31" s="1"/>
  <c r="AU5" i="6"/>
  <c r="BJ5" i="31" s="1"/>
  <c r="F222" i="31" s="1"/>
  <c r="BH6" i="31"/>
  <c r="F180" i="31" s="1"/>
  <c r="AQ6" i="6"/>
  <c r="BF6" i="31" s="1"/>
  <c r="F137" i="31" s="1"/>
  <c r="BD7" i="31"/>
  <c r="F94" i="31" s="1"/>
  <c r="AM7" i="6"/>
  <c r="BB7" i="31" s="1"/>
  <c r="F50" i="31" s="1"/>
  <c r="BL9" i="31"/>
  <c r="F269" i="31" s="1"/>
  <c r="AU9" i="6"/>
  <c r="BJ9" i="31" s="1"/>
  <c r="F226" i="31" s="1"/>
  <c r="BH10" i="31"/>
  <c r="F184" i="31" s="1"/>
  <c r="AQ10" i="6"/>
  <c r="BF10" i="31" s="1"/>
  <c r="F141" i="31" s="1"/>
  <c r="BD11" i="31"/>
  <c r="F98" i="31" s="1"/>
  <c r="AM11" i="6"/>
  <c r="BB11" i="31" s="1"/>
  <c r="F54" i="31" s="1"/>
  <c r="BL13" i="31"/>
  <c r="F273" i="31" s="1"/>
  <c r="AU13" i="6"/>
  <c r="BJ13" i="31" s="1"/>
  <c r="F230" i="31" s="1"/>
  <c r="BH14" i="31"/>
  <c r="F188" i="31" s="1"/>
  <c r="AQ14" i="6"/>
  <c r="BF14" i="31" s="1"/>
  <c r="F145" i="31" s="1"/>
  <c r="BD15" i="31"/>
  <c r="F102" i="31" s="1"/>
  <c r="AM15" i="6"/>
  <c r="BB15" i="31" s="1"/>
  <c r="F58" i="31" s="1"/>
  <c r="BL17" i="31"/>
  <c r="F277" i="31" s="1"/>
  <c r="AU17" i="6"/>
  <c r="BJ17" i="31" s="1"/>
  <c r="F234" i="31" s="1"/>
  <c r="BH18" i="31"/>
  <c r="F192" i="31" s="1"/>
  <c r="AQ18" i="6"/>
  <c r="BF18" i="31" s="1"/>
  <c r="F149" i="31" s="1"/>
  <c r="BD19" i="31"/>
  <c r="F106" i="31" s="1"/>
  <c r="AM19" i="6"/>
  <c r="BB19" i="31" s="1"/>
  <c r="F62" i="31" s="1"/>
  <c r="BL21" i="31"/>
  <c r="F281" i="31" s="1"/>
  <c r="AU21" i="6"/>
  <c r="BJ21" i="31" s="1"/>
  <c r="F238" i="31" s="1"/>
  <c r="BH22" i="31"/>
  <c r="F196" i="31" s="1"/>
  <c r="AQ22" i="6"/>
  <c r="BF22" i="31" s="1"/>
  <c r="F153" i="31" s="1"/>
  <c r="BD23" i="31"/>
  <c r="F110" i="31" s="1"/>
  <c r="AM23" i="6"/>
  <c r="BB23" i="31" s="1"/>
  <c r="F66" i="31" s="1"/>
  <c r="BL25" i="31"/>
  <c r="F285" i="31" s="1"/>
  <c r="AU25" i="6"/>
  <c r="BJ25" i="31" s="1"/>
  <c r="F242" i="31" s="1"/>
  <c r="BH26" i="31"/>
  <c r="F200" i="31" s="1"/>
  <c r="AQ26" i="6"/>
  <c r="BF26" i="31" s="1"/>
  <c r="F157" i="31" s="1"/>
  <c r="BD27" i="31"/>
  <c r="F114" i="31" s="1"/>
  <c r="AM27" i="6"/>
  <c r="BB27" i="31" s="1"/>
  <c r="F70" i="31" s="1"/>
  <c r="AA42" i="20"/>
  <c r="AS41" i="20"/>
  <c r="Z42" i="20"/>
  <c r="AW41" i="20"/>
  <c r="J61" i="14"/>
  <c r="L61" i="27" s="1"/>
  <c r="AI61" i="14"/>
  <c r="L61" i="14" s="1"/>
  <c r="AG30" i="20"/>
  <c r="AJ30" i="20" s="1"/>
  <c r="AL30" i="20" s="1"/>
  <c r="BC30" i="20" s="1"/>
  <c r="BH31" i="20" s="1"/>
  <c r="BE31" i="20" s="1"/>
  <c r="BG32" i="20" s="1"/>
  <c r="E42" i="27"/>
  <c r="AD45" i="6"/>
  <c r="AD46" i="11"/>
  <c r="AK45" i="5"/>
  <c r="Z44" i="5"/>
  <c r="AW44" i="5" s="1"/>
  <c r="AD48" i="5"/>
  <c r="AD49" i="5" s="1"/>
  <c r="AD50" i="5" s="1"/>
  <c r="AD46" i="3"/>
  <c r="AK45" i="11"/>
  <c r="AY44" i="11"/>
  <c r="AZ44" i="11" s="1"/>
  <c r="AK45" i="10"/>
  <c r="AD45" i="4"/>
  <c r="AK46" i="9"/>
  <c r="Z45" i="9"/>
  <c r="AW45" i="9" s="1"/>
  <c r="AU45" i="9" s="1"/>
  <c r="AD46" i="10"/>
  <c r="G30" i="26"/>
  <c r="N41" i="5"/>
  <c r="E108" i="3"/>
  <c r="C108" i="3" s="1"/>
  <c r="BQ30" i="20"/>
  <c r="B159" i="27"/>
  <c r="M42" i="5"/>
  <c r="AD41" i="26"/>
  <c r="E301" i="26" s="1"/>
  <c r="J43" i="5"/>
  <c r="AU43" i="5"/>
  <c r="AM41" i="20"/>
  <c r="B41" i="31" s="1"/>
  <c r="B84" i="31" s="1"/>
  <c r="AD5" i="14"/>
  <c r="AP5" i="14" s="1"/>
  <c r="AZ70" i="14" s="1"/>
  <c r="AD9" i="14"/>
  <c r="AP9" i="14" s="1"/>
  <c r="AZ74" i="14" s="1"/>
  <c r="AD13" i="14"/>
  <c r="AP13" i="14" s="1"/>
  <c r="AZ78" i="14" s="1"/>
  <c r="AD17" i="14"/>
  <c r="AP17" i="14" s="1"/>
  <c r="AZ82" i="14" s="1"/>
  <c r="AD21" i="14"/>
  <c r="AP21" i="14" s="1"/>
  <c r="AZ86" i="14" s="1"/>
  <c r="AD25" i="14"/>
  <c r="AP25" i="14" s="1"/>
  <c r="AZ90" i="14" s="1"/>
  <c r="AD4" i="14"/>
  <c r="AP4" i="14" s="1"/>
  <c r="AZ69" i="14" s="1"/>
  <c r="AD8" i="14"/>
  <c r="AP8" i="14" s="1"/>
  <c r="AZ73" i="14" s="1"/>
  <c r="AD12" i="14"/>
  <c r="AP12" i="14" s="1"/>
  <c r="AZ77" i="14" s="1"/>
  <c r="AD16" i="14"/>
  <c r="AP16" i="14" s="1"/>
  <c r="AZ81" i="14" s="1"/>
  <c r="AD20" i="14"/>
  <c r="AP20" i="14" s="1"/>
  <c r="AZ85" i="14" s="1"/>
  <c r="AD24" i="14"/>
  <c r="AP24" i="14" s="1"/>
  <c r="AZ89" i="14" s="1"/>
  <c r="AD28" i="14"/>
  <c r="AP28" i="14" s="1"/>
  <c r="AZ93" i="14" s="1"/>
  <c r="AD7" i="14"/>
  <c r="AP7" i="14" s="1"/>
  <c r="AZ72" i="14" s="1"/>
  <c r="AD11" i="14"/>
  <c r="AP11" i="14" s="1"/>
  <c r="AZ76" i="14" s="1"/>
  <c r="AD15" i="14"/>
  <c r="AP15" i="14" s="1"/>
  <c r="AZ80" i="14" s="1"/>
  <c r="AD19" i="14"/>
  <c r="AP19" i="14" s="1"/>
  <c r="AZ84" i="14" s="1"/>
  <c r="AD23" i="14"/>
  <c r="AP23" i="14" s="1"/>
  <c r="AZ88" i="14" s="1"/>
  <c r="AD27" i="14"/>
  <c r="AP27" i="14" s="1"/>
  <c r="AZ92" i="14" s="1"/>
  <c r="AD6" i="14"/>
  <c r="AP6" i="14" s="1"/>
  <c r="AZ71" i="14" s="1"/>
  <c r="AD10" i="14"/>
  <c r="AP10" i="14" s="1"/>
  <c r="AZ75" i="14" s="1"/>
  <c r="AD14" i="14"/>
  <c r="AP14" i="14" s="1"/>
  <c r="AZ79" i="14" s="1"/>
  <c r="AD18" i="14"/>
  <c r="AP18" i="14" s="1"/>
  <c r="AZ83" i="14" s="1"/>
  <c r="AD22" i="14"/>
  <c r="AP22" i="14" s="1"/>
  <c r="AZ87" i="14" s="1"/>
  <c r="AD26" i="14"/>
  <c r="AP26" i="14" s="1"/>
  <c r="AZ91" i="14" s="1"/>
  <c r="Z3" i="4"/>
  <c r="Q9" i="14"/>
  <c r="AG9" i="14" s="1"/>
  <c r="Q13" i="14"/>
  <c r="AG13" i="14" s="1"/>
  <c r="Q17" i="14"/>
  <c r="AG17" i="14" s="1"/>
  <c r="Q22" i="14"/>
  <c r="AG22" i="14" s="1"/>
  <c r="Q23" i="14"/>
  <c r="AG23" i="14" s="1"/>
  <c r="Q24" i="14"/>
  <c r="AG24" i="14" s="1"/>
  <c r="AC5" i="5"/>
  <c r="AF5" i="5" s="1"/>
  <c r="AC5" i="8"/>
  <c r="Q7" i="14"/>
  <c r="AG7" i="14" s="1"/>
  <c r="Q8" i="14"/>
  <c r="AG8" i="14" s="1"/>
  <c r="Q12" i="14"/>
  <c r="AG12" i="14" s="1"/>
  <c r="Q16" i="14"/>
  <c r="AG16" i="14" s="1"/>
  <c r="Q21" i="14"/>
  <c r="AG21" i="14" s="1"/>
  <c r="Q27" i="14"/>
  <c r="AG27" i="14" s="1"/>
  <c r="Q28" i="14"/>
  <c r="AC5" i="6"/>
  <c r="AC5" i="9"/>
  <c r="AC5" i="7"/>
  <c r="O70" i="7" s="1"/>
  <c r="Q4" i="14"/>
  <c r="AG4" i="14" s="1"/>
  <c r="Q5" i="14"/>
  <c r="AG5" i="14" s="1"/>
  <c r="Q6" i="14"/>
  <c r="AG6" i="14" s="1"/>
  <c r="Q11" i="14"/>
  <c r="AG11" i="14" s="1"/>
  <c r="Q15" i="14"/>
  <c r="AG15" i="14" s="1"/>
  <c r="Q20" i="14"/>
  <c r="AG20" i="14" s="1"/>
  <c r="Q26" i="14"/>
  <c r="AG26" i="14" s="1"/>
  <c r="AC5" i="10"/>
  <c r="Q10" i="14"/>
  <c r="AG10" i="14" s="1"/>
  <c r="Q14" i="14"/>
  <c r="AG14" i="14" s="1"/>
  <c r="Q18" i="14"/>
  <c r="AG18" i="14" s="1"/>
  <c r="Q19" i="14"/>
  <c r="AG19" i="14" s="1"/>
  <c r="Q25" i="14"/>
  <c r="AG25" i="14" s="1"/>
  <c r="AC5" i="4"/>
  <c r="AC5" i="3"/>
  <c r="AT6" i="1"/>
  <c r="AV9" i="1"/>
  <c r="AT9" i="1" s="1"/>
  <c r="AV5" i="1"/>
  <c r="AT5" i="1" s="1"/>
  <c r="AV7" i="1"/>
  <c r="AT7" i="1" s="1"/>
  <c r="AV8" i="1"/>
  <c r="AT8" i="1" s="1"/>
  <c r="AV10" i="1"/>
  <c r="AT10" i="1" s="1"/>
  <c r="AV11" i="1"/>
  <c r="AT11" i="1" s="1"/>
  <c r="AV12" i="1"/>
  <c r="AT12" i="1" s="1"/>
  <c r="AV13" i="1"/>
  <c r="AT13" i="1" s="1"/>
  <c r="AV14" i="1"/>
  <c r="AT14" i="1" s="1"/>
  <c r="AV15" i="1"/>
  <c r="AT15" i="1" s="1"/>
  <c r="AV16" i="1"/>
  <c r="AT16" i="1" s="1"/>
  <c r="AV17" i="1"/>
  <c r="AT17" i="1" s="1"/>
  <c r="AV18" i="1"/>
  <c r="AT18" i="1" s="1"/>
  <c r="AV19" i="1"/>
  <c r="AT19" i="1" s="1"/>
  <c r="AV20" i="1"/>
  <c r="AT20" i="1" s="1"/>
  <c r="AV21" i="1"/>
  <c r="AT21" i="1" s="1"/>
  <c r="AV22" i="1"/>
  <c r="AT22" i="1" s="1"/>
  <c r="AV23" i="1"/>
  <c r="AT23" i="1" s="1"/>
  <c r="AV24" i="1"/>
  <c r="AT24" i="1" s="1"/>
  <c r="AV25" i="1"/>
  <c r="AT25" i="1" s="1"/>
  <c r="AV26" i="1"/>
  <c r="AT26" i="1" s="1"/>
  <c r="AV27" i="1"/>
  <c r="AT27" i="1" s="1"/>
  <c r="AV28" i="1"/>
  <c r="AT28" i="1" s="1"/>
  <c r="AV29" i="1"/>
  <c r="AT29" i="1" s="1"/>
  <c r="AV4" i="1"/>
  <c r="AT4" i="1" s="1"/>
  <c r="BR42" i="5" l="1"/>
  <c r="AD42" i="26" s="1"/>
  <c r="E302" i="26" s="1"/>
  <c r="E41" i="31"/>
  <c r="B215" i="31" s="1"/>
  <c r="AQ41" i="20"/>
  <c r="D41" i="31" s="1"/>
  <c r="B172" i="31" s="1"/>
  <c r="AI63" i="14"/>
  <c r="L63" i="14" s="1"/>
  <c r="J63" i="14"/>
  <c r="L63" i="27" s="1"/>
  <c r="BD28" i="31"/>
  <c r="F115" i="31" s="1"/>
  <c r="AM28" i="6"/>
  <c r="BB28" i="31" s="1"/>
  <c r="F71" i="31" s="1"/>
  <c r="CD28" i="31"/>
  <c r="H115" i="31" s="1"/>
  <c r="AM28" i="8"/>
  <c r="CB28" i="31" s="1"/>
  <c r="H71" i="31" s="1"/>
  <c r="DH28" i="31"/>
  <c r="J202" i="31" s="1"/>
  <c r="AQ28" i="10"/>
  <c r="DF28" i="31" s="1"/>
  <c r="J159" i="31" s="1"/>
  <c r="CH28" i="31"/>
  <c r="H202" i="31" s="1"/>
  <c r="AQ28" i="8"/>
  <c r="CF28" i="31" s="1"/>
  <c r="H159" i="31" s="1"/>
  <c r="DU28" i="31"/>
  <c r="K202" i="31" s="1"/>
  <c r="AQ28" i="11"/>
  <c r="DS28" i="31" s="1"/>
  <c r="K159" i="31" s="1"/>
  <c r="BL28" i="31"/>
  <c r="F288" i="31" s="1"/>
  <c r="AU28" i="6"/>
  <c r="BJ28" i="31" s="1"/>
  <c r="F245" i="31" s="1"/>
  <c r="CL28" i="31"/>
  <c r="H288" i="31" s="1"/>
  <c r="AU28" i="8"/>
  <c r="CJ28" i="31" s="1"/>
  <c r="H245" i="31" s="1"/>
  <c r="DY28" i="31"/>
  <c r="K288" i="31" s="1"/>
  <c r="AU28" i="11"/>
  <c r="DW28" i="31" s="1"/>
  <c r="K245" i="31" s="1"/>
  <c r="ED27" i="31"/>
  <c r="L114" i="31" s="1"/>
  <c r="AE27" i="14"/>
  <c r="EB27" i="31" s="1"/>
  <c r="L70" i="31" s="1"/>
  <c r="CU28" i="31"/>
  <c r="I202" i="31" s="1"/>
  <c r="AQ28" i="9"/>
  <c r="CS28" i="31" s="1"/>
  <c r="I159" i="31" s="1"/>
  <c r="ED18" i="31"/>
  <c r="L105" i="31" s="1"/>
  <c r="AE18" i="14"/>
  <c r="EB18" i="31" s="1"/>
  <c r="L61" i="31" s="1"/>
  <c r="ED26" i="31"/>
  <c r="L113" i="31" s="1"/>
  <c r="AE26" i="14"/>
  <c r="EB26" i="31" s="1"/>
  <c r="L69" i="31" s="1"/>
  <c r="ED6" i="31"/>
  <c r="L93" i="31" s="1"/>
  <c r="AE6" i="14"/>
  <c r="EB6" i="31" s="1"/>
  <c r="L49" i="31" s="1"/>
  <c r="ED21" i="31"/>
  <c r="L108" i="31" s="1"/>
  <c r="AE21" i="14"/>
  <c r="EB21" i="31" s="1"/>
  <c r="L64" i="31" s="1"/>
  <c r="ED7" i="31"/>
  <c r="L94" i="31" s="1"/>
  <c r="AE7" i="14"/>
  <c r="EB7" i="31" s="1"/>
  <c r="L50" i="31" s="1"/>
  <c r="ED23" i="31"/>
  <c r="L110" i="31" s="1"/>
  <c r="AE23" i="14"/>
  <c r="EB23" i="31" s="1"/>
  <c r="L66" i="31" s="1"/>
  <c r="ED9" i="31"/>
  <c r="L96" i="31" s="1"/>
  <c r="AE9" i="14"/>
  <c r="EB9" i="31" s="1"/>
  <c r="L52" i="31" s="1"/>
  <c r="BA31" i="20"/>
  <c r="K31" i="20" s="1"/>
  <c r="B288" i="27" s="1"/>
  <c r="AA43" i="20"/>
  <c r="AS42" i="20"/>
  <c r="AA30" i="9"/>
  <c r="AS29" i="9"/>
  <c r="AI62" i="14"/>
  <c r="L62" i="14" s="1"/>
  <c r="J62" i="14"/>
  <c r="L62" i="27" s="1"/>
  <c r="AB30" i="6"/>
  <c r="AO29" i="6"/>
  <c r="AB30" i="8"/>
  <c r="AO29" i="8"/>
  <c r="AA30" i="10"/>
  <c r="AS29" i="10"/>
  <c r="DH29" i="31" s="1"/>
  <c r="J203" i="31" s="1"/>
  <c r="AA30" i="8"/>
  <c r="AS29" i="8"/>
  <c r="AA30" i="11"/>
  <c r="AS29" i="11"/>
  <c r="DU29" i="31" s="1"/>
  <c r="K203" i="31" s="1"/>
  <c r="AO42" i="20"/>
  <c r="C42" i="31" s="1"/>
  <c r="B129" i="31" s="1"/>
  <c r="AB43" i="20"/>
  <c r="Z30" i="6"/>
  <c r="AW29" i="6"/>
  <c r="Z30" i="8"/>
  <c r="AW29" i="8"/>
  <c r="Z30" i="11"/>
  <c r="AW29" i="11"/>
  <c r="ED19" i="31"/>
  <c r="L106" i="31" s="1"/>
  <c r="AE19" i="14"/>
  <c r="EB19" i="31" s="1"/>
  <c r="L62" i="31" s="1"/>
  <c r="ED11" i="31"/>
  <c r="L98" i="31" s="1"/>
  <c r="AE11" i="14"/>
  <c r="EB11" i="31" s="1"/>
  <c r="L54" i="31" s="1"/>
  <c r="ED24" i="31"/>
  <c r="L111" i="31" s="1"/>
  <c r="AE24" i="14"/>
  <c r="EB24" i="31" s="1"/>
  <c r="L67" i="31" s="1"/>
  <c r="ED13" i="31"/>
  <c r="L100" i="31" s="1"/>
  <c r="AE13" i="14"/>
  <c r="EB13" i="31" s="1"/>
  <c r="L56" i="31" s="1"/>
  <c r="ED14" i="31"/>
  <c r="L101" i="31" s="1"/>
  <c r="AE14" i="14"/>
  <c r="EB14" i="31" s="1"/>
  <c r="L57" i="31" s="1"/>
  <c r="ED20" i="31"/>
  <c r="L107" i="31" s="1"/>
  <c r="AE20" i="14"/>
  <c r="EB20" i="31" s="1"/>
  <c r="L63" i="31" s="1"/>
  <c r="ED5" i="31"/>
  <c r="L92" i="31" s="1"/>
  <c r="AE5" i="14"/>
  <c r="EB5" i="31" s="1"/>
  <c r="L48" i="31" s="1"/>
  <c r="ED16" i="31"/>
  <c r="L103" i="31" s="1"/>
  <c r="AE16" i="14"/>
  <c r="EB16" i="31" s="1"/>
  <c r="L59" i="31" s="1"/>
  <c r="ED22" i="31"/>
  <c r="L109" i="31" s="1"/>
  <c r="AE22" i="14"/>
  <c r="EB22" i="31" s="1"/>
  <c r="L65" i="31" s="1"/>
  <c r="K43" i="5"/>
  <c r="M43" i="5" s="1"/>
  <c r="AW43" i="31"/>
  <c r="E260" i="31" s="1"/>
  <c r="G41" i="31"/>
  <c r="B301" i="31" s="1"/>
  <c r="AU41" i="20"/>
  <c r="F41" i="31" s="1"/>
  <c r="B258" i="31" s="1"/>
  <c r="DD28" i="31"/>
  <c r="J115" i="31" s="1"/>
  <c r="AM28" i="10"/>
  <c r="DB28" i="31" s="1"/>
  <c r="J71" i="31" s="1"/>
  <c r="BQ28" i="31"/>
  <c r="G115" i="31" s="1"/>
  <c r="AM28" i="7"/>
  <c r="BO28" i="31" s="1"/>
  <c r="G71" i="31" s="1"/>
  <c r="DQ28" i="31"/>
  <c r="K115" i="31" s="1"/>
  <c r="AM28" i="11"/>
  <c r="DO28" i="31" s="1"/>
  <c r="K71" i="31" s="1"/>
  <c r="AQ28" i="31"/>
  <c r="E115" i="31" s="1"/>
  <c r="AM28" i="5"/>
  <c r="AO28" i="31" s="1"/>
  <c r="E71" i="31" s="1"/>
  <c r="BH28" i="31"/>
  <c r="F202" i="31" s="1"/>
  <c r="AQ28" i="6"/>
  <c r="BF28" i="31" s="1"/>
  <c r="F159" i="31" s="1"/>
  <c r="AU28" i="31"/>
  <c r="E202" i="31" s="1"/>
  <c r="AQ28" i="5"/>
  <c r="AS28" i="31" s="1"/>
  <c r="E159" i="31" s="1"/>
  <c r="Q28" i="31"/>
  <c r="C115" i="31" s="1"/>
  <c r="AM28" i="4"/>
  <c r="O28" i="31" s="1"/>
  <c r="C71" i="31" s="1"/>
  <c r="CQ28" i="31"/>
  <c r="I115" i="31" s="1"/>
  <c r="AM28" i="9"/>
  <c r="CO28" i="31" s="1"/>
  <c r="I71" i="31" s="1"/>
  <c r="U28" i="31"/>
  <c r="C202" i="31" s="1"/>
  <c r="AQ28" i="4"/>
  <c r="S28" i="31" s="1"/>
  <c r="C159" i="31" s="1"/>
  <c r="ED8" i="31"/>
  <c r="L95" i="31" s="1"/>
  <c r="AE8" i="14"/>
  <c r="EB8" i="31" s="1"/>
  <c r="L51" i="31" s="1"/>
  <c r="ED25" i="31"/>
  <c r="L112" i="31" s="1"/>
  <c r="AE25" i="14"/>
  <c r="EB25" i="31" s="1"/>
  <c r="L68" i="31" s="1"/>
  <c r="ED10" i="31"/>
  <c r="L97" i="31" s="1"/>
  <c r="AE10" i="14"/>
  <c r="EB10" i="31" s="1"/>
  <c r="L53" i="31" s="1"/>
  <c r="ED15" i="31"/>
  <c r="L102" i="31" s="1"/>
  <c r="AE15" i="14"/>
  <c r="EB15" i="31" s="1"/>
  <c r="L58" i="31" s="1"/>
  <c r="AE4" i="14"/>
  <c r="EB4" i="31" s="1"/>
  <c r="L47" i="31" s="1"/>
  <c r="ED4" i="31"/>
  <c r="L91" i="31" s="1"/>
  <c r="Q29" i="14"/>
  <c r="AG28" i="14"/>
  <c r="ED12" i="31"/>
  <c r="L99" i="31" s="1"/>
  <c r="AE12" i="14"/>
  <c r="EB12" i="31" s="1"/>
  <c r="L55" i="31" s="1"/>
  <c r="ED17" i="31"/>
  <c r="L104" i="31" s="1"/>
  <c r="AE17" i="14"/>
  <c r="EB17" i="31" s="1"/>
  <c r="L60" i="31" s="1"/>
  <c r="Z43" i="20"/>
  <c r="AW42" i="20"/>
  <c r="AB30" i="10"/>
  <c r="AO29" i="10"/>
  <c r="AB30" i="7"/>
  <c r="AO29" i="7"/>
  <c r="AB30" i="11"/>
  <c r="AO29" i="11"/>
  <c r="AB30" i="5"/>
  <c r="AO29" i="5"/>
  <c r="AA30" i="6"/>
  <c r="AS29" i="6"/>
  <c r="AA30" i="5"/>
  <c r="AS29" i="5"/>
  <c r="AB30" i="4"/>
  <c r="AO29" i="4"/>
  <c r="AB30" i="9"/>
  <c r="AO29" i="9"/>
  <c r="AA30" i="4"/>
  <c r="AS29" i="4"/>
  <c r="AK47" i="9"/>
  <c r="Z46" i="9"/>
  <c r="AW46" i="9" s="1"/>
  <c r="AU46" i="9" s="1"/>
  <c r="AD47" i="3"/>
  <c r="AK46" i="5"/>
  <c r="Z45" i="5"/>
  <c r="AW45" i="5" s="1"/>
  <c r="AD46" i="6"/>
  <c r="E43" i="27"/>
  <c r="AD47" i="10"/>
  <c r="AD46" i="4"/>
  <c r="AK46" i="11"/>
  <c r="AY45" i="11"/>
  <c r="AZ45" i="11" s="1"/>
  <c r="AK46" i="10"/>
  <c r="AU44" i="5"/>
  <c r="K44" i="5" s="1"/>
  <c r="J44" i="5"/>
  <c r="E44" i="27" s="1"/>
  <c r="AD51" i="5"/>
  <c r="AD52" i="5" s="1"/>
  <c r="AD47" i="11"/>
  <c r="E300" i="27"/>
  <c r="N42" i="5"/>
  <c r="E31" i="26"/>
  <c r="AM42" i="20"/>
  <c r="B42" i="31" s="1"/>
  <c r="B85" i="31" s="1"/>
  <c r="AR32" i="26"/>
  <c r="Y43" i="20"/>
  <c r="AC4" i="8"/>
  <c r="AC4" i="4"/>
  <c r="AC4" i="10"/>
  <c r="AC4" i="7"/>
  <c r="O69" i="7" s="1"/>
  <c r="AC4" i="6"/>
  <c r="AC4" i="5"/>
  <c r="AF4" i="5" s="1"/>
  <c r="AC4" i="9"/>
  <c r="AC4" i="3"/>
  <c r="AN5" i="1"/>
  <c r="AL5" i="1" s="1"/>
  <c r="AN6" i="1"/>
  <c r="AL6" i="1" s="1"/>
  <c r="AN7" i="1"/>
  <c r="AL7" i="1" s="1"/>
  <c r="AN8" i="1"/>
  <c r="AL8" i="1" s="1"/>
  <c r="AN9" i="1"/>
  <c r="AL9" i="1" s="1"/>
  <c r="AN10" i="1"/>
  <c r="AL10" i="1" s="1"/>
  <c r="AN11" i="1"/>
  <c r="AL11" i="1" s="1"/>
  <c r="AN12" i="1"/>
  <c r="AL12" i="1" s="1"/>
  <c r="AN13" i="1"/>
  <c r="AL13" i="1" s="1"/>
  <c r="AN14" i="1"/>
  <c r="AL14" i="1" s="1"/>
  <c r="AN15" i="1"/>
  <c r="AL15" i="1" s="1"/>
  <c r="AN16" i="1"/>
  <c r="AL16" i="1" s="1"/>
  <c r="AN17" i="1"/>
  <c r="AL17" i="1" s="1"/>
  <c r="AN18" i="1"/>
  <c r="AL18" i="1" s="1"/>
  <c r="AN19" i="1"/>
  <c r="AL19" i="1" s="1"/>
  <c r="AN20" i="1"/>
  <c r="AL20" i="1" s="1"/>
  <c r="AN21" i="1"/>
  <c r="AL21" i="1" s="1"/>
  <c r="AN22" i="1"/>
  <c r="AL22" i="1" s="1"/>
  <c r="AN23" i="1"/>
  <c r="AL23" i="1" s="1"/>
  <c r="AN24" i="1"/>
  <c r="AL24" i="1" s="1"/>
  <c r="AN25" i="1"/>
  <c r="AL25" i="1" s="1"/>
  <c r="AN26" i="1"/>
  <c r="AL26" i="1" s="1"/>
  <c r="AN27" i="1"/>
  <c r="AL27" i="1" s="1"/>
  <c r="AN28" i="1"/>
  <c r="AL28" i="1" s="1"/>
  <c r="AN29" i="1"/>
  <c r="AL29" i="1" s="1"/>
  <c r="AN4" i="1"/>
  <c r="AL4" i="1" s="1"/>
  <c r="BR43" i="5" l="1"/>
  <c r="AD43" i="26" s="1"/>
  <c r="E303" i="26" s="1"/>
  <c r="BP31" i="20"/>
  <c r="F31" i="26" s="1"/>
  <c r="J31" i="20"/>
  <c r="M31" i="20" s="1"/>
  <c r="BB31" i="20"/>
  <c r="AB31" i="9"/>
  <c r="AO30" i="9"/>
  <c r="AB31" i="5"/>
  <c r="AO30" i="5"/>
  <c r="AB31" i="7"/>
  <c r="AO30" i="7"/>
  <c r="Z31" i="8"/>
  <c r="AW30" i="8"/>
  <c r="AA31" i="8"/>
  <c r="AS30" i="8"/>
  <c r="AA44" i="20"/>
  <c r="AS43" i="20"/>
  <c r="U29" i="31"/>
  <c r="C203" i="31" s="1"/>
  <c r="D29" i="4"/>
  <c r="AQ29" i="4"/>
  <c r="Q29" i="31"/>
  <c r="C116" i="31" s="1"/>
  <c r="AM29" i="4"/>
  <c r="O29" i="31" s="1"/>
  <c r="C72" i="31" s="1"/>
  <c r="BH29" i="31"/>
  <c r="F203" i="31" s="1"/>
  <c r="AQ29" i="6"/>
  <c r="BF29" i="31" s="1"/>
  <c r="F160" i="31" s="1"/>
  <c r="DQ29" i="31"/>
  <c r="K116" i="31" s="1"/>
  <c r="AM29" i="11"/>
  <c r="DO29" i="31" s="1"/>
  <c r="K72" i="31" s="1"/>
  <c r="DD29" i="31"/>
  <c r="J116" i="31" s="1"/>
  <c r="AM29" i="10"/>
  <c r="DB29" i="31" s="1"/>
  <c r="J72" i="31" s="1"/>
  <c r="ED28" i="31"/>
  <c r="L115" i="31" s="1"/>
  <c r="AE28" i="14"/>
  <c r="EB28" i="31" s="1"/>
  <c r="L71" i="31" s="1"/>
  <c r="DY29" i="31"/>
  <c r="K289" i="31" s="1"/>
  <c r="AU29" i="11"/>
  <c r="DW29" i="31" s="1"/>
  <c r="K246" i="31" s="1"/>
  <c r="BL29" i="31"/>
  <c r="F289" i="31" s="1"/>
  <c r="J29" i="6"/>
  <c r="AU29" i="6"/>
  <c r="BD29" i="31"/>
  <c r="F116" i="31" s="1"/>
  <c r="AM29" i="6"/>
  <c r="BB29" i="31" s="1"/>
  <c r="F72" i="31" s="1"/>
  <c r="CU29" i="31"/>
  <c r="I203" i="31" s="1"/>
  <c r="AQ29" i="9"/>
  <c r="CS29" i="31" s="1"/>
  <c r="I160" i="31" s="1"/>
  <c r="AA31" i="5"/>
  <c r="AS30" i="5"/>
  <c r="Z44" i="20"/>
  <c r="AW43" i="20"/>
  <c r="AB31" i="8"/>
  <c r="AO30" i="8"/>
  <c r="AA31" i="4"/>
  <c r="AS30" i="4"/>
  <c r="AB31" i="4"/>
  <c r="AO30" i="4"/>
  <c r="AA31" i="6"/>
  <c r="AS30" i="6"/>
  <c r="AB31" i="11"/>
  <c r="AO30" i="11"/>
  <c r="AB31" i="10"/>
  <c r="AO30" i="10"/>
  <c r="Q30" i="14"/>
  <c r="AG29" i="14"/>
  <c r="Z31" i="11"/>
  <c r="AW30" i="11"/>
  <c r="Z31" i="6"/>
  <c r="AW30" i="6"/>
  <c r="AA31" i="11"/>
  <c r="AS30" i="11"/>
  <c r="DU30" i="31" s="1"/>
  <c r="K204" i="31" s="1"/>
  <c r="AA31" i="10"/>
  <c r="AS30" i="10"/>
  <c r="DH30" i="31" s="1"/>
  <c r="J204" i="31" s="1"/>
  <c r="AB31" i="6"/>
  <c r="AO30" i="6"/>
  <c r="AA31" i="9"/>
  <c r="AS30" i="9"/>
  <c r="CQ29" i="31"/>
  <c r="I116" i="31" s="1"/>
  <c r="AM29" i="9"/>
  <c r="CO29" i="31" s="1"/>
  <c r="I72" i="31" s="1"/>
  <c r="AU29" i="31"/>
  <c r="E203" i="31" s="1"/>
  <c r="AQ29" i="5"/>
  <c r="D29" i="5"/>
  <c r="AQ29" i="31"/>
  <c r="E116" i="31" s="1"/>
  <c r="AM29" i="5"/>
  <c r="AO29" i="31" s="1"/>
  <c r="E72" i="31" s="1"/>
  <c r="BQ29" i="31"/>
  <c r="G116" i="31" s="1"/>
  <c r="AM29" i="7"/>
  <c r="F29" i="7"/>
  <c r="G42" i="31"/>
  <c r="B302" i="31" s="1"/>
  <c r="AU42" i="20"/>
  <c r="F42" i="31" s="1"/>
  <c r="B259" i="31" s="1"/>
  <c r="CL29" i="31"/>
  <c r="H289" i="31" s="1"/>
  <c r="AU29" i="8"/>
  <c r="J29" i="8"/>
  <c r="AB44" i="20"/>
  <c r="AO43" i="20"/>
  <c r="C43" i="31" s="1"/>
  <c r="B130" i="31" s="1"/>
  <c r="CH29" i="31"/>
  <c r="H203" i="31" s="1"/>
  <c r="AQ29" i="8"/>
  <c r="CF29" i="31" s="1"/>
  <c r="H160" i="31" s="1"/>
  <c r="CD29" i="31"/>
  <c r="H116" i="31" s="1"/>
  <c r="AM29" i="8"/>
  <c r="CB29" i="31" s="1"/>
  <c r="H72" i="31" s="1"/>
  <c r="E42" i="31"/>
  <c r="B216" i="31" s="1"/>
  <c r="AQ42" i="20"/>
  <c r="D42" i="31" s="1"/>
  <c r="B173" i="31" s="1"/>
  <c r="BR44" i="5"/>
  <c r="AD44" i="26" s="1"/>
  <c r="E304" i="26" s="1"/>
  <c r="E301" i="27"/>
  <c r="AD48" i="11"/>
  <c r="AK47" i="11"/>
  <c r="AY46" i="11"/>
  <c r="AZ46" i="11" s="1"/>
  <c r="AU45" i="5"/>
  <c r="K45" i="5" s="1"/>
  <c r="J45" i="5"/>
  <c r="E45" i="27" s="1"/>
  <c r="AD48" i="3"/>
  <c r="AD47" i="6"/>
  <c r="AD53" i="5"/>
  <c r="AD54" i="5" s="1"/>
  <c r="AD55" i="5" s="1"/>
  <c r="AD56" i="5" s="1"/>
  <c r="AD57" i="5" s="1"/>
  <c r="AD58" i="5" s="1"/>
  <c r="AK47" i="10"/>
  <c r="AD47" i="4"/>
  <c r="AK47" i="5"/>
  <c r="Z46" i="5"/>
  <c r="AW46" i="5" s="1"/>
  <c r="AD48" i="10"/>
  <c r="M44" i="5"/>
  <c r="AK48" i="9"/>
  <c r="Z47" i="9"/>
  <c r="AW47" i="9" s="1"/>
  <c r="AU47" i="9" s="1"/>
  <c r="B31" i="27"/>
  <c r="N43" i="5"/>
  <c r="D31" i="20"/>
  <c r="BM31" i="20" s="1"/>
  <c r="B31" i="26" s="1"/>
  <c r="B96" i="26" s="1"/>
  <c r="L31" i="20"/>
  <c r="I31" i="20" s="1"/>
  <c r="AC3" i="7"/>
  <c r="O68" i="7" s="1"/>
  <c r="AC3" i="8"/>
  <c r="AC3" i="9"/>
  <c r="AC3" i="5"/>
  <c r="AF3" i="5" s="1"/>
  <c r="AC3" i="6"/>
  <c r="AC3" i="10"/>
  <c r="AC3" i="4"/>
  <c r="AC3" i="3"/>
  <c r="AM43" i="20" l="1"/>
  <c r="B43" i="31" s="1"/>
  <c r="B86" i="31" s="1"/>
  <c r="AO44" i="20"/>
  <c r="AM44" i="20" s="1"/>
  <c r="AB45" i="20"/>
  <c r="AS29" i="31"/>
  <c r="E160" i="31" s="1"/>
  <c r="L29" i="5"/>
  <c r="CU30" i="31"/>
  <c r="I204" i="31" s="1"/>
  <c r="AQ30" i="9"/>
  <c r="CS30" i="31" s="1"/>
  <c r="I161" i="31" s="1"/>
  <c r="BL30" i="31"/>
  <c r="F290" i="31" s="1"/>
  <c r="J30" i="6"/>
  <c r="AU30" i="6"/>
  <c r="ED29" i="31"/>
  <c r="L116" i="31" s="1"/>
  <c r="AE29" i="14"/>
  <c r="F29" i="14"/>
  <c r="DQ30" i="31"/>
  <c r="K117" i="31" s="1"/>
  <c r="AM30" i="11"/>
  <c r="DO30" i="31" s="1"/>
  <c r="K73" i="31" s="1"/>
  <c r="Q30" i="31"/>
  <c r="C117" i="31" s="1"/>
  <c r="AM30" i="4"/>
  <c r="O30" i="31" s="1"/>
  <c r="C73" i="31" s="1"/>
  <c r="CD30" i="31"/>
  <c r="H117" i="31" s="1"/>
  <c r="AM30" i="8"/>
  <c r="CB30" i="31" s="1"/>
  <c r="H73" i="31" s="1"/>
  <c r="AU30" i="31"/>
  <c r="E204" i="31" s="1"/>
  <c r="AQ30" i="5"/>
  <c r="D30" i="5"/>
  <c r="E43" i="31"/>
  <c r="B217" i="31" s="1"/>
  <c r="AQ43" i="20"/>
  <c r="D43" i="31" s="1"/>
  <c r="B174" i="31" s="1"/>
  <c r="CL30" i="31"/>
  <c r="H290" i="31" s="1"/>
  <c r="AU30" i="8"/>
  <c r="CJ30" i="31" s="1"/>
  <c r="H247" i="31" s="1"/>
  <c r="AQ30" i="31"/>
  <c r="E117" i="31" s="1"/>
  <c r="AM30" i="5"/>
  <c r="AO30" i="31" s="1"/>
  <c r="E73" i="31" s="1"/>
  <c r="H29" i="27"/>
  <c r="AA32" i="9"/>
  <c r="AS31" i="9"/>
  <c r="AA32" i="10"/>
  <c r="AS31" i="10"/>
  <c r="DH31" i="31" s="1"/>
  <c r="J205" i="31" s="1"/>
  <c r="Z32" i="6"/>
  <c r="AW31" i="6"/>
  <c r="Q31" i="14"/>
  <c r="AG30" i="14"/>
  <c r="AB32" i="11"/>
  <c r="AO31" i="11"/>
  <c r="AB32" i="4"/>
  <c r="AO31" i="4"/>
  <c r="AB32" i="8"/>
  <c r="AO31" i="8"/>
  <c r="AA32" i="5"/>
  <c r="AS31" i="5"/>
  <c r="L29" i="4"/>
  <c r="S29" i="31"/>
  <c r="C160" i="31" s="1"/>
  <c r="AS44" i="20"/>
  <c r="AQ44" i="20" s="1"/>
  <c r="AA45" i="20"/>
  <c r="Z32" i="8"/>
  <c r="AW31" i="8"/>
  <c r="AB32" i="5"/>
  <c r="AO31" i="5"/>
  <c r="CJ29" i="31"/>
  <c r="H246" i="31" s="1"/>
  <c r="K29" i="8"/>
  <c r="M29" i="8" s="1"/>
  <c r="BO29" i="7"/>
  <c r="G158" i="27"/>
  <c r="BD30" i="31"/>
  <c r="F117" i="31" s="1"/>
  <c r="AM30" i="6"/>
  <c r="BB30" i="31" s="1"/>
  <c r="F73" i="31" s="1"/>
  <c r="DY30" i="31"/>
  <c r="K290" i="31" s="1"/>
  <c r="AU30" i="11"/>
  <c r="DW30" i="31" s="1"/>
  <c r="K247" i="31" s="1"/>
  <c r="DD30" i="31"/>
  <c r="J117" i="31" s="1"/>
  <c r="AM30" i="10"/>
  <c r="DB30" i="31" s="1"/>
  <c r="J73" i="31" s="1"/>
  <c r="BH30" i="31"/>
  <c r="F204" i="31" s="1"/>
  <c r="AQ30" i="6"/>
  <c r="BF30" i="31" s="1"/>
  <c r="F161" i="31" s="1"/>
  <c r="U30" i="31"/>
  <c r="C204" i="31" s="1"/>
  <c r="D30" i="4"/>
  <c r="AQ30" i="4"/>
  <c r="G43" i="31"/>
  <c r="B303" i="31" s="1"/>
  <c r="AU43" i="20"/>
  <c r="F43" i="31" s="1"/>
  <c r="B260" i="31" s="1"/>
  <c r="K29" i="6"/>
  <c r="BJ29" i="31"/>
  <c r="F246" i="31" s="1"/>
  <c r="C94" i="27"/>
  <c r="BO29" i="4"/>
  <c r="CH30" i="31"/>
  <c r="H204" i="31" s="1"/>
  <c r="AQ30" i="8"/>
  <c r="CF30" i="31" s="1"/>
  <c r="H161" i="31" s="1"/>
  <c r="BQ30" i="31"/>
  <c r="G117" i="31" s="1"/>
  <c r="AM30" i="7"/>
  <c r="BO30" i="31" s="1"/>
  <c r="G73" i="31" s="1"/>
  <c r="CQ30" i="31"/>
  <c r="I117" i="31" s="1"/>
  <c r="AM30" i="9"/>
  <c r="CO30" i="31" s="1"/>
  <c r="I73" i="31" s="1"/>
  <c r="BO29" i="31"/>
  <c r="G72" i="31" s="1"/>
  <c r="I29" i="7"/>
  <c r="E94" i="27"/>
  <c r="BO29" i="5"/>
  <c r="AB32" i="6"/>
  <c r="AO31" i="6"/>
  <c r="AA32" i="11"/>
  <c r="AS31" i="11"/>
  <c r="DU31" i="31" s="1"/>
  <c r="K205" i="31" s="1"/>
  <c r="Z32" i="11"/>
  <c r="AW31" i="11"/>
  <c r="AB32" i="10"/>
  <c r="AO31" i="10"/>
  <c r="AA32" i="6"/>
  <c r="AS31" i="6"/>
  <c r="AA32" i="4"/>
  <c r="AS31" i="4"/>
  <c r="AW44" i="20"/>
  <c r="AU44" i="20" s="1"/>
  <c r="Z45" i="20"/>
  <c r="F29" i="27"/>
  <c r="N29" i="6"/>
  <c r="AA32" i="8"/>
  <c r="AS31" i="8"/>
  <c r="AB32" i="7"/>
  <c r="AO31" i="7"/>
  <c r="AB32" i="9"/>
  <c r="AO31" i="9"/>
  <c r="BR45" i="5"/>
  <c r="AD45" i="26" s="1"/>
  <c r="E305" i="26" s="1"/>
  <c r="E302" i="27"/>
  <c r="AK48" i="11"/>
  <c r="AY47" i="11"/>
  <c r="AZ47" i="11" s="1"/>
  <c r="AD49" i="10"/>
  <c r="AD48" i="4"/>
  <c r="AD59" i="5"/>
  <c r="M45" i="5"/>
  <c r="Z48" i="9"/>
  <c r="AW48" i="9" s="1"/>
  <c r="AU48" i="9" s="1"/>
  <c r="AK49" i="9"/>
  <c r="N44" i="5"/>
  <c r="AU46" i="5"/>
  <c r="K46" i="5" s="1"/>
  <c r="J46" i="5"/>
  <c r="AK48" i="5"/>
  <c r="Z47" i="5"/>
  <c r="AW47" i="5" s="1"/>
  <c r="AK48" i="10"/>
  <c r="AK49" i="10" s="1"/>
  <c r="AD48" i="6"/>
  <c r="AD49" i="3"/>
  <c r="AD49" i="11"/>
  <c r="F31" i="20"/>
  <c r="BN31" i="20" s="1"/>
  <c r="C31" i="26" s="1"/>
  <c r="B161" i="26" s="1"/>
  <c r="B96" i="27"/>
  <c r="AZ32" i="26"/>
  <c r="BO31" i="20"/>
  <c r="D31" i="26" s="1"/>
  <c r="B226" i="26" s="1"/>
  <c r="B224" i="27"/>
  <c r="Y28" i="3"/>
  <c r="AB28" i="3" s="1"/>
  <c r="Y4" i="3"/>
  <c r="AB4" i="3" s="1"/>
  <c r="AO4" i="3" s="1"/>
  <c r="Y5" i="3"/>
  <c r="AB5" i="3" s="1"/>
  <c r="AO5" i="3" s="1"/>
  <c r="Y6" i="3"/>
  <c r="AB6" i="3" s="1"/>
  <c r="AO6" i="3" s="1"/>
  <c r="Y7" i="3"/>
  <c r="AB7" i="3" s="1"/>
  <c r="AO7" i="3" s="1"/>
  <c r="Y8" i="3"/>
  <c r="AB8" i="3" s="1"/>
  <c r="AO8" i="3" s="1"/>
  <c r="Y9" i="3"/>
  <c r="AB9" i="3" s="1"/>
  <c r="AO9" i="3" s="1"/>
  <c r="AB10" i="3"/>
  <c r="AO10" i="3" s="1"/>
  <c r="Y11" i="3"/>
  <c r="AB11" i="3" s="1"/>
  <c r="AO11" i="3" s="1"/>
  <c r="Y12" i="3"/>
  <c r="AB12" i="3" s="1"/>
  <c r="AO12" i="3" s="1"/>
  <c r="Y13" i="3"/>
  <c r="AB13" i="3" s="1"/>
  <c r="AO13" i="3" s="1"/>
  <c r="Y14" i="3"/>
  <c r="AB14" i="3" s="1"/>
  <c r="AO14" i="3" s="1"/>
  <c r="Y15" i="3"/>
  <c r="AB15" i="3" s="1"/>
  <c r="AO15" i="3" s="1"/>
  <c r="Y16" i="3"/>
  <c r="AB16" i="3" s="1"/>
  <c r="AO16" i="3" s="1"/>
  <c r="Y17" i="3"/>
  <c r="AB17" i="3" s="1"/>
  <c r="AO17" i="3" s="1"/>
  <c r="Y18" i="3"/>
  <c r="AB18" i="3" s="1"/>
  <c r="AO18" i="3" s="1"/>
  <c r="Y19" i="3"/>
  <c r="AB19" i="3" s="1"/>
  <c r="AO19" i="3" s="1"/>
  <c r="Y20" i="3"/>
  <c r="AB20" i="3" s="1"/>
  <c r="AO20" i="3" s="1"/>
  <c r="Y21" i="3"/>
  <c r="AB21" i="3" s="1"/>
  <c r="AO21" i="3" s="1"/>
  <c r="Y22" i="3"/>
  <c r="AB22" i="3" s="1"/>
  <c r="AO22" i="3" s="1"/>
  <c r="Y23" i="3"/>
  <c r="AB23" i="3" s="1"/>
  <c r="AO23" i="3" s="1"/>
  <c r="Y24" i="3"/>
  <c r="AB24" i="3" s="1"/>
  <c r="AO24" i="3" s="1"/>
  <c r="Y25" i="3"/>
  <c r="AB25" i="3" s="1"/>
  <c r="AO25" i="3" s="1"/>
  <c r="Y26" i="3"/>
  <c r="AB26" i="3" s="1"/>
  <c r="AO26" i="3" s="1"/>
  <c r="Y27" i="3"/>
  <c r="AB27" i="3" s="1"/>
  <c r="AO27" i="3" s="1"/>
  <c r="Y3" i="3"/>
  <c r="AB3" i="3" s="1"/>
  <c r="AO3" i="3" s="1"/>
  <c r="L29" i="8" l="1"/>
  <c r="D29" i="8"/>
  <c r="AD25" i="31"/>
  <c r="D112" i="31" s="1"/>
  <c r="AM25" i="3"/>
  <c r="AB25" i="31" s="1"/>
  <c r="D68" i="31" s="1"/>
  <c r="AD21" i="31"/>
  <c r="D108" i="31" s="1"/>
  <c r="AM21" i="3"/>
  <c r="AB21" i="31" s="1"/>
  <c r="D64" i="31" s="1"/>
  <c r="AD17" i="31"/>
  <c r="D104" i="31" s="1"/>
  <c r="AM17" i="3"/>
  <c r="AB17" i="31" s="1"/>
  <c r="D60" i="31" s="1"/>
  <c r="AD13" i="31"/>
  <c r="D100" i="31" s="1"/>
  <c r="AM13" i="3"/>
  <c r="AB13" i="31" s="1"/>
  <c r="D56" i="31" s="1"/>
  <c r="AD9" i="31"/>
  <c r="D96" i="31" s="1"/>
  <c r="AM9" i="3"/>
  <c r="AB9" i="31" s="1"/>
  <c r="D52" i="31" s="1"/>
  <c r="AD5" i="31"/>
  <c r="D92" i="31" s="1"/>
  <c r="AM5" i="3"/>
  <c r="AB5" i="31" s="1"/>
  <c r="D48" i="31" s="1"/>
  <c r="AB33" i="7"/>
  <c r="AO32" i="7"/>
  <c r="AA33" i="4"/>
  <c r="AS32" i="4"/>
  <c r="AB33" i="10"/>
  <c r="AO32" i="10"/>
  <c r="AA33" i="11"/>
  <c r="AS32" i="11"/>
  <c r="DU32" i="31" s="1"/>
  <c r="K206" i="31" s="1"/>
  <c r="M29" i="6"/>
  <c r="F286" i="27"/>
  <c r="BR29" i="6"/>
  <c r="AL29" i="26" s="1"/>
  <c r="F289" i="26" s="1"/>
  <c r="C95" i="27"/>
  <c r="BO30" i="4"/>
  <c r="AP29" i="26"/>
  <c r="G159" i="26" s="1"/>
  <c r="AB33" i="5"/>
  <c r="AO32" i="5"/>
  <c r="AA33" i="5"/>
  <c r="AS32" i="5"/>
  <c r="AB33" i="4"/>
  <c r="AO32" i="4"/>
  <c r="Q32" i="14"/>
  <c r="AG31" i="14"/>
  <c r="AA33" i="10"/>
  <c r="AS32" i="10"/>
  <c r="DH32" i="31" s="1"/>
  <c r="J206" i="31" s="1"/>
  <c r="AS30" i="31"/>
  <c r="E161" i="31" s="1"/>
  <c r="L30" i="5"/>
  <c r="L158" i="27"/>
  <c r="BB29" i="14"/>
  <c r="F30" i="27"/>
  <c r="I29" i="5"/>
  <c r="F29" i="5"/>
  <c r="AM3" i="3"/>
  <c r="AB3" i="31" s="1"/>
  <c r="D46" i="31" s="1"/>
  <c r="AD3" i="31"/>
  <c r="D90" i="31" s="1"/>
  <c r="AD24" i="31"/>
  <c r="D111" i="31" s="1"/>
  <c r="AM24" i="3"/>
  <c r="AB24" i="31" s="1"/>
  <c r="D67" i="31" s="1"/>
  <c r="AD20" i="31"/>
  <c r="D107" i="31" s="1"/>
  <c r="AM20" i="3"/>
  <c r="AB20" i="31" s="1"/>
  <c r="D63" i="31" s="1"/>
  <c r="AD16" i="31"/>
  <c r="D103" i="31" s="1"/>
  <c r="AM16" i="3"/>
  <c r="AB16" i="31" s="1"/>
  <c r="D59" i="31" s="1"/>
  <c r="AD12" i="31"/>
  <c r="D99" i="31" s="1"/>
  <c r="AM12" i="3"/>
  <c r="AB12" i="31" s="1"/>
  <c r="D55" i="31" s="1"/>
  <c r="AD8" i="31"/>
  <c r="D95" i="31" s="1"/>
  <c r="AM8" i="3"/>
  <c r="AB8" i="31" s="1"/>
  <c r="D51" i="31" s="1"/>
  <c r="AD4" i="31"/>
  <c r="D91" i="31" s="1"/>
  <c r="AM4" i="3"/>
  <c r="AB4" i="31" s="1"/>
  <c r="D47" i="31" s="1"/>
  <c r="CQ31" i="31"/>
  <c r="I118" i="31" s="1"/>
  <c r="AM31" i="9"/>
  <c r="CO31" i="31" s="1"/>
  <c r="I74" i="31" s="1"/>
  <c r="CH31" i="31"/>
  <c r="H205" i="31" s="1"/>
  <c r="AQ31" i="8"/>
  <c r="CF31" i="31" s="1"/>
  <c r="H162" i="31" s="1"/>
  <c r="Z46" i="20"/>
  <c r="AW45" i="20"/>
  <c r="AU45" i="20" s="1"/>
  <c r="BH31" i="31"/>
  <c r="F205" i="31" s="1"/>
  <c r="AQ31" i="6"/>
  <c r="BF31" i="31" s="1"/>
  <c r="F162" i="31" s="1"/>
  <c r="DY31" i="31"/>
  <c r="K291" i="31" s="1"/>
  <c r="AU31" i="11"/>
  <c r="DW31" i="31" s="1"/>
  <c r="K248" i="31" s="1"/>
  <c r="BD31" i="31"/>
  <c r="F118" i="31" s="1"/>
  <c r="AM31" i="6"/>
  <c r="BB31" i="31" s="1"/>
  <c r="F74" i="31" s="1"/>
  <c r="G222" i="27"/>
  <c r="BP29" i="7"/>
  <c r="AQ29" i="26" s="1"/>
  <c r="G224" i="26" s="1"/>
  <c r="J29" i="26"/>
  <c r="C94" i="26" s="1"/>
  <c r="H286" i="27"/>
  <c r="BR29" i="8"/>
  <c r="BA29" i="26" s="1"/>
  <c r="H289" i="26" s="1"/>
  <c r="CL31" i="31"/>
  <c r="H291" i="31" s="1"/>
  <c r="AU31" i="8"/>
  <c r="CJ31" i="31" s="1"/>
  <c r="H248" i="31" s="1"/>
  <c r="CD31" i="31"/>
  <c r="H118" i="31" s="1"/>
  <c r="AM31" i="8"/>
  <c r="CB31" i="31" s="1"/>
  <c r="H74" i="31" s="1"/>
  <c r="DQ31" i="31"/>
  <c r="K118" i="31" s="1"/>
  <c r="AM31" i="11"/>
  <c r="DO31" i="31" s="1"/>
  <c r="K74" i="31" s="1"/>
  <c r="BL31" i="31"/>
  <c r="F291" i="31" s="1"/>
  <c r="J31" i="6"/>
  <c r="AU31" i="6"/>
  <c r="CU31" i="31"/>
  <c r="I205" i="31" s="1"/>
  <c r="AQ31" i="9"/>
  <c r="CS31" i="31" s="1"/>
  <c r="I162" i="31" s="1"/>
  <c r="EB29" i="31"/>
  <c r="L72" i="31" s="1"/>
  <c r="I29" i="14"/>
  <c r="AD27" i="31"/>
  <c r="D114" i="31" s="1"/>
  <c r="AM27" i="3"/>
  <c r="AB27" i="31" s="1"/>
  <c r="D70" i="31" s="1"/>
  <c r="AD23" i="31"/>
  <c r="D110" i="31" s="1"/>
  <c r="AM23" i="3"/>
  <c r="AB23" i="31" s="1"/>
  <c r="D66" i="31" s="1"/>
  <c r="AD19" i="31"/>
  <c r="D106" i="31" s="1"/>
  <c r="AM19" i="3"/>
  <c r="AB19" i="31" s="1"/>
  <c r="D62" i="31" s="1"/>
  <c r="AD15" i="31"/>
  <c r="D102" i="31" s="1"/>
  <c r="AM15" i="3"/>
  <c r="AB15" i="31" s="1"/>
  <c r="D58" i="31" s="1"/>
  <c r="AD11" i="31"/>
  <c r="D98" i="31" s="1"/>
  <c r="AM11" i="3"/>
  <c r="AB11" i="31" s="1"/>
  <c r="D54" i="31" s="1"/>
  <c r="AD7" i="31"/>
  <c r="D94" i="31" s="1"/>
  <c r="AM7" i="3"/>
  <c r="AB7" i="31" s="1"/>
  <c r="D50" i="31" s="1"/>
  <c r="AB29" i="3"/>
  <c r="AO28" i="3"/>
  <c r="AB33" i="9"/>
  <c r="AO32" i="9"/>
  <c r="AA33" i="8"/>
  <c r="AS32" i="8"/>
  <c r="AA33" i="6"/>
  <c r="AS32" i="6"/>
  <c r="Z33" i="11"/>
  <c r="AW32" i="11"/>
  <c r="AB33" i="6"/>
  <c r="AO32" i="6"/>
  <c r="AG29" i="7"/>
  <c r="AL29" i="7" s="1"/>
  <c r="BC29" i="7" s="1"/>
  <c r="BF30" i="7" s="1"/>
  <c r="BE30" i="7" s="1"/>
  <c r="Z33" i="8"/>
  <c r="AW32" i="8"/>
  <c r="F29" i="4"/>
  <c r="I29" i="4"/>
  <c r="AB33" i="8"/>
  <c r="AO32" i="8"/>
  <c r="AB33" i="11"/>
  <c r="AO32" i="11"/>
  <c r="Z33" i="6"/>
  <c r="AW32" i="6"/>
  <c r="AA33" i="9"/>
  <c r="AS32" i="9"/>
  <c r="AB46" i="20"/>
  <c r="AO45" i="20"/>
  <c r="AM45" i="20" s="1"/>
  <c r="AD26" i="31"/>
  <c r="D113" i="31" s="1"/>
  <c r="AM26" i="3"/>
  <c r="AB26" i="31" s="1"/>
  <c r="D69" i="31" s="1"/>
  <c r="AD22" i="31"/>
  <c r="D109" i="31" s="1"/>
  <c r="AM22" i="3"/>
  <c r="AB22" i="31" s="1"/>
  <c r="D65" i="31" s="1"/>
  <c r="AD18" i="31"/>
  <c r="D105" i="31" s="1"/>
  <c r="AM18" i="3"/>
  <c r="AB18" i="31" s="1"/>
  <c r="D61" i="31" s="1"/>
  <c r="AD14" i="31"/>
  <c r="D101" i="31" s="1"/>
  <c r="AM14" i="3"/>
  <c r="AB14" i="31" s="1"/>
  <c r="D57" i="31" s="1"/>
  <c r="AD10" i="31"/>
  <c r="D97" i="31" s="1"/>
  <c r="AM10" i="3"/>
  <c r="AB10" i="31" s="1"/>
  <c r="D53" i="31" s="1"/>
  <c r="AD6" i="31"/>
  <c r="D93" i="31" s="1"/>
  <c r="AM6" i="3"/>
  <c r="AB6" i="31" s="1"/>
  <c r="D49" i="31" s="1"/>
  <c r="BQ31" i="31"/>
  <c r="G118" i="31" s="1"/>
  <c r="AM31" i="7"/>
  <c r="BO31" i="31" s="1"/>
  <c r="G74" i="31" s="1"/>
  <c r="U31" i="31"/>
  <c r="C205" i="31" s="1"/>
  <c r="D31" i="4"/>
  <c r="AQ31" i="4"/>
  <c r="DD31" i="31"/>
  <c r="J118" i="31" s="1"/>
  <c r="AM31" i="10"/>
  <c r="DB31" i="31" s="1"/>
  <c r="J74" i="31" s="1"/>
  <c r="Z29" i="26"/>
  <c r="E94" i="26" s="1"/>
  <c r="L30" i="4"/>
  <c r="S30" i="31"/>
  <c r="C161" i="31" s="1"/>
  <c r="AQ31" i="31"/>
  <c r="E118" i="31" s="1"/>
  <c r="AM31" i="5"/>
  <c r="AO31" i="31" s="1"/>
  <c r="E74" i="31" s="1"/>
  <c r="AS45" i="20"/>
  <c r="AQ45" i="20" s="1"/>
  <c r="AA46" i="20"/>
  <c r="AU31" i="31"/>
  <c r="E205" i="31" s="1"/>
  <c r="AQ31" i="5"/>
  <c r="D31" i="5"/>
  <c r="Q31" i="31"/>
  <c r="C118" i="31" s="1"/>
  <c r="AM31" i="4"/>
  <c r="O31" i="31" s="1"/>
  <c r="C74" i="31" s="1"/>
  <c r="ED30" i="31"/>
  <c r="L117" i="31" s="1"/>
  <c r="AE30" i="14"/>
  <c r="F30" i="14"/>
  <c r="BO30" i="5"/>
  <c r="E95" i="27"/>
  <c r="K30" i="6"/>
  <c r="BJ30" i="31"/>
  <c r="F247" i="31" s="1"/>
  <c r="M46" i="5"/>
  <c r="E46" i="27"/>
  <c r="BR46" i="5"/>
  <c r="AD46" i="26" s="1"/>
  <c r="E306" i="26" s="1"/>
  <c r="E303" i="27"/>
  <c r="AK50" i="10"/>
  <c r="AD50" i="10"/>
  <c r="AU47" i="5"/>
  <c r="K47" i="5" s="1"/>
  <c r="E304" i="27" s="1"/>
  <c r="J47" i="5"/>
  <c r="E47" i="27" s="1"/>
  <c r="N45" i="5"/>
  <c r="AD49" i="4"/>
  <c r="AD49" i="6"/>
  <c r="AK49" i="5"/>
  <c r="Z48" i="5"/>
  <c r="AW48" i="5" s="1"/>
  <c r="N46" i="5"/>
  <c r="AD50" i="11"/>
  <c r="AD50" i="3"/>
  <c r="Z49" i="9"/>
  <c r="AW49" i="9" s="1"/>
  <c r="AU49" i="9" s="1"/>
  <c r="AK50" i="9"/>
  <c r="AD60" i="5"/>
  <c r="AK49" i="11"/>
  <c r="AY48" i="11"/>
  <c r="AZ48" i="11" s="1"/>
  <c r="AG31" i="20"/>
  <c r="AJ31" i="20" s="1"/>
  <c r="AL31" i="20" s="1"/>
  <c r="BC31" i="20" s="1"/>
  <c r="BH32" i="20" s="1"/>
  <c r="BE32" i="20" s="1"/>
  <c r="BA32" i="20" s="1"/>
  <c r="K32" i="20" s="1"/>
  <c r="B160" i="27"/>
  <c r="BQ31" i="20"/>
  <c r="G31" i="26"/>
  <c r="AA4" i="3"/>
  <c r="AS4" i="3" s="1"/>
  <c r="AA5" i="3"/>
  <c r="AS5" i="3" s="1"/>
  <c r="AA6" i="3"/>
  <c r="AS6" i="3" s="1"/>
  <c r="AA7" i="3"/>
  <c r="AS7" i="3" s="1"/>
  <c r="AA8" i="3"/>
  <c r="AS8" i="3" s="1"/>
  <c r="AA9" i="3"/>
  <c r="AS9" i="3" s="1"/>
  <c r="AA10" i="3"/>
  <c r="AS10" i="3" s="1"/>
  <c r="AA11" i="3"/>
  <c r="AS11" i="3" s="1"/>
  <c r="AA12" i="3"/>
  <c r="AS12" i="3" s="1"/>
  <c r="AA13" i="3"/>
  <c r="AS13" i="3" s="1"/>
  <c r="AA14" i="3"/>
  <c r="AS14" i="3" s="1"/>
  <c r="AA15" i="3"/>
  <c r="AS15" i="3" s="1"/>
  <c r="AA16" i="3"/>
  <c r="AS16" i="3" s="1"/>
  <c r="AA17" i="3"/>
  <c r="AS17" i="3" s="1"/>
  <c r="AA18" i="3"/>
  <c r="AS18" i="3" s="1"/>
  <c r="AA19" i="3"/>
  <c r="AS19" i="3" s="1"/>
  <c r="AA20" i="3"/>
  <c r="AS20" i="3" s="1"/>
  <c r="AA21" i="3"/>
  <c r="AS21" i="3" s="1"/>
  <c r="AA22" i="3"/>
  <c r="AS22" i="3" s="1"/>
  <c r="AA23" i="3"/>
  <c r="AS23" i="3" s="1"/>
  <c r="AA24" i="3"/>
  <c r="AS24" i="3" s="1"/>
  <c r="AA25" i="3"/>
  <c r="AS25" i="3" s="1"/>
  <c r="AA26" i="3"/>
  <c r="AS26" i="3" s="1"/>
  <c r="AA27" i="3"/>
  <c r="AS27" i="3" s="1"/>
  <c r="AA28" i="3"/>
  <c r="AA3" i="3"/>
  <c r="AS3" i="3" s="1"/>
  <c r="W4" i="3"/>
  <c r="Z4" i="3" s="1"/>
  <c r="AW4" i="3" s="1"/>
  <c r="W5" i="3"/>
  <c r="Z5" i="3" s="1"/>
  <c r="AW5" i="3" s="1"/>
  <c r="W6" i="3"/>
  <c r="Z6" i="3" s="1"/>
  <c r="AW6" i="3" s="1"/>
  <c r="W7" i="3"/>
  <c r="Z7" i="3" s="1"/>
  <c r="AW7" i="3" s="1"/>
  <c r="W8" i="3"/>
  <c r="Z8" i="3" s="1"/>
  <c r="AW8" i="3" s="1"/>
  <c r="W9" i="3"/>
  <c r="Z9" i="3" s="1"/>
  <c r="AW9" i="3" s="1"/>
  <c r="W10" i="3"/>
  <c r="Z10" i="3" s="1"/>
  <c r="AW10" i="3" s="1"/>
  <c r="W11" i="3"/>
  <c r="Z11" i="3" s="1"/>
  <c r="AW11" i="3" s="1"/>
  <c r="W12" i="3"/>
  <c r="Z12" i="3" s="1"/>
  <c r="AW12" i="3" s="1"/>
  <c r="W13" i="3"/>
  <c r="Z13" i="3" s="1"/>
  <c r="AW13" i="3" s="1"/>
  <c r="W14" i="3"/>
  <c r="Z14" i="3" s="1"/>
  <c r="AW14" i="3" s="1"/>
  <c r="W15" i="3"/>
  <c r="Z15" i="3" s="1"/>
  <c r="AW15" i="3" s="1"/>
  <c r="W16" i="3"/>
  <c r="Z16" i="3" s="1"/>
  <c r="AW16" i="3" s="1"/>
  <c r="W17" i="3"/>
  <c r="Z17" i="3" s="1"/>
  <c r="AW17" i="3" s="1"/>
  <c r="W18" i="3"/>
  <c r="Z18" i="3" s="1"/>
  <c r="AW18" i="3" s="1"/>
  <c r="W19" i="3"/>
  <c r="Z19" i="3" s="1"/>
  <c r="AW19" i="3" s="1"/>
  <c r="W20" i="3"/>
  <c r="Z20" i="3" s="1"/>
  <c r="AW20" i="3" s="1"/>
  <c r="W21" i="3"/>
  <c r="Z21" i="3" s="1"/>
  <c r="AW21" i="3" s="1"/>
  <c r="W22" i="3"/>
  <c r="Z22" i="3" s="1"/>
  <c r="AW22" i="3" s="1"/>
  <c r="W23" i="3"/>
  <c r="Z23" i="3" s="1"/>
  <c r="AW23" i="3" s="1"/>
  <c r="W24" i="3"/>
  <c r="Z24" i="3" s="1"/>
  <c r="AW24" i="3" s="1"/>
  <c r="W25" i="3"/>
  <c r="Z25" i="3" s="1"/>
  <c r="AW25" i="3" s="1"/>
  <c r="W26" i="3"/>
  <c r="Z26" i="3" s="1"/>
  <c r="AW26" i="3" s="1"/>
  <c r="W27" i="3"/>
  <c r="Z27" i="3" s="1"/>
  <c r="AW27" i="3" s="1"/>
  <c r="W28" i="3"/>
  <c r="Z28" i="3" s="1"/>
  <c r="Z3" i="3"/>
  <c r="AW3" i="3" s="1"/>
  <c r="U4" i="1"/>
  <c r="X4" i="1" s="1"/>
  <c r="CS78" i="1" s="1"/>
  <c r="CW79" i="1" s="1"/>
  <c r="AL24" i="31" l="1"/>
  <c r="D284" i="31" s="1"/>
  <c r="AU24" i="3"/>
  <c r="AJ24" i="31" s="1"/>
  <c r="D241" i="31" s="1"/>
  <c r="AL27" i="31"/>
  <c r="D287" i="31" s="1"/>
  <c r="AU27" i="3"/>
  <c r="AJ27" i="31" s="1"/>
  <c r="D244" i="31" s="1"/>
  <c r="AL15" i="31"/>
  <c r="D275" i="31" s="1"/>
  <c r="AU15" i="3"/>
  <c r="AJ15" i="31" s="1"/>
  <c r="D232" i="31" s="1"/>
  <c r="AL11" i="31"/>
  <c r="D271" i="31" s="1"/>
  <c r="AU11" i="3"/>
  <c r="AJ11" i="31" s="1"/>
  <c r="D228" i="31" s="1"/>
  <c r="AL7" i="31"/>
  <c r="D267" i="31" s="1"/>
  <c r="AU7" i="3"/>
  <c r="AJ7" i="31" s="1"/>
  <c r="D224" i="31" s="1"/>
  <c r="AQ3" i="3"/>
  <c r="AF3" i="31" s="1"/>
  <c r="D134" i="31" s="1"/>
  <c r="AH3" i="31"/>
  <c r="D177" i="31" s="1"/>
  <c r="AH25" i="31"/>
  <c r="D199" i="31" s="1"/>
  <c r="AQ25" i="3"/>
  <c r="AF25" i="31" s="1"/>
  <c r="D156" i="31" s="1"/>
  <c r="AH21" i="31"/>
  <c r="D195" i="31" s="1"/>
  <c r="AQ21" i="3"/>
  <c r="AF21" i="31" s="1"/>
  <c r="D152" i="31" s="1"/>
  <c r="AH17" i="31"/>
  <c r="D191" i="31" s="1"/>
  <c r="AQ17" i="3"/>
  <c r="AF17" i="31" s="1"/>
  <c r="D148" i="31" s="1"/>
  <c r="AH13" i="31"/>
  <c r="D187" i="31" s="1"/>
  <c r="AQ13" i="3"/>
  <c r="AF13" i="31" s="1"/>
  <c r="D144" i="31" s="1"/>
  <c r="AH9" i="31"/>
  <c r="D183" i="31" s="1"/>
  <c r="AQ9" i="3"/>
  <c r="AF9" i="31" s="1"/>
  <c r="D140" i="31" s="1"/>
  <c r="AH5" i="31"/>
  <c r="D179" i="31" s="1"/>
  <c r="AQ5" i="3"/>
  <c r="AF5" i="31" s="1"/>
  <c r="D136" i="31" s="1"/>
  <c r="AS31" i="31"/>
  <c r="E162" i="31" s="1"/>
  <c r="L31" i="5"/>
  <c r="L31" i="4"/>
  <c r="S31" i="31"/>
  <c r="C162" i="31" s="1"/>
  <c r="AA34" i="9"/>
  <c r="AS33" i="9"/>
  <c r="AB34" i="11"/>
  <c r="AO33" i="11"/>
  <c r="BP29" i="4"/>
  <c r="C158" i="27"/>
  <c r="E158" i="27"/>
  <c r="AG29" i="4"/>
  <c r="AJ29" i="4" s="1"/>
  <c r="AL29" i="4" s="1"/>
  <c r="BC29" i="4" s="1"/>
  <c r="BD32" i="31"/>
  <c r="F119" i="31" s="1"/>
  <c r="AM32" i="6"/>
  <c r="BB32" i="31" s="1"/>
  <c r="F75" i="31" s="1"/>
  <c r="BH32" i="31"/>
  <c r="F206" i="31" s="1"/>
  <c r="AQ32" i="6"/>
  <c r="BF32" i="31" s="1"/>
  <c r="F163" i="31" s="1"/>
  <c r="CQ32" i="31"/>
  <c r="I119" i="31" s="1"/>
  <c r="AM32" i="9"/>
  <c r="CO32" i="31" s="1"/>
  <c r="I75" i="31" s="1"/>
  <c r="L222" i="27"/>
  <c r="BC29" i="14"/>
  <c r="CD29" i="26" s="1"/>
  <c r="L224" i="26" s="1"/>
  <c r="K31" i="6"/>
  <c r="BJ31" i="31"/>
  <c r="F248" i="31" s="1"/>
  <c r="Q33" i="14"/>
  <c r="AG32" i="14"/>
  <c r="AA34" i="5"/>
  <c r="AS33" i="5"/>
  <c r="BR29" i="7"/>
  <c r="DD32" i="31"/>
  <c r="J119" i="31" s="1"/>
  <c r="AM32" i="10"/>
  <c r="DB32" i="31" s="1"/>
  <c r="J75" i="31" s="1"/>
  <c r="BQ32" i="31"/>
  <c r="G119" i="31" s="1"/>
  <c r="AM32" i="7"/>
  <c r="BO32" i="31" s="1"/>
  <c r="G75" i="31" s="1"/>
  <c r="AL20" i="31"/>
  <c r="D280" i="31" s="1"/>
  <c r="AU20" i="3"/>
  <c r="AJ20" i="31" s="1"/>
  <c r="D237" i="31" s="1"/>
  <c r="AL4" i="31"/>
  <c r="D264" i="31" s="1"/>
  <c r="AU4" i="3"/>
  <c r="AJ4" i="31" s="1"/>
  <c r="D221" i="31" s="1"/>
  <c r="AL19" i="31"/>
  <c r="D279" i="31" s="1"/>
  <c r="AU19" i="3"/>
  <c r="AJ19" i="31" s="1"/>
  <c r="D236" i="31" s="1"/>
  <c r="AL26" i="31"/>
  <c r="D286" i="31" s="1"/>
  <c r="AU26" i="3"/>
  <c r="AJ26" i="31" s="1"/>
  <c r="D243" i="31" s="1"/>
  <c r="AL22" i="31"/>
  <c r="D282" i="31" s="1"/>
  <c r="AU22" i="3"/>
  <c r="AJ22" i="31" s="1"/>
  <c r="D239" i="31" s="1"/>
  <c r="AL18" i="31"/>
  <c r="D278" i="31" s="1"/>
  <c r="AU18" i="3"/>
  <c r="AJ18" i="31" s="1"/>
  <c r="D235" i="31" s="1"/>
  <c r="AL14" i="31"/>
  <c r="D274" i="31" s="1"/>
  <c r="AU14" i="3"/>
  <c r="AJ14" i="31" s="1"/>
  <c r="D231" i="31" s="1"/>
  <c r="AL10" i="31"/>
  <c r="D270" i="31" s="1"/>
  <c r="AU10" i="3"/>
  <c r="AJ10" i="31" s="1"/>
  <c r="D227" i="31" s="1"/>
  <c r="AL6" i="31"/>
  <c r="D266" i="31" s="1"/>
  <c r="AU6" i="3"/>
  <c r="AJ6" i="31" s="1"/>
  <c r="D223" i="31" s="1"/>
  <c r="AA29" i="3"/>
  <c r="AS28" i="3"/>
  <c r="AH24" i="31"/>
  <c r="D198" i="31" s="1"/>
  <c r="AQ24" i="3"/>
  <c r="AF24" i="31" s="1"/>
  <c r="D155" i="31" s="1"/>
  <c r="AH20" i="31"/>
  <c r="D194" i="31" s="1"/>
  <c r="AQ20" i="3"/>
  <c r="AF20" i="31" s="1"/>
  <c r="D151" i="31" s="1"/>
  <c r="AH16" i="31"/>
  <c r="D190" i="31" s="1"/>
  <c r="AQ16" i="3"/>
  <c r="AF16" i="31" s="1"/>
  <c r="D147" i="31" s="1"/>
  <c r="AH12" i="31"/>
  <c r="D186" i="31" s="1"/>
  <c r="AQ12" i="3"/>
  <c r="AF12" i="31" s="1"/>
  <c r="D143" i="31" s="1"/>
  <c r="AH8" i="31"/>
  <c r="D182" i="31" s="1"/>
  <c r="AQ8" i="3"/>
  <c r="AF8" i="31" s="1"/>
  <c r="D139" i="31" s="1"/>
  <c r="AH4" i="31"/>
  <c r="D178" i="31" s="1"/>
  <c r="AQ4" i="3"/>
  <c r="AF4" i="31" s="1"/>
  <c r="D135" i="31" s="1"/>
  <c r="Z30" i="26"/>
  <c r="E95" i="26" s="1"/>
  <c r="C96" i="27"/>
  <c r="BO31" i="4"/>
  <c r="BL32" i="31"/>
  <c r="F292" i="31" s="1"/>
  <c r="J32" i="6"/>
  <c r="AU32" i="6"/>
  <c r="CD32" i="31"/>
  <c r="H119" i="31" s="1"/>
  <c r="AM32" i="8"/>
  <c r="CB32" i="31" s="1"/>
  <c r="H75" i="31" s="1"/>
  <c r="CL32" i="31"/>
  <c r="H292" i="31" s="1"/>
  <c r="AU32" i="8"/>
  <c r="CJ32" i="31" s="1"/>
  <c r="H249" i="31" s="1"/>
  <c r="AB34" i="6"/>
  <c r="AO33" i="6"/>
  <c r="AA34" i="6"/>
  <c r="AS33" i="6"/>
  <c r="AB34" i="9"/>
  <c r="AO33" i="9"/>
  <c r="F31" i="27"/>
  <c r="N31" i="6"/>
  <c r="BP29" i="5"/>
  <c r="AG29" i="5"/>
  <c r="AJ29" i="5" s="1"/>
  <c r="AL29" i="5" s="1"/>
  <c r="BC29" i="5" s="1"/>
  <c r="CC29" i="26"/>
  <c r="L159" i="26" s="1"/>
  <c r="Q32" i="31"/>
  <c r="C119" i="31" s="1"/>
  <c r="AM32" i="4"/>
  <c r="O32" i="31" s="1"/>
  <c r="C75" i="31" s="1"/>
  <c r="AQ32" i="31"/>
  <c r="E119" i="31" s="1"/>
  <c r="AM32" i="5"/>
  <c r="AO32" i="31" s="1"/>
  <c r="E75" i="31" s="1"/>
  <c r="J30" i="26"/>
  <c r="C95" i="26" s="1"/>
  <c r="D29" i="6"/>
  <c r="L29" i="6"/>
  <c r="AB34" i="10"/>
  <c r="AO33" i="10"/>
  <c r="AB34" i="7"/>
  <c r="AO33" i="7"/>
  <c r="AL16" i="31"/>
  <c r="D276" i="31" s="1"/>
  <c r="AU16" i="3"/>
  <c r="AJ16" i="31" s="1"/>
  <c r="D233" i="31" s="1"/>
  <c r="AL8" i="31"/>
  <c r="D268" i="31" s="1"/>
  <c r="AU8" i="3"/>
  <c r="AJ8" i="31" s="1"/>
  <c r="D225" i="31" s="1"/>
  <c r="AL23" i="31"/>
  <c r="D283" i="31" s="1"/>
  <c r="AU23" i="3"/>
  <c r="AJ23" i="31" s="1"/>
  <c r="D240" i="31" s="1"/>
  <c r="AU3" i="3"/>
  <c r="AJ3" i="31" s="1"/>
  <c r="D220" i="31" s="1"/>
  <c r="AL3" i="31"/>
  <c r="D263" i="31" s="1"/>
  <c r="AL25" i="31"/>
  <c r="D285" i="31" s="1"/>
  <c r="AU25" i="3"/>
  <c r="AJ25" i="31" s="1"/>
  <c r="D242" i="31" s="1"/>
  <c r="AL21" i="31"/>
  <c r="D281" i="31" s="1"/>
  <c r="AU21" i="3"/>
  <c r="AJ21" i="31" s="1"/>
  <c r="D238" i="31" s="1"/>
  <c r="AL17" i="31"/>
  <c r="D277" i="31" s="1"/>
  <c r="AU17" i="3"/>
  <c r="AJ17" i="31" s="1"/>
  <c r="D234" i="31" s="1"/>
  <c r="AL13" i="31"/>
  <c r="D273" i="31" s="1"/>
  <c r="AU13" i="3"/>
  <c r="AJ13" i="31" s="1"/>
  <c r="D230" i="31" s="1"/>
  <c r="AL9" i="31"/>
  <c r="D269" i="31" s="1"/>
  <c r="AU9" i="3"/>
  <c r="AJ9" i="31" s="1"/>
  <c r="D226" i="31" s="1"/>
  <c r="AL5" i="31"/>
  <c r="D265" i="31" s="1"/>
  <c r="AU5" i="3"/>
  <c r="AJ5" i="31" s="1"/>
  <c r="D222" i="31" s="1"/>
  <c r="AH27" i="31"/>
  <c r="D201" i="31" s="1"/>
  <c r="AQ27" i="3"/>
  <c r="AF27" i="31" s="1"/>
  <c r="D158" i="31" s="1"/>
  <c r="AH23" i="31"/>
  <c r="D197" i="31" s="1"/>
  <c r="AQ23" i="3"/>
  <c r="AF23" i="31" s="1"/>
  <c r="D154" i="31" s="1"/>
  <c r="AH19" i="31"/>
  <c r="D193" i="31" s="1"/>
  <c r="AQ19" i="3"/>
  <c r="AF19" i="31" s="1"/>
  <c r="D150" i="31" s="1"/>
  <c r="AH15" i="31"/>
  <c r="D189" i="31" s="1"/>
  <c r="AQ15" i="3"/>
  <c r="AF15" i="31" s="1"/>
  <c r="D146" i="31" s="1"/>
  <c r="AH11" i="31"/>
  <c r="D185" i="31" s="1"/>
  <c r="AQ11" i="3"/>
  <c r="AF11" i="31" s="1"/>
  <c r="D142" i="31" s="1"/>
  <c r="AH7" i="31"/>
  <c r="D181" i="31" s="1"/>
  <c r="AQ7" i="3"/>
  <c r="AF7" i="31" s="1"/>
  <c r="D138" i="31" s="1"/>
  <c r="L159" i="27"/>
  <c r="BB30" i="14"/>
  <c r="AA47" i="20"/>
  <c r="AS46" i="20"/>
  <c r="AQ46" i="20" s="1"/>
  <c r="AO46" i="20"/>
  <c r="AM46" i="20" s="1"/>
  <c r="AB47" i="20"/>
  <c r="Z34" i="6"/>
  <c r="AW33" i="6"/>
  <c r="AB34" i="8"/>
  <c r="AO33" i="8"/>
  <c r="Z34" i="8"/>
  <c r="AW33" i="8"/>
  <c r="DY32" i="31"/>
  <c r="K292" i="31" s="1"/>
  <c r="AU32" i="11"/>
  <c r="DW32" i="31" s="1"/>
  <c r="K249" i="31" s="1"/>
  <c r="CH32" i="31"/>
  <c r="H206" i="31" s="1"/>
  <c r="AQ32" i="8"/>
  <c r="CF32" i="31" s="1"/>
  <c r="H163" i="31" s="1"/>
  <c r="AD28" i="31"/>
  <c r="D115" i="31" s="1"/>
  <c r="AM28" i="3"/>
  <c r="AB28" i="31" s="1"/>
  <c r="D71" i="31" s="1"/>
  <c r="Z47" i="20"/>
  <c r="AW46" i="20"/>
  <c r="AU46" i="20" s="1"/>
  <c r="E222" i="27"/>
  <c r="BQ29" i="5"/>
  <c r="AB29" i="26" s="1"/>
  <c r="E224" i="26" s="1"/>
  <c r="AA34" i="10"/>
  <c r="AS33" i="10"/>
  <c r="DH33" i="31" s="1"/>
  <c r="J207" i="31" s="1"/>
  <c r="AB34" i="4"/>
  <c r="AO33" i="4"/>
  <c r="AB34" i="5"/>
  <c r="AO33" i="5"/>
  <c r="U32" i="31"/>
  <c r="C206" i="31" s="1"/>
  <c r="D32" i="4"/>
  <c r="AQ32" i="4"/>
  <c r="BO29" i="8"/>
  <c r="H94" i="27"/>
  <c r="Z29" i="3"/>
  <c r="AW28" i="3"/>
  <c r="AL12" i="31"/>
  <c r="D272" i="31" s="1"/>
  <c r="AU12" i="3"/>
  <c r="AJ12" i="31" s="1"/>
  <c r="D229" i="31" s="1"/>
  <c r="AH26" i="31"/>
  <c r="D200" i="31" s="1"/>
  <c r="AQ26" i="3"/>
  <c r="AF26" i="31" s="1"/>
  <c r="D157" i="31" s="1"/>
  <c r="AH22" i="31"/>
  <c r="D196" i="31" s="1"/>
  <c r="AQ22" i="3"/>
  <c r="AF22" i="31" s="1"/>
  <c r="D153" i="31" s="1"/>
  <c r="AH18" i="31"/>
  <c r="D192" i="31" s="1"/>
  <c r="AQ18" i="3"/>
  <c r="AF18" i="31" s="1"/>
  <c r="D149" i="31" s="1"/>
  <c r="AH14" i="31"/>
  <c r="D188" i="31" s="1"/>
  <c r="AQ14" i="3"/>
  <c r="AF14" i="31" s="1"/>
  <c r="D145" i="31" s="1"/>
  <c r="AH10" i="31"/>
  <c r="D184" i="31" s="1"/>
  <c r="AQ10" i="3"/>
  <c r="AF10" i="31" s="1"/>
  <c r="D141" i="31" s="1"/>
  <c r="AH6" i="31"/>
  <c r="D180" i="31" s="1"/>
  <c r="AQ6" i="3"/>
  <c r="AF6" i="31" s="1"/>
  <c r="D137" i="31" s="1"/>
  <c r="M30" i="6"/>
  <c r="F287" i="27"/>
  <c r="BR30" i="6"/>
  <c r="AL30" i="26" s="1"/>
  <c r="F290" i="26" s="1"/>
  <c r="EB30" i="31"/>
  <c r="L73" i="31" s="1"/>
  <c r="I30" i="14"/>
  <c r="E96" i="27"/>
  <c r="BO31" i="5"/>
  <c r="I30" i="4"/>
  <c r="F30" i="4"/>
  <c r="CU32" i="31"/>
  <c r="I206" i="31" s="1"/>
  <c r="AQ32" i="9"/>
  <c r="CS32" i="31" s="1"/>
  <c r="I163" i="31" s="1"/>
  <c r="DQ32" i="31"/>
  <c r="K119" i="31" s="1"/>
  <c r="AM32" i="11"/>
  <c r="DO32" i="31" s="1"/>
  <c r="K75" i="31" s="1"/>
  <c r="C222" i="27"/>
  <c r="BQ29" i="4"/>
  <c r="L29" i="26" s="1"/>
  <c r="C224" i="26" s="1"/>
  <c r="BG31" i="7"/>
  <c r="BA30" i="7"/>
  <c r="Z34" i="11"/>
  <c r="AW33" i="11"/>
  <c r="AA34" i="8"/>
  <c r="AS33" i="8"/>
  <c r="AB30" i="3"/>
  <c r="AO29" i="3"/>
  <c r="N30" i="6"/>
  <c r="I30" i="5"/>
  <c r="F30" i="5"/>
  <c r="ED31" i="31"/>
  <c r="L118" i="31" s="1"/>
  <c r="AE31" i="14"/>
  <c r="F31" i="14"/>
  <c r="AU32" i="31"/>
  <c r="E206" i="31" s="1"/>
  <c r="AQ32" i="5"/>
  <c r="D32" i="5"/>
  <c r="AA34" i="11"/>
  <c r="AS33" i="11"/>
  <c r="DU33" i="31" s="1"/>
  <c r="K207" i="31" s="1"/>
  <c r="AA34" i="4"/>
  <c r="AS33" i="4"/>
  <c r="F29" i="8"/>
  <c r="I29" i="8"/>
  <c r="AU48" i="5"/>
  <c r="K48" i="5" s="1"/>
  <c r="J48" i="5"/>
  <c r="E48" i="27" s="1"/>
  <c r="AD50" i="4"/>
  <c r="AD51" i="10"/>
  <c r="AD51" i="3"/>
  <c r="AD61" i="5"/>
  <c r="AD62" i="5" s="1"/>
  <c r="AK50" i="5"/>
  <c r="Z49" i="5"/>
  <c r="AW49" i="5" s="1"/>
  <c r="M47" i="5"/>
  <c r="BR47" i="5"/>
  <c r="AD47" i="26" s="1"/>
  <c r="E307" i="26" s="1"/>
  <c r="AY49" i="11"/>
  <c r="AZ49" i="11" s="1"/>
  <c r="AK50" i="11"/>
  <c r="AD50" i="6"/>
  <c r="Z50" i="9"/>
  <c r="AW50" i="9" s="1"/>
  <c r="AU50" i="9" s="1"/>
  <c r="AK51" i="9"/>
  <c r="AD51" i="11"/>
  <c r="AK51" i="10"/>
  <c r="BG33" i="20"/>
  <c r="J32" i="20"/>
  <c r="B32" i="27" s="1"/>
  <c r="BB32" i="20"/>
  <c r="BP32" i="20"/>
  <c r="B289" i="27"/>
  <c r="E32" i="26"/>
  <c r="AR33" i="26"/>
  <c r="BR29" i="1"/>
  <c r="BR28" i="1"/>
  <c r="BR27" i="1"/>
  <c r="BR26" i="1"/>
  <c r="BR25" i="1"/>
  <c r="BR24" i="1"/>
  <c r="BR23" i="1"/>
  <c r="BR22" i="1"/>
  <c r="BR21" i="1"/>
  <c r="BR20" i="1"/>
  <c r="BR19" i="1"/>
  <c r="BR18" i="1"/>
  <c r="BR17" i="1"/>
  <c r="BR16" i="1"/>
  <c r="BR15" i="1"/>
  <c r="BR14" i="1"/>
  <c r="BR13" i="1"/>
  <c r="BR12" i="1"/>
  <c r="BR11" i="1"/>
  <c r="BR10" i="1"/>
  <c r="BR9" i="1"/>
  <c r="BR8" i="1"/>
  <c r="BS4" i="1"/>
  <c r="BT4" i="1"/>
  <c r="BS5" i="1"/>
  <c r="BT5" i="1"/>
  <c r="BS6" i="1"/>
  <c r="BT6" i="1"/>
  <c r="BS7" i="1"/>
  <c r="BT7" i="1"/>
  <c r="BS8" i="1"/>
  <c r="BT8" i="1"/>
  <c r="BS9" i="1"/>
  <c r="BT9" i="1"/>
  <c r="BS10" i="1"/>
  <c r="BT10" i="1"/>
  <c r="BS11" i="1"/>
  <c r="BT11" i="1"/>
  <c r="BS12" i="1"/>
  <c r="BT12" i="1"/>
  <c r="BS13" i="1"/>
  <c r="BT13" i="1"/>
  <c r="BS14" i="1"/>
  <c r="BT14" i="1"/>
  <c r="BS15" i="1"/>
  <c r="BT15" i="1"/>
  <c r="BS16" i="1"/>
  <c r="BT16" i="1"/>
  <c r="BS17" i="1"/>
  <c r="BT17" i="1"/>
  <c r="BS18" i="1"/>
  <c r="BT18" i="1"/>
  <c r="BS19" i="1"/>
  <c r="BT19" i="1"/>
  <c r="BS20" i="1"/>
  <c r="BT20" i="1"/>
  <c r="BS21" i="1"/>
  <c r="BT21" i="1"/>
  <c r="BS22" i="1"/>
  <c r="BT22" i="1"/>
  <c r="BS23" i="1"/>
  <c r="BT23" i="1"/>
  <c r="BS24" i="1"/>
  <c r="BT24" i="1"/>
  <c r="BS25" i="1"/>
  <c r="BT25" i="1"/>
  <c r="BS26" i="1"/>
  <c r="BT26" i="1"/>
  <c r="BS27" i="1"/>
  <c r="BT27" i="1"/>
  <c r="BS28" i="1"/>
  <c r="BT28" i="1"/>
  <c r="BS29" i="1"/>
  <c r="BT29" i="1"/>
  <c r="BD29" i="14" l="1"/>
  <c r="U33" i="31"/>
  <c r="C207" i="31" s="1"/>
  <c r="D33" i="4"/>
  <c r="AQ33" i="4"/>
  <c r="E97" i="27"/>
  <c r="BO32" i="5"/>
  <c r="EB31" i="31"/>
  <c r="L74" i="31" s="1"/>
  <c r="I31" i="14"/>
  <c r="AA35" i="8"/>
  <c r="AS34" i="8"/>
  <c r="C223" i="27"/>
  <c r="BQ30" i="4"/>
  <c r="L30" i="26" s="1"/>
  <c r="C225" i="26" s="1"/>
  <c r="Z30" i="3"/>
  <c r="AW29" i="3"/>
  <c r="C97" i="27"/>
  <c r="BO32" i="4"/>
  <c r="Q33" i="31"/>
  <c r="C120" i="31" s="1"/>
  <c r="AM33" i="4"/>
  <c r="O33" i="31" s="1"/>
  <c r="C76" i="31" s="1"/>
  <c r="CD33" i="31"/>
  <c r="H120" i="31" s="1"/>
  <c r="AM33" i="8"/>
  <c r="CB33" i="31" s="1"/>
  <c r="H76" i="31" s="1"/>
  <c r="AO47" i="20"/>
  <c r="AM47" i="20" s="1"/>
  <c r="AB48" i="20"/>
  <c r="CC30" i="26"/>
  <c r="L160" i="26" s="1"/>
  <c r="DD33" i="31"/>
  <c r="J120" i="31" s="1"/>
  <c r="AM33" i="10"/>
  <c r="DB33" i="31" s="1"/>
  <c r="J76" i="31" s="1"/>
  <c r="CQ33" i="31"/>
  <c r="I120" i="31" s="1"/>
  <c r="AM33" i="9"/>
  <c r="CO33" i="31" s="1"/>
  <c r="I76" i="31" s="1"/>
  <c r="BD33" i="31"/>
  <c r="F120" i="31" s="1"/>
  <c r="AM33" i="6"/>
  <c r="BB33" i="31" s="1"/>
  <c r="F76" i="31" s="1"/>
  <c r="ED32" i="31"/>
  <c r="L119" i="31" s="1"/>
  <c r="AE32" i="14"/>
  <c r="F32" i="14"/>
  <c r="DQ33" i="31"/>
  <c r="K120" i="31" s="1"/>
  <c r="AM33" i="11"/>
  <c r="DO33" i="31" s="1"/>
  <c r="K76" i="31" s="1"/>
  <c r="AA35" i="4"/>
  <c r="AS34" i="4"/>
  <c r="AS32" i="31"/>
  <c r="E163" i="31" s="1"/>
  <c r="L32" i="5"/>
  <c r="AD29" i="31"/>
  <c r="D116" i="31" s="1"/>
  <c r="AM29" i="3"/>
  <c r="AB29" i="31" s="1"/>
  <c r="D72" i="31" s="1"/>
  <c r="DY33" i="31"/>
  <c r="K293" i="31" s="1"/>
  <c r="AU33" i="11"/>
  <c r="DW33" i="31" s="1"/>
  <c r="K250" i="31" s="1"/>
  <c r="Z31" i="26"/>
  <c r="E96" i="26" s="1"/>
  <c r="AB35" i="4"/>
  <c r="AO34" i="4"/>
  <c r="AB35" i="8"/>
  <c r="AO34" i="8"/>
  <c r="AB35" i="10"/>
  <c r="AO34" i="10"/>
  <c r="AA29" i="26"/>
  <c r="E159" i="26" s="1"/>
  <c r="BS29" i="5"/>
  <c r="AB35" i="9"/>
  <c r="AO34" i="9"/>
  <c r="AB35" i="6"/>
  <c r="AO34" i="6"/>
  <c r="J31" i="26"/>
  <c r="C96" i="26" s="1"/>
  <c r="AH28" i="31"/>
  <c r="D202" i="31" s="1"/>
  <c r="AQ28" i="3"/>
  <c r="AF28" i="31" s="1"/>
  <c r="D159" i="31" s="1"/>
  <c r="Q34" i="14"/>
  <c r="AG33" i="14"/>
  <c r="AB35" i="11"/>
  <c r="AO34" i="11"/>
  <c r="I31" i="4"/>
  <c r="F31" i="4"/>
  <c r="BQ29" i="8"/>
  <c r="AY29" i="26" s="1"/>
  <c r="H224" i="26" s="1"/>
  <c r="H222" i="27"/>
  <c r="BP30" i="5"/>
  <c r="AG30" i="5"/>
  <c r="AJ30" i="5" s="1"/>
  <c r="AL30" i="5" s="1"/>
  <c r="BC30" i="5" s="1"/>
  <c r="AB31" i="3"/>
  <c r="AO30" i="3"/>
  <c r="Z35" i="11"/>
  <c r="AW34" i="11"/>
  <c r="G94" i="26"/>
  <c r="AW29" i="26"/>
  <c r="AQ33" i="31"/>
  <c r="E120" i="31" s="1"/>
  <c r="AM33" i="5"/>
  <c r="AO33" i="31" s="1"/>
  <c r="E76" i="31" s="1"/>
  <c r="CL33" i="31"/>
  <c r="H293" i="31" s="1"/>
  <c r="AU33" i="8"/>
  <c r="CJ33" i="31" s="1"/>
  <c r="H250" i="31" s="1"/>
  <c r="BL33" i="31"/>
  <c r="F293" i="31" s="1"/>
  <c r="J33" i="6"/>
  <c r="AU33" i="6"/>
  <c r="BQ33" i="31"/>
  <c r="G120" i="31" s="1"/>
  <c r="AM33" i="7"/>
  <c r="BO33" i="31" s="1"/>
  <c r="G76" i="31" s="1"/>
  <c r="F29" i="6"/>
  <c r="I29" i="6"/>
  <c r="BH33" i="31"/>
  <c r="F207" i="31" s="1"/>
  <c r="AQ33" i="6"/>
  <c r="BF33" i="31" s="1"/>
  <c r="F164" i="31" s="1"/>
  <c r="K32" i="6"/>
  <c r="N32" i="6" s="1"/>
  <c r="BJ32" i="31"/>
  <c r="F249" i="31" s="1"/>
  <c r="AA30" i="3"/>
  <c r="AS29" i="3"/>
  <c r="AU33" i="31"/>
  <c r="E207" i="31" s="1"/>
  <c r="AQ33" i="5"/>
  <c r="D33" i="5"/>
  <c r="CU33" i="31"/>
  <c r="I207" i="31" s="1"/>
  <c r="AQ33" i="9"/>
  <c r="CS33" i="31" s="1"/>
  <c r="I164" i="31" s="1"/>
  <c r="F31" i="5"/>
  <c r="I31" i="5"/>
  <c r="H158" i="27"/>
  <c r="AG29" i="8"/>
  <c r="AJ29" i="8" s="1"/>
  <c r="AL29" i="8" s="1"/>
  <c r="BC29" i="8" s="1"/>
  <c r="BF30" i="8" s="1"/>
  <c r="BE30" i="8" s="1"/>
  <c r="BP29" i="8"/>
  <c r="AA35" i="11"/>
  <c r="AS34" i="11"/>
  <c r="DU34" i="31" s="1"/>
  <c r="K208" i="31" s="1"/>
  <c r="L160" i="27"/>
  <c r="BB31" i="14"/>
  <c r="E223" i="27"/>
  <c r="BQ30" i="5"/>
  <c r="AB30" i="26" s="1"/>
  <c r="E225" i="26" s="1"/>
  <c r="CH33" i="31"/>
  <c r="H207" i="31" s="1"/>
  <c r="AQ33" i="8"/>
  <c r="CF33" i="31" s="1"/>
  <c r="H164" i="31" s="1"/>
  <c r="K30" i="7"/>
  <c r="BB30" i="7"/>
  <c r="L30" i="7"/>
  <c r="J30" i="7"/>
  <c r="G30" i="27" s="1"/>
  <c r="E159" i="27"/>
  <c r="BP30" i="4"/>
  <c r="C159" i="27"/>
  <c r="AG30" i="4"/>
  <c r="AJ30" i="4" s="1"/>
  <c r="AL30" i="4" s="1"/>
  <c r="BC30" i="4" s="1"/>
  <c r="L223" i="27"/>
  <c r="BC30" i="14"/>
  <c r="CD30" i="26" s="1"/>
  <c r="L225" i="26" s="1"/>
  <c r="D30" i="6"/>
  <c r="L30" i="6"/>
  <c r="AL28" i="31"/>
  <c r="D288" i="31" s="1"/>
  <c r="AU28" i="3"/>
  <c r="AJ28" i="31" s="1"/>
  <c r="D245" i="31" s="1"/>
  <c r="L32" i="4"/>
  <c r="S32" i="31"/>
  <c r="C163" i="31" s="1"/>
  <c r="AB35" i="5"/>
  <c r="AO34" i="5"/>
  <c r="AA35" i="10"/>
  <c r="AS34" i="10"/>
  <c r="DH34" i="31" s="1"/>
  <c r="J208" i="31" s="1"/>
  <c r="AW47" i="20"/>
  <c r="AU47" i="20" s="1"/>
  <c r="Z48" i="20"/>
  <c r="Z35" i="8"/>
  <c r="AW34" i="8"/>
  <c r="Z35" i="6"/>
  <c r="AW34" i="6"/>
  <c r="AA48" i="20"/>
  <c r="AS47" i="20"/>
  <c r="AQ47" i="20" s="1"/>
  <c r="AB35" i="7"/>
  <c r="AO34" i="7"/>
  <c r="F94" i="27"/>
  <c r="BO29" i="6"/>
  <c r="AA35" i="6"/>
  <c r="AS34" i="6"/>
  <c r="F32" i="27"/>
  <c r="AA35" i="5"/>
  <c r="AS34" i="5"/>
  <c r="M31" i="6"/>
  <c r="F288" i="27"/>
  <c r="BR31" i="6"/>
  <c r="AL31" i="26" s="1"/>
  <c r="F291" i="26" s="1"/>
  <c r="K29" i="26"/>
  <c r="C159" i="26" s="1"/>
  <c r="BS29" i="4"/>
  <c r="O29" i="26" s="1"/>
  <c r="AA35" i="9"/>
  <c r="AS34" i="9"/>
  <c r="BR48" i="5"/>
  <c r="AD48" i="26" s="1"/>
  <c r="E308" i="26" s="1"/>
  <c r="E305" i="27"/>
  <c r="F32" i="26"/>
  <c r="M48" i="5"/>
  <c r="N48" i="5" s="1"/>
  <c r="AD51" i="6"/>
  <c r="AD63" i="5"/>
  <c r="N47" i="5"/>
  <c r="AD52" i="10"/>
  <c r="AD52" i="11"/>
  <c r="AY50" i="11"/>
  <c r="AZ50" i="11" s="1"/>
  <c r="AK51" i="11"/>
  <c r="AU49" i="5"/>
  <c r="K49" i="5" s="1"/>
  <c r="J49" i="5"/>
  <c r="E49" i="27" s="1"/>
  <c r="AK52" i="10"/>
  <c r="AK53" i="10" s="1"/>
  <c r="Z51" i="9"/>
  <c r="AW51" i="9" s="1"/>
  <c r="AU51" i="9" s="1"/>
  <c r="AK52" i="9"/>
  <c r="AK51" i="5"/>
  <c r="Z50" i="5"/>
  <c r="AW50" i="5" s="1"/>
  <c r="AD52" i="3"/>
  <c r="AD51" i="4"/>
  <c r="M32" i="20"/>
  <c r="D32" i="20" s="1"/>
  <c r="BM32" i="20" s="1"/>
  <c r="C3" i="2"/>
  <c r="C4" i="2"/>
  <c r="C5" i="2"/>
  <c r="AC5" i="20" s="1"/>
  <c r="AA36" i="9" l="1"/>
  <c r="AS35" i="9"/>
  <c r="AH29" i="26"/>
  <c r="F94" i="26" s="1"/>
  <c r="CL34" i="31"/>
  <c r="H294" i="31" s="1"/>
  <c r="AU34" i="8"/>
  <c r="CJ34" i="31" s="1"/>
  <c r="H251" i="31" s="1"/>
  <c r="I30" i="6"/>
  <c r="F30" i="6"/>
  <c r="CC31" i="26"/>
  <c r="L161" i="26" s="1"/>
  <c r="H159" i="26"/>
  <c r="AX29" i="26"/>
  <c r="AG31" i="5"/>
  <c r="AJ31" i="5" s="1"/>
  <c r="AL31" i="5" s="1"/>
  <c r="BC31" i="5" s="1"/>
  <c r="BP31" i="5"/>
  <c r="AS33" i="31"/>
  <c r="E164" i="31" s="1"/>
  <c r="L33" i="5"/>
  <c r="BQ29" i="6"/>
  <c r="AJ29" i="26" s="1"/>
  <c r="F224" i="26" s="1"/>
  <c r="F222" i="27"/>
  <c r="K33" i="6"/>
  <c r="BJ33" i="31"/>
  <c r="F250" i="31" s="1"/>
  <c r="AD30" i="31"/>
  <c r="D117" i="31" s="1"/>
  <c r="AM30" i="3"/>
  <c r="AB30" i="31" s="1"/>
  <c r="D73" i="31" s="1"/>
  <c r="DQ34" i="31"/>
  <c r="K121" i="31" s="1"/>
  <c r="AM34" i="11"/>
  <c r="DO34" i="31" s="1"/>
  <c r="K77" i="31" s="1"/>
  <c r="BD34" i="31"/>
  <c r="F121" i="31" s="1"/>
  <c r="AM34" i="6"/>
  <c r="BB34" i="31" s="1"/>
  <c r="F77" i="31" s="1"/>
  <c r="CD34" i="31"/>
  <c r="H121" i="31" s="1"/>
  <c r="AM34" i="8"/>
  <c r="CB34" i="31" s="1"/>
  <c r="H77" i="31" s="1"/>
  <c r="U34" i="31"/>
  <c r="C208" i="31" s="1"/>
  <c r="D34" i="4"/>
  <c r="AQ34" i="4"/>
  <c r="BB32" i="14"/>
  <c r="L161" i="27"/>
  <c r="Z31" i="3"/>
  <c r="AW30" i="3"/>
  <c r="AA36" i="8"/>
  <c r="AS35" i="8"/>
  <c r="D31" i="6"/>
  <c r="L31" i="6"/>
  <c r="AS48" i="20"/>
  <c r="AQ48" i="20" s="1"/>
  <c r="AA49" i="20"/>
  <c r="Z36" i="8"/>
  <c r="AW35" i="8"/>
  <c r="AA36" i="10"/>
  <c r="AS35" i="10"/>
  <c r="DH35" i="31" s="1"/>
  <c r="J209" i="31" s="1"/>
  <c r="I32" i="4"/>
  <c r="F32" i="4"/>
  <c r="F95" i="27"/>
  <c r="BO30" i="6"/>
  <c r="F30" i="7"/>
  <c r="I30" i="7"/>
  <c r="BG31" i="8"/>
  <c r="BA30" i="8"/>
  <c r="M32" i="6"/>
  <c r="F289" i="27"/>
  <c r="BR32" i="6"/>
  <c r="AL32" i="26" s="1"/>
  <c r="F292" i="26" s="1"/>
  <c r="F158" i="27"/>
  <c r="BP29" i="6"/>
  <c r="AI29" i="26" s="1"/>
  <c r="F159" i="26" s="1"/>
  <c r="AG29" i="6"/>
  <c r="AJ29" i="6" s="1"/>
  <c r="AL29" i="6" s="1"/>
  <c r="BC29" i="6" s="1"/>
  <c r="F33" i="27"/>
  <c r="N33" i="6"/>
  <c r="AB32" i="3"/>
  <c r="AO31" i="3"/>
  <c r="AB36" i="11"/>
  <c r="AO35" i="11"/>
  <c r="AB36" i="6"/>
  <c r="AO35" i="6"/>
  <c r="AB36" i="8"/>
  <c r="AO35" i="8"/>
  <c r="AA36" i="4"/>
  <c r="AS35" i="4"/>
  <c r="EB32" i="31"/>
  <c r="L75" i="31" s="1"/>
  <c r="I32" i="14"/>
  <c r="BD30" i="14"/>
  <c r="J32" i="26"/>
  <c r="C97" i="26" s="1"/>
  <c r="L224" i="27"/>
  <c r="BC31" i="14"/>
  <c r="CD31" i="26" s="1"/>
  <c r="L226" i="26" s="1"/>
  <c r="L33" i="4"/>
  <c r="S33" i="31"/>
  <c r="C164" i="31" s="1"/>
  <c r="AU34" i="31"/>
  <c r="E208" i="31" s="1"/>
  <c r="AQ34" i="5"/>
  <c r="D34" i="5"/>
  <c r="BH34" i="31"/>
  <c r="F208" i="31" s="1"/>
  <c r="AQ34" i="6"/>
  <c r="BF34" i="31" s="1"/>
  <c r="F165" i="31" s="1"/>
  <c r="BQ34" i="31"/>
  <c r="G121" i="31" s="1"/>
  <c r="AM34" i="7"/>
  <c r="BO34" i="31" s="1"/>
  <c r="G77" i="31" s="1"/>
  <c r="BL34" i="31"/>
  <c r="F294" i="31" s="1"/>
  <c r="J34" i="6"/>
  <c r="AU34" i="6"/>
  <c r="AW48" i="20"/>
  <c r="AU48" i="20" s="1"/>
  <c r="Z49" i="20"/>
  <c r="AQ34" i="31"/>
  <c r="E121" i="31" s="1"/>
  <c r="AM34" i="5"/>
  <c r="AO34" i="31" s="1"/>
  <c r="E77" i="31" s="1"/>
  <c r="K30" i="26"/>
  <c r="C160" i="26" s="1"/>
  <c r="BS30" i="4"/>
  <c r="O30" i="26" s="1"/>
  <c r="AH29" i="31"/>
  <c r="D203" i="31" s="1"/>
  <c r="AQ29" i="3"/>
  <c r="AF29" i="31" s="1"/>
  <c r="D160" i="31" s="1"/>
  <c r="DY34" i="31"/>
  <c r="K294" i="31" s="1"/>
  <c r="AU34" i="11"/>
  <c r="DW34" i="31" s="1"/>
  <c r="K251" i="31" s="1"/>
  <c r="E160" i="27"/>
  <c r="BP31" i="4"/>
  <c r="C160" i="27"/>
  <c r="AG31" i="4"/>
  <c r="AJ31" i="4" s="1"/>
  <c r="AL31" i="4" s="1"/>
  <c r="BC31" i="4" s="1"/>
  <c r="ED33" i="31"/>
  <c r="L120" i="31" s="1"/>
  <c r="AE33" i="14"/>
  <c r="F33" i="14"/>
  <c r="CQ34" i="31"/>
  <c r="I121" i="31" s="1"/>
  <c r="AM34" i="9"/>
  <c r="CO34" i="31" s="1"/>
  <c r="I77" i="31" s="1"/>
  <c r="DD34" i="31"/>
  <c r="J121" i="31" s="1"/>
  <c r="AM34" i="10"/>
  <c r="DB34" i="31" s="1"/>
  <c r="J77" i="31" s="1"/>
  <c r="Q34" i="31"/>
  <c r="C121" i="31" s="1"/>
  <c r="AM34" i="4"/>
  <c r="O34" i="31" s="1"/>
  <c r="C77" i="31" s="1"/>
  <c r="I32" i="5"/>
  <c r="F32" i="5"/>
  <c r="C98" i="27"/>
  <c r="BO33" i="4"/>
  <c r="CU34" i="31"/>
  <c r="I208" i="31" s="1"/>
  <c r="AQ34" i="9"/>
  <c r="CS34" i="31" s="1"/>
  <c r="I165" i="31" s="1"/>
  <c r="AA36" i="5"/>
  <c r="AS35" i="5"/>
  <c r="AA36" i="6"/>
  <c r="AS35" i="6"/>
  <c r="AB36" i="7"/>
  <c r="AO35" i="7"/>
  <c r="Z36" i="6"/>
  <c r="AW35" i="6"/>
  <c r="AB36" i="5"/>
  <c r="AO35" i="5"/>
  <c r="G287" i="27"/>
  <c r="BQ30" i="7"/>
  <c r="AS30" i="26" s="1"/>
  <c r="G290" i="26" s="1"/>
  <c r="AA36" i="11"/>
  <c r="AS35" i="11"/>
  <c r="DU35" i="31" s="1"/>
  <c r="K209" i="31" s="1"/>
  <c r="E224" i="27"/>
  <c r="BQ31" i="5"/>
  <c r="AB31" i="26" s="1"/>
  <c r="E226" i="26" s="1"/>
  <c r="E98" i="27"/>
  <c r="BO33" i="5"/>
  <c r="AA31" i="3"/>
  <c r="AS30" i="3"/>
  <c r="BS29" i="8"/>
  <c r="BB29" i="26" s="1"/>
  <c r="Z36" i="11"/>
  <c r="AW35" i="11"/>
  <c r="AA30" i="26"/>
  <c r="E160" i="26" s="1"/>
  <c r="BS30" i="5"/>
  <c r="C224" i="27"/>
  <c r="BQ31" i="4"/>
  <c r="L31" i="26" s="1"/>
  <c r="C226" i="26" s="1"/>
  <c r="Q35" i="14"/>
  <c r="AG34" i="14"/>
  <c r="AB36" i="9"/>
  <c r="AO35" i="9"/>
  <c r="AB36" i="10"/>
  <c r="AO35" i="10"/>
  <c r="AB36" i="4"/>
  <c r="AO35" i="4"/>
  <c r="AO48" i="20"/>
  <c r="AM48" i="20" s="1"/>
  <c r="AB49" i="20"/>
  <c r="AL29" i="31"/>
  <c r="D289" i="31" s="1"/>
  <c r="AU29" i="3"/>
  <c r="J29" i="3"/>
  <c r="CH34" i="31"/>
  <c r="H208" i="31" s="1"/>
  <c r="AQ34" i="8"/>
  <c r="CF34" i="31" s="1"/>
  <c r="H165" i="31" s="1"/>
  <c r="Z32" i="26"/>
  <c r="E97" i="26" s="1"/>
  <c r="L32" i="20"/>
  <c r="I32" i="20" s="1"/>
  <c r="BO32" i="20" s="1"/>
  <c r="BR49" i="5"/>
  <c r="AD49" i="26" s="1"/>
  <c r="E309" i="26" s="1"/>
  <c r="E306" i="27"/>
  <c r="B32" i="26"/>
  <c r="B97" i="26" s="1"/>
  <c r="B97" i="27"/>
  <c r="AK54" i="10"/>
  <c r="AY51" i="11"/>
  <c r="AZ51" i="11" s="1"/>
  <c r="AK52" i="11"/>
  <c r="AD52" i="4"/>
  <c r="AU50" i="5"/>
  <c r="K50" i="5" s="1"/>
  <c r="J50" i="5"/>
  <c r="E50" i="27" s="1"/>
  <c r="Z52" i="9"/>
  <c r="AW52" i="9" s="1"/>
  <c r="AU52" i="9" s="1"/>
  <c r="AK53" i="9"/>
  <c r="AD53" i="10"/>
  <c r="AD53" i="3"/>
  <c r="AK52" i="5"/>
  <c r="Z51" i="5"/>
  <c r="AW51" i="5" s="1"/>
  <c r="M49" i="5"/>
  <c r="AD53" i="11"/>
  <c r="AD52" i="6"/>
  <c r="F32" i="20"/>
  <c r="BN32" i="20" s="1"/>
  <c r="AC4" i="20"/>
  <c r="AG7" i="1"/>
  <c r="AG6" i="1" s="1"/>
  <c r="AG5" i="1" s="1"/>
  <c r="AG4" i="1" s="1"/>
  <c r="AD7" i="1"/>
  <c r="AD6" i="1" s="1"/>
  <c r="AD5" i="1" s="1"/>
  <c r="AD4" i="1" s="1"/>
  <c r="AA7" i="1"/>
  <c r="CT81" i="1" s="1"/>
  <c r="W445" i="1"/>
  <c r="Z445" i="1" s="1"/>
  <c r="V445" i="1"/>
  <c r="Y445" i="1" s="1"/>
  <c r="U445" i="1"/>
  <c r="X445" i="1" s="1"/>
  <c r="W444" i="1"/>
  <c r="Z444" i="1" s="1"/>
  <c r="V444" i="1"/>
  <c r="Y444" i="1" s="1"/>
  <c r="U444" i="1"/>
  <c r="X444" i="1" s="1"/>
  <c r="W443" i="1"/>
  <c r="Z443" i="1" s="1"/>
  <c r="V443" i="1"/>
  <c r="Y443" i="1" s="1"/>
  <c r="U443" i="1"/>
  <c r="X443" i="1" s="1"/>
  <c r="W442" i="1"/>
  <c r="Z442" i="1" s="1"/>
  <c r="V442" i="1"/>
  <c r="Y442" i="1" s="1"/>
  <c r="U442" i="1"/>
  <c r="X442" i="1" s="1"/>
  <c r="W441" i="1"/>
  <c r="Z441" i="1" s="1"/>
  <c r="V441" i="1"/>
  <c r="Y441" i="1" s="1"/>
  <c r="U441" i="1"/>
  <c r="X441" i="1" s="1"/>
  <c r="W440" i="1"/>
  <c r="Z440" i="1" s="1"/>
  <c r="V440" i="1"/>
  <c r="Y440" i="1" s="1"/>
  <c r="U440" i="1"/>
  <c r="X440" i="1" s="1"/>
  <c r="W439" i="1"/>
  <c r="Z439" i="1" s="1"/>
  <c r="V439" i="1"/>
  <c r="Y439" i="1" s="1"/>
  <c r="U439" i="1"/>
  <c r="X439" i="1" s="1"/>
  <c r="W438" i="1"/>
  <c r="Z438" i="1" s="1"/>
  <c r="V438" i="1"/>
  <c r="Y438" i="1" s="1"/>
  <c r="U438" i="1"/>
  <c r="X438" i="1" s="1"/>
  <c r="W437" i="1"/>
  <c r="Z437" i="1" s="1"/>
  <c r="V437" i="1"/>
  <c r="Y437" i="1" s="1"/>
  <c r="U437" i="1"/>
  <c r="X437" i="1" s="1"/>
  <c r="W436" i="1"/>
  <c r="Z436" i="1" s="1"/>
  <c r="V436" i="1"/>
  <c r="Y436" i="1" s="1"/>
  <c r="U436" i="1"/>
  <c r="X436" i="1" s="1"/>
  <c r="W435" i="1"/>
  <c r="Z435" i="1" s="1"/>
  <c r="V435" i="1"/>
  <c r="Y435" i="1" s="1"/>
  <c r="U435" i="1"/>
  <c r="X435" i="1" s="1"/>
  <c r="W434" i="1"/>
  <c r="Z434" i="1" s="1"/>
  <c r="V434" i="1"/>
  <c r="Y434" i="1" s="1"/>
  <c r="U434" i="1"/>
  <c r="X434" i="1" s="1"/>
  <c r="W433" i="1"/>
  <c r="Z433" i="1" s="1"/>
  <c r="V433" i="1"/>
  <c r="Y433" i="1" s="1"/>
  <c r="U433" i="1"/>
  <c r="X433" i="1" s="1"/>
  <c r="W432" i="1"/>
  <c r="Z432" i="1" s="1"/>
  <c r="V432" i="1"/>
  <c r="Y432" i="1" s="1"/>
  <c r="U432" i="1"/>
  <c r="X432" i="1" s="1"/>
  <c r="W431" i="1"/>
  <c r="Z431" i="1" s="1"/>
  <c r="V431" i="1"/>
  <c r="Y431" i="1" s="1"/>
  <c r="U431" i="1"/>
  <c r="X431" i="1" s="1"/>
  <c r="W430" i="1"/>
  <c r="Z430" i="1" s="1"/>
  <c r="V430" i="1"/>
  <c r="Y430" i="1" s="1"/>
  <c r="U430" i="1"/>
  <c r="X430" i="1" s="1"/>
  <c r="W429" i="1"/>
  <c r="Z429" i="1" s="1"/>
  <c r="V429" i="1"/>
  <c r="Y429" i="1" s="1"/>
  <c r="U429" i="1"/>
  <c r="X429" i="1" s="1"/>
  <c r="W428" i="1"/>
  <c r="Z428" i="1" s="1"/>
  <c r="V428" i="1"/>
  <c r="Y428" i="1" s="1"/>
  <c r="U428" i="1"/>
  <c r="X428" i="1" s="1"/>
  <c r="W427" i="1"/>
  <c r="Z427" i="1" s="1"/>
  <c r="V427" i="1"/>
  <c r="Y427" i="1" s="1"/>
  <c r="U427" i="1"/>
  <c r="X427" i="1" s="1"/>
  <c r="W426" i="1"/>
  <c r="Z426" i="1" s="1"/>
  <c r="V426" i="1"/>
  <c r="Y426" i="1" s="1"/>
  <c r="U426" i="1"/>
  <c r="X426" i="1" s="1"/>
  <c r="W425" i="1"/>
  <c r="Z425" i="1" s="1"/>
  <c r="V425" i="1"/>
  <c r="Y425" i="1" s="1"/>
  <c r="U425" i="1"/>
  <c r="X425" i="1" s="1"/>
  <c r="W424" i="1"/>
  <c r="Z424" i="1" s="1"/>
  <c r="V424" i="1"/>
  <c r="Y424" i="1" s="1"/>
  <c r="U424" i="1"/>
  <c r="X424" i="1" s="1"/>
  <c r="W423" i="1"/>
  <c r="Z423" i="1" s="1"/>
  <c r="V423" i="1"/>
  <c r="Y423" i="1" s="1"/>
  <c r="U423" i="1"/>
  <c r="X423" i="1" s="1"/>
  <c r="W422" i="1"/>
  <c r="Z422" i="1" s="1"/>
  <c r="V422" i="1"/>
  <c r="Y422" i="1" s="1"/>
  <c r="U422" i="1"/>
  <c r="X422" i="1" s="1"/>
  <c r="W421" i="1"/>
  <c r="Z421" i="1" s="1"/>
  <c r="V421" i="1"/>
  <c r="Y421" i="1" s="1"/>
  <c r="U421" i="1"/>
  <c r="X421" i="1" s="1"/>
  <c r="W420" i="1"/>
  <c r="Z420" i="1" s="1"/>
  <c r="V420" i="1"/>
  <c r="Y420" i="1" s="1"/>
  <c r="U420" i="1"/>
  <c r="X420" i="1" s="1"/>
  <c r="W419" i="1"/>
  <c r="Z419" i="1" s="1"/>
  <c r="V419" i="1"/>
  <c r="Y419" i="1" s="1"/>
  <c r="U419" i="1"/>
  <c r="X419" i="1" s="1"/>
  <c r="W418" i="1"/>
  <c r="Z418" i="1" s="1"/>
  <c r="V418" i="1"/>
  <c r="Y418" i="1" s="1"/>
  <c r="U418" i="1"/>
  <c r="X418" i="1" s="1"/>
  <c r="W417" i="1"/>
  <c r="Z417" i="1" s="1"/>
  <c r="V417" i="1"/>
  <c r="Y417" i="1" s="1"/>
  <c r="U417" i="1"/>
  <c r="X417" i="1" s="1"/>
  <c r="W416" i="1"/>
  <c r="Z416" i="1" s="1"/>
  <c r="V416" i="1"/>
  <c r="Y416" i="1" s="1"/>
  <c r="U416" i="1"/>
  <c r="X416" i="1" s="1"/>
  <c r="W415" i="1"/>
  <c r="Z415" i="1" s="1"/>
  <c r="V415" i="1"/>
  <c r="Y415" i="1" s="1"/>
  <c r="U415" i="1"/>
  <c r="X415" i="1" s="1"/>
  <c r="W414" i="1"/>
  <c r="Z414" i="1" s="1"/>
  <c r="V414" i="1"/>
  <c r="Y414" i="1" s="1"/>
  <c r="U414" i="1"/>
  <c r="X414" i="1" s="1"/>
  <c r="W413" i="1"/>
  <c r="Z413" i="1" s="1"/>
  <c r="V413" i="1"/>
  <c r="Y413" i="1" s="1"/>
  <c r="U413" i="1"/>
  <c r="X413" i="1" s="1"/>
  <c r="W412" i="1"/>
  <c r="Z412" i="1" s="1"/>
  <c r="V412" i="1"/>
  <c r="Y412" i="1" s="1"/>
  <c r="U412" i="1"/>
  <c r="X412" i="1" s="1"/>
  <c r="W411" i="1"/>
  <c r="Z411" i="1" s="1"/>
  <c r="V411" i="1"/>
  <c r="Y411" i="1" s="1"/>
  <c r="U411" i="1"/>
  <c r="X411" i="1" s="1"/>
  <c r="W410" i="1"/>
  <c r="Z410" i="1" s="1"/>
  <c r="V410" i="1"/>
  <c r="Y410" i="1" s="1"/>
  <c r="U410" i="1"/>
  <c r="X410" i="1" s="1"/>
  <c r="W409" i="1"/>
  <c r="Z409" i="1" s="1"/>
  <c r="V409" i="1"/>
  <c r="Y409" i="1" s="1"/>
  <c r="U409" i="1"/>
  <c r="X409" i="1" s="1"/>
  <c r="W408" i="1"/>
  <c r="Z408" i="1" s="1"/>
  <c r="V408" i="1"/>
  <c r="Y408" i="1" s="1"/>
  <c r="U408" i="1"/>
  <c r="X408" i="1" s="1"/>
  <c r="W407" i="1"/>
  <c r="Z407" i="1" s="1"/>
  <c r="V407" i="1"/>
  <c r="Y407" i="1" s="1"/>
  <c r="U407" i="1"/>
  <c r="X407" i="1" s="1"/>
  <c r="W406" i="1"/>
  <c r="Z406" i="1" s="1"/>
  <c r="V406" i="1"/>
  <c r="Y406" i="1" s="1"/>
  <c r="U406" i="1"/>
  <c r="X406" i="1" s="1"/>
  <c r="W405" i="1"/>
  <c r="Z405" i="1" s="1"/>
  <c r="V405" i="1"/>
  <c r="Y405" i="1" s="1"/>
  <c r="U405" i="1"/>
  <c r="X405" i="1" s="1"/>
  <c r="W404" i="1"/>
  <c r="Z404" i="1" s="1"/>
  <c r="V404" i="1"/>
  <c r="Y404" i="1" s="1"/>
  <c r="U404" i="1"/>
  <c r="X404" i="1" s="1"/>
  <c r="W403" i="1"/>
  <c r="Z403" i="1" s="1"/>
  <c r="V403" i="1"/>
  <c r="Y403" i="1" s="1"/>
  <c r="U403" i="1"/>
  <c r="X403" i="1" s="1"/>
  <c r="W402" i="1"/>
  <c r="Z402" i="1" s="1"/>
  <c r="V402" i="1"/>
  <c r="Y402" i="1" s="1"/>
  <c r="U402" i="1"/>
  <c r="X402" i="1" s="1"/>
  <c r="W401" i="1"/>
  <c r="Z401" i="1" s="1"/>
  <c r="V401" i="1"/>
  <c r="Y401" i="1" s="1"/>
  <c r="U401" i="1"/>
  <c r="X401" i="1" s="1"/>
  <c r="W400" i="1"/>
  <c r="Z400" i="1" s="1"/>
  <c r="V400" i="1"/>
  <c r="Y400" i="1" s="1"/>
  <c r="U400" i="1"/>
  <c r="X400" i="1" s="1"/>
  <c r="W399" i="1"/>
  <c r="Z399" i="1" s="1"/>
  <c r="V399" i="1"/>
  <c r="Y399" i="1" s="1"/>
  <c r="U399" i="1"/>
  <c r="X399" i="1" s="1"/>
  <c r="W398" i="1"/>
  <c r="Z398" i="1" s="1"/>
  <c r="V398" i="1"/>
  <c r="Y398" i="1" s="1"/>
  <c r="U398" i="1"/>
  <c r="X398" i="1" s="1"/>
  <c r="W397" i="1"/>
  <c r="Z397" i="1" s="1"/>
  <c r="V397" i="1"/>
  <c r="Y397" i="1" s="1"/>
  <c r="U397" i="1"/>
  <c r="X397" i="1" s="1"/>
  <c r="W396" i="1"/>
  <c r="Z396" i="1" s="1"/>
  <c r="V396" i="1"/>
  <c r="Y396" i="1" s="1"/>
  <c r="U396" i="1"/>
  <c r="X396" i="1" s="1"/>
  <c r="W395" i="1"/>
  <c r="Z395" i="1" s="1"/>
  <c r="V395" i="1"/>
  <c r="Y395" i="1" s="1"/>
  <c r="U395" i="1"/>
  <c r="X395" i="1" s="1"/>
  <c r="W394" i="1"/>
  <c r="Z394" i="1" s="1"/>
  <c r="V394" i="1"/>
  <c r="Y394" i="1" s="1"/>
  <c r="U394" i="1"/>
  <c r="X394" i="1" s="1"/>
  <c r="W393" i="1"/>
  <c r="Z393" i="1" s="1"/>
  <c r="V393" i="1"/>
  <c r="Y393" i="1" s="1"/>
  <c r="U393" i="1"/>
  <c r="X393" i="1" s="1"/>
  <c r="W392" i="1"/>
  <c r="Z392" i="1" s="1"/>
  <c r="V392" i="1"/>
  <c r="Y392" i="1" s="1"/>
  <c r="U392" i="1"/>
  <c r="X392" i="1" s="1"/>
  <c r="W391" i="1"/>
  <c r="Z391" i="1" s="1"/>
  <c r="V391" i="1"/>
  <c r="Y391" i="1" s="1"/>
  <c r="U391" i="1"/>
  <c r="X391" i="1" s="1"/>
  <c r="W390" i="1"/>
  <c r="Z390" i="1" s="1"/>
  <c r="V390" i="1"/>
  <c r="Y390" i="1" s="1"/>
  <c r="U390" i="1"/>
  <c r="X390" i="1" s="1"/>
  <c r="W389" i="1"/>
  <c r="Z389" i="1" s="1"/>
  <c r="V389" i="1"/>
  <c r="Y389" i="1" s="1"/>
  <c r="U389" i="1"/>
  <c r="X389" i="1" s="1"/>
  <c r="W388" i="1"/>
  <c r="Z388" i="1" s="1"/>
  <c r="V388" i="1"/>
  <c r="Y388" i="1" s="1"/>
  <c r="U388" i="1"/>
  <c r="X388" i="1" s="1"/>
  <c r="W387" i="1"/>
  <c r="Z387" i="1" s="1"/>
  <c r="V387" i="1"/>
  <c r="Y387" i="1" s="1"/>
  <c r="U387" i="1"/>
  <c r="X387" i="1" s="1"/>
  <c r="W386" i="1"/>
  <c r="Z386" i="1" s="1"/>
  <c r="V386" i="1"/>
  <c r="Y386" i="1" s="1"/>
  <c r="U386" i="1"/>
  <c r="X386" i="1" s="1"/>
  <c r="W385" i="1"/>
  <c r="Z385" i="1" s="1"/>
  <c r="V385" i="1"/>
  <c r="Y385" i="1" s="1"/>
  <c r="U385" i="1"/>
  <c r="X385" i="1" s="1"/>
  <c r="W384" i="1"/>
  <c r="Z384" i="1" s="1"/>
  <c r="V384" i="1"/>
  <c r="Y384" i="1" s="1"/>
  <c r="U384" i="1"/>
  <c r="X384" i="1" s="1"/>
  <c r="W383" i="1"/>
  <c r="Z383" i="1" s="1"/>
  <c r="V383" i="1"/>
  <c r="Y383" i="1" s="1"/>
  <c r="U383" i="1"/>
  <c r="X383" i="1" s="1"/>
  <c r="W382" i="1"/>
  <c r="Z382" i="1" s="1"/>
  <c r="V382" i="1"/>
  <c r="Y382" i="1" s="1"/>
  <c r="U382" i="1"/>
  <c r="X382" i="1" s="1"/>
  <c r="W381" i="1"/>
  <c r="Z381" i="1" s="1"/>
  <c r="V381" i="1"/>
  <c r="Y381" i="1" s="1"/>
  <c r="U381" i="1"/>
  <c r="X381" i="1" s="1"/>
  <c r="W380" i="1"/>
  <c r="Z380" i="1" s="1"/>
  <c r="V380" i="1"/>
  <c r="Y380" i="1" s="1"/>
  <c r="U380" i="1"/>
  <c r="X380" i="1" s="1"/>
  <c r="W379" i="1"/>
  <c r="Z379" i="1" s="1"/>
  <c r="V379" i="1"/>
  <c r="Y379" i="1" s="1"/>
  <c r="U379" i="1"/>
  <c r="X379" i="1" s="1"/>
  <c r="W378" i="1"/>
  <c r="Z378" i="1" s="1"/>
  <c r="V378" i="1"/>
  <c r="Y378" i="1" s="1"/>
  <c r="U378" i="1"/>
  <c r="X378" i="1" s="1"/>
  <c r="W377" i="1"/>
  <c r="Z377" i="1" s="1"/>
  <c r="V377" i="1"/>
  <c r="Y377" i="1" s="1"/>
  <c r="U377" i="1"/>
  <c r="X377" i="1" s="1"/>
  <c r="W376" i="1"/>
  <c r="Z376" i="1" s="1"/>
  <c r="V376" i="1"/>
  <c r="Y376" i="1" s="1"/>
  <c r="U376" i="1"/>
  <c r="X376" i="1" s="1"/>
  <c r="W375" i="1"/>
  <c r="Z375" i="1" s="1"/>
  <c r="V375" i="1"/>
  <c r="Y375" i="1" s="1"/>
  <c r="U375" i="1"/>
  <c r="X375" i="1" s="1"/>
  <c r="W374" i="1"/>
  <c r="Z374" i="1" s="1"/>
  <c r="V374" i="1"/>
  <c r="Y374" i="1" s="1"/>
  <c r="U374" i="1"/>
  <c r="X374" i="1" s="1"/>
  <c r="W373" i="1"/>
  <c r="Z373" i="1" s="1"/>
  <c r="V373" i="1"/>
  <c r="Y373" i="1" s="1"/>
  <c r="U373" i="1"/>
  <c r="X373" i="1" s="1"/>
  <c r="W372" i="1"/>
  <c r="Z372" i="1" s="1"/>
  <c r="V372" i="1"/>
  <c r="Y372" i="1" s="1"/>
  <c r="U372" i="1"/>
  <c r="X372" i="1" s="1"/>
  <c r="W371" i="1"/>
  <c r="Z371" i="1" s="1"/>
  <c r="V371" i="1"/>
  <c r="Y371" i="1" s="1"/>
  <c r="U371" i="1"/>
  <c r="X371" i="1" s="1"/>
  <c r="W370" i="1"/>
  <c r="Z370" i="1" s="1"/>
  <c r="V370" i="1"/>
  <c r="Y370" i="1" s="1"/>
  <c r="U370" i="1"/>
  <c r="X370" i="1" s="1"/>
  <c r="W369" i="1"/>
  <c r="Z369" i="1" s="1"/>
  <c r="V369" i="1"/>
  <c r="Y369" i="1" s="1"/>
  <c r="U369" i="1"/>
  <c r="X369" i="1" s="1"/>
  <c r="W368" i="1"/>
  <c r="Z368" i="1" s="1"/>
  <c r="V368" i="1"/>
  <c r="Y368" i="1" s="1"/>
  <c r="U368" i="1"/>
  <c r="X368" i="1" s="1"/>
  <c r="W367" i="1"/>
  <c r="Z367" i="1" s="1"/>
  <c r="V367" i="1"/>
  <c r="Y367" i="1" s="1"/>
  <c r="U367" i="1"/>
  <c r="X367" i="1" s="1"/>
  <c r="W366" i="1"/>
  <c r="Z366" i="1" s="1"/>
  <c r="V366" i="1"/>
  <c r="Y366" i="1" s="1"/>
  <c r="U366" i="1"/>
  <c r="X366" i="1" s="1"/>
  <c r="W365" i="1"/>
  <c r="Z365" i="1" s="1"/>
  <c r="V365" i="1"/>
  <c r="Y365" i="1" s="1"/>
  <c r="U365" i="1"/>
  <c r="X365" i="1" s="1"/>
  <c r="W364" i="1"/>
  <c r="Z364" i="1" s="1"/>
  <c r="V364" i="1"/>
  <c r="Y364" i="1" s="1"/>
  <c r="U364" i="1"/>
  <c r="X364" i="1" s="1"/>
  <c r="W363" i="1"/>
  <c r="Z363" i="1" s="1"/>
  <c r="V363" i="1"/>
  <c r="Y363" i="1" s="1"/>
  <c r="U363" i="1"/>
  <c r="X363" i="1" s="1"/>
  <c r="W362" i="1"/>
  <c r="Z362" i="1" s="1"/>
  <c r="V362" i="1"/>
  <c r="Y362" i="1" s="1"/>
  <c r="U362" i="1"/>
  <c r="X362" i="1" s="1"/>
  <c r="W361" i="1"/>
  <c r="Z361" i="1" s="1"/>
  <c r="V361" i="1"/>
  <c r="Y361" i="1" s="1"/>
  <c r="U361" i="1"/>
  <c r="X361" i="1" s="1"/>
  <c r="W360" i="1"/>
  <c r="Z360" i="1" s="1"/>
  <c r="V360" i="1"/>
  <c r="Y360" i="1" s="1"/>
  <c r="U360" i="1"/>
  <c r="X360" i="1" s="1"/>
  <c r="W359" i="1"/>
  <c r="Z359" i="1" s="1"/>
  <c r="V359" i="1"/>
  <c r="Y359" i="1" s="1"/>
  <c r="U359" i="1"/>
  <c r="X359" i="1" s="1"/>
  <c r="W358" i="1"/>
  <c r="Z358" i="1" s="1"/>
  <c r="V358" i="1"/>
  <c r="Y358" i="1" s="1"/>
  <c r="U358" i="1"/>
  <c r="X358" i="1" s="1"/>
  <c r="W357" i="1"/>
  <c r="Z357" i="1" s="1"/>
  <c r="V357" i="1"/>
  <c r="Y357" i="1" s="1"/>
  <c r="U357" i="1"/>
  <c r="X357" i="1" s="1"/>
  <c r="W356" i="1"/>
  <c r="Z356" i="1" s="1"/>
  <c r="V356" i="1"/>
  <c r="Y356" i="1" s="1"/>
  <c r="U356" i="1"/>
  <c r="X356" i="1" s="1"/>
  <c r="W355" i="1"/>
  <c r="Z355" i="1" s="1"/>
  <c r="V355" i="1"/>
  <c r="Y355" i="1" s="1"/>
  <c r="U355" i="1"/>
  <c r="X355" i="1" s="1"/>
  <c r="W354" i="1"/>
  <c r="Z354" i="1" s="1"/>
  <c r="V354" i="1"/>
  <c r="Y354" i="1" s="1"/>
  <c r="U354" i="1"/>
  <c r="X354" i="1" s="1"/>
  <c r="W353" i="1"/>
  <c r="Z353" i="1" s="1"/>
  <c r="V353" i="1"/>
  <c r="Y353" i="1" s="1"/>
  <c r="U353" i="1"/>
  <c r="X353" i="1" s="1"/>
  <c r="W352" i="1"/>
  <c r="Z352" i="1" s="1"/>
  <c r="V352" i="1"/>
  <c r="Y352" i="1" s="1"/>
  <c r="U352" i="1"/>
  <c r="X352" i="1" s="1"/>
  <c r="W351" i="1"/>
  <c r="Z351" i="1" s="1"/>
  <c r="V351" i="1"/>
  <c r="Y351" i="1" s="1"/>
  <c r="U351" i="1"/>
  <c r="X351" i="1" s="1"/>
  <c r="W350" i="1"/>
  <c r="Z350" i="1" s="1"/>
  <c r="V350" i="1"/>
  <c r="Y350" i="1" s="1"/>
  <c r="U350" i="1"/>
  <c r="X350" i="1" s="1"/>
  <c r="W349" i="1"/>
  <c r="Z349" i="1" s="1"/>
  <c r="V349" i="1"/>
  <c r="Y349" i="1" s="1"/>
  <c r="U349" i="1"/>
  <c r="X349" i="1" s="1"/>
  <c r="W348" i="1"/>
  <c r="Z348" i="1" s="1"/>
  <c r="V348" i="1"/>
  <c r="Y348" i="1" s="1"/>
  <c r="U348" i="1"/>
  <c r="X348" i="1" s="1"/>
  <c r="W347" i="1"/>
  <c r="Z347" i="1" s="1"/>
  <c r="V347" i="1"/>
  <c r="Y347" i="1" s="1"/>
  <c r="U347" i="1"/>
  <c r="X347" i="1" s="1"/>
  <c r="W346" i="1"/>
  <c r="Z346" i="1" s="1"/>
  <c r="V346" i="1"/>
  <c r="Y346" i="1" s="1"/>
  <c r="U346" i="1"/>
  <c r="X346" i="1" s="1"/>
  <c r="W345" i="1"/>
  <c r="Z345" i="1" s="1"/>
  <c r="V345" i="1"/>
  <c r="Y345" i="1" s="1"/>
  <c r="U345" i="1"/>
  <c r="X345" i="1" s="1"/>
  <c r="W344" i="1"/>
  <c r="Z344" i="1" s="1"/>
  <c r="V344" i="1"/>
  <c r="Y344" i="1" s="1"/>
  <c r="U344" i="1"/>
  <c r="X344" i="1" s="1"/>
  <c r="W343" i="1"/>
  <c r="Z343" i="1" s="1"/>
  <c r="V343" i="1"/>
  <c r="Y343" i="1" s="1"/>
  <c r="U343" i="1"/>
  <c r="X343" i="1" s="1"/>
  <c r="W342" i="1"/>
  <c r="Z342" i="1" s="1"/>
  <c r="V342" i="1"/>
  <c r="Y342" i="1" s="1"/>
  <c r="U342" i="1"/>
  <c r="X342" i="1" s="1"/>
  <c r="W341" i="1"/>
  <c r="Z341" i="1" s="1"/>
  <c r="V341" i="1"/>
  <c r="Y341" i="1" s="1"/>
  <c r="U341" i="1"/>
  <c r="X341" i="1" s="1"/>
  <c r="W340" i="1"/>
  <c r="Z340" i="1" s="1"/>
  <c r="V340" i="1"/>
  <c r="Y340" i="1" s="1"/>
  <c r="U340" i="1"/>
  <c r="X340" i="1" s="1"/>
  <c r="W339" i="1"/>
  <c r="Z339" i="1" s="1"/>
  <c r="V339" i="1"/>
  <c r="Y339" i="1" s="1"/>
  <c r="U339" i="1"/>
  <c r="X339" i="1" s="1"/>
  <c r="W338" i="1"/>
  <c r="Z338" i="1" s="1"/>
  <c r="V338" i="1"/>
  <c r="Y338" i="1" s="1"/>
  <c r="U338" i="1"/>
  <c r="X338" i="1" s="1"/>
  <c r="W337" i="1"/>
  <c r="Z337" i="1" s="1"/>
  <c r="V337" i="1"/>
  <c r="Y337" i="1" s="1"/>
  <c r="U337" i="1"/>
  <c r="X337" i="1" s="1"/>
  <c r="W336" i="1"/>
  <c r="Z336" i="1" s="1"/>
  <c r="V336" i="1"/>
  <c r="Y336" i="1" s="1"/>
  <c r="U336" i="1"/>
  <c r="X336" i="1" s="1"/>
  <c r="W335" i="1"/>
  <c r="Z335" i="1" s="1"/>
  <c r="V335" i="1"/>
  <c r="Y335" i="1" s="1"/>
  <c r="U335" i="1"/>
  <c r="X335" i="1" s="1"/>
  <c r="W334" i="1"/>
  <c r="Z334" i="1" s="1"/>
  <c r="V334" i="1"/>
  <c r="Y334" i="1" s="1"/>
  <c r="U334" i="1"/>
  <c r="X334" i="1" s="1"/>
  <c r="W333" i="1"/>
  <c r="Z333" i="1" s="1"/>
  <c r="V333" i="1"/>
  <c r="Y333" i="1" s="1"/>
  <c r="U333" i="1"/>
  <c r="X333" i="1" s="1"/>
  <c r="W332" i="1"/>
  <c r="Z332" i="1" s="1"/>
  <c r="V332" i="1"/>
  <c r="Y332" i="1" s="1"/>
  <c r="U332" i="1"/>
  <c r="X332" i="1" s="1"/>
  <c r="W331" i="1"/>
  <c r="Z331" i="1" s="1"/>
  <c r="V331" i="1"/>
  <c r="Y331" i="1" s="1"/>
  <c r="U331" i="1"/>
  <c r="X331" i="1" s="1"/>
  <c r="W330" i="1"/>
  <c r="Z330" i="1" s="1"/>
  <c r="V330" i="1"/>
  <c r="Y330" i="1" s="1"/>
  <c r="U330" i="1"/>
  <c r="X330" i="1" s="1"/>
  <c r="W329" i="1"/>
  <c r="Z329" i="1" s="1"/>
  <c r="V329" i="1"/>
  <c r="Y329" i="1" s="1"/>
  <c r="U329" i="1"/>
  <c r="X329" i="1" s="1"/>
  <c r="W328" i="1"/>
  <c r="Z328" i="1" s="1"/>
  <c r="V328" i="1"/>
  <c r="Y328" i="1" s="1"/>
  <c r="U328" i="1"/>
  <c r="X328" i="1" s="1"/>
  <c r="W327" i="1"/>
  <c r="Z327" i="1" s="1"/>
  <c r="V327" i="1"/>
  <c r="Y327" i="1" s="1"/>
  <c r="U327" i="1"/>
  <c r="X327" i="1" s="1"/>
  <c r="W326" i="1"/>
  <c r="Z326" i="1" s="1"/>
  <c r="V326" i="1"/>
  <c r="Y326" i="1" s="1"/>
  <c r="U326" i="1"/>
  <c r="X326" i="1" s="1"/>
  <c r="W325" i="1"/>
  <c r="Z325" i="1" s="1"/>
  <c r="V325" i="1"/>
  <c r="Y325" i="1" s="1"/>
  <c r="U325" i="1"/>
  <c r="X325" i="1" s="1"/>
  <c r="W324" i="1"/>
  <c r="Z324" i="1" s="1"/>
  <c r="V324" i="1"/>
  <c r="Y324" i="1" s="1"/>
  <c r="U324" i="1"/>
  <c r="X324" i="1" s="1"/>
  <c r="W323" i="1"/>
  <c r="Z323" i="1" s="1"/>
  <c r="V323" i="1"/>
  <c r="Y323" i="1" s="1"/>
  <c r="U323" i="1"/>
  <c r="X323" i="1" s="1"/>
  <c r="W322" i="1"/>
  <c r="Z322" i="1" s="1"/>
  <c r="V322" i="1"/>
  <c r="Y322" i="1" s="1"/>
  <c r="U322" i="1"/>
  <c r="X322" i="1" s="1"/>
  <c r="W321" i="1"/>
  <c r="Z321" i="1" s="1"/>
  <c r="V321" i="1"/>
  <c r="Y321" i="1" s="1"/>
  <c r="U321" i="1"/>
  <c r="X321" i="1" s="1"/>
  <c r="W320" i="1"/>
  <c r="Z320" i="1" s="1"/>
  <c r="V320" i="1"/>
  <c r="Y320" i="1" s="1"/>
  <c r="U320" i="1"/>
  <c r="X320" i="1" s="1"/>
  <c r="W319" i="1"/>
  <c r="Z319" i="1" s="1"/>
  <c r="V319" i="1"/>
  <c r="Y319" i="1" s="1"/>
  <c r="U319" i="1"/>
  <c r="X319" i="1" s="1"/>
  <c r="W318" i="1"/>
  <c r="Z318" i="1" s="1"/>
  <c r="V318" i="1"/>
  <c r="Y318" i="1" s="1"/>
  <c r="U318" i="1"/>
  <c r="X318" i="1" s="1"/>
  <c r="W317" i="1"/>
  <c r="Z317" i="1" s="1"/>
  <c r="V317" i="1"/>
  <c r="Y317" i="1" s="1"/>
  <c r="U317" i="1"/>
  <c r="X317" i="1" s="1"/>
  <c r="W316" i="1"/>
  <c r="Z316" i="1" s="1"/>
  <c r="V316" i="1"/>
  <c r="Y316" i="1" s="1"/>
  <c r="U316" i="1"/>
  <c r="X316" i="1" s="1"/>
  <c r="W315" i="1"/>
  <c r="Z315" i="1" s="1"/>
  <c r="V315" i="1"/>
  <c r="Y315" i="1" s="1"/>
  <c r="U315" i="1"/>
  <c r="X315" i="1" s="1"/>
  <c r="W314" i="1"/>
  <c r="Z314" i="1" s="1"/>
  <c r="V314" i="1"/>
  <c r="Y314" i="1" s="1"/>
  <c r="U314" i="1"/>
  <c r="X314" i="1" s="1"/>
  <c r="W313" i="1"/>
  <c r="Z313" i="1" s="1"/>
  <c r="V313" i="1"/>
  <c r="Y313" i="1" s="1"/>
  <c r="U313" i="1"/>
  <c r="X313" i="1" s="1"/>
  <c r="W312" i="1"/>
  <c r="Z312" i="1" s="1"/>
  <c r="V312" i="1"/>
  <c r="Y312" i="1" s="1"/>
  <c r="U312" i="1"/>
  <c r="X312" i="1" s="1"/>
  <c r="W311" i="1"/>
  <c r="Z311" i="1" s="1"/>
  <c r="V311" i="1"/>
  <c r="Y311" i="1" s="1"/>
  <c r="U311" i="1"/>
  <c r="X311" i="1" s="1"/>
  <c r="W310" i="1"/>
  <c r="Z310" i="1" s="1"/>
  <c r="V310" i="1"/>
  <c r="Y310" i="1" s="1"/>
  <c r="U310" i="1"/>
  <c r="X310" i="1" s="1"/>
  <c r="W309" i="1"/>
  <c r="Z309" i="1" s="1"/>
  <c r="V309" i="1"/>
  <c r="Y309" i="1" s="1"/>
  <c r="U309" i="1"/>
  <c r="X309" i="1" s="1"/>
  <c r="W308" i="1"/>
  <c r="Z308" i="1" s="1"/>
  <c r="V308" i="1"/>
  <c r="Y308" i="1" s="1"/>
  <c r="U308" i="1"/>
  <c r="X308" i="1" s="1"/>
  <c r="W307" i="1"/>
  <c r="Z307" i="1" s="1"/>
  <c r="V307" i="1"/>
  <c r="Y307" i="1" s="1"/>
  <c r="U307" i="1"/>
  <c r="X307" i="1" s="1"/>
  <c r="W306" i="1"/>
  <c r="Z306" i="1" s="1"/>
  <c r="V306" i="1"/>
  <c r="Y306" i="1" s="1"/>
  <c r="U306" i="1"/>
  <c r="X306" i="1" s="1"/>
  <c r="W305" i="1"/>
  <c r="Z305" i="1" s="1"/>
  <c r="V305" i="1"/>
  <c r="Y305" i="1" s="1"/>
  <c r="U305" i="1"/>
  <c r="X305" i="1" s="1"/>
  <c r="W304" i="1"/>
  <c r="Z304" i="1" s="1"/>
  <c r="V304" i="1"/>
  <c r="Y304" i="1" s="1"/>
  <c r="U304" i="1"/>
  <c r="X304" i="1" s="1"/>
  <c r="W303" i="1"/>
  <c r="Z303" i="1" s="1"/>
  <c r="V303" i="1"/>
  <c r="Y303" i="1" s="1"/>
  <c r="U303" i="1"/>
  <c r="X303" i="1" s="1"/>
  <c r="W302" i="1"/>
  <c r="Z302" i="1" s="1"/>
  <c r="V302" i="1"/>
  <c r="Y302" i="1" s="1"/>
  <c r="U302" i="1"/>
  <c r="X302" i="1" s="1"/>
  <c r="W301" i="1"/>
  <c r="Z301" i="1" s="1"/>
  <c r="V301" i="1"/>
  <c r="Y301" i="1" s="1"/>
  <c r="U301" i="1"/>
  <c r="X301" i="1" s="1"/>
  <c r="W300" i="1"/>
  <c r="Z300" i="1" s="1"/>
  <c r="V300" i="1"/>
  <c r="Y300" i="1" s="1"/>
  <c r="U300" i="1"/>
  <c r="X300" i="1" s="1"/>
  <c r="W299" i="1"/>
  <c r="Z299" i="1" s="1"/>
  <c r="V299" i="1"/>
  <c r="Y299" i="1" s="1"/>
  <c r="U299" i="1"/>
  <c r="X299" i="1" s="1"/>
  <c r="W298" i="1"/>
  <c r="Z298" i="1" s="1"/>
  <c r="V298" i="1"/>
  <c r="Y298" i="1" s="1"/>
  <c r="U298" i="1"/>
  <c r="X298" i="1" s="1"/>
  <c r="W297" i="1"/>
  <c r="Z297" i="1" s="1"/>
  <c r="V297" i="1"/>
  <c r="Y297" i="1" s="1"/>
  <c r="U297" i="1"/>
  <c r="X297" i="1" s="1"/>
  <c r="W296" i="1"/>
  <c r="Z296" i="1" s="1"/>
  <c r="V296" i="1"/>
  <c r="Y296" i="1" s="1"/>
  <c r="U296" i="1"/>
  <c r="X296" i="1" s="1"/>
  <c r="W295" i="1"/>
  <c r="Z295" i="1" s="1"/>
  <c r="V295" i="1"/>
  <c r="Y295" i="1" s="1"/>
  <c r="U295" i="1"/>
  <c r="X295" i="1" s="1"/>
  <c r="W294" i="1"/>
  <c r="Z294" i="1" s="1"/>
  <c r="V294" i="1"/>
  <c r="Y294" i="1" s="1"/>
  <c r="U294" i="1"/>
  <c r="X294" i="1" s="1"/>
  <c r="W293" i="1"/>
  <c r="Z293" i="1" s="1"/>
  <c r="V293" i="1"/>
  <c r="Y293" i="1" s="1"/>
  <c r="U293" i="1"/>
  <c r="X293" i="1" s="1"/>
  <c r="W292" i="1"/>
  <c r="Z292" i="1" s="1"/>
  <c r="V292" i="1"/>
  <c r="Y292" i="1" s="1"/>
  <c r="U292" i="1"/>
  <c r="X292" i="1" s="1"/>
  <c r="W291" i="1"/>
  <c r="Z291" i="1" s="1"/>
  <c r="V291" i="1"/>
  <c r="Y291" i="1" s="1"/>
  <c r="U291" i="1"/>
  <c r="X291" i="1" s="1"/>
  <c r="W290" i="1"/>
  <c r="Z290" i="1" s="1"/>
  <c r="V290" i="1"/>
  <c r="Y290" i="1" s="1"/>
  <c r="U290" i="1"/>
  <c r="X290" i="1" s="1"/>
  <c r="W289" i="1"/>
  <c r="Z289" i="1" s="1"/>
  <c r="V289" i="1"/>
  <c r="Y289" i="1" s="1"/>
  <c r="U289" i="1"/>
  <c r="X289" i="1" s="1"/>
  <c r="W288" i="1"/>
  <c r="Z288" i="1" s="1"/>
  <c r="V288" i="1"/>
  <c r="Y288" i="1" s="1"/>
  <c r="U288" i="1"/>
  <c r="X288" i="1" s="1"/>
  <c r="W287" i="1"/>
  <c r="Z287" i="1" s="1"/>
  <c r="V287" i="1"/>
  <c r="Y287" i="1" s="1"/>
  <c r="U287" i="1"/>
  <c r="X287" i="1" s="1"/>
  <c r="W286" i="1"/>
  <c r="Z286" i="1" s="1"/>
  <c r="V286" i="1"/>
  <c r="Y286" i="1" s="1"/>
  <c r="U286" i="1"/>
  <c r="X286" i="1" s="1"/>
  <c r="W285" i="1"/>
  <c r="Z285" i="1" s="1"/>
  <c r="V285" i="1"/>
  <c r="Y285" i="1" s="1"/>
  <c r="U285" i="1"/>
  <c r="X285" i="1" s="1"/>
  <c r="W284" i="1"/>
  <c r="Z284" i="1" s="1"/>
  <c r="V284" i="1"/>
  <c r="Y284" i="1" s="1"/>
  <c r="U284" i="1"/>
  <c r="X284" i="1" s="1"/>
  <c r="W283" i="1"/>
  <c r="Z283" i="1" s="1"/>
  <c r="V283" i="1"/>
  <c r="Y283" i="1" s="1"/>
  <c r="U283" i="1"/>
  <c r="X283" i="1" s="1"/>
  <c r="W282" i="1"/>
  <c r="Z282" i="1" s="1"/>
  <c r="V282" i="1"/>
  <c r="Y282" i="1" s="1"/>
  <c r="U282" i="1"/>
  <c r="X282" i="1" s="1"/>
  <c r="W281" i="1"/>
  <c r="Z281" i="1" s="1"/>
  <c r="V281" i="1"/>
  <c r="Y281" i="1" s="1"/>
  <c r="U281" i="1"/>
  <c r="X281" i="1" s="1"/>
  <c r="W280" i="1"/>
  <c r="Z280" i="1" s="1"/>
  <c r="V280" i="1"/>
  <c r="Y280" i="1" s="1"/>
  <c r="U280" i="1"/>
  <c r="X280" i="1" s="1"/>
  <c r="W279" i="1"/>
  <c r="Z279" i="1" s="1"/>
  <c r="V279" i="1"/>
  <c r="Y279" i="1" s="1"/>
  <c r="U279" i="1"/>
  <c r="X279" i="1" s="1"/>
  <c r="W278" i="1"/>
  <c r="Z278" i="1" s="1"/>
  <c r="V278" i="1"/>
  <c r="Y278" i="1" s="1"/>
  <c r="U278" i="1"/>
  <c r="X278" i="1" s="1"/>
  <c r="W277" i="1"/>
  <c r="Z277" i="1" s="1"/>
  <c r="V277" i="1"/>
  <c r="Y277" i="1" s="1"/>
  <c r="U277" i="1"/>
  <c r="X277" i="1" s="1"/>
  <c r="W276" i="1"/>
  <c r="Z276" i="1" s="1"/>
  <c r="V276" i="1"/>
  <c r="Y276" i="1" s="1"/>
  <c r="U276" i="1"/>
  <c r="X276" i="1" s="1"/>
  <c r="W275" i="1"/>
  <c r="Z275" i="1" s="1"/>
  <c r="V275" i="1"/>
  <c r="Y275" i="1" s="1"/>
  <c r="U275" i="1"/>
  <c r="X275" i="1" s="1"/>
  <c r="W274" i="1"/>
  <c r="Z274" i="1" s="1"/>
  <c r="V274" i="1"/>
  <c r="Y274" i="1" s="1"/>
  <c r="U274" i="1"/>
  <c r="X274" i="1" s="1"/>
  <c r="W273" i="1"/>
  <c r="Z273" i="1" s="1"/>
  <c r="V273" i="1"/>
  <c r="Y273" i="1" s="1"/>
  <c r="U273" i="1"/>
  <c r="X273" i="1" s="1"/>
  <c r="W272" i="1"/>
  <c r="Z272" i="1" s="1"/>
  <c r="V272" i="1"/>
  <c r="Y272" i="1" s="1"/>
  <c r="U272" i="1"/>
  <c r="X272" i="1" s="1"/>
  <c r="W271" i="1"/>
  <c r="Z271" i="1" s="1"/>
  <c r="V271" i="1"/>
  <c r="Y271" i="1" s="1"/>
  <c r="U271" i="1"/>
  <c r="X271" i="1" s="1"/>
  <c r="W270" i="1"/>
  <c r="Z270" i="1" s="1"/>
  <c r="V270" i="1"/>
  <c r="Y270" i="1" s="1"/>
  <c r="U270" i="1"/>
  <c r="X270" i="1" s="1"/>
  <c r="W269" i="1"/>
  <c r="Z269" i="1" s="1"/>
  <c r="V269" i="1"/>
  <c r="Y269" i="1" s="1"/>
  <c r="U269" i="1"/>
  <c r="X269" i="1" s="1"/>
  <c r="W268" i="1"/>
  <c r="Z268" i="1" s="1"/>
  <c r="V268" i="1"/>
  <c r="Y268" i="1" s="1"/>
  <c r="U268" i="1"/>
  <c r="X268" i="1" s="1"/>
  <c r="W267" i="1"/>
  <c r="Z267" i="1" s="1"/>
  <c r="V267" i="1"/>
  <c r="Y267" i="1" s="1"/>
  <c r="U267" i="1"/>
  <c r="X267" i="1" s="1"/>
  <c r="W266" i="1"/>
  <c r="Z266" i="1" s="1"/>
  <c r="V266" i="1"/>
  <c r="Y266" i="1" s="1"/>
  <c r="U266" i="1"/>
  <c r="X266" i="1" s="1"/>
  <c r="W265" i="1"/>
  <c r="Z265" i="1" s="1"/>
  <c r="V265" i="1"/>
  <c r="Y265" i="1" s="1"/>
  <c r="U265" i="1"/>
  <c r="X265" i="1" s="1"/>
  <c r="W264" i="1"/>
  <c r="Z264" i="1" s="1"/>
  <c r="V264" i="1"/>
  <c r="Y264" i="1" s="1"/>
  <c r="U264" i="1"/>
  <c r="X264" i="1" s="1"/>
  <c r="W263" i="1"/>
  <c r="Z263" i="1" s="1"/>
  <c r="V263" i="1"/>
  <c r="Y263" i="1" s="1"/>
  <c r="U263" i="1"/>
  <c r="X263" i="1" s="1"/>
  <c r="W262" i="1"/>
  <c r="Z262" i="1" s="1"/>
  <c r="V262" i="1"/>
  <c r="Y262" i="1" s="1"/>
  <c r="U262" i="1"/>
  <c r="X262" i="1" s="1"/>
  <c r="W261" i="1"/>
  <c r="Z261" i="1" s="1"/>
  <c r="V261" i="1"/>
  <c r="Y261" i="1" s="1"/>
  <c r="U261" i="1"/>
  <c r="X261" i="1" s="1"/>
  <c r="W260" i="1"/>
  <c r="Z260" i="1" s="1"/>
  <c r="V260" i="1"/>
  <c r="Y260" i="1" s="1"/>
  <c r="U260" i="1"/>
  <c r="X260" i="1" s="1"/>
  <c r="W259" i="1"/>
  <c r="Z259" i="1" s="1"/>
  <c r="V259" i="1"/>
  <c r="Y259" i="1" s="1"/>
  <c r="U259" i="1"/>
  <c r="X259" i="1" s="1"/>
  <c r="W258" i="1"/>
  <c r="Z258" i="1" s="1"/>
  <c r="V258" i="1"/>
  <c r="Y258" i="1" s="1"/>
  <c r="U258" i="1"/>
  <c r="X258" i="1" s="1"/>
  <c r="W257" i="1"/>
  <c r="Z257" i="1" s="1"/>
  <c r="V257" i="1"/>
  <c r="Y257" i="1" s="1"/>
  <c r="U257" i="1"/>
  <c r="X257" i="1" s="1"/>
  <c r="W256" i="1"/>
  <c r="Z256" i="1" s="1"/>
  <c r="V256" i="1"/>
  <c r="Y256" i="1" s="1"/>
  <c r="U256" i="1"/>
  <c r="X256" i="1" s="1"/>
  <c r="W255" i="1"/>
  <c r="Z255" i="1" s="1"/>
  <c r="V255" i="1"/>
  <c r="Y255" i="1" s="1"/>
  <c r="U255" i="1"/>
  <c r="X255" i="1" s="1"/>
  <c r="W254" i="1"/>
  <c r="Z254" i="1" s="1"/>
  <c r="V254" i="1"/>
  <c r="Y254" i="1" s="1"/>
  <c r="U254" i="1"/>
  <c r="X254" i="1" s="1"/>
  <c r="W253" i="1"/>
  <c r="Z253" i="1" s="1"/>
  <c r="V253" i="1"/>
  <c r="Y253" i="1" s="1"/>
  <c r="U253" i="1"/>
  <c r="X253" i="1" s="1"/>
  <c r="W252" i="1"/>
  <c r="Z252" i="1" s="1"/>
  <c r="V252" i="1"/>
  <c r="Y252" i="1" s="1"/>
  <c r="U252" i="1"/>
  <c r="X252" i="1" s="1"/>
  <c r="W251" i="1"/>
  <c r="Z251" i="1" s="1"/>
  <c r="V251" i="1"/>
  <c r="Y251" i="1" s="1"/>
  <c r="U251" i="1"/>
  <c r="X251" i="1" s="1"/>
  <c r="W250" i="1"/>
  <c r="Z250" i="1" s="1"/>
  <c r="V250" i="1"/>
  <c r="Y250" i="1" s="1"/>
  <c r="U250" i="1"/>
  <c r="X250" i="1" s="1"/>
  <c r="W249" i="1"/>
  <c r="Z249" i="1" s="1"/>
  <c r="V249" i="1"/>
  <c r="Y249" i="1" s="1"/>
  <c r="U249" i="1"/>
  <c r="X249" i="1" s="1"/>
  <c r="W248" i="1"/>
  <c r="Z248" i="1" s="1"/>
  <c r="V248" i="1"/>
  <c r="Y248" i="1" s="1"/>
  <c r="U248" i="1"/>
  <c r="X248" i="1" s="1"/>
  <c r="W247" i="1"/>
  <c r="Z247" i="1" s="1"/>
  <c r="V247" i="1"/>
  <c r="Y247" i="1" s="1"/>
  <c r="U247" i="1"/>
  <c r="X247" i="1" s="1"/>
  <c r="W246" i="1"/>
  <c r="Z246" i="1" s="1"/>
  <c r="V246" i="1"/>
  <c r="Y246" i="1" s="1"/>
  <c r="U246" i="1"/>
  <c r="X246" i="1" s="1"/>
  <c r="W245" i="1"/>
  <c r="Z245" i="1" s="1"/>
  <c r="V245" i="1"/>
  <c r="Y245" i="1" s="1"/>
  <c r="U245" i="1"/>
  <c r="X245" i="1" s="1"/>
  <c r="W244" i="1"/>
  <c r="Z244" i="1" s="1"/>
  <c r="V244" i="1"/>
  <c r="Y244" i="1" s="1"/>
  <c r="U244" i="1"/>
  <c r="X244" i="1" s="1"/>
  <c r="W243" i="1"/>
  <c r="Z243" i="1" s="1"/>
  <c r="V243" i="1"/>
  <c r="Y243" i="1" s="1"/>
  <c r="U243" i="1"/>
  <c r="X243" i="1" s="1"/>
  <c r="W242" i="1"/>
  <c r="Z242" i="1" s="1"/>
  <c r="V242" i="1"/>
  <c r="Y242" i="1" s="1"/>
  <c r="U242" i="1"/>
  <c r="X242" i="1" s="1"/>
  <c r="W241" i="1"/>
  <c r="Z241" i="1" s="1"/>
  <c r="V241" i="1"/>
  <c r="Y241" i="1" s="1"/>
  <c r="U241" i="1"/>
  <c r="X241" i="1" s="1"/>
  <c r="W240" i="1"/>
  <c r="Z240" i="1" s="1"/>
  <c r="V240" i="1"/>
  <c r="Y240" i="1" s="1"/>
  <c r="U240" i="1"/>
  <c r="X240" i="1" s="1"/>
  <c r="W239" i="1"/>
  <c r="Z239" i="1" s="1"/>
  <c r="V239" i="1"/>
  <c r="Y239" i="1" s="1"/>
  <c r="U239" i="1"/>
  <c r="X239" i="1" s="1"/>
  <c r="W238" i="1"/>
  <c r="Z238" i="1" s="1"/>
  <c r="V238" i="1"/>
  <c r="Y238" i="1" s="1"/>
  <c r="U238" i="1"/>
  <c r="X238" i="1" s="1"/>
  <c r="W237" i="1"/>
  <c r="Z237" i="1" s="1"/>
  <c r="V237" i="1"/>
  <c r="Y237" i="1" s="1"/>
  <c r="U237" i="1"/>
  <c r="X237" i="1" s="1"/>
  <c r="W236" i="1"/>
  <c r="Z236" i="1" s="1"/>
  <c r="V236" i="1"/>
  <c r="Y236" i="1" s="1"/>
  <c r="U236" i="1"/>
  <c r="X236" i="1" s="1"/>
  <c r="W235" i="1"/>
  <c r="Z235" i="1" s="1"/>
  <c r="V235" i="1"/>
  <c r="Y235" i="1" s="1"/>
  <c r="U235" i="1"/>
  <c r="X235" i="1" s="1"/>
  <c r="W234" i="1"/>
  <c r="Z234" i="1" s="1"/>
  <c r="V234" i="1"/>
  <c r="Y234" i="1" s="1"/>
  <c r="U234" i="1"/>
  <c r="X234" i="1" s="1"/>
  <c r="W233" i="1"/>
  <c r="Z233" i="1" s="1"/>
  <c r="V233" i="1"/>
  <c r="Y233" i="1" s="1"/>
  <c r="U233" i="1"/>
  <c r="X233" i="1" s="1"/>
  <c r="W232" i="1"/>
  <c r="Z232" i="1" s="1"/>
  <c r="V232" i="1"/>
  <c r="Y232" i="1" s="1"/>
  <c r="U232" i="1"/>
  <c r="X232" i="1" s="1"/>
  <c r="W231" i="1"/>
  <c r="Z231" i="1" s="1"/>
  <c r="V231" i="1"/>
  <c r="Y231" i="1" s="1"/>
  <c r="U231" i="1"/>
  <c r="X231" i="1" s="1"/>
  <c r="W230" i="1"/>
  <c r="Z230" i="1" s="1"/>
  <c r="V230" i="1"/>
  <c r="Y230" i="1" s="1"/>
  <c r="U230" i="1"/>
  <c r="X230" i="1" s="1"/>
  <c r="W229" i="1"/>
  <c r="Z229" i="1" s="1"/>
  <c r="V229" i="1"/>
  <c r="Y229" i="1" s="1"/>
  <c r="U229" i="1"/>
  <c r="X229" i="1" s="1"/>
  <c r="W228" i="1"/>
  <c r="Z228" i="1" s="1"/>
  <c r="V228" i="1"/>
  <c r="Y228" i="1" s="1"/>
  <c r="U228" i="1"/>
  <c r="X228" i="1" s="1"/>
  <c r="W227" i="1"/>
  <c r="Z227" i="1" s="1"/>
  <c r="V227" i="1"/>
  <c r="Y227" i="1" s="1"/>
  <c r="U227" i="1"/>
  <c r="X227" i="1" s="1"/>
  <c r="W226" i="1"/>
  <c r="Z226" i="1" s="1"/>
  <c r="V226" i="1"/>
  <c r="Y226" i="1" s="1"/>
  <c r="U226" i="1"/>
  <c r="X226" i="1" s="1"/>
  <c r="W225" i="1"/>
  <c r="Z225" i="1" s="1"/>
  <c r="V225" i="1"/>
  <c r="Y225" i="1" s="1"/>
  <c r="U225" i="1"/>
  <c r="X225" i="1" s="1"/>
  <c r="W224" i="1"/>
  <c r="Z224" i="1" s="1"/>
  <c r="V224" i="1"/>
  <c r="Y224" i="1" s="1"/>
  <c r="U224" i="1"/>
  <c r="X224" i="1" s="1"/>
  <c r="W223" i="1"/>
  <c r="Z223" i="1" s="1"/>
  <c r="V223" i="1"/>
  <c r="Y223" i="1" s="1"/>
  <c r="U223" i="1"/>
  <c r="X223" i="1" s="1"/>
  <c r="W222" i="1"/>
  <c r="Z222" i="1" s="1"/>
  <c r="V222" i="1"/>
  <c r="Y222" i="1" s="1"/>
  <c r="U222" i="1"/>
  <c r="X222" i="1" s="1"/>
  <c r="W221" i="1"/>
  <c r="Z221" i="1" s="1"/>
  <c r="V221" i="1"/>
  <c r="Y221" i="1" s="1"/>
  <c r="U221" i="1"/>
  <c r="X221" i="1" s="1"/>
  <c r="W220" i="1"/>
  <c r="Z220" i="1" s="1"/>
  <c r="V220" i="1"/>
  <c r="Y220" i="1" s="1"/>
  <c r="U220" i="1"/>
  <c r="X220" i="1" s="1"/>
  <c r="W219" i="1"/>
  <c r="Z219" i="1" s="1"/>
  <c r="V219" i="1"/>
  <c r="Y219" i="1" s="1"/>
  <c r="U219" i="1"/>
  <c r="X219" i="1" s="1"/>
  <c r="W218" i="1"/>
  <c r="Z218" i="1" s="1"/>
  <c r="V218" i="1"/>
  <c r="Y218" i="1" s="1"/>
  <c r="U218" i="1"/>
  <c r="X218" i="1" s="1"/>
  <c r="W217" i="1"/>
  <c r="Z217" i="1" s="1"/>
  <c r="V217" i="1"/>
  <c r="Y217" i="1" s="1"/>
  <c r="U217" i="1"/>
  <c r="X217" i="1" s="1"/>
  <c r="W216" i="1"/>
  <c r="Z216" i="1" s="1"/>
  <c r="V216" i="1"/>
  <c r="Y216" i="1" s="1"/>
  <c r="U216" i="1"/>
  <c r="X216" i="1" s="1"/>
  <c r="W215" i="1"/>
  <c r="Z215" i="1" s="1"/>
  <c r="V215" i="1"/>
  <c r="Y215" i="1" s="1"/>
  <c r="U215" i="1"/>
  <c r="X215" i="1" s="1"/>
  <c r="W214" i="1"/>
  <c r="Z214" i="1" s="1"/>
  <c r="V214" i="1"/>
  <c r="Y214" i="1" s="1"/>
  <c r="U214" i="1"/>
  <c r="X214" i="1" s="1"/>
  <c r="W213" i="1"/>
  <c r="Z213" i="1" s="1"/>
  <c r="V213" i="1"/>
  <c r="Y213" i="1" s="1"/>
  <c r="U213" i="1"/>
  <c r="X213" i="1" s="1"/>
  <c r="W212" i="1"/>
  <c r="Z212" i="1" s="1"/>
  <c r="V212" i="1"/>
  <c r="Y212" i="1" s="1"/>
  <c r="U212" i="1"/>
  <c r="X212" i="1" s="1"/>
  <c r="W211" i="1"/>
  <c r="Z211" i="1" s="1"/>
  <c r="V211" i="1"/>
  <c r="Y211" i="1" s="1"/>
  <c r="U211" i="1"/>
  <c r="X211" i="1" s="1"/>
  <c r="W210" i="1"/>
  <c r="Z210" i="1" s="1"/>
  <c r="V210" i="1"/>
  <c r="Y210" i="1" s="1"/>
  <c r="U210" i="1"/>
  <c r="X210" i="1" s="1"/>
  <c r="W209" i="1"/>
  <c r="Z209" i="1" s="1"/>
  <c r="V209" i="1"/>
  <c r="Y209" i="1" s="1"/>
  <c r="U209" i="1"/>
  <c r="X209" i="1" s="1"/>
  <c r="W208" i="1"/>
  <c r="Z208" i="1" s="1"/>
  <c r="V208" i="1"/>
  <c r="Y208" i="1" s="1"/>
  <c r="U208" i="1"/>
  <c r="X208" i="1" s="1"/>
  <c r="W207" i="1"/>
  <c r="Z207" i="1" s="1"/>
  <c r="V207" i="1"/>
  <c r="Y207" i="1" s="1"/>
  <c r="U207" i="1"/>
  <c r="X207" i="1" s="1"/>
  <c r="W206" i="1"/>
  <c r="Z206" i="1" s="1"/>
  <c r="V206" i="1"/>
  <c r="Y206" i="1" s="1"/>
  <c r="U206" i="1"/>
  <c r="X206" i="1" s="1"/>
  <c r="W205" i="1"/>
  <c r="Z205" i="1" s="1"/>
  <c r="V205" i="1"/>
  <c r="Y205" i="1" s="1"/>
  <c r="U205" i="1"/>
  <c r="X205" i="1" s="1"/>
  <c r="W204" i="1"/>
  <c r="Z204" i="1" s="1"/>
  <c r="V204" i="1"/>
  <c r="Y204" i="1" s="1"/>
  <c r="U204" i="1"/>
  <c r="X204" i="1" s="1"/>
  <c r="W203" i="1"/>
  <c r="Z203" i="1" s="1"/>
  <c r="V203" i="1"/>
  <c r="Y203" i="1" s="1"/>
  <c r="U203" i="1"/>
  <c r="X203" i="1" s="1"/>
  <c r="W202" i="1"/>
  <c r="Z202" i="1" s="1"/>
  <c r="V202" i="1"/>
  <c r="Y202" i="1" s="1"/>
  <c r="U202" i="1"/>
  <c r="X202" i="1" s="1"/>
  <c r="W201" i="1"/>
  <c r="Z201" i="1" s="1"/>
  <c r="V201" i="1"/>
  <c r="Y201" i="1" s="1"/>
  <c r="U201" i="1"/>
  <c r="X201" i="1" s="1"/>
  <c r="W200" i="1"/>
  <c r="Z200" i="1" s="1"/>
  <c r="V200" i="1"/>
  <c r="Y200" i="1" s="1"/>
  <c r="U200" i="1"/>
  <c r="X200" i="1" s="1"/>
  <c r="W199" i="1"/>
  <c r="Z199" i="1" s="1"/>
  <c r="V199" i="1"/>
  <c r="Y199" i="1" s="1"/>
  <c r="U199" i="1"/>
  <c r="X199" i="1" s="1"/>
  <c r="W198" i="1"/>
  <c r="Z198" i="1" s="1"/>
  <c r="V198" i="1"/>
  <c r="Y198" i="1" s="1"/>
  <c r="U198" i="1"/>
  <c r="X198" i="1" s="1"/>
  <c r="W197" i="1"/>
  <c r="Z197" i="1" s="1"/>
  <c r="V197" i="1"/>
  <c r="Y197" i="1" s="1"/>
  <c r="U197" i="1"/>
  <c r="X197" i="1" s="1"/>
  <c r="W196" i="1"/>
  <c r="Z196" i="1" s="1"/>
  <c r="V196" i="1"/>
  <c r="Y196" i="1" s="1"/>
  <c r="U196" i="1"/>
  <c r="X196" i="1" s="1"/>
  <c r="W195" i="1"/>
  <c r="Z195" i="1" s="1"/>
  <c r="V195" i="1"/>
  <c r="Y195" i="1" s="1"/>
  <c r="U195" i="1"/>
  <c r="X195" i="1" s="1"/>
  <c r="W194" i="1"/>
  <c r="Z194" i="1" s="1"/>
  <c r="V194" i="1"/>
  <c r="Y194" i="1" s="1"/>
  <c r="U194" i="1"/>
  <c r="X194" i="1" s="1"/>
  <c r="W193" i="1"/>
  <c r="Z193" i="1" s="1"/>
  <c r="V193" i="1"/>
  <c r="Y193" i="1" s="1"/>
  <c r="U193" i="1"/>
  <c r="X193" i="1" s="1"/>
  <c r="W192" i="1"/>
  <c r="Z192" i="1" s="1"/>
  <c r="V192" i="1"/>
  <c r="Y192" i="1" s="1"/>
  <c r="U192" i="1"/>
  <c r="X192" i="1" s="1"/>
  <c r="W191" i="1"/>
  <c r="Z191" i="1" s="1"/>
  <c r="V191" i="1"/>
  <c r="Y191" i="1" s="1"/>
  <c r="U191" i="1"/>
  <c r="X191" i="1" s="1"/>
  <c r="W190" i="1"/>
  <c r="Z190" i="1" s="1"/>
  <c r="V190" i="1"/>
  <c r="Y190" i="1" s="1"/>
  <c r="U190" i="1"/>
  <c r="X190" i="1" s="1"/>
  <c r="W189" i="1"/>
  <c r="Z189" i="1" s="1"/>
  <c r="V189" i="1"/>
  <c r="Y189" i="1" s="1"/>
  <c r="U189" i="1"/>
  <c r="X189" i="1" s="1"/>
  <c r="W188" i="1"/>
  <c r="Z188" i="1" s="1"/>
  <c r="V188" i="1"/>
  <c r="Y188" i="1" s="1"/>
  <c r="U188" i="1"/>
  <c r="X188" i="1" s="1"/>
  <c r="W187" i="1"/>
  <c r="Z187" i="1" s="1"/>
  <c r="V187" i="1"/>
  <c r="Y187" i="1" s="1"/>
  <c r="U187" i="1"/>
  <c r="X187" i="1" s="1"/>
  <c r="W186" i="1"/>
  <c r="Z186" i="1" s="1"/>
  <c r="V186" i="1"/>
  <c r="Y186" i="1" s="1"/>
  <c r="U186" i="1"/>
  <c r="X186" i="1" s="1"/>
  <c r="W185" i="1"/>
  <c r="Z185" i="1" s="1"/>
  <c r="V185" i="1"/>
  <c r="Y185" i="1" s="1"/>
  <c r="U185" i="1"/>
  <c r="X185" i="1" s="1"/>
  <c r="W184" i="1"/>
  <c r="Z184" i="1" s="1"/>
  <c r="V184" i="1"/>
  <c r="Y184" i="1" s="1"/>
  <c r="U184" i="1"/>
  <c r="X184" i="1" s="1"/>
  <c r="W183" i="1"/>
  <c r="Z183" i="1" s="1"/>
  <c r="V183" i="1"/>
  <c r="Y183" i="1" s="1"/>
  <c r="U183" i="1"/>
  <c r="X183" i="1" s="1"/>
  <c r="W182" i="1"/>
  <c r="Z182" i="1" s="1"/>
  <c r="V182" i="1"/>
  <c r="Y182" i="1" s="1"/>
  <c r="U182" i="1"/>
  <c r="X182" i="1" s="1"/>
  <c r="W181" i="1"/>
  <c r="Z181" i="1" s="1"/>
  <c r="V181" i="1"/>
  <c r="Y181" i="1" s="1"/>
  <c r="U181" i="1"/>
  <c r="X181" i="1" s="1"/>
  <c r="W180" i="1"/>
  <c r="Z180" i="1" s="1"/>
  <c r="V180" i="1"/>
  <c r="Y180" i="1" s="1"/>
  <c r="U180" i="1"/>
  <c r="X180" i="1" s="1"/>
  <c r="W179" i="1"/>
  <c r="Z179" i="1" s="1"/>
  <c r="V179" i="1"/>
  <c r="Y179" i="1" s="1"/>
  <c r="U179" i="1"/>
  <c r="X179" i="1" s="1"/>
  <c r="W178" i="1"/>
  <c r="Z178" i="1" s="1"/>
  <c r="V178" i="1"/>
  <c r="Y178" i="1" s="1"/>
  <c r="U178" i="1"/>
  <c r="X178" i="1" s="1"/>
  <c r="W177" i="1"/>
  <c r="Z177" i="1" s="1"/>
  <c r="V177" i="1"/>
  <c r="Y177" i="1" s="1"/>
  <c r="U177" i="1"/>
  <c r="X177" i="1" s="1"/>
  <c r="W176" i="1"/>
  <c r="Z176" i="1" s="1"/>
  <c r="V176" i="1"/>
  <c r="Y176" i="1" s="1"/>
  <c r="U176" i="1"/>
  <c r="X176" i="1" s="1"/>
  <c r="W175" i="1"/>
  <c r="Z175" i="1" s="1"/>
  <c r="V175" i="1"/>
  <c r="Y175" i="1" s="1"/>
  <c r="U175" i="1"/>
  <c r="X175" i="1" s="1"/>
  <c r="W174" i="1"/>
  <c r="Z174" i="1" s="1"/>
  <c r="V174" i="1"/>
  <c r="Y174" i="1" s="1"/>
  <c r="U174" i="1"/>
  <c r="X174" i="1" s="1"/>
  <c r="W173" i="1"/>
  <c r="Z173" i="1" s="1"/>
  <c r="V173" i="1"/>
  <c r="Y173" i="1" s="1"/>
  <c r="U173" i="1"/>
  <c r="X173" i="1" s="1"/>
  <c r="W172" i="1"/>
  <c r="Z172" i="1" s="1"/>
  <c r="V172" i="1"/>
  <c r="Y172" i="1" s="1"/>
  <c r="U172" i="1"/>
  <c r="X172" i="1" s="1"/>
  <c r="W171" i="1"/>
  <c r="Z171" i="1" s="1"/>
  <c r="V171" i="1"/>
  <c r="Y171" i="1" s="1"/>
  <c r="U171" i="1"/>
  <c r="X171" i="1" s="1"/>
  <c r="W170" i="1"/>
  <c r="Z170" i="1" s="1"/>
  <c r="V170" i="1"/>
  <c r="Y170" i="1" s="1"/>
  <c r="U170" i="1"/>
  <c r="X170" i="1" s="1"/>
  <c r="W169" i="1"/>
  <c r="Z169" i="1" s="1"/>
  <c r="V169" i="1"/>
  <c r="Y169" i="1" s="1"/>
  <c r="U169" i="1"/>
  <c r="X169" i="1" s="1"/>
  <c r="W168" i="1"/>
  <c r="Z168" i="1" s="1"/>
  <c r="V168" i="1"/>
  <c r="Y168" i="1" s="1"/>
  <c r="U168" i="1"/>
  <c r="X168" i="1" s="1"/>
  <c r="W167" i="1"/>
  <c r="Z167" i="1" s="1"/>
  <c r="V167" i="1"/>
  <c r="Y167" i="1" s="1"/>
  <c r="U167" i="1"/>
  <c r="X167" i="1" s="1"/>
  <c r="W166" i="1"/>
  <c r="Z166" i="1" s="1"/>
  <c r="V166" i="1"/>
  <c r="Y166" i="1" s="1"/>
  <c r="U166" i="1"/>
  <c r="X166" i="1" s="1"/>
  <c r="W165" i="1"/>
  <c r="Z165" i="1" s="1"/>
  <c r="V165" i="1"/>
  <c r="Y165" i="1" s="1"/>
  <c r="U165" i="1"/>
  <c r="X165" i="1" s="1"/>
  <c r="W164" i="1"/>
  <c r="Z164" i="1" s="1"/>
  <c r="V164" i="1"/>
  <c r="Y164" i="1" s="1"/>
  <c r="U164" i="1"/>
  <c r="X164" i="1" s="1"/>
  <c r="W163" i="1"/>
  <c r="Z163" i="1" s="1"/>
  <c r="V163" i="1"/>
  <c r="Y163" i="1" s="1"/>
  <c r="U163" i="1"/>
  <c r="X163" i="1" s="1"/>
  <c r="W162" i="1"/>
  <c r="Z162" i="1" s="1"/>
  <c r="V162" i="1"/>
  <c r="Y162" i="1" s="1"/>
  <c r="U162" i="1"/>
  <c r="X162" i="1" s="1"/>
  <c r="W161" i="1"/>
  <c r="Z161" i="1" s="1"/>
  <c r="V161" i="1"/>
  <c r="Y161" i="1" s="1"/>
  <c r="U161" i="1"/>
  <c r="X161" i="1" s="1"/>
  <c r="W160" i="1"/>
  <c r="Z160" i="1" s="1"/>
  <c r="V160" i="1"/>
  <c r="Y160" i="1" s="1"/>
  <c r="U160" i="1"/>
  <c r="X160" i="1" s="1"/>
  <c r="W159" i="1"/>
  <c r="Z159" i="1" s="1"/>
  <c r="V159" i="1"/>
  <c r="Y159" i="1" s="1"/>
  <c r="U159" i="1"/>
  <c r="X159" i="1" s="1"/>
  <c r="W158" i="1"/>
  <c r="Z158" i="1" s="1"/>
  <c r="V158" i="1"/>
  <c r="Y158" i="1" s="1"/>
  <c r="U158" i="1"/>
  <c r="X158" i="1" s="1"/>
  <c r="W157" i="1"/>
  <c r="Z157" i="1" s="1"/>
  <c r="V157" i="1"/>
  <c r="Y157" i="1" s="1"/>
  <c r="U157" i="1"/>
  <c r="X157" i="1" s="1"/>
  <c r="W156" i="1"/>
  <c r="Z156" i="1" s="1"/>
  <c r="V156" i="1"/>
  <c r="Y156" i="1" s="1"/>
  <c r="U156" i="1"/>
  <c r="X156" i="1" s="1"/>
  <c r="W155" i="1"/>
  <c r="Z155" i="1" s="1"/>
  <c r="V155" i="1"/>
  <c r="Y155" i="1" s="1"/>
  <c r="U155" i="1"/>
  <c r="X155" i="1" s="1"/>
  <c r="W154" i="1"/>
  <c r="Z154" i="1" s="1"/>
  <c r="V154" i="1"/>
  <c r="Y154" i="1" s="1"/>
  <c r="U154" i="1"/>
  <c r="X154" i="1" s="1"/>
  <c r="W153" i="1"/>
  <c r="Z153" i="1" s="1"/>
  <c r="V153" i="1"/>
  <c r="Y153" i="1" s="1"/>
  <c r="U153" i="1"/>
  <c r="X153" i="1" s="1"/>
  <c r="W152" i="1"/>
  <c r="Z152" i="1" s="1"/>
  <c r="V152" i="1"/>
  <c r="Y152" i="1" s="1"/>
  <c r="U152" i="1"/>
  <c r="X152" i="1" s="1"/>
  <c r="W151" i="1"/>
  <c r="Z151" i="1" s="1"/>
  <c r="V151" i="1"/>
  <c r="Y151" i="1" s="1"/>
  <c r="U151" i="1"/>
  <c r="X151" i="1" s="1"/>
  <c r="W150" i="1"/>
  <c r="Z150" i="1" s="1"/>
  <c r="V150" i="1"/>
  <c r="Y150" i="1" s="1"/>
  <c r="U150" i="1"/>
  <c r="X150" i="1" s="1"/>
  <c r="W149" i="1"/>
  <c r="Z149" i="1" s="1"/>
  <c r="V149" i="1"/>
  <c r="Y149" i="1" s="1"/>
  <c r="U149" i="1"/>
  <c r="X149" i="1" s="1"/>
  <c r="W148" i="1"/>
  <c r="Z148" i="1" s="1"/>
  <c r="V148" i="1"/>
  <c r="Y148" i="1" s="1"/>
  <c r="U148" i="1"/>
  <c r="X148" i="1" s="1"/>
  <c r="W147" i="1"/>
  <c r="Z147" i="1" s="1"/>
  <c r="V147" i="1"/>
  <c r="Y147" i="1" s="1"/>
  <c r="U147" i="1"/>
  <c r="X147" i="1" s="1"/>
  <c r="W146" i="1"/>
  <c r="Z146" i="1" s="1"/>
  <c r="V146" i="1"/>
  <c r="Y146" i="1" s="1"/>
  <c r="U146" i="1"/>
  <c r="X146" i="1" s="1"/>
  <c r="W145" i="1"/>
  <c r="Z145" i="1" s="1"/>
  <c r="V145" i="1"/>
  <c r="Y145" i="1" s="1"/>
  <c r="U145" i="1"/>
  <c r="X145" i="1" s="1"/>
  <c r="W144" i="1"/>
  <c r="Z144" i="1" s="1"/>
  <c r="V144" i="1"/>
  <c r="Y144" i="1" s="1"/>
  <c r="U144" i="1"/>
  <c r="X144" i="1" s="1"/>
  <c r="W143" i="1"/>
  <c r="Z143" i="1" s="1"/>
  <c r="V143" i="1"/>
  <c r="Y143" i="1" s="1"/>
  <c r="U143" i="1"/>
  <c r="X143" i="1" s="1"/>
  <c r="W142" i="1"/>
  <c r="Z142" i="1" s="1"/>
  <c r="V142" i="1"/>
  <c r="Y142" i="1" s="1"/>
  <c r="U142" i="1"/>
  <c r="X142" i="1" s="1"/>
  <c r="W141" i="1"/>
  <c r="Z141" i="1" s="1"/>
  <c r="V141" i="1"/>
  <c r="Y141" i="1" s="1"/>
  <c r="U141" i="1"/>
  <c r="X141" i="1" s="1"/>
  <c r="W140" i="1"/>
  <c r="Z140" i="1" s="1"/>
  <c r="V140" i="1"/>
  <c r="Y140" i="1" s="1"/>
  <c r="U140" i="1"/>
  <c r="X140" i="1" s="1"/>
  <c r="W139" i="1"/>
  <c r="Z139" i="1" s="1"/>
  <c r="V139" i="1"/>
  <c r="Y139" i="1" s="1"/>
  <c r="U139" i="1"/>
  <c r="X139" i="1" s="1"/>
  <c r="W138" i="1"/>
  <c r="Z138" i="1" s="1"/>
  <c r="V138" i="1"/>
  <c r="Y138" i="1" s="1"/>
  <c r="U138" i="1"/>
  <c r="X138" i="1" s="1"/>
  <c r="W137" i="1"/>
  <c r="Z137" i="1" s="1"/>
  <c r="V137" i="1"/>
  <c r="Y137" i="1" s="1"/>
  <c r="U137" i="1"/>
  <c r="X137" i="1" s="1"/>
  <c r="W136" i="1"/>
  <c r="Z136" i="1" s="1"/>
  <c r="V136" i="1"/>
  <c r="Y136" i="1" s="1"/>
  <c r="U136" i="1"/>
  <c r="X136" i="1" s="1"/>
  <c r="W135" i="1"/>
  <c r="Z135" i="1" s="1"/>
  <c r="V135" i="1"/>
  <c r="Y135" i="1" s="1"/>
  <c r="U135" i="1"/>
  <c r="X135" i="1" s="1"/>
  <c r="W134" i="1"/>
  <c r="Z134" i="1" s="1"/>
  <c r="V134" i="1"/>
  <c r="Y134" i="1" s="1"/>
  <c r="U134" i="1"/>
  <c r="X134" i="1" s="1"/>
  <c r="W133" i="1"/>
  <c r="Z133" i="1" s="1"/>
  <c r="V133" i="1"/>
  <c r="Y133" i="1" s="1"/>
  <c r="U133" i="1"/>
  <c r="X133" i="1" s="1"/>
  <c r="W132" i="1"/>
  <c r="Z132" i="1" s="1"/>
  <c r="V132" i="1"/>
  <c r="Y132" i="1" s="1"/>
  <c r="U132" i="1"/>
  <c r="X132" i="1" s="1"/>
  <c r="W131" i="1"/>
  <c r="Z131" i="1" s="1"/>
  <c r="V131" i="1"/>
  <c r="Y131" i="1" s="1"/>
  <c r="U131" i="1"/>
  <c r="X131" i="1" s="1"/>
  <c r="W130" i="1"/>
  <c r="Z130" i="1" s="1"/>
  <c r="V130" i="1"/>
  <c r="Y130" i="1" s="1"/>
  <c r="U130" i="1"/>
  <c r="X130" i="1" s="1"/>
  <c r="W129" i="1"/>
  <c r="Z129" i="1" s="1"/>
  <c r="V129" i="1"/>
  <c r="Y129" i="1" s="1"/>
  <c r="U129" i="1"/>
  <c r="X129" i="1" s="1"/>
  <c r="W128" i="1"/>
  <c r="Z128" i="1" s="1"/>
  <c r="V128" i="1"/>
  <c r="Y128" i="1" s="1"/>
  <c r="U128" i="1"/>
  <c r="X128" i="1" s="1"/>
  <c r="W127" i="1"/>
  <c r="Z127" i="1" s="1"/>
  <c r="V127" i="1"/>
  <c r="Y127" i="1" s="1"/>
  <c r="U127" i="1"/>
  <c r="X127" i="1" s="1"/>
  <c r="W126" i="1"/>
  <c r="Z126" i="1" s="1"/>
  <c r="V126" i="1"/>
  <c r="Y126" i="1" s="1"/>
  <c r="U126" i="1"/>
  <c r="X126" i="1" s="1"/>
  <c r="W125" i="1"/>
  <c r="Z125" i="1" s="1"/>
  <c r="V125" i="1"/>
  <c r="Y125" i="1" s="1"/>
  <c r="U125" i="1"/>
  <c r="X125" i="1" s="1"/>
  <c r="W124" i="1"/>
  <c r="Z124" i="1" s="1"/>
  <c r="V124" i="1"/>
  <c r="Y124" i="1" s="1"/>
  <c r="U124" i="1"/>
  <c r="X124" i="1" s="1"/>
  <c r="W123" i="1"/>
  <c r="Z123" i="1" s="1"/>
  <c r="V123" i="1"/>
  <c r="Y123" i="1" s="1"/>
  <c r="U123" i="1"/>
  <c r="X123" i="1" s="1"/>
  <c r="W122" i="1"/>
  <c r="Z122" i="1" s="1"/>
  <c r="V122" i="1"/>
  <c r="Y122" i="1" s="1"/>
  <c r="U122" i="1"/>
  <c r="X122" i="1" s="1"/>
  <c r="W121" i="1"/>
  <c r="Z121" i="1" s="1"/>
  <c r="V121" i="1"/>
  <c r="Y121" i="1" s="1"/>
  <c r="U121" i="1"/>
  <c r="X121" i="1" s="1"/>
  <c r="W120" i="1"/>
  <c r="Z120" i="1" s="1"/>
  <c r="V120" i="1"/>
  <c r="Y120" i="1" s="1"/>
  <c r="U120" i="1"/>
  <c r="X120" i="1" s="1"/>
  <c r="W119" i="1"/>
  <c r="Z119" i="1" s="1"/>
  <c r="V119" i="1"/>
  <c r="Y119" i="1" s="1"/>
  <c r="U119" i="1"/>
  <c r="X119" i="1" s="1"/>
  <c r="W118" i="1"/>
  <c r="Z118" i="1" s="1"/>
  <c r="V118" i="1"/>
  <c r="Y118" i="1" s="1"/>
  <c r="U118" i="1"/>
  <c r="X118" i="1" s="1"/>
  <c r="W117" i="1"/>
  <c r="Z117" i="1" s="1"/>
  <c r="V117" i="1"/>
  <c r="Y117" i="1" s="1"/>
  <c r="U117" i="1"/>
  <c r="X117" i="1" s="1"/>
  <c r="W116" i="1"/>
  <c r="Z116" i="1" s="1"/>
  <c r="V116" i="1"/>
  <c r="Y116" i="1" s="1"/>
  <c r="U116" i="1"/>
  <c r="X116" i="1" s="1"/>
  <c r="W115" i="1"/>
  <c r="Z115" i="1" s="1"/>
  <c r="V115" i="1"/>
  <c r="Y115" i="1" s="1"/>
  <c r="U115" i="1"/>
  <c r="X115" i="1" s="1"/>
  <c r="W114" i="1"/>
  <c r="Z114" i="1" s="1"/>
  <c r="V114" i="1"/>
  <c r="Y114" i="1" s="1"/>
  <c r="U114" i="1"/>
  <c r="X114" i="1" s="1"/>
  <c r="W113" i="1"/>
  <c r="Z113" i="1" s="1"/>
  <c r="V113" i="1"/>
  <c r="Y113" i="1" s="1"/>
  <c r="U113" i="1"/>
  <c r="X113" i="1" s="1"/>
  <c r="W112" i="1"/>
  <c r="Z112" i="1" s="1"/>
  <c r="V112" i="1"/>
  <c r="Y112" i="1" s="1"/>
  <c r="U112" i="1"/>
  <c r="X112" i="1" s="1"/>
  <c r="W111" i="1"/>
  <c r="Z111" i="1" s="1"/>
  <c r="V111" i="1"/>
  <c r="Y111" i="1" s="1"/>
  <c r="U111" i="1"/>
  <c r="X111" i="1" s="1"/>
  <c r="W110" i="1"/>
  <c r="Z110" i="1" s="1"/>
  <c r="V110" i="1"/>
  <c r="Y110" i="1" s="1"/>
  <c r="U110" i="1"/>
  <c r="X110" i="1" s="1"/>
  <c r="W109" i="1"/>
  <c r="Z109" i="1" s="1"/>
  <c r="V109" i="1"/>
  <c r="Y109" i="1" s="1"/>
  <c r="U109" i="1"/>
  <c r="X109" i="1" s="1"/>
  <c r="W108" i="1"/>
  <c r="Z108" i="1" s="1"/>
  <c r="V108" i="1"/>
  <c r="Y108" i="1" s="1"/>
  <c r="U108" i="1"/>
  <c r="X108" i="1" s="1"/>
  <c r="W107" i="1"/>
  <c r="Z107" i="1" s="1"/>
  <c r="V107" i="1"/>
  <c r="Y107" i="1" s="1"/>
  <c r="U107" i="1"/>
  <c r="X107" i="1" s="1"/>
  <c r="W106" i="1"/>
  <c r="Z106" i="1" s="1"/>
  <c r="V106" i="1"/>
  <c r="Y106" i="1" s="1"/>
  <c r="U106" i="1"/>
  <c r="X106" i="1" s="1"/>
  <c r="W105" i="1"/>
  <c r="Z105" i="1" s="1"/>
  <c r="V105" i="1"/>
  <c r="Y105" i="1" s="1"/>
  <c r="U105" i="1"/>
  <c r="X105" i="1" s="1"/>
  <c r="W104" i="1"/>
  <c r="Z104" i="1" s="1"/>
  <c r="V104" i="1"/>
  <c r="Y104" i="1" s="1"/>
  <c r="U104" i="1"/>
  <c r="X104" i="1" s="1"/>
  <c r="W103" i="1"/>
  <c r="Z103" i="1" s="1"/>
  <c r="V103" i="1"/>
  <c r="Y103" i="1" s="1"/>
  <c r="U103" i="1"/>
  <c r="X103" i="1" s="1"/>
  <c r="W102" i="1"/>
  <c r="Z102" i="1" s="1"/>
  <c r="V102" i="1"/>
  <c r="Y102" i="1" s="1"/>
  <c r="U102" i="1"/>
  <c r="X102" i="1" s="1"/>
  <c r="W101" i="1"/>
  <c r="Z101" i="1" s="1"/>
  <c r="V101" i="1"/>
  <c r="Y101" i="1" s="1"/>
  <c r="U101" i="1"/>
  <c r="X101" i="1" s="1"/>
  <c r="W100" i="1"/>
  <c r="Z100" i="1" s="1"/>
  <c r="V100" i="1"/>
  <c r="Y100" i="1" s="1"/>
  <c r="U100" i="1"/>
  <c r="X100" i="1" s="1"/>
  <c r="W99" i="1"/>
  <c r="Z99" i="1" s="1"/>
  <c r="V99" i="1"/>
  <c r="Y99" i="1" s="1"/>
  <c r="U99" i="1"/>
  <c r="X99" i="1" s="1"/>
  <c r="W98" i="1"/>
  <c r="Z98" i="1" s="1"/>
  <c r="V98" i="1"/>
  <c r="Y98" i="1" s="1"/>
  <c r="U98" i="1"/>
  <c r="X98" i="1" s="1"/>
  <c r="W97" i="1"/>
  <c r="Z97" i="1" s="1"/>
  <c r="V97" i="1"/>
  <c r="Y97" i="1" s="1"/>
  <c r="U97" i="1"/>
  <c r="X97" i="1" s="1"/>
  <c r="W96" i="1"/>
  <c r="Z96" i="1" s="1"/>
  <c r="V96" i="1"/>
  <c r="Y96" i="1" s="1"/>
  <c r="U96" i="1"/>
  <c r="X96" i="1" s="1"/>
  <c r="W95" i="1"/>
  <c r="Z95" i="1" s="1"/>
  <c r="V95" i="1"/>
  <c r="Y95" i="1" s="1"/>
  <c r="U95" i="1"/>
  <c r="X95" i="1" s="1"/>
  <c r="W94" i="1"/>
  <c r="Z94" i="1" s="1"/>
  <c r="V94" i="1"/>
  <c r="Y94" i="1" s="1"/>
  <c r="U94" i="1"/>
  <c r="X94" i="1" s="1"/>
  <c r="W93" i="1"/>
  <c r="Z93" i="1" s="1"/>
  <c r="V93" i="1"/>
  <c r="Y93" i="1" s="1"/>
  <c r="U93" i="1"/>
  <c r="X93" i="1" s="1"/>
  <c r="W92" i="1"/>
  <c r="Z92" i="1" s="1"/>
  <c r="V92" i="1"/>
  <c r="Y92" i="1" s="1"/>
  <c r="U92" i="1"/>
  <c r="X92" i="1" s="1"/>
  <c r="W91" i="1"/>
  <c r="Z91" i="1" s="1"/>
  <c r="V91" i="1"/>
  <c r="Y91" i="1" s="1"/>
  <c r="U91" i="1"/>
  <c r="X91" i="1" s="1"/>
  <c r="W90" i="1"/>
  <c r="Z90" i="1" s="1"/>
  <c r="V90" i="1"/>
  <c r="Y90" i="1" s="1"/>
  <c r="U90" i="1"/>
  <c r="X90" i="1" s="1"/>
  <c r="W89" i="1"/>
  <c r="Z89" i="1" s="1"/>
  <c r="V89" i="1"/>
  <c r="Y89" i="1" s="1"/>
  <c r="U89" i="1"/>
  <c r="X89" i="1" s="1"/>
  <c r="W88" i="1"/>
  <c r="Z88" i="1" s="1"/>
  <c r="V88" i="1"/>
  <c r="Y88" i="1" s="1"/>
  <c r="U88" i="1"/>
  <c r="X88" i="1" s="1"/>
  <c r="W87" i="1"/>
  <c r="Z87" i="1" s="1"/>
  <c r="V87" i="1"/>
  <c r="Y87" i="1" s="1"/>
  <c r="U87" i="1"/>
  <c r="X87" i="1" s="1"/>
  <c r="W86" i="1"/>
  <c r="Z86" i="1" s="1"/>
  <c r="V86" i="1"/>
  <c r="Y86" i="1" s="1"/>
  <c r="U86" i="1"/>
  <c r="X86" i="1" s="1"/>
  <c r="W85" i="1"/>
  <c r="Z85" i="1" s="1"/>
  <c r="V85" i="1"/>
  <c r="Y85" i="1" s="1"/>
  <c r="U85" i="1"/>
  <c r="X85" i="1" s="1"/>
  <c r="W84" i="1"/>
  <c r="Z84" i="1" s="1"/>
  <c r="V84" i="1"/>
  <c r="Y84" i="1" s="1"/>
  <c r="U84" i="1"/>
  <c r="X84" i="1" s="1"/>
  <c r="W83" i="1"/>
  <c r="Z83" i="1" s="1"/>
  <c r="V83" i="1"/>
  <c r="Y83" i="1" s="1"/>
  <c r="U83" i="1"/>
  <c r="X83" i="1" s="1"/>
  <c r="W82" i="1"/>
  <c r="Z82" i="1" s="1"/>
  <c r="V82" i="1"/>
  <c r="Y82" i="1" s="1"/>
  <c r="U82" i="1"/>
  <c r="X82" i="1" s="1"/>
  <c r="W81" i="1"/>
  <c r="Z81" i="1" s="1"/>
  <c r="V81" i="1"/>
  <c r="Y81" i="1" s="1"/>
  <c r="U81" i="1"/>
  <c r="X81" i="1" s="1"/>
  <c r="W80" i="1"/>
  <c r="Z80" i="1" s="1"/>
  <c r="V80" i="1"/>
  <c r="Y80" i="1" s="1"/>
  <c r="U80" i="1"/>
  <c r="X80" i="1" s="1"/>
  <c r="W79" i="1"/>
  <c r="Z79" i="1" s="1"/>
  <c r="V79" i="1"/>
  <c r="Y79" i="1" s="1"/>
  <c r="U79" i="1"/>
  <c r="X79" i="1" s="1"/>
  <c r="W78" i="1"/>
  <c r="Z78" i="1" s="1"/>
  <c r="V78" i="1"/>
  <c r="Y78" i="1" s="1"/>
  <c r="U78" i="1"/>
  <c r="X78" i="1" s="1"/>
  <c r="W77" i="1"/>
  <c r="Z77" i="1" s="1"/>
  <c r="V77" i="1"/>
  <c r="Y77" i="1" s="1"/>
  <c r="U77" i="1"/>
  <c r="X77" i="1" s="1"/>
  <c r="W76" i="1"/>
  <c r="Z76" i="1" s="1"/>
  <c r="V76" i="1"/>
  <c r="Y76" i="1" s="1"/>
  <c r="U76" i="1"/>
  <c r="X76" i="1" s="1"/>
  <c r="W75" i="1"/>
  <c r="Z75" i="1" s="1"/>
  <c r="V75" i="1"/>
  <c r="Y75" i="1" s="1"/>
  <c r="U75" i="1"/>
  <c r="X75" i="1" s="1"/>
  <c r="W74" i="1"/>
  <c r="Z74" i="1" s="1"/>
  <c r="V74" i="1"/>
  <c r="Y74" i="1" s="1"/>
  <c r="U74" i="1"/>
  <c r="X74" i="1" s="1"/>
  <c r="W73" i="1"/>
  <c r="Z73" i="1" s="1"/>
  <c r="V73" i="1"/>
  <c r="Y73" i="1" s="1"/>
  <c r="U73" i="1"/>
  <c r="X73" i="1" s="1"/>
  <c r="W72" i="1"/>
  <c r="Z72" i="1" s="1"/>
  <c r="V72" i="1"/>
  <c r="Y72" i="1" s="1"/>
  <c r="U72" i="1"/>
  <c r="X72" i="1" s="1"/>
  <c r="W71" i="1"/>
  <c r="Z71" i="1" s="1"/>
  <c r="V71" i="1"/>
  <c r="Y71" i="1" s="1"/>
  <c r="U71" i="1"/>
  <c r="X71" i="1" s="1"/>
  <c r="W70" i="1"/>
  <c r="Z70" i="1" s="1"/>
  <c r="V70" i="1"/>
  <c r="Y70" i="1" s="1"/>
  <c r="U70" i="1"/>
  <c r="X70" i="1" s="1"/>
  <c r="W69" i="1"/>
  <c r="Z69" i="1" s="1"/>
  <c r="V69" i="1"/>
  <c r="Y69" i="1" s="1"/>
  <c r="U69" i="1"/>
  <c r="X69" i="1" s="1"/>
  <c r="W68" i="1"/>
  <c r="Z68" i="1" s="1"/>
  <c r="V68" i="1"/>
  <c r="Y68" i="1" s="1"/>
  <c r="U68" i="1"/>
  <c r="X68" i="1" s="1"/>
  <c r="W67" i="1"/>
  <c r="Z67" i="1" s="1"/>
  <c r="V67" i="1"/>
  <c r="Y67" i="1" s="1"/>
  <c r="U67" i="1"/>
  <c r="X67" i="1" s="1"/>
  <c r="W66" i="1"/>
  <c r="Z66" i="1" s="1"/>
  <c r="V66" i="1"/>
  <c r="Y66" i="1" s="1"/>
  <c r="U66" i="1"/>
  <c r="X66" i="1" s="1"/>
  <c r="W65" i="1"/>
  <c r="Z65" i="1" s="1"/>
  <c r="V65" i="1"/>
  <c r="Y65" i="1" s="1"/>
  <c r="U65" i="1"/>
  <c r="X65" i="1" s="1"/>
  <c r="W64" i="1"/>
  <c r="Z64" i="1" s="1"/>
  <c r="V64" i="1"/>
  <c r="Y64" i="1" s="1"/>
  <c r="U64" i="1"/>
  <c r="X64" i="1" s="1"/>
  <c r="W63" i="1"/>
  <c r="Z63" i="1" s="1"/>
  <c r="V63" i="1"/>
  <c r="Y63" i="1" s="1"/>
  <c r="U63" i="1"/>
  <c r="X63" i="1" s="1"/>
  <c r="W62" i="1"/>
  <c r="Z62" i="1" s="1"/>
  <c r="V62" i="1"/>
  <c r="Y62" i="1" s="1"/>
  <c r="U62" i="1"/>
  <c r="X62" i="1" s="1"/>
  <c r="W61" i="1"/>
  <c r="Z61" i="1" s="1"/>
  <c r="V61" i="1"/>
  <c r="Y61" i="1" s="1"/>
  <c r="U61" i="1"/>
  <c r="X61" i="1" s="1"/>
  <c r="W60" i="1"/>
  <c r="Z60" i="1" s="1"/>
  <c r="V60" i="1"/>
  <c r="Y60" i="1" s="1"/>
  <c r="U60" i="1"/>
  <c r="X60" i="1" s="1"/>
  <c r="W59" i="1"/>
  <c r="Z59" i="1" s="1"/>
  <c r="V59" i="1"/>
  <c r="Y59" i="1" s="1"/>
  <c r="U59" i="1"/>
  <c r="X59" i="1" s="1"/>
  <c r="W58" i="1"/>
  <c r="Z58" i="1" s="1"/>
  <c r="V58" i="1"/>
  <c r="Y58" i="1" s="1"/>
  <c r="U58" i="1"/>
  <c r="X58" i="1" s="1"/>
  <c r="W57" i="1"/>
  <c r="Z57" i="1" s="1"/>
  <c r="V57" i="1"/>
  <c r="Y57" i="1" s="1"/>
  <c r="U57" i="1"/>
  <c r="X57" i="1" s="1"/>
  <c r="W56" i="1"/>
  <c r="Z56" i="1" s="1"/>
  <c r="V56" i="1"/>
  <c r="Y56" i="1" s="1"/>
  <c r="U56" i="1"/>
  <c r="X56" i="1" s="1"/>
  <c r="W55" i="1"/>
  <c r="Z55" i="1" s="1"/>
  <c r="V55" i="1"/>
  <c r="Y55" i="1" s="1"/>
  <c r="U55" i="1"/>
  <c r="X55" i="1" s="1"/>
  <c r="W54" i="1"/>
  <c r="Z54" i="1" s="1"/>
  <c r="V54" i="1"/>
  <c r="Y54" i="1" s="1"/>
  <c r="U54" i="1"/>
  <c r="X54" i="1" s="1"/>
  <c r="W53" i="1"/>
  <c r="Z53" i="1" s="1"/>
  <c r="V53" i="1"/>
  <c r="Y53" i="1" s="1"/>
  <c r="U53" i="1"/>
  <c r="X53" i="1" s="1"/>
  <c r="W52" i="1"/>
  <c r="Z52" i="1" s="1"/>
  <c r="V52" i="1"/>
  <c r="Y52" i="1" s="1"/>
  <c r="U52" i="1"/>
  <c r="X52" i="1" s="1"/>
  <c r="W51" i="1"/>
  <c r="Z51" i="1" s="1"/>
  <c r="V51" i="1"/>
  <c r="Y51" i="1" s="1"/>
  <c r="U51" i="1"/>
  <c r="X51" i="1" s="1"/>
  <c r="W50" i="1"/>
  <c r="Z50" i="1" s="1"/>
  <c r="V50" i="1"/>
  <c r="Y50" i="1" s="1"/>
  <c r="U50" i="1"/>
  <c r="X50" i="1" s="1"/>
  <c r="W49" i="1"/>
  <c r="Z49" i="1" s="1"/>
  <c r="V49" i="1"/>
  <c r="Y49" i="1" s="1"/>
  <c r="U49" i="1"/>
  <c r="X49" i="1" s="1"/>
  <c r="W48" i="1"/>
  <c r="Z48" i="1" s="1"/>
  <c r="V48" i="1"/>
  <c r="Y48" i="1" s="1"/>
  <c r="U48" i="1"/>
  <c r="X48" i="1" s="1"/>
  <c r="W47" i="1"/>
  <c r="Z47" i="1" s="1"/>
  <c r="V47" i="1"/>
  <c r="Y47" i="1" s="1"/>
  <c r="U47" i="1"/>
  <c r="X47" i="1" s="1"/>
  <c r="W46" i="1"/>
  <c r="Z46" i="1" s="1"/>
  <c r="V46" i="1"/>
  <c r="Y46" i="1" s="1"/>
  <c r="U46" i="1"/>
  <c r="X46" i="1" s="1"/>
  <c r="W45" i="1"/>
  <c r="Z45" i="1" s="1"/>
  <c r="V45" i="1"/>
  <c r="Y45" i="1" s="1"/>
  <c r="U45" i="1"/>
  <c r="X45" i="1" s="1"/>
  <c r="W44" i="1"/>
  <c r="Z44" i="1" s="1"/>
  <c r="V44" i="1"/>
  <c r="Y44" i="1" s="1"/>
  <c r="U44" i="1"/>
  <c r="X44" i="1" s="1"/>
  <c r="W43" i="1"/>
  <c r="Z43" i="1" s="1"/>
  <c r="V43" i="1"/>
  <c r="Y43" i="1" s="1"/>
  <c r="U43" i="1"/>
  <c r="X43" i="1" s="1"/>
  <c r="W42" i="1"/>
  <c r="Z42" i="1" s="1"/>
  <c r="V42" i="1"/>
  <c r="Y42" i="1" s="1"/>
  <c r="U42" i="1"/>
  <c r="X42" i="1" s="1"/>
  <c r="W41" i="1"/>
  <c r="Z41" i="1" s="1"/>
  <c r="V41" i="1"/>
  <c r="Y41" i="1" s="1"/>
  <c r="U41" i="1"/>
  <c r="X41" i="1" s="1"/>
  <c r="W40" i="1"/>
  <c r="Z40" i="1" s="1"/>
  <c r="V40" i="1"/>
  <c r="Y40" i="1" s="1"/>
  <c r="U40" i="1"/>
  <c r="X40" i="1" s="1"/>
  <c r="W39" i="1"/>
  <c r="Z39" i="1" s="1"/>
  <c r="V39" i="1"/>
  <c r="Y39" i="1" s="1"/>
  <c r="U39" i="1"/>
  <c r="X39" i="1" s="1"/>
  <c r="W38" i="1"/>
  <c r="Z38" i="1" s="1"/>
  <c r="V38" i="1"/>
  <c r="Y38" i="1" s="1"/>
  <c r="U38" i="1"/>
  <c r="X38" i="1" s="1"/>
  <c r="W37" i="1"/>
  <c r="Z37" i="1" s="1"/>
  <c r="V37" i="1"/>
  <c r="Y37" i="1" s="1"/>
  <c r="U37" i="1"/>
  <c r="X37" i="1" s="1"/>
  <c r="W36" i="1"/>
  <c r="Z36" i="1" s="1"/>
  <c r="V36" i="1"/>
  <c r="Y36" i="1" s="1"/>
  <c r="U36" i="1"/>
  <c r="X36" i="1" s="1"/>
  <c r="W35" i="1"/>
  <c r="Z35" i="1" s="1"/>
  <c r="V35" i="1"/>
  <c r="Y35" i="1" s="1"/>
  <c r="U35" i="1"/>
  <c r="X35" i="1" s="1"/>
  <c r="W34" i="1"/>
  <c r="Z34" i="1" s="1"/>
  <c r="V34" i="1"/>
  <c r="Y34" i="1" s="1"/>
  <c r="U34" i="1"/>
  <c r="X34" i="1" s="1"/>
  <c r="W33" i="1"/>
  <c r="Z33" i="1" s="1"/>
  <c r="V33" i="1"/>
  <c r="Y33" i="1" s="1"/>
  <c r="U33" i="1"/>
  <c r="X33" i="1" s="1"/>
  <c r="W32" i="1"/>
  <c r="Z32" i="1" s="1"/>
  <c r="V32" i="1"/>
  <c r="Y32" i="1" s="1"/>
  <c r="U32" i="1"/>
  <c r="X32" i="1" s="1"/>
  <c r="W31" i="1"/>
  <c r="Z31" i="1" s="1"/>
  <c r="V31" i="1"/>
  <c r="Y31" i="1" s="1"/>
  <c r="U31" i="1"/>
  <c r="X31" i="1" s="1"/>
  <c r="W30" i="1"/>
  <c r="Z30" i="1" s="1"/>
  <c r="V30" i="1"/>
  <c r="Y30" i="1" s="1"/>
  <c r="X30" i="1"/>
  <c r="W29" i="1"/>
  <c r="Z29" i="1" s="1"/>
  <c r="Y29" i="1"/>
  <c r="U29" i="1"/>
  <c r="X29" i="1" s="1"/>
  <c r="CS103" i="1" s="1"/>
  <c r="W28" i="1"/>
  <c r="Z28" i="1" s="1"/>
  <c r="Y28" i="1"/>
  <c r="U28" i="1"/>
  <c r="X28" i="1" s="1"/>
  <c r="CS102" i="1" s="1"/>
  <c r="CW103" i="1" s="1"/>
  <c r="W27" i="1"/>
  <c r="Z27" i="1" s="1"/>
  <c r="Y27" i="1"/>
  <c r="U27" i="1"/>
  <c r="X27" i="1" s="1"/>
  <c r="CS101" i="1" s="1"/>
  <c r="CW102" i="1" s="1"/>
  <c r="W26" i="1"/>
  <c r="Z26" i="1" s="1"/>
  <c r="Y26" i="1"/>
  <c r="U26" i="1"/>
  <c r="X26" i="1" s="1"/>
  <c r="CS100" i="1" s="1"/>
  <c r="CW101" i="1" s="1"/>
  <c r="W25" i="1"/>
  <c r="Z25" i="1" s="1"/>
  <c r="Y25" i="1"/>
  <c r="U25" i="1"/>
  <c r="X25" i="1" s="1"/>
  <c r="CS99" i="1" s="1"/>
  <c r="CW100" i="1" s="1"/>
  <c r="W24" i="1"/>
  <c r="Z24" i="1" s="1"/>
  <c r="Y24" i="1"/>
  <c r="U24" i="1"/>
  <c r="X24" i="1" s="1"/>
  <c r="CS98" i="1" s="1"/>
  <c r="CW99" i="1" s="1"/>
  <c r="W23" i="1"/>
  <c r="Z23" i="1" s="1"/>
  <c r="Y23" i="1"/>
  <c r="U23" i="1"/>
  <c r="X23" i="1" s="1"/>
  <c r="CS97" i="1" s="1"/>
  <c r="CW98" i="1" s="1"/>
  <c r="W22" i="1"/>
  <c r="Z22" i="1" s="1"/>
  <c r="Y22" i="1"/>
  <c r="U22" i="1"/>
  <c r="X22" i="1" s="1"/>
  <c r="CS96" i="1" s="1"/>
  <c r="CW97" i="1" s="1"/>
  <c r="W21" i="1"/>
  <c r="Z21" i="1" s="1"/>
  <c r="Y21" i="1"/>
  <c r="U21" i="1"/>
  <c r="X21" i="1" s="1"/>
  <c r="CS95" i="1" s="1"/>
  <c r="CW96" i="1" s="1"/>
  <c r="W20" i="1"/>
  <c r="Z20" i="1" s="1"/>
  <c r="Y20" i="1"/>
  <c r="U20" i="1"/>
  <c r="X20" i="1" s="1"/>
  <c r="CS94" i="1" s="1"/>
  <c r="CW95" i="1" s="1"/>
  <c r="W19" i="1"/>
  <c r="Z19" i="1" s="1"/>
  <c r="Y19" i="1"/>
  <c r="U19" i="1"/>
  <c r="X19" i="1" s="1"/>
  <c r="CS93" i="1" s="1"/>
  <c r="CW94" i="1" s="1"/>
  <c r="W18" i="1"/>
  <c r="Z18" i="1" s="1"/>
  <c r="Y18" i="1"/>
  <c r="U18" i="1"/>
  <c r="X18" i="1" s="1"/>
  <c r="CS92" i="1" s="1"/>
  <c r="CW93" i="1" s="1"/>
  <c r="W17" i="1"/>
  <c r="Z17" i="1" s="1"/>
  <c r="Y17" i="1"/>
  <c r="U17" i="1"/>
  <c r="X17" i="1" s="1"/>
  <c r="CS91" i="1" s="1"/>
  <c r="CW92" i="1" s="1"/>
  <c r="W16" i="1"/>
  <c r="Z16" i="1" s="1"/>
  <c r="Y16" i="1"/>
  <c r="U16" i="1"/>
  <c r="X16" i="1" s="1"/>
  <c r="CS90" i="1" s="1"/>
  <c r="CW91" i="1" s="1"/>
  <c r="W15" i="1"/>
  <c r="Z15" i="1" s="1"/>
  <c r="Y15" i="1"/>
  <c r="U15" i="1"/>
  <c r="X15" i="1" s="1"/>
  <c r="CS89" i="1" s="1"/>
  <c r="CW90" i="1" s="1"/>
  <c r="W14" i="1"/>
  <c r="Z14" i="1" s="1"/>
  <c r="Y14" i="1"/>
  <c r="U14" i="1"/>
  <c r="X14" i="1" s="1"/>
  <c r="CS88" i="1" s="1"/>
  <c r="CW89" i="1" s="1"/>
  <c r="W13" i="1"/>
  <c r="Z13" i="1" s="1"/>
  <c r="Y13" i="1"/>
  <c r="U13" i="1"/>
  <c r="X13" i="1" s="1"/>
  <c r="CS87" i="1" s="1"/>
  <c r="CW88" i="1" s="1"/>
  <c r="W12" i="1"/>
  <c r="Z12" i="1" s="1"/>
  <c r="Y12" i="1"/>
  <c r="U12" i="1"/>
  <c r="X12" i="1" s="1"/>
  <c r="CS86" i="1" s="1"/>
  <c r="CW87" i="1" s="1"/>
  <c r="W11" i="1"/>
  <c r="Z11" i="1" s="1"/>
  <c r="Y11" i="1"/>
  <c r="U11" i="1"/>
  <c r="X11" i="1" s="1"/>
  <c r="CS85" i="1" s="1"/>
  <c r="CW86" i="1" s="1"/>
  <c r="W10" i="1"/>
  <c r="Z10" i="1" s="1"/>
  <c r="Y10" i="1"/>
  <c r="U10" i="1"/>
  <c r="X10" i="1" s="1"/>
  <c r="CS84" i="1" s="1"/>
  <c r="CW85" i="1" s="1"/>
  <c r="W9" i="1"/>
  <c r="Z9" i="1" s="1"/>
  <c r="Y9" i="1"/>
  <c r="U9" i="1"/>
  <c r="X9" i="1" s="1"/>
  <c r="CS83" i="1" s="1"/>
  <c r="CW84" i="1" s="1"/>
  <c r="W8" i="1"/>
  <c r="Z8" i="1" s="1"/>
  <c r="Y8" i="1"/>
  <c r="U8" i="1"/>
  <c r="X8" i="1" s="1"/>
  <c r="CS82" i="1" s="1"/>
  <c r="CW83" i="1" s="1"/>
  <c r="W7" i="1"/>
  <c r="Z7" i="1" s="1"/>
  <c r="Y7" i="1"/>
  <c r="U7" i="1"/>
  <c r="X7" i="1" s="1"/>
  <c r="CS81" i="1" s="1"/>
  <c r="CW82" i="1" s="1"/>
  <c r="W6" i="1"/>
  <c r="Z6" i="1" s="1"/>
  <c r="Y6" i="1"/>
  <c r="U6" i="1"/>
  <c r="X6" i="1" s="1"/>
  <c r="CS80" i="1" s="1"/>
  <c r="CW81" i="1" s="1"/>
  <c r="W5" i="1"/>
  <c r="Z5" i="1" s="1"/>
  <c r="Y5" i="1"/>
  <c r="U5" i="1"/>
  <c r="X5" i="1" s="1"/>
  <c r="CS79" i="1" s="1"/>
  <c r="CW80" i="1" s="1"/>
  <c r="W4" i="1"/>
  <c r="Z4" i="1" s="1"/>
  <c r="Y4" i="1"/>
  <c r="B225" i="27" l="1"/>
  <c r="AO49" i="20"/>
  <c r="AM49" i="20" s="1"/>
  <c r="AB50" i="20"/>
  <c r="DD35" i="31"/>
  <c r="J122" i="31" s="1"/>
  <c r="AM35" i="10"/>
  <c r="DB35" i="31" s="1"/>
  <c r="J78" i="31" s="1"/>
  <c r="ED34" i="31"/>
  <c r="L121" i="31" s="1"/>
  <c r="AE34" i="14"/>
  <c r="F34" i="14"/>
  <c r="AA37" i="11"/>
  <c r="AS36" i="11"/>
  <c r="DU36" i="31" s="1"/>
  <c r="K210" i="31" s="1"/>
  <c r="AB37" i="5"/>
  <c r="AO36" i="5"/>
  <c r="AB37" i="7"/>
  <c r="AO36" i="7"/>
  <c r="AA37" i="5"/>
  <c r="AS36" i="5"/>
  <c r="Z50" i="20"/>
  <c r="AW49" i="20"/>
  <c r="AU49" i="20" s="1"/>
  <c r="AB37" i="8"/>
  <c r="AO36" i="8"/>
  <c r="AB37" i="11"/>
  <c r="AO36" i="11"/>
  <c r="AA37" i="10"/>
  <c r="AS36" i="10"/>
  <c r="DH36" i="31" s="1"/>
  <c r="J210" i="31" s="1"/>
  <c r="AA37" i="8"/>
  <c r="AS36" i="8"/>
  <c r="CC32" i="26"/>
  <c r="L162" i="26" s="1"/>
  <c r="F33" i="5"/>
  <c r="I33" i="5"/>
  <c r="BP30" i="6"/>
  <c r="AI30" i="26" s="1"/>
  <c r="F160" i="26" s="1"/>
  <c r="F159" i="27"/>
  <c r="AG30" i="6"/>
  <c r="AJ30" i="6" s="1"/>
  <c r="AL30" i="6" s="1"/>
  <c r="BC30" i="6" s="1"/>
  <c r="BS29" i="6"/>
  <c r="D29" i="27"/>
  <c r="AB37" i="10"/>
  <c r="AO36" i="10"/>
  <c r="Q36" i="14"/>
  <c r="AG35" i="14"/>
  <c r="AH30" i="31"/>
  <c r="D204" i="31" s="1"/>
  <c r="AQ30" i="3"/>
  <c r="AF30" i="31" s="1"/>
  <c r="D161" i="31" s="1"/>
  <c r="BL35" i="31"/>
  <c r="F295" i="31" s="1"/>
  <c r="J35" i="6"/>
  <c r="AU35" i="6"/>
  <c r="BH35" i="31"/>
  <c r="F209" i="31" s="1"/>
  <c r="AQ35" i="6"/>
  <c r="BF35" i="31" s="1"/>
  <c r="F166" i="31" s="1"/>
  <c r="BP32" i="5"/>
  <c r="AG32" i="5"/>
  <c r="AJ32" i="5" s="1"/>
  <c r="AL32" i="5" s="1"/>
  <c r="BC32" i="5" s="1"/>
  <c r="BB33" i="14"/>
  <c r="L162" i="27"/>
  <c r="E99" i="27"/>
  <c r="BO34" i="5"/>
  <c r="F33" i="4"/>
  <c r="I33" i="4"/>
  <c r="U35" i="31"/>
  <c r="C209" i="31" s="1"/>
  <c r="D35" i="4"/>
  <c r="AQ35" i="4"/>
  <c r="BD35" i="31"/>
  <c r="F122" i="31" s="1"/>
  <c r="AM35" i="6"/>
  <c r="BB35" i="31" s="1"/>
  <c r="F78" i="31" s="1"/>
  <c r="AD31" i="31"/>
  <c r="D118" i="31" s="1"/>
  <c r="AM31" i="3"/>
  <c r="AB31" i="31" s="1"/>
  <c r="D74" i="31" s="1"/>
  <c r="AG30" i="7"/>
  <c r="AL30" i="7" s="1"/>
  <c r="BC30" i="7" s="1"/>
  <c r="BF31" i="7" s="1"/>
  <c r="BE31" i="7" s="1"/>
  <c r="G223" i="27"/>
  <c r="BP30" i="7"/>
  <c r="AQ30" i="26" s="1"/>
  <c r="G225" i="26" s="1"/>
  <c r="E161" i="27"/>
  <c r="BP32" i="4"/>
  <c r="C161" i="27"/>
  <c r="AG32" i="4"/>
  <c r="AJ32" i="4" s="1"/>
  <c r="AL32" i="4" s="1"/>
  <c r="BC32" i="4" s="1"/>
  <c r="CL35" i="31"/>
  <c r="H295" i="31" s="1"/>
  <c r="AU35" i="8"/>
  <c r="CJ35" i="31" s="1"/>
  <c r="H252" i="31" s="1"/>
  <c r="I31" i="6"/>
  <c r="F31" i="6"/>
  <c r="AL30" i="31"/>
  <c r="D290" i="31" s="1"/>
  <c r="AU30" i="3"/>
  <c r="J30" i="3"/>
  <c r="L34" i="4"/>
  <c r="S34" i="31"/>
  <c r="C165" i="31" s="1"/>
  <c r="M33" i="6"/>
  <c r="F290" i="27"/>
  <c r="BR33" i="6"/>
  <c r="AL33" i="26" s="1"/>
  <c r="F293" i="26" s="1"/>
  <c r="F223" i="27"/>
  <c r="BQ30" i="6"/>
  <c r="AJ30" i="26" s="1"/>
  <c r="F225" i="26" s="1"/>
  <c r="AJ29" i="31"/>
  <c r="D246" i="31" s="1"/>
  <c r="K29" i="3"/>
  <c r="Q35" i="31"/>
  <c r="C122" i="31" s="1"/>
  <c r="AM35" i="4"/>
  <c r="O35" i="31" s="1"/>
  <c r="C78" i="31" s="1"/>
  <c r="CQ35" i="31"/>
  <c r="I122" i="31" s="1"/>
  <c r="AM35" i="9"/>
  <c r="CO35" i="31" s="1"/>
  <c r="I78" i="31" s="1"/>
  <c r="DY35" i="31"/>
  <c r="K295" i="31" s="1"/>
  <c r="AU35" i="11"/>
  <c r="DW35" i="31" s="1"/>
  <c r="K252" i="31" s="1"/>
  <c r="AA32" i="3"/>
  <c r="AS31" i="3"/>
  <c r="Z37" i="6"/>
  <c r="AW36" i="6"/>
  <c r="AA37" i="6"/>
  <c r="AS36" i="6"/>
  <c r="E225" i="27"/>
  <c r="BQ32" i="5"/>
  <c r="AB32" i="26" s="1"/>
  <c r="E227" i="26" s="1"/>
  <c r="EB33" i="31"/>
  <c r="L76" i="31" s="1"/>
  <c r="I33" i="14"/>
  <c r="K31" i="26"/>
  <c r="C161" i="26" s="1"/>
  <c r="BS31" i="4"/>
  <c r="O31" i="26" s="1"/>
  <c r="K34" i="6"/>
  <c r="BJ34" i="31"/>
  <c r="F251" i="31" s="1"/>
  <c r="AS34" i="31"/>
  <c r="E165" i="31" s="1"/>
  <c r="L34" i="5"/>
  <c r="AA37" i="4"/>
  <c r="AS36" i="4"/>
  <c r="AB37" i="6"/>
  <c r="AO36" i="6"/>
  <c r="AB33" i="3"/>
  <c r="AO32" i="3"/>
  <c r="L32" i="6"/>
  <c r="D32" i="6"/>
  <c r="BO30" i="7"/>
  <c r="G159" i="27"/>
  <c r="C225" i="27"/>
  <c r="BQ32" i="4"/>
  <c r="L32" i="26" s="1"/>
  <c r="C227" i="26" s="1"/>
  <c r="Z37" i="8"/>
  <c r="AW36" i="8"/>
  <c r="BO31" i="6"/>
  <c r="AH31" i="26" s="1"/>
  <c r="F96" i="26" s="1"/>
  <c r="F96" i="27"/>
  <c r="Z32" i="3"/>
  <c r="AW31" i="3"/>
  <c r="C99" i="27"/>
  <c r="BO34" i="4"/>
  <c r="AA31" i="26"/>
  <c r="E161" i="26" s="1"/>
  <c r="BS31" i="5"/>
  <c r="CU35" i="31"/>
  <c r="I209" i="31" s="1"/>
  <c r="AQ35" i="9"/>
  <c r="CS35" i="31" s="1"/>
  <c r="I166" i="31" s="1"/>
  <c r="AB37" i="4"/>
  <c r="AO36" i="4"/>
  <c r="AB37" i="9"/>
  <c r="AO36" i="9"/>
  <c r="Z37" i="11"/>
  <c r="AW36" i="11"/>
  <c r="Z33" i="26"/>
  <c r="E98" i="26" s="1"/>
  <c r="AQ35" i="31"/>
  <c r="E122" i="31" s="1"/>
  <c r="AM35" i="5"/>
  <c r="AO35" i="31" s="1"/>
  <c r="E78" i="31" s="1"/>
  <c r="BQ35" i="31"/>
  <c r="G122" i="31" s="1"/>
  <c r="AM35" i="7"/>
  <c r="BO35" i="31" s="1"/>
  <c r="G78" i="31" s="1"/>
  <c r="AU35" i="31"/>
  <c r="E209" i="31" s="1"/>
  <c r="AQ35" i="5"/>
  <c r="D35" i="5"/>
  <c r="J33" i="26"/>
  <c r="C98" i="26" s="1"/>
  <c r="F34" i="27"/>
  <c r="N34" i="6"/>
  <c r="BC32" i="14"/>
  <c r="CD32" i="26" s="1"/>
  <c r="L227" i="26" s="1"/>
  <c r="L225" i="27"/>
  <c r="CD35" i="31"/>
  <c r="H122" i="31" s="1"/>
  <c r="AM35" i="8"/>
  <c r="CB35" i="31" s="1"/>
  <c r="H78" i="31" s="1"/>
  <c r="DQ35" i="31"/>
  <c r="K122" i="31" s="1"/>
  <c r="AM35" i="11"/>
  <c r="DO35" i="31" s="1"/>
  <c r="K78" i="31" s="1"/>
  <c r="BB30" i="8"/>
  <c r="K30" i="8"/>
  <c r="J30" i="8"/>
  <c r="H30" i="27" s="1"/>
  <c r="AH30" i="26"/>
  <c r="F95" i="26" s="1"/>
  <c r="BS30" i="6"/>
  <c r="AS49" i="20"/>
  <c r="AQ49" i="20" s="1"/>
  <c r="AA50" i="20"/>
  <c r="CH35" i="31"/>
  <c r="H209" i="31" s="1"/>
  <c r="AQ35" i="8"/>
  <c r="CF35" i="31" s="1"/>
  <c r="H166" i="31" s="1"/>
  <c r="BD31" i="14"/>
  <c r="AA37" i="9"/>
  <c r="AS36" i="9"/>
  <c r="BR50" i="5"/>
  <c r="AD50" i="26" s="1"/>
  <c r="E310" i="26" s="1"/>
  <c r="E307" i="27"/>
  <c r="C32" i="26"/>
  <c r="B162" i="26" s="1"/>
  <c r="D32" i="26"/>
  <c r="B227" i="26" s="1"/>
  <c r="M50" i="5"/>
  <c r="N50" i="5" s="1"/>
  <c r="Z53" i="9"/>
  <c r="AW53" i="9" s="1"/>
  <c r="AU53" i="9" s="1"/>
  <c r="AK54" i="9"/>
  <c r="AD54" i="11"/>
  <c r="AU51" i="5"/>
  <c r="K51" i="5" s="1"/>
  <c r="J51" i="5"/>
  <c r="AD53" i="4"/>
  <c r="AY52" i="11"/>
  <c r="AZ52" i="11" s="1"/>
  <c r="AK53" i="11"/>
  <c r="AD53" i="6"/>
  <c r="AK53" i="5"/>
  <c r="Z52" i="5"/>
  <c r="AW52" i="5" s="1"/>
  <c r="AD54" i="10"/>
  <c r="AK55" i="10"/>
  <c r="N49" i="5"/>
  <c r="AD54" i="3"/>
  <c r="AZ33" i="26"/>
  <c r="AG32" i="20"/>
  <c r="AJ32" i="20" s="1"/>
  <c r="AL32" i="20" s="1"/>
  <c r="BC32" i="20" s="1"/>
  <c r="BH33" i="20" s="1"/>
  <c r="BE33" i="20" s="1"/>
  <c r="BG34" i="20" s="1"/>
  <c r="B161" i="27"/>
  <c r="BQ32" i="20"/>
  <c r="AC3" i="20"/>
  <c r="CA55" i="1"/>
  <c r="AQ29" i="1" s="1"/>
  <c r="AO29" i="1" s="1"/>
  <c r="CA34" i="1"/>
  <c r="AQ8" i="1" s="1"/>
  <c r="AO8" i="1" s="1"/>
  <c r="CA46" i="1"/>
  <c r="AQ20" i="1" s="1"/>
  <c r="AO20" i="1" s="1"/>
  <c r="CA54" i="1"/>
  <c r="AQ28" i="1" s="1"/>
  <c r="AO28" i="1" s="1"/>
  <c r="CA33" i="1"/>
  <c r="AQ7" i="1" s="1"/>
  <c r="AO7" i="1" s="1"/>
  <c r="CA37" i="1"/>
  <c r="AQ11" i="1" s="1"/>
  <c r="AO11" i="1" s="1"/>
  <c r="CA41" i="1"/>
  <c r="AQ15" i="1" s="1"/>
  <c r="AO15" i="1" s="1"/>
  <c r="CA45" i="1"/>
  <c r="AQ19" i="1" s="1"/>
  <c r="AO19" i="1" s="1"/>
  <c r="CA49" i="1"/>
  <c r="AQ23" i="1" s="1"/>
  <c r="AO23" i="1" s="1"/>
  <c r="CA53" i="1"/>
  <c r="AQ27" i="1" s="1"/>
  <c r="AO27" i="1" s="1"/>
  <c r="CA36" i="1"/>
  <c r="AQ10" i="1" s="1"/>
  <c r="AO10" i="1" s="1"/>
  <c r="CA40" i="1"/>
  <c r="AQ14" i="1" s="1"/>
  <c r="AO14" i="1" s="1"/>
  <c r="CA44" i="1"/>
  <c r="AQ18" i="1" s="1"/>
  <c r="AO18" i="1" s="1"/>
  <c r="CA48" i="1"/>
  <c r="AQ22" i="1" s="1"/>
  <c r="AO22" i="1" s="1"/>
  <c r="CA52" i="1"/>
  <c r="AQ26" i="1" s="1"/>
  <c r="AO26" i="1" s="1"/>
  <c r="CA38" i="1"/>
  <c r="AQ12" i="1" s="1"/>
  <c r="AO12" i="1" s="1"/>
  <c r="CA42" i="1"/>
  <c r="AQ16" i="1" s="1"/>
  <c r="AO16" i="1" s="1"/>
  <c r="CA50" i="1"/>
  <c r="AQ24" i="1" s="1"/>
  <c r="AO24" i="1" s="1"/>
  <c r="CA35" i="1"/>
  <c r="AQ9" i="1" s="1"/>
  <c r="AO9" i="1" s="1"/>
  <c r="CA39" i="1"/>
  <c r="AQ13" i="1" s="1"/>
  <c r="AO13" i="1" s="1"/>
  <c r="CA43" i="1"/>
  <c r="AQ17" i="1" s="1"/>
  <c r="AO17" i="1" s="1"/>
  <c r="CA47" i="1"/>
  <c r="AQ21" i="1" s="1"/>
  <c r="AO21" i="1" s="1"/>
  <c r="CA51" i="1"/>
  <c r="AQ25" i="1" s="1"/>
  <c r="AO25" i="1" s="1"/>
  <c r="CA31" i="1"/>
  <c r="AQ5" i="1" s="1"/>
  <c r="AO5" i="1" s="1"/>
  <c r="CA32" i="1"/>
  <c r="AQ6" i="1" s="1"/>
  <c r="AO6" i="1" s="1"/>
  <c r="CA30" i="1"/>
  <c r="AQ4" i="1" s="1"/>
  <c r="AO4" i="1" s="1"/>
  <c r="BQ5" i="1"/>
  <c r="AM5" i="1"/>
  <c r="AK5" i="1" s="1"/>
  <c r="BQ4" i="1"/>
  <c r="BU5" i="1" s="1"/>
  <c r="AM4" i="1"/>
  <c r="AK4" i="1" s="1"/>
  <c r="BQ8" i="1"/>
  <c r="AM8" i="1"/>
  <c r="AK8" i="1" s="1"/>
  <c r="BQ12" i="1"/>
  <c r="AM12" i="1"/>
  <c r="AK12" i="1" s="1"/>
  <c r="BQ16" i="1"/>
  <c r="AM16" i="1"/>
  <c r="AK16" i="1" s="1"/>
  <c r="BQ20" i="1"/>
  <c r="AM20" i="1"/>
  <c r="AK20" i="1" s="1"/>
  <c r="BQ24" i="1"/>
  <c r="AM24" i="1"/>
  <c r="AK24" i="1" s="1"/>
  <c r="BQ28" i="1"/>
  <c r="AM28" i="1"/>
  <c r="AK28" i="1" s="1"/>
  <c r="BQ11" i="1"/>
  <c r="AM11" i="1"/>
  <c r="AK11" i="1" s="1"/>
  <c r="BQ15" i="1"/>
  <c r="AM15" i="1"/>
  <c r="AK15" i="1" s="1"/>
  <c r="BQ19" i="1"/>
  <c r="AM19" i="1"/>
  <c r="AK19" i="1" s="1"/>
  <c r="BQ23" i="1"/>
  <c r="AM23" i="1"/>
  <c r="AK23" i="1" s="1"/>
  <c r="BQ27" i="1"/>
  <c r="AM27" i="1"/>
  <c r="AK27" i="1" s="1"/>
  <c r="AA6" i="1"/>
  <c r="CT80" i="1" s="1"/>
  <c r="BR7" i="1"/>
  <c r="BQ7" i="1"/>
  <c r="AM7" i="1"/>
  <c r="AK7" i="1" s="1"/>
  <c r="BQ6" i="1"/>
  <c r="AM6" i="1"/>
  <c r="AK6" i="1" s="1"/>
  <c r="BQ10" i="1"/>
  <c r="AM10" i="1"/>
  <c r="AK10" i="1" s="1"/>
  <c r="BQ14" i="1"/>
  <c r="AM14" i="1"/>
  <c r="AK14" i="1" s="1"/>
  <c r="BQ18" i="1"/>
  <c r="AM18" i="1"/>
  <c r="AK18" i="1" s="1"/>
  <c r="BQ22" i="1"/>
  <c r="AM22" i="1"/>
  <c r="AK22" i="1" s="1"/>
  <c r="BQ26" i="1"/>
  <c r="AM26" i="1"/>
  <c r="AK26" i="1" s="1"/>
  <c r="BQ9" i="1"/>
  <c r="AM9" i="1"/>
  <c r="AK9" i="1" s="1"/>
  <c r="BQ13" i="1"/>
  <c r="AM13" i="1"/>
  <c r="AK13" i="1" s="1"/>
  <c r="BQ17" i="1"/>
  <c r="AM17" i="1"/>
  <c r="AK17" i="1" s="1"/>
  <c r="BQ21" i="1"/>
  <c r="AM21" i="1"/>
  <c r="AK21" i="1" s="1"/>
  <c r="BQ25" i="1"/>
  <c r="AM25" i="1"/>
  <c r="AK25" i="1" s="1"/>
  <c r="BQ29" i="1"/>
  <c r="AM29" i="1"/>
  <c r="AK29" i="1" s="1"/>
  <c r="CU36" i="31" l="1"/>
  <c r="I210" i="31" s="1"/>
  <c r="AQ36" i="9"/>
  <c r="CS36" i="31" s="1"/>
  <c r="I167" i="31" s="1"/>
  <c r="DY36" i="31"/>
  <c r="K296" i="31" s="1"/>
  <c r="AU36" i="11"/>
  <c r="DW36" i="31" s="1"/>
  <c r="K253" i="31" s="1"/>
  <c r="Q36" i="31"/>
  <c r="C123" i="31" s="1"/>
  <c r="AM36" i="4"/>
  <c r="O36" i="31" s="1"/>
  <c r="C79" i="31" s="1"/>
  <c r="AL31" i="31"/>
  <c r="D291" i="31" s="1"/>
  <c r="AU31" i="3"/>
  <c r="J31" i="3"/>
  <c r="CL36" i="31"/>
  <c r="H296" i="31" s="1"/>
  <c r="AU36" i="8"/>
  <c r="CJ36" i="31" s="1"/>
  <c r="H253" i="31" s="1"/>
  <c r="AD32" i="31"/>
  <c r="D119" i="31" s="1"/>
  <c r="AM32" i="3"/>
  <c r="AB32" i="31" s="1"/>
  <c r="D75" i="31" s="1"/>
  <c r="U36" i="31"/>
  <c r="C210" i="31" s="1"/>
  <c r="D36" i="4"/>
  <c r="AQ36" i="4"/>
  <c r="BH36" i="31"/>
  <c r="F210" i="31" s="1"/>
  <c r="AQ36" i="6"/>
  <c r="BF36" i="31" s="1"/>
  <c r="F167" i="31" s="1"/>
  <c r="AH31" i="31"/>
  <c r="D205" i="31" s="1"/>
  <c r="AQ31" i="3"/>
  <c r="AF31" i="31" s="1"/>
  <c r="D162" i="31" s="1"/>
  <c r="D286" i="27"/>
  <c r="BR29" i="3"/>
  <c r="V29" i="26" s="1"/>
  <c r="D289" i="26" s="1"/>
  <c r="I34" i="4"/>
  <c r="F34" i="4"/>
  <c r="F160" i="27"/>
  <c r="BP31" i="6"/>
  <c r="AG31" i="6"/>
  <c r="AJ31" i="6" s="1"/>
  <c r="AL31" i="6" s="1"/>
  <c r="BC31" i="6" s="1"/>
  <c r="C100" i="27"/>
  <c r="BO35" i="4"/>
  <c r="Z34" i="26"/>
  <c r="E99" i="26" s="1"/>
  <c r="K35" i="6"/>
  <c r="BJ35" i="31"/>
  <c r="F252" i="31" s="1"/>
  <c r="AB38" i="10"/>
  <c r="AO37" i="10"/>
  <c r="BP33" i="5"/>
  <c r="AG33" i="5"/>
  <c r="AJ33" i="5" s="1"/>
  <c r="AL33" i="5" s="1"/>
  <c r="BC33" i="5" s="1"/>
  <c r="AA38" i="8"/>
  <c r="AS37" i="8"/>
  <c r="AB38" i="11"/>
  <c r="AO37" i="11"/>
  <c r="Z51" i="20"/>
  <c r="AW50" i="20"/>
  <c r="AU50" i="20" s="1"/>
  <c r="AB38" i="7"/>
  <c r="AO37" i="7"/>
  <c r="AA38" i="11"/>
  <c r="AS37" i="11"/>
  <c r="DU37" i="31" s="1"/>
  <c r="K211" i="31" s="1"/>
  <c r="AA38" i="9"/>
  <c r="AS37" i="9"/>
  <c r="AA51" i="20"/>
  <c r="AS50" i="20"/>
  <c r="AQ50" i="20" s="1"/>
  <c r="M30" i="8"/>
  <c r="Z38" i="11"/>
  <c r="AW37" i="11"/>
  <c r="AB38" i="4"/>
  <c r="AO37" i="4"/>
  <c r="Z33" i="3"/>
  <c r="AW32" i="3"/>
  <c r="Z38" i="8"/>
  <c r="AW37" i="8"/>
  <c r="AP30" i="26"/>
  <c r="G160" i="26" s="1"/>
  <c r="BR30" i="7"/>
  <c r="AB34" i="3"/>
  <c r="AO33" i="3"/>
  <c r="AA38" i="4"/>
  <c r="AS37" i="4"/>
  <c r="M34" i="6"/>
  <c r="F291" i="27"/>
  <c r="BR34" i="6"/>
  <c r="AL34" i="26" s="1"/>
  <c r="F294" i="26" s="1"/>
  <c r="AA38" i="6"/>
  <c r="AS37" i="6"/>
  <c r="AA33" i="3"/>
  <c r="AS32" i="3"/>
  <c r="D30" i="27"/>
  <c r="F224" i="27"/>
  <c r="BQ31" i="6"/>
  <c r="AJ31" i="26" s="1"/>
  <c r="F226" i="26" s="1"/>
  <c r="AA32" i="26"/>
  <c r="E162" i="26" s="1"/>
  <c r="BS32" i="5"/>
  <c r="F35" i="27"/>
  <c r="ED35" i="31"/>
  <c r="L122" i="31" s="1"/>
  <c r="AE35" i="14"/>
  <c r="F35" i="14"/>
  <c r="M29" i="3"/>
  <c r="BD32" i="14"/>
  <c r="CD36" i="31"/>
  <c r="H123" i="31" s="1"/>
  <c r="AM36" i="8"/>
  <c r="CB36" i="31" s="1"/>
  <c r="H79" i="31" s="1"/>
  <c r="AU36" i="31"/>
  <c r="E210" i="31" s="1"/>
  <c r="AQ36" i="5"/>
  <c r="D36" i="5"/>
  <c r="AQ36" i="31"/>
  <c r="E123" i="31" s="1"/>
  <c r="AM36" i="5"/>
  <c r="AO36" i="31" s="1"/>
  <c r="E79" i="31" s="1"/>
  <c r="BB34" i="14"/>
  <c r="L163" i="27"/>
  <c r="AS35" i="31"/>
  <c r="E166" i="31" s="1"/>
  <c r="L35" i="5"/>
  <c r="L226" i="27"/>
  <c r="BC33" i="14"/>
  <c r="CD33" i="26" s="1"/>
  <c r="L228" i="26" s="1"/>
  <c r="CQ36" i="31"/>
  <c r="I123" i="31" s="1"/>
  <c r="AM36" i="9"/>
  <c r="CO36" i="31" s="1"/>
  <c r="I79" i="31" s="1"/>
  <c r="J34" i="26"/>
  <c r="C99" i="26" s="1"/>
  <c r="F97" i="27"/>
  <c r="BO32" i="6"/>
  <c r="BD36" i="31"/>
  <c r="F123" i="31" s="1"/>
  <c r="AM36" i="6"/>
  <c r="BB36" i="31" s="1"/>
  <c r="F79" i="31" s="1"/>
  <c r="I34" i="5"/>
  <c r="F34" i="5"/>
  <c r="BL36" i="31"/>
  <c r="F296" i="31" s="1"/>
  <c r="J36" i="6"/>
  <c r="AU36" i="6"/>
  <c r="D33" i="6"/>
  <c r="L33" i="6"/>
  <c r="AJ30" i="31"/>
  <c r="D247" i="31" s="1"/>
  <c r="K30" i="3"/>
  <c r="K32" i="26"/>
  <c r="C162" i="26" s="1"/>
  <c r="BS32" i="4"/>
  <c r="O32" i="26" s="1"/>
  <c r="BA31" i="7"/>
  <c r="BG32" i="7"/>
  <c r="C226" i="27"/>
  <c r="BQ33" i="4"/>
  <c r="L33" i="26" s="1"/>
  <c r="C228" i="26" s="1"/>
  <c r="Q37" i="14"/>
  <c r="AG36" i="14"/>
  <c r="AA38" i="10"/>
  <c r="AS37" i="10"/>
  <c r="DH37" i="31" s="1"/>
  <c r="J211" i="31" s="1"/>
  <c r="AB38" i="8"/>
  <c r="AO37" i="8"/>
  <c r="AA38" i="5"/>
  <c r="AS37" i="5"/>
  <c r="AB38" i="5"/>
  <c r="AO37" i="5"/>
  <c r="EB34" i="31"/>
  <c r="L77" i="31" s="1"/>
  <c r="I34" i="14"/>
  <c r="AO50" i="20"/>
  <c r="AM50" i="20" s="1"/>
  <c r="AB51" i="20"/>
  <c r="H287" i="27"/>
  <c r="BR30" i="8"/>
  <c r="BA30" i="26" s="1"/>
  <c r="H290" i="26" s="1"/>
  <c r="E100" i="27"/>
  <c r="BO35" i="5"/>
  <c r="AB38" i="9"/>
  <c r="AO37" i="9"/>
  <c r="F32" i="6"/>
  <c r="I32" i="6"/>
  <c r="AB38" i="6"/>
  <c r="AO37" i="6"/>
  <c r="Z38" i="6"/>
  <c r="AW37" i="6"/>
  <c r="L35" i="4"/>
  <c r="S35" i="31"/>
  <c r="C166" i="31" s="1"/>
  <c r="E162" i="27"/>
  <c r="BP33" i="4"/>
  <c r="C162" i="27"/>
  <c r="AG33" i="4"/>
  <c r="AJ33" i="4" s="1"/>
  <c r="AL33" i="4" s="1"/>
  <c r="BC33" i="4" s="1"/>
  <c r="CC33" i="26"/>
  <c r="L163" i="26" s="1"/>
  <c r="DD36" i="31"/>
  <c r="J123" i="31" s="1"/>
  <c r="AM36" i="10"/>
  <c r="DB36" i="31" s="1"/>
  <c r="J79" i="31" s="1"/>
  <c r="E226" i="27"/>
  <c r="BQ33" i="5"/>
  <c r="AB33" i="26" s="1"/>
  <c r="E228" i="26" s="1"/>
  <c r="CH36" i="31"/>
  <c r="H210" i="31" s="1"/>
  <c r="AQ36" i="8"/>
  <c r="CF36" i="31" s="1"/>
  <c r="H167" i="31" s="1"/>
  <c r="DQ36" i="31"/>
  <c r="K123" i="31" s="1"/>
  <c r="AM36" i="11"/>
  <c r="DO36" i="31" s="1"/>
  <c r="K79" i="31" s="1"/>
  <c r="BQ36" i="31"/>
  <c r="G123" i="31" s="1"/>
  <c r="AM36" i="7"/>
  <c r="BO36" i="31" s="1"/>
  <c r="G79" i="31" s="1"/>
  <c r="G32" i="26"/>
  <c r="M51" i="5"/>
  <c r="N51" i="5" s="1"/>
  <c r="E51" i="27"/>
  <c r="BR51" i="5"/>
  <c r="AD51" i="26" s="1"/>
  <c r="E311" i="26" s="1"/>
  <c r="E308" i="27"/>
  <c r="AD55" i="11"/>
  <c r="AD55" i="3"/>
  <c r="AY53" i="11"/>
  <c r="AZ53" i="11" s="1"/>
  <c r="AK54" i="11"/>
  <c r="Z54" i="9"/>
  <c r="AW54" i="9" s="1"/>
  <c r="AU54" i="9" s="1"/>
  <c r="AK55" i="9"/>
  <c r="AD55" i="10"/>
  <c r="AD54" i="6"/>
  <c r="AK54" i="5"/>
  <c r="Z53" i="5"/>
  <c r="AW53" i="5" s="1"/>
  <c r="AD54" i="4"/>
  <c r="AK56" i="10"/>
  <c r="AU52" i="5"/>
  <c r="K52" i="5" s="1"/>
  <c r="J52" i="5"/>
  <c r="E52" i="27" s="1"/>
  <c r="BA33" i="20"/>
  <c r="BB33" i="20" s="1"/>
  <c r="BR6" i="1"/>
  <c r="AA5" i="1"/>
  <c r="CT79" i="1" s="1"/>
  <c r="BU26" i="1"/>
  <c r="BU10" i="1"/>
  <c r="BU15" i="1"/>
  <c r="BU7" i="1"/>
  <c r="BU24" i="1"/>
  <c r="BU16" i="1"/>
  <c r="BU29" i="1"/>
  <c r="BU21" i="1"/>
  <c r="BU13" i="1"/>
  <c r="BU18" i="1"/>
  <c r="BU23" i="1"/>
  <c r="BU22" i="1"/>
  <c r="BU14" i="1"/>
  <c r="BU27" i="1"/>
  <c r="BU19" i="1"/>
  <c r="BU11" i="1"/>
  <c r="BU8" i="1"/>
  <c r="BU28" i="1"/>
  <c r="BU20" i="1"/>
  <c r="BU12" i="1"/>
  <c r="BU25" i="1"/>
  <c r="BU17" i="1"/>
  <c r="BU9" i="1"/>
  <c r="BU6" i="1"/>
  <c r="BD33" i="14" l="1"/>
  <c r="K33" i="26"/>
  <c r="C163" i="26" s="1"/>
  <c r="BS33" i="4"/>
  <c r="O33" i="26" s="1"/>
  <c r="AB52" i="20"/>
  <c r="AO51" i="20"/>
  <c r="AM51" i="20" s="1"/>
  <c r="ED36" i="31"/>
  <c r="L123" i="31" s="1"/>
  <c r="AE36" i="14"/>
  <c r="F36" i="14"/>
  <c r="K36" i="6"/>
  <c r="BJ36" i="31"/>
  <c r="F253" i="31" s="1"/>
  <c r="AA34" i="3"/>
  <c r="AS33" i="3"/>
  <c r="Q37" i="31"/>
  <c r="C124" i="31" s="1"/>
  <c r="AM37" i="4"/>
  <c r="O37" i="31" s="1"/>
  <c r="C80" i="31" s="1"/>
  <c r="AA39" i="9"/>
  <c r="AS38" i="9"/>
  <c r="AB39" i="11"/>
  <c r="AO38" i="11"/>
  <c r="M35" i="6"/>
  <c r="F292" i="27"/>
  <c r="BR35" i="6"/>
  <c r="AL35" i="26" s="1"/>
  <c r="F295" i="26" s="1"/>
  <c r="E163" i="27"/>
  <c r="BP34" i="4"/>
  <c r="C163" i="27"/>
  <c r="AG34" i="4"/>
  <c r="AJ34" i="4" s="1"/>
  <c r="AL34" i="4" s="1"/>
  <c r="BC34" i="4" s="1"/>
  <c r="Z39" i="6"/>
  <c r="AW38" i="6"/>
  <c r="BP32" i="6"/>
  <c r="AI32" i="26" s="1"/>
  <c r="F162" i="26" s="1"/>
  <c r="F161" i="27"/>
  <c r="AG32" i="6"/>
  <c r="AJ32" i="6" s="1"/>
  <c r="AL32" i="6" s="1"/>
  <c r="BC32" i="6" s="1"/>
  <c r="AB39" i="5"/>
  <c r="AO38" i="5"/>
  <c r="AB39" i="8"/>
  <c r="AO38" i="8"/>
  <c r="Q38" i="14"/>
  <c r="AG37" i="14"/>
  <c r="BB31" i="7"/>
  <c r="K31" i="7"/>
  <c r="J31" i="7"/>
  <c r="G31" i="27" s="1"/>
  <c r="F36" i="27"/>
  <c r="BO36" i="5"/>
  <c r="E101" i="27"/>
  <c r="EB35" i="31"/>
  <c r="L78" i="31" s="1"/>
  <c r="I35" i="14"/>
  <c r="BH37" i="31"/>
  <c r="F211" i="31" s="1"/>
  <c r="AQ37" i="6"/>
  <c r="BF37" i="31" s="1"/>
  <c r="F168" i="31" s="1"/>
  <c r="D34" i="6"/>
  <c r="L34" i="6"/>
  <c r="AB35" i="3"/>
  <c r="AO34" i="3"/>
  <c r="Z39" i="8"/>
  <c r="AW38" i="8"/>
  <c r="AB39" i="4"/>
  <c r="AO38" i="4"/>
  <c r="CH37" i="31"/>
  <c r="H211" i="31" s="1"/>
  <c r="AQ37" i="8"/>
  <c r="CF37" i="31" s="1"/>
  <c r="H168" i="31" s="1"/>
  <c r="DD37" i="31"/>
  <c r="J124" i="31" s="1"/>
  <c r="AM37" i="10"/>
  <c r="DB37" i="31" s="1"/>
  <c r="J80" i="31" s="1"/>
  <c r="C227" i="27"/>
  <c r="BQ34" i="4"/>
  <c r="L34" i="26" s="1"/>
  <c r="C229" i="26" s="1"/>
  <c r="C101" i="27"/>
  <c r="BO36" i="4"/>
  <c r="BL37" i="31"/>
  <c r="F297" i="31" s="1"/>
  <c r="J37" i="6"/>
  <c r="AU37" i="6"/>
  <c r="BQ32" i="6"/>
  <c r="AJ32" i="26" s="1"/>
  <c r="F227" i="26" s="1"/>
  <c r="F225" i="27"/>
  <c r="AQ37" i="31"/>
  <c r="E124" i="31" s="1"/>
  <c r="AM37" i="5"/>
  <c r="AO37" i="31" s="1"/>
  <c r="E80" i="31" s="1"/>
  <c r="BR30" i="3"/>
  <c r="V30" i="26" s="1"/>
  <c r="D290" i="26" s="1"/>
  <c r="D287" i="27"/>
  <c r="BB35" i="14"/>
  <c r="L164" i="27"/>
  <c r="AD33" i="31"/>
  <c r="D120" i="31" s="1"/>
  <c r="AM33" i="3"/>
  <c r="AB33" i="31" s="1"/>
  <c r="D76" i="31" s="1"/>
  <c r="D30" i="8"/>
  <c r="L30" i="8"/>
  <c r="AB39" i="7"/>
  <c r="AO38" i="7"/>
  <c r="AA33" i="26"/>
  <c r="E163" i="26" s="1"/>
  <c r="BS33" i="5"/>
  <c r="L36" i="4"/>
  <c r="S36" i="31"/>
  <c r="C167" i="31" s="1"/>
  <c r="AJ31" i="31"/>
  <c r="D248" i="31" s="1"/>
  <c r="K31" i="3"/>
  <c r="BD37" i="31"/>
  <c r="F124" i="31" s="1"/>
  <c r="AM37" i="6"/>
  <c r="BB37" i="31" s="1"/>
  <c r="F80" i="31" s="1"/>
  <c r="CQ37" i="31"/>
  <c r="I124" i="31" s="1"/>
  <c r="AM37" i="9"/>
  <c r="CO37" i="31" s="1"/>
  <c r="I80" i="31" s="1"/>
  <c r="BC34" i="14"/>
  <c r="CD34" i="26" s="1"/>
  <c r="L229" i="26" s="1"/>
  <c r="L227" i="27"/>
  <c r="AU37" i="31"/>
  <c r="E211" i="31" s="1"/>
  <c r="AQ37" i="5"/>
  <c r="D37" i="5"/>
  <c r="I33" i="6"/>
  <c r="F33" i="6"/>
  <c r="CC34" i="26"/>
  <c r="L164" i="26" s="1"/>
  <c r="AS36" i="31"/>
  <c r="E167" i="31" s="1"/>
  <c r="L36" i="5"/>
  <c r="M30" i="3"/>
  <c r="AA39" i="6"/>
  <c r="AS38" i="6"/>
  <c r="U37" i="31"/>
  <c r="C211" i="31" s="1"/>
  <c r="D37" i="4"/>
  <c r="AQ37" i="4"/>
  <c r="AL32" i="31"/>
  <c r="D292" i="31" s="1"/>
  <c r="AU32" i="3"/>
  <c r="J32" i="3"/>
  <c r="DY37" i="31"/>
  <c r="K297" i="31" s="1"/>
  <c r="AU37" i="11"/>
  <c r="DW37" i="31" s="1"/>
  <c r="K254" i="31" s="1"/>
  <c r="AA52" i="20"/>
  <c r="AS51" i="20"/>
  <c r="AQ51" i="20" s="1"/>
  <c r="AA39" i="11"/>
  <c r="AS38" i="11"/>
  <c r="DU38" i="31" s="1"/>
  <c r="K212" i="31" s="1"/>
  <c r="AW51" i="20"/>
  <c r="AU51" i="20" s="1"/>
  <c r="Z52" i="20"/>
  <c r="AA39" i="8"/>
  <c r="AS38" i="8"/>
  <c r="AB39" i="10"/>
  <c r="AO38" i="10"/>
  <c r="BS31" i="6"/>
  <c r="AI31" i="26"/>
  <c r="F161" i="26" s="1"/>
  <c r="Z35" i="26"/>
  <c r="E100" i="26" s="1"/>
  <c r="CD37" i="31"/>
  <c r="H124" i="31" s="1"/>
  <c r="AM37" i="8"/>
  <c r="CB37" i="31" s="1"/>
  <c r="H80" i="31" s="1"/>
  <c r="E227" i="27"/>
  <c r="BQ34" i="5"/>
  <c r="AB34" i="26" s="1"/>
  <c r="E229" i="26" s="1"/>
  <c r="CL37" i="31"/>
  <c r="H297" i="31" s="1"/>
  <c r="AU37" i="8"/>
  <c r="CJ37" i="31" s="1"/>
  <c r="H254" i="31" s="1"/>
  <c r="I35" i="4"/>
  <c r="F35" i="4"/>
  <c r="AB39" i="6"/>
  <c r="AO38" i="6"/>
  <c r="AB39" i="9"/>
  <c r="AO38" i="9"/>
  <c r="AA39" i="5"/>
  <c r="AS38" i="5"/>
  <c r="AA39" i="10"/>
  <c r="AS38" i="10"/>
  <c r="DH38" i="31" s="1"/>
  <c r="J212" i="31" s="1"/>
  <c r="BO33" i="6"/>
  <c r="F98" i="27"/>
  <c r="AG34" i="5"/>
  <c r="AJ34" i="5" s="1"/>
  <c r="AL34" i="5" s="1"/>
  <c r="BC34" i="5" s="1"/>
  <c r="BP34" i="5"/>
  <c r="AH32" i="26"/>
  <c r="F97" i="26" s="1"/>
  <c r="F35" i="5"/>
  <c r="I35" i="5"/>
  <c r="L29" i="3"/>
  <c r="D29" i="3"/>
  <c r="N35" i="6"/>
  <c r="AH32" i="31"/>
  <c r="D206" i="31" s="1"/>
  <c r="AQ32" i="3"/>
  <c r="AF32" i="31" s="1"/>
  <c r="D163" i="31" s="1"/>
  <c r="AA39" i="4"/>
  <c r="AS38" i="4"/>
  <c r="Z34" i="3"/>
  <c r="AW33" i="3"/>
  <c r="Z39" i="11"/>
  <c r="AW38" i="11"/>
  <c r="CU37" i="31"/>
  <c r="I211" i="31" s="1"/>
  <c r="AQ37" i="9"/>
  <c r="CS37" i="31" s="1"/>
  <c r="I168" i="31" s="1"/>
  <c r="BQ37" i="31"/>
  <c r="G124" i="31" s="1"/>
  <c r="AM37" i="7"/>
  <c r="BO37" i="31" s="1"/>
  <c r="G80" i="31" s="1"/>
  <c r="DQ37" i="31"/>
  <c r="K124" i="31" s="1"/>
  <c r="AM37" i="11"/>
  <c r="DO37" i="31" s="1"/>
  <c r="K80" i="31" s="1"/>
  <c r="J35" i="26"/>
  <c r="C100" i="26" s="1"/>
  <c r="M31" i="3"/>
  <c r="D31" i="27"/>
  <c r="BR52" i="5"/>
  <c r="AD52" i="26" s="1"/>
  <c r="E312" i="26" s="1"/>
  <c r="E309" i="27"/>
  <c r="Z55" i="9"/>
  <c r="AW55" i="9" s="1"/>
  <c r="AU55" i="9" s="1"/>
  <c r="AK56" i="9"/>
  <c r="AY54" i="11"/>
  <c r="AZ54" i="11" s="1"/>
  <c r="AK55" i="11"/>
  <c r="AD56" i="3"/>
  <c r="AD56" i="11"/>
  <c r="M52" i="5"/>
  <c r="AK55" i="5"/>
  <c r="Z54" i="5"/>
  <c r="AW54" i="5" s="1"/>
  <c r="AD55" i="6"/>
  <c r="AU53" i="5"/>
  <c r="K53" i="5" s="1"/>
  <c r="J53" i="5"/>
  <c r="AK57" i="10"/>
  <c r="AK58" i="10" s="1"/>
  <c r="AD55" i="4"/>
  <c r="AD56" i="10"/>
  <c r="K33" i="20"/>
  <c r="BP33" i="20" s="1"/>
  <c r="J33" i="20"/>
  <c r="E33" i="26" s="1"/>
  <c r="AR34" i="26"/>
  <c r="AA4" i="1"/>
  <c r="CT78" i="1" s="1"/>
  <c r="BR5" i="1"/>
  <c r="BS32" i="6" l="1"/>
  <c r="L31" i="7"/>
  <c r="I31" i="7" s="1"/>
  <c r="AL33" i="31"/>
  <c r="D293" i="31" s="1"/>
  <c r="AU33" i="3"/>
  <c r="J33" i="3"/>
  <c r="F29" i="3"/>
  <c r="I29" i="3"/>
  <c r="AB40" i="6"/>
  <c r="AO39" i="6"/>
  <c r="AA40" i="8"/>
  <c r="AS39" i="8"/>
  <c r="L37" i="4"/>
  <c r="S37" i="31"/>
  <c r="C168" i="31" s="1"/>
  <c r="E102" i="27"/>
  <c r="BO37" i="5"/>
  <c r="BQ38" i="31"/>
  <c r="G125" i="31" s="1"/>
  <c r="AM38" i="7"/>
  <c r="BO38" i="31" s="1"/>
  <c r="G81" i="31" s="1"/>
  <c r="BO34" i="6"/>
  <c r="F99" i="27"/>
  <c r="AB40" i="8"/>
  <c r="AO39" i="8"/>
  <c r="AB40" i="11"/>
  <c r="AO39" i="11"/>
  <c r="M36" i="6"/>
  <c r="F293" i="27"/>
  <c r="BR36" i="6"/>
  <c r="AL36" i="26" s="1"/>
  <c r="F296" i="26" s="1"/>
  <c r="AA40" i="5"/>
  <c r="AS39" i="5"/>
  <c r="AA40" i="11"/>
  <c r="AS39" i="11"/>
  <c r="DU39" i="31" s="1"/>
  <c r="K213" i="31" s="1"/>
  <c r="AA40" i="6"/>
  <c r="AS39" i="6"/>
  <c r="BD34" i="14"/>
  <c r="L31" i="3"/>
  <c r="D31" i="3"/>
  <c r="Z35" i="3"/>
  <c r="AW34" i="3"/>
  <c r="E228" i="27"/>
  <c r="BQ35" i="5"/>
  <c r="AB35" i="26" s="1"/>
  <c r="E230" i="26" s="1"/>
  <c r="AA34" i="26"/>
  <c r="E164" i="26" s="1"/>
  <c r="BS34" i="5"/>
  <c r="CQ38" i="31"/>
  <c r="I125" i="31" s="1"/>
  <c r="AM38" i="9"/>
  <c r="CO38" i="31" s="1"/>
  <c r="I81" i="31" s="1"/>
  <c r="E164" i="27"/>
  <c r="BP35" i="4"/>
  <c r="C164" i="27"/>
  <c r="AG35" i="4"/>
  <c r="AJ35" i="4" s="1"/>
  <c r="AL35" i="4" s="1"/>
  <c r="BC35" i="4" s="1"/>
  <c r="DD38" i="31"/>
  <c r="J125" i="31" s="1"/>
  <c r="AM38" i="10"/>
  <c r="DB38" i="31" s="1"/>
  <c r="J81" i="31" s="1"/>
  <c r="AW52" i="20"/>
  <c r="AU52" i="20" s="1"/>
  <c r="Z53" i="20"/>
  <c r="D32" i="27"/>
  <c r="C102" i="27"/>
  <c r="BO37" i="4"/>
  <c r="D30" i="3"/>
  <c r="L30" i="3"/>
  <c r="AS37" i="31"/>
  <c r="E168" i="31" s="1"/>
  <c r="L37" i="5"/>
  <c r="I36" i="4"/>
  <c r="F36" i="4"/>
  <c r="AB40" i="7"/>
  <c r="AO39" i="7"/>
  <c r="J36" i="26"/>
  <c r="C101" i="26" s="1"/>
  <c r="Q38" i="31"/>
  <c r="C125" i="31" s="1"/>
  <c r="AM38" i="4"/>
  <c r="O38" i="31" s="1"/>
  <c r="C81" i="31" s="1"/>
  <c r="AD34" i="31"/>
  <c r="D121" i="31" s="1"/>
  <c r="AM34" i="3"/>
  <c r="AB34" i="31" s="1"/>
  <c r="D77" i="31" s="1"/>
  <c r="ED37" i="31"/>
  <c r="L124" i="31" s="1"/>
  <c r="AE37" i="14"/>
  <c r="F37" i="14"/>
  <c r="AQ38" i="31"/>
  <c r="E125" i="31" s="1"/>
  <c r="AM38" i="5"/>
  <c r="AO38" i="31" s="1"/>
  <c r="E81" i="31" s="1"/>
  <c r="CU38" i="31"/>
  <c r="I212" i="31" s="1"/>
  <c r="AQ38" i="9"/>
  <c r="CS38" i="31" s="1"/>
  <c r="I169" i="31" s="1"/>
  <c r="AH33" i="31"/>
  <c r="D207" i="31" s="1"/>
  <c r="AQ33" i="3"/>
  <c r="AF33" i="31" s="1"/>
  <c r="D164" i="31" s="1"/>
  <c r="L165" i="27"/>
  <c r="BB36" i="14"/>
  <c r="AB53" i="20"/>
  <c r="AO52" i="20"/>
  <c r="AM52" i="20" s="1"/>
  <c r="AH33" i="26"/>
  <c r="F98" i="26" s="1"/>
  <c r="Z40" i="8"/>
  <c r="AW39" i="8"/>
  <c r="DY38" i="31"/>
  <c r="K298" i="31" s="1"/>
  <c r="AU38" i="11"/>
  <c r="DW38" i="31" s="1"/>
  <c r="K255" i="31" s="1"/>
  <c r="U38" i="31"/>
  <c r="C212" i="31" s="1"/>
  <c r="D38" i="4"/>
  <c r="AQ38" i="4"/>
  <c r="BP35" i="5"/>
  <c r="AG35" i="5"/>
  <c r="AJ35" i="5" s="1"/>
  <c r="AL35" i="5" s="1"/>
  <c r="BC35" i="5" s="1"/>
  <c r="AA40" i="10"/>
  <c r="AS39" i="10"/>
  <c r="DH39" i="31" s="1"/>
  <c r="J213" i="31" s="1"/>
  <c r="AB40" i="9"/>
  <c r="AO39" i="9"/>
  <c r="C228" i="27"/>
  <c r="BQ35" i="4"/>
  <c r="L35" i="26" s="1"/>
  <c r="C230" i="26" s="1"/>
  <c r="AB40" i="10"/>
  <c r="AO39" i="10"/>
  <c r="AA53" i="20"/>
  <c r="AS52" i="20"/>
  <c r="AQ52" i="20" s="1"/>
  <c r="AJ32" i="31"/>
  <c r="D249" i="31" s="1"/>
  <c r="K32" i="3"/>
  <c r="M32" i="3" s="1"/>
  <c r="F36" i="5"/>
  <c r="I36" i="5"/>
  <c r="BP33" i="6"/>
  <c r="AI33" i="26" s="1"/>
  <c r="F163" i="26" s="1"/>
  <c r="F162" i="27"/>
  <c r="AG33" i="6"/>
  <c r="AJ33" i="6" s="1"/>
  <c r="AL33" i="6" s="1"/>
  <c r="BC33" i="6" s="1"/>
  <c r="BR31" i="3"/>
  <c r="V31" i="26" s="1"/>
  <c r="D291" i="26" s="1"/>
  <c r="D288" i="27"/>
  <c r="I30" i="8"/>
  <c r="F30" i="8"/>
  <c r="K37" i="6"/>
  <c r="BJ37" i="31"/>
  <c r="F254" i="31" s="1"/>
  <c r="AB40" i="4"/>
  <c r="AO39" i="4"/>
  <c r="AB36" i="3"/>
  <c r="AO35" i="3"/>
  <c r="Z36" i="26"/>
  <c r="E101" i="26" s="1"/>
  <c r="Q39" i="14"/>
  <c r="AG38" i="14"/>
  <c r="AB40" i="5"/>
  <c r="AO39" i="5"/>
  <c r="BL38" i="31"/>
  <c r="F298" i="31" s="1"/>
  <c r="J38" i="6"/>
  <c r="AU38" i="6"/>
  <c r="K34" i="26"/>
  <c r="C164" i="26" s="1"/>
  <c r="BS34" i="4"/>
  <c r="O34" i="26" s="1"/>
  <c r="L35" i="6"/>
  <c r="D35" i="6"/>
  <c r="AA40" i="9"/>
  <c r="AS39" i="9"/>
  <c r="AA35" i="3"/>
  <c r="AS34" i="3"/>
  <c r="EB36" i="31"/>
  <c r="L79" i="31" s="1"/>
  <c r="I36" i="14"/>
  <c r="Z40" i="11"/>
  <c r="AW39" i="11"/>
  <c r="AA40" i="4"/>
  <c r="AS39" i="4"/>
  <c r="D94" i="27"/>
  <c r="BO29" i="3"/>
  <c r="AU38" i="31"/>
  <c r="E212" i="31" s="1"/>
  <c r="AQ38" i="5"/>
  <c r="D38" i="5"/>
  <c r="BD38" i="31"/>
  <c r="F125" i="31" s="1"/>
  <c r="AM38" i="6"/>
  <c r="BB38" i="31" s="1"/>
  <c r="F81" i="31" s="1"/>
  <c r="CH38" i="31"/>
  <c r="H212" i="31" s="1"/>
  <c r="AQ38" i="8"/>
  <c r="CF38" i="31" s="1"/>
  <c r="H169" i="31" s="1"/>
  <c r="BH38" i="31"/>
  <c r="F212" i="31" s="1"/>
  <c r="AQ38" i="6"/>
  <c r="BF38" i="31" s="1"/>
  <c r="F169" i="31" s="1"/>
  <c r="BQ33" i="6"/>
  <c r="AJ33" i="26" s="1"/>
  <c r="F228" i="26" s="1"/>
  <c r="F226" i="27"/>
  <c r="BO30" i="8"/>
  <c r="H95" i="27"/>
  <c r="CC35" i="26"/>
  <c r="L165" i="26" s="1"/>
  <c r="F37" i="27"/>
  <c r="N37" i="6"/>
  <c r="CL38" i="31"/>
  <c r="H298" i="31" s="1"/>
  <c r="AU38" i="8"/>
  <c r="CJ38" i="31" s="1"/>
  <c r="H255" i="31" s="1"/>
  <c r="F34" i="6"/>
  <c r="I34" i="6"/>
  <c r="BC35" i="14"/>
  <c r="CD35" i="26" s="1"/>
  <c r="L230" i="26" s="1"/>
  <c r="L228" i="27"/>
  <c r="N36" i="6"/>
  <c r="G288" i="27"/>
  <c r="BQ31" i="7"/>
  <c r="AS31" i="26" s="1"/>
  <c r="G291" i="26" s="1"/>
  <c r="CD38" i="31"/>
  <c r="H125" i="31" s="1"/>
  <c r="AM38" i="8"/>
  <c r="CB38" i="31" s="1"/>
  <c r="H81" i="31" s="1"/>
  <c r="Z40" i="6"/>
  <c r="AW39" i="6"/>
  <c r="DQ38" i="31"/>
  <c r="K125" i="31" s="1"/>
  <c r="AM38" i="11"/>
  <c r="DO38" i="31" s="1"/>
  <c r="K81" i="31" s="1"/>
  <c r="M53" i="5"/>
  <c r="E53" i="27"/>
  <c r="BR53" i="5"/>
  <c r="AD53" i="26" s="1"/>
  <c r="E313" i="26" s="1"/>
  <c r="E310" i="27"/>
  <c r="F33" i="26"/>
  <c r="AD56" i="6"/>
  <c r="Z56" i="9"/>
  <c r="AW56" i="9" s="1"/>
  <c r="AU56" i="9" s="1"/>
  <c r="AK57" i="9"/>
  <c r="AD57" i="10"/>
  <c r="AK59" i="10"/>
  <c r="AU54" i="5"/>
  <c r="K54" i="5" s="1"/>
  <c r="J54" i="5"/>
  <c r="E54" i="27" s="1"/>
  <c r="AD57" i="3"/>
  <c r="N53" i="5"/>
  <c r="AK56" i="5"/>
  <c r="Z55" i="5"/>
  <c r="AW55" i="5" s="1"/>
  <c r="AD57" i="11"/>
  <c r="AY55" i="11"/>
  <c r="AZ55" i="11" s="1"/>
  <c r="AK56" i="11"/>
  <c r="AD56" i="4"/>
  <c r="N52" i="5"/>
  <c r="B290" i="27"/>
  <c r="M33" i="20"/>
  <c r="L33" i="20" s="1"/>
  <c r="B33" i="27"/>
  <c r="BR4" i="1"/>
  <c r="F31" i="7" l="1"/>
  <c r="D32" i="3"/>
  <c r="L32" i="3"/>
  <c r="BD35" i="14"/>
  <c r="BO38" i="5"/>
  <c r="E103" i="27"/>
  <c r="Z41" i="11"/>
  <c r="AW40" i="11"/>
  <c r="AA36" i="3"/>
  <c r="AS35" i="3"/>
  <c r="I35" i="6"/>
  <c r="F35" i="6"/>
  <c r="F38" i="27"/>
  <c r="ED38" i="31"/>
  <c r="L125" i="31" s="1"/>
  <c r="AE38" i="14"/>
  <c r="F38" i="14"/>
  <c r="AD35" i="31"/>
  <c r="D122" i="31" s="1"/>
  <c r="AM35" i="3"/>
  <c r="AB35" i="31" s="1"/>
  <c r="D78" i="31" s="1"/>
  <c r="AB41" i="10"/>
  <c r="AO40" i="10"/>
  <c r="AB41" i="9"/>
  <c r="AO40" i="9"/>
  <c r="AA35" i="26"/>
  <c r="E165" i="26" s="1"/>
  <c r="BS35" i="5"/>
  <c r="BS33" i="6"/>
  <c r="CC36" i="26"/>
  <c r="L166" i="26" s="1"/>
  <c r="BB37" i="14"/>
  <c r="L166" i="27"/>
  <c r="C229" i="27"/>
  <c r="BQ36" i="4"/>
  <c r="L36" i="26" s="1"/>
  <c r="C231" i="26" s="1"/>
  <c r="BO30" i="3"/>
  <c r="D95" i="27"/>
  <c r="Z36" i="3"/>
  <c r="AW35" i="3"/>
  <c r="BH39" i="31"/>
  <c r="F213" i="31" s="1"/>
  <c r="AQ39" i="6"/>
  <c r="BF39" i="31" s="1"/>
  <c r="F170" i="31" s="1"/>
  <c r="AU39" i="31"/>
  <c r="E213" i="31" s="1"/>
  <c r="AQ39" i="5"/>
  <c r="D39" i="5"/>
  <c r="D36" i="6"/>
  <c r="L36" i="6"/>
  <c r="AB41" i="8"/>
  <c r="AO40" i="8"/>
  <c r="I37" i="4"/>
  <c r="F37" i="4"/>
  <c r="AB41" i="6"/>
  <c r="AO40" i="6"/>
  <c r="AJ33" i="31"/>
  <c r="D250" i="31" s="1"/>
  <c r="K33" i="3"/>
  <c r="M33" i="3" s="1"/>
  <c r="BL39" i="31"/>
  <c r="F299" i="31" s="1"/>
  <c r="J39" i="6"/>
  <c r="AU39" i="6"/>
  <c r="AS38" i="31"/>
  <c r="E169" i="31" s="1"/>
  <c r="L38" i="5"/>
  <c r="U39" i="31"/>
  <c r="C213" i="31" s="1"/>
  <c r="D39" i="4"/>
  <c r="AQ39" i="4"/>
  <c r="BC36" i="14"/>
  <c r="CD36" i="26" s="1"/>
  <c r="L231" i="26" s="1"/>
  <c r="L229" i="27"/>
  <c r="CU39" i="31"/>
  <c r="I213" i="31" s="1"/>
  <c r="AQ39" i="9"/>
  <c r="CS39" i="31" s="1"/>
  <c r="I170" i="31" s="1"/>
  <c r="Q40" i="14"/>
  <c r="AG39" i="14"/>
  <c r="AB37" i="3"/>
  <c r="AO36" i="3"/>
  <c r="M37" i="6"/>
  <c r="F294" i="27"/>
  <c r="BR37" i="6"/>
  <c r="AL37" i="26" s="1"/>
  <c r="F297" i="26" s="1"/>
  <c r="BQ36" i="5"/>
  <c r="AB36" i="26" s="1"/>
  <c r="E231" i="26" s="1"/>
  <c r="E229" i="27"/>
  <c r="L38" i="4"/>
  <c r="S38" i="31"/>
  <c r="C169" i="31" s="1"/>
  <c r="EB37" i="31"/>
  <c r="L80" i="31" s="1"/>
  <c r="I37" i="14"/>
  <c r="BQ39" i="31"/>
  <c r="G126" i="31" s="1"/>
  <c r="AM39" i="7"/>
  <c r="BO39" i="31" s="1"/>
  <c r="G82" i="31" s="1"/>
  <c r="I37" i="5"/>
  <c r="F37" i="5"/>
  <c r="J37" i="26"/>
  <c r="C102" i="26" s="1"/>
  <c r="Z54" i="20"/>
  <c r="AW53" i="20"/>
  <c r="AU53" i="20" s="1"/>
  <c r="D96" i="27"/>
  <c r="BO31" i="3"/>
  <c r="AA41" i="6"/>
  <c r="AS40" i="6"/>
  <c r="AA41" i="5"/>
  <c r="AS40" i="5"/>
  <c r="DQ39" i="31"/>
  <c r="K126" i="31" s="1"/>
  <c r="AM39" i="11"/>
  <c r="DO39" i="31" s="1"/>
  <c r="K82" i="31" s="1"/>
  <c r="Z37" i="26"/>
  <c r="E102" i="26" s="1"/>
  <c r="CH39" i="31"/>
  <c r="H213" i="31" s="1"/>
  <c r="AQ39" i="8"/>
  <c r="CF39" i="31" s="1"/>
  <c r="H170" i="31" s="1"/>
  <c r="D222" i="27"/>
  <c r="BQ29" i="3"/>
  <c r="T29" i="26" s="1"/>
  <c r="D224" i="26" s="1"/>
  <c r="Z41" i="6"/>
  <c r="AW40" i="6"/>
  <c r="F227" i="27"/>
  <c r="BQ34" i="6"/>
  <c r="AJ34" i="26" s="1"/>
  <c r="F229" i="26" s="1"/>
  <c r="AA41" i="4"/>
  <c r="AS40" i="4"/>
  <c r="AA41" i="9"/>
  <c r="AS40" i="9"/>
  <c r="AQ39" i="31"/>
  <c r="E126" i="31" s="1"/>
  <c r="AM39" i="5"/>
  <c r="AO39" i="31" s="1"/>
  <c r="E82" i="31" s="1"/>
  <c r="Q39" i="31"/>
  <c r="C126" i="31" s="1"/>
  <c r="AM39" i="4"/>
  <c r="O39" i="31" s="1"/>
  <c r="C82" i="31" s="1"/>
  <c r="H159" i="27"/>
  <c r="AG30" i="8"/>
  <c r="AJ30" i="8" s="1"/>
  <c r="AL30" i="8" s="1"/>
  <c r="BC30" i="8" s="1"/>
  <c r="BF31" i="8" s="1"/>
  <c r="BE31" i="8" s="1"/>
  <c r="BP30" i="8"/>
  <c r="BP36" i="5"/>
  <c r="AG36" i="5"/>
  <c r="AJ36" i="5" s="1"/>
  <c r="AL36" i="5" s="1"/>
  <c r="BC36" i="5" s="1"/>
  <c r="AA54" i="20"/>
  <c r="AS53" i="20"/>
  <c r="AQ53" i="20" s="1"/>
  <c r="AA41" i="10"/>
  <c r="AS40" i="10"/>
  <c r="DH40" i="31" s="1"/>
  <c r="J214" i="31" s="1"/>
  <c r="C103" i="27"/>
  <c r="BO38" i="4"/>
  <c r="CL39" i="31"/>
  <c r="H299" i="31" s="1"/>
  <c r="AU39" i="8"/>
  <c r="CJ39" i="31" s="1"/>
  <c r="H256" i="31" s="1"/>
  <c r="AB41" i="7"/>
  <c r="AO40" i="7"/>
  <c r="F31" i="3"/>
  <c r="I31" i="3"/>
  <c r="AB41" i="11"/>
  <c r="AO40" i="11"/>
  <c r="AH34" i="26"/>
  <c r="F99" i="26" s="1"/>
  <c r="AA41" i="8"/>
  <c r="AS40" i="8"/>
  <c r="AG29" i="3"/>
  <c r="AJ29" i="3" s="1"/>
  <c r="AL29" i="3" s="1"/>
  <c r="BC29" i="3" s="1"/>
  <c r="D158" i="27"/>
  <c r="BP29" i="3"/>
  <c r="S29" i="26" s="1"/>
  <c r="D159" i="26" s="1"/>
  <c r="AG31" i="7"/>
  <c r="AL31" i="7" s="1"/>
  <c r="BC31" i="7" s="1"/>
  <c r="BF32" i="7" s="1"/>
  <c r="BE32" i="7" s="1"/>
  <c r="BO31" i="7"/>
  <c r="G160" i="27"/>
  <c r="BP34" i="6"/>
  <c r="AI34" i="26" s="1"/>
  <c r="F164" i="26" s="1"/>
  <c r="F163" i="27"/>
  <c r="AG34" i="6"/>
  <c r="AJ34" i="6" s="1"/>
  <c r="AL34" i="6" s="1"/>
  <c r="BC34" i="6" s="1"/>
  <c r="G95" i="26"/>
  <c r="AW30" i="26"/>
  <c r="R29" i="26"/>
  <c r="D94" i="26" s="1"/>
  <c r="B289" i="26" s="1"/>
  <c r="DY39" i="31"/>
  <c r="K299" i="31" s="1"/>
  <c r="AU39" i="11"/>
  <c r="DW39" i="31" s="1"/>
  <c r="K256" i="31" s="1"/>
  <c r="AH34" i="31"/>
  <c r="D208" i="31" s="1"/>
  <c r="AQ34" i="3"/>
  <c r="AF34" i="31" s="1"/>
  <c r="D165" i="31" s="1"/>
  <c r="BO35" i="6"/>
  <c r="F100" i="27"/>
  <c r="K38" i="6"/>
  <c r="BJ38" i="31"/>
  <c r="F255" i="31" s="1"/>
  <c r="AB41" i="5"/>
  <c r="AO40" i="5"/>
  <c r="AB41" i="4"/>
  <c r="AO40" i="4"/>
  <c r="H223" i="27"/>
  <c r="BQ30" i="8"/>
  <c r="AY30" i="26" s="1"/>
  <c r="H225" i="26" s="1"/>
  <c r="D289" i="27"/>
  <c r="BR32" i="3"/>
  <c r="V32" i="26" s="1"/>
  <c r="D292" i="26" s="1"/>
  <c r="DD39" i="31"/>
  <c r="J126" i="31" s="1"/>
  <c r="AM39" i="10"/>
  <c r="DB39" i="31" s="1"/>
  <c r="J82" i="31" s="1"/>
  <c r="CQ39" i="31"/>
  <c r="I126" i="31" s="1"/>
  <c r="AM39" i="9"/>
  <c r="CO39" i="31" s="1"/>
  <c r="I82" i="31" s="1"/>
  <c r="Z41" i="8"/>
  <c r="AW40" i="8"/>
  <c r="AB54" i="20"/>
  <c r="AO53" i="20"/>
  <c r="AM53" i="20" s="1"/>
  <c r="E165" i="27"/>
  <c r="BP36" i="4"/>
  <c r="C165" i="27"/>
  <c r="AG36" i="4"/>
  <c r="AJ36" i="4" s="1"/>
  <c r="AL36" i="4" s="1"/>
  <c r="BC36" i="4" s="1"/>
  <c r="F30" i="3"/>
  <c r="I30" i="3"/>
  <c r="K35" i="26"/>
  <c r="C165" i="26" s="1"/>
  <c r="BS35" i="4"/>
  <c r="O35" i="26" s="1"/>
  <c r="AL34" i="31"/>
  <c r="D294" i="31" s="1"/>
  <c r="AU34" i="3"/>
  <c r="J34" i="3"/>
  <c r="AA41" i="11"/>
  <c r="AS40" i="11"/>
  <c r="DU40" i="31" s="1"/>
  <c r="K214" i="31" s="1"/>
  <c r="CD39" i="31"/>
  <c r="H126" i="31" s="1"/>
  <c r="AM39" i="8"/>
  <c r="CB39" i="31" s="1"/>
  <c r="H82" i="31" s="1"/>
  <c r="BD39" i="31"/>
  <c r="F126" i="31" s="1"/>
  <c r="AM39" i="6"/>
  <c r="BB39" i="31" s="1"/>
  <c r="F82" i="31" s="1"/>
  <c r="D33" i="27"/>
  <c r="G224" i="27"/>
  <c r="BP31" i="7"/>
  <c r="AQ31" i="26" s="1"/>
  <c r="G226" i="26" s="1"/>
  <c r="BR54" i="5"/>
  <c r="AD54" i="26" s="1"/>
  <c r="E314" i="26" s="1"/>
  <c r="E311" i="27"/>
  <c r="M54" i="5"/>
  <c r="AD57" i="4"/>
  <c r="AY56" i="11"/>
  <c r="AZ56" i="11" s="1"/>
  <c r="AK57" i="11"/>
  <c r="AU55" i="5"/>
  <c r="K55" i="5" s="1"/>
  <c r="J55" i="5"/>
  <c r="AD57" i="6"/>
  <c r="AK57" i="5"/>
  <c r="Z56" i="5"/>
  <c r="AW56" i="5" s="1"/>
  <c r="N54" i="5"/>
  <c r="AD58" i="10"/>
  <c r="Z57" i="9"/>
  <c r="AW57" i="9" s="1"/>
  <c r="AU57" i="9" s="1"/>
  <c r="AK58" i="9"/>
  <c r="AD58" i="11"/>
  <c r="AD58" i="3"/>
  <c r="AK60" i="10"/>
  <c r="D33" i="20"/>
  <c r="BM33" i="20" s="1"/>
  <c r="AZ34" i="26"/>
  <c r="F33" i="20"/>
  <c r="I33" i="20"/>
  <c r="AT29" i="15"/>
  <c r="AR29" i="15" s="1"/>
  <c r="AJ34" i="31" l="1"/>
  <c r="D251" i="31" s="1"/>
  <c r="K34" i="3"/>
  <c r="D223" i="27"/>
  <c r="BQ30" i="3"/>
  <c r="T30" i="26" s="1"/>
  <c r="D225" i="26" s="1"/>
  <c r="K36" i="26"/>
  <c r="C166" i="26" s="1"/>
  <c r="BS36" i="4"/>
  <c r="O36" i="26" s="1"/>
  <c r="CL40" i="31"/>
  <c r="H300" i="31" s="1"/>
  <c r="AU40" i="8"/>
  <c r="CJ40" i="31" s="1"/>
  <c r="H257" i="31" s="1"/>
  <c r="AQ40" i="31"/>
  <c r="E127" i="31" s="1"/>
  <c r="AM40" i="5"/>
  <c r="AO40" i="31" s="1"/>
  <c r="E83" i="31" s="1"/>
  <c r="BS30" i="8"/>
  <c r="BB30" i="26" s="1"/>
  <c r="BG33" i="7"/>
  <c r="BA32" i="7"/>
  <c r="CH40" i="31"/>
  <c r="H214" i="31" s="1"/>
  <c r="AQ40" i="8"/>
  <c r="CF40" i="31" s="1"/>
  <c r="H171" i="31" s="1"/>
  <c r="DQ40" i="31"/>
  <c r="K127" i="31" s="1"/>
  <c r="AM40" i="11"/>
  <c r="DO40" i="31" s="1"/>
  <c r="K83" i="31" s="1"/>
  <c r="BQ40" i="31"/>
  <c r="G127" i="31" s="1"/>
  <c r="AM40" i="7"/>
  <c r="BO40" i="31" s="1"/>
  <c r="G83" i="31" s="1"/>
  <c r="J38" i="26"/>
  <c r="C103" i="26" s="1"/>
  <c r="H160" i="26"/>
  <c r="AX30" i="26"/>
  <c r="AA42" i="9"/>
  <c r="AS41" i="9"/>
  <c r="AA42" i="5"/>
  <c r="AS41" i="5"/>
  <c r="I38" i="4"/>
  <c r="F38" i="4"/>
  <c r="ED39" i="31"/>
  <c r="L126" i="31" s="1"/>
  <c r="AE39" i="14"/>
  <c r="F39" i="14"/>
  <c r="F39" i="27"/>
  <c r="BD40" i="31"/>
  <c r="F127" i="31" s="1"/>
  <c r="AM40" i="6"/>
  <c r="BB40" i="31" s="1"/>
  <c r="F83" i="31" s="1"/>
  <c r="CD40" i="31"/>
  <c r="H127" i="31" s="1"/>
  <c r="AM40" i="8"/>
  <c r="CB40" i="31" s="1"/>
  <c r="H83" i="31" s="1"/>
  <c r="E104" i="27"/>
  <c r="BO39" i="5"/>
  <c r="R30" i="26"/>
  <c r="D95" i="26" s="1"/>
  <c r="B290" i="26" s="1"/>
  <c r="CC37" i="26"/>
  <c r="L167" i="26" s="1"/>
  <c r="DD40" i="31"/>
  <c r="J127" i="31" s="1"/>
  <c r="AM40" i="10"/>
  <c r="DB40" i="31" s="1"/>
  <c r="J83" i="31" s="1"/>
  <c r="BB38" i="14"/>
  <c r="L167" i="27"/>
  <c r="AA37" i="3"/>
  <c r="AS36" i="3"/>
  <c r="Z38" i="26"/>
  <c r="E103" i="26" s="1"/>
  <c r="BP30" i="3"/>
  <c r="S30" i="26" s="1"/>
  <c r="D160" i="26" s="1"/>
  <c r="D159" i="27"/>
  <c r="AG30" i="3"/>
  <c r="AJ30" i="3" s="1"/>
  <c r="AL30" i="3" s="1"/>
  <c r="BC30" i="3" s="1"/>
  <c r="Z42" i="8"/>
  <c r="AW41" i="8"/>
  <c r="AB42" i="5"/>
  <c r="AO41" i="5"/>
  <c r="AH35" i="26"/>
  <c r="F100" i="26" s="1"/>
  <c r="AA42" i="8"/>
  <c r="AS41" i="8"/>
  <c r="AB42" i="11"/>
  <c r="AO41" i="11"/>
  <c r="AB42" i="7"/>
  <c r="AO41" i="7"/>
  <c r="AS54" i="20"/>
  <c r="AQ54" i="20" s="1"/>
  <c r="AA55" i="20"/>
  <c r="BA31" i="8"/>
  <c r="BG32" i="8"/>
  <c r="U40" i="31"/>
  <c r="C214" i="31" s="1"/>
  <c r="D40" i="4"/>
  <c r="AQ40" i="4"/>
  <c r="BL40" i="31"/>
  <c r="F300" i="31" s="1"/>
  <c r="J40" i="6"/>
  <c r="AU40" i="6"/>
  <c r="BH40" i="31"/>
  <c r="F214" i="31" s="1"/>
  <c r="AQ40" i="6"/>
  <c r="BF40" i="31" s="1"/>
  <c r="F171" i="31" s="1"/>
  <c r="BP37" i="5"/>
  <c r="AG37" i="5"/>
  <c r="AJ37" i="5" s="1"/>
  <c r="AL37" i="5" s="1"/>
  <c r="BC37" i="5" s="1"/>
  <c r="BC37" i="14"/>
  <c r="CD37" i="26" s="1"/>
  <c r="L232" i="26" s="1"/>
  <c r="L230" i="27"/>
  <c r="L37" i="6"/>
  <c r="D37" i="6"/>
  <c r="Q41" i="14"/>
  <c r="AG40" i="14"/>
  <c r="F38" i="5"/>
  <c r="I38" i="5"/>
  <c r="AB42" i="6"/>
  <c r="AO41" i="6"/>
  <c r="AB42" i="8"/>
  <c r="AO41" i="8"/>
  <c r="AS39" i="31"/>
  <c r="E170" i="31" s="1"/>
  <c r="L39" i="5"/>
  <c r="AL35" i="31"/>
  <c r="D295" i="31" s="1"/>
  <c r="AU35" i="3"/>
  <c r="J35" i="3"/>
  <c r="BD36" i="14"/>
  <c r="AB42" i="10"/>
  <c r="AO41" i="10"/>
  <c r="EB38" i="31"/>
  <c r="L81" i="31" s="1"/>
  <c r="I38" i="14"/>
  <c r="F164" i="27"/>
  <c r="BP35" i="6"/>
  <c r="AI35" i="26" s="1"/>
  <c r="F165" i="26" s="1"/>
  <c r="AG35" i="6"/>
  <c r="AJ35" i="6" s="1"/>
  <c r="AL35" i="6" s="1"/>
  <c r="BC35" i="6" s="1"/>
  <c r="DY40" i="31"/>
  <c r="K300" i="31" s="1"/>
  <c r="AU40" i="11"/>
  <c r="DW40" i="31" s="1"/>
  <c r="K257" i="31" s="1"/>
  <c r="AA42" i="11"/>
  <c r="AS41" i="11"/>
  <c r="DU41" i="31" s="1"/>
  <c r="K215" i="31" s="1"/>
  <c r="Q40" i="31"/>
  <c r="C127" i="31" s="1"/>
  <c r="AM40" i="4"/>
  <c r="O40" i="31" s="1"/>
  <c r="C83" i="31" s="1"/>
  <c r="BS29" i="3"/>
  <c r="BS34" i="6"/>
  <c r="AG31" i="3"/>
  <c r="AJ31" i="3" s="1"/>
  <c r="AL31" i="3" s="1"/>
  <c r="BC31" i="3" s="1"/>
  <c r="BQ31" i="3"/>
  <c r="T31" i="26" s="1"/>
  <c r="D226" i="26" s="1"/>
  <c r="D224" i="27"/>
  <c r="AA42" i="4"/>
  <c r="AS41" i="4"/>
  <c r="Z42" i="6"/>
  <c r="AW41" i="6"/>
  <c r="AA42" i="6"/>
  <c r="AS41" i="6"/>
  <c r="Z55" i="20"/>
  <c r="AW54" i="20"/>
  <c r="AU54" i="20" s="1"/>
  <c r="E230" i="27"/>
  <c r="BQ37" i="5"/>
  <c r="AB37" i="26" s="1"/>
  <c r="E232" i="26" s="1"/>
  <c r="AD36" i="31"/>
  <c r="D123" i="31" s="1"/>
  <c r="AM36" i="3"/>
  <c r="AB36" i="31" s="1"/>
  <c r="D79" i="31" s="1"/>
  <c r="L39" i="4"/>
  <c r="S39" i="31"/>
  <c r="C170" i="31" s="1"/>
  <c r="D290" i="27"/>
  <c r="BR33" i="3"/>
  <c r="V33" i="26" s="1"/>
  <c r="D293" i="26" s="1"/>
  <c r="E166" i="27"/>
  <c r="C166" i="27"/>
  <c r="BP37" i="4"/>
  <c r="AG37" i="4"/>
  <c r="AJ37" i="4" s="1"/>
  <c r="AL37" i="4" s="1"/>
  <c r="BC37" i="4" s="1"/>
  <c r="I36" i="6"/>
  <c r="F36" i="6"/>
  <c r="Z37" i="3"/>
  <c r="AW36" i="3"/>
  <c r="CQ40" i="31"/>
  <c r="I127" i="31" s="1"/>
  <c r="AM40" i="9"/>
  <c r="CO40" i="31" s="1"/>
  <c r="I83" i="31" s="1"/>
  <c r="BQ35" i="6"/>
  <c r="AJ35" i="26" s="1"/>
  <c r="F230" i="26" s="1"/>
  <c r="F228" i="27"/>
  <c r="Z42" i="11"/>
  <c r="AW41" i="11"/>
  <c r="F32" i="3"/>
  <c r="I32" i="3"/>
  <c r="D33" i="3"/>
  <c r="L33" i="3"/>
  <c r="M34" i="3"/>
  <c r="D34" i="27"/>
  <c r="AB55" i="20"/>
  <c r="AO54" i="20"/>
  <c r="AM54" i="20" s="1"/>
  <c r="AB42" i="4"/>
  <c r="AO41" i="4"/>
  <c r="M38" i="6"/>
  <c r="BR38" i="6"/>
  <c r="AL38" i="26" s="1"/>
  <c r="F298" i="26" s="1"/>
  <c r="F295" i="27"/>
  <c r="AP31" i="26"/>
  <c r="G161" i="26" s="1"/>
  <c r="BR31" i="7"/>
  <c r="D160" i="27"/>
  <c r="BP31" i="3"/>
  <c r="S31" i="26" s="1"/>
  <c r="D161" i="26" s="1"/>
  <c r="AA42" i="10"/>
  <c r="AS41" i="10"/>
  <c r="DH41" i="31" s="1"/>
  <c r="J215" i="31" s="1"/>
  <c r="AA36" i="26"/>
  <c r="E166" i="26" s="1"/>
  <c r="BS36" i="5"/>
  <c r="CU40" i="31"/>
  <c r="I214" i="31" s="1"/>
  <c r="AQ40" i="9"/>
  <c r="CS40" i="31" s="1"/>
  <c r="I171" i="31" s="1"/>
  <c r="AU40" i="31"/>
  <c r="E214" i="31" s="1"/>
  <c r="AQ40" i="5"/>
  <c r="D40" i="5"/>
  <c r="R31" i="26"/>
  <c r="D96" i="26" s="1"/>
  <c r="B291" i="26" s="1"/>
  <c r="AB38" i="3"/>
  <c r="AO37" i="3"/>
  <c r="C104" i="27"/>
  <c r="BO39" i="4"/>
  <c r="K39" i="6"/>
  <c r="BJ39" i="31"/>
  <c r="F256" i="31" s="1"/>
  <c r="C230" i="27"/>
  <c r="BQ37" i="4"/>
  <c r="L37" i="26" s="1"/>
  <c r="C232" i="26" s="1"/>
  <c r="BO36" i="6"/>
  <c r="F101" i="27"/>
  <c r="AB42" i="9"/>
  <c r="AO41" i="9"/>
  <c r="N38" i="6"/>
  <c r="AH35" i="31"/>
  <c r="D209" i="31" s="1"/>
  <c r="AQ35" i="3"/>
  <c r="AF35" i="31" s="1"/>
  <c r="D166" i="31" s="1"/>
  <c r="D97" i="27"/>
  <c r="BO32" i="3"/>
  <c r="M55" i="5"/>
  <c r="N55" i="5" s="1"/>
  <c r="E55" i="27"/>
  <c r="BR55" i="5"/>
  <c r="AD55" i="26" s="1"/>
  <c r="E315" i="26" s="1"/>
  <c r="E312" i="27"/>
  <c r="B33" i="26"/>
  <c r="B98" i="26" s="1"/>
  <c r="AD59" i="3"/>
  <c r="AD59" i="11"/>
  <c r="AK58" i="5"/>
  <c r="Z57" i="5"/>
  <c r="AW57" i="5" s="1"/>
  <c r="AY57" i="11"/>
  <c r="AZ57" i="11" s="1"/>
  <c r="AK58" i="11"/>
  <c r="AD58" i="6"/>
  <c r="AK61" i="10"/>
  <c r="Z58" i="9"/>
  <c r="AW58" i="9" s="1"/>
  <c r="AU58" i="9" s="1"/>
  <c r="AK59" i="9"/>
  <c r="AD59" i="10"/>
  <c r="AU56" i="5"/>
  <c r="K56" i="5" s="1"/>
  <c r="J56" i="5"/>
  <c r="E56" i="27" s="1"/>
  <c r="AD58" i="4"/>
  <c r="B98" i="27"/>
  <c r="BO33" i="20"/>
  <c r="B226" i="27"/>
  <c r="B162" i="27"/>
  <c r="BN33" i="20"/>
  <c r="AG33" i="20"/>
  <c r="AJ33" i="20" s="1"/>
  <c r="AL33" i="20" s="1"/>
  <c r="BC33" i="20" s="1"/>
  <c r="BH34" i="20" s="1"/>
  <c r="BE34" i="20" s="1"/>
  <c r="AR35" i="26"/>
  <c r="AG30" i="13"/>
  <c r="BS31" i="3" l="1"/>
  <c r="R32" i="26"/>
  <c r="D97" i="26" s="1"/>
  <c r="B292" i="26" s="1"/>
  <c r="AH36" i="26"/>
  <c r="F101" i="26" s="1"/>
  <c r="M39" i="6"/>
  <c r="F296" i="27"/>
  <c r="BR39" i="6"/>
  <c r="AL39" i="26" s="1"/>
  <c r="F299" i="26" s="1"/>
  <c r="AB39" i="3"/>
  <c r="AO38" i="3"/>
  <c r="AS40" i="31"/>
  <c r="E171" i="31" s="1"/>
  <c r="L40" i="5"/>
  <c r="AB43" i="4"/>
  <c r="AO42" i="4"/>
  <c r="L34" i="3"/>
  <c r="D34" i="3"/>
  <c r="BP32" i="3"/>
  <c r="S32" i="26" s="1"/>
  <c r="D162" i="26" s="1"/>
  <c r="D161" i="27"/>
  <c r="Z38" i="3"/>
  <c r="AW37" i="3"/>
  <c r="K37" i="26"/>
  <c r="C167" i="26" s="1"/>
  <c r="BS37" i="4"/>
  <c r="O37" i="26" s="1"/>
  <c r="Z56" i="20"/>
  <c r="AW55" i="20"/>
  <c r="AU55" i="20" s="1"/>
  <c r="Z43" i="6"/>
  <c r="AW42" i="6"/>
  <c r="AB43" i="10"/>
  <c r="AO42" i="10"/>
  <c r="AB43" i="8"/>
  <c r="AO42" i="8"/>
  <c r="AG38" i="5"/>
  <c r="AJ38" i="5" s="1"/>
  <c r="AL38" i="5" s="1"/>
  <c r="BC38" i="5" s="1"/>
  <c r="BP38" i="5"/>
  <c r="F37" i="6"/>
  <c r="I37" i="6"/>
  <c r="AA37" i="26"/>
  <c r="E167" i="26" s="1"/>
  <c r="BS37" i="5"/>
  <c r="F40" i="27"/>
  <c r="AB43" i="11"/>
  <c r="AO42" i="11"/>
  <c r="Z43" i="8"/>
  <c r="AW42" i="8"/>
  <c r="BD37" i="14"/>
  <c r="Z39" i="26"/>
  <c r="E104" i="26" s="1"/>
  <c r="BB39" i="14"/>
  <c r="L168" i="27"/>
  <c r="C231" i="27"/>
  <c r="BQ38" i="4"/>
  <c r="L38" i="26" s="1"/>
  <c r="C233" i="26" s="1"/>
  <c r="AA43" i="9"/>
  <c r="AS42" i="9"/>
  <c r="CQ41" i="31"/>
  <c r="I128" i="31" s="1"/>
  <c r="AM41" i="9"/>
  <c r="CO41" i="31" s="1"/>
  <c r="I84" i="31" s="1"/>
  <c r="J39" i="26"/>
  <c r="C104" i="26" s="1"/>
  <c r="F33" i="3"/>
  <c r="I33" i="3"/>
  <c r="DY41" i="31"/>
  <c r="K301" i="31" s="1"/>
  <c r="AU41" i="11"/>
  <c r="DW41" i="31" s="1"/>
  <c r="K258" i="31" s="1"/>
  <c r="BP36" i="6"/>
  <c r="AI36" i="26" s="1"/>
  <c r="F166" i="26" s="1"/>
  <c r="F165" i="27"/>
  <c r="AG36" i="6"/>
  <c r="AJ36" i="6" s="1"/>
  <c r="AL36" i="6" s="1"/>
  <c r="BC36" i="6" s="1"/>
  <c r="BH41" i="31"/>
  <c r="F215" i="31" s="1"/>
  <c r="AQ41" i="6"/>
  <c r="BF41" i="31" s="1"/>
  <c r="F172" i="31" s="1"/>
  <c r="U41" i="31"/>
  <c r="C215" i="31" s="1"/>
  <c r="D41" i="4"/>
  <c r="AQ41" i="4"/>
  <c r="BC38" i="14"/>
  <c r="CD38" i="26" s="1"/>
  <c r="L233" i="26" s="1"/>
  <c r="L231" i="27"/>
  <c r="I39" i="5"/>
  <c r="F39" i="5"/>
  <c r="BD41" i="31"/>
  <c r="F128" i="31" s="1"/>
  <c r="AM41" i="6"/>
  <c r="BB41" i="31" s="1"/>
  <c r="F84" i="31" s="1"/>
  <c r="ED40" i="31"/>
  <c r="L127" i="31" s="1"/>
  <c r="AE40" i="14"/>
  <c r="F40" i="14"/>
  <c r="BQ41" i="31"/>
  <c r="G128" i="31" s="1"/>
  <c r="AM41" i="7"/>
  <c r="BO41" i="31" s="1"/>
  <c r="G84" i="31" s="1"/>
  <c r="CH41" i="31"/>
  <c r="H215" i="31" s="1"/>
  <c r="AQ41" i="8"/>
  <c r="CF41" i="31" s="1"/>
  <c r="H172" i="31" s="1"/>
  <c r="AQ41" i="31"/>
  <c r="E128" i="31" s="1"/>
  <c r="AM41" i="5"/>
  <c r="AO41" i="31" s="1"/>
  <c r="E84" i="31" s="1"/>
  <c r="CC38" i="26"/>
  <c r="L168" i="26" s="1"/>
  <c r="BD38" i="14"/>
  <c r="EB39" i="31"/>
  <c r="L82" i="31" s="1"/>
  <c r="I39" i="14"/>
  <c r="AU41" i="31"/>
  <c r="E215" i="31" s="1"/>
  <c r="AQ41" i="5"/>
  <c r="D41" i="5"/>
  <c r="AB43" i="9"/>
  <c r="AO42" i="9"/>
  <c r="D38" i="6"/>
  <c r="L38" i="6"/>
  <c r="AO55" i="20"/>
  <c r="AM55" i="20" s="1"/>
  <c r="AB56" i="20"/>
  <c r="BO33" i="3"/>
  <c r="D98" i="27"/>
  <c r="Z43" i="11"/>
  <c r="AW42" i="11"/>
  <c r="BQ36" i="6"/>
  <c r="AJ36" i="26" s="1"/>
  <c r="F231" i="26" s="1"/>
  <c r="F229" i="27"/>
  <c r="F39" i="4"/>
  <c r="I39" i="4"/>
  <c r="AA43" i="6"/>
  <c r="AS42" i="6"/>
  <c r="AA43" i="4"/>
  <c r="AS42" i="4"/>
  <c r="D35" i="27"/>
  <c r="AB43" i="6"/>
  <c r="AO42" i="6"/>
  <c r="Q42" i="14"/>
  <c r="AG41" i="14"/>
  <c r="L40" i="4"/>
  <c r="S40" i="31"/>
  <c r="C171" i="31" s="1"/>
  <c r="J31" i="8"/>
  <c r="H31" i="27" s="1"/>
  <c r="K31" i="8"/>
  <c r="BB31" i="8"/>
  <c r="AB43" i="7"/>
  <c r="AO42" i="7"/>
  <c r="AA43" i="8"/>
  <c r="AS42" i="8"/>
  <c r="AB43" i="5"/>
  <c r="AO42" i="5"/>
  <c r="AH36" i="31"/>
  <c r="D210" i="31" s="1"/>
  <c r="AQ36" i="3"/>
  <c r="AF36" i="31" s="1"/>
  <c r="D167" i="31" s="1"/>
  <c r="BS30" i="3"/>
  <c r="N39" i="6"/>
  <c r="AA43" i="5"/>
  <c r="AS42" i="5"/>
  <c r="BR34" i="3"/>
  <c r="V34" i="26" s="1"/>
  <c r="D294" i="26" s="1"/>
  <c r="D291" i="27"/>
  <c r="AD37" i="31"/>
  <c r="D124" i="31" s="1"/>
  <c r="AM37" i="3"/>
  <c r="AB37" i="31" s="1"/>
  <c r="D80" i="31" s="1"/>
  <c r="BO40" i="5"/>
  <c r="E105" i="27"/>
  <c r="AA43" i="10"/>
  <c r="AS42" i="10"/>
  <c r="DH42" i="31" s="1"/>
  <c r="J216" i="31" s="1"/>
  <c r="Q41" i="31"/>
  <c r="C128" i="31" s="1"/>
  <c r="AM41" i="4"/>
  <c r="O41" i="31" s="1"/>
  <c r="C84" i="31" s="1"/>
  <c r="AG32" i="3"/>
  <c r="AJ32" i="3" s="1"/>
  <c r="AL32" i="3" s="1"/>
  <c r="BC32" i="3" s="1"/>
  <c r="BQ32" i="3"/>
  <c r="T32" i="26" s="1"/>
  <c r="D227" i="26" s="1"/>
  <c r="D225" i="27"/>
  <c r="AL36" i="31"/>
  <c r="D296" i="31" s="1"/>
  <c r="AU36" i="3"/>
  <c r="J36" i="3"/>
  <c r="BL41" i="31"/>
  <c r="F301" i="31" s="1"/>
  <c r="J41" i="6"/>
  <c r="AU41" i="6"/>
  <c r="AA43" i="11"/>
  <c r="AS42" i="11"/>
  <c r="DU42" i="31" s="1"/>
  <c r="K216" i="31" s="1"/>
  <c r="DD41" i="31"/>
  <c r="J128" i="31" s="1"/>
  <c r="AM41" i="10"/>
  <c r="DB41" i="31" s="1"/>
  <c r="J84" i="31" s="1"/>
  <c r="AJ35" i="31"/>
  <c r="D252" i="31" s="1"/>
  <c r="K35" i="3"/>
  <c r="CD41" i="31"/>
  <c r="H128" i="31" s="1"/>
  <c r="AM41" i="8"/>
  <c r="CB41" i="31" s="1"/>
  <c r="H84" i="31" s="1"/>
  <c r="BQ38" i="5"/>
  <c r="AB38" i="26" s="1"/>
  <c r="E233" i="26" s="1"/>
  <c r="E231" i="27"/>
  <c r="BO37" i="6"/>
  <c r="AH37" i="26" s="1"/>
  <c r="F102" i="26" s="1"/>
  <c r="F102" i="27"/>
  <c r="K40" i="6"/>
  <c r="BJ40" i="31"/>
  <c r="F257" i="31" s="1"/>
  <c r="C105" i="27"/>
  <c r="BO40" i="4"/>
  <c r="AS55" i="20"/>
  <c r="AQ55" i="20" s="1"/>
  <c r="AA56" i="20"/>
  <c r="DQ41" i="31"/>
  <c r="K128" i="31" s="1"/>
  <c r="AM41" i="11"/>
  <c r="DO41" i="31" s="1"/>
  <c r="K84" i="31" s="1"/>
  <c r="BS35" i="6"/>
  <c r="CL41" i="31"/>
  <c r="H301" i="31" s="1"/>
  <c r="AU41" i="8"/>
  <c r="CJ41" i="31" s="1"/>
  <c r="H258" i="31" s="1"/>
  <c r="AA38" i="3"/>
  <c r="AS37" i="3"/>
  <c r="E167" i="27"/>
  <c r="BP38" i="4"/>
  <c r="C167" i="27"/>
  <c r="AG38" i="4"/>
  <c r="AJ38" i="4" s="1"/>
  <c r="AL38" i="4" s="1"/>
  <c r="BC38" i="4" s="1"/>
  <c r="CU41" i="31"/>
  <c r="I215" i="31" s="1"/>
  <c r="AQ41" i="9"/>
  <c r="CS41" i="31" s="1"/>
  <c r="I172" i="31" s="1"/>
  <c r="J32" i="7"/>
  <c r="G32" i="27" s="1"/>
  <c r="K32" i="7"/>
  <c r="BB32" i="7"/>
  <c r="BR56" i="5"/>
  <c r="AD56" i="26" s="1"/>
  <c r="E316" i="26" s="1"/>
  <c r="E313" i="27"/>
  <c r="D33" i="26"/>
  <c r="B228" i="26" s="1"/>
  <c r="AU57" i="5"/>
  <c r="K57" i="5" s="1"/>
  <c r="E314" i="27" s="1"/>
  <c r="J57" i="5"/>
  <c r="E57" i="27" s="1"/>
  <c r="AD60" i="11"/>
  <c r="AD60" i="10"/>
  <c r="AK59" i="5"/>
  <c r="Z58" i="5"/>
  <c r="AW58" i="5" s="1"/>
  <c r="AD60" i="3"/>
  <c r="AD59" i="4"/>
  <c r="M56" i="5"/>
  <c r="Z59" i="9"/>
  <c r="AW59" i="9" s="1"/>
  <c r="AU59" i="9" s="1"/>
  <c r="AK60" i="9"/>
  <c r="AK62" i="10"/>
  <c r="AK63" i="10" s="1"/>
  <c r="AD59" i="6"/>
  <c r="AY58" i="11"/>
  <c r="AZ58" i="11" s="1"/>
  <c r="AK59" i="11"/>
  <c r="BG35" i="20"/>
  <c r="BA34" i="20"/>
  <c r="BQ33" i="20"/>
  <c r="C33" i="26"/>
  <c r="AH30" i="13"/>
  <c r="AF30" i="13" s="1"/>
  <c r="AE30" i="13" s="1"/>
  <c r="K38" i="26" l="1"/>
  <c r="C168" i="26" s="1"/>
  <c r="BS38" i="4"/>
  <c r="O38" i="26" s="1"/>
  <c r="F41" i="27"/>
  <c r="AQ42" i="31"/>
  <c r="E129" i="31" s="1"/>
  <c r="AM42" i="5"/>
  <c r="AO42" i="31" s="1"/>
  <c r="E85" i="31" s="1"/>
  <c r="BQ42" i="31"/>
  <c r="G129" i="31" s="1"/>
  <c r="AM42" i="7"/>
  <c r="BO42" i="31" s="1"/>
  <c r="G85" i="31" s="1"/>
  <c r="H288" i="27"/>
  <c r="BR31" i="8"/>
  <c r="BA31" i="26" s="1"/>
  <c r="H291" i="26" s="1"/>
  <c r="ED41" i="31"/>
  <c r="L128" i="31" s="1"/>
  <c r="AE41" i="14"/>
  <c r="F41" i="14"/>
  <c r="BH42" i="31"/>
  <c r="F216" i="31" s="1"/>
  <c r="AQ42" i="6"/>
  <c r="BF42" i="31" s="1"/>
  <c r="F173" i="31" s="1"/>
  <c r="I38" i="6"/>
  <c r="F38" i="6"/>
  <c r="E106" i="27"/>
  <c r="BO41" i="5"/>
  <c r="D226" i="27"/>
  <c r="BQ33" i="3"/>
  <c r="T33" i="26" s="1"/>
  <c r="D228" i="26" s="1"/>
  <c r="Z44" i="8"/>
  <c r="AW43" i="8"/>
  <c r="F166" i="27"/>
  <c r="BP37" i="6"/>
  <c r="AG37" i="6"/>
  <c r="AJ37" i="6" s="1"/>
  <c r="AL37" i="6" s="1"/>
  <c r="BC37" i="6" s="1"/>
  <c r="AB44" i="8"/>
  <c r="AO43" i="8"/>
  <c r="Z44" i="6"/>
  <c r="AW43" i="6"/>
  <c r="AB44" i="4"/>
  <c r="AO43" i="4"/>
  <c r="AB40" i="3"/>
  <c r="AO39" i="3"/>
  <c r="BS36" i="6"/>
  <c r="AS56" i="20"/>
  <c r="AQ56" i="20" s="1"/>
  <c r="AA57" i="20"/>
  <c r="BR35" i="3"/>
  <c r="V35" i="26" s="1"/>
  <c r="D295" i="26" s="1"/>
  <c r="D292" i="27"/>
  <c r="Z40" i="26"/>
  <c r="E105" i="26" s="1"/>
  <c r="AB44" i="5"/>
  <c r="AO43" i="5"/>
  <c r="AB44" i="7"/>
  <c r="AO43" i="7"/>
  <c r="Q43" i="14"/>
  <c r="AG42" i="14"/>
  <c r="M35" i="3"/>
  <c r="AA44" i="6"/>
  <c r="AS43" i="6"/>
  <c r="R33" i="26"/>
  <c r="D98" i="26" s="1"/>
  <c r="B293" i="26" s="1"/>
  <c r="BO38" i="6"/>
  <c r="F103" i="27"/>
  <c r="AS41" i="31"/>
  <c r="E172" i="31" s="1"/>
  <c r="L41" i="5"/>
  <c r="BB40" i="14"/>
  <c r="L169" i="27"/>
  <c r="D162" i="27"/>
  <c r="AG33" i="3"/>
  <c r="AJ33" i="3" s="1"/>
  <c r="AL33" i="3" s="1"/>
  <c r="BC33" i="3" s="1"/>
  <c r="BP33" i="3"/>
  <c r="S33" i="26" s="1"/>
  <c r="D163" i="26" s="1"/>
  <c r="DQ42" i="31"/>
  <c r="K129" i="31" s="1"/>
  <c r="AM42" i="11"/>
  <c r="DO42" i="31" s="1"/>
  <c r="K85" i="31" s="1"/>
  <c r="AA38" i="26"/>
  <c r="E168" i="26" s="1"/>
  <c r="BS38" i="5"/>
  <c r="DD42" i="31"/>
  <c r="J129" i="31" s="1"/>
  <c r="AM42" i="10"/>
  <c r="DB42" i="31" s="1"/>
  <c r="J85" i="31" s="1"/>
  <c r="AL37" i="31"/>
  <c r="D297" i="31" s="1"/>
  <c r="AU37" i="3"/>
  <c r="J37" i="3"/>
  <c r="BO34" i="3"/>
  <c r="D99" i="27"/>
  <c r="I40" i="5"/>
  <c r="F40" i="5"/>
  <c r="L32" i="7"/>
  <c r="BQ32" i="7"/>
  <c r="AS32" i="26" s="1"/>
  <c r="G292" i="26" s="1"/>
  <c r="G289" i="27"/>
  <c r="AH37" i="31"/>
  <c r="D211" i="31" s="1"/>
  <c r="AQ37" i="3"/>
  <c r="AF37" i="31" s="1"/>
  <c r="D168" i="31" s="1"/>
  <c r="M40" i="6"/>
  <c r="F297" i="27"/>
  <c r="BR40" i="6"/>
  <c r="AL40" i="26" s="1"/>
  <c r="F300" i="26" s="1"/>
  <c r="AA44" i="11"/>
  <c r="AS43" i="11"/>
  <c r="DU43" i="31" s="1"/>
  <c r="K217" i="31" s="1"/>
  <c r="D36" i="27"/>
  <c r="AU42" i="31"/>
  <c r="E216" i="31" s="1"/>
  <c r="AQ42" i="5"/>
  <c r="D42" i="5"/>
  <c r="CH42" i="31"/>
  <c r="H216" i="31" s="1"/>
  <c r="AQ42" i="8"/>
  <c r="CF42" i="31" s="1"/>
  <c r="H173" i="31" s="1"/>
  <c r="M31" i="8"/>
  <c r="BD42" i="31"/>
  <c r="F129" i="31" s="1"/>
  <c r="AM42" i="6"/>
  <c r="BB42" i="31" s="1"/>
  <c r="F85" i="31" s="1"/>
  <c r="U42" i="31"/>
  <c r="C216" i="31" s="1"/>
  <c r="D42" i="4"/>
  <c r="AQ42" i="4"/>
  <c r="C232" i="27"/>
  <c r="BQ39" i="4"/>
  <c r="L39" i="26" s="1"/>
  <c r="C234" i="26" s="1"/>
  <c r="DY42" i="31"/>
  <c r="K302" i="31" s="1"/>
  <c r="AU42" i="11"/>
  <c r="DW42" i="31" s="1"/>
  <c r="K259" i="31" s="1"/>
  <c r="AO56" i="20"/>
  <c r="AM56" i="20" s="1"/>
  <c r="AB57" i="20"/>
  <c r="CQ42" i="31"/>
  <c r="I129" i="31" s="1"/>
  <c r="AM42" i="9"/>
  <c r="CO42" i="31" s="1"/>
  <c r="I85" i="31" s="1"/>
  <c r="EB40" i="31"/>
  <c r="L83" i="31" s="1"/>
  <c r="I40" i="14"/>
  <c r="BP39" i="5"/>
  <c r="AG39" i="5"/>
  <c r="AJ39" i="5" s="1"/>
  <c r="AL39" i="5" s="1"/>
  <c r="BC39" i="5" s="1"/>
  <c r="L41" i="4"/>
  <c r="S41" i="31"/>
  <c r="C172" i="31" s="1"/>
  <c r="CU42" i="31"/>
  <c r="I216" i="31" s="1"/>
  <c r="AQ42" i="9"/>
  <c r="CS42" i="31" s="1"/>
  <c r="I173" i="31" s="1"/>
  <c r="AB44" i="11"/>
  <c r="AO43" i="11"/>
  <c r="AB44" i="10"/>
  <c r="AO43" i="10"/>
  <c r="Z57" i="20"/>
  <c r="AW56" i="20"/>
  <c r="AU56" i="20" s="1"/>
  <c r="Z39" i="3"/>
  <c r="AW38" i="3"/>
  <c r="F34" i="3"/>
  <c r="I34" i="3"/>
  <c r="BS32" i="3"/>
  <c r="AA39" i="3"/>
  <c r="AS38" i="3"/>
  <c r="J40" i="26"/>
  <c r="C105" i="26" s="1"/>
  <c r="K41" i="6"/>
  <c r="N41" i="6" s="1"/>
  <c r="BJ41" i="31"/>
  <c r="F258" i="31" s="1"/>
  <c r="AJ36" i="31"/>
  <c r="D253" i="31" s="1"/>
  <c r="K36" i="3"/>
  <c r="AA44" i="10"/>
  <c r="AS43" i="10"/>
  <c r="DH43" i="31" s="1"/>
  <c r="J217" i="31" s="1"/>
  <c r="AA44" i="5"/>
  <c r="AS43" i="5"/>
  <c r="AA44" i="8"/>
  <c r="AS43" i="8"/>
  <c r="F40" i="4"/>
  <c r="I40" i="4"/>
  <c r="AB44" i="6"/>
  <c r="AO43" i="6"/>
  <c r="AA44" i="4"/>
  <c r="AS43" i="4"/>
  <c r="E168" i="27"/>
  <c r="BP39" i="4"/>
  <c r="C168" i="27"/>
  <c r="AG39" i="4"/>
  <c r="AJ39" i="4" s="1"/>
  <c r="AL39" i="4" s="1"/>
  <c r="BC39" i="4" s="1"/>
  <c r="Z44" i="11"/>
  <c r="AW43" i="11"/>
  <c r="AB44" i="9"/>
  <c r="AO43" i="9"/>
  <c r="BC39" i="14"/>
  <c r="CD39" i="26" s="1"/>
  <c r="L234" i="26" s="1"/>
  <c r="L232" i="27"/>
  <c r="E232" i="27"/>
  <c r="BQ39" i="5"/>
  <c r="AB39" i="26" s="1"/>
  <c r="E234" i="26" s="1"/>
  <c r="C106" i="27"/>
  <c r="BO41" i="4"/>
  <c r="AA44" i="9"/>
  <c r="AS43" i="9"/>
  <c r="CC39" i="26"/>
  <c r="L169" i="26" s="1"/>
  <c r="CL42" i="31"/>
  <c r="H302" i="31" s="1"/>
  <c r="AU42" i="8"/>
  <c r="CJ42" i="31" s="1"/>
  <c r="H259" i="31" s="1"/>
  <c r="N40" i="6"/>
  <c r="BQ37" i="6"/>
  <c r="AJ37" i="26" s="1"/>
  <c r="F232" i="26" s="1"/>
  <c r="F230" i="27"/>
  <c r="CD42" i="31"/>
  <c r="H129" i="31" s="1"/>
  <c r="AM42" i="8"/>
  <c r="CB42" i="31" s="1"/>
  <c r="H85" i="31" s="1"/>
  <c r="BL42" i="31"/>
  <c r="F302" i="31" s="1"/>
  <c r="J42" i="6"/>
  <c r="AU42" i="6"/>
  <c r="Q42" i="31"/>
  <c r="C129" i="31" s="1"/>
  <c r="AM42" i="4"/>
  <c r="O42" i="31" s="1"/>
  <c r="C85" i="31" s="1"/>
  <c r="AD38" i="31"/>
  <c r="D125" i="31" s="1"/>
  <c r="AM38" i="3"/>
  <c r="AB38" i="31" s="1"/>
  <c r="D81" i="31" s="1"/>
  <c r="D39" i="6"/>
  <c r="L39" i="6"/>
  <c r="N56" i="5"/>
  <c r="AD61" i="3"/>
  <c r="AD61" i="11"/>
  <c r="AD61" i="10"/>
  <c r="AY59" i="11"/>
  <c r="AZ59" i="11" s="1"/>
  <c r="AK60" i="11"/>
  <c r="Z60" i="9"/>
  <c r="AW60" i="9" s="1"/>
  <c r="AU60" i="9" s="1"/>
  <c r="AK61" i="9"/>
  <c r="AD60" i="4"/>
  <c r="AU58" i="5"/>
  <c r="K58" i="5" s="1"/>
  <c r="J58" i="5"/>
  <c r="M57" i="5"/>
  <c r="BR57" i="5"/>
  <c r="AD57" i="26" s="1"/>
  <c r="E317" i="26" s="1"/>
  <c r="AD60" i="6"/>
  <c r="AK60" i="5"/>
  <c r="Z59" i="5"/>
  <c r="AW59" i="5" s="1"/>
  <c r="B163" i="26"/>
  <c r="G33" i="26"/>
  <c r="J34" i="20"/>
  <c r="K34" i="20"/>
  <c r="BB34" i="20"/>
  <c r="AH31" i="13"/>
  <c r="BD39" i="14" l="1"/>
  <c r="K42" i="6"/>
  <c r="BJ42" i="31"/>
  <c r="F259" i="31" s="1"/>
  <c r="CU43" i="31"/>
  <c r="I217" i="31" s="1"/>
  <c r="AQ43" i="9"/>
  <c r="CS43" i="31" s="1"/>
  <c r="I174" i="31" s="1"/>
  <c r="CQ43" i="31"/>
  <c r="I130" i="31" s="1"/>
  <c r="AM43" i="9"/>
  <c r="CO43" i="31" s="1"/>
  <c r="I86" i="31" s="1"/>
  <c r="U43" i="31"/>
  <c r="C217" i="31" s="1"/>
  <c r="D43" i="4"/>
  <c r="AQ43" i="4"/>
  <c r="C233" i="27"/>
  <c r="BQ40" i="4"/>
  <c r="L40" i="26" s="1"/>
  <c r="C235" i="26" s="1"/>
  <c r="AU43" i="31"/>
  <c r="E217" i="31" s="1"/>
  <c r="AQ43" i="5"/>
  <c r="D43" i="5"/>
  <c r="BR36" i="3"/>
  <c r="V36" i="26" s="1"/>
  <c r="D296" i="26" s="1"/>
  <c r="D293" i="27"/>
  <c r="Z40" i="3"/>
  <c r="AW39" i="3"/>
  <c r="AO44" i="10"/>
  <c r="AM44" i="10" s="1"/>
  <c r="AB45" i="10"/>
  <c r="AA39" i="26"/>
  <c r="E169" i="26" s="1"/>
  <c r="BS39" i="5"/>
  <c r="C107" i="27"/>
  <c r="BO42" i="4"/>
  <c r="D31" i="8"/>
  <c r="L31" i="8"/>
  <c r="AS42" i="31"/>
  <c r="E173" i="31" s="1"/>
  <c r="L42" i="5"/>
  <c r="D40" i="6"/>
  <c r="L40" i="6"/>
  <c r="I41" i="5"/>
  <c r="F41" i="5"/>
  <c r="BS33" i="3"/>
  <c r="D35" i="3"/>
  <c r="L35" i="3"/>
  <c r="AO44" i="7"/>
  <c r="AM44" i="7" s="1"/>
  <c r="AB45" i="7"/>
  <c r="Q43" i="31"/>
  <c r="C130" i="31" s="1"/>
  <c r="AM43" i="4"/>
  <c r="O43" i="31" s="1"/>
  <c r="C86" i="31" s="1"/>
  <c r="CD43" i="31"/>
  <c r="H130" i="31" s="1"/>
  <c r="AM43" i="8"/>
  <c r="CB43" i="31" s="1"/>
  <c r="H86" i="31" s="1"/>
  <c r="BQ38" i="6"/>
  <c r="AJ38" i="26" s="1"/>
  <c r="F233" i="26" s="1"/>
  <c r="F231" i="27"/>
  <c r="EB41" i="31"/>
  <c r="L84" i="31" s="1"/>
  <c r="I41" i="14"/>
  <c r="F42" i="27"/>
  <c r="N42" i="6"/>
  <c r="AS44" i="9"/>
  <c r="AQ44" i="9" s="1"/>
  <c r="AA45" i="9"/>
  <c r="AO44" i="9"/>
  <c r="AM44" i="9" s="1"/>
  <c r="AB45" i="9"/>
  <c r="AA45" i="4"/>
  <c r="AS44" i="4"/>
  <c r="E169" i="27"/>
  <c r="C169" i="27"/>
  <c r="BP40" i="4"/>
  <c r="AG40" i="4"/>
  <c r="AJ40" i="4" s="1"/>
  <c r="AL40" i="4" s="1"/>
  <c r="BC40" i="4" s="1"/>
  <c r="AA45" i="5"/>
  <c r="AS44" i="5"/>
  <c r="BQ34" i="3"/>
  <c r="T34" i="26" s="1"/>
  <c r="D229" i="26" s="1"/>
  <c r="D227" i="27"/>
  <c r="DQ43" i="31"/>
  <c r="K130" i="31" s="1"/>
  <c r="AM43" i="11"/>
  <c r="DO43" i="31" s="1"/>
  <c r="K86" i="31" s="1"/>
  <c r="L233" i="27"/>
  <c r="BC40" i="14"/>
  <c r="CD40" i="26" s="1"/>
  <c r="L235" i="26" s="1"/>
  <c r="AO57" i="20"/>
  <c r="AM57" i="20" s="1"/>
  <c r="AB58" i="20"/>
  <c r="AS44" i="11"/>
  <c r="AQ44" i="11" s="1"/>
  <c r="AA45" i="11"/>
  <c r="F32" i="7"/>
  <c r="I32" i="7"/>
  <c r="R34" i="26"/>
  <c r="D99" i="26" s="1"/>
  <c r="B294" i="26" s="1"/>
  <c r="ED42" i="31"/>
  <c r="L129" i="31" s="1"/>
  <c r="AE42" i="14"/>
  <c r="F42" i="14"/>
  <c r="AQ43" i="31"/>
  <c r="E130" i="31" s="1"/>
  <c r="AM43" i="5"/>
  <c r="AO43" i="31" s="1"/>
  <c r="E86" i="31" s="1"/>
  <c r="AO44" i="4"/>
  <c r="AM44" i="4" s="1"/>
  <c r="AB45" i="4"/>
  <c r="AO44" i="8"/>
  <c r="AM44" i="8" s="1"/>
  <c r="AB45" i="8"/>
  <c r="CL43" i="31"/>
  <c r="H303" i="31" s="1"/>
  <c r="AU43" i="8"/>
  <c r="CJ43" i="31" s="1"/>
  <c r="H260" i="31" s="1"/>
  <c r="Z41" i="26"/>
  <c r="E106" i="26" s="1"/>
  <c r="I39" i="6"/>
  <c r="F39" i="6"/>
  <c r="J41" i="26"/>
  <c r="C106" i="26" s="1"/>
  <c r="DY43" i="31"/>
  <c r="K303" i="31" s="1"/>
  <c r="AU43" i="11"/>
  <c r="DW43" i="31" s="1"/>
  <c r="K260" i="31" s="1"/>
  <c r="K39" i="26"/>
  <c r="C169" i="26" s="1"/>
  <c r="BS39" i="4"/>
  <c r="O39" i="26" s="1"/>
  <c r="BD43" i="31"/>
  <c r="F130" i="31" s="1"/>
  <c r="AM43" i="6"/>
  <c r="BB43" i="31" s="1"/>
  <c r="F86" i="31" s="1"/>
  <c r="CH43" i="31"/>
  <c r="H217" i="31" s="1"/>
  <c r="AQ43" i="8"/>
  <c r="CF43" i="31" s="1"/>
  <c r="H174" i="31" s="1"/>
  <c r="AH38" i="31"/>
  <c r="D212" i="31" s="1"/>
  <c r="AQ38" i="3"/>
  <c r="AF38" i="31" s="1"/>
  <c r="D169" i="31" s="1"/>
  <c r="D163" i="27"/>
  <c r="BP34" i="3"/>
  <c r="S34" i="26" s="1"/>
  <c r="D164" i="26" s="1"/>
  <c r="AG34" i="3"/>
  <c r="AJ34" i="3" s="1"/>
  <c r="AL34" i="3" s="1"/>
  <c r="BC34" i="3" s="1"/>
  <c r="AW57" i="20"/>
  <c r="AU57" i="20" s="1"/>
  <c r="Z58" i="20"/>
  <c r="AO44" i="11"/>
  <c r="AM44" i="11" s="1"/>
  <c r="AB45" i="11"/>
  <c r="F41" i="4"/>
  <c r="I41" i="4"/>
  <c r="AG40" i="5"/>
  <c r="AJ40" i="5" s="1"/>
  <c r="AL40" i="5" s="1"/>
  <c r="BC40" i="5" s="1"/>
  <c r="BP40" i="5"/>
  <c r="D37" i="27"/>
  <c r="BH43" i="31"/>
  <c r="F217" i="31" s="1"/>
  <c r="AQ43" i="6"/>
  <c r="BF43" i="31" s="1"/>
  <c r="F174" i="31" s="1"/>
  <c r="Q44" i="14"/>
  <c r="AG43" i="14"/>
  <c r="AB45" i="5"/>
  <c r="AO44" i="5"/>
  <c r="AM44" i="5" s="1"/>
  <c r="AD39" i="31"/>
  <c r="D126" i="31" s="1"/>
  <c r="AM39" i="3"/>
  <c r="AB39" i="31" s="1"/>
  <c r="D82" i="31" s="1"/>
  <c r="BL43" i="31"/>
  <c r="F303" i="31" s="1"/>
  <c r="J43" i="6"/>
  <c r="AU43" i="6"/>
  <c r="AW44" i="8"/>
  <c r="AU44" i="8" s="1"/>
  <c r="Z45" i="8"/>
  <c r="F104" i="27"/>
  <c r="BO39" i="6"/>
  <c r="AH39" i="26" s="1"/>
  <c r="F104" i="26" s="1"/>
  <c r="AW44" i="11"/>
  <c r="AU44" i="11" s="1"/>
  <c r="Z45" i="11"/>
  <c r="AB45" i="6"/>
  <c r="AO44" i="6"/>
  <c r="AM44" i="6" s="1"/>
  <c r="AS44" i="8"/>
  <c r="AQ44" i="8" s="1"/>
  <c r="AA45" i="8"/>
  <c r="AS44" i="10"/>
  <c r="AQ44" i="10" s="1"/>
  <c r="AA45" i="10"/>
  <c r="M41" i="6"/>
  <c r="F298" i="27"/>
  <c r="BR41" i="6"/>
  <c r="AL41" i="26" s="1"/>
  <c r="F301" i="26" s="1"/>
  <c r="AA40" i="3"/>
  <c r="AS39" i="3"/>
  <c r="AL38" i="31"/>
  <c r="D298" i="31" s="1"/>
  <c r="AU38" i="3"/>
  <c r="J38" i="3"/>
  <c r="DD43" i="31"/>
  <c r="J130" i="31" s="1"/>
  <c r="AM43" i="10"/>
  <c r="DB43" i="31" s="1"/>
  <c r="J86" i="31" s="1"/>
  <c r="L42" i="4"/>
  <c r="S42" i="31"/>
  <c r="C173" i="31" s="1"/>
  <c r="BO42" i="5"/>
  <c r="E107" i="27"/>
  <c r="M36" i="3"/>
  <c r="E233" i="27"/>
  <c r="BQ40" i="5"/>
  <c r="AB40" i="26" s="1"/>
  <c r="E235" i="26" s="1"/>
  <c r="AJ37" i="31"/>
  <c r="D254" i="31" s="1"/>
  <c r="K37" i="3"/>
  <c r="CC40" i="26"/>
  <c r="L170" i="26" s="1"/>
  <c r="BD40" i="14"/>
  <c r="AH38" i="26"/>
  <c r="F103" i="26" s="1"/>
  <c r="AA45" i="6"/>
  <c r="AS44" i="6"/>
  <c r="AQ44" i="6" s="1"/>
  <c r="BQ43" i="31"/>
  <c r="G130" i="31" s="1"/>
  <c r="AM43" i="7"/>
  <c r="BO43" i="31" s="1"/>
  <c r="G86" i="31" s="1"/>
  <c r="AA58" i="20"/>
  <c r="AS57" i="20"/>
  <c r="AQ57" i="20" s="1"/>
  <c r="AB41" i="3"/>
  <c r="AO40" i="3"/>
  <c r="AW44" i="6"/>
  <c r="Z45" i="6"/>
  <c r="BS37" i="6"/>
  <c r="AI37" i="26"/>
  <c r="F167" i="26" s="1"/>
  <c r="BP38" i="6"/>
  <c r="AI38" i="26" s="1"/>
  <c r="F168" i="26" s="1"/>
  <c r="F167" i="27"/>
  <c r="AG38" i="6"/>
  <c r="AJ38" i="6" s="1"/>
  <c r="AL38" i="6" s="1"/>
  <c r="BC38" i="6" s="1"/>
  <c r="BB41" i="14"/>
  <c r="L170" i="27"/>
  <c r="M58" i="5"/>
  <c r="E58" i="27"/>
  <c r="BR58" i="5"/>
  <c r="AD58" i="26" s="1"/>
  <c r="E318" i="26" s="1"/>
  <c r="E315" i="27"/>
  <c r="AY60" i="11"/>
  <c r="AZ60" i="11" s="1"/>
  <c r="AK61" i="11"/>
  <c r="AD62" i="10"/>
  <c r="AD61" i="6"/>
  <c r="N57" i="5"/>
  <c r="AD61" i="4"/>
  <c r="AU59" i="5"/>
  <c r="K59" i="5" s="1"/>
  <c r="J59" i="5"/>
  <c r="N58" i="5"/>
  <c r="Z61" i="9"/>
  <c r="AW61" i="9" s="1"/>
  <c r="AU61" i="9" s="1"/>
  <c r="AK62" i="9"/>
  <c r="AD62" i="3"/>
  <c r="AK61" i="5"/>
  <c r="Z60" i="5"/>
  <c r="AW60" i="5" s="1"/>
  <c r="AD62" i="11"/>
  <c r="M34" i="20"/>
  <c r="L34" i="20" s="1"/>
  <c r="BP34" i="20"/>
  <c r="B291" i="27"/>
  <c r="B34" i="27"/>
  <c r="E34" i="26"/>
  <c r="F30" i="13"/>
  <c r="J30" i="13"/>
  <c r="BS38" i="6" l="1"/>
  <c r="CC41" i="26"/>
  <c r="L171" i="26" s="1"/>
  <c r="AD40" i="31"/>
  <c r="D127" i="31" s="1"/>
  <c r="AM40" i="3"/>
  <c r="AB40" i="31" s="1"/>
  <c r="D83" i="31" s="1"/>
  <c r="BR37" i="3"/>
  <c r="V37" i="26" s="1"/>
  <c r="D297" i="26" s="1"/>
  <c r="D294" i="27"/>
  <c r="D36" i="3"/>
  <c r="L36" i="3"/>
  <c r="I42" i="4"/>
  <c r="F42" i="4"/>
  <c r="AJ38" i="31"/>
  <c r="D255" i="31" s="1"/>
  <c r="K38" i="3"/>
  <c r="M38" i="3" s="1"/>
  <c r="AB46" i="6"/>
  <c r="AO45" i="6"/>
  <c r="AM45" i="6" s="1"/>
  <c r="F43" i="27"/>
  <c r="AA40" i="26"/>
  <c r="E170" i="26" s="1"/>
  <c r="BS40" i="5"/>
  <c r="AO45" i="11"/>
  <c r="AM45" i="11" s="1"/>
  <c r="AB46" i="11"/>
  <c r="BQ39" i="6"/>
  <c r="AJ39" i="26" s="1"/>
  <c r="F234" i="26" s="1"/>
  <c r="F232" i="27"/>
  <c r="EB42" i="31"/>
  <c r="L85" i="31" s="1"/>
  <c r="I42" i="14"/>
  <c r="G225" i="27"/>
  <c r="BP32" i="7"/>
  <c r="AQ32" i="26" s="1"/>
  <c r="G227" i="26" s="1"/>
  <c r="AO58" i="20"/>
  <c r="AM58" i="20" s="1"/>
  <c r="AB59" i="20"/>
  <c r="AQ44" i="5"/>
  <c r="L44" i="5" s="1"/>
  <c r="D44" i="5"/>
  <c r="AB46" i="9"/>
  <c r="AO45" i="9"/>
  <c r="AM45" i="9" s="1"/>
  <c r="F35" i="3"/>
  <c r="I35" i="3"/>
  <c r="BQ41" i="5"/>
  <c r="AB41" i="26" s="1"/>
  <c r="E236" i="26" s="1"/>
  <c r="E234" i="27"/>
  <c r="C108" i="27"/>
  <c r="BO43" i="4"/>
  <c r="AB42" i="3"/>
  <c r="AO41" i="3"/>
  <c r="AA46" i="8"/>
  <c r="AS45" i="8"/>
  <c r="AQ45" i="8" s="1"/>
  <c r="Z46" i="11"/>
  <c r="AW45" i="11"/>
  <c r="AU45" i="11" s="1"/>
  <c r="Z46" i="8"/>
  <c r="AW45" i="8"/>
  <c r="AU45" i="8" s="1"/>
  <c r="AB46" i="5"/>
  <c r="AO45" i="5"/>
  <c r="AM45" i="5" s="1"/>
  <c r="AO45" i="8"/>
  <c r="AM45" i="8" s="1"/>
  <c r="AB46" i="8"/>
  <c r="BO32" i="7"/>
  <c r="G161" i="27"/>
  <c r="AG32" i="7"/>
  <c r="AL32" i="7" s="1"/>
  <c r="BC32" i="7" s="1"/>
  <c r="BF33" i="7" s="1"/>
  <c r="BE33" i="7" s="1"/>
  <c r="AS45" i="5"/>
  <c r="AA46" i="5"/>
  <c r="D100" i="27"/>
  <c r="BO35" i="3"/>
  <c r="I40" i="6"/>
  <c r="F40" i="6"/>
  <c r="F31" i="8"/>
  <c r="I31" i="8"/>
  <c r="AW45" i="6"/>
  <c r="Z46" i="6"/>
  <c r="Z42" i="26"/>
  <c r="E107" i="26" s="1"/>
  <c r="AH39" i="31"/>
  <c r="D213" i="31" s="1"/>
  <c r="AQ39" i="3"/>
  <c r="AF39" i="31" s="1"/>
  <c r="D170" i="31" s="1"/>
  <c r="L41" i="6"/>
  <c r="D41" i="6"/>
  <c r="ED43" i="31"/>
  <c r="L130" i="31" s="1"/>
  <c r="AE43" i="14"/>
  <c r="F43" i="14"/>
  <c r="M37" i="3"/>
  <c r="C234" i="27"/>
  <c r="BQ41" i="4"/>
  <c r="L41" i="26" s="1"/>
  <c r="C236" i="26" s="1"/>
  <c r="Z59" i="20"/>
  <c r="AW58" i="20"/>
  <c r="AU58" i="20" s="1"/>
  <c r="BS34" i="3"/>
  <c r="AA46" i="11"/>
  <c r="AS45" i="11"/>
  <c r="AQ45" i="11" s="1"/>
  <c r="AQ44" i="4"/>
  <c r="L44" i="4" s="1"/>
  <c r="D44" i="4"/>
  <c r="AA46" i="9"/>
  <c r="AS45" i="9"/>
  <c r="AQ45" i="9" s="1"/>
  <c r="L234" i="27"/>
  <c r="BC41" i="14"/>
  <c r="CD41" i="26" s="1"/>
  <c r="L236" i="26" s="1"/>
  <c r="AO45" i="7"/>
  <c r="AM45" i="7" s="1"/>
  <c r="AB46" i="7"/>
  <c r="F105" i="27"/>
  <c r="BO40" i="6"/>
  <c r="BO31" i="8"/>
  <c r="H96" i="27"/>
  <c r="AL39" i="31"/>
  <c r="D299" i="31" s="1"/>
  <c r="AU39" i="3"/>
  <c r="J39" i="3"/>
  <c r="E108" i="27"/>
  <c r="BO43" i="5"/>
  <c r="J44" i="6"/>
  <c r="AU44" i="6"/>
  <c r="K44" i="6" s="1"/>
  <c r="AS58" i="20"/>
  <c r="AQ58" i="20" s="1"/>
  <c r="AA59" i="20"/>
  <c r="AA46" i="6"/>
  <c r="AS45" i="6"/>
  <c r="AQ45" i="6" s="1"/>
  <c r="D38" i="27"/>
  <c r="AA41" i="3"/>
  <c r="AS40" i="3"/>
  <c r="AS45" i="10"/>
  <c r="AQ45" i="10" s="1"/>
  <c r="AA46" i="10"/>
  <c r="K43" i="6"/>
  <c r="N43" i="6" s="1"/>
  <c r="BJ43" i="31"/>
  <c r="F260" i="31" s="1"/>
  <c r="AG44" i="14"/>
  <c r="Q45" i="14"/>
  <c r="E170" i="27"/>
  <c r="BP41" i="4"/>
  <c r="C170" i="27"/>
  <c r="AG41" i="4"/>
  <c r="AJ41" i="4" s="1"/>
  <c r="AL41" i="4" s="1"/>
  <c r="BC41" i="4" s="1"/>
  <c r="F168" i="27"/>
  <c r="BP39" i="6"/>
  <c r="AG39" i="6"/>
  <c r="AJ39" i="6" s="1"/>
  <c r="AL39" i="6" s="1"/>
  <c r="BC39" i="6" s="1"/>
  <c r="AO45" i="4"/>
  <c r="AM45" i="4" s="1"/>
  <c r="AB46" i="4"/>
  <c r="BB42" i="14"/>
  <c r="L171" i="27"/>
  <c r="K40" i="26"/>
  <c r="C170" i="26" s="1"/>
  <c r="BS40" i="4"/>
  <c r="O40" i="26" s="1"/>
  <c r="AS45" i="4"/>
  <c r="AA46" i="4"/>
  <c r="BP41" i="5"/>
  <c r="AG41" i="5"/>
  <c r="AJ41" i="5" s="1"/>
  <c r="AL41" i="5" s="1"/>
  <c r="BC41" i="5" s="1"/>
  <c r="I42" i="5"/>
  <c r="F42" i="5"/>
  <c r="J42" i="26"/>
  <c r="C107" i="26" s="1"/>
  <c r="AO45" i="10"/>
  <c r="AM45" i="10" s="1"/>
  <c r="AB46" i="10"/>
  <c r="Z41" i="3"/>
  <c r="AW40" i="3"/>
  <c r="AS43" i="31"/>
  <c r="E174" i="31" s="1"/>
  <c r="L43" i="5"/>
  <c r="L43" i="4"/>
  <c r="S43" i="31"/>
  <c r="C174" i="31" s="1"/>
  <c r="M42" i="6"/>
  <c r="F299" i="27"/>
  <c r="BR42" i="6"/>
  <c r="AL42" i="26" s="1"/>
  <c r="F302" i="26" s="1"/>
  <c r="M59" i="5"/>
  <c r="N59" i="5" s="1"/>
  <c r="E59" i="27"/>
  <c r="BR59" i="5"/>
  <c r="AD59" i="26" s="1"/>
  <c r="E319" i="26" s="1"/>
  <c r="E316" i="27"/>
  <c r="F34" i="26"/>
  <c r="AD63" i="11"/>
  <c r="AD62" i="6"/>
  <c r="AD63" i="3"/>
  <c r="AD62" i="4"/>
  <c r="AD63" i="10"/>
  <c r="AY61" i="11"/>
  <c r="AZ61" i="11" s="1"/>
  <c r="AK62" i="11"/>
  <c r="AK62" i="5"/>
  <c r="Z61" i="5"/>
  <c r="AW61" i="5" s="1"/>
  <c r="AU60" i="5"/>
  <c r="K60" i="5" s="1"/>
  <c r="J60" i="5"/>
  <c r="Z62" i="9"/>
  <c r="AW62" i="9" s="1"/>
  <c r="AU62" i="9" s="1"/>
  <c r="AK63" i="9"/>
  <c r="Z63" i="9" s="1"/>
  <c r="AW63" i="9" s="1"/>
  <c r="AU63" i="9" s="1"/>
  <c r="AR36" i="26"/>
  <c r="AZ35" i="26"/>
  <c r="D34" i="20"/>
  <c r="BM34" i="20" s="1"/>
  <c r="I34" i="20"/>
  <c r="F34" i="20"/>
  <c r="AN30" i="13"/>
  <c r="O159" i="27"/>
  <c r="CU30" i="26"/>
  <c r="O30" i="27"/>
  <c r="Y30" i="13"/>
  <c r="AG31" i="13" s="1"/>
  <c r="AF31" i="13" s="1"/>
  <c r="I43" i="5" l="1"/>
  <c r="F43" i="5"/>
  <c r="AO46" i="10"/>
  <c r="AM46" i="10" s="1"/>
  <c r="AB47" i="10"/>
  <c r="AG42" i="5"/>
  <c r="AJ42" i="5" s="1"/>
  <c r="AL42" i="5" s="1"/>
  <c r="BC42" i="5" s="1"/>
  <c r="BP42" i="5"/>
  <c r="AS46" i="4"/>
  <c r="AA47" i="4"/>
  <c r="F44" i="14"/>
  <c r="AE44" i="14"/>
  <c r="I44" i="14" s="1"/>
  <c r="D38" i="3"/>
  <c r="L38" i="3"/>
  <c r="AO46" i="7"/>
  <c r="AM46" i="7" s="1"/>
  <c r="AB47" i="7"/>
  <c r="Z60" i="20"/>
  <c r="AW59" i="20"/>
  <c r="AU59" i="20" s="1"/>
  <c r="BB43" i="14"/>
  <c r="L172" i="27"/>
  <c r="I41" i="6"/>
  <c r="F41" i="6"/>
  <c r="AG31" i="8"/>
  <c r="AJ31" i="8" s="1"/>
  <c r="AL31" i="8" s="1"/>
  <c r="BC31" i="8" s="1"/>
  <c r="BF32" i="8" s="1"/>
  <c r="BE32" i="8" s="1"/>
  <c r="H160" i="27"/>
  <c r="BP31" i="8"/>
  <c r="AD41" i="31"/>
  <c r="D128" i="31" s="1"/>
  <c r="AM41" i="3"/>
  <c r="AB41" i="31" s="1"/>
  <c r="D84" i="31" s="1"/>
  <c r="AB60" i="20"/>
  <c r="AO59" i="20"/>
  <c r="AM59" i="20" s="1"/>
  <c r="BC42" i="14"/>
  <c r="CD42" i="26" s="1"/>
  <c r="L237" i="26" s="1"/>
  <c r="L235" i="27"/>
  <c r="AO46" i="11"/>
  <c r="AM46" i="11" s="1"/>
  <c r="AB47" i="11"/>
  <c r="BR38" i="3"/>
  <c r="V38" i="26" s="1"/>
  <c r="D298" i="26" s="1"/>
  <c r="D295" i="27"/>
  <c r="F36" i="3"/>
  <c r="I36" i="3"/>
  <c r="L42" i="6"/>
  <c r="D42" i="6"/>
  <c r="E235" i="27"/>
  <c r="BQ42" i="5"/>
  <c r="AB42" i="26" s="1"/>
  <c r="E237" i="26" s="1"/>
  <c r="AQ45" i="4"/>
  <c r="L45" i="4" s="1"/>
  <c r="D45" i="4"/>
  <c r="CC42" i="26"/>
  <c r="L172" i="26" s="1"/>
  <c r="BS39" i="6"/>
  <c r="AI39" i="26"/>
  <c r="F169" i="26" s="1"/>
  <c r="K41" i="26"/>
  <c r="C171" i="26" s="1"/>
  <c r="BS41" i="4"/>
  <c r="O41" i="26" s="1"/>
  <c r="AH40" i="31"/>
  <c r="D214" i="31" s="1"/>
  <c r="AQ40" i="3"/>
  <c r="AF40" i="31" s="1"/>
  <c r="D171" i="31" s="1"/>
  <c r="F301" i="27"/>
  <c r="BR44" i="6"/>
  <c r="AL44" i="26" s="1"/>
  <c r="F304" i="26" s="1"/>
  <c r="D39" i="27"/>
  <c r="G96" i="26"/>
  <c r="AW31" i="26"/>
  <c r="AS46" i="9"/>
  <c r="AQ46" i="9" s="1"/>
  <c r="AA47" i="9"/>
  <c r="AA47" i="11"/>
  <c r="AS46" i="11"/>
  <c r="AQ46" i="11" s="1"/>
  <c r="EB43" i="31"/>
  <c r="L86" i="31" s="1"/>
  <c r="I43" i="14"/>
  <c r="AW46" i="6"/>
  <c r="Z47" i="6"/>
  <c r="BP40" i="6"/>
  <c r="AI40" i="26" s="1"/>
  <c r="F170" i="26" s="1"/>
  <c r="F169" i="27"/>
  <c r="AG40" i="6"/>
  <c r="AJ40" i="6" s="1"/>
  <c r="AL40" i="6" s="1"/>
  <c r="BC40" i="6" s="1"/>
  <c r="AS46" i="5"/>
  <c r="AA47" i="5"/>
  <c r="BR32" i="7"/>
  <c r="AP32" i="26"/>
  <c r="G162" i="26" s="1"/>
  <c r="AB47" i="5"/>
  <c r="AO46" i="5"/>
  <c r="AM46" i="5" s="1"/>
  <c r="Z47" i="11"/>
  <c r="AW46" i="11"/>
  <c r="AU46" i="11" s="1"/>
  <c r="AB43" i="3"/>
  <c r="AO42" i="3"/>
  <c r="AO46" i="9"/>
  <c r="AM46" i="9" s="1"/>
  <c r="AB47" i="9"/>
  <c r="D101" i="27"/>
  <c r="BO36" i="3"/>
  <c r="AL40" i="31"/>
  <c r="D300" i="31" s="1"/>
  <c r="AU40" i="3"/>
  <c r="J40" i="3"/>
  <c r="AO46" i="4"/>
  <c r="AM46" i="4" s="1"/>
  <c r="AB47" i="4"/>
  <c r="M43" i="6"/>
  <c r="F300" i="27"/>
  <c r="BR43" i="6"/>
  <c r="AL43" i="26" s="1"/>
  <c r="F303" i="26" s="1"/>
  <c r="AA42" i="3"/>
  <c r="AS41" i="3"/>
  <c r="AA47" i="6"/>
  <c r="AS46" i="6"/>
  <c r="AQ46" i="6" s="1"/>
  <c r="F44" i="27"/>
  <c r="N44" i="6"/>
  <c r="M44" i="6"/>
  <c r="AJ39" i="31"/>
  <c r="D256" i="31" s="1"/>
  <c r="K39" i="3"/>
  <c r="M39" i="3" s="1"/>
  <c r="AH40" i="26"/>
  <c r="F105" i="26" s="1"/>
  <c r="C109" i="27"/>
  <c r="BO44" i="4"/>
  <c r="J45" i="6"/>
  <c r="AU45" i="6"/>
  <c r="K45" i="6" s="1"/>
  <c r="BQ40" i="6"/>
  <c r="AJ40" i="26" s="1"/>
  <c r="F235" i="26" s="1"/>
  <c r="F233" i="27"/>
  <c r="AQ45" i="5"/>
  <c r="L45" i="5" s="1"/>
  <c r="D45" i="5"/>
  <c r="AO46" i="8"/>
  <c r="AM46" i="8" s="1"/>
  <c r="AB47" i="8"/>
  <c r="J43" i="26"/>
  <c r="C108" i="26" s="1"/>
  <c r="AG35" i="3"/>
  <c r="AJ35" i="3" s="1"/>
  <c r="AL35" i="3" s="1"/>
  <c r="BC35" i="3" s="1"/>
  <c r="BQ35" i="3"/>
  <c r="T35" i="26" s="1"/>
  <c r="D230" i="26" s="1"/>
  <c r="D228" i="27"/>
  <c r="BO44" i="5"/>
  <c r="E109" i="27"/>
  <c r="E171" i="27"/>
  <c r="BP42" i="4"/>
  <c r="C171" i="27"/>
  <c r="AG42" i="4"/>
  <c r="AJ42" i="4" s="1"/>
  <c r="AL42" i="4" s="1"/>
  <c r="BC42" i="4" s="1"/>
  <c r="BD41" i="14"/>
  <c r="F43" i="4"/>
  <c r="I43" i="4"/>
  <c r="Z42" i="3"/>
  <c r="AW41" i="3"/>
  <c r="AA41" i="26"/>
  <c r="E171" i="26" s="1"/>
  <c r="BS41" i="5"/>
  <c r="AG45" i="14"/>
  <c r="Q46" i="14"/>
  <c r="AS46" i="10"/>
  <c r="AQ46" i="10" s="1"/>
  <c r="AA47" i="10"/>
  <c r="AS59" i="20"/>
  <c r="AQ59" i="20" s="1"/>
  <c r="AA60" i="20"/>
  <c r="Z43" i="26"/>
  <c r="E108" i="26" s="1"/>
  <c r="I44" i="4"/>
  <c r="F44" i="4"/>
  <c r="L37" i="3"/>
  <c r="D37" i="3"/>
  <c r="BO41" i="6"/>
  <c r="F106" i="27"/>
  <c r="H224" i="27"/>
  <c r="BQ31" i="8"/>
  <c r="AY31" i="26" s="1"/>
  <c r="H226" i="26" s="1"/>
  <c r="R35" i="26"/>
  <c r="D100" i="26" s="1"/>
  <c r="B295" i="26" s="1"/>
  <c r="BG34" i="7"/>
  <c r="BA33" i="7"/>
  <c r="Z47" i="8"/>
  <c r="AW46" i="8"/>
  <c r="AU46" i="8" s="1"/>
  <c r="AA47" i="8"/>
  <c r="AS46" i="8"/>
  <c r="AQ46" i="8" s="1"/>
  <c r="D164" i="27"/>
  <c r="BP35" i="3"/>
  <c r="S35" i="26" s="1"/>
  <c r="D165" i="26" s="1"/>
  <c r="I44" i="5"/>
  <c r="F44" i="5"/>
  <c r="AB47" i="6"/>
  <c r="AO46" i="6"/>
  <c r="AM46" i="6" s="1"/>
  <c r="C235" i="27"/>
  <c r="BQ42" i="4"/>
  <c r="L42" i="26" s="1"/>
  <c r="C237" i="26" s="1"/>
  <c r="CT30" i="26"/>
  <c r="O160" i="26" s="1"/>
  <c r="M60" i="5"/>
  <c r="N60" i="5" s="1"/>
  <c r="E60" i="27"/>
  <c r="BR60" i="5"/>
  <c r="AD60" i="26" s="1"/>
  <c r="E320" i="26" s="1"/>
  <c r="E317" i="27"/>
  <c r="AU61" i="5"/>
  <c r="K61" i="5" s="1"/>
  <c r="J61" i="5"/>
  <c r="E61" i="27" s="1"/>
  <c r="AD63" i="6"/>
  <c r="AY62" i="11"/>
  <c r="AZ62" i="11" s="1"/>
  <c r="AK63" i="11"/>
  <c r="AY63" i="11" s="1"/>
  <c r="AZ63" i="11" s="1"/>
  <c r="AK63" i="5"/>
  <c r="Z63" i="5" s="1"/>
  <c r="AW63" i="5" s="1"/>
  <c r="Z62" i="5"/>
  <c r="AW62" i="5" s="1"/>
  <c r="AD63" i="4"/>
  <c r="CV30" i="26"/>
  <c r="B99" i="27"/>
  <c r="B163" i="27"/>
  <c r="AG34" i="20"/>
  <c r="AJ34" i="20" s="1"/>
  <c r="AL34" i="20" s="1"/>
  <c r="BC34" i="20" s="1"/>
  <c r="BH35" i="20" s="1"/>
  <c r="BE35" i="20" s="1"/>
  <c r="BN34" i="20"/>
  <c r="BO34" i="20"/>
  <c r="B227" i="27"/>
  <c r="B34" i="26"/>
  <c r="AH32" i="13"/>
  <c r="AE31" i="13"/>
  <c r="BD42" i="14" l="1"/>
  <c r="L39" i="3"/>
  <c r="D39" i="3"/>
  <c r="BP44" i="5"/>
  <c r="AA44" i="26" s="1"/>
  <c r="E174" i="26" s="1"/>
  <c r="AG44" i="5"/>
  <c r="AJ44" i="5" s="1"/>
  <c r="AL44" i="5" s="1"/>
  <c r="BC44" i="5" s="1"/>
  <c r="BB33" i="7"/>
  <c r="J33" i="7"/>
  <c r="G33" i="27" s="1"/>
  <c r="K33" i="7"/>
  <c r="L33" i="7" s="1"/>
  <c r="D102" i="27"/>
  <c r="BO37" i="3"/>
  <c r="AA48" i="10"/>
  <c r="AS47" i="10"/>
  <c r="AQ47" i="10" s="1"/>
  <c r="C236" i="27"/>
  <c r="BQ43" i="4"/>
  <c r="L43" i="26" s="1"/>
  <c r="C238" i="26" s="1"/>
  <c r="Z44" i="26"/>
  <c r="E109" i="26" s="1"/>
  <c r="BO45" i="5"/>
  <c r="E110" i="27"/>
  <c r="BR45" i="6"/>
  <c r="AL45" i="26" s="1"/>
  <c r="F305" i="26" s="1"/>
  <c r="F302" i="27"/>
  <c r="BS40" i="6"/>
  <c r="D44" i="6"/>
  <c r="L44" i="6"/>
  <c r="AA48" i="6"/>
  <c r="AS47" i="6"/>
  <c r="AQ47" i="6" s="1"/>
  <c r="D40" i="27"/>
  <c r="AB44" i="3"/>
  <c r="AO43" i="3"/>
  <c r="AB48" i="5"/>
  <c r="AO47" i="5"/>
  <c r="AM47" i="5" s="1"/>
  <c r="AQ46" i="5"/>
  <c r="L46" i="5" s="1"/>
  <c r="D46" i="5"/>
  <c r="AW47" i="6"/>
  <c r="Z48" i="6"/>
  <c r="BS31" i="8"/>
  <c r="BB31" i="26" s="1"/>
  <c r="F45" i="4"/>
  <c r="I45" i="4"/>
  <c r="I42" i="6"/>
  <c r="F42" i="6"/>
  <c r="BP41" i="6"/>
  <c r="AI41" i="26" s="1"/>
  <c r="F171" i="26" s="1"/>
  <c r="F170" i="27"/>
  <c r="AG41" i="6"/>
  <c r="AJ41" i="6" s="1"/>
  <c r="AL41" i="6" s="1"/>
  <c r="BC41" i="6" s="1"/>
  <c r="F38" i="3"/>
  <c r="I38" i="3"/>
  <c r="AS47" i="4"/>
  <c r="AA48" i="4"/>
  <c r="AO47" i="10"/>
  <c r="AM47" i="10" s="1"/>
  <c r="AB48" i="10"/>
  <c r="E237" i="27"/>
  <c r="BQ44" i="5"/>
  <c r="AB44" i="26" s="1"/>
  <c r="E239" i="26" s="1"/>
  <c r="AA48" i="8"/>
  <c r="AS47" i="8"/>
  <c r="AQ47" i="8" s="1"/>
  <c r="F37" i="3"/>
  <c r="I37" i="3"/>
  <c r="E172" i="27"/>
  <c r="BP43" i="4"/>
  <c r="C172" i="27"/>
  <c r="AG43" i="4"/>
  <c r="AJ43" i="4" s="1"/>
  <c r="AL43" i="4" s="1"/>
  <c r="BC43" i="4" s="1"/>
  <c r="K42" i="26"/>
  <c r="C172" i="26" s="1"/>
  <c r="BS42" i="4"/>
  <c r="O42" i="26" s="1"/>
  <c r="F45" i="5"/>
  <c r="I45" i="5"/>
  <c r="N45" i="6"/>
  <c r="M45" i="6"/>
  <c r="F45" i="27"/>
  <c r="AH41" i="31"/>
  <c r="D215" i="31" s="1"/>
  <c r="AQ41" i="3"/>
  <c r="AF41" i="31" s="1"/>
  <c r="D172" i="31" s="1"/>
  <c r="L43" i="6"/>
  <c r="D43" i="6"/>
  <c r="AJ40" i="31"/>
  <c r="D257" i="31" s="1"/>
  <c r="K40" i="3"/>
  <c r="M40" i="3" s="1"/>
  <c r="AB48" i="9"/>
  <c r="AO47" i="9"/>
  <c r="AM47" i="9" s="1"/>
  <c r="AU46" i="6"/>
  <c r="K46" i="6" s="1"/>
  <c r="J46" i="6"/>
  <c r="AA48" i="11"/>
  <c r="AS47" i="11"/>
  <c r="AQ47" i="11" s="1"/>
  <c r="BQ36" i="3"/>
  <c r="T36" i="26" s="1"/>
  <c r="D231" i="26" s="1"/>
  <c r="D229" i="27"/>
  <c r="AO47" i="11"/>
  <c r="AM47" i="11" s="1"/>
  <c r="AB48" i="11"/>
  <c r="H161" i="26"/>
  <c r="AX31" i="26"/>
  <c r="BQ41" i="6"/>
  <c r="AJ41" i="26" s="1"/>
  <c r="F236" i="26" s="1"/>
  <c r="F234" i="27"/>
  <c r="Z61" i="20"/>
  <c r="AW60" i="20"/>
  <c r="AU60" i="20" s="1"/>
  <c r="D103" i="27"/>
  <c r="BO38" i="3"/>
  <c r="AQ46" i="4"/>
  <c r="L46" i="4" s="1"/>
  <c r="D46" i="4"/>
  <c r="BS35" i="3"/>
  <c r="AG44" i="4"/>
  <c r="AJ44" i="4" s="1"/>
  <c r="AL44" i="4" s="1"/>
  <c r="BC44" i="4" s="1"/>
  <c r="BP44" i="4"/>
  <c r="K44" i="26" s="1"/>
  <c r="C174" i="26" s="1"/>
  <c r="C173" i="27"/>
  <c r="E173" i="27"/>
  <c r="AA61" i="20"/>
  <c r="AS60" i="20"/>
  <c r="AQ60" i="20" s="1"/>
  <c r="AG46" i="14"/>
  <c r="Q47" i="14"/>
  <c r="AL41" i="31"/>
  <c r="D301" i="31" s="1"/>
  <c r="AU41" i="3"/>
  <c r="J41" i="3"/>
  <c r="AB48" i="8"/>
  <c r="AO47" i="8"/>
  <c r="AM47" i="8" s="1"/>
  <c r="J44" i="26"/>
  <c r="C109" i="26" s="1"/>
  <c r="D296" i="27"/>
  <c r="BR39" i="3"/>
  <c r="V39" i="26" s="1"/>
  <c r="D299" i="26" s="1"/>
  <c r="AA43" i="3"/>
  <c r="AS42" i="3"/>
  <c r="AO47" i="4"/>
  <c r="AM47" i="4" s="1"/>
  <c r="AB48" i="4"/>
  <c r="Z48" i="11"/>
  <c r="AW47" i="11"/>
  <c r="AU47" i="11" s="1"/>
  <c r="BC43" i="14"/>
  <c r="CD43" i="26" s="1"/>
  <c r="L238" i="26" s="1"/>
  <c r="L236" i="27"/>
  <c r="AS47" i="9"/>
  <c r="AQ47" i="9" s="1"/>
  <c r="AA48" i="9"/>
  <c r="AG36" i="3"/>
  <c r="AJ36" i="3" s="1"/>
  <c r="AL36" i="3" s="1"/>
  <c r="BC36" i="3" s="1"/>
  <c r="D165" i="27"/>
  <c r="BP36" i="3"/>
  <c r="S36" i="26" s="1"/>
  <c r="D166" i="26" s="1"/>
  <c r="AO60" i="20"/>
  <c r="AM60" i="20" s="1"/>
  <c r="AB61" i="20"/>
  <c r="AO47" i="7"/>
  <c r="AM47" i="7" s="1"/>
  <c r="AB48" i="7"/>
  <c r="BC44" i="14"/>
  <c r="CD44" i="26" s="1"/>
  <c r="L239" i="26" s="1"/>
  <c r="L237" i="27"/>
  <c r="AA42" i="26"/>
  <c r="E172" i="26" s="1"/>
  <c r="BS42" i="5"/>
  <c r="BP43" i="5"/>
  <c r="AG43" i="5"/>
  <c r="AJ43" i="5" s="1"/>
  <c r="AL43" i="5" s="1"/>
  <c r="BC43" i="5" s="1"/>
  <c r="AB48" i="6"/>
  <c r="AO47" i="6"/>
  <c r="AM47" i="6" s="1"/>
  <c r="AW47" i="8"/>
  <c r="AU47" i="8" s="1"/>
  <c r="Z48" i="8"/>
  <c r="AH41" i="26"/>
  <c r="F106" i="26" s="1"/>
  <c r="BS41" i="6"/>
  <c r="BQ44" i="4"/>
  <c r="L44" i="26" s="1"/>
  <c r="C239" i="26" s="1"/>
  <c r="C237" i="27"/>
  <c r="AE45" i="14"/>
  <c r="I45" i="14" s="1"/>
  <c r="F45" i="14"/>
  <c r="Z43" i="3"/>
  <c r="AW42" i="3"/>
  <c r="R36" i="26"/>
  <c r="D101" i="26" s="1"/>
  <c r="B296" i="26" s="1"/>
  <c r="BS36" i="3"/>
  <c r="AD42" i="31"/>
  <c r="D129" i="31" s="1"/>
  <c r="AM42" i="3"/>
  <c r="AB42" i="31" s="1"/>
  <c r="D85" i="31" s="1"/>
  <c r="AA48" i="5"/>
  <c r="AS47" i="5"/>
  <c r="BO45" i="4"/>
  <c r="C110" i="27"/>
  <c r="BO42" i="6"/>
  <c r="F107" i="27"/>
  <c r="BG33" i="8"/>
  <c r="BA32" i="8"/>
  <c r="CC43" i="26"/>
  <c r="L173" i="26" s="1"/>
  <c r="BD43" i="14"/>
  <c r="BB44" i="14"/>
  <c r="L173" i="27"/>
  <c r="E236" i="27"/>
  <c r="BQ43" i="5"/>
  <c r="AB43" i="26" s="1"/>
  <c r="E238" i="26" s="1"/>
  <c r="BR61" i="5"/>
  <c r="AD61" i="26" s="1"/>
  <c r="E321" i="26" s="1"/>
  <c r="E318" i="27"/>
  <c r="D34" i="26"/>
  <c r="B229" i="26" s="1"/>
  <c r="C34" i="26"/>
  <c r="B164" i="26" s="1"/>
  <c r="AU62" i="5"/>
  <c r="K62" i="5" s="1"/>
  <c r="J62" i="5"/>
  <c r="M61" i="5"/>
  <c r="AU63" i="5"/>
  <c r="K63" i="5" s="1"/>
  <c r="J63" i="5"/>
  <c r="E63" i="27" s="1"/>
  <c r="BQ34" i="20"/>
  <c r="BG36" i="20"/>
  <c r="BA35" i="20"/>
  <c r="B99" i="26"/>
  <c r="F31" i="13"/>
  <c r="J31" i="13"/>
  <c r="D40" i="3" l="1"/>
  <c r="L40" i="3"/>
  <c r="AQ47" i="5"/>
  <c r="L47" i="5" s="1"/>
  <c r="D47" i="5"/>
  <c r="BB45" i="14"/>
  <c r="L174" i="27"/>
  <c r="AO48" i="7"/>
  <c r="AM48" i="7" s="1"/>
  <c r="AB49" i="7"/>
  <c r="Z49" i="11"/>
  <c r="AW48" i="11"/>
  <c r="AU48" i="11" s="1"/>
  <c r="AA44" i="3"/>
  <c r="AS43" i="3"/>
  <c r="AJ41" i="31"/>
  <c r="D258" i="31" s="1"/>
  <c r="K41" i="3"/>
  <c r="I46" i="4"/>
  <c r="F46" i="4"/>
  <c r="AW61" i="20"/>
  <c r="AU61" i="20" s="1"/>
  <c r="Z62" i="20"/>
  <c r="F303" i="27"/>
  <c r="BR46" i="6"/>
  <c r="AL46" i="26" s="1"/>
  <c r="F306" i="26" s="1"/>
  <c r="E238" i="27"/>
  <c r="BQ45" i="5"/>
  <c r="AB45" i="26" s="1"/>
  <c r="E240" i="26" s="1"/>
  <c r="D230" i="27"/>
  <c r="BQ37" i="3"/>
  <c r="T37" i="26" s="1"/>
  <c r="D232" i="26" s="1"/>
  <c r="D167" i="27"/>
  <c r="BP38" i="3"/>
  <c r="S38" i="26" s="1"/>
  <c r="D168" i="26" s="1"/>
  <c r="AG38" i="3"/>
  <c r="AJ38" i="3" s="1"/>
  <c r="AL38" i="3" s="1"/>
  <c r="BC38" i="3" s="1"/>
  <c r="BP42" i="6"/>
  <c r="AI42" i="26" s="1"/>
  <c r="F172" i="26" s="1"/>
  <c r="F171" i="27"/>
  <c r="AG42" i="6"/>
  <c r="AJ42" i="6" s="1"/>
  <c r="AL42" i="6" s="1"/>
  <c r="BC42" i="6" s="1"/>
  <c r="F46" i="5"/>
  <c r="I46" i="5"/>
  <c r="AO44" i="3"/>
  <c r="AM44" i="3" s="1"/>
  <c r="AB45" i="3"/>
  <c r="AA49" i="6"/>
  <c r="AS48" i="6"/>
  <c r="AQ48" i="6" s="1"/>
  <c r="BS44" i="5"/>
  <c r="I33" i="7"/>
  <c r="F33" i="7"/>
  <c r="AH42" i="26"/>
  <c r="F107" i="26" s="1"/>
  <c r="AA49" i="5"/>
  <c r="AS48" i="5"/>
  <c r="L238" i="27"/>
  <c r="BC45" i="14"/>
  <c r="CD45" i="26" s="1"/>
  <c r="L240" i="26" s="1"/>
  <c r="AB49" i="6"/>
  <c r="AO48" i="6"/>
  <c r="AM48" i="6" s="1"/>
  <c r="AO48" i="4"/>
  <c r="AM48" i="4" s="1"/>
  <c r="AB49" i="4"/>
  <c r="AA62" i="20"/>
  <c r="AS61" i="20"/>
  <c r="AQ61" i="20" s="1"/>
  <c r="R38" i="26"/>
  <c r="D103" i="26" s="1"/>
  <c r="B298" i="26" s="1"/>
  <c r="AO48" i="11"/>
  <c r="AM48" i="11" s="1"/>
  <c r="AB49" i="11"/>
  <c r="F108" i="27"/>
  <c r="BO43" i="6"/>
  <c r="BP45" i="5"/>
  <c r="AA45" i="26" s="1"/>
  <c r="E175" i="26" s="1"/>
  <c r="AG45" i="5"/>
  <c r="AJ45" i="5" s="1"/>
  <c r="AL45" i="5" s="1"/>
  <c r="BC45" i="5" s="1"/>
  <c r="D166" i="27"/>
  <c r="BP37" i="3"/>
  <c r="S37" i="26" s="1"/>
  <c r="D167" i="26" s="1"/>
  <c r="AG37" i="3"/>
  <c r="AJ37" i="3" s="1"/>
  <c r="AL37" i="3" s="1"/>
  <c r="BC37" i="3" s="1"/>
  <c r="AA49" i="4"/>
  <c r="AS48" i="4"/>
  <c r="F235" i="27"/>
  <c r="BQ42" i="6"/>
  <c r="AJ42" i="26" s="1"/>
  <c r="F237" i="26" s="1"/>
  <c r="Z49" i="6"/>
  <c r="AW48" i="6"/>
  <c r="I44" i="6"/>
  <c r="F44" i="6"/>
  <c r="AA49" i="10"/>
  <c r="AS48" i="10"/>
  <c r="AQ48" i="10" s="1"/>
  <c r="BQ33" i="7"/>
  <c r="AS33" i="26" s="1"/>
  <c r="G293" i="26" s="1"/>
  <c r="G290" i="27"/>
  <c r="K32" i="8"/>
  <c r="J32" i="8"/>
  <c r="H32" i="27" s="1"/>
  <c r="BB32" i="8"/>
  <c r="AL42" i="31"/>
  <c r="D302" i="31" s="1"/>
  <c r="AU42" i="3"/>
  <c r="J42" i="3"/>
  <c r="Z49" i="8"/>
  <c r="AW48" i="8"/>
  <c r="AU48" i="8" s="1"/>
  <c r="AO61" i="20"/>
  <c r="AM61" i="20" s="1"/>
  <c r="AB62" i="20"/>
  <c r="AB49" i="8"/>
  <c r="AO48" i="8"/>
  <c r="AM48" i="8" s="1"/>
  <c r="Q48" i="14"/>
  <c r="AG47" i="14"/>
  <c r="AS48" i="11"/>
  <c r="AQ48" i="11" s="1"/>
  <c r="AA49" i="11"/>
  <c r="AB49" i="9"/>
  <c r="AO48" i="9"/>
  <c r="AM48" i="9" s="1"/>
  <c r="F43" i="6"/>
  <c r="I43" i="6"/>
  <c r="L45" i="6"/>
  <c r="D45" i="6"/>
  <c r="K43" i="26"/>
  <c r="C173" i="26" s="1"/>
  <c r="BS43" i="4"/>
  <c r="O43" i="26" s="1"/>
  <c r="D47" i="4"/>
  <c r="AQ47" i="4"/>
  <c r="L47" i="4" s="1"/>
  <c r="C238" i="27"/>
  <c r="BQ45" i="4"/>
  <c r="L45" i="26" s="1"/>
  <c r="C240" i="26" s="1"/>
  <c r="AU47" i="6"/>
  <c r="K47" i="6" s="1"/>
  <c r="J47" i="6"/>
  <c r="AB49" i="5"/>
  <c r="AO48" i="5"/>
  <c r="AM48" i="5" s="1"/>
  <c r="F109" i="27"/>
  <c r="BO44" i="6"/>
  <c r="R37" i="26"/>
  <c r="D102" i="26" s="1"/>
  <c r="B297" i="26" s="1"/>
  <c r="BS37" i="3"/>
  <c r="D104" i="27"/>
  <c r="BO39" i="3"/>
  <c r="CC44" i="26"/>
  <c r="L174" i="26" s="1"/>
  <c r="BD44" i="14"/>
  <c r="J45" i="26"/>
  <c r="C110" i="26" s="1"/>
  <c r="Z44" i="3"/>
  <c r="AW43" i="3"/>
  <c r="AA43" i="26"/>
  <c r="E173" i="26" s="1"/>
  <c r="BS43" i="5"/>
  <c r="AS48" i="9"/>
  <c r="AQ48" i="9" s="1"/>
  <c r="AA49" i="9"/>
  <c r="AH42" i="31"/>
  <c r="D216" i="31" s="1"/>
  <c r="AQ42" i="3"/>
  <c r="AF42" i="31" s="1"/>
  <c r="D173" i="31" s="1"/>
  <c r="BS44" i="4"/>
  <c r="O44" i="26" s="1"/>
  <c r="M41" i="3"/>
  <c r="D41" i="27"/>
  <c r="AE46" i="14"/>
  <c r="I46" i="14" s="1"/>
  <c r="F46" i="14"/>
  <c r="BO46" i="4"/>
  <c r="C111" i="27"/>
  <c r="N46" i="6"/>
  <c r="M46" i="6"/>
  <c r="F46" i="27"/>
  <c r="BR40" i="3"/>
  <c r="V40" i="26" s="1"/>
  <c r="D300" i="26" s="1"/>
  <c r="D297" i="27"/>
  <c r="AA49" i="8"/>
  <c r="AS48" i="8"/>
  <c r="AQ48" i="8" s="1"/>
  <c r="AO48" i="10"/>
  <c r="AM48" i="10" s="1"/>
  <c r="AB49" i="10"/>
  <c r="BQ38" i="3"/>
  <c r="T38" i="26" s="1"/>
  <c r="D233" i="26" s="1"/>
  <c r="D231" i="27"/>
  <c r="AG45" i="4"/>
  <c r="AJ45" i="4" s="1"/>
  <c r="AL45" i="4" s="1"/>
  <c r="BC45" i="4" s="1"/>
  <c r="C174" i="27"/>
  <c r="BP45" i="4"/>
  <c r="K45" i="26" s="1"/>
  <c r="C175" i="26" s="1"/>
  <c r="E174" i="27"/>
  <c r="E111" i="27"/>
  <c r="BO46" i="5"/>
  <c r="AD43" i="31"/>
  <c r="D130" i="31" s="1"/>
  <c r="AM43" i="3"/>
  <c r="AB43" i="31" s="1"/>
  <c r="D86" i="31" s="1"/>
  <c r="Z45" i="26"/>
  <c r="E110" i="26" s="1"/>
  <c r="F39" i="3"/>
  <c r="I39" i="3"/>
  <c r="G34" i="26"/>
  <c r="BR63" i="5"/>
  <c r="E320" i="27"/>
  <c r="M62" i="5"/>
  <c r="N62" i="5" s="1"/>
  <c r="E62" i="27"/>
  <c r="BR62" i="5"/>
  <c r="AD62" i="26" s="1"/>
  <c r="E322" i="26" s="1"/>
  <c r="E319" i="27"/>
  <c r="M63" i="5"/>
  <c r="N61" i="5"/>
  <c r="J35" i="20"/>
  <c r="K35" i="20"/>
  <c r="BB35" i="20"/>
  <c r="CU31" i="26"/>
  <c r="O31" i="27"/>
  <c r="AN31" i="13"/>
  <c r="O160" i="27"/>
  <c r="CV31" i="26"/>
  <c r="Y31" i="13"/>
  <c r="AG32" i="13" s="1"/>
  <c r="AF32" i="13" s="1"/>
  <c r="M32" i="8" l="1"/>
  <c r="BS45" i="5"/>
  <c r="F304" i="27"/>
  <c r="BR47" i="6"/>
  <c r="AL47" i="26" s="1"/>
  <c r="F307" i="26" s="1"/>
  <c r="C112" i="27"/>
  <c r="BO47" i="4"/>
  <c r="F45" i="6"/>
  <c r="I45" i="6"/>
  <c r="AB50" i="9"/>
  <c r="AO49" i="9"/>
  <c r="AM49" i="9" s="1"/>
  <c r="AG48" i="14"/>
  <c r="Q49" i="14"/>
  <c r="AJ42" i="31"/>
  <c r="D259" i="31" s="1"/>
  <c r="K42" i="3"/>
  <c r="M42" i="3" s="1"/>
  <c r="AU48" i="6"/>
  <c r="K48" i="6" s="1"/>
  <c r="J48" i="6"/>
  <c r="AQ48" i="4"/>
  <c r="L48" i="4" s="1"/>
  <c r="D48" i="4"/>
  <c r="BQ46" i="5"/>
  <c r="AB46" i="26" s="1"/>
  <c r="E241" i="26" s="1"/>
  <c r="E239" i="27"/>
  <c r="E175" i="27"/>
  <c r="C175" i="27"/>
  <c r="AG46" i="4"/>
  <c r="AJ46" i="4" s="1"/>
  <c r="AL46" i="4" s="1"/>
  <c r="BC46" i="4" s="1"/>
  <c r="BP46" i="4"/>
  <c r="K46" i="26" s="1"/>
  <c r="C176" i="26" s="1"/>
  <c r="AH43" i="31"/>
  <c r="D217" i="31" s="1"/>
  <c r="AQ43" i="3"/>
  <c r="AF43" i="31" s="1"/>
  <c r="D174" i="31" s="1"/>
  <c r="AO49" i="7"/>
  <c r="AM49" i="7" s="1"/>
  <c r="AB50" i="7"/>
  <c r="E112" i="27"/>
  <c r="BO47" i="5"/>
  <c r="AG39" i="3"/>
  <c r="AJ39" i="3" s="1"/>
  <c r="AL39" i="3" s="1"/>
  <c r="BC39" i="3" s="1"/>
  <c r="D232" i="27"/>
  <c r="BQ39" i="3"/>
  <c r="T39" i="26" s="1"/>
  <c r="D234" i="26" s="1"/>
  <c r="J46" i="26"/>
  <c r="C111" i="26" s="1"/>
  <c r="D41" i="3"/>
  <c r="L41" i="3"/>
  <c r="AS49" i="9"/>
  <c r="AQ49" i="9" s="1"/>
  <c r="AA50" i="9"/>
  <c r="AL43" i="31"/>
  <c r="D303" i="31" s="1"/>
  <c r="AU43" i="3"/>
  <c r="J43" i="3"/>
  <c r="BQ43" i="6"/>
  <c r="AJ43" i="26" s="1"/>
  <c r="F238" i="26" s="1"/>
  <c r="F236" i="27"/>
  <c r="AA50" i="11"/>
  <c r="AS49" i="11"/>
  <c r="AQ49" i="11" s="1"/>
  <c r="BR32" i="8"/>
  <c r="BA32" i="26" s="1"/>
  <c r="H292" i="26" s="1"/>
  <c r="H289" i="27"/>
  <c r="AS49" i="10"/>
  <c r="AQ49" i="10" s="1"/>
  <c r="AA50" i="10"/>
  <c r="Z50" i="6"/>
  <c r="AW49" i="6"/>
  <c r="AA50" i="4"/>
  <c r="AS49" i="4"/>
  <c r="AO49" i="11"/>
  <c r="AM49" i="11" s="1"/>
  <c r="AB50" i="11"/>
  <c r="AQ48" i="5"/>
  <c r="L48" i="5" s="1"/>
  <c r="D48" i="5"/>
  <c r="AG33" i="7"/>
  <c r="AL33" i="7" s="1"/>
  <c r="BC33" i="7" s="1"/>
  <c r="BF34" i="7" s="1"/>
  <c r="BE34" i="7" s="1"/>
  <c r="G162" i="27"/>
  <c r="BO33" i="7"/>
  <c r="AS49" i="6"/>
  <c r="AQ49" i="6" s="1"/>
  <c r="AA50" i="6"/>
  <c r="BP46" i="5"/>
  <c r="AA46" i="26" s="1"/>
  <c r="E176" i="26" s="1"/>
  <c r="AG46" i="5"/>
  <c r="AJ46" i="5" s="1"/>
  <c r="AL46" i="5" s="1"/>
  <c r="BC46" i="5" s="1"/>
  <c r="C239" i="27"/>
  <c r="BQ46" i="4"/>
  <c r="L46" i="26" s="1"/>
  <c r="C241" i="26" s="1"/>
  <c r="AS44" i="3"/>
  <c r="AQ44" i="3" s="1"/>
  <c r="AA45" i="3"/>
  <c r="F47" i="5"/>
  <c r="I47" i="5"/>
  <c r="D168" i="27"/>
  <c r="BP39" i="3"/>
  <c r="S39" i="26" s="1"/>
  <c r="D169" i="26" s="1"/>
  <c r="AS49" i="8"/>
  <c r="AQ49" i="8" s="1"/>
  <c r="AA50" i="8"/>
  <c r="L46" i="6"/>
  <c r="D46" i="6"/>
  <c r="BB46" i="14"/>
  <c r="L175" i="27"/>
  <c r="AW44" i="3"/>
  <c r="Z45" i="3"/>
  <c r="AB50" i="5"/>
  <c r="AO49" i="5"/>
  <c r="AM49" i="5" s="1"/>
  <c r="BP43" i="6"/>
  <c r="AI43" i="26" s="1"/>
  <c r="F173" i="26" s="1"/>
  <c r="F172" i="27"/>
  <c r="AG43" i="6"/>
  <c r="AJ43" i="6" s="1"/>
  <c r="AL43" i="6" s="1"/>
  <c r="BC43" i="6" s="1"/>
  <c r="AO49" i="8"/>
  <c r="AM49" i="8" s="1"/>
  <c r="AB50" i="8"/>
  <c r="Z50" i="8"/>
  <c r="AW49" i="8"/>
  <c r="AU49" i="8" s="1"/>
  <c r="D32" i="8"/>
  <c r="L32" i="8"/>
  <c r="F173" i="27"/>
  <c r="BP44" i="6"/>
  <c r="AI44" i="26" s="1"/>
  <c r="F174" i="26" s="1"/>
  <c r="AG44" i="6"/>
  <c r="AJ44" i="6" s="1"/>
  <c r="AL44" i="6" s="1"/>
  <c r="BC44" i="6" s="1"/>
  <c r="AA63" i="20"/>
  <c r="AS63" i="20" s="1"/>
  <c r="AQ63" i="20" s="1"/>
  <c r="AS62" i="20"/>
  <c r="AQ62" i="20" s="1"/>
  <c r="AO49" i="6"/>
  <c r="AM49" i="6" s="1"/>
  <c r="AB50" i="6"/>
  <c r="AA50" i="5"/>
  <c r="AS49" i="5"/>
  <c r="G226" i="27"/>
  <c r="BP33" i="7"/>
  <c r="AQ33" i="26" s="1"/>
  <c r="G228" i="26" s="1"/>
  <c r="AB46" i="3"/>
  <c r="AO45" i="3"/>
  <c r="AM45" i="3" s="1"/>
  <c r="Z63" i="20"/>
  <c r="AW63" i="20" s="1"/>
  <c r="AU63" i="20" s="1"/>
  <c r="AW62" i="20"/>
  <c r="AU62" i="20" s="1"/>
  <c r="BR41" i="3"/>
  <c r="V41" i="26" s="1"/>
  <c r="D301" i="26" s="1"/>
  <c r="D298" i="27"/>
  <c r="F40" i="3"/>
  <c r="I40" i="3"/>
  <c r="Z46" i="26"/>
  <c r="E111" i="26" s="1"/>
  <c r="AO49" i="10"/>
  <c r="AM49" i="10" s="1"/>
  <c r="AB50" i="10"/>
  <c r="L239" i="27"/>
  <c r="BC46" i="14"/>
  <c r="CD46" i="26" s="1"/>
  <c r="L241" i="26" s="1"/>
  <c r="BS45" i="4"/>
  <c r="O45" i="26" s="1"/>
  <c r="R39" i="26"/>
  <c r="D104" i="26" s="1"/>
  <c r="B299" i="26" s="1"/>
  <c r="AH44" i="26"/>
  <c r="F109" i="26" s="1"/>
  <c r="N47" i="6"/>
  <c r="M47" i="6"/>
  <c r="F47" i="27"/>
  <c r="F47" i="4"/>
  <c r="I47" i="4"/>
  <c r="F110" i="27"/>
  <c r="BO45" i="6"/>
  <c r="AE47" i="14"/>
  <c r="I47" i="14" s="1"/>
  <c r="F47" i="14"/>
  <c r="AO62" i="20"/>
  <c r="AM62" i="20" s="1"/>
  <c r="AB63" i="20"/>
  <c r="AO63" i="20" s="1"/>
  <c r="AM63" i="20" s="1"/>
  <c r="D42" i="27"/>
  <c r="BQ44" i="6"/>
  <c r="AJ44" i="26" s="1"/>
  <c r="F239" i="26" s="1"/>
  <c r="F237" i="27"/>
  <c r="AH43" i="26"/>
  <c r="F108" i="26" s="1"/>
  <c r="BS38" i="3"/>
  <c r="AB50" i="4"/>
  <c r="AO49" i="4"/>
  <c r="AM49" i="4" s="1"/>
  <c r="BS42" i="6"/>
  <c r="Z50" i="11"/>
  <c r="AW49" i="11"/>
  <c r="AU49" i="11" s="1"/>
  <c r="CC45" i="26"/>
  <c r="L175" i="26" s="1"/>
  <c r="BD45" i="14"/>
  <c r="D105" i="27"/>
  <c r="BO40" i="3"/>
  <c r="CT31" i="26"/>
  <c r="O161" i="26" s="1"/>
  <c r="AD63" i="26"/>
  <c r="E323" i="26" s="1"/>
  <c r="BR64" i="5"/>
  <c r="N63" i="5"/>
  <c r="AR37" i="26"/>
  <c r="AZ36" i="26"/>
  <c r="M35" i="20"/>
  <c r="D35" i="20" s="1"/>
  <c r="B292" i="27"/>
  <c r="BP35" i="20"/>
  <c r="B35" i="27"/>
  <c r="E35" i="26"/>
  <c r="AH33" i="13"/>
  <c r="AE32" i="13"/>
  <c r="BS43" i="6" l="1"/>
  <c r="BS44" i="6"/>
  <c r="BS46" i="5"/>
  <c r="BS39" i="3"/>
  <c r="L42" i="3"/>
  <c r="D42" i="3"/>
  <c r="BC47" i="14"/>
  <c r="CD47" i="26" s="1"/>
  <c r="L242" i="26" s="1"/>
  <c r="L240" i="27"/>
  <c r="C176" i="27"/>
  <c r="AG47" i="4"/>
  <c r="AJ47" i="4" s="1"/>
  <c r="AL47" i="4" s="1"/>
  <c r="BC47" i="4" s="1"/>
  <c r="BP47" i="4"/>
  <c r="K47" i="26" s="1"/>
  <c r="C177" i="26" s="1"/>
  <c r="E176" i="27"/>
  <c r="AG40" i="3"/>
  <c r="AJ40" i="3" s="1"/>
  <c r="AL40" i="3" s="1"/>
  <c r="BC40" i="3" s="1"/>
  <c r="D169" i="27"/>
  <c r="BP40" i="3"/>
  <c r="S40" i="26" s="1"/>
  <c r="D170" i="26" s="1"/>
  <c r="AB51" i="5"/>
  <c r="AO50" i="5"/>
  <c r="AM50" i="5" s="1"/>
  <c r="CC46" i="26"/>
  <c r="L176" i="26" s="1"/>
  <c r="BD46" i="14"/>
  <c r="AG47" i="5"/>
  <c r="AJ47" i="5" s="1"/>
  <c r="AL47" i="5" s="1"/>
  <c r="BC47" i="5" s="1"/>
  <c r="BP47" i="5"/>
  <c r="AA47" i="26" s="1"/>
  <c r="E177" i="26" s="1"/>
  <c r="BO48" i="5"/>
  <c r="E113" i="27"/>
  <c r="AQ49" i="4"/>
  <c r="L49" i="4" s="1"/>
  <c r="D49" i="4"/>
  <c r="AS50" i="10"/>
  <c r="AQ50" i="10" s="1"/>
  <c r="AA51" i="10"/>
  <c r="D43" i="27"/>
  <c r="Z47" i="26"/>
  <c r="E112" i="26" s="1"/>
  <c r="BO48" i="4"/>
  <c r="C113" i="27"/>
  <c r="BR42" i="3"/>
  <c r="V42" i="26" s="1"/>
  <c r="D302" i="26" s="1"/>
  <c r="D299" i="27"/>
  <c r="J47" i="26"/>
  <c r="C112" i="26" s="1"/>
  <c r="R40" i="26"/>
  <c r="D105" i="26" s="1"/>
  <c r="B300" i="26" s="1"/>
  <c r="AO50" i="4"/>
  <c r="AM50" i="4" s="1"/>
  <c r="AB51" i="4"/>
  <c r="AH45" i="26"/>
  <c r="F110" i="26" s="1"/>
  <c r="AQ49" i="5"/>
  <c r="L49" i="5" s="1"/>
  <c r="D49" i="5"/>
  <c r="AW50" i="8"/>
  <c r="AU50" i="8" s="1"/>
  <c r="Z51" i="8"/>
  <c r="AW45" i="3"/>
  <c r="Z46" i="3"/>
  <c r="F111" i="27"/>
  <c r="BO46" i="6"/>
  <c r="AA46" i="3"/>
  <c r="AS45" i="3"/>
  <c r="AQ45" i="3" s="1"/>
  <c r="BR33" i="7"/>
  <c r="AP33" i="26"/>
  <c r="G163" i="26" s="1"/>
  <c r="I48" i="5"/>
  <c r="F48" i="5"/>
  <c r="AA51" i="4"/>
  <c r="AS50" i="4"/>
  <c r="AA51" i="11"/>
  <c r="AS50" i="11"/>
  <c r="AQ50" i="11" s="1"/>
  <c r="AJ43" i="31"/>
  <c r="D260" i="31" s="1"/>
  <c r="K43" i="3"/>
  <c r="F41" i="3"/>
  <c r="I41" i="3"/>
  <c r="F48" i="4"/>
  <c r="I48" i="4"/>
  <c r="AB51" i="9"/>
  <c r="AO50" i="9"/>
  <c r="AM50" i="9" s="1"/>
  <c r="Z51" i="11"/>
  <c r="AW50" i="11"/>
  <c r="AU50" i="11" s="1"/>
  <c r="L47" i="6"/>
  <c r="D47" i="6"/>
  <c r="AO46" i="3"/>
  <c r="AM46" i="3" s="1"/>
  <c r="AB47" i="3"/>
  <c r="AS50" i="5"/>
  <c r="AA51" i="5"/>
  <c r="F32" i="8"/>
  <c r="I32" i="8"/>
  <c r="AB51" i="8"/>
  <c r="AO50" i="8"/>
  <c r="AM50" i="8" s="1"/>
  <c r="J44" i="3"/>
  <c r="AU44" i="3"/>
  <c r="K44" i="3" s="1"/>
  <c r="F46" i="6"/>
  <c r="I46" i="6"/>
  <c r="AO50" i="11"/>
  <c r="AM50" i="11" s="1"/>
  <c r="AB51" i="11"/>
  <c r="AU49" i="6"/>
  <c r="K49" i="6" s="1"/>
  <c r="J49" i="6"/>
  <c r="D106" i="27"/>
  <c r="BO41" i="3"/>
  <c r="AO50" i="7"/>
  <c r="AM50" i="7" s="1"/>
  <c r="AB51" i="7"/>
  <c r="M48" i="6"/>
  <c r="F48" i="27"/>
  <c r="N48" i="6"/>
  <c r="AG49" i="14"/>
  <c r="Q50" i="14"/>
  <c r="F238" i="27"/>
  <c r="BQ45" i="6"/>
  <c r="AJ45" i="26" s="1"/>
  <c r="F240" i="26" s="1"/>
  <c r="BB47" i="14"/>
  <c r="L176" i="27"/>
  <c r="C240" i="27"/>
  <c r="BQ47" i="4"/>
  <c r="L47" i="26" s="1"/>
  <c r="C242" i="26" s="1"/>
  <c r="AO50" i="10"/>
  <c r="AM50" i="10" s="1"/>
  <c r="AB51" i="10"/>
  <c r="BQ40" i="3"/>
  <c r="T40" i="26" s="1"/>
  <c r="D235" i="26" s="1"/>
  <c r="D233" i="27"/>
  <c r="AO50" i="6"/>
  <c r="AM50" i="6" s="1"/>
  <c r="AB51" i="6"/>
  <c r="BO32" i="8"/>
  <c r="H97" i="27"/>
  <c r="AA51" i="8"/>
  <c r="AS50" i="8"/>
  <c r="AQ50" i="8" s="1"/>
  <c r="BQ47" i="5"/>
  <c r="AB47" i="26" s="1"/>
  <c r="E242" i="26" s="1"/>
  <c r="E240" i="27"/>
  <c r="AA51" i="6"/>
  <c r="AS50" i="6"/>
  <c r="AQ50" i="6" s="1"/>
  <c r="BG35" i="7"/>
  <c r="BA34" i="7"/>
  <c r="Z51" i="6"/>
  <c r="AW50" i="6"/>
  <c r="AS50" i="9"/>
  <c r="AQ50" i="9" s="1"/>
  <c r="AA51" i="9"/>
  <c r="BS46" i="4"/>
  <c r="O46" i="26" s="1"/>
  <c r="BR48" i="6"/>
  <c r="F305" i="27"/>
  <c r="AE48" i="14"/>
  <c r="I48" i="14" s="1"/>
  <c r="F48" i="14"/>
  <c r="BP45" i="6"/>
  <c r="AI45" i="26" s="1"/>
  <c r="F175" i="26" s="1"/>
  <c r="AG45" i="6"/>
  <c r="AJ45" i="6" s="1"/>
  <c r="AL45" i="6" s="1"/>
  <c r="BC45" i="6" s="1"/>
  <c r="F174" i="27"/>
  <c r="F35" i="26"/>
  <c r="L35" i="20"/>
  <c r="I35" i="20" s="1"/>
  <c r="B100" i="27"/>
  <c r="BM35" i="20"/>
  <c r="F32" i="13"/>
  <c r="J32" i="13"/>
  <c r="L241" i="27" l="1"/>
  <c r="BC48" i="14"/>
  <c r="AS51" i="9"/>
  <c r="AQ51" i="9" s="1"/>
  <c r="AA52" i="9"/>
  <c r="BB34" i="7"/>
  <c r="J34" i="7"/>
  <c r="G34" i="27" s="1"/>
  <c r="K34" i="7"/>
  <c r="F306" i="27"/>
  <c r="BR49" i="6"/>
  <c r="AL49" i="26" s="1"/>
  <c r="F309" i="26" s="1"/>
  <c r="AG46" i="6"/>
  <c r="AJ46" i="6" s="1"/>
  <c r="AL46" i="6" s="1"/>
  <c r="BC46" i="6" s="1"/>
  <c r="BP46" i="6"/>
  <c r="AI46" i="26" s="1"/>
  <c r="F176" i="26" s="1"/>
  <c r="F175" i="27"/>
  <c r="AO51" i="8"/>
  <c r="AM51" i="8" s="1"/>
  <c r="AB52" i="8"/>
  <c r="AQ50" i="5"/>
  <c r="L50" i="5" s="1"/>
  <c r="D50" i="5"/>
  <c r="F47" i="6"/>
  <c r="I47" i="6"/>
  <c r="AB52" i="9"/>
  <c r="AO51" i="9"/>
  <c r="AM51" i="9" s="1"/>
  <c r="D170" i="27"/>
  <c r="BP41" i="3"/>
  <c r="S41" i="26" s="1"/>
  <c r="D171" i="26" s="1"/>
  <c r="AG41" i="3"/>
  <c r="AJ41" i="3" s="1"/>
  <c r="AL41" i="3" s="1"/>
  <c r="BC41" i="3" s="1"/>
  <c r="AS51" i="11"/>
  <c r="AQ51" i="11" s="1"/>
  <c r="AA52" i="11"/>
  <c r="BQ48" i="5"/>
  <c r="AB48" i="26" s="1"/>
  <c r="E243" i="26" s="1"/>
  <c r="E241" i="27"/>
  <c r="AS46" i="3"/>
  <c r="AQ46" i="3" s="1"/>
  <c r="AA47" i="3"/>
  <c r="AU45" i="3"/>
  <c r="K45" i="3" s="1"/>
  <c r="J45" i="3"/>
  <c r="I49" i="5"/>
  <c r="F49" i="5"/>
  <c r="J48" i="26"/>
  <c r="C113" i="26" s="1"/>
  <c r="F49" i="4"/>
  <c r="I49" i="4"/>
  <c r="AB52" i="5"/>
  <c r="AO51" i="5"/>
  <c r="AM51" i="5" s="1"/>
  <c r="G97" i="26"/>
  <c r="AW32" i="26"/>
  <c r="R41" i="26"/>
  <c r="D106" i="26" s="1"/>
  <c r="B301" i="26" s="1"/>
  <c r="AO51" i="11"/>
  <c r="AM51" i="11" s="1"/>
  <c r="AB52" i="11"/>
  <c r="BR44" i="3"/>
  <c r="V44" i="26" s="1"/>
  <c r="D304" i="26" s="1"/>
  <c r="D301" i="27"/>
  <c r="H225" i="27"/>
  <c r="BQ32" i="8"/>
  <c r="AY32" i="26" s="1"/>
  <c r="H227" i="26" s="1"/>
  <c r="AO47" i="3"/>
  <c r="AM47" i="3" s="1"/>
  <c r="AB48" i="3"/>
  <c r="C241" i="27"/>
  <c r="BQ48" i="4"/>
  <c r="D300" i="27"/>
  <c r="BR43" i="3"/>
  <c r="V43" i="26" s="1"/>
  <c r="D303" i="26" s="1"/>
  <c r="AQ50" i="4"/>
  <c r="L50" i="4" s="1"/>
  <c r="D50" i="4"/>
  <c r="AH46" i="26"/>
  <c r="F111" i="26" s="1"/>
  <c r="Z52" i="8"/>
  <c r="AW51" i="8"/>
  <c r="AU51" i="8" s="1"/>
  <c r="BS45" i="6"/>
  <c r="BS40" i="3"/>
  <c r="BS47" i="5"/>
  <c r="AA52" i="10"/>
  <c r="AS51" i="10"/>
  <c r="AQ51" i="10" s="1"/>
  <c r="AL48" i="26"/>
  <c r="F308" i="26" s="1"/>
  <c r="AU50" i="6"/>
  <c r="K50" i="6" s="1"/>
  <c r="J50" i="6"/>
  <c r="AB52" i="6"/>
  <c r="AO51" i="6"/>
  <c r="AM51" i="6" s="1"/>
  <c r="AO51" i="10"/>
  <c r="AM51" i="10" s="1"/>
  <c r="AB52" i="10"/>
  <c r="Q51" i="14"/>
  <c r="AG50" i="14"/>
  <c r="L48" i="6"/>
  <c r="D48" i="6"/>
  <c r="D44" i="27"/>
  <c r="M44" i="3"/>
  <c r="H161" i="27"/>
  <c r="BP32" i="8"/>
  <c r="AG32" i="8"/>
  <c r="AJ32" i="8" s="1"/>
  <c r="AL32" i="8" s="1"/>
  <c r="BC32" i="8" s="1"/>
  <c r="BF33" i="8" s="1"/>
  <c r="BE33" i="8" s="1"/>
  <c r="Z52" i="11"/>
  <c r="AW51" i="11"/>
  <c r="AU51" i="11" s="1"/>
  <c r="AG48" i="4"/>
  <c r="AJ48" i="4" s="1"/>
  <c r="AL48" i="4" s="1"/>
  <c r="BC48" i="4" s="1"/>
  <c r="BP48" i="4"/>
  <c r="BS48" i="4" s="1"/>
  <c r="C177" i="27"/>
  <c r="E177" i="27"/>
  <c r="AA52" i="4"/>
  <c r="AS51" i="4"/>
  <c r="Z48" i="26"/>
  <c r="E113" i="26" s="1"/>
  <c r="BO42" i="3"/>
  <c r="D107" i="27"/>
  <c r="BB48" i="14"/>
  <c r="L177" i="27"/>
  <c r="Z52" i="6"/>
  <c r="AW51" i="6"/>
  <c r="AS51" i="6"/>
  <c r="AQ51" i="6" s="1"/>
  <c r="AA52" i="6"/>
  <c r="AA52" i="8"/>
  <c r="AS51" i="8"/>
  <c r="AQ51" i="8" s="1"/>
  <c r="CC47" i="26"/>
  <c r="L177" i="26" s="1"/>
  <c r="BD47" i="14"/>
  <c r="AE49" i="14"/>
  <c r="I49" i="14" s="1"/>
  <c r="F49" i="14"/>
  <c r="AB52" i="7"/>
  <c r="AO51" i="7"/>
  <c r="AM51" i="7" s="1"/>
  <c r="F49" i="27"/>
  <c r="N49" i="6"/>
  <c r="M49" i="6"/>
  <c r="F239" i="27"/>
  <c r="BQ46" i="6"/>
  <c r="AJ46" i="26" s="1"/>
  <c r="F241" i="26" s="1"/>
  <c r="AA52" i="5"/>
  <c r="AS51" i="5"/>
  <c r="BO47" i="6"/>
  <c r="F112" i="27"/>
  <c r="BQ41" i="3"/>
  <c r="T41" i="26" s="1"/>
  <c r="D236" i="26" s="1"/>
  <c r="D234" i="27"/>
  <c r="AG48" i="5"/>
  <c r="AJ48" i="5" s="1"/>
  <c r="AL48" i="5" s="1"/>
  <c r="BC48" i="5" s="1"/>
  <c r="BP48" i="5"/>
  <c r="AA48" i="26" s="1"/>
  <c r="E178" i="26" s="1"/>
  <c r="AW46" i="3"/>
  <c r="Z47" i="3"/>
  <c r="E114" i="27"/>
  <c r="BO49" i="5"/>
  <c r="AB52" i="4"/>
  <c r="AO51" i="4"/>
  <c r="AM51" i="4" s="1"/>
  <c r="BS47" i="4"/>
  <c r="O47" i="26" s="1"/>
  <c r="M43" i="3"/>
  <c r="BO49" i="4"/>
  <c r="C114" i="27"/>
  <c r="F42" i="3"/>
  <c r="I42" i="3"/>
  <c r="F35" i="20"/>
  <c r="B164" i="27" s="1"/>
  <c r="B35" i="26"/>
  <c r="B228" i="27"/>
  <c r="BO35" i="20"/>
  <c r="CU32" i="26"/>
  <c r="O32" i="27"/>
  <c r="AN32" i="13"/>
  <c r="CT32" i="26" s="1"/>
  <c r="O162" i="26" s="1"/>
  <c r="O161" i="27"/>
  <c r="Y32" i="13"/>
  <c r="AG33" i="13" s="1"/>
  <c r="AF33" i="13" s="1"/>
  <c r="AE33" i="13" s="1"/>
  <c r="BS32" i="8" l="1"/>
  <c r="BB32" i="26" s="1"/>
  <c r="L34" i="7"/>
  <c r="I34" i="7" s="1"/>
  <c r="F34" i="7"/>
  <c r="O48" i="26"/>
  <c r="D171" i="27"/>
  <c r="BP42" i="3"/>
  <c r="S42" i="26" s="1"/>
  <c r="D172" i="26" s="1"/>
  <c r="AG42" i="3"/>
  <c r="AJ42" i="3" s="1"/>
  <c r="AL42" i="3" s="1"/>
  <c r="BC42" i="3" s="1"/>
  <c r="AH47" i="26"/>
  <c r="F112" i="26" s="1"/>
  <c r="AS52" i="6"/>
  <c r="AQ52" i="6" s="1"/>
  <c r="AA53" i="6"/>
  <c r="BS48" i="5"/>
  <c r="F48" i="6"/>
  <c r="I48" i="6"/>
  <c r="F307" i="27"/>
  <c r="BR50" i="6"/>
  <c r="AS52" i="10"/>
  <c r="AQ52" i="10" s="1"/>
  <c r="AA53" i="10"/>
  <c r="C115" i="27"/>
  <c r="BO50" i="4"/>
  <c r="L48" i="26"/>
  <c r="C243" i="26" s="1"/>
  <c r="AO52" i="11"/>
  <c r="AM52" i="11" s="1"/>
  <c r="AB53" i="11"/>
  <c r="AO52" i="5"/>
  <c r="AM52" i="5" s="1"/>
  <c r="AB53" i="5"/>
  <c r="M45" i="3"/>
  <c r="D45" i="27"/>
  <c r="AO52" i="9"/>
  <c r="AM52" i="9" s="1"/>
  <c r="AB53" i="9"/>
  <c r="I50" i="5"/>
  <c r="F50" i="5"/>
  <c r="AA53" i="9"/>
  <c r="AS52" i="9"/>
  <c r="AQ52" i="9" s="1"/>
  <c r="AW47" i="3"/>
  <c r="Z48" i="3"/>
  <c r="AQ51" i="5"/>
  <c r="L51" i="5" s="1"/>
  <c r="D51" i="5"/>
  <c r="D49" i="6"/>
  <c r="L49" i="6"/>
  <c r="AO52" i="7"/>
  <c r="AM52" i="7" s="1"/>
  <c r="AB53" i="7"/>
  <c r="CC48" i="26"/>
  <c r="L178" i="26" s="1"/>
  <c r="BD48" i="14"/>
  <c r="Z53" i="11"/>
  <c r="AW52" i="11"/>
  <c r="AU52" i="11" s="1"/>
  <c r="D44" i="3"/>
  <c r="L44" i="3"/>
  <c r="F50" i="14"/>
  <c r="AE50" i="14"/>
  <c r="I50" i="14" s="1"/>
  <c r="Z53" i="8"/>
  <c r="AW52" i="8"/>
  <c r="AU52" i="8" s="1"/>
  <c r="F50" i="4"/>
  <c r="I50" i="4"/>
  <c r="C242" i="27"/>
  <c r="BQ49" i="4"/>
  <c r="L49" i="26" s="1"/>
  <c r="C244" i="26" s="1"/>
  <c r="BR45" i="3"/>
  <c r="V45" i="26" s="1"/>
  <c r="D305" i="26" s="1"/>
  <c r="D302" i="27"/>
  <c r="BQ47" i="6"/>
  <c r="AJ47" i="26" s="1"/>
  <c r="F242" i="26" s="1"/>
  <c r="F240" i="27"/>
  <c r="AO52" i="8"/>
  <c r="AM52" i="8" s="1"/>
  <c r="AB53" i="8"/>
  <c r="BQ34" i="7"/>
  <c r="AS34" i="26" s="1"/>
  <c r="G294" i="26" s="1"/>
  <c r="G291" i="27"/>
  <c r="J49" i="26"/>
  <c r="C114" i="26" s="1"/>
  <c r="AO52" i="4"/>
  <c r="AM52" i="4" s="1"/>
  <c r="AB53" i="4"/>
  <c r="AU46" i="3"/>
  <c r="K46" i="3" s="1"/>
  <c r="J46" i="3"/>
  <c r="AS52" i="5"/>
  <c r="AA53" i="5"/>
  <c r="BB49" i="14"/>
  <c r="L178" i="27"/>
  <c r="J51" i="6"/>
  <c r="AU51" i="6"/>
  <c r="K51" i="6" s="1"/>
  <c r="D51" i="4"/>
  <c r="AQ51" i="4"/>
  <c r="L51" i="4" s="1"/>
  <c r="K48" i="26"/>
  <c r="C178" i="26" s="1"/>
  <c r="BA33" i="8"/>
  <c r="BG34" i="8"/>
  <c r="AG51" i="14"/>
  <c r="Q52" i="14"/>
  <c r="AO52" i="6"/>
  <c r="AM52" i="6" s="1"/>
  <c r="AB53" i="6"/>
  <c r="BS46" i="6"/>
  <c r="AO48" i="3"/>
  <c r="AM48" i="3" s="1"/>
  <c r="AB49" i="3"/>
  <c r="BS41" i="3"/>
  <c r="C178" i="27"/>
  <c r="E178" i="27"/>
  <c r="BP49" i="4"/>
  <c r="K49" i="26" s="1"/>
  <c r="C179" i="26" s="1"/>
  <c r="AG49" i="4"/>
  <c r="AJ49" i="4" s="1"/>
  <c r="AL49" i="4" s="1"/>
  <c r="BC49" i="4" s="1"/>
  <c r="AG49" i="5"/>
  <c r="AJ49" i="5" s="1"/>
  <c r="AL49" i="5" s="1"/>
  <c r="BC49" i="5" s="1"/>
  <c r="BP49" i="5"/>
  <c r="AA49" i="26" s="1"/>
  <c r="E179" i="26" s="1"/>
  <c r="AA48" i="3"/>
  <c r="AS47" i="3"/>
  <c r="AQ47" i="3" s="1"/>
  <c r="AA53" i="11"/>
  <c r="AS52" i="11"/>
  <c r="AQ52" i="11" s="1"/>
  <c r="AG47" i="6"/>
  <c r="AJ47" i="6" s="1"/>
  <c r="AL47" i="6" s="1"/>
  <c r="BC47" i="6" s="1"/>
  <c r="BP47" i="6"/>
  <c r="AI47" i="26" s="1"/>
  <c r="F177" i="26" s="1"/>
  <c r="F176" i="27"/>
  <c r="CD48" i="26"/>
  <c r="L243" i="26" s="1"/>
  <c r="BQ42" i="3"/>
  <c r="T42" i="26" s="1"/>
  <c r="D237" i="26" s="1"/>
  <c r="D235" i="27"/>
  <c r="L43" i="3"/>
  <c r="D43" i="3"/>
  <c r="Z49" i="26"/>
  <c r="E114" i="26" s="1"/>
  <c r="L242" i="27"/>
  <c r="BC49" i="14"/>
  <c r="CD49" i="26" s="1"/>
  <c r="L244" i="26" s="1"/>
  <c r="AA53" i="8"/>
  <c r="AS52" i="8"/>
  <c r="AQ52" i="8" s="1"/>
  <c r="Z53" i="6"/>
  <c r="AW52" i="6"/>
  <c r="R42" i="26"/>
  <c r="D107" i="26" s="1"/>
  <c r="B302" i="26" s="1"/>
  <c r="AS52" i="4"/>
  <c r="AA53" i="4"/>
  <c r="H162" i="26"/>
  <c r="AX32" i="26"/>
  <c r="BO48" i="6"/>
  <c r="F113" i="27"/>
  <c r="AO52" i="10"/>
  <c r="AM52" i="10" s="1"/>
  <c r="AB53" i="10"/>
  <c r="F50" i="27"/>
  <c r="N50" i="6"/>
  <c r="M50" i="6"/>
  <c r="BQ49" i="5"/>
  <c r="AB49" i="26" s="1"/>
  <c r="E244" i="26" s="1"/>
  <c r="E242" i="27"/>
  <c r="BO50" i="5"/>
  <c r="E115" i="27"/>
  <c r="D35" i="26"/>
  <c r="B230" i="26" s="1"/>
  <c r="BN35" i="20"/>
  <c r="AG35" i="20"/>
  <c r="AJ35" i="20" s="1"/>
  <c r="AL35" i="20" s="1"/>
  <c r="BC35" i="20" s="1"/>
  <c r="BH36" i="20" s="1"/>
  <c r="BE36" i="20" s="1"/>
  <c r="BA36" i="20" s="1"/>
  <c r="B100" i="26"/>
  <c r="CV32" i="26"/>
  <c r="AH34" i="13"/>
  <c r="J33" i="13"/>
  <c r="F33" i="13"/>
  <c r="O162" i="27" s="1"/>
  <c r="BS42" i="3" l="1"/>
  <c r="AO53" i="10"/>
  <c r="AM53" i="10" s="1"/>
  <c r="AB54" i="10"/>
  <c r="BS49" i="5"/>
  <c r="AA54" i="11"/>
  <c r="AS53" i="11"/>
  <c r="AQ53" i="11" s="1"/>
  <c r="AE51" i="14"/>
  <c r="I51" i="14" s="1"/>
  <c r="F51" i="14"/>
  <c r="F51" i="27"/>
  <c r="N51" i="6"/>
  <c r="M51" i="6"/>
  <c r="AQ52" i="5"/>
  <c r="L52" i="5" s="1"/>
  <c r="D52" i="5"/>
  <c r="Z54" i="8"/>
  <c r="AW53" i="8"/>
  <c r="AU53" i="8" s="1"/>
  <c r="BO44" i="3"/>
  <c r="D109" i="27"/>
  <c r="F49" i="6"/>
  <c r="I49" i="6"/>
  <c r="AW48" i="3"/>
  <c r="Z49" i="3"/>
  <c r="BP50" i="5"/>
  <c r="AG50" i="5"/>
  <c r="AJ50" i="5" s="1"/>
  <c r="AL50" i="5" s="1"/>
  <c r="BC50" i="5" s="1"/>
  <c r="AO53" i="11"/>
  <c r="AM53" i="11" s="1"/>
  <c r="AB54" i="11"/>
  <c r="J50" i="26"/>
  <c r="C115" i="26" s="1"/>
  <c r="AL50" i="26"/>
  <c r="F310" i="26" s="1"/>
  <c r="Z50" i="26"/>
  <c r="E115" i="26" s="1"/>
  <c r="D50" i="6"/>
  <c r="L50" i="6"/>
  <c r="AA54" i="8"/>
  <c r="AS53" i="8"/>
  <c r="AQ53" i="8" s="1"/>
  <c r="AB54" i="6"/>
  <c r="AO53" i="6"/>
  <c r="AM53" i="6" s="1"/>
  <c r="F51" i="4"/>
  <c r="I51" i="4"/>
  <c r="D46" i="27"/>
  <c r="M46" i="3"/>
  <c r="BS49" i="4"/>
  <c r="AO53" i="8"/>
  <c r="AM53" i="8" s="1"/>
  <c r="AB54" i="8"/>
  <c r="BQ50" i="4"/>
  <c r="L50" i="26" s="1"/>
  <c r="C245" i="26" s="1"/>
  <c r="C243" i="27"/>
  <c r="L243" i="27"/>
  <c r="BC50" i="14"/>
  <c r="CD50" i="26" s="1"/>
  <c r="L245" i="26" s="1"/>
  <c r="BO49" i="6"/>
  <c r="F114" i="27"/>
  <c r="J47" i="3"/>
  <c r="AU47" i="3"/>
  <c r="K47" i="3" s="1"/>
  <c r="BQ50" i="5"/>
  <c r="BS50" i="5" s="1"/>
  <c r="E243" i="27"/>
  <c r="D45" i="3"/>
  <c r="L45" i="3"/>
  <c r="AA54" i="6"/>
  <c r="AS53" i="6"/>
  <c r="AQ53" i="6" s="1"/>
  <c r="AS53" i="4"/>
  <c r="AA54" i="4"/>
  <c r="AU52" i="6"/>
  <c r="K52" i="6" s="1"/>
  <c r="J52" i="6"/>
  <c r="D108" i="27"/>
  <c r="BO43" i="3"/>
  <c r="AS48" i="3"/>
  <c r="AQ48" i="3" s="1"/>
  <c r="AA49" i="3"/>
  <c r="AB50" i="3"/>
  <c r="AO49" i="3"/>
  <c r="AM49" i="3" s="1"/>
  <c r="K33" i="8"/>
  <c r="BB33" i="8"/>
  <c r="J33" i="8"/>
  <c r="C116" i="27"/>
  <c r="BO51" i="4"/>
  <c r="BD49" i="14"/>
  <c r="CC49" i="26"/>
  <c r="L179" i="26" s="1"/>
  <c r="BR46" i="3"/>
  <c r="V46" i="26" s="1"/>
  <c r="D306" i="26" s="1"/>
  <c r="D303" i="27"/>
  <c r="AG50" i="4"/>
  <c r="AJ50" i="4" s="1"/>
  <c r="AL50" i="4" s="1"/>
  <c r="BC50" i="4" s="1"/>
  <c r="E179" i="27"/>
  <c r="BP50" i="4"/>
  <c r="K50" i="26" s="1"/>
  <c r="C180" i="26" s="1"/>
  <c r="C179" i="27"/>
  <c r="BB50" i="14"/>
  <c r="L179" i="27"/>
  <c r="AW53" i="11"/>
  <c r="AU53" i="11" s="1"/>
  <c r="Z54" i="11"/>
  <c r="AB54" i="7"/>
  <c r="AO53" i="7"/>
  <c r="AM53" i="7" s="1"/>
  <c r="BO51" i="5"/>
  <c r="E116" i="27"/>
  <c r="AO53" i="9"/>
  <c r="AM53" i="9" s="1"/>
  <c r="AB54" i="9"/>
  <c r="AB54" i="5"/>
  <c r="AO53" i="5"/>
  <c r="AM53" i="5" s="1"/>
  <c r="AS53" i="10"/>
  <c r="AQ53" i="10" s="1"/>
  <c r="AA54" i="10"/>
  <c r="F241" i="27"/>
  <c r="BQ48" i="6"/>
  <c r="G163" i="27"/>
  <c r="BO34" i="7"/>
  <c r="AG34" i="7"/>
  <c r="AL34" i="7" s="1"/>
  <c r="BC34" i="7" s="1"/>
  <c r="BF35" i="7" s="1"/>
  <c r="BE35" i="7" s="1"/>
  <c r="AH48" i="26"/>
  <c r="F113" i="26" s="1"/>
  <c r="D52" i="4"/>
  <c r="AQ52" i="4"/>
  <c r="L52" i="4" s="1"/>
  <c r="Z54" i="6"/>
  <c r="AW53" i="6"/>
  <c r="F43" i="3"/>
  <c r="I43" i="3"/>
  <c r="Q53" i="14"/>
  <c r="AG52" i="14"/>
  <c r="BR51" i="6"/>
  <c r="AL51" i="26" s="1"/>
  <c r="F311" i="26" s="1"/>
  <c r="F308" i="27"/>
  <c r="AA54" i="5"/>
  <c r="AS53" i="5"/>
  <c r="AB54" i="4"/>
  <c r="AO53" i="4"/>
  <c r="AM53" i="4" s="1"/>
  <c r="F44" i="3"/>
  <c r="I44" i="3"/>
  <c r="F51" i="5"/>
  <c r="I51" i="5"/>
  <c r="AS53" i="9"/>
  <c r="AQ53" i="9" s="1"/>
  <c r="AA54" i="9"/>
  <c r="F177" i="27"/>
  <c r="AG48" i="6"/>
  <c r="AJ48" i="6" s="1"/>
  <c r="AL48" i="6" s="1"/>
  <c r="BC48" i="6" s="1"/>
  <c r="BP48" i="6"/>
  <c r="BS48" i="6" s="1"/>
  <c r="BS47" i="6"/>
  <c r="BP34" i="7"/>
  <c r="AQ34" i="26" s="1"/>
  <c r="G229" i="26" s="1"/>
  <c r="G227" i="27"/>
  <c r="C35" i="26"/>
  <c r="B165" i="26" s="1"/>
  <c r="BQ35" i="20"/>
  <c r="BG37" i="20"/>
  <c r="BB36" i="20"/>
  <c r="K36" i="20"/>
  <c r="J36" i="20"/>
  <c r="CU33" i="26"/>
  <c r="O33" i="27"/>
  <c r="Y33" i="13"/>
  <c r="AG34" i="13" s="1"/>
  <c r="AF34" i="13" s="1"/>
  <c r="AH35" i="13" s="1"/>
  <c r="AN33" i="13"/>
  <c r="AG51" i="5" l="1"/>
  <c r="AJ51" i="5" s="1"/>
  <c r="AL51" i="5" s="1"/>
  <c r="BC51" i="5" s="1"/>
  <c r="BP51" i="5"/>
  <c r="AA51" i="26" s="1"/>
  <c r="E181" i="26" s="1"/>
  <c r="AG53" i="14"/>
  <c r="Q54" i="14"/>
  <c r="AW54" i="6"/>
  <c r="Z55" i="6"/>
  <c r="AO54" i="9"/>
  <c r="AM54" i="9" s="1"/>
  <c r="AB55" i="9"/>
  <c r="M33" i="8"/>
  <c r="H33" i="27"/>
  <c r="AO50" i="3"/>
  <c r="AM50" i="3" s="1"/>
  <c r="AB51" i="3"/>
  <c r="R43" i="26"/>
  <c r="D108" i="26" s="1"/>
  <c r="B303" i="26" s="1"/>
  <c r="AS54" i="4"/>
  <c r="AA55" i="4"/>
  <c r="F45" i="3"/>
  <c r="I45" i="3"/>
  <c r="D304" i="27"/>
  <c r="BR47" i="3"/>
  <c r="V47" i="26" s="1"/>
  <c r="D307" i="26" s="1"/>
  <c r="AB55" i="8"/>
  <c r="AO54" i="8"/>
  <c r="AM54" i="8" s="1"/>
  <c r="AB55" i="6"/>
  <c r="AO54" i="6"/>
  <c r="AM54" i="6" s="1"/>
  <c r="F115" i="27"/>
  <c r="BO50" i="6"/>
  <c r="AO54" i="11"/>
  <c r="AM54" i="11" s="1"/>
  <c r="AB55" i="11"/>
  <c r="Z50" i="3"/>
  <c r="AW49" i="3"/>
  <c r="E117" i="27"/>
  <c r="BO52" i="5"/>
  <c r="AA55" i="11"/>
  <c r="AS54" i="11"/>
  <c r="AQ54" i="11" s="1"/>
  <c r="AA55" i="9"/>
  <c r="AS54" i="9"/>
  <c r="AQ54" i="9" s="1"/>
  <c r="AB55" i="4"/>
  <c r="AO54" i="4"/>
  <c r="AM54" i="4" s="1"/>
  <c r="D236" i="27"/>
  <c r="BQ43" i="3"/>
  <c r="T43" i="26" s="1"/>
  <c r="D238" i="26" s="1"/>
  <c r="I52" i="4"/>
  <c r="F52" i="4"/>
  <c r="AJ48" i="26"/>
  <c r="F243" i="26" s="1"/>
  <c r="AO54" i="7"/>
  <c r="AM54" i="7" s="1"/>
  <c r="AB55" i="7"/>
  <c r="CC50" i="26"/>
  <c r="L180" i="26" s="1"/>
  <c r="BD50" i="14"/>
  <c r="AA50" i="3"/>
  <c r="AS49" i="3"/>
  <c r="AQ49" i="3" s="1"/>
  <c r="AQ53" i="4"/>
  <c r="L53" i="4" s="1"/>
  <c r="D53" i="4"/>
  <c r="D110" i="27"/>
  <c r="BO45" i="3"/>
  <c r="D47" i="27"/>
  <c r="M47" i="3"/>
  <c r="BQ51" i="4"/>
  <c r="C244" i="27"/>
  <c r="J48" i="3"/>
  <c r="AU48" i="3"/>
  <c r="K48" i="3" s="1"/>
  <c r="R44" i="26"/>
  <c r="D109" i="26" s="1"/>
  <c r="B304" i="26" s="1"/>
  <c r="I52" i="5"/>
  <c r="F52" i="5"/>
  <c r="L180" i="27"/>
  <c r="BB51" i="14"/>
  <c r="AI48" i="26"/>
  <c r="F178" i="26" s="1"/>
  <c r="D237" i="27"/>
  <c r="BQ44" i="3"/>
  <c r="T44" i="26" s="1"/>
  <c r="D239" i="26" s="1"/>
  <c r="AQ53" i="5"/>
  <c r="L53" i="5" s="1"/>
  <c r="D53" i="5"/>
  <c r="D172" i="27"/>
  <c r="BP43" i="3"/>
  <c r="S43" i="26" s="1"/>
  <c r="D173" i="26" s="1"/>
  <c r="AG43" i="3"/>
  <c r="AJ43" i="3" s="1"/>
  <c r="AL43" i="3" s="1"/>
  <c r="BC43" i="3" s="1"/>
  <c r="C117" i="27"/>
  <c r="BO52" i="4"/>
  <c r="BA35" i="7"/>
  <c r="BG36" i="7"/>
  <c r="Z55" i="11"/>
  <c r="AW54" i="11"/>
  <c r="AU54" i="11" s="1"/>
  <c r="J51" i="26"/>
  <c r="C116" i="26" s="1"/>
  <c r="H290" i="27"/>
  <c r="BR33" i="8"/>
  <c r="BA33" i="26" s="1"/>
  <c r="H293" i="26" s="1"/>
  <c r="F52" i="27"/>
  <c r="N52" i="6"/>
  <c r="M52" i="6"/>
  <c r="O49" i="26"/>
  <c r="BP51" i="4"/>
  <c r="E180" i="27"/>
  <c r="C180" i="27"/>
  <c r="AG51" i="4"/>
  <c r="AJ51" i="4" s="1"/>
  <c r="AL51" i="4" s="1"/>
  <c r="BC51" i="4" s="1"/>
  <c r="AA55" i="8"/>
  <c r="AS54" i="8"/>
  <c r="AQ54" i="8" s="1"/>
  <c r="BS50" i="4"/>
  <c r="O50" i="26" s="1"/>
  <c r="BQ49" i="6"/>
  <c r="AJ49" i="26" s="1"/>
  <c r="F244" i="26" s="1"/>
  <c r="F242" i="27"/>
  <c r="D51" i="6"/>
  <c r="L51" i="6"/>
  <c r="L244" i="27"/>
  <c r="BC51" i="14"/>
  <c r="AO54" i="10"/>
  <c r="AM54" i="10" s="1"/>
  <c r="AB55" i="10"/>
  <c r="BQ51" i="5"/>
  <c r="AB51" i="26" s="1"/>
  <c r="E246" i="26" s="1"/>
  <c r="E244" i="27"/>
  <c r="AG44" i="3"/>
  <c r="AJ44" i="3" s="1"/>
  <c r="AL44" i="3" s="1"/>
  <c r="BC44" i="3" s="1"/>
  <c r="D173" i="27"/>
  <c r="BP44" i="3"/>
  <c r="S44" i="26" s="1"/>
  <c r="D174" i="26" s="1"/>
  <c r="AS54" i="5"/>
  <c r="AA55" i="5"/>
  <c r="AE52" i="14"/>
  <c r="I52" i="14" s="1"/>
  <c r="F52" i="14"/>
  <c r="J53" i="6"/>
  <c r="AU53" i="6"/>
  <c r="K53" i="6" s="1"/>
  <c r="AP34" i="26"/>
  <c r="G164" i="26" s="1"/>
  <c r="BR34" i="7"/>
  <c r="AA55" i="10"/>
  <c r="AS54" i="10"/>
  <c r="AQ54" i="10" s="1"/>
  <c r="AB55" i="5"/>
  <c r="AO54" i="5"/>
  <c r="AM54" i="5" s="1"/>
  <c r="Z51" i="26"/>
  <c r="E116" i="26" s="1"/>
  <c r="F309" i="27"/>
  <c r="BR52" i="6"/>
  <c r="AL52" i="26" s="1"/>
  <c r="F312" i="26" s="1"/>
  <c r="AA55" i="6"/>
  <c r="AS54" i="6"/>
  <c r="AQ54" i="6" s="1"/>
  <c r="AB50" i="26"/>
  <c r="E245" i="26" s="1"/>
  <c r="AH49" i="26"/>
  <c r="F114" i="26" s="1"/>
  <c r="L46" i="3"/>
  <c r="D46" i="3"/>
  <c r="F50" i="6"/>
  <c r="I50" i="6"/>
  <c r="AA50" i="26"/>
  <c r="E180" i="26" s="1"/>
  <c r="F178" i="27"/>
  <c r="BP49" i="6"/>
  <c r="AI49" i="26" s="1"/>
  <c r="F179" i="26" s="1"/>
  <c r="AG49" i="6"/>
  <c r="AJ49" i="6" s="1"/>
  <c r="AL49" i="6" s="1"/>
  <c r="BC49" i="6" s="1"/>
  <c r="AW54" i="8"/>
  <c r="AU54" i="8" s="1"/>
  <c r="Z55" i="8"/>
  <c r="G35" i="26"/>
  <c r="AR38" i="26"/>
  <c r="B36" i="27"/>
  <c r="E36" i="26"/>
  <c r="M36" i="20"/>
  <c r="B293" i="27"/>
  <c r="BP36" i="20"/>
  <c r="CV33" i="26"/>
  <c r="CT33" i="26"/>
  <c r="O163" i="26" s="1"/>
  <c r="AE34" i="13"/>
  <c r="J34" i="13" s="1"/>
  <c r="BS51" i="5" l="1"/>
  <c r="F46" i="3"/>
  <c r="I46" i="3"/>
  <c r="AB56" i="5"/>
  <c r="AO55" i="5"/>
  <c r="AM55" i="5" s="1"/>
  <c r="L245" i="27"/>
  <c r="BC52" i="14"/>
  <c r="CD52" i="26" s="1"/>
  <c r="L247" i="26" s="1"/>
  <c r="AO55" i="10"/>
  <c r="AM55" i="10" s="1"/>
  <c r="AB56" i="10"/>
  <c r="F51" i="6"/>
  <c r="I51" i="6"/>
  <c r="J35" i="7"/>
  <c r="G35" i="27" s="1"/>
  <c r="K35" i="7"/>
  <c r="BB35" i="7"/>
  <c r="CC51" i="26"/>
  <c r="L181" i="26" s="1"/>
  <c r="BD51" i="14"/>
  <c r="BS44" i="3"/>
  <c r="R45" i="26"/>
  <c r="D110" i="26" s="1"/>
  <c r="B305" i="26" s="1"/>
  <c r="AO55" i="7"/>
  <c r="AM55" i="7" s="1"/>
  <c r="AB56" i="7"/>
  <c r="BP52" i="4"/>
  <c r="K52" i="26" s="1"/>
  <c r="C182" i="26" s="1"/>
  <c r="C181" i="27"/>
  <c r="E181" i="27"/>
  <c r="AG52" i="4"/>
  <c r="AJ52" i="4" s="1"/>
  <c r="AL52" i="4" s="1"/>
  <c r="BC52" i="4" s="1"/>
  <c r="AU49" i="3"/>
  <c r="K49" i="3" s="1"/>
  <c r="J49" i="3"/>
  <c r="AB56" i="6"/>
  <c r="AO55" i="6"/>
  <c r="AM55" i="6" s="1"/>
  <c r="AQ54" i="4"/>
  <c r="L54" i="4" s="1"/>
  <c r="D54" i="4"/>
  <c r="AE53" i="14"/>
  <c r="I53" i="14" s="1"/>
  <c r="F53" i="14"/>
  <c r="F243" i="27"/>
  <c r="BQ50" i="6"/>
  <c r="AJ50" i="26" s="1"/>
  <c r="F245" i="26" s="1"/>
  <c r="BS49" i="6"/>
  <c r="F310" i="27"/>
  <c r="BR53" i="6"/>
  <c r="AL53" i="26" s="1"/>
  <c r="F313" i="26" s="1"/>
  <c r="AS55" i="5"/>
  <c r="AA56" i="5"/>
  <c r="F116" i="27"/>
  <c r="BO51" i="6"/>
  <c r="D52" i="6"/>
  <c r="L52" i="6"/>
  <c r="J52" i="26"/>
  <c r="C117" i="26" s="1"/>
  <c r="L51" i="26"/>
  <c r="C246" i="26" s="1"/>
  <c r="AA51" i="3"/>
  <c r="AS50" i="3"/>
  <c r="AQ50" i="3" s="1"/>
  <c r="BQ52" i="4"/>
  <c r="L52" i="26" s="1"/>
  <c r="C247" i="26" s="1"/>
  <c r="C245" i="27"/>
  <c r="AO55" i="4"/>
  <c r="AM55" i="4" s="1"/>
  <c r="AB56" i="4"/>
  <c r="AA56" i="11"/>
  <c r="AS55" i="11"/>
  <c r="AQ55" i="11" s="1"/>
  <c r="AW50" i="3"/>
  <c r="Z51" i="3"/>
  <c r="AH50" i="26"/>
  <c r="F115" i="26" s="1"/>
  <c r="BQ45" i="3"/>
  <c r="T45" i="26" s="1"/>
  <c r="D240" i="26" s="1"/>
  <c r="D238" i="27"/>
  <c r="BS43" i="3"/>
  <c r="AW55" i="6"/>
  <c r="Z56" i="6"/>
  <c r="Z56" i="8"/>
  <c r="AW55" i="8"/>
  <c r="AU55" i="8" s="1"/>
  <c r="F179" i="27"/>
  <c r="BP50" i="6"/>
  <c r="AI50" i="26" s="1"/>
  <c r="F180" i="26" s="1"/>
  <c r="AG50" i="6"/>
  <c r="AJ50" i="6" s="1"/>
  <c r="AL50" i="6" s="1"/>
  <c r="BC50" i="6" s="1"/>
  <c r="AA56" i="6"/>
  <c r="AS55" i="6"/>
  <c r="AQ55" i="6" s="1"/>
  <c r="AS55" i="10"/>
  <c r="AQ55" i="10" s="1"/>
  <c r="AA56" i="10"/>
  <c r="N53" i="6"/>
  <c r="M53" i="6"/>
  <c r="F53" i="27"/>
  <c r="AQ54" i="5"/>
  <c r="L54" i="5" s="1"/>
  <c r="D54" i="5"/>
  <c r="CD51" i="26"/>
  <c r="L246" i="26" s="1"/>
  <c r="AS55" i="8"/>
  <c r="AQ55" i="8" s="1"/>
  <c r="AA56" i="8"/>
  <c r="K51" i="26"/>
  <c r="C181" i="26" s="1"/>
  <c r="AW55" i="11"/>
  <c r="AU55" i="11" s="1"/>
  <c r="Z56" i="11"/>
  <c r="BO53" i="5"/>
  <c r="E118" i="27"/>
  <c r="BP52" i="5"/>
  <c r="AG52" i="5"/>
  <c r="AJ52" i="5" s="1"/>
  <c r="AL52" i="5" s="1"/>
  <c r="BC52" i="5" s="1"/>
  <c r="BR48" i="3"/>
  <c r="D305" i="27"/>
  <c r="L47" i="3"/>
  <c r="D47" i="3"/>
  <c r="BO53" i="4"/>
  <c r="C118" i="27"/>
  <c r="Z52" i="26"/>
  <c r="E117" i="26" s="1"/>
  <c r="AO55" i="11"/>
  <c r="AM55" i="11" s="1"/>
  <c r="AB56" i="11"/>
  <c r="AB56" i="8"/>
  <c r="AO55" i="8"/>
  <c r="AM55" i="8" s="1"/>
  <c r="AG45" i="3"/>
  <c r="AJ45" i="3" s="1"/>
  <c r="AL45" i="3" s="1"/>
  <c r="BC45" i="3" s="1"/>
  <c r="BP45" i="3"/>
  <c r="S45" i="26" s="1"/>
  <c r="D175" i="26" s="1"/>
  <c r="D174" i="27"/>
  <c r="L33" i="8"/>
  <c r="D33" i="8"/>
  <c r="AU54" i="6"/>
  <c r="K54" i="6" s="1"/>
  <c r="J54" i="6"/>
  <c r="D111" i="27"/>
  <c r="BO46" i="3"/>
  <c r="BB52" i="14"/>
  <c r="L181" i="27"/>
  <c r="BS51" i="4"/>
  <c r="O51" i="26" s="1"/>
  <c r="I53" i="5"/>
  <c r="F53" i="5"/>
  <c r="BQ52" i="5"/>
  <c r="E245" i="27"/>
  <c r="D48" i="27"/>
  <c r="M48" i="3"/>
  <c r="F53" i="4"/>
  <c r="I53" i="4"/>
  <c r="AS55" i="9"/>
  <c r="AQ55" i="9" s="1"/>
  <c r="AA56" i="9"/>
  <c r="AS55" i="4"/>
  <c r="AA56" i="4"/>
  <c r="AB52" i="3"/>
  <c r="AO51" i="3"/>
  <c r="AM51" i="3" s="1"/>
  <c r="AB56" i="9"/>
  <c r="AO55" i="9"/>
  <c r="AM55" i="9" s="1"/>
  <c r="Q55" i="14"/>
  <c r="AG54" i="14"/>
  <c r="F36" i="26"/>
  <c r="AZ37" i="26"/>
  <c r="D36" i="20"/>
  <c r="L36" i="20"/>
  <c r="CU34" i="26"/>
  <c r="O34" i="27"/>
  <c r="F34" i="13"/>
  <c r="Y34" i="13" s="1"/>
  <c r="AG35" i="13" s="1"/>
  <c r="AF35" i="13" s="1"/>
  <c r="AB57" i="9" l="1"/>
  <c r="AO56" i="9"/>
  <c r="AM56" i="9" s="1"/>
  <c r="AQ55" i="4"/>
  <c r="L55" i="4" s="1"/>
  <c r="D55" i="4"/>
  <c r="E182" i="27"/>
  <c r="AG53" i="4"/>
  <c r="AJ53" i="4" s="1"/>
  <c r="AL53" i="4" s="1"/>
  <c r="BC53" i="4" s="1"/>
  <c r="BP53" i="4"/>
  <c r="C182" i="27"/>
  <c r="AB52" i="26"/>
  <c r="E247" i="26" s="1"/>
  <c r="I33" i="8"/>
  <c r="F33" i="8"/>
  <c r="BS52" i="5"/>
  <c r="J53" i="26"/>
  <c r="C118" i="26" s="1"/>
  <c r="V48" i="26"/>
  <c r="D308" i="26" s="1"/>
  <c r="Z57" i="6"/>
  <c r="AW56" i="6"/>
  <c r="AW51" i="3"/>
  <c r="Z52" i="3"/>
  <c r="AO56" i="4"/>
  <c r="AM56" i="4" s="1"/>
  <c r="AB57" i="4"/>
  <c r="BS52" i="4"/>
  <c r="O52" i="26" s="1"/>
  <c r="AH51" i="26"/>
  <c r="F116" i="26" s="1"/>
  <c r="I54" i="4"/>
  <c r="F54" i="4"/>
  <c r="D49" i="27"/>
  <c r="M49" i="3"/>
  <c r="BS45" i="3"/>
  <c r="G292" i="27"/>
  <c r="BQ35" i="7"/>
  <c r="AS35" i="26" s="1"/>
  <c r="G295" i="26" s="1"/>
  <c r="AO56" i="10"/>
  <c r="AM56" i="10" s="1"/>
  <c r="AB57" i="10"/>
  <c r="AE54" i="14"/>
  <c r="I54" i="14" s="1"/>
  <c r="F54" i="14"/>
  <c r="AA57" i="9"/>
  <c r="AS56" i="9"/>
  <c r="AQ56" i="9" s="1"/>
  <c r="L48" i="3"/>
  <c r="D48" i="3"/>
  <c r="AG53" i="5"/>
  <c r="AJ53" i="5" s="1"/>
  <c r="AL53" i="5" s="1"/>
  <c r="BC53" i="5" s="1"/>
  <c r="BP53" i="5"/>
  <c r="AA53" i="26" s="1"/>
  <c r="E183" i="26" s="1"/>
  <c r="N54" i="6"/>
  <c r="M54" i="6"/>
  <c r="F54" i="27"/>
  <c r="AO56" i="8"/>
  <c r="AM56" i="8" s="1"/>
  <c r="AB57" i="8"/>
  <c r="BO47" i="3"/>
  <c r="D112" i="27"/>
  <c r="Z53" i="26"/>
  <c r="E118" i="26" s="1"/>
  <c r="D53" i="6"/>
  <c r="L53" i="6"/>
  <c r="AU55" i="6"/>
  <c r="K55" i="6" s="1"/>
  <c r="J55" i="6"/>
  <c r="J50" i="3"/>
  <c r="AU50" i="3"/>
  <c r="K50" i="3" s="1"/>
  <c r="AA52" i="3"/>
  <c r="AS51" i="3"/>
  <c r="AQ51" i="3" s="1"/>
  <c r="BB53" i="14"/>
  <c r="L182" i="27"/>
  <c r="BR49" i="3"/>
  <c r="V49" i="26" s="1"/>
  <c r="D309" i="26" s="1"/>
  <c r="D306" i="27"/>
  <c r="AB57" i="5"/>
  <c r="AO56" i="5"/>
  <c r="AM56" i="5" s="1"/>
  <c r="Q56" i="14"/>
  <c r="AG55" i="14"/>
  <c r="AO52" i="3"/>
  <c r="AM52" i="3" s="1"/>
  <c r="AB53" i="3"/>
  <c r="BQ53" i="5"/>
  <c r="AB53" i="26" s="1"/>
  <c r="E248" i="26" s="1"/>
  <c r="E246" i="27"/>
  <c r="BD52" i="14"/>
  <c r="CC52" i="26"/>
  <c r="L182" i="26" s="1"/>
  <c r="BR54" i="6"/>
  <c r="AL54" i="26" s="1"/>
  <c r="F314" i="26" s="1"/>
  <c r="F311" i="27"/>
  <c r="AO56" i="11"/>
  <c r="AM56" i="11" s="1"/>
  <c r="AB57" i="11"/>
  <c r="F47" i="3"/>
  <c r="I47" i="3"/>
  <c r="AA52" i="26"/>
  <c r="E182" i="26" s="1"/>
  <c r="Z57" i="11"/>
  <c r="AW56" i="11"/>
  <c r="AU56" i="11" s="1"/>
  <c r="AA57" i="8"/>
  <c r="AS56" i="8"/>
  <c r="AQ56" i="8" s="1"/>
  <c r="BO54" i="5"/>
  <c r="E119" i="27"/>
  <c r="AS56" i="6"/>
  <c r="AQ56" i="6" s="1"/>
  <c r="AA57" i="6"/>
  <c r="BS50" i="6"/>
  <c r="I52" i="6"/>
  <c r="F52" i="6"/>
  <c r="AA57" i="5"/>
  <c r="AS56" i="5"/>
  <c r="BC53" i="14"/>
  <c r="L246" i="27"/>
  <c r="AO56" i="6"/>
  <c r="AM56" i="6" s="1"/>
  <c r="AB57" i="6"/>
  <c r="AO56" i="7"/>
  <c r="AM56" i="7" s="1"/>
  <c r="AB57" i="7"/>
  <c r="L35" i="7"/>
  <c r="F244" i="27"/>
  <c r="BQ51" i="6"/>
  <c r="BQ46" i="3"/>
  <c r="T46" i="26" s="1"/>
  <c r="D241" i="26" s="1"/>
  <c r="D239" i="27"/>
  <c r="AA57" i="4"/>
  <c r="AS56" i="4"/>
  <c r="BQ53" i="4"/>
  <c r="C246" i="27"/>
  <c r="R46" i="26"/>
  <c r="D111" i="26" s="1"/>
  <c r="B306" i="26" s="1"/>
  <c r="H98" i="27"/>
  <c r="BO33" i="8"/>
  <c r="F54" i="5"/>
  <c r="I54" i="5"/>
  <c r="AA57" i="10"/>
  <c r="AS56" i="10"/>
  <c r="AQ56" i="10" s="1"/>
  <c r="Z57" i="8"/>
  <c r="AW56" i="8"/>
  <c r="AU56" i="8" s="1"/>
  <c r="AA57" i="11"/>
  <c r="AS56" i="11"/>
  <c r="AQ56" i="11" s="1"/>
  <c r="BO52" i="6"/>
  <c r="F117" i="27"/>
  <c r="AQ55" i="5"/>
  <c r="L55" i="5" s="1"/>
  <c r="D55" i="5"/>
  <c r="BO54" i="4"/>
  <c r="C119" i="27"/>
  <c r="F180" i="27"/>
  <c r="AG51" i="6"/>
  <c r="AJ51" i="6" s="1"/>
  <c r="AL51" i="6" s="1"/>
  <c r="BC51" i="6" s="1"/>
  <c r="BP51" i="6"/>
  <c r="AG46" i="3"/>
  <c r="AJ46" i="3" s="1"/>
  <c r="AL46" i="3" s="1"/>
  <c r="BC46" i="3" s="1"/>
  <c r="BP46" i="3"/>
  <c r="S46" i="26" s="1"/>
  <c r="D176" i="26" s="1"/>
  <c r="D175" i="27"/>
  <c r="I36" i="20"/>
  <c r="F36" i="20"/>
  <c r="B101" i="27"/>
  <c r="BM36" i="20"/>
  <c r="AN34" i="13"/>
  <c r="CT34" i="26" s="1"/>
  <c r="O164" i="26" s="1"/>
  <c r="O163" i="27"/>
  <c r="AH36" i="13"/>
  <c r="AE35" i="13"/>
  <c r="BS51" i="6" l="1"/>
  <c r="E120" i="27"/>
  <c r="BO55" i="5"/>
  <c r="G98" i="26"/>
  <c r="AW33" i="26"/>
  <c r="F35" i="7"/>
  <c r="I35" i="7"/>
  <c r="AS57" i="5"/>
  <c r="AA58" i="5"/>
  <c r="AS57" i="6"/>
  <c r="AQ57" i="6" s="1"/>
  <c r="AA58" i="6"/>
  <c r="AO57" i="11"/>
  <c r="AM57" i="11" s="1"/>
  <c r="AB58" i="11"/>
  <c r="AO53" i="3"/>
  <c r="AM53" i="3" s="1"/>
  <c r="AB54" i="3"/>
  <c r="BR50" i="3"/>
  <c r="V50" i="26" s="1"/>
  <c r="D310" i="26" s="1"/>
  <c r="D307" i="27"/>
  <c r="I53" i="6"/>
  <c r="F53" i="6"/>
  <c r="AA58" i="9"/>
  <c r="AS57" i="9"/>
  <c r="AQ57" i="9" s="1"/>
  <c r="L49" i="3"/>
  <c r="D49" i="3"/>
  <c r="AW57" i="6"/>
  <c r="Z58" i="6"/>
  <c r="H226" i="27"/>
  <c r="BQ33" i="8"/>
  <c r="AY33" i="26" s="1"/>
  <c r="H228" i="26" s="1"/>
  <c r="BO55" i="4"/>
  <c r="C120" i="27"/>
  <c r="I55" i="5"/>
  <c r="F55" i="5"/>
  <c r="AA58" i="11"/>
  <c r="AS57" i="11"/>
  <c r="AQ57" i="11" s="1"/>
  <c r="AA58" i="10"/>
  <c r="AS57" i="10"/>
  <c r="AQ57" i="10" s="1"/>
  <c r="L53" i="26"/>
  <c r="C248" i="26" s="1"/>
  <c r="AB58" i="7"/>
  <c r="AO57" i="7"/>
  <c r="AM57" i="7" s="1"/>
  <c r="AG52" i="6"/>
  <c r="AJ52" i="6" s="1"/>
  <c r="AL52" i="6" s="1"/>
  <c r="BC52" i="6" s="1"/>
  <c r="BP52" i="6"/>
  <c r="AI52" i="26" s="1"/>
  <c r="F182" i="26" s="1"/>
  <c r="F181" i="27"/>
  <c r="AA58" i="8"/>
  <c r="AS57" i="8"/>
  <c r="AQ57" i="8" s="1"/>
  <c r="AB58" i="5"/>
  <c r="AO57" i="5"/>
  <c r="AM57" i="5" s="1"/>
  <c r="CC53" i="26"/>
  <c r="L183" i="26" s="1"/>
  <c r="BD53" i="14"/>
  <c r="D50" i="27"/>
  <c r="M50" i="3"/>
  <c r="BO53" i="6"/>
  <c r="F118" i="27"/>
  <c r="R47" i="26"/>
  <c r="D112" i="26" s="1"/>
  <c r="B307" i="26" s="1"/>
  <c r="L54" i="6"/>
  <c r="D54" i="6"/>
  <c r="BO48" i="3"/>
  <c r="D113" i="27"/>
  <c r="BB54" i="14"/>
  <c r="L183" i="27"/>
  <c r="AW52" i="3"/>
  <c r="Z53" i="3"/>
  <c r="BS53" i="4"/>
  <c r="O53" i="26" s="1"/>
  <c r="K53" i="26"/>
  <c r="C183" i="26" s="1"/>
  <c r="I55" i="4"/>
  <c r="F55" i="4"/>
  <c r="BQ54" i="5"/>
  <c r="AB54" i="26" s="1"/>
  <c r="E249" i="26" s="1"/>
  <c r="E247" i="27"/>
  <c r="BS46" i="3"/>
  <c r="D56" i="4"/>
  <c r="AQ56" i="4"/>
  <c r="L56" i="4" s="1"/>
  <c r="AJ51" i="26"/>
  <c r="F246" i="26" s="1"/>
  <c r="CD53" i="26"/>
  <c r="L248" i="26" s="1"/>
  <c r="BQ52" i="6"/>
  <c r="AJ52" i="26" s="1"/>
  <c r="F247" i="26" s="1"/>
  <c r="F245" i="27"/>
  <c r="BQ47" i="3"/>
  <c r="T47" i="26" s="1"/>
  <c r="D242" i="26" s="1"/>
  <c r="D240" i="27"/>
  <c r="AE55" i="14"/>
  <c r="I55" i="14" s="1"/>
  <c r="F55" i="14"/>
  <c r="N55" i="6"/>
  <c r="M55" i="6"/>
  <c r="F55" i="27"/>
  <c r="BS53" i="5"/>
  <c r="AO57" i="8"/>
  <c r="AM57" i="8" s="1"/>
  <c r="AB58" i="8"/>
  <c r="F48" i="3"/>
  <c r="I48" i="3"/>
  <c r="BC54" i="14"/>
  <c r="CD54" i="26" s="1"/>
  <c r="L249" i="26" s="1"/>
  <c r="L247" i="27"/>
  <c r="C183" i="27"/>
  <c r="AG54" i="4"/>
  <c r="AJ54" i="4" s="1"/>
  <c r="AL54" i="4" s="1"/>
  <c r="BC54" i="4" s="1"/>
  <c r="BP54" i="4"/>
  <c r="K54" i="26" s="1"/>
  <c r="C184" i="26" s="1"/>
  <c r="E183" i="27"/>
  <c r="J51" i="3"/>
  <c r="AU51" i="3"/>
  <c r="K51" i="3" s="1"/>
  <c r="AI51" i="26"/>
  <c r="F181" i="26" s="1"/>
  <c r="J54" i="26"/>
  <c r="C119" i="26" s="1"/>
  <c r="AH52" i="26"/>
  <c r="F117" i="26" s="1"/>
  <c r="Z58" i="8"/>
  <c r="AW57" i="8"/>
  <c r="AU57" i="8" s="1"/>
  <c r="AG54" i="5"/>
  <c r="AJ54" i="5" s="1"/>
  <c r="AL54" i="5" s="1"/>
  <c r="BC54" i="5" s="1"/>
  <c r="BP54" i="5"/>
  <c r="BS54" i="5" s="1"/>
  <c r="AA58" i="4"/>
  <c r="AS57" i="4"/>
  <c r="AO57" i="6"/>
  <c r="AM57" i="6" s="1"/>
  <c r="AB58" i="6"/>
  <c r="AQ56" i="5"/>
  <c r="L56" i="5" s="1"/>
  <c r="D56" i="5"/>
  <c r="Z54" i="26"/>
  <c r="E119" i="26" s="1"/>
  <c r="Z58" i="11"/>
  <c r="AW57" i="11"/>
  <c r="AU57" i="11" s="1"/>
  <c r="D176" i="27"/>
  <c r="AG47" i="3"/>
  <c r="AJ47" i="3" s="1"/>
  <c r="AL47" i="3" s="1"/>
  <c r="BC47" i="3" s="1"/>
  <c r="BP47" i="3"/>
  <c r="S47" i="26" s="1"/>
  <c r="D177" i="26" s="1"/>
  <c r="Q57" i="14"/>
  <c r="AG56" i="14"/>
  <c r="AA53" i="3"/>
  <c r="AS52" i="3"/>
  <c r="AQ52" i="3" s="1"/>
  <c r="BR55" i="6"/>
  <c r="AL55" i="26" s="1"/>
  <c r="F315" i="26" s="1"/>
  <c r="F312" i="27"/>
  <c r="AO57" i="10"/>
  <c r="AM57" i="10" s="1"/>
  <c r="AB58" i="10"/>
  <c r="C247" i="27"/>
  <c r="BQ54" i="4"/>
  <c r="L54" i="26" s="1"/>
  <c r="C249" i="26" s="1"/>
  <c r="AB58" i="4"/>
  <c r="AO57" i="4"/>
  <c r="AM57" i="4" s="1"/>
  <c r="AU56" i="6"/>
  <c r="K56" i="6" s="1"/>
  <c r="J56" i="6"/>
  <c r="H162" i="27"/>
  <c r="AG33" i="8"/>
  <c r="AJ33" i="8" s="1"/>
  <c r="AL33" i="8" s="1"/>
  <c r="BC33" i="8" s="1"/>
  <c r="BF34" i="8" s="1"/>
  <c r="BE34" i="8" s="1"/>
  <c r="BP33" i="8"/>
  <c r="AO57" i="9"/>
  <c r="AM57" i="9" s="1"/>
  <c r="AB58" i="9"/>
  <c r="B36" i="26"/>
  <c r="AG36" i="20"/>
  <c r="AJ36" i="20" s="1"/>
  <c r="AL36" i="20" s="1"/>
  <c r="BC36" i="20" s="1"/>
  <c r="BH37" i="20" s="1"/>
  <c r="BE37" i="20" s="1"/>
  <c r="BN36" i="20"/>
  <c r="C36" i="26" s="1"/>
  <c r="B166" i="26" s="1"/>
  <c r="B165" i="27"/>
  <c r="BO36" i="20"/>
  <c r="B229" i="27"/>
  <c r="CV34" i="26"/>
  <c r="F35" i="13"/>
  <c r="J35" i="13"/>
  <c r="BS52" i="6" l="1"/>
  <c r="H163" i="26"/>
  <c r="AX33" i="26"/>
  <c r="F56" i="27"/>
  <c r="N56" i="6"/>
  <c r="M56" i="6"/>
  <c r="AE56" i="14"/>
  <c r="I56" i="14" s="1"/>
  <c r="F56" i="14"/>
  <c r="AB59" i="6"/>
  <c r="AO58" i="6"/>
  <c r="AM58" i="6" s="1"/>
  <c r="AA54" i="26"/>
  <c r="E184" i="26" s="1"/>
  <c r="D308" i="27"/>
  <c r="BR51" i="3"/>
  <c r="D241" i="27"/>
  <c r="BQ48" i="3"/>
  <c r="BB55" i="14"/>
  <c r="L184" i="27"/>
  <c r="BQ55" i="4"/>
  <c r="L55" i="26" s="1"/>
  <c r="C250" i="26" s="1"/>
  <c r="C248" i="27"/>
  <c r="F119" i="27"/>
  <c r="BO54" i="6"/>
  <c r="AA59" i="11"/>
  <c r="AS58" i="11"/>
  <c r="AQ58" i="11" s="1"/>
  <c r="J55" i="26"/>
  <c r="C120" i="26" s="1"/>
  <c r="AU57" i="6"/>
  <c r="K57" i="6" s="1"/>
  <c r="J57" i="6"/>
  <c r="AA59" i="9"/>
  <c r="AS58" i="9"/>
  <c r="AQ58" i="9" s="1"/>
  <c r="AQ57" i="5"/>
  <c r="L57" i="5" s="1"/>
  <c r="D57" i="5"/>
  <c r="BA34" i="8"/>
  <c r="BG35" i="8"/>
  <c r="BR56" i="6"/>
  <c r="AL56" i="26" s="1"/>
  <c r="F316" i="26" s="1"/>
  <c r="F313" i="27"/>
  <c r="Q58" i="14"/>
  <c r="AG57" i="14"/>
  <c r="D51" i="27"/>
  <c r="M51" i="3"/>
  <c r="AG48" i="3"/>
  <c r="AJ48" i="3" s="1"/>
  <c r="AL48" i="3" s="1"/>
  <c r="BC48" i="3" s="1"/>
  <c r="BP48" i="3"/>
  <c r="BS48" i="3" s="1"/>
  <c r="D177" i="27"/>
  <c r="L248" i="27"/>
  <c r="BC55" i="14"/>
  <c r="CD55" i="26" s="1"/>
  <c r="L250" i="26" s="1"/>
  <c r="BD54" i="14"/>
  <c r="CC54" i="26"/>
  <c r="L184" i="26" s="1"/>
  <c r="I54" i="6"/>
  <c r="F54" i="6"/>
  <c r="AH53" i="26"/>
  <c r="F118" i="26" s="1"/>
  <c r="AS58" i="8"/>
  <c r="AQ58" i="8" s="1"/>
  <c r="AA59" i="8"/>
  <c r="AG55" i="5"/>
  <c r="AJ55" i="5" s="1"/>
  <c r="AL55" i="5" s="1"/>
  <c r="BC55" i="5" s="1"/>
  <c r="BP55" i="5"/>
  <c r="AA55" i="26" s="1"/>
  <c r="E185" i="26" s="1"/>
  <c r="BO49" i="3"/>
  <c r="D114" i="27"/>
  <c r="F182" i="27"/>
  <c r="BP53" i="6"/>
  <c r="AG53" i="6"/>
  <c r="AJ53" i="6" s="1"/>
  <c r="AL53" i="6" s="1"/>
  <c r="BC53" i="6" s="1"/>
  <c r="AO54" i="3"/>
  <c r="AM54" i="3" s="1"/>
  <c r="AB55" i="3"/>
  <c r="AS58" i="6"/>
  <c r="AQ58" i="6" s="1"/>
  <c r="AA59" i="6"/>
  <c r="G228" i="27"/>
  <c r="BP35" i="7"/>
  <c r="AQ35" i="26" s="1"/>
  <c r="G230" i="26" s="1"/>
  <c r="AB59" i="9"/>
  <c r="AO58" i="9"/>
  <c r="AM58" i="9" s="1"/>
  <c r="AO58" i="10"/>
  <c r="AM58" i="10" s="1"/>
  <c r="AB59" i="10"/>
  <c r="AW58" i="11"/>
  <c r="AU58" i="11" s="1"/>
  <c r="Z59" i="11"/>
  <c r="E121" i="27"/>
  <c r="BO56" i="5"/>
  <c r="D57" i="4"/>
  <c r="AQ57" i="4"/>
  <c r="L57" i="4" s="1"/>
  <c r="AO58" i="8"/>
  <c r="AM58" i="8" s="1"/>
  <c r="AB59" i="8"/>
  <c r="L55" i="6"/>
  <c r="D55" i="6"/>
  <c r="I56" i="4"/>
  <c r="F56" i="4"/>
  <c r="AW53" i="3"/>
  <c r="Z54" i="3"/>
  <c r="BS47" i="3"/>
  <c r="L50" i="3"/>
  <c r="D50" i="3"/>
  <c r="AO58" i="7"/>
  <c r="AM58" i="7" s="1"/>
  <c r="AB59" i="7"/>
  <c r="AS58" i="10"/>
  <c r="AQ58" i="10" s="1"/>
  <c r="AA59" i="10"/>
  <c r="E248" i="27"/>
  <c r="BQ55" i="5"/>
  <c r="F49" i="3"/>
  <c r="I49" i="3"/>
  <c r="BQ53" i="6"/>
  <c r="F246" i="27"/>
  <c r="BO35" i="7"/>
  <c r="G164" i="27"/>
  <c r="AG35" i="7"/>
  <c r="AL35" i="7" s="1"/>
  <c r="BC35" i="7" s="1"/>
  <c r="BF36" i="7" s="1"/>
  <c r="BE36" i="7" s="1"/>
  <c r="Z55" i="26"/>
  <c r="E120" i="26" s="1"/>
  <c r="AB59" i="4"/>
  <c r="AO58" i="4"/>
  <c r="AM58" i="4" s="1"/>
  <c r="AA54" i="3"/>
  <c r="AS53" i="3"/>
  <c r="AQ53" i="3" s="1"/>
  <c r="F56" i="5"/>
  <c r="I56" i="5"/>
  <c r="AS58" i="4"/>
  <c r="AA59" i="4"/>
  <c r="Z59" i="8"/>
  <c r="AW58" i="8"/>
  <c r="AU58" i="8" s="1"/>
  <c r="BS54" i="4"/>
  <c r="O54" i="26" s="1"/>
  <c r="C121" i="27"/>
  <c r="BO56" i="4"/>
  <c r="AG55" i="4"/>
  <c r="AJ55" i="4" s="1"/>
  <c r="AL55" i="4" s="1"/>
  <c r="BC55" i="4" s="1"/>
  <c r="BP55" i="4"/>
  <c r="K55" i="26" s="1"/>
  <c r="C185" i="26" s="1"/>
  <c r="E184" i="27"/>
  <c r="C184" i="27"/>
  <c r="AU52" i="3"/>
  <c r="K52" i="3" s="1"/>
  <c r="J52" i="3"/>
  <c r="R48" i="26"/>
  <c r="D113" i="26" s="1"/>
  <c r="B308" i="26" s="1"/>
  <c r="AB59" i="5"/>
  <c r="AO58" i="5"/>
  <c r="AM58" i="5" s="1"/>
  <c r="AW58" i="6"/>
  <c r="Z59" i="6"/>
  <c r="AO58" i="11"/>
  <c r="AM58" i="11" s="1"/>
  <c r="AB59" i="11"/>
  <c r="AS58" i="5"/>
  <c r="AA59" i="5"/>
  <c r="BS33" i="8"/>
  <c r="BB33" i="26" s="1"/>
  <c r="D36" i="26"/>
  <c r="B231" i="26" s="1"/>
  <c r="BA37" i="20"/>
  <c r="BG38" i="20"/>
  <c r="BQ36" i="20"/>
  <c r="B101" i="26"/>
  <c r="AN35" i="13"/>
  <c r="CT35" i="26" s="1"/>
  <c r="O165" i="26" s="1"/>
  <c r="O164" i="27"/>
  <c r="CU35" i="26"/>
  <c r="O35" i="27"/>
  <c r="Y35" i="13"/>
  <c r="AG36" i="13" s="1"/>
  <c r="AF36" i="13" s="1"/>
  <c r="G36" i="26" l="1"/>
  <c r="BS55" i="5"/>
  <c r="AS59" i="4"/>
  <c r="AA60" i="4"/>
  <c r="AP35" i="26"/>
  <c r="G165" i="26" s="1"/>
  <c r="BR35" i="7"/>
  <c r="AG49" i="3"/>
  <c r="AJ49" i="3" s="1"/>
  <c r="AL49" i="3" s="1"/>
  <c r="BC49" i="3" s="1"/>
  <c r="BP49" i="3"/>
  <c r="S49" i="26" s="1"/>
  <c r="D179" i="26" s="1"/>
  <c r="D178" i="27"/>
  <c r="F50" i="3"/>
  <c r="I50" i="3"/>
  <c r="BP56" i="4"/>
  <c r="K56" i="26" s="1"/>
  <c r="C186" i="26" s="1"/>
  <c r="C185" i="27"/>
  <c r="E185" i="27"/>
  <c r="AG56" i="4"/>
  <c r="AJ56" i="4" s="1"/>
  <c r="AL56" i="4" s="1"/>
  <c r="BC56" i="4" s="1"/>
  <c r="I55" i="6"/>
  <c r="F55" i="6"/>
  <c r="BO57" i="4"/>
  <c r="C122" i="27"/>
  <c r="AB60" i="9"/>
  <c r="AO59" i="9"/>
  <c r="AM59" i="9" s="1"/>
  <c r="AI53" i="26"/>
  <c r="F183" i="26" s="1"/>
  <c r="BS53" i="6"/>
  <c r="Q59" i="14"/>
  <c r="AG58" i="14"/>
  <c r="BB34" i="8"/>
  <c r="J34" i="8"/>
  <c r="H34" i="27" s="1"/>
  <c r="K34" i="8"/>
  <c r="AS59" i="9"/>
  <c r="AQ59" i="9" s="1"/>
  <c r="AA60" i="9"/>
  <c r="CC55" i="26"/>
  <c r="L185" i="26" s="1"/>
  <c r="BD55" i="14"/>
  <c r="AB60" i="6"/>
  <c r="AO59" i="6"/>
  <c r="AM59" i="6" s="1"/>
  <c r="AS59" i="5"/>
  <c r="AA60" i="5"/>
  <c r="AW59" i="6"/>
  <c r="Z60" i="6"/>
  <c r="AO59" i="5"/>
  <c r="AM59" i="5" s="1"/>
  <c r="AB60" i="5"/>
  <c r="D52" i="27"/>
  <c r="M52" i="3"/>
  <c r="AQ58" i="4"/>
  <c r="L58" i="4" s="1"/>
  <c r="D58" i="4"/>
  <c r="AA55" i="3"/>
  <c r="AS54" i="3"/>
  <c r="AQ54" i="3" s="1"/>
  <c r="AB55" i="26"/>
  <c r="E250" i="26" s="1"/>
  <c r="AO59" i="7"/>
  <c r="AM59" i="7" s="1"/>
  <c r="AB60" i="7"/>
  <c r="BQ56" i="4"/>
  <c r="L56" i="26" s="1"/>
  <c r="C251" i="26" s="1"/>
  <c r="C249" i="27"/>
  <c r="AB60" i="8"/>
  <c r="AO59" i="8"/>
  <c r="AM59" i="8" s="1"/>
  <c r="Z56" i="26"/>
  <c r="E121" i="26" s="1"/>
  <c r="AO59" i="10"/>
  <c r="AM59" i="10" s="1"/>
  <c r="AB60" i="10"/>
  <c r="AO55" i="3"/>
  <c r="AM55" i="3" s="1"/>
  <c r="AB56" i="3"/>
  <c r="L51" i="3"/>
  <c r="D51" i="3"/>
  <c r="E122" i="27"/>
  <c r="BO57" i="5"/>
  <c r="N57" i="6"/>
  <c r="M57" i="6"/>
  <c r="F57" i="27"/>
  <c r="T48" i="26"/>
  <c r="D243" i="26" s="1"/>
  <c r="L185" i="27"/>
  <c r="BB56" i="14"/>
  <c r="AU58" i="6"/>
  <c r="K58" i="6" s="1"/>
  <c r="J58" i="6"/>
  <c r="BR52" i="3"/>
  <c r="V52" i="26" s="1"/>
  <c r="D312" i="26" s="1"/>
  <c r="D309" i="27"/>
  <c r="BQ56" i="5"/>
  <c r="AB56" i="26" s="1"/>
  <c r="E251" i="26" s="1"/>
  <c r="E249" i="27"/>
  <c r="BG37" i="7"/>
  <c r="BA36" i="7"/>
  <c r="AJ53" i="26"/>
  <c r="F248" i="26" s="1"/>
  <c r="Z55" i="3"/>
  <c r="AW54" i="3"/>
  <c r="AA60" i="8"/>
  <c r="AS59" i="8"/>
  <c r="AQ59" i="8" s="1"/>
  <c r="BP54" i="6"/>
  <c r="AI54" i="26" s="1"/>
  <c r="F184" i="26" s="1"/>
  <c r="AG54" i="6"/>
  <c r="AJ54" i="6" s="1"/>
  <c r="AL54" i="6" s="1"/>
  <c r="BC54" i="6" s="1"/>
  <c r="F183" i="27"/>
  <c r="F57" i="5"/>
  <c r="I57" i="5"/>
  <c r="F314" i="27"/>
  <c r="BR57" i="6"/>
  <c r="AL57" i="26" s="1"/>
  <c r="F317" i="26" s="1"/>
  <c r="AA60" i="11"/>
  <c r="AS59" i="11"/>
  <c r="AQ59" i="11" s="1"/>
  <c r="BC56" i="14"/>
  <c r="CD56" i="26" s="1"/>
  <c r="L251" i="26" s="1"/>
  <c r="L249" i="27"/>
  <c r="AQ58" i="5"/>
  <c r="L58" i="5" s="1"/>
  <c r="D58" i="5"/>
  <c r="AO59" i="11"/>
  <c r="AM59" i="11" s="1"/>
  <c r="AB60" i="11"/>
  <c r="J56" i="26"/>
  <c r="C121" i="26" s="1"/>
  <c r="AW59" i="8"/>
  <c r="AU59" i="8" s="1"/>
  <c r="Z60" i="8"/>
  <c r="AG56" i="5"/>
  <c r="AJ56" i="5" s="1"/>
  <c r="AL56" i="5" s="1"/>
  <c r="BC56" i="5" s="1"/>
  <c r="BP56" i="5"/>
  <c r="AA56" i="26" s="1"/>
  <c r="E186" i="26" s="1"/>
  <c r="AO59" i="4"/>
  <c r="AM59" i="4" s="1"/>
  <c r="AB60" i="4"/>
  <c r="BQ49" i="3"/>
  <c r="T49" i="26" s="1"/>
  <c r="D244" i="26" s="1"/>
  <c r="D242" i="27"/>
  <c r="AA60" i="10"/>
  <c r="AS59" i="10"/>
  <c r="AQ59" i="10" s="1"/>
  <c r="BO50" i="3"/>
  <c r="D115" i="27"/>
  <c r="J53" i="3"/>
  <c r="AU53" i="3"/>
  <c r="K53" i="3" s="1"/>
  <c r="BO55" i="6"/>
  <c r="F120" i="27"/>
  <c r="I57" i="4"/>
  <c r="F57" i="4"/>
  <c r="AW59" i="11"/>
  <c r="AU59" i="11" s="1"/>
  <c r="Z60" i="11"/>
  <c r="AS59" i="6"/>
  <c r="AQ59" i="6" s="1"/>
  <c r="AA60" i="6"/>
  <c r="R49" i="26"/>
  <c r="D114" i="26" s="1"/>
  <c r="B309" i="26" s="1"/>
  <c r="F247" i="27"/>
  <c r="BQ54" i="6"/>
  <c r="AJ54" i="26" s="1"/>
  <c r="F249" i="26" s="1"/>
  <c r="S48" i="26"/>
  <c r="D178" i="26" s="1"/>
  <c r="AE57" i="14"/>
  <c r="I57" i="14" s="1"/>
  <c r="F57" i="14"/>
  <c r="BS55" i="4"/>
  <c r="O55" i="26" s="1"/>
  <c r="AH54" i="26"/>
  <c r="F119" i="26" s="1"/>
  <c r="V51" i="26"/>
  <c r="D311" i="26" s="1"/>
  <c r="D56" i="6"/>
  <c r="L56" i="6"/>
  <c r="K37" i="20"/>
  <c r="J37" i="20"/>
  <c r="BB37" i="20"/>
  <c r="CV35" i="26"/>
  <c r="AH37" i="13"/>
  <c r="AE36" i="13"/>
  <c r="BS56" i="4" l="1"/>
  <c r="O56" i="26" s="1"/>
  <c r="BS54" i="6"/>
  <c r="M34" i="8"/>
  <c r="BO56" i="6"/>
  <c r="F121" i="27"/>
  <c r="L250" i="27"/>
  <c r="BC57" i="14"/>
  <c r="CD57" i="26" s="1"/>
  <c r="L252" i="26" s="1"/>
  <c r="BQ57" i="4"/>
  <c r="L57" i="26" s="1"/>
  <c r="C252" i="26" s="1"/>
  <c r="C250" i="27"/>
  <c r="D53" i="27"/>
  <c r="M53" i="3"/>
  <c r="AA61" i="10"/>
  <c r="AS60" i="10"/>
  <c r="AQ60" i="10" s="1"/>
  <c r="AU54" i="3"/>
  <c r="K54" i="3" s="1"/>
  <c r="J54" i="3"/>
  <c r="BB36" i="7"/>
  <c r="J36" i="7"/>
  <c r="G36" i="27" s="1"/>
  <c r="K36" i="7"/>
  <c r="CC56" i="26"/>
  <c r="L186" i="26" s="1"/>
  <c r="BD56" i="14"/>
  <c r="Z57" i="26"/>
  <c r="E122" i="26" s="1"/>
  <c r="AO56" i="3"/>
  <c r="AM56" i="3" s="1"/>
  <c r="AB57" i="3"/>
  <c r="BS56" i="5"/>
  <c r="C123" i="27"/>
  <c r="BO58" i="4"/>
  <c r="AB61" i="5"/>
  <c r="AO60" i="5"/>
  <c r="AM60" i="5" s="1"/>
  <c r="AA61" i="5"/>
  <c r="AS60" i="5"/>
  <c r="L34" i="8"/>
  <c r="D34" i="8"/>
  <c r="AE58" i="14"/>
  <c r="I58" i="14" s="1"/>
  <c r="F58" i="14"/>
  <c r="J57" i="26"/>
  <c r="C122" i="26" s="1"/>
  <c r="BP50" i="3"/>
  <c r="D179" i="27"/>
  <c r="AG50" i="3"/>
  <c r="AJ50" i="3" s="1"/>
  <c r="AL50" i="3" s="1"/>
  <c r="BC50" i="3" s="1"/>
  <c r="I56" i="6"/>
  <c r="F56" i="6"/>
  <c r="BS49" i="3"/>
  <c r="Z61" i="11"/>
  <c r="AW60" i="11"/>
  <c r="AU60" i="11" s="1"/>
  <c r="BO58" i="5"/>
  <c r="E123" i="27"/>
  <c r="BQ57" i="5"/>
  <c r="AB57" i="26" s="1"/>
  <c r="E252" i="26" s="1"/>
  <c r="E250" i="27"/>
  <c r="Z56" i="3"/>
  <c r="AW55" i="3"/>
  <c r="I58" i="4"/>
  <c r="F58" i="4"/>
  <c r="AQ59" i="5"/>
  <c r="L59" i="5" s="1"/>
  <c r="D59" i="5"/>
  <c r="H291" i="27"/>
  <c r="BR34" i="8"/>
  <c r="BA34" i="26" s="1"/>
  <c r="H294" i="26" s="1"/>
  <c r="AG59" i="14"/>
  <c r="Q60" i="14"/>
  <c r="F184" i="27"/>
  <c r="BP55" i="6"/>
  <c r="AI55" i="26" s="1"/>
  <c r="F185" i="26" s="1"/>
  <c r="AG55" i="6"/>
  <c r="AJ55" i="6" s="1"/>
  <c r="AL55" i="6" s="1"/>
  <c r="BC55" i="6" s="1"/>
  <c r="AH55" i="26"/>
  <c r="F120" i="26" s="1"/>
  <c r="R50" i="26"/>
  <c r="D115" i="26" s="1"/>
  <c r="B310" i="26" s="1"/>
  <c r="F58" i="5"/>
  <c r="I58" i="5"/>
  <c r="AA61" i="11"/>
  <c r="AS60" i="11"/>
  <c r="AQ60" i="11" s="1"/>
  <c r="AG57" i="5"/>
  <c r="AJ57" i="5" s="1"/>
  <c r="AL57" i="5" s="1"/>
  <c r="BC57" i="5" s="1"/>
  <c r="BP57" i="5"/>
  <c r="AA57" i="26" s="1"/>
  <c r="E187" i="26" s="1"/>
  <c r="F58" i="27"/>
  <c r="N58" i="6"/>
  <c r="M58" i="6"/>
  <c r="D57" i="6"/>
  <c r="L57" i="6"/>
  <c r="BO51" i="3"/>
  <c r="D116" i="27"/>
  <c r="AO60" i="10"/>
  <c r="AM60" i="10" s="1"/>
  <c r="AB61" i="10"/>
  <c r="AB61" i="7"/>
  <c r="AO60" i="7"/>
  <c r="AM60" i="7" s="1"/>
  <c r="D52" i="3"/>
  <c r="L52" i="3"/>
  <c r="Z61" i="6"/>
  <c r="AW60" i="6"/>
  <c r="AA61" i="9"/>
  <c r="AS60" i="9"/>
  <c r="AQ60" i="9" s="1"/>
  <c r="AO60" i="9"/>
  <c r="AM60" i="9" s="1"/>
  <c r="AB61" i="9"/>
  <c r="BQ55" i="6"/>
  <c r="AJ55" i="26" s="1"/>
  <c r="F250" i="26" s="1"/>
  <c r="F248" i="27"/>
  <c r="AS60" i="4"/>
  <c r="AA61" i="4"/>
  <c r="BB57" i="14"/>
  <c r="L186" i="27"/>
  <c r="AS60" i="6"/>
  <c r="AQ60" i="6" s="1"/>
  <c r="AA61" i="6"/>
  <c r="E186" i="27"/>
  <c r="AG57" i="4"/>
  <c r="AJ57" i="4" s="1"/>
  <c r="AL57" i="4" s="1"/>
  <c r="BC57" i="4" s="1"/>
  <c r="BP57" i="4"/>
  <c r="K57" i="26" s="1"/>
  <c r="C187" i="26" s="1"/>
  <c r="C186" i="27"/>
  <c r="BR53" i="3"/>
  <c r="D310" i="27"/>
  <c r="AB61" i="4"/>
  <c r="AO60" i="4"/>
  <c r="AM60" i="4" s="1"/>
  <c r="Z61" i="8"/>
  <c r="AW60" i="8"/>
  <c r="AU60" i="8" s="1"/>
  <c r="AO60" i="11"/>
  <c r="AM60" i="11" s="1"/>
  <c r="AB61" i="11"/>
  <c r="AS60" i="8"/>
  <c r="AQ60" i="8" s="1"/>
  <c r="AA61" i="8"/>
  <c r="F315" i="27"/>
  <c r="BR58" i="6"/>
  <c r="AL58" i="26" s="1"/>
  <c r="F318" i="26" s="1"/>
  <c r="F51" i="3"/>
  <c r="I51" i="3"/>
  <c r="AO60" i="8"/>
  <c r="AM60" i="8" s="1"/>
  <c r="AB61" i="8"/>
  <c r="AA56" i="3"/>
  <c r="AS55" i="3"/>
  <c r="AQ55" i="3" s="1"/>
  <c r="AU59" i="6"/>
  <c r="K59" i="6" s="1"/>
  <c r="J59" i="6"/>
  <c r="AO60" i="6"/>
  <c r="AM60" i="6" s="1"/>
  <c r="AB61" i="6"/>
  <c r="BQ50" i="3"/>
  <c r="T50" i="26" s="1"/>
  <c r="D245" i="26" s="1"/>
  <c r="D243" i="27"/>
  <c r="D59" i="4"/>
  <c r="AQ59" i="4"/>
  <c r="L59" i="4" s="1"/>
  <c r="AR39" i="26"/>
  <c r="AZ38" i="26"/>
  <c r="M37" i="20"/>
  <c r="L37" i="20" s="1"/>
  <c r="B37" i="27"/>
  <c r="E37" i="26"/>
  <c r="B294" i="27"/>
  <c r="BP37" i="20"/>
  <c r="F37" i="26" s="1"/>
  <c r="F36" i="13"/>
  <c r="J36" i="13"/>
  <c r="L36" i="7" l="1"/>
  <c r="D244" i="27"/>
  <c r="BQ51" i="3"/>
  <c r="T51" i="26" s="1"/>
  <c r="D246" i="26" s="1"/>
  <c r="AB62" i="4"/>
  <c r="AO61" i="4"/>
  <c r="AM61" i="4" s="1"/>
  <c r="AQ60" i="4"/>
  <c r="L60" i="4" s="1"/>
  <c r="D60" i="4"/>
  <c r="Z62" i="6"/>
  <c r="AW61" i="6"/>
  <c r="AB62" i="7"/>
  <c r="AO61" i="7"/>
  <c r="AM61" i="7" s="1"/>
  <c r="R51" i="26"/>
  <c r="D116" i="26" s="1"/>
  <c r="B311" i="26" s="1"/>
  <c r="D58" i="6"/>
  <c r="L58" i="6"/>
  <c r="BQ58" i="5"/>
  <c r="AB58" i="26" s="1"/>
  <c r="E253" i="26" s="1"/>
  <c r="E251" i="27"/>
  <c r="E187" i="27"/>
  <c r="C187" i="27"/>
  <c r="AG58" i="4"/>
  <c r="AJ58" i="4" s="1"/>
  <c r="AL58" i="4" s="1"/>
  <c r="BC58" i="4" s="1"/>
  <c r="BP58" i="4"/>
  <c r="K58" i="26" s="1"/>
  <c r="C188" i="26" s="1"/>
  <c r="F249" i="27"/>
  <c r="BQ56" i="6"/>
  <c r="AJ56" i="26" s="1"/>
  <c r="F251" i="26" s="1"/>
  <c r="BS57" i="4"/>
  <c r="O57" i="26" s="1"/>
  <c r="H99" i="27"/>
  <c r="BO34" i="8"/>
  <c r="BS57" i="5"/>
  <c r="F36" i="7"/>
  <c r="I36" i="7"/>
  <c r="D54" i="27"/>
  <c r="M54" i="3"/>
  <c r="L53" i="3"/>
  <c r="D53" i="3"/>
  <c r="AB62" i="6"/>
  <c r="AO61" i="6"/>
  <c r="AM61" i="6" s="1"/>
  <c r="AA57" i="3"/>
  <c r="AS56" i="3"/>
  <c r="AQ56" i="3" s="1"/>
  <c r="AG51" i="3"/>
  <c r="AJ51" i="3" s="1"/>
  <c r="AL51" i="3" s="1"/>
  <c r="BC51" i="3" s="1"/>
  <c r="D180" i="27"/>
  <c r="BP51" i="3"/>
  <c r="S51" i="26" s="1"/>
  <c r="D181" i="26" s="1"/>
  <c r="AS61" i="8"/>
  <c r="AQ61" i="8" s="1"/>
  <c r="AA62" i="8"/>
  <c r="F52" i="3"/>
  <c r="I52" i="3"/>
  <c r="AO61" i="10"/>
  <c r="AM61" i="10" s="1"/>
  <c r="AB62" i="10"/>
  <c r="I57" i="6"/>
  <c r="F57" i="6"/>
  <c r="BP58" i="5"/>
  <c r="AA58" i="26" s="1"/>
  <c r="E188" i="26" s="1"/>
  <c r="AG58" i="5"/>
  <c r="AJ58" i="5" s="1"/>
  <c r="AL58" i="5" s="1"/>
  <c r="BC58" i="5" s="1"/>
  <c r="BS55" i="6"/>
  <c r="BQ58" i="4"/>
  <c r="L58" i="26" s="1"/>
  <c r="C253" i="26" s="1"/>
  <c r="C251" i="27"/>
  <c r="Z62" i="11"/>
  <c r="AW61" i="11"/>
  <c r="AU61" i="11" s="1"/>
  <c r="I34" i="8"/>
  <c r="F34" i="8"/>
  <c r="AB62" i="5"/>
  <c r="AO61" i="5"/>
  <c r="AM61" i="5" s="1"/>
  <c r="G293" i="27"/>
  <c r="BQ36" i="7"/>
  <c r="AS36" i="26" s="1"/>
  <c r="G296" i="26" s="1"/>
  <c r="D311" i="27"/>
  <c r="BR54" i="3"/>
  <c r="V54" i="26" s="1"/>
  <c r="D314" i="26" s="1"/>
  <c r="BO59" i="4"/>
  <c r="C124" i="27"/>
  <c r="M59" i="6"/>
  <c r="F59" i="27"/>
  <c r="N59" i="6"/>
  <c r="AO61" i="8"/>
  <c r="AM61" i="8" s="1"/>
  <c r="AB62" i="8"/>
  <c r="AW61" i="8"/>
  <c r="AU61" i="8" s="1"/>
  <c r="Z62" i="8"/>
  <c r="V53" i="26"/>
  <c r="D313" i="26" s="1"/>
  <c r="CC57" i="26"/>
  <c r="L187" i="26" s="1"/>
  <c r="BD57" i="14"/>
  <c r="AA62" i="9"/>
  <c r="AS61" i="9"/>
  <c r="AQ61" i="9" s="1"/>
  <c r="BO52" i="3"/>
  <c r="D117" i="27"/>
  <c r="F122" i="27"/>
  <c r="BO57" i="6"/>
  <c r="Q61" i="14"/>
  <c r="AG60" i="14"/>
  <c r="BO59" i="5"/>
  <c r="E124" i="27"/>
  <c r="J55" i="3"/>
  <c r="AU55" i="3"/>
  <c r="K55" i="3" s="1"/>
  <c r="L187" i="27"/>
  <c r="BB58" i="14"/>
  <c r="AQ60" i="5"/>
  <c r="L60" i="5" s="1"/>
  <c r="D60" i="5"/>
  <c r="J58" i="26"/>
  <c r="C123" i="26" s="1"/>
  <c r="BS58" i="4"/>
  <c r="O58" i="26" s="1"/>
  <c r="AO57" i="3"/>
  <c r="AM57" i="3" s="1"/>
  <c r="AB58" i="3"/>
  <c r="I59" i="4"/>
  <c r="F59" i="4"/>
  <c r="BR59" i="6"/>
  <c r="AL59" i="26" s="1"/>
  <c r="F319" i="26" s="1"/>
  <c r="F316" i="27"/>
  <c r="AO61" i="11"/>
  <c r="AM61" i="11" s="1"/>
  <c r="AB62" i="11"/>
  <c r="AS61" i="6"/>
  <c r="AQ61" i="6" s="1"/>
  <c r="AA62" i="6"/>
  <c r="AS61" i="4"/>
  <c r="AA62" i="4"/>
  <c r="AB62" i="9"/>
  <c r="AO61" i="9"/>
  <c r="AM61" i="9" s="1"/>
  <c r="AU60" i="6"/>
  <c r="K60" i="6" s="1"/>
  <c r="J60" i="6"/>
  <c r="AA62" i="11"/>
  <c r="AS61" i="11"/>
  <c r="AQ61" i="11" s="1"/>
  <c r="BS50" i="3"/>
  <c r="AE59" i="14"/>
  <c r="I59" i="14" s="1"/>
  <c r="F59" i="14"/>
  <c r="I59" i="5"/>
  <c r="F59" i="5"/>
  <c r="Z57" i="3"/>
  <c r="AW56" i="3"/>
  <c r="Z58" i="26"/>
  <c r="E123" i="26" s="1"/>
  <c r="F185" i="27"/>
  <c r="AG56" i="6"/>
  <c r="AJ56" i="6" s="1"/>
  <c r="AL56" i="6" s="1"/>
  <c r="BC56" i="6" s="1"/>
  <c r="BP56" i="6"/>
  <c r="AI56" i="26" s="1"/>
  <c r="F186" i="26" s="1"/>
  <c r="S50" i="26"/>
  <c r="D180" i="26" s="1"/>
  <c r="BC58" i="14"/>
  <c r="CD58" i="26" s="1"/>
  <c r="L253" i="26" s="1"/>
  <c r="L251" i="27"/>
  <c r="AA62" i="5"/>
  <c r="AS61" i="5"/>
  <c r="AS61" i="10"/>
  <c r="AQ61" i="10" s="1"/>
  <c r="AA62" i="10"/>
  <c r="AH56" i="26"/>
  <c r="F121" i="26" s="1"/>
  <c r="D37" i="20"/>
  <c r="BM37" i="20" s="1"/>
  <c r="F37" i="20"/>
  <c r="I37" i="20"/>
  <c r="CU36" i="26"/>
  <c r="O36" i="27"/>
  <c r="AN36" i="13"/>
  <c r="CT36" i="26" s="1"/>
  <c r="O166" i="26" s="1"/>
  <c r="O165" i="27"/>
  <c r="CV36" i="26"/>
  <c r="Y36" i="13"/>
  <c r="AG37" i="13" s="1"/>
  <c r="AF37" i="13" s="1"/>
  <c r="AH38" i="13" s="1"/>
  <c r="BS56" i="6" l="1"/>
  <c r="BS58" i="5"/>
  <c r="AU56" i="3"/>
  <c r="K56" i="3" s="1"/>
  <c r="J56" i="3"/>
  <c r="BB59" i="14"/>
  <c r="L188" i="27"/>
  <c r="AS62" i="11"/>
  <c r="AQ62" i="11" s="1"/>
  <c r="AA63" i="11"/>
  <c r="AS63" i="11" s="1"/>
  <c r="AQ63" i="11" s="1"/>
  <c r="AO62" i="9"/>
  <c r="AM62" i="9" s="1"/>
  <c r="AB63" i="9"/>
  <c r="AO63" i="9" s="1"/>
  <c r="AM63" i="9" s="1"/>
  <c r="I60" i="5"/>
  <c r="F60" i="5"/>
  <c r="D55" i="27"/>
  <c r="M55" i="3"/>
  <c r="AG61" i="14"/>
  <c r="Q62" i="14"/>
  <c r="Z63" i="8"/>
  <c r="AW63" i="8" s="1"/>
  <c r="AU63" i="8" s="1"/>
  <c r="AW62" i="8"/>
  <c r="AU62" i="8" s="1"/>
  <c r="H163" i="27"/>
  <c r="AG34" i="8"/>
  <c r="AJ34" i="8" s="1"/>
  <c r="AL34" i="8" s="1"/>
  <c r="BC34" i="8" s="1"/>
  <c r="BF35" i="8" s="1"/>
  <c r="BE35" i="8" s="1"/>
  <c r="BP34" i="8"/>
  <c r="BO53" i="3"/>
  <c r="D118" i="27"/>
  <c r="G229" i="27"/>
  <c r="BP36" i="7"/>
  <c r="AQ36" i="26" s="1"/>
  <c r="G231" i="26" s="1"/>
  <c r="BS51" i="3"/>
  <c r="J61" i="6"/>
  <c r="AU61" i="6"/>
  <c r="K61" i="6" s="1"/>
  <c r="AQ61" i="5"/>
  <c r="L61" i="5" s="1"/>
  <c r="D61" i="5"/>
  <c r="Z58" i="3"/>
  <c r="AW57" i="3"/>
  <c r="BC59" i="14"/>
  <c r="CD59" i="26" s="1"/>
  <c r="L254" i="26" s="1"/>
  <c r="L252" i="27"/>
  <c r="M60" i="6"/>
  <c r="F60" i="27"/>
  <c r="N60" i="6"/>
  <c r="AA63" i="4"/>
  <c r="AS63" i="4" s="1"/>
  <c r="AS62" i="4"/>
  <c r="AO62" i="11"/>
  <c r="AM62" i="11" s="1"/>
  <c r="AB63" i="11"/>
  <c r="AO63" i="11" s="1"/>
  <c r="AM63" i="11" s="1"/>
  <c r="AG59" i="4"/>
  <c r="AJ59" i="4" s="1"/>
  <c r="AL59" i="4" s="1"/>
  <c r="BC59" i="4" s="1"/>
  <c r="BP59" i="4"/>
  <c r="K59" i="26" s="1"/>
  <c r="C189" i="26" s="1"/>
  <c r="E188" i="27"/>
  <c r="C188" i="27"/>
  <c r="CC58" i="26"/>
  <c r="L188" i="26" s="1"/>
  <c r="BD58" i="14"/>
  <c r="R52" i="26"/>
  <c r="D117" i="26" s="1"/>
  <c r="B312" i="26" s="1"/>
  <c r="J59" i="26"/>
  <c r="C124" i="26" s="1"/>
  <c r="BQ34" i="8"/>
  <c r="AY34" i="26" s="1"/>
  <c r="H229" i="26" s="1"/>
  <c r="H227" i="27"/>
  <c r="BP57" i="6"/>
  <c r="AI57" i="26" s="1"/>
  <c r="F187" i="26" s="1"/>
  <c r="AG57" i="6"/>
  <c r="AJ57" i="6" s="1"/>
  <c r="AL57" i="6" s="1"/>
  <c r="BC57" i="6" s="1"/>
  <c r="F186" i="27"/>
  <c r="BQ52" i="3"/>
  <c r="D245" i="27"/>
  <c r="AA58" i="3"/>
  <c r="AS57" i="3"/>
  <c r="AQ57" i="3" s="1"/>
  <c r="I53" i="3"/>
  <c r="F53" i="3"/>
  <c r="BO36" i="7"/>
  <c r="G165" i="27"/>
  <c r="AG36" i="7"/>
  <c r="AL36" i="7" s="1"/>
  <c r="BC36" i="7" s="1"/>
  <c r="BF37" i="7" s="1"/>
  <c r="BE37" i="7" s="1"/>
  <c r="Z63" i="6"/>
  <c r="AW63" i="6" s="1"/>
  <c r="AW62" i="6"/>
  <c r="AO62" i="4"/>
  <c r="AM62" i="4" s="1"/>
  <c r="AB63" i="4"/>
  <c r="AO63" i="4" s="1"/>
  <c r="AM63" i="4" s="1"/>
  <c r="AS62" i="5"/>
  <c r="AA63" i="5"/>
  <c r="AS63" i="5" s="1"/>
  <c r="AG59" i="5"/>
  <c r="AJ59" i="5" s="1"/>
  <c r="AL59" i="5" s="1"/>
  <c r="BC59" i="5" s="1"/>
  <c r="BP59" i="5"/>
  <c r="AA59" i="26" s="1"/>
  <c r="E189" i="26" s="1"/>
  <c r="F317" i="27"/>
  <c r="BR60" i="6"/>
  <c r="AL60" i="26" s="1"/>
  <c r="F320" i="26" s="1"/>
  <c r="AQ61" i="4"/>
  <c r="L61" i="4" s="1"/>
  <c r="D61" i="4"/>
  <c r="BQ59" i="4"/>
  <c r="L59" i="26" s="1"/>
  <c r="C254" i="26" s="1"/>
  <c r="C252" i="27"/>
  <c r="Z59" i="26"/>
  <c r="E124" i="26" s="1"/>
  <c r="AH57" i="26"/>
  <c r="F122" i="26" s="1"/>
  <c r="BQ57" i="6"/>
  <c r="AJ57" i="26" s="1"/>
  <c r="F252" i="26" s="1"/>
  <c r="F250" i="27"/>
  <c r="AG52" i="3"/>
  <c r="AJ52" i="3" s="1"/>
  <c r="AL52" i="3" s="1"/>
  <c r="BC52" i="3" s="1"/>
  <c r="BP52" i="3"/>
  <c r="BS52" i="3" s="1"/>
  <c r="D181" i="27"/>
  <c r="L54" i="3"/>
  <c r="D54" i="3"/>
  <c r="I58" i="6"/>
  <c r="F58" i="6"/>
  <c r="BO60" i="4"/>
  <c r="C125" i="27"/>
  <c r="AA63" i="10"/>
  <c r="AS63" i="10" s="1"/>
  <c r="AQ63" i="10" s="1"/>
  <c r="AS62" i="10"/>
  <c r="AQ62" i="10" s="1"/>
  <c r="BQ59" i="5"/>
  <c r="AB59" i="26" s="1"/>
  <c r="E254" i="26" s="1"/>
  <c r="E252" i="27"/>
  <c r="AA63" i="6"/>
  <c r="AS63" i="6" s="1"/>
  <c r="AQ63" i="6" s="1"/>
  <c r="AS62" i="6"/>
  <c r="AQ62" i="6" s="1"/>
  <c r="AB59" i="3"/>
  <c r="AO58" i="3"/>
  <c r="AM58" i="3" s="1"/>
  <c r="BO60" i="5"/>
  <c r="E125" i="27"/>
  <c r="BR55" i="3"/>
  <c r="D312" i="27"/>
  <c r="AE60" i="14"/>
  <c r="I60" i="14" s="1"/>
  <c r="F60" i="14"/>
  <c r="AA63" i="9"/>
  <c r="AS63" i="9" s="1"/>
  <c r="AQ63" i="9" s="1"/>
  <c r="AS62" i="9"/>
  <c r="AQ62" i="9" s="1"/>
  <c r="AB63" i="8"/>
  <c r="AO63" i="8" s="1"/>
  <c r="AM63" i="8" s="1"/>
  <c r="AO62" i="8"/>
  <c r="AM62" i="8" s="1"/>
  <c r="D59" i="6"/>
  <c r="L59" i="6"/>
  <c r="AO62" i="5"/>
  <c r="AM62" i="5" s="1"/>
  <c r="AB63" i="5"/>
  <c r="AO63" i="5" s="1"/>
  <c r="AM63" i="5" s="1"/>
  <c r="Z63" i="11"/>
  <c r="AW63" i="11" s="1"/>
  <c r="AU63" i="11" s="1"/>
  <c r="AW62" i="11"/>
  <c r="AU62" i="11" s="1"/>
  <c r="AO62" i="10"/>
  <c r="AM62" i="10" s="1"/>
  <c r="AB63" i="10"/>
  <c r="AO63" i="10" s="1"/>
  <c r="AM63" i="10" s="1"/>
  <c r="AA63" i="8"/>
  <c r="AS63" i="8" s="1"/>
  <c r="AQ63" i="8" s="1"/>
  <c r="AS62" i="8"/>
  <c r="AQ62" i="8" s="1"/>
  <c r="AB63" i="6"/>
  <c r="AO63" i="6" s="1"/>
  <c r="AM63" i="6" s="1"/>
  <c r="AO62" i="6"/>
  <c r="AM62" i="6" s="1"/>
  <c r="AW34" i="26"/>
  <c r="G99" i="26"/>
  <c r="F123" i="27"/>
  <c r="BO58" i="6"/>
  <c r="AO62" i="7"/>
  <c r="AM62" i="7" s="1"/>
  <c r="AB63" i="7"/>
  <c r="AO63" i="7" s="1"/>
  <c r="AM63" i="7" s="1"/>
  <c r="I60" i="4"/>
  <c r="F60" i="4"/>
  <c r="B102" i="27"/>
  <c r="BN37" i="20"/>
  <c r="C37" i="26" s="1"/>
  <c r="B167" i="26" s="1"/>
  <c r="B166" i="27"/>
  <c r="AG37" i="20"/>
  <c r="AJ37" i="20" s="1"/>
  <c r="AL37" i="20" s="1"/>
  <c r="BC37" i="20" s="1"/>
  <c r="BH38" i="20" s="1"/>
  <c r="BE38" i="20" s="1"/>
  <c r="B230" i="27"/>
  <c r="BO37" i="20"/>
  <c r="D37" i="26" s="1"/>
  <c r="B232" i="26" s="1"/>
  <c r="B37" i="26"/>
  <c r="AE37" i="13"/>
  <c r="F37" i="13" s="1"/>
  <c r="O166" i="27" s="1"/>
  <c r="BS34" i="8" l="1"/>
  <c r="BB34" i="26" s="1"/>
  <c r="F59" i="6"/>
  <c r="I59" i="6"/>
  <c r="BO54" i="3"/>
  <c r="D119" i="27"/>
  <c r="AQ62" i="5"/>
  <c r="L62" i="5" s="1"/>
  <c r="D62" i="5"/>
  <c r="AU63" i="6"/>
  <c r="K63" i="6" s="1"/>
  <c r="J63" i="6"/>
  <c r="AG53" i="3"/>
  <c r="AJ53" i="3" s="1"/>
  <c r="AL53" i="3" s="1"/>
  <c r="BC53" i="3" s="1"/>
  <c r="BP53" i="3"/>
  <c r="S53" i="26" s="1"/>
  <c r="D183" i="26" s="1"/>
  <c r="D182" i="27"/>
  <c r="D63" i="4"/>
  <c r="AQ63" i="4"/>
  <c r="L63" i="4" s="1"/>
  <c r="BO61" i="5"/>
  <c r="E126" i="27"/>
  <c r="R53" i="26"/>
  <c r="D118" i="26" s="1"/>
  <c r="B313" i="26" s="1"/>
  <c r="L55" i="3"/>
  <c r="D55" i="3"/>
  <c r="E189" i="27"/>
  <c r="BP60" i="4"/>
  <c r="K60" i="26" s="1"/>
  <c r="C190" i="26" s="1"/>
  <c r="AG60" i="4"/>
  <c r="AJ60" i="4" s="1"/>
  <c r="AL60" i="4" s="1"/>
  <c r="BC60" i="4" s="1"/>
  <c r="C189" i="27"/>
  <c r="AH58" i="26"/>
  <c r="F123" i="26" s="1"/>
  <c r="F124" i="27"/>
  <c r="BO59" i="6"/>
  <c r="V55" i="26"/>
  <c r="D315" i="26" s="1"/>
  <c r="AB60" i="3"/>
  <c r="AO59" i="3"/>
  <c r="AM59" i="3" s="1"/>
  <c r="J60" i="26"/>
  <c r="C125" i="26" s="1"/>
  <c r="I54" i="3"/>
  <c r="F54" i="3"/>
  <c r="BS59" i="5"/>
  <c r="BO61" i="4"/>
  <c r="C126" i="27"/>
  <c r="BG38" i="7"/>
  <c r="BA37" i="7"/>
  <c r="BQ53" i="3"/>
  <c r="T53" i="26" s="1"/>
  <c r="D248" i="26" s="1"/>
  <c r="D246" i="27"/>
  <c r="T52" i="26"/>
  <c r="D247" i="26" s="1"/>
  <c r="I61" i="5"/>
  <c r="F61" i="5"/>
  <c r="H164" i="26"/>
  <c r="AX34" i="26"/>
  <c r="CC59" i="26"/>
  <c r="L189" i="26" s="1"/>
  <c r="BD59" i="14"/>
  <c r="BQ60" i="4"/>
  <c r="L60" i="26" s="1"/>
  <c r="C255" i="26" s="1"/>
  <c r="C253" i="27"/>
  <c r="BB60" i="14"/>
  <c r="L189" i="27"/>
  <c r="BP58" i="6"/>
  <c r="AI58" i="26" s="1"/>
  <c r="F188" i="26" s="1"/>
  <c r="AG58" i="6"/>
  <c r="AJ58" i="6" s="1"/>
  <c r="AL58" i="6" s="1"/>
  <c r="BC58" i="6" s="1"/>
  <c r="F187" i="27"/>
  <c r="I61" i="4"/>
  <c r="F61" i="4"/>
  <c r="AU57" i="3"/>
  <c r="K57" i="3" s="1"/>
  <c r="J57" i="3"/>
  <c r="BR61" i="6"/>
  <c r="AL61" i="26" s="1"/>
  <c r="F321" i="26" s="1"/>
  <c r="F318" i="27"/>
  <c r="BG36" i="8"/>
  <c r="BA35" i="8"/>
  <c r="Q63" i="14"/>
  <c r="AG63" i="14" s="1"/>
  <c r="AG62" i="14"/>
  <c r="BP60" i="5"/>
  <c r="AA60" i="26" s="1"/>
  <c r="E190" i="26" s="1"/>
  <c r="AG60" i="5"/>
  <c r="AJ60" i="5" s="1"/>
  <c r="AL60" i="5" s="1"/>
  <c r="BC60" i="5" s="1"/>
  <c r="M56" i="3"/>
  <c r="D56" i="27"/>
  <c r="L253" i="27"/>
  <c r="BC60" i="14"/>
  <c r="CD60" i="26" s="1"/>
  <c r="L255" i="26" s="1"/>
  <c r="Z60" i="26"/>
  <c r="E125" i="26" s="1"/>
  <c r="BQ58" i="6"/>
  <c r="AJ58" i="26" s="1"/>
  <c r="F253" i="26" s="1"/>
  <c r="F251" i="27"/>
  <c r="S52" i="26"/>
  <c r="D182" i="26" s="1"/>
  <c r="BS57" i="6"/>
  <c r="AQ63" i="5"/>
  <c r="L63" i="5" s="1"/>
  <c r="D63" i="5"/>
  <c r="AU62" i="6"/>
  <c r="K62" i="6" s="1"/>
  <c r="J62" i="6"/>
  <c r="AP36" i="26"/>
  <c r="G166" i="26" s="1"/>
  <c r="BR36" i="7"/>
  <c r="AA59" i="3"/>
  <c r="AS58" i="3"/>
  <c r="AQ58" i="3" s="1"/>
  <c r="BS59" i="4"/>
  <c r="O59" i="26" s="1"/>
  <c r="D62" i="4"/>
  <c r="AQ62" i="4"/>
  <c r="L62" i="4" s="1"/>
  <c r="D60" i="6"/>
  <c r="L60" i="6"/>
  <c r="AW58" i="3"/>
  <c r="Z59" i="3"/>
  <c r="N61" i="6"/>
  <c r="M61" i="6"/>
  <c r="F61" i="27"/>
  <c r="F61" i="14"/>
  <c r="AE61" i="14"/>
  <c r="I61" i="14" s="1"/>
  <c r="BQ60" i="5"/>
  <c r="AB60" i="26" s="1"/>
  <c r="E255" i="26" s="1"/>
  <c r="E253" i="27"/>
  <c r="D313" i="27"/>
  <c r="BR56" i="3"/>
  <c r="V56" i="26" s="1"/>
  <c r="D316" i="26" s="1"/>
  <c r="BQ37" i="20"/>
  <c r="B102" i="26"/>
  <c r="G37" i="26"/>
  <c r="BA38" i="20"/>
  <c r="BG39" i="20"/>
  <c r="J37" i="13"/>
  <c r="AN37" i="13"/>
  <c r="D61" i="6" l="1"/>
  <c r="L61" i="6"/>
  <c r="L190" i="27"/>
  <c r="BB61" i="14"/>
  <c r="AW59" i="3"/>
  <c r="Z60" i="3"/>
  <c r="I62" i="4"/>
  <c r="F62" i="4"/>
  <c r="AA60" i="3"/>
  <c r="AS59" i="3"/>
  <c r="AQ59" i="3" s="1"/>
  <c r="F319" i="27"/>
  <c r="BR62" i="6"/>
  <c r="AL62" i="26" s="1"/>
  <c r="F322" i="26" s="1"/>
  <c r="BS60" i="5"/>
  <c r="AE62" i="14"/>
  <c r="I62" i="14" s="1"/>
  <c r="F62" i="14"/>
  <c r="AG61" i="4"/>
  <c r="AJ61" i="4" s="1"/>
  <c r="AL61" i="4" s="1"/>
  <c r="BC61" i="4" s="1"/>
  <c r="BP61" i="4"/>
  <c r="K61" i="26" s="1"/>
  <c r="C191" i="26" s="1"/>
  <c r="C190" i="27"/>
  <c r="E190" i="27"/>
  <c r="BP54" i="3"/>
  <c r="D183" i="27"/>
  <c r="AG54" i="3"/>
  <c r="AJ54" i="3" s="1"/>
  <c r="AL54" i="3" s="1"/>
  <c r="BC54" i="3" s="1"/>
  <c r="AH59" i="26"/>
  <c r="F124" i="26" s="1"/>
  <c r="BO55" i="3"/>
  <c r="D120" i="27"/>
  <c r="C128" i="27"/>
  <c r="BO63" i="4"/>
  <c r="F63" i="27"/>
  <c r="N63" i="6"/>
  <c r="M63" i="6"/>
  <c r="AU58" i="3"/>
  <c r="K58" i="3" s="1"/>
  <c r="J58" i="3"/>
  <c r="C127" i="27"/>
  <c r="BO62" i="4"/>
  <c r="BO63" i="5"/>
  <c r="E128" i="27"/>
  <c r="D56" i="3"/>
  <c r="L56" i="3"/>
  <c r="AE63" i="14"/>
  <c r="I63" i="14" s="1"/>
  <c r="F63" i="14"/>
  <c r="BQ61" i="4"/>
  <c r="L61" i="26" s="1"/>
  <c r="C256" i="26" s="1"/>
  <c r="C254" i="27"/>
  <c r="BP61" i="5"/>
  <c r="AA61" i="26" s="1"/>
  <c r="E191" i="26" s="1"/>
  <c r="AG61" i="5"/>
  <c r="AJ61" i="5" s="1"/>
  <c r="AL61" i="5" s="1"/>
  <c r="BC61" i="5" s="1"/>
  <c r="D247" i="27"/>
  <c r="BQ54" i="3"/>
  <c r="T54" i="26" s="1"/>
  <c r="D249" i="26" s="1"/>
  <c r="AB61" i="3"/>
  <c r="AO60" i="3"/>
  <c r="AM60" i="3" s="1"/>
  <c r="F55" i="3"/>
  <c r="I55" i="3"/>
  <c r="BR63" i="6"/>
  <c r="F320" i="27"/>
  <c r="R54" i="26"/>
  <c r="D119" i="26" s="1"/>
  <c r="B314" i="26" s="1"/>
  <c r="F60" i="6"/>
  <c r="I60" i="6"/>
  <c r="I63" i="5"/>
  <c r="F63" i="5"/>
  <c r="BB35" i="8"/>
  <c r="K35" i="8"/>
  <c r="J35" i="8"/>
  <c r="H35" i="27" s="1"/>
  <c r="D57" i="27"/>
  <c r="M57" i="3"/>
  <c r="CC60" i="26"/>
  <c r="L190" i="26" s="1"/>
  <c r="BD60" i="14"/>
  <c r="E254" i="27"/>
  <c r="BQ61" i="5"/>
  <c r="AB61" i="26" s="1"/>
  <c r="E256" i="26" s="1"/>
  <c r="J61" i="26"/>
  <c r="C126" i="26" s="1"/>
  <c r="BS61" i="4"/>
  <c r="O61" i="26" s="1"/>
  <c r="BS60" i="4"/>
  <c r="O60" i="26" s="1"/>
  <c r="BS58" i="6"/>
  <c r="Z61" i="26"/>
  <c r="E126" i="26" s="1"/>
  <c r="BO62" i="5"/>
  <c r="E127" i="27"/>
  <c r="F252" i="27"/>
  <c r="BQ59" i="6"/>
  <c r="AJ59" i="26" s="1"/>
  <c r="F254" i="26" s="1"/>
  <c r="L254" i="27"/>
  <c r="BC61" i="14"/>
  <c r="CD61" i="26" s="1"/>
  <c r="L256" i="26" s="1"/>
  <c r="F125" i="27"/>
  <c r="BO60" i="6"/>
  <c r="M62" i="6"/>
  <c r="F62" i="27"/>
  <c r="N62" i="6"/>
  <c r="BR57" i="3"/>
  <c r="V57" i="26" s="1"/>
  <c r="D317" i="26" s="1"/>
  <c r="D314" i="27"/>
  <c r="K37" i="7"/>
  <c r="J37" i="7"/>
  <c r="G37" i="27" s="1"/>
  <c r="BB37" i="7"/>
  <c r="BS53" i="3"/>
  <c r="F63" i="4"/>
  <c r="I63" i="4"/>
  <c r="I62" i="5"/>
  <c r="F62" i="5"/>
  <c r="AG59" i="6"/>
  <c r="AJ59" i="6" s="1"/>
  <c r="AL59" i="6" s="1"/>
  <c r="BC59" i="6" s="1"/>
  <c r="F188" i="27"/>
  <c r="BP59" i="6"/>
  <c r="AI59" i="26" s="1"/>
  <c r="F189" i="26" s="1"/>
  <c r="K38" i="20"/>
  <c r="J38" i="20"/>
  <c r="BB38" i="20"/>
  <c r="CU37" i="26"/>
  <c r="O37" i="27"/>
  <c r="Y37" i="13"/>
  <c r="AG38" i="13" s="1"/>
  <c r="AF38" i="13" s="1"/>
  <c r="AH39" i="13" s="1"/>
  <c r="CT37" i="26"/>
  <c r="O167" i="26" s="1"/>
  <c r="L37" i="7" l="1"/>
  <c r="D62" i="6"/>
  <c r="L62" i="6"/>
  <c r="Z62" i="26"/>
  <c r="E127" i="26" s="1"/>
  <c r="F189" i="27"/>
  <c r="BP60" i="6"/>
  <c r="AI60" i="26" s="1"/>
  <c r="F190" i="26" s="1"/>
  <c r="AG60" i="6"/>
  <c r="AJ60" i="6" s="1"/>
  <c r="AL60" i="6" s="1"/>
  <c r="BC60" i="6" s="1"/>
  <c r="AL63" i="26"/>
  <c r="F323" i="26" s="1"/>
  <c r="BR64" i="6"/>
  <c r="AO61" i="3"/>
  <c r="AM61" i="3" s="1"/>
  <c r="AB62" i="3"/>
  <c r="L256" i="27"/>
  <c r="BC63" i="14"/>
  <c r="Z63" i="26"/>
  <c r="E128" i="26" s="1"/>
  <c r="BO64" i="5"/>
  <c r="BR58" i="3"/>
  <c r="V58" i="26" s="1"/>
  <c r="D318" i="26" s="1"/>
  <c r="D315" i="27"/>
  <c r="J63" i="26"/>
  <c r="C128" i="26" s="1"/>
  <c r="BO64" i="4"/>
  <c r="BS59" i="6"/>
  <c r="S54" i="26"/>
  <c r="D184" i="26" s="1"/>
  <c r="C191" i="27"/>
  <c r="AG62" i="4"/>
  <c r="AJ62" i="4" s="1"/>
  <c r="AL62" i="4" s="1"/>
  <c r="BC62" i="4" s="1"/>
  <c r="BP62" i="4"/>
  <c r="K62" i="26" s="1"/>
  <c r="C192" i="26" s="1"/>
  <c r="E191" i="27"/>
  <c r="BD61" i="14"/>
  <c r="CC61" i="26"/>
  <c r="L191" i="26" s="1"/>
  <c r="C256" i="27"/>
  <c r="BQ63" i="4"/>
  <c r="BP63" i="4"/>
  <c r="E192" i="27"/>
  <c r="C192" i="27"/>
  <c r="AG63" i="4"/>
  <c r="AJ63" i="4" s="1"/>
  <c r="AL63" i="4" s="1"/>
  <c r="BC63" i="4" s="1"/>
  <c r="AH60" i="26"/>
  <c r="F125" i="26" s="1"/>
  <c r="BS61" i="5"/>
  <c r="M35" i="8"/>
  <c r="BP63" i="5"/>
  <c r="AG63" i="5"/>
  <c r="AJ63" i="5" s="1"/>
  <c r="AL63" i="5" s="1"/>
  <c r="BC63" i="5" s="1"/>
  <c r="BS54" i="3"/>
  <c r="BQ55" i="3"/>
  <c r="T55" i="26" s="1"/>
  <c r="D250" i="26" s="1"/>
  <c r="D248" i="27"/>
  <c r="F56" i="3"/>
  <c r="I56" i="3"/>
  <c r="J62" i="26"/>
  <c r="C127" i="26" s="1"/>
  <c r="D63" i="6"/>
  <c r="L63" i="6"/>
  <c r="BB62" i="14"/>
  <c r="L191" i="27"/>
  <c r="BQ62" i="4"/>
  <c r="L62" i="26" s="1"/>
  <c r="C257" i="26" s="1"/>
  <c r="C255" i="27"/>
  <c r="I37" i="7"/>
  <c r="F37" i="7"/>
  <c r="BP62" i="5"/>
  <c r="AA62" i="26" s="1"/>
  <c r="E192" i="26" s="1"/>
  <c r="AG62" i="5"/>
  <c r="AJ62" i="5" s="1"/>
  <c r="AL62" i="5" s="1"/>
  <c r="BC62" i="5" s="1"/>
  <c r="BQ37" i="7"/>
  <c r="AS37" i="26" s="1"/>
  <c r="G297" i="26" s="1"/>
  <c r="G294" i="27"/>
  <c r="BQ63" i="5"/>
  <c r="E256" i="27"/>
  <c r="BP55" i="3"/>
  <c r="S55" i="26" s="1"/>
  <c r="D185" i="26" s="1"/>
  <c r="D184" i="27"/>
  <c r="AG55" i="3"/>
  <c r="AJ55" i="3" s="1"/>
  <c r="AL55" i="3" s="1"/>
  <c r="BC55" i="3" s="1"/>
  <c r="BO56" i="3"/>
  <c r="D121" i="27"/>
  <c r="BC62" i="14"/>
  <c r="CD62" i="26" s="1"/>
  <c r="L257" i="26" s="1"/>
  <c r="L255" i="27"/>
  <c r="Z61" i="3"/>
  <c r="AW60" i="3"/>
  <c r="I61" i="6"/>
  <c r="F61" i="6"/>
  <c r="BQ62" i="5"/>
  <c r="AB62" i="26" s="1"/>
  <c r="E257" i="26" s="1"/>
  <c r="E255" i="27"/>
  <c r="D57" i="3"/>
  <c r="L57" i="3"/>
  <c r="BR35" i="8"/>
  <c r="BA35" i="26" s="1"/>
  <c r="H295" i="26" s="1"/>
  <c r="H292" i="27"/>
  <c r="F253" i="27"/>
  <c r="BQ60" i="6"/>
  <c r="AJ60" i="26" s="1"/>
  <c r="F255" i="26" s="1"/>
  <c r="BB63" i="14"/>
  <c r="L192" i="27"/>
  <c r="M58" i="3"/>
  <c r="D58" i="27"/>
  <c r="R55" i="26"/>
  <c r="D120" i="26" s="1"/>
  <c r="B315" i="26" s="1"/>
  <c r="AA61" i="3"/>
  <c r="AS60" i="3"/>
  <c r="AQ60" i="3" s="1"/>
  <c r="J59" i="3"/>
  <c r="AU59" i="3"/>
  <c r="K59" i="3" s="1"/>
  <c r="BO61" i="6"/>
  <c r="F126" i="27"/>
  <c r="AR40" i="26"/>
  <c r="M38" i="20"/>
  <c r="D38" i="20" s="1"/>
  <c r="B38" i="27"/>
  <c r="E38" i="26"/>
  <c r="B295" i="27"/>
  <c r="BP38" i="20"/>
  <c r="F38" i="26" s="1"/>
  <c r="CV37" i="26"/>
  <c r="AE38" i="13"/>
  <c r="F38" i="13" s="1"/>
  <c r="BS63" i="4" l="1"/>
  <c r="BS55" i="3"/>
  <c r="BS63" i="5"/>
  <c r="O63" i="26"/>
  <c r="M59" i="3"/>
  <c r="D59" i="27"/>
  <c r="AU60" i="3"/>
  <c r="K60" i="3" s="1"/>
  <c r="J60" i="3"/>
  <c r="G230" i="27"/>
  <c r="BP37" i="7"/>
  <c r="AQ37" i="26" s="1"/>
  <c r="G232" i="26" s="1"/>
  <c r="CC62" i="26"/>
  <c r="L192" i="26" s="1"/>
  <c r="BD62" i="14"/>
  <c r="L35" i="8"/>
  <c r="D35" i="8"/>
  <c r="L63" i="26"/>
  <c r="C258" i="26" s="1"/>
  <c r="BQ64" i="4"/>
  <c r="BS62" i="5"/>
  <c r="BS64" i="5" s="1"/>
  <c r="BD63" i="14"/>
  <c r="CC63" i="26"/>
  <c r="L193" i="26" s="1"/>
  <c r="BB64" i="14"/>
  <c r="Z62" i="3"/>
  <c r="AW61" i="3"/>
  <c r="R56" i="26"/>
  <c r="D121" i="26" s="1"/>
  <c r="B316" i="26" s="1"/>
  <c r="F63" i="6"/>
  <c r="I63" i="6"/>
  <c r="BQ56" i="3"/>
  <c r="T56" i="26" s="1"/>
  <c r="D251" i="26" s="1"/>
  <c r="D249" i="27"/>
  <c r="AB63" i="3"/>
  <c r="AO63" i="3" s="1"/>
  <c r="AM63" i="3" s="1"/>
  <c r="AO62" i="3"/>
  <c r="AM62" i="3" s="1"/>
  <c r="AH61" i="26"/>
  <c r="F126" i="26" s="1"/>
  <c r="AS61" i="3"/>
  <c r="AQ61" i="3" s="1"/>
  <c r="AA62" i="3"/>
  <c r="F57" i="3"/>
  <c r="I57" i="3"/>
  <c r="BP61" i="6"/>
  <c r="AI61" i="26" s="1"/>
  <c r="F191" i="26" s="1"/>
  <c r="AG61" i="6"/>
  <c r="AJ61" i="6" s="1"/>
  <c r="AL61" i="6" s="1"/>
  <c r="BC61" i="6" s="1"/>
  <c r="F190" i="27"/>
  <c r="AB63" i="26"/>
  <c r="E258" i="26" s="1"/>
  <c r="BQ64" i="5"/>
  <c r="BO63" i="6"/>
  <c r="F128" i="27"/>
  <c r="AG56" i="3"/>
  <c r="AJ56" i="3" s="1"/>
  <c r="AL56" i="3" s="1"/>
  <c r="BC56" i="3" s="1"/>
  <c r="BP56" i="3"/>
  <c r="S56" i="26" s="1"/>
  <c r="D186" i="26" s="1"/>
  <c r="D185" i="27"/>
  <c r="BS60" i="6"/>
  <c r="F62" i="6"/>
  <c r="I62" i="6"/>
  <c r="BR59" i="3"/>
  <c r="V59" i="26" s="1"/>
  <c r="D319" i="26" s="1"/>
  <c r="D316" i="27"/>
  <c r="L58" i="3"/>
  <c r="D58" i="3"/>
  <c r="BO57" i="3"/>
  <c r="D122" i="27"/>
  <c r="F254" i="27"/>
  <c r="BQ61" i="6"/>
  <c r="AJ61" i="26" s="1"/>
  <c r="F256" i="26" s="1"/>
  <c r="G166" i="27"/>
  <c r="BO37" i="7"/>
  <c r="AG37" i="7"/>
  <c r="AL37" i="7" s="1"/>
  <c r="BC37" i="7" s="1"/>
  <c r="BF38" i="7" s="1"/>
  <c r="BE38" i="7" s="1"/>
  <c r="BS62" i="4"/>
  <c r="O62" i="26" s="1"/>
  <c r="AA63" i="26"/>
  <c r="E193" i="26" s="1"/>
  <c r="BP64" i="5"/>
  <c r="K63" i="26"/>
  <c r="C193" i="26" s="1"/>
  <c r="BP64" i="4"/>
  <c r="CD63" i="26"/>
  <c r="L258" i="26" s="1"/>
  <c r="BC64" i="14"/>
  <c r="BO62" i="6"/>
  <c r="F127" i="27"/>
  <c r="L38" i="20"/>
  <c r="F38" i="20" s="1"/>
  <c r="AZ39" i="26"/>
  <c r="BM38" i="20"/>
  <c r="B103" i="27"/>
  <c r="AN38" i="13"/>
  <c r="CT38" i="26" s="1"/>
  <c r="O168" i="26" s="1"/>
  <c r="O167" i="27"/>
  <c r="J38" i="13"/>
  <c r="BG39" i="7" l="1"/>
  <c r="BA38" i="7"/>
  <c r="F58" i="3"/>
  <c r="I58" i="3"/>
  <c r="F191" i="27"/>
  <c r="AG62" i="6"/>
  <c r="AJ62" i="6" s="1"/>
  <c r="AL62" i="6" s="1"/>
  <c r="BC62" i="6" s="1"/>
  <c r="BP62" i="6"/>
  <c r="AI62" i="26" s="1"/>
  <c r="F192" i="26" s="1"/>
  <c r="BQ57" i="3"/>
  <c r="T57" i="26" s="1"/>
  <c r="D252" i="26" s="1"/>
  <c r="D250" i="27"/>
  <c r="BS61" i="6"/>
  <c r="BS56" i="3"/>
  <c r="BD64" i="14"/>
  <c r="I35" i="8"/>
  <c r="F35" i="8"/>
  <c r="D59" i="3"/>
  <c r="L59" i="3"/>
  <c r="AP37" i="26"/>
  <c r="G167" i="26" s="1"/>
  <c r="BR37" i="7"/>
  <c r="D186" i="27"/>
  <c r="AG57" i="3"/>
  <c r="AJ57" i="3" s="1"/>
  <c r="AL57" i="3" s="1"/>
  <c r="BC57" i="3" s="1"/>
  <c r="BP57" i="3"/>
  <c r="S57" i="26" s="1"/>
  <c r="D187" i="26" s="1"/>
  <c r="M60" i="3"/>
  <c r="D60" i="27"/>
  <c r="BS64" i="4"/>
  <c r="R57" i="26"/>
  <c r="D122" i="26" s="1"/>
  <c r="B317" i="26" s="1"/>
  <c r="AH63" i="26"/>
  <c r="F128" i="26" s="1"/>
  <c r="BO64" i="6"/>
  <c r="AA63" i="3"/>
  <c r="AS63" i="3" s="1"/>
  <c r="AQ63" i="3" s="1"/>
  <c r="AS62" i="3"/>
  <c r="AQ62" i="3" s="1"/>
  <c r="F256" i="27"/>
  <c r="BQ63" i="6"/>
  <c r="J61" i="3"/>
  <c r="AU61" i="3"/>
  <c r="K61" i="3" s="1"/>
  <c r="D317" i="27"/>
  <c r="BR60" i="3"/>
  <c r="V60" i="26" s="1"/>
  <c r="D320" i="26" s="1"/>
  <c r="AH62" i="26"/>
  <c r="F127" i="26" s="1"/>
  <c r="BO58" i="3"/>
  <c r="D123" i="27"/>
  <c r="BQ62" i="6"/>
  <c r="AJ62" i="26" s="1"/>
  <c r="F257" i="26" s="1"/>
  <c r="F255" i="27"/>
  <c r="F192" i="27"/>
  <c r="AG63" i="6"/>
  <c r="AJ63" i="6" s="1"/>
  <c r="AL63" i="6" s="1"/>
  <c r="BC63" i="6" s="1"/>
  <c r="BP63" i="6"/>
  <c r="BS63" i="6" s="1"/>
  <c r="Z63" i="3"/>
  <c r="AW63" i="3" s="1"/>
  <c r="AW62" i="3"/>
  <c r="H100" i="27"/>
  <c r="BO35" i="8"/>
  <c r="I38" i="20"/>
  <c r="BO38" i="20" s="1"/>
  <c r="D38" i="26" s="1"/>
  <c r="B233" i="26" s="1"/>
  <c r="B38" i="26"/>
  <c r="B167" i="27"/>
  <c r="BN38" i="20"/>
  <c r="C38" i="26" s="1"/>
  <c r="B168" i="26" s="1"/>
  <c r="CV38" i="26"/>
  <c r="O38" i="27"/>
  <c r="Y38" i="13"/>
  <c r="AG39" i="13" s="1"/>
  <c r="AF39" i="13" s="1"/>
  <c r="AH40" i="13" s="1"/>
  <c r="AG38" i="20" l="1"/>
  <c r="AJ38" i="20" s="1"/>
  <c r="AL38" i="20" s="1"/>
  <c r="BC38" i="20" s="1"/>
  <c r="BH39" i="20" s="1"/>
  <c r="BE39" i="20" s="1"/>
  <c r="BG40" i="20" s="1"/>
  <c r="BS57" i="3"/>
  <c r="AU62" i="3"/>
  <c r="K62" i="3" s="1"/>
  <c r="J62" i="3"/>
  <c r="R58" i="26"/>
  <c r="D123" i="26" s="1"/>
  <c r="B318" i="26" s="1"/>
  <c r="F59" i="3"/>
  <c r="I59" i="3"/>
  <c r="BQ58" i="3"/>
  <c r="T58" i="26" s="1"/>
  <c r="D253" i="26" s="1"/>
  <c r="D251" i="27"/>
  <c r="J63" i="3"/>
  <c r="AU63" i="3"/>
  <c r="K63" i="3" s="1"/>
  <c r="BS62" i="6"/>
  <c r="BS64" i="6" s="1"/>
  <c r="BR61" i="3"/>
  <c r="V61" i="26" s="1"/>
  <c r="D321" i="26" s="1"/>
  <c r="D318" i="27"/>
  <c r="BO59" i="3"/>
  <c r="D124" i="27"/>
  <c r="BP58" i="3"/>
  <c r="S58" i="26" s="1"/>
  <c r="D188" i="26" s="1"/>
  <c r="D187" i="27"/>
  <c r="AG58" i="3"/>
  <c r="AJ58" i="3" s="1"/>
  <c r="AL58" i="3" s="1"/>
  <c r="BC58" i="3" s="1"/>
  <c r="AW35" i="26"/>
  <c r="G100" i="26"/>
  <c r="AI63" i="26"/>
  <c r="F193" i="26" s="1"/>
  <c r="BP64" i="6"/>
  <c r="D61" i="27"/>
  <c r="M61" i="3"/>
  <c r="L60" i="3"/>
  <c r="D60" i="3"/>
  <c r="H164" i="27"/>
  <c r="AG35" i="8"/>
  <c r="AJ35" i="8" s="1"/>
  <c r="AL35" i="8" s="1"/>
  <c r="BC35" i="8" s="1"/>
  <c r="BF36" i="8" s="1"/>
  <c r="BE36" i="8" s="1"/>
  <c r="BP35" i="8"/>
  <c r="BB38" i="7"/>
  <c r="K38" i="7"/>
  <c r="J38" i="7"/>
  <c r="G38" i="27" s="1"/>
  <c r="AJ63" i="26"/>
  <c r="F258" i="26" s="1"/>
  <c r="BQ64" i="6"/>
  <c r="BQ35" i="8"/>
  <c r="AY35" i="26" s="1"/>
  <c r="H230" i="26" s="1"/>
  <c r="H228" i="27"/>
  <c r="B231" i="27"/>
  <c r="CU38" i="26"/>
  <c r="BQ38" i="20"/>
  <c r="BA39" i="20"/>
  <c r="B103" i="26"/>
  <c r="G38" i="26"/>
  <c r="AE39" i="13"/>
  <c r="J39" i="13" s="1"/>
  <c r="BQ38" i="7" l="1"/>
  <c r="AS38" i="26" s="1"/>
  <c r="G298" i="26" s="1"/>
  <c r="G295" i="27"/>
  <c r="D125" i="27"/>
  <c r="BO60" i="3"/>
  <c r="L38" i="7"/>
  <c r="AX35" i="26"/>
  <c r="H165" i="26"/>
  <c r="F60" i="3"/>
  <c r="I60" i="3"/>
  <c r="R59" i="26"/>
  <c r="D124" i="26" s="1"/>
  <c r="B319" i="26" s="1"/>
  <c r="BR63" i="3"/>
  <c r="D320" i="27"/>
  <c r="D252" i="27"/>
  <c r="BQ59" i="3"/>
  <c r="T59" i="26" s="1"/>
  <c r="D254" i="26" s="1"/>
  <c r="M62" i="3"/>
  <c r="D62" i="27"/>
  <c r="BA36" i="8"/>
  <c r="BG37" i="8"/>
  <c r="D61" i="3"/>
  <c r="L61" i="3"/>
  <c r="BS35" i="8"/>
  <c r="BB35" i="26" s="1"/>
  <c r="M63" i="3"/>
  <c r="D63" i="27"/>
  <c r="D188" i="27"/>
  <c r="BP59" i="3"/>
  <c r="S59" i="26" s="1"/>
  <c r="D189" i="26" s="1"/>
  <c r="AG59" i="3"/>
  <c r="AJ59" i="3" s="1"/>
  <c r="AL59" i="3" s="1"/>
  <c r="BC59" i="3" s="1"/>
  <c r="BR62" i="3"/>
  <c r="V62" i="26" s="1"/>
  <c r="D322" i="26" s="1"/>
  <c r="D319" i="27"/>
  <c r="BS58" i="3"/>
  <c r="J39" i="20"/>
  <c r="K39" i="20"/>
  <c r="BB39" i="20"/>
  <c r="CU39" i="26"/>
  <c r="O39" i="27"/>
  <c r="F39" i="13"/>
  <c r="AN39" i="13" s="1"/>
  <c r="D126" i="27" l="1"/>
  <c r="BO61" i="3"/>
  <c r="L62" i="3"/>
  <c r="D62" i="3"/>
  <c r="V63" i="26"/>
  <c r="D323" i="26" s="1"/>
  <c r="BR64" i="3"/>
  <c r="AG60" i="3"/>
  <c r="AJ60" i="3" s="1"/>
  <c r="AL60" i="3" s="1"/>
  <c r="BC60" i="3" s="1"/>
  <c r="BP60" i="3"/>
  <c r="S60" i="26" s="1"/>
  <c r="D190" i="26" s="1"/>
  <c r="D189" i="27"/>
  <c r="R60" i="26"/>
  <c r="D125" i="26" s="1"/>
  <c r="B320" i="26" s="1"/>
  <c r="L63" i="3"/>
  <c r="D63" i="3"/>
  <c r="BS59" i="3"/>
  <c r="BB36" i="8"/>
  <c r="K36" i="8"/>
  <c r="J36" i="8"/>
  <c r="H36" i="27" s="1"/>
  <c r="F61" i="3"/>
  <c r="I61" i="3"/>
  <c r="D253" i="27"/>
  <c r="BQ60" i="3"/>
  <c r="T60" i="26" s="1"/>
  <c r="D255" i="26" s="1"/>
  <c r="F38" i="7"/>
  <c r="I38" i="7"/>
  <c r="AR41" i="26"/>
  <c r="M39" i="20"/>
  <c r="L39" i="20" s="1"/>
  <c r="BP39" i="20"/>
  <c r="F39" i="26" s="1"/>
  <c r="B296" i="27"/>
  <c r="B39" i="27"/>
  <c r="E39" i="26"/>
  <c r="Y39" i="13"/>
  <c r="AG40" i="13" s="1"/>
  <c r="AF40" i="13" s="1"/>
  <c r="AH41" i="13" s="1"/>
  <c r="O168" i="27"/>
  <c r="CV39" i="26"/>
  <c r="CT39" i="26"/>
  <c r="O169" i="26" s="1"/>
  <c r="M36" i="8" l="1"/>
  <c r="L36" i="8" s="1"/>
  <c r="G231" i="27"/>
  <c r="BP38" i="7"/>
  <c r="AQ38" i="26" s="1"/>
  <c r="G233" i="26" s="1"/>
  <c r="BQ61" i="3"/>
  <c r="T61" i="26" s="1"/>
  <c r="D256" i="26" s="1"/>
  <c r="D254" i="27"/>
  <c r="H293" i="27"/>
  <c r="BR36" i="8"/>
  <c r="BA36" i="26" s="1"/>
  <c r="H296" i="26" s="1"/>
  <c r="I63" i="3"/>
  <c r="F63" i="3"/>
  <c r="BO62" i="3"/>
  <c r="D127" i="27"/>
  <c r="AG38" i="7"/>
  <c r="AL38" i="7" s="1"/>
  <c r="BC38" i="7" s="1"/>
  <c r="BF39" i="7" s="1"/>
  <c r="BE39" i="7" s="1"/>
  <c r="BO38" i="7"/>
  <c r="G167" i="27"/>
  <c r="BP61" i="3"/>
  <c r="S61" i="26" s="1"/>
  <c r="D191" i="26" s="1"/>
  <c r="D190" i="27"/>
  <c r="AG61" i="3"/>
  <c r="AJ61" i="3" s="1"/>
  <c r="AL61" i="3" s="1"/>
  <c r="BC61" i="3" s="1"/>
  <c r="BS60" i="3"/>
  <c r="F62" i="3"/>
  <c r="I62" i="3"/>
  <c r="R61" i="26"/>
  <c r="D126" i="26" s="1"/>
  <c r="B321" i="26" s="1"/>
  <c r="D128" i="27"/>
  <c r="BO63" i="3"/>
  <c r="D39" i="20"/>
  <c r="B104" i="27" s="1"/>
  <c r="AZ40" i="26"/>
  <c r="I39" i="20"/>
  <c r="F39" i="20"/>
  <c r="AE40" i="13"/>
  <c r="BS61" i="3" l="1"/>
  <c r="D36" i="8"/>
  <c r="BO36" i="8" s="1"/>
  <c r="AP38" i="26"/>
  <c r="G168" i="26" s="1"/>
  <c r="BR38" i="7"/>
  <c r="AG63" i="3"/>
  <c r="AJ63" i="3" s="1"/>
  <c r="AL63" i="3" s="1"/>
  <c r="BC63" i="3" s="1"/>
  <c r="BP63" i="3"/>
  <c r="D192" i="27"/>
  <c r="BQ62" i="3"/>
  <c r="T62" i="26" s="1"/>
  <c r="D257" i="26" s="1"/>
  <c r="D255" i="27"/>
  <c r="BG40" i="7"/>
  <c r="BA39" i="7"/>
  <c r="BQ63" i="3"/>
  <c r="D256" i="27"/>
  <c r="BP62" i="3"/>
  <c r="S62" i="26" s="1"/>
  <c r="D192" i="26" s="1"/>
  <c r="D191" i="27"/>
  <c r="AG62" i="3"/>
  <c r="AJ62" i="3" s="1"/>
  <c r="AL62" i="3" s="1"/>
  <c r="BC62" i="3" s="1"/>
  <c r="R63" i="26"/>
  <c r="D128" i="26" s="1"/>
  <c r="B323" i="26" s="1"/>
  <c r="BO64" i="3"/>
  <c r="I36" i="8"/>
  <c r="F36" i="8"/>
  <c r="R62" i="26"/>
  <c r="D127" i="26" s="1"/>
  <c r="B322" i="26" s="1"/>
  <c r="BM39" i="20"/>
  <c r="B39" i="26" s="1"/>
  <c r="B168" i="27"/>
  <c r="AG39" i="20"/>
  <c r="AJ39" i="20" s="1"/>
  <c r="AL39" i="20" s="1"/>
  <c r="BC39" i="20" s="1"/>
  <c r="BH40" i="20" s="1"/>
  <c r="BE40" i="20" s="1"/>
  <c r="BN39" i="20"/>
  <c r="C39" i="26" s="1"/>
  <c r="B169" i="26" s="1"/>
  <c r="B232" i="27"/>
  <c r="BO39" i="20"/>
  <c r="D39" i="26" s="1"/>
  <c r="B234" i="26" s="1"/>
  <c r="F40" i="13"/>
  <c r="J40" i="13"/>
  <c r="H101" i="27" l="1"/>
  <c r="BS62" i="3"/>
  <c r="BS63" i="3"/>
  <c r="BS64" i="3" s="1"/>
  <c r="T63" i="26"/>
  <c r="D258" i="26" s="1"/>
  <c r="BQ64" i="3"/>
  <c r="AG36" i="8"/>
  <c r="AJ36" i="8" s="1"/>
  <c r="AL36" i="8" s="1"/>
  <c r="BC36" i="8" s="1"/>
  <c r="BF37" i="8" s="1"/>
  <c r="BE37" i="8" s="1"/>
  <c r="H165" i="27"/>
  <c r="BP36" i="8"/>
  <c r="H229" i="27"/>
  <c r="BQ36" i="8"/>
  <c r="AY36" i="26" s="1"/>
  <c r="H231" i="26" s="1"/>
  <c r="J39" i="7"/>
  <c r="G39" i="27" s="1"/>
  <c r="BB39" i="7"/>
  <c r="K39" i="7"/>
  <c r="S63" i="26"/>
  <c r="D193" i="26" s="1"/>
  <c r="BP64" i="3"/>
  <c r="G101" i="26"/>
  <c r="AW36" i="26"/>
  <c r="BQ39" i="20"/>
  <c r="BA40" i="20"/>
  <c r="BG41" i="20"/>
  <c r="B104" i="26"/>
  <c r="G39" i="26"/>
  <c r="AN40" i="13"/>
  <c r="O169" i="27"/>
  <c r="Y40" i="13"/>
  <c r="AG41" i="13" s="1"/>
  <c r="AF41" i="13" s="1"/>
  <c r="CU40" i="26"/>
  <c r="O40" i="27"/>
  <c r="L39" i="7" l="1"/>
  <c r="I39" i="7" s="1"/>
  <c r="BG38" i="8"/>
  <c r="BA37" i="8"/>
  <c r="G296" i="27"/>
  <c r="BQ39" i="7"/>
  <c r="AS39" i="26" s="1"/>
  <c r="G299" i="26" s="1"/>
  <c r="BS36" i="8"/>
  <c r="BB36" i="26" s="1"/>
  <c r="AX36" i="26"/>
  <c r="H166" i="26"/>
  <c r="J40" i="20"/>
  <c r="K40" i="20"/>
  <c r="BB40" i="20"/>
  <c r="AE41" i="13"/>
  <c r="AH42" i="13"/>
  <c r="CT40" i="26"/>
  <c r="O170" i="26" s="1"/>
  <c r="CV40" i="26"/>
  <c r="F39" i="7" l="1"/>
  <c r="BO39" i="7" s="1"/>
  <c r="K37" i="8"/>
  <c r="J37" i="8"/>
  <c r="H37" i="27" s="1"/>
  <c r="BB37" i="8"/>
  <c r="AG39" i="7"/>
  <c r="AL39" i="7" s="1"/>
  <c r="BC39" i="7" s="1"/>
  <c r="BF40" i="7" s="1"/>
  <c r="BE40" i="7" s="1"/>
  <c r="G168" i="27"/>
  <c r="G232" i="27"/>
  <c r="BP39" i="7"/>
  <c r="AQ39" i="26" s="1"/>
  <c r="G234" i="26" s="1"/>
  <c r="M40" i="20"/>
  <c r="L40" i="20" s="1"/>
  <c r="BP40" i="20"/>
  <c r="F40" i="26" s="1"/>
  <c r="B297" i="27"/>
  <c r="B40" i="27"/>
  <c r="E40" i="26"/>
  <c r="F41" i="13"/>
  <c r="J41" i="13"/>
  <c r="M37" i="8" l="1"/>
  <c r="L37" i="8" s="1"/>
  <c r="AP39" i="26"/>
  <c r="G169" i="26" s="1"/>
  <c r="BR39" i="7"/>
  <c r="BG41" i="7"/>
  <c r="BA40" i="7"/>
  <c r="H294" i="27"/>
  <c r="BR37" i="8"/>
  <c r="BA37" i="26" s="1"/>
  <c r="H297" i="26" s="1"/>
  <c r="AR42" i="26"/>
  <c r="D40" i="20"/>
  <c r="BM40" i="20" s="1"/>
  <c r="F40" i="20"/>
  <c r="I40" i="20"/>
  <c r="CU41" i="26"/>
  <c r="O41" i="27"/>
  <c r="AN41" i="13"/>
  <c r="O170" i="27"/>
  <c r="Y41" i="13"/>
  <c r="AG42" i="13" s="1"/>
  <c r="AF42" i="13" s="1"/>
  <c r="D37" i="8" l="1"/>
  <c r="H102" i="27" s="1"/>
  <c r="K40" i="7"/>
  <c r="J40" i="7"/>
  <c r="G40" i="27" s="1"/>
  <c r="BB40" i="7"/>
  <c r="I37" i="8"/>
  <c r="F37" i="8"/>
  <c r="B105" i="27"/>
  <c r="AZ41" i="26"/>
  <c r="BO40" i="20"/>
  <c r="D40" i="26" s="1"/>
  <c r="B235" i="26" s="1"/>
  <c r="B233" i="27"/>
  <c r="AG40" i="20"/>
  <c r="AJ40" i="20" s="1"/>
  <c r="AL40" i="20" s="1"/>
  <c r="BC40" i="20" s="1"/>
  <c r="BH41" i="20" s="1"/>
  <c r="BE41" i="20" s="1"/>
  <c r="B169" i="27"/>
  <c r="BN40" i="20"/>
  <c r="C40" i="26" s="1"/>
  <c r="B170" i="26" s="1"/>
  <c r="B40" i="26"/>
  <c r="CT41" i="26"/>
  <c r="O171" i="26" s="1"/>
  <c r="CV41" i="26"/>
  <c r="AE42" i="13"/>
  <c r="AH43" i="13"/>
  <c r="BO37" i="8" l="1"/>
  <c r="G102" i="26" s="1"/>
  <c r="L40" i="7"/>
  <c r="I40" i="7" s="1"/>
  <c r="BQ37" i="8"/>
  <c r="AY37" i="26" s="1"/>
  <c r="H232" i="26" s="1"/>
  <c r="H230" i="27"/>
  <c r="H166" i="27"/>
  <c r="AG37" i="8"/>
  <c r="AJ37" i="8" s="1"/>
  <c r="AL37" i="8" s="1"/>
  <c r="BC37" i="8" s="1"/>
  <c r="BF38" i="8" s="1"/>
  <c r="BE38" i="8" s="1"/>
  <c r="BP37" i="8"/>
  <c r="AW37" i="26"/>
  <c r="G297" i="27"/>
  <c r="BQ40" i="7"/>
  <c r="AS40" i="26" s="1"/>
  <c r="G300" i="26" s="1"/>
  <c r="BQ40" i="20"/>
  <c r="BG42" i="20"/>
  <c r="BA41" i="20"/>
  <c r="B105" i="26"/>
  <c r="G40" i="26"/>
  <c r="F42" i="13"/>
  <c r="J42" i="13"/>
  <c r="AU30" i="15"/>
  <c r="BS37" i="8" l="1"/>
  <c r="BB37" i="26" s="1"/>
  <c r="F40" i="7"/>
  <c r="G169" i="27" s="1"/>
  <c r="BA38" i="8"/>
  <c r="BG39" i="8"/>
  <c r="G233" i="27"/>
  <c r="BP40" i="7"/>
  <c r="AQ40" i="26" s="1"/>
  <c r="G235" i="26" s="1"/>
  <c r="AX37" i="26"/>
  <c r="H167" i="26"/>
  <c r="BB41" i="20"/>
  <c r="J41" i="20"/>
  <c r="K41" i="20"/>
  <c r="CU42" i="26"/>
  <c r="O42" i="27"/>
  <c r="O171" i="27"/>
  <c r="AN42" i="13"/>
  <c r="Y42" i="13"/>
  <c r="AG43" i="13" s="1"/>
  <c r="AF43" i="13" s="1"/>
  <c r="AN29" i="15"/>
  <c r="L29" i="15" s="1"/>
  <c r="I29" i="15" s="1"/>
  <c r="BO40" i="7" l="1"/>
  <c r="AG40" i="7"/>
  <c r="AL40" i="7" s="1"/>
  <c r="BC40" i="7" s="1"/>
  <c r="BF41" i="7" s="1"/>
  <c r="BE41" i="7" s="1"/>
  <c r="BA41" i="7" s="1"/>
  <c r="BR40" i="7"/>
  <c r="AP40" i="26"/>
  <c r="G170" i="26" s="1"/>
  <c r="K38" i="8"/>
  <c r="J38" i="8"/>
  <c r="H38" i="27" s="1"/>
  <c r="BB38" i="8"/>
  <c r="AE43" i="13"/>
  <c r="J43" i="13" s="1"/>
  <c r="AH44" i="13"/>
  <c r="AR43" i="26"/>
  <c r="M41" i="20"/>
  <c r="L41" i="20" s="1"/>
  <c r="BP41" i="20"/>
  <c r="F41" i="26" s="1"/>
  <c r="B298" i="27"/>
  <c r="B41" i="27"/>
  <c r="E41" i="26"/>
  <c r="F43" i="13"/>
  <c r="CV42" i="26"/>
  <c r="CT42" i="26"/>
  <c r="O172" i="26" s="1"/>
  <c r="J29" i="15"/>
  <c r="AO29" i="15"/>
  <c r="M38" i="8" l="1"/>
  <c r="L38" i="8" s="1"/>
  <c r="BG42" i="7"/>
  <c r="D38" i="8"/>
  <c r="BR38" i="8"/>
  <c r="BA38" i="26" s="1"/>
  <c r="H298" i="26" s="1"/>
  <c r="H295" i="27"/>
  <c r="K41" i="7"/>
  <c r="BB41" i="7"/>
  <c r="J41" i="7"/>
  <c r="G41" i="27" s="1"/>
  <c r="D41" i="20"/>
  <c r="B106" i="27" s="1"/>
  <c r="I41" i="20"/>
  <c r="F41" i="20"/>
  <c r="CK29" i="26"/>
  <c r="M29" i="27"/>
  <c r="O43" i="27"/>
  <c r="CU43" i="26"/>
  <c r="AN43" i="13"/>
  <c r="O172" i="27"/>
  <c r="Y43" i="13"/>
  <c r="AG44" i="13" s="1"/>
  <c r="AF44" i="13" s="1"/>
  <c r="F29" i="15"/>
  <c r="L41" i="7" l="1"/>
  <c r="I41" i="7" s="1"/>
  <c r="BO38" i="8"/>
  <c r="H103" i="27"/>
  <c r="BQ41" i="7"/>
  <c r="AS41" i="26" s="1"/>
  <c r="G301" i="26" s="1"/>
  <c r="G298" i="27"/>
  <c r="I38" i="8"/>
  <c r="F38" i="8"/>
  <c r="AE44" i="13"/>
  <c r="AH45" i="13"/>
  <c r="BM41" i="20"/>
  <c r="B41" i="26" s="1"/>
  <c r="AG41" i="20"/>
  <c r="AJ41" i="20" s="1"/>
  <c r="AL41" i="20" s="1"/>
  <c r="BC41" i="20" s="1"/>
  <c r="BH42" i="20" s="1"/>
  <c r="BE42" i="20" s="1"/>
  <c r="B170" i="27"/>
  <c r="BN41" i="20"/>
  <c r="C41" i="26" s="1"/>
  <c r="B171" i="26" s="1"/>
  <c r="BO41" i="20"/>
  <c r="D41" i="26" s="1"/>
  <c r="B236" i="26" s="1"/>
  <c r="B234" i="27"/>
  <c r="BB29" i="15"/>
  <c r="M158" i="27"/>
  <c r="BC29" i="15"/>
  <c r="M222" i="27"/>
  <c r="CT43" i="26"/>
  <c r="O173" i="26" s="1"/>
  <c r="CV43" i="26"/>
  <c r="AB29" i="15"/>
  <c r="AD29" i="15" s="1"/>
  <c r="AP30" i="15" s="1"/>
  <c r="AT30" i="15" s="1"/>
  <c r="AR30" i="15" s="1"/>
  <c r="F41" i="7" l="1"/>
  <c r="BO41" i="7" s="1"/>
  <c r="BD29" i="15"/>
  <c r="AG38" i="8"/>
  <c r="AJ38" i="8" s="1"/>
  <c r="AL38" i="8" s="1"/>
  <c r="BC38" i="8" s="1"/>
  <c r="BF39" i="8" s="1"/>
  <c r="BE39" i="8" s="1"/>
  <c r="H167" i="27"/>
  <c r="BP38" i="8"/>
  <c r="BQ38" i="8"/>
  <c r="AY38" i="26" s="1"/>
  <c r="H233" i="26" s="1"/>
  <c r="H231" i="27"/>
  <c r="G103" i="26"/>
  <c r="AW38" i="26"/>
  <c r="BP41" i="7"/>
  <c r="AQ41" i="26" s="1"/>
  <c r="G236" i="26" s="1"/>
  <c r="G234" i="27"/>
  <c r="CI29" i="26"/>
  <c r="M159" i="26" s="1"/>
  <c r="CJ29" i="26"/>
  <c r="M224" i="26" s="1"/>
  <c r="F44" i="13"/>
  <c r="O173" i="27" s="1"/>
  <c r="J44" i="13"/>
  <c r="O44" i="27" s="1"/>
  <c r="AZ42" i="26"/>
  <c r="BG43" i="20"/>
  <c r="BA42" i="20"/>
  <c r="BQ41" i="20"/>
  <c r="B106" i="26"/>
  <c r="G41" i="26"/>
  <c r="AU31" i="15"/>
  <c r="AN30" i="15"/>
  <c r="G170" i="27" l="1"/>
  <c r="AG41" i="7"/>
  <c r="AL41" i="7" s="1"/>
  <c r="BC41" i="7" s="1"/>
  <c r="BF42" i="7" s="1"/>
  <c r="BE42" i="7" s="1"/>
  <c r="BA42" i="7" s="1"/>
  <c r="BS38" i="8"/>
  <c r="BB38" i="26" s="1"/>
  <c r="AX38" i="26"/>
  <c r="H168" i="26"/>
  <c r="BR41" i="7"/>
  <c r="AP41" i="26"/>
  <c r="G171" i="26" s="1"/>
  <c r="BA39" i="8"/>
  <c r="BG40" i="8"/>
  <c r="AN44" i="13"/>
  <c r="CT44" i="26" s="1"/>
  <c r="O174" i="26" s="1"/>
  <c r="Y44" i="13"/>
  <c r="AG45" i="13" s="1"/>
  <c r="AF45" i="13" s="1"/>
  <c r="K42" i="20"/>
  <c r="J42" i="20"/>
  <c r="BB42" i="20"/>
  <c r="AO30" i="15"/>
  <c r="J30" i="15"/>
  <c r="L30" i="15"/>
  <c r="BG43" i="7" l="1"/>
  <c r="J39" i="8"/>
  <c r="H39" i="27" s="1"/>
  <c r="K39" i="8"/>
  <c r="BB39" i="8"/>
  <c r="J42" i="7"/>
  <c r="G42" i="27" s="1"/>
  <c r="K42" i="7"/>
  <c r="BB42" i="7"/>
  <c r="AE45" i="13"/>
  <c r="AH46" i="13"/>
  <c r="M42" i="20"/>
  <c r="L42" i="20" s="1"/>
  <c r="B42" i="27"/>
  <c r="E42" i="26"/>
  <c r="BP42" i="20"/>
  <c r="F42" i="26" s="1"/>
  <c r="B299" i="27"/>
  <c r="CK30" i="26"/>
  <c r="M30" i="27"/>
  <c r="F30" i="15"/>
  <c r="I30" i="15"/>
  <c r="M223" i="27" s="1"/>
  <c r="M39" i="8" l="1"/>
  <c r="D39" i="8" s="1"/>
  <c r="L42" i="7"/>
  <c r="F42" i="7" s="1"/>
  <c r="G299" i="27"/>
  <c r="BQ42" i="7"/>
  <c r="AS42" i="26" s="1"/>
  <c r="G302" i="26" s="1"/>
  <c r="H296" i="27"/>
  <c r="BR39" i="8"/>
  <c r="BA39" i="26" s="1"/>
  <c r="H299" i="26" s="1"/>
  <c r="I42" i="7"/>
  <c r="F45" i="13"/>
  <c r="O174" i="27" s="1"/>
  <c r="J45" i="13"/>
  <c r="O45" i="27" s="1"/>
  <c r="D42" i="20"/>
  <c r="BM42" i="20" s="1"/>
  <c r="F42" i="20"/>
  <c r="I42" i="20"/>
  <c r="BB30" i="15"/>
  <c r="M159" i="27"/>
  <c r="AB30" i="15"/>
  <c r="AD30" i="15" s="1"/>
  <c r="AP31" i="15" s="1"/>
  <c r="AT31" i="15" s="1"/>
  <c r="AR31" i="15" s="1"/>
  <c r="AU32" i="15" s="1"/>
  <c r="BC30" i="15"/>
  <c r="L39" i="8" l="1"/>
  <c r="F39" i="8" s="1"/>
  <c r="AG42" i="7"/>
  <c r="AL42" i="7" s="1"/>
  <c r="BC42" i="7" s="1"/>
  <c r="BF43" i="7" s="1"/>
  <c r="BE43" i="7" s="1"/>
  <c r="BO42" i="7"/>
  <c r="G171" i="27"/>
  <c r="G235" i="27"/>
  <c r="BP42" i="7"/>
  <c r="AQ42" i="26" s="1"/>
  <c r="G237" i="26" s="1"/>
  <c r="BO39" i="8"/>
  <c r="H104" i="27"/>
  <c r="BD30" i="15"/>
  <c r="CI30" i="26"/>
  <c r="M160" i="26" s="1"/>
  <c r="Y45" i="13"/>
  <c r="AG46" i="13" s="1"/>
  <c r="AF46" i="13" s="1"/>
  <c r="AN45" i="13"/>
  <c r="CT45" i="26" s="1"/>
  <c r="O175" i="26" s="1"/>
  <c r="B107" i="27"/>
  <c r="B42" i="26"/>
  <c r="BO42" i="20"/>
  <c r="D42" i="26" s="1"/>
  <c r="B237" i="26" s="1"/>
  <c r="B235" i="27"/>
  <c r="AG42" i="20"/>
  <c r="AJ42" i="20" s="1"/>
  <c r="AL42" i="20" s="1"/>
  <c r="BC42" i="20" s="1"/>
  <c r="BH43" i="20" s="1"/>
  <c r="BE43" i="20" s="1"/>
  <c r="B171" i="27"/>
  <c r="BN42" i="20"/>
  <c r="C42" i="26" s="1"/>
  <c r="B172" i="26" s="1"/>
  <c r="CJ30" i="26"/>
  <c r="M225" i="26" s="1"/>
  <c r="AN31" i="15"/>
  <c r="J31" i="15" s="1"/>
  <c r="I39" i="8" l="1"/>
  <c r="BQ39" i="8" s="1"/>
  <c r="AY39" i="26" s="1"/>
  <c r="H234" i="26" s="1"/>
  <c r="G104" i="26"/>
  <c r="AW39" i="26"/>
  <c r="H168" i="27"/>
  <c r="BP39" i="8"/>
  <c r="BR42" i="7"/>
  <c r="AP42" i="26"/>
  <c r="G172" i="26" s="1"/>
  <c r="BG44" i="7"/>
  <c r="BA43" i="7"/>
  <c r="AH47" i="13"/>
  <c r="AE46" i="13"/>
  <c r="BA43" i="20"/>
  <c r="BB43" i="20" s="1"/>
  <c r="BG44" i="20"/>
  <c r="AZ43" i="26"/>
  <c r="BQ42" i="20"/>
  <c r="B107" i="26"/>
  <c r="G42" i="26"/>
  <c r="CK31" i="26"/>
  <c r="M31" i="27"/>
  <c r="AO31" i="15"/>
  <c r="L31" i="15"/>
  <c r="I31" i="15" s="1"/>
  <c r="M224" i="27" s="1"/>
  <c r="H232" i="27" l="1"/>
  <c r="AG39" i="8"/>
  <c r="AJ39" i="8" s="1"/>
  <c r="AL39" i="8" s="1"/>
  <c r="BC39" i="8" s="1"/>
  <c r="BF40" i="8" s="1"/>
  <c r="BE40" i="8" s="1"/>
  <c r="BA40" i="8" s="1"/>
  <c r="BS39" i="8"/>
  <c r="BB39" i="26" s="1"/>
  <c r="K43" i="7"/>
  <c r="J43" i="7"/>
  <c r="G43" i="27" s="1"/>
  <c r="BB43" i="7"/>
  <c r="H169" i="26"/>
  <c r="AX39" i="26"/>
  <c r="J43" i="20"/>
  <c r="B43" i="27" s="1"/>
  <c r="F46" i="13"/>
  <c r="O175" i="27" s="1"/>
  <c r="J46" i="13"/>
  <c r="O46" i="27" s="1"/>
  <c r="K43" i="20"/>
  <c r="BP43" i="20" s="1"/>
  <c r="F43" i="26" s="1"/>
  <c r="E43" i="26"/>
  <c r="F31" i="15"/>
  <c r="BB31" i="15" s="1"/>
  <c r="BC31" i="15"/>
  <c r="BG41" i="8" l="1"/>
  <c r="L43" i="7"/>
  <c r="I43" i="7" s="1"/>
  <c r="BB40" i="8"/>
  <c r="K40" i="8"/>
  <c r="J40" i="8"/>
  <c r="H40" i="27" s="1"/>
  <c r="BQ43" i="7"/>
  <c r="AS43" i="26" s="1"/>
  <c r="G303" i="26" s="1"/>
  <c r="G300" i="27"/>
  <c r="M43" i="20"/>
  <c r="L43" i="20" s="1"/>
  <c r="BD31" i="15"/>
  <c r="B300" i="27"/>
  <c r="AN46" i="13"/>
  <c r="CT46" i="26" s="1"/>
  <c r="O176" i="26" s="1"/>
  <c r="Y46" i="13"/>
  <c r="AG47" i="13" s="1"/>
  <c r="AF47" i="13" s="1"/>
  <c r="M160" i="27"/>
  <c r="CJ31" i="26"/>
  <c r="M226" i="26" s="1"/>
  <c r="AB31" i="15"/>
  <c r="AD31" i="15" s="1"/>
  <c r="AP32" i="15" s="1"/>
  <c r="AT32" i="15" s="1"/>
  <c r="AR32" i="15" s="1"/>
  <c r="AN32" i="15" s="1"/>
  <c r="AO32" i="15" s="1"/>
  <c r="F43" i="7" l="1"/>
  <c r="D43" i="20"/>
  <c r="B108" i="27" s="1"/>
  <c r="BR40" i="8"/>
  <c r="BA40" i="26" s="1"/>
  <c r="H300" i="26" s="1"/>
  <c r="H297" i="27"/>
  <c r="M40" i="8"/>
  <c r="AG43" i="7"/>
  <c r="AL43" i="7" s="1"/>
  <c r="BC43" i="7" s="1"/>
  <c r="BF44" i="7" s="1"/>
  <c r="BE44" i="7" s="1"/>
  <c r="G172" i="27"/>
  <c r="BO43" i="7"/>
  <c r="G236" i="27"/>
  <c r="BP43" i="7"/>
  <c r="AQ43" i="26" s="1"/>
  <c r="G238" i="26" s="1"/>
  <c r="CI31" i="26"/>
  <c r="M161" i="26" s="1"/>
  <c r="AE47" i="13"/>
  <c r="AH48" i="13"/>
  <c r="BM43" i="20"/>
  <c r="I43" i="20"/>
  <c r="F43" i="20"/>
  <c r="L32" i="15"/>
  <c r="F32" i="15" s="1"/>
  <c r="J32" i="15"/>
  <c r="AU33" i="15"/>
  <c r="BA44" i="7" l="1"/>
  <c r="BG45" i="7"/>
  <c r="D40" i="8"/>
  <c r="L40" i="8"/>
  <c r="AP43" i="26"/>
  <c r="G173" i="26" s="1"/>
  <c r="BR43" i="7"/>
  <c r="F47" i="13"/>
  <c r="O176" i="27" s="1"/>
  <c r="J47" i="13"/>
  <c r="O47" i="27" s="1"/>
  <c r="BO43" i="20"/>
  <c r="D43" i="26" s="1"/>
  <c r="B238" i="26" s="1"/>
  <c r="B236" i="27"/>
  <c r="AG43" i="20"/>
  <c r="AJ43" i="20" s="1"/>
  <c r="AL43" i="20" s="1"/>
  <c r="BC43" i="20" s="1"/>
  <c r="BH44" i="20" s="1"/>
  <c r="BE44" i="20" s="1"/>
  <c r="B172" i="27"/>
  <c r="BN43" i="20"/>
  <c r="C43" i="26" s="1"/>
  <c r="B173" i="26" s="1"/>
  <c r="B43" i="26"/>
  <c r="CK32" i="26"/>
  <c r="M32" i="27"/>
  <c r="BB32" i="15"/>
  <c r="M161" i="27"/>
  <c r="I32" i="15"/>
  <c r="I40" i="8" l="1"/>
  <c r="F40" i="8"/>
  <c r="H105" i="27"/>
  <c r="BO40" i="8"/>
  <c r="J44" i="7"/>
  <c r="G44" i="27" s="1"/>
  <c r="BB44" i="7"/>
  <c r="K44" i="7"/>
  <c r="CI32" i="26"/>
  <c r="M162" i="26" s="1"/>
  <c r="Y47" i="13"/>
  <c r="AG48" i="13" s="1"/>
  <c r="AF48" i="13" s="1"/>
  <c r="AN47" i="13"/>
  <c r="CT47" i="26" s="1"/>
  <c r="O177" i="26" s="1"/>
  <c r="BA44" i="20"/>
  <c r="BG45" i="20"/>
  <c r="BQ43" i="20"/>
  <c r="B108" i="26"/>
  <c r="G43" i="26"/>
  <c r="BC32" i="15"/>
  <c r="CJ32" i="26" s="1"/>
  <c r="M227" i="26" s="1"/>
  <c r="M225" i="27"/>
  <c r="AB32" i="15"/>
  <c r="AD32" i="15" s="1"/>
  <c r="AP33" i="15" s="1"/>
  <c r="AT33" i="15" s="1"/>
  <c r="AR33" i="15" s="1"/>
  <c r="AU34" i="15" s="1"/>
  <c r="L44" i="7" l="1"/>
  <c r="BQ44" i="7"/>
  <c r="AS44" i="26" s="1"/>
  <c r="G304" i="26" s="1"/>
  <c r="G301" i="27"/>
  <c r="G105" i="26"/>
  <c r="AW40" i="26"/>
  <c r="H169" i="27"/>
  <c r="AG40" i="8"/>
  <c r="AJ40" i="8" s="1"/>
  <c r="AL40" i="8" s="1"/>
  <c r="BC40" i="8" s="1"/>
  <c r="BF41" i="8" s="1"/>
  <c r="BE41" i="8" s="1"/>
  <c r="BP40" i="8"/>
  <c r="I44" i="7"/>
  <c r="F44" i="7"/>
  <c r="BQ40" i="8"/>
  <c r="AY40" i="26" s="1"/>
  <c r="H235" i="26" s="1"/>
  <c r="H233" i="27"/>
  <c r="BD32" i="15"/>
  <c r="AE48" i="13"/>
  <c r="AH49" i="13"/>
  <c r="BB44" i="20"/>
  <c r="J44" i="20"/>
  <c r="B44" i="27" s="1"/>
  <c r="K44" i="20"/>
  <c r="AN33" i="15"/>
  <c r="AO33" i="15" s="1"/>
  <c r="BG42" i="8" l="1"/>
  <c r="BA41" i="8"/>
  <c r="AX40" i="26"/>
  <c r="H170" i="26"/>
  <c r="G173" i="27"/>
  <c r="BO44" i="7"/>
  <c r="AG44" i="7"/>
  <c r="AL44" i="7" s="1"/>
  <c r="BC44" i="7" s="1"/>
  <c r="BF45" i="7" s="1"/>
  <c r="BE45" i="7" s="1"/>
  <c r="BP44" i="7"/>
  <c r="AQ44" i="26" s="1"/>
  <c r="G239" i="26" s="1"/>
  <c r="G237" i="27"/>
  <c r="BS40" i="8"/>
  <c r="BB40" i="26" s="1"/>
  <c r="B301" i="27"/>
  <c r="BP44" i="20"/>
  <c r="F48" i="13"/>
  <c r="O177" i="27" s="1"/>
  <c r="J48" i="13"/>
  <c r="O48" i="27" s="1"/>
  <c r="M44" i="20"/>
  <c r="D44" i="20" s="1"/>
  <c r="L33" i="15"/>
  <c r="F33" i="15" s="1"/>
  <c r="J33" i="15"/>
  <c r="BG46" i="7" l="1"/>
  <c r="BA45" i="7"/>
  <c r="K41" i="8"/>
  <c r="BB41" i="8"/>
  <c r="J41" i="8"/>
  <c r="H41" i="27" s="1"/>
  <c r="BR44" i="7"/>
  <c r="AP44" i="26"/>
  <c r="G174" i="26" s="1"/>
  <c r="B109" i="27"/>
  <c r="BM44" i="20"/>
  <c r="B44" i="26" s="1"/>
  <c r="F44" i="26"/>
  <c r="L44" i="20"/>
  <c r="F44" i="20" s="1"/>
  <c r="AN48" i="13"/>
  <c r="CT48" i="26" s="1"/>
  <c r="O178" i="26" s="1"/>
  <c r="Y48" i="13"/>
  <c r="AG49" i="13" s="1"/>
  <c r="AF49" i="13" s="1"/>
  <c r="CK33" i="26"/>
  <c r="M33" i="27"/>
  <c r="BB33" i="15"/>
  <c r="M162" i="27"/>
  <c r="I33" i="15"/>
  <c r="M41" i="8" l="1"/>
  <c r="H298" i="27"/>
  <c r="BR41" i="8"/>
  <c r="BA41" i="26" s="1"/>
  <c r="H301" i="26" s="1"/>
  <c r="L41" i="8"/>
  <c r="D41" i="8"/>
  <c r="J45" i="7"/>
  <c r="G45" i="27" s="1"/>
  <c r="K45" i="7"/>
  <c r="BB45" i="7"/>
  <c r="CI33" i="26"/>
  <c r="M163" i="26" s="1"/>
  <c r="BN44" i="20"/>
  <c r="C44" i="26" s="1"/>
  <c r="B174" i="26" s="1"/>
  <c r="B173" i="27"/>
  <c r="B109" i="26"/>
  <c r="I44" i="20"/>
  <c r="AE49" i="13"/>
  <c r="AH50" i="13"/>
  <c r="AB33" i="15"/>
  <c r="AD33" i="15" s="1"/>
  <c r="AP34" i="15" s="1"/>
  <c r="AT34" i="15" s="1"/>
  <c r="AR34" i="15" s="1"/>
  <c r="AN34" i="15" s="1"/>
  <c r="J34" i="15" s="1"/>
  <c r="M226" i="27"/>
  <c r="BC33" i="15"/>
  <c r="BD33" i="15" s="1"/>
  <c r="BO41" i="8" l="1"/>
  <c r="H106" i="27"/>
  <c r="I41" i="8"/>
  <c r="F41" i="8"/>
  <c r="L45" i="7"/>
  <c r="BQ45" i="7"/>
  <c r="AS45" i="26" s="1"/>
  <c r="G305" i="26" s="1"/>
  <c r="G302" i="27"/>
  <c r="AG44" i="20"/>
  <c r="AJ44" i="20" s="1"/>
  <c r="AL44" i="20" s="1"/>
  <c r="BC44" i="20" s="1"/>
  <c r="BH45" i="20" s="1"/>
  <c r="BE45" i="20" s="1"/>
  <c r="BG46" i="20" s="1"/>
  <c r="BO44" i="20"/>
  <c r="B237" i="27"/>
  <c r="F49" i="13"/>
  <c r="O178" i="27" s="1"/>
  <c r="J49" i="13"/>
  <c r="O49" i="27" s="1"/>
  <c r="L34" i="15"/>
  <c r="I34" i="15" s="1"/>
  <c r="AO34" i="15"/>
  <c r="AU35" i="15"/>
  <c r="CJ33" i="26"/>
  <c r="M228" i="26" s="1"/>
  <c r="CK34" i="26"/>
  <c r="M34" i="27"/>
  <c r="BP41" i="8" l="1"/>
  <c r="AG41" i="8"/>
  <c r="AJ41" i="8" s="1"/>
  <c r="AL41" i="8" s="1"/>
  <c r="BC41" i="8" s="1"/>
  <c r="BF42" i="8" s="1"/>
  <c r="BE42" i="8" s="1"/>
  <c r="H170" i="27"/>
  <c r="BQ41" i="8"/>
  <c r="AY41" i="26" s="1"/>
  <c r="H236" i="26" s="1"/>
  <c r="H234" i="27"/>
  <c r="I45" i="7"/>
  <c r="F45" i="7"/>
  <c r="AW41" i="26"/>
  <c r="G106" i="26"/>
  <c r="BA45" i="20"/>
  <c r="K45" i="20" s="1"/>
  <c r="D44" i="26"/>
  <c r="BQ44" i="20"/>
  <c r="Y49" i="13"/>
  <c r="AG50" i="13" s="1"/>
  <c r="AF50" i="13" s="1"/>
  <c r="AN49" i="13"/>
  <c r="CT49" i="26" s="1"/>
  <c r="O179" i="26" s="1"/>
  <c r="F34" i="15"/>
  <c r="BB34" i="15" s="1"/>
  <c r="BC34" i="15"/>
  <c r="CJ34" i="26" s="1"/>
  <c r="M229" i="26" s="1"/>
  <c r="M227" i="27"/>
  <c r="BB45" i="20" l="1"/>
  <c r="J45" i="20"/>
  <c r="B45" i="27" s="1"/>
  <c r="G174" i="27"/>
  <c r="AG45" i="7"/>
  <c r="AL45" i="7" s="1"/>
  <c r="BC45" i="7" s="1"/>
  <c r="BF46" i="7" s="1"/>
  <c r="BE46" i="7" s="1"/>
  <c r="BO45" i="7"/>
  <c r="BS41" i="8"/>
  <c r="BB41" i="26" s="1"/>
  <c r="BG43" i="8"/>
  <c r="BA42" i="8"/>
  <c r="BP45" i="7"/>
  <c r="AQ45" i="26" s="1"/>
  <c r="G240" i="26" s="1"/>
  <c r="G238" i="27"/>
  <c r="H171" i="26"/>
  <c r="AX41" i="26"/>
  <c r="CI34" i="26"/>
  <c r="M164" i="26" s="1"/>
  <c r="BD34" i="15"/>
  <c r="B239" i="26"/>
  <c r="G44" i="26"/>
  <c r="B302" i="27"/>
  <c r="BP45" i="20"/>
  <c r="F45" i="26" s="1"/>
  <c r="AE50" i="13"/>
  <c r="AH51" i="13"/>
  <c r="AB34" i="15"/>
  <c r="AD34" i="15" s="1"/>
  <c r="AP35" i="15" s="1"/>
  <c r="AT35" i="15" s="1"/>
  <c r="AR35" i="15" s="1"/>
  <c r="AN35" i="15" s="1"/>
  <c r="M163" i="27"/>
  <c r="M45" i="20" l="1"/>
  <c r="L45" i="20" s="1"/>
  <c r="BR45" i="7"/>
  <c r="AP45" i="26"/>
  <c r="G175" i="26" s="1"/>
  <c r="BA46" i="7"/>
  <c r="BG47" i="7"/>
  <c r="K42" i="8"/>
  <c r="BB42" i="8"/>
  <c r="J42" i="8"/>
  <c r="H42" i="27" s="1"/>
  <c r="F50" i="13"/>
  <c r="O179" i="27" s="1"/>
  <c r="J50" i="13"/>
  <c r="O50" i="27" s="1"/>
  <c r="D45" i="20"/>
  <c r="I45" i="20"/>
  <c r="F45" i="20"/>
  <c r="AU36" i="15"/>
  <c r="AO35" i="15"/>
  <c r="L35" i="15"/>
  <c r="J35" i="15"/>
  <c r="M42" i="8" l="1"/>
  <c r="L42" i="8" s="1"/>
  <c r="BB46" i="7"/>
  <c r="J46" i="7"/>
  <c r="G46" i="27" s="1"/>
  <c r="K46" i="7"/>
  <c r="H299" i="27"/>
  <c r="BR42" i="8"/>
  <c r="BA42" i="26" s="1"/>
  <c r="H302" i="26" s="1"/>
  <c r="B110" i="27"/>
  <c r="BM45" i="20"/>
  <c r="B45" i="26" s="1"/>
  <c r="BN45" i="20"/>
  <c r="C45" i="26" s="1"/>
  <c r="B175" i="26" s="1"/>
  <c r="B174" i="27"/>
  <c r="BO45" i="20"/>
  <c r="B238" i="27"/>
  <c r="AN50" i="13"/>
  <c r="CT50" i="26" s="1"/>
  <c r="O180" i="26" s="1"/>
  <c r="Y50" i="13"/>
  <c r="AG51" i="13" s="1"/>
  <c r="AF51" i="13" s="1"/>
  <c r="AG45" i="20"/>
  <c r="AJ45" i="20" s="1"/>
  <c r="AL45" i="20" s="1"/>
  <c r="BC45" i="20" s="1"/>
  <c r="BH46" i="20" s="1"/>
  <c r="BE46" i="20" s="1"/>
  <c r="BG47" i="20" s="1"/>
  <c r="CK35" i="26"/>
  <c r="M35" i="27"/>
  <c r="F35" i="15"/>
  <c r="I35" i="15"/>
  <c r="M228" i="27" s="1"/>
  <c r="D42" i="8" l="1"/>
  <c r="BO42" i="8" s="1"/>
  <c r="L46" i="7"/>
  <c r="G303" i="27"/>
  <c r="BQ46" i="7"/>
  <c r="AS46" i="26" s="1"/>
  <c r="G306" i="26" s="1"/>
  <c r="F42" i="8"/>
  <c r="I42" i="8"/>
  <c r="B110" i="26"/>
  <c r="BQ45" i="20"/>
  <c r="D45" i="26"/>
  <c r="B240" i="26" s="1"/>
  <c r="AE51" i="13"/>
  <c r="AH52" i="13"/>
  <c r="BA46" i="20"/>
  <c r="BB46" i="20" s="1"/>
  <c r="BB35" i="15"/>
  <c r="M164" i="27"/>
  <c r="AB35" i="15"/>
  <c r="AD35" i="15" s="1"/>
  <c r="AP36" i="15" s="1"/>
  <c r="AT36" i="15" s="1"/>
  <c r="AR36" i="15" s="1"/>
  <c r="AN36" i="15" s="1"/>
  <c r="BC35" i="15"/>
  <c r="H107" i="27" l="1"/>
  <c r="H235" i="27"/>
  <c r="BQ42" i="8"/>
  <c r="AY42" i="26" s="1"/>
  <c r="H237" i="26" s="1"/>
  <c r="AG42" i="8"/>
  <c r="AJ42" i="8" s="1"/>
  <c r="AL42" i="8" s="1"/>
  <c r="BC42" i="8" s="1"/>
  <c r="BF43" i="8" s="1"/>
  <c r="BE43" i="8" s="1"/>
  <c r="H171" i="27"/>
  <c r="BP42" i="8"/>
  <c r="G107" i="26"/>
  <c r="AW42" i="26"/>
  <c r="F46" i="7"/>
  <c r="I46" i="7"/>
  <c r="CI35" i="26"/>
  <c r="M165" i="26" s="1"/>
  <c r="BD35" i="15"/>
  <c r="G45" i="26"/>
  <c r="F51" i="13"/>
  <c r="O180" i="27" s="1"/>
  <c r="J51" i="13"/>
  <c r="O51" i="27" s="1"/>
  <c r="J46" i="20"/>
  <c r="B46" i="27" s="1"/>
  <c r="K46" i="20"/>
  <c r="CJ35" i="26"/>
  <c r="M230" i="26" s="1"/>
  <c r="AU37" i="15"/>
  <c r="L36" i="15"/>
  <c r="AO36" i="15"/>
  <c r="J36" i="15"/>
  <c r="BS42" i="8" l="1"/>
  <c r="BB42" i="26" s="1"/>
  <c r="BA43" i="8"/>
  <c r="BG44" i="8"/>
  <c r="G239" i="27"/>
  <c r="BP46" i="7"/>
  <c r="AQ46" i="26" s="1"/>
  <c r="G241" i="26" s="1"/>
  <c r="AG46" i="7"/>
  <c r="AL46" i="7" s="1"/>
  <c r="BC46" i="7" s="1"/>
  <c r="BF47" i="7" s="1"/>
  <c r="BE47" i="7" s="1"/>
  <c r="G175" i="27"/>
  <c r="BO46" i="7"/>
  <c r="H172" i="26"/>
  <c r="AX42" i="26"/>
  <c r="BP46" i="20"/>
  <c r="F46" i="26" s="1"/>
  <c r="B303" i="27"/>
  <c r="M46" i="20"/>
  <c r="L46" i="20" s="1"/>
  <c r="I46" i="20" s="1"/>
  <c r="AN51" i="13"/>
  <c r="CT51" i="26" s="1"/>
  <c r="O181" i="26" s="1"/>
  <c r="Y51" i="13"/>
  <c r="AG52" i="13" s="1"/>
  <c r="AF52" i="13" s="1"/>
  <c r="CK36" i="26"/>
  <c r="M36" i="27"/>
  <c r="F36" i="15"/>
  <c r="I36" i="15"/>
  <c r="M229" i="27" s="1"/>
  <c r="BR46" i="7" l="1"/>
  <c r="AP46" i="26"/>
  <c r="G176" i="26" s="1"/>
  <c r="D46" i="20"/>
  <c r="B111" i="27" s="1"/>
  <c r="BG48" i="7"/>
  <c r="BA47" i="7"/>
  <c r="J43" i="8"/>
  <c r="H43" i="27" s="1"/>
  <c r="BB43" i="8"/>
  <c r="K43" i="8"/>
  <c r="BO46" i="20"/>
  <c r="D46" i="26" s="1"/>
  <c r="B241" i="26" s="1"/>
  <c r="B239" i="27"/>
  <c r="F46" i="20"/>
  <c r="AE52" i="13"/>
  <c r="AH53" i="13"/>
  <c r="BB36" i="15"/>
  <c r="M165" i="27"/>
  <c r="AB36" i="15"/>
  <c r="AD36" i="15" s="1"/>
  <c r="AP37" i="15" s="1"/>
  <c r="AT37" i="15" s="1"/>
  <c r="AR37" i="15" s="1"/>
  <c r="AN37" i="15" s="1"/>
  <c r="BC36" i="15"/>
  <c r="BM46" i="20" l="1"/>
  <c r="B46" i="26" s="1"/>
  <c r="B111" i="26" s="1"/>
  <c r="M43" i="8"/>
  <c r="H300" i="27"/>
  <c r="BR43" i="8"/>
  <c r="BA43" i="26" s="1"/>
  <c r="H303" i="26" s="1"/>
  <c r="K47" i="7"/>
  <c r="J47" i="7"/>
  <c r="G47" i="27" s="1"/>
  <c r="BB47" i="7"/>
  <c r="CI36" i="26"/>
  <c r="M166" i="26" s="1"/>
  <c r="BD36" i="15"/>
  <c r="AG46" i="20"/>
  <c r="AJ46" i="20" s="1"/>
  <c r="AL46" i="20" s="1"/>
  <c r="BC46" i="20" s="1"/>
  <c r="BH47" i="20" s="1"/>
  <c r="BE47" i="20" s="1"/>
  <c r="BG48" i="20" s="1"/>
  <c r="BN46" i="20"/>
  <c r="B175" i="27"/>
  <c r="F52" i="13"/>
  <c r="O181" i="27" s="1"/>
  <c r="J52" i="13"/>
  <c r="O52" i="27" s="1"/>
  <c r="CJ36" i="26"/>
  <c r="M231" i="26" s="1"/>
  <c r="AU38" i="15"/>
  <c r="J37" i="15"/>
  <c r="AO37" i="15"/>
  <c r="L37" i="15"/>
  <c r="L47" i="7" l="1"/>
  <c r="G304" i="27"/>
  <c r="BQ47" i="7"/>
  <c r="AS47" i="26" s="1"/>
  <c r="G307" i="26" s="1"/>
  <c r="I47" i="7"/>
  <c r="F47" i="7"/>
  <c r="D43" i="8"/>
  <c r="L43" i="8"/>
  <c r="BA47" i="20"/>
  <c r="J47" i="20" s="1"/>
  <c r="B47" i="27" s="1"/>
  <c r="BQ46" i="20"/>
  <c r="C46" i="26"/>
  <c r="AN52" i="13"/>
  <c r="CT52" i="26" s="1"/>
  <c r="O182" i="26" s="1"/>
  <c r="Y52" i="13"/>
  <c r="AG53" i="13" s="1"/>
  <c r="AF53" i="13" s="1"/>
  <c r="CK37" i="26"/>
  <c r="M37" i="27"/>
  <c r="I37" i="15"/>
  <c r="F37" i="15"/>
  <c r="K47" i="20" l="1"/>
  <c r="M47" i="20" s="1"/>
  <c r="D47" i="20" s="1"/>
  <c r="BB47" i="20"/>
  <c r="AG47" i="7"/>
  <c r="AL47" i="7" s="1"/>
  <c r="BC47" i="7" s="1"/>
  <c r="BF48" i="7" s="1"/>
  <c r="BE48" i="7" s="1"/>
  <c r="G176" i="27"/>
  <c r="BO47" i="7"/>
  <c r="G240" i="27"/>
  <c r="BP47" i="7"/>
  <c r="AQ47" i="26" s="1"/>
  <c r="G242" i="26" s="1"/>
  <c r="I43" i="8"/>
  <c r="F43" i="8"/>
  <c r="H108" i="27"/>
  <c r="BO43" i="8"/>
  <c r="B176" i="26"/>
  <c r="G46" i="26"/>
  <c r="B304" i="27"/>
  <c r="AE53" i="13"/>
  <c r="AH54" i="13"/>
  <c r="BB37" i="15"/>
  <c r="M166" i="27"/>
  <c r="BC37" i="15"/>
  <c r="CJ37" i="26" s="1"/>
  <c r="M232" i="26" s="1"/>
  <c r="M230" i="27"/>
  <c r="AB37" i="15"/>
  <c r="AD37" i="15" s="1"/>
  <c r="AP38" i="15" s="1"/>
  <c r="AT38" i="15" s="1"/>
  <c r="AR38" i="15" s="1"/>
  <c r="BP47" i="20" l="1"/>
  <c r="F47" i="26" s="1"/>
  <c r="BP43" i="8"/>
  <c r="H172" i="27"/>
  <c r="AG43" i="8"/>
  <c r="AJ43" i="8" s="1"/>
  <c r="AL43" i="8" s="1"/>
  <c r="BC43" i="8" s="1"/>
  <c r="BF44" i="8" s="1"/>
  <c r="BE44" i="8" s="1"/>
  <c r="BR47" i="7"/>
  <c r="AP47" i="26"/>
  <c r="G177" i="26" s="1"/>
  <c r="BQ43" i="8"/>
  <c r="AY43" i="26" s="1"/>
  <c r="H238" i="26" s="1"/>
  <c r="H236" i="27"/>
  <c r="G108" i="26"/>
  <c r="AW43" i="26"/>
  <c r="BG49" i="7"/>
  <c r="BA48" i="7"/>
  <c r="L47" i="20"/>
  <c r="F47" i="20" s="1"/>
  <c r="BN47" i="20" s="1"/>
  <c r="C47" i="26" s="1"/>
  <c r="B177" i="26" s="1"/>
  <c r="CI37" i="26"/>
  <c r="M167" i="26" s="1"/>
  <c r="BD37" i="15"/>
  <c r="BM47" i="20"/>
  <c r="B112" i="27"/>
  <c r="F53" i="13"/>
  <c r="O182" i="27" s="1"/>
  <c r="J53" i="13"/>
  <c r="O53" i="27" s="1"/>
  <c r="AN38" i="15"/>
  <c r="AU39" i="15"/>
  <c r="BS43" i="8" l="1"/>
  <c r="BB43" i="26" s="1"/>
  <c r="I47" i="20"/>
  <c r="AG47" i="20" s="1"/>
  <c r="AJ47" i="20" s="1"/>
  <c r="AL47" i="20" s="1"/>
  <c r="BC47" i="20" s="1"/>
  <c r="BH48" i="20" s="1"/>
  <c r="BE48" i="20" s="1"/>
  <c r="BA48" i="20" s="1"/>
  <c r="J48" i="20" s="1"/>
  <c r="B48" i="27" s="1"/>
  <c r="B176" i="27"/>
  <c r="K48" i="7"/>
  <c r="BB48" i="7"/>
  <c r="J48" i="7"/>
  <c r="G48" i="27" s="1"/>
  <c r="BG45" i="8"/>
  <c r="BA44" i="8"/>
  <c r="AX43" i="26"/>
  <c r="H173" i="26"/>
  <c r="B47" i="26"/>
  <c r="AN53" i="13"/>
  <c r="CT53" i="26" s="1"/>
  <c r="O183" i="26" s="1"/>
  <c r="Y53" i="13"/>
  <c r="AG54" i="13" s="1"/>
  <c r="AF54" i="13" s="1"/>
  <c r="L38" i="15"/>
  <c r="AO38" i="15"/>
  <c r="J38" i="15"/>
  <c r="B240" i="27" l="1"/>
  <c r="BO47" i="20"/>
  <c r="D47" i="26" s="1"/>
  <c r="B242" i="26" s="1"/>
  <c r="L48" i="7"/>
  <c r="F48" i="7" s="1"/>
  <c r="BB44" i="8"/>
  <c r="K44" i="8"/>
  <c r="J44" i="8"/>
  <c r="H44" i="27" s="1"/>
  <c r="G305" i="27"/>
  <c r="BQ48" i="7"/>
  <c r="AS48" i="26" s="1"/>
  <c r="G308" i="26" s="1"/>
  <c r="BB48" i="20"/>
  <c r="BG49" i="20"/>
  <c r="B112" i="26"/>
  <c r="K48" i="20"/>
  <c r="M48" i="20" s="1"/>
  <c r="D48" i="20" s="1"/>
  <c r="AE54" i="13"/>
  <c r="AH55" i="13"/>
  <c r="CK38" i="26"/>
  <c r="M38" i="27"/>
  <c r="I38" i="15"/>
  <c r="F38" i="15"/>
  <c r="G47" i="26" l="1"/>
  <c r="BQ47" i="20"/>
  <c r="I48" i="7"/>
  <c r="G241" i="27" s="1"/>
  <c r="H301" i="27"/>
  <c r="BR44" i="8"/>
  <c r="BA44" i="26" s="1"/>
  <c r="H304" i="26" s="1"/>
  <c r="M44" i="8"/>
  <c r="BP48" i="7"/>
  <c r="AQ48" i="26" s="1"/>
  <c r="G243" i="26" s="1"/>
  <c r="AG48" i="7"/>
  <c r="AL48" i="7" s="1"/>
  <c r="BC48" i="7" s="1"/>
  <c r="BF49" i="7" s="1"/>
  <c r="BE49" i="7" s="1"/>
  <c r="BO48" i="7"/>
  <c r="G177" i="27"/>
  <c r="BM48" i="20"/>
  <c r="B48" i="26" s="1"/>
  <c r="B113" i="27"/>
  <c r="BP48" i="20"/>
  <c r="B305" i="27"/>
  <c r="F54" i="13"/>
  <c r="O183" i="27" s="1"/>
  <c r="J54" i="13"/>
  <c r="O54" i="27" s="1"/>
  <c r="L48" i="20"/>
  <c r="F48" i="20" s="1"/>
  <c r="BB38" i="15"/>
  <c r="M167" i="27"/>
  <c r="BC38" i="15"/>
  <c r="CJ38" i="26" s="1"/>
  <c r="M233" i="26" s="1"/>
  <c r="M231" i="27"/>
  <c r="AB38" i="15"/>
  <c r="AD38" i="15" s="1"/>
  <c r="AP39" i="15" s="1"/>
  <c r="AT39" i="15" s="1"/>
  <c r="AR39" i="15" s="1"/>
  <c r="AN39" i="15" s="1"/>
  <c r="AP48" i="26" l="1"/>
  <c r="G178" i="26" s="1"/>
  <c r="BR48" i="7"/>
  <c r="L44" i="8"/>
  <c r="D44" i="8"/>
  <c r="BA49" i="7"/>
  <c r="BG50" i="7"/>
  <c r="CI38" i="26"/>
  <c r="M168" i="26" s="1"/>
  <c r="BD38" i="15"/>
  <c r="F48" i="26"/>
  <c r="B177" i="27"/>
  <c r="BN48" i="20"/>
  <c r="C48" i="26" s="1"/>
  <c r="B178" i="26" s="1"/>
  <c r="B113" i="26"/>
  <c r="AN54" i="13"/>
  <c r="CT54" i="26" s="1"/>
  <c r="O184" i="26" s="1"/>
  <c r="Y54" i="13"/>
  <c r="AG55" i="13" s="1"/>
  <c r="AF55" i="13" s="1"/>
  <c r="I48" i="20"/>
  <c r="AU40" i="15"/>
  <c r="AO39" i="15"/>
  <c r="J39" i="15"/>
  <c r="L39" i="15"/>
  <c r="H109" i="27" l="1"/>
  <c r="BO44" i="8"/>
  <c r="F44" i="8"/>
  <c r="I44" i="8"/>
  <c r="K49" i="7"/>
  <c r="J49" i="7"/>
  <c r="G49" i="27" s="1"/>
  <c r="BB49" i="7"/>
  <c r="AG48" i="20"/>
  <c r="AJ48" i="20" s="1"/>
  <c r="AL48" i="20" s="1"/>
  <c r="BC48" i="20" s="1"/>
  <c r="BH49" i="20" s="1"/>
  <c r="BE49" i="20" s="1"/>
  <c r="BG50" i="20" s="1"/>
  <c r="BO48" i="20"/>
  <c r="D48" i="26" s="1"/>
  <c r="B243" i="26" s="1"/>
  <c r="B241" i="27"/>
  <c r="AE55" i="13"/>
  <c r="AH56" i="13"/>
  <c r="CK39" i="26"/>
  <c r="M39" i="27"/>
  <c r="F39" i="15"/>
  <c r="I39" i="15"/>
  <c r="L49" i="7" l="1"/>
  <c r="I49" i="7" s="1"/>
  <c r="H237" i="27"/>
  <c r="BQ44" i="8"/>
  <c r="AY44" i="26" s="1"/>
  <c r="H239" i="26" s="1"/>
  <c r="AG44" i="8"/>
  <c r="AJ44" i="8" s="1"/>
  <c r="AL44" i="8" s="1"/>
  <c r="BC44" i="8" s="1"/>
  <c r="BF45" i="8" s="1"/>
  <c r="BE45" i="8" s="1"/>
  <c r="BP44" i="8"/>
  <c r="H173" i="27"/>
  <c r="AW44" i="26"/>
  <c r="G109" i="26"/>
  <c r="G306" i="27"/>
  <c r="BQ49" i="7"/>
  <c r="AS49" i="26" s="1"/>
  <c r="G309" i="26" s="1"/>
  <c r="BA49" i="20"/>
  <c r="BB49" i="20" s="1"/>
  <c r="BQ48" i="20"/>
  <c r="G48" i="26"/>
  <c r="F55" i="13"/>
  <c r="O184" i="27" s="1"/>
  <c r="J55" i="13"/>
  <c r="O55" i="27" s="1"/>
  <c r="BC39" i="15"/>
  <c r="CJ39" i="26" s="1"/>
  <c r="M234" i="26" s="1"/>
  <c r="M232" i="27"/>
  <c r="BB39" i="15"/>
  <c r="M168" i="27"/>
  <c r="AB39" i="15"/>
  <c r="AD39" i="15" s="1"/>
  <c r="AP40" i="15" s="1"/>
  <c r="AT40" i="15" s="1"/>
  <c r="AR40" i="15" s="1"/>
  <c r="F49" i="7" l="1"/>
  <c r="AG49" i="7" s="1"/>
  <c r="AL49" i="7" s="1"/>
  <c r="BC49" i="7" s="1"/>
  <c r="BF50" i="7" s="1"/>
  <c r="BE50" i="7" s="1"/>
  <c r="BS44" i="8"/>
  <c r="BB44" i="26" s="1"/>
  <c r="AX44" i="26"/>
  <c r="H174" i="26"/>
  <c r="G178" i="27"/>
  <c r="BO49" i="7"/>
  <c r="BG46" i="8"/>
  <c r="BA45" i="8"/>
  <c r="BP49" i="7"/>
  <c r="AQ49" i="26" s="1"/>
  <c r="G244" i="26" s="1"/>
  <c r="G242" i="27"/>
  <c r="J49" i="20"/>
  <c r="B49" i="27" s="1"/>
  <c r="K49" i="20"/>
  <c r="B306" i="27" s="1"/>
  <c r="CI39" i="26"/>
  <c r="M169" i="26" s="1"/>
  <c r="BD39" i="15"/>
  <c r="Y55" i="13"/>
  <c r="AG56" i="13" s="1"/>
  <c r="AF56" i="13" s="1"/>
  <c r="AN55" i="13"/>
  <c r="CT55" i="26" s="1"/>
  <c r="O185" i="26" s="1"/>
  <c r="AU41" i="15"/>
  <c r="AN40" i="15"/>
  <c r="BB45" i="8" l="1"/>
  <c r="K45" i="8"/>
  <c r="J45" i="8"/>
  <c r="H45" i="27" s="1"/>
  <c r="AP49" i="26"/>
  <c r="G179" i="26" s="1"/>
  <c r="BR49" i="7"/>
  <c r="BG51" i="7"/>
  <c r="BA50" i="7"/>
  <c r="BP49" i="20"/>
  <c r="F49" i="26" s="1"/>
  <c r="M49" i="20"/>
  <c r="L49" i="20" s="1"/>
  <c r="F49" i="20" s="1"/>
  <c r="B178" i="27" s="1"/>
  <c r="AE56" i="13"/>
  <c r="AH57" i="13"/>
  <c r="L40" i="15"/>
  <c r="J40" i="15"/>
  <c r="AO40" i="15"/>
  <c r="D49" i="20" l="1"/>
  <c r="M45" i="8"/>
  <c r="D45" i="8" s="1"/>
  <c r="I49" i="20"/>
  <c r="BO49" i="20" s="1"/>
  <c r="K50" i="7"/>
  <c r="BB50" i="7"/>
  <c r="J50" i="7"/>
  <c r="G50" i="27" s="1"/>
  <c r="L45" i="8"/>
  <c r="BN49" i="20"/>
  <c r="C49" i="26" s="1"/>
  <c r="B179" i="26" s="1"/>
  <c r="H302" i="27"/>
  <c r="BR45" i="8"/>
  <c r="BA45" i="26" s="1"/>
  <c r="H305" i="26" s="1"/>
  <c r="BM49" i="20"/>
  <c r="B49" i="26" s="1"/>
  <c r="B114" i="27"/>
  <c r="F56" i="13"/>
  <c r="O185" i="27" s="1"/>
  <c r="J56" i="13"/>
  <c r="O56" i="27" s="1"/>
  <c r="CK40" i="26"/>
  <c r="M40" i="27"/>
  <c r="I40" i="15"/>
  <c r="F40" i="15"/>
  <c r="AG49" i="20" l="1"/>
  <c r="AJ49" i="20" s="1"/>
  <c r="AL49" i="20" s="1"/>
  <c r="BC49" i="20" s="1"/>
  <c r="BH50" i="20" s="1"/>
  <c r="BE50" i="20" s="1"/>
  <c r="BG51" i="20" s="1"/>
  <c r="B242" i="27"/>
  <c r="L50" i="7"/>
  <c r="I50" i="7" s="1"/>
  <c r="H110" i="27"/>
  <c r="BO45" i="8"/>
  <c r="I45" i="8"/>
  <c r="F45" i="8"/>
  <c r="G307" i="27"/>
  <c r="BQ50" i="7"/>
  <c r="AS50" i="26" s="1"/>
  <c r="G310" i="26" s="1"/>
  <c r="BQ49" i="20"/>
  <c r="D49" i="26"/>
  <c r="B244" i="26" s="1"/>
  <c r="B114" i="26"/>
  <c r="Y56" i="13"/>
  <c r="AG57" i="13" s="1"/>
  <c r="AF57" i="13" s="1"/>
  <c r="AN56" i="13"/>
  <c r="CT56" i="26" s="1"/>
  <c r="O186" i="26" s="1"/>
  <c r="BA50" i="20"/>
  <c r="BB50" i="20" s="1"/>
  <c r="BB40" i="15"/>
  <c r="M169" i="27"/>
  <c r="BC40" i="15"/>
  <c r="CJ40" i="26" s="1"/>
  <c r="M235" i="26" s="1"/>
  <c r="M233" i="27"/>
  <c r="AB40" i="15"/>
  <c r="AD40" i="15" s="1"/>
  <c r="AP41" i="15" s="1"/>
  <c r="AT41" i="15" s="1"/>
  <c r="AR41" i="15" s="1"/>
  <c r="AN41" i="15" s="1"/>
  <c r="F50" i="7" l="1"/>
  <c r="AG50" i="7" s="1"/>
  <c r="AL50" i="7" s="1"/>
  <c r="BC50" i="7" s="1"/>
  <c r="BF51" i="7" s="1"/>
  <c r="BE51" i="7" s="1"/>
  <c r="AW45" i="26"/>
  <c r="G110" i="26"/>
  <c r="BP45" i="8"/>
  <c r="H174" i="27"/>
  <c r="AG45" i="8"/>
  <c r="AJ45" i="8" s="1"/>
  <c r="AL45" i="8" s="1"/>
  <c r="BC45" i="8" s="1"/>
  <c r="BF46" i="8" s="1"/>
  <c r="BE46" i="8" s="1"/>
  <c r="G179" i="27"/>
  <c r="BQ45" i="8"/>
  <c r="AY45" i="26" s="1"/>
  <c r="H240" i="26" s="1"/>
  <c r="H238" i="27"/>
  <c r="BP50" i="7"/>
  <c r="AQ50" i="26" s="1"/>
  <c r="G245" i="26" s="1"/>
  <c r="G243" i="27"/>
  <c r="CI40" i="26"/>
  <c r="M170" i="26" s="1"/>
  <c r="BD40" i="15"/>
  <c r="G49" i="26"/>
  <c r="AE57" i="13"/>
  <c r="AH58" i="13"/>
  <c r="K50" i="20"/>
  <c r="J50" i="20"/>
  <c r="B50" i="27" s="1"/>
  <c r="AU42" i="15"/>
  <c r="J41" i="15"/>
  <c r="AO41" i="15"/>
  <c r="L41" i="15"/>
  <c r="BO50" i="7" l="1"/>
  <c r="BR50" i="7" s="1"/>
  <c r="BA51" i="7"/>
  <c r="BG52" i="7"/>
  <c r="H175" i="26"/>
  <c r="AX45" i="26"/>
  <c r="BG47" i="8"/>
  <c r="BA46" i="8"/>
  <c r="BS45" i="8"/>
  <c r="BB45" i="26" s="1"/>
  <c r="AP50" i="26"/>
  <c r="G180" i="26" s="1"/>
  <c r="BP50" i="20"/>
  <c r="F50" i="26" s="1"/>
  <c r="B307" i="27"/>
  <c r="F57" i="13"/>
  <c r="O186" i="27" s="1"/>
  <c r="J57" i="13"/>
  <c r="O57" i="27" s="1"/>
  <c r="M50" i="20"/>
  <c r="D50" i="20" s="1"/>
  <c r="CK41" i="26"/>
  <c r="M41" i="27"/>
  <c r="F41" i="15"/>
  <c r="I41" i="15"/>
  <c r="BB46" i="8" l="1"/>
  <c r="J46" i="8"/>
  <c r="H46" i="27" s="1"/>
  <c r="K46" i="8"/>
  <c r="J51" i="7"/>
  <c r="G51" i="27" s="1"/>
  <c r="BB51" i="7"/>
  <c r="K51" i="7"/>
  <c r="BM50" i="20"/>
  <c r="B50" i="26" s="1"/>
  <c r="B115" i="27"/>
  <c r="Y57" i="13"/>
  <c r="AG58" i="13" s="1"/>
  <c r="AF58" i="13" s="1"/>
  <c r="AN57" i="13"/>
  <c r="CT57" i="26" s="1"/>
  <c r="O187" i="26" s="1"/>
  <c r="L50" i="20"/>
  <c r="I50" i="20" s="1"/>
  <c r="BC41" i="15"/>
  <c r="CJ41" i="26" s="1"/>
  <c r="M236" i="26" s="1"/>
  <c r="M234" i="27"/>
  <c r="BB41" i="15"/>
  <c r="M170" i="27"/>
  <c r="AB41" i="15"/>
  <c r="AD41" i="15" s="1"/>
  <c r="AP42" i="15" s="1"/>
  <c r="AT42" i="15" s="1"/>
  <c r="AR42" i="15" s="1"/>
  <c r="L51" i="7" l="1"/>
  <c r="I51" i="7" s="1"/>
  <c r="M46" i="8"/>
  <c r="D46" i="8" s="1"/>
  <c r="G308" i="27"/>
  <c r="BQ51" i="7"/>
  <c r="AS51" i="26" s="1"/>
  <c r="G311" i="26" s="1"/>
  <c r="BR46" i="8"/>
  <c r="BA46" i="26" s="1"/>
  <c r="H306" i="26" s="1"/>
  <c r="H303" i="27"/>
  <c r="CI41" i="26"/>
  <c r="M171" i="26" s="1"/>
  <c r="BD41" i="15"/>
  <c r="B115" i="26"/>
  <c r="BO50" i="20"/>
  <c r="D50" i="26" s="1"/>
  <c r="B245" i="26" s="1"/>
  <c r="B243" i="27"/>
  <c r="AE58" i="13"/>
  <c r="AH59" i="13"/>
  <c r="F50" i="20"/>
  <c r="AU43" i="15"/>
  <c r="AN42" i="15"/>
  <c r="F51" i="7" l="1"/>
  <c r="L46" i="8"/>
  <c r="F46" i="8" s="1"/>
  <c r="BO46" i="8"/>
  <c r="H111" i="27"/>
  <c r="BO51" i="7"/>
  <c r="AG51" i="7"/>
  <c r="AL51" i="7" s="1"/>
  <c r="BC51" i="7" s="1"/>
  <c r="BF52" i="7" s="1"/>
  <c r="BE52" i="7" s="1"/>
  <c r="G180" i="27"/>
  <c r="G244" i="27"/>
  <c r="BP51" i="7"/>
  <c r="AQ51" i="26" s="1"/>
  <c r="G246" i="26" s="1"/>
  <c r="AG50" i="20"/>
  <c r="AJ50" i="20" s="1"/>
  <c r="AL50" i="20" s="1"/>
  <c r="BC50" i="20" s="1"/>
  <c r="BH51" i="20" s="1"/>
  <c r="BE51" i="20" s="1"/>
  <c r="BA51" i="20" s="1"/>
  <c r="BB51" i="20" s="1"/>
  <c r="B179" i="27"/>
  <c r="BN50" i="20"/>
  <c r="J58" i="13"/>
  <c r="O58" i="27" s="1"/>
  <c r="F58" i="13"/>
  <c r="O187" i="27" s="1"/>
  <c r="AO42" i="15"/>
  <c r="J42" i="15"/>
  <c r="L42" i="15"/>
  <c r="I46" i="8" l="1"/>
  <c r="BQ46" i="8" s="1"/>
  <c r="AY46" i="26" s="1"/>
  <c r="H241" i="26" s="1"/>
  <c r="AW46" i="26"/>
  <c r="G111" i="26"/>
  <c r="BG53" i="7"/>
  <c r="BA52" i="7"/>
  <c r="H239" i="27"/>
  <c r="BR51" i="7"/>
  <c r="AP51" i="26"/>
  <c r="G181" i="26" s="1"/>
  <c r="H175" i="27"/>
  <c r="AG46" i="8"/>
  <c r="AJ46" i="8" s="1"/>
  <c r="AL46" i="8" s="1"/>
  <c r="BC46" i="8" s="1"/>
  <c r="BF47" i="8" s="1"/>
  <c r="BE47" i="8" s="1"/>
  <c r="BP46" i="8"/>
  <c r="K51" i="20"/>
  <c r="BG52" i="20"/>
  <c r="BQ50" i="20"/>
  <c r="C50" i="26"/>
  <c r="J51" i="20"/>
  <c r="B51" i="27" s="1"/>
  <c r="Y58" i="13"/>
  <c r="AG59" i="13" s="1"/>
  <c r="AF59" i="13" s="1"/>
  <c r="AN58" i="13"/>
  <c r="CT58" i="26" s="1"/>
  <c r="O188" i="26" s="1"/>
  <c r="CK42" i="26"/>
  <c r="M42" i="27"/>
  <c r="I42" i="15"/>
  <c r="F42" i="15"/>
  <c r="H176" i="26" l="1"/>
  <c r="AX46" i="26"/>
  <c r="BG48" i="8"/>
  <c r="BA47" i="8"/>
  <c r="BS46" i="8"/>
  <c r="BB46" i="26" s="1"/>
  <c r="J52" i="7"/>
  <c r="G52" i="27" s="1"/>
  <c r="BB52" i="7"/>
  <c r="K52" i="7"/>
  <c r="M51" i="20"/>
  <c r="D51" i="20" s="1"/>
  <c r="BM51" i="20" s="1"/>
  <c r="B180" i="26"/>
  <c r="G50" i="26"/>
  <c r="B308" i="27"/>
  <c r="BP51" i="20"/>
  <c r="F51" i="26" s="1"/>
  <c r="AE59" i="13"/>
  <c r="AH60" i="13"/>
  <c r="BB42" i="15"/>
  <c r="M171" i="27"/>
  <c r="BC42" i="15"/>
  <c r="CJ42" i="26" s="1"/>
  <c r="M237" i="26" s="1"/>
  <c r="M235" i="27"/>
  <c r="AB42" i="15"/>
  <c r="AD42" i="15" s="1"/>
  <c r="AP43" i="15" s="1"/>
  <c r="AT43" i="15" s="1"/>
  <c r="AR43" i="15" s="1"/>
  <c r="G309" i="27" l="1"/>
  <c r="BQ52" i="7"/>
  <c r="AS52" i="26" s="1"/>
  <c r="G312" i="26" s="1"/>
  <c r="K47" i="8"/>
  <c r="BB47" i="8"/>
  <c r="J47" i="8"/>
  <c r="H47" i="27" s="1"/>
  <c r="L52" i="7"/>
  <c r="CI42" i="26"/>
  <c r="M172" i="26" s="1"/>
  <c r="BD42" i="15"/>
  <c r="L51" i="20"/>
  <c r="F51" i="20" s="1"/>
  <c r="BN51" i="20" s="1"/>
  <c r="C51" i="26" s="1"/>
  <c r="B181" i="26" s="1"/>
  <c r="B116" i="27"/>
  <c r="B51" i="26"/>
  <c r="AN43" i="15"/>
  <c r="AO43" i="15" s="1"/>
  <c r="AU44" i="15"/>
  <c r="F59" i="13"/>
  <c r="O188" i="27" s="1"/>
  <c r="J59" i="13"/>
  <c r="O59" i="27" s="1"/>
  <c r="M47" i="8" l="1"/>
  <c r="D47" i="8" s="1"/>
  <c r="L43" i="15"/>
  <c r="F43" i="15" s="1"/>
  <c r="BB43" i="15" s="1"/>
  <c r="J43" i="15"/>
  <c r="F52" i="7"/>
  <c r="I52" i="7"/>
  <c r="H304" i="27"/>
  <c r="BR47" i="8"/>
  <c r="BA47" i="26" s="1"/>
  <c r="H307" i="26" s="1"/>
  <c r="I51" i="20"/>
  <c r="B244" i="27" s="1"/>
  <c r="B180" i="27"/>
  <c r="B116" i="26"/>
  <c r="Y59" i="13"/>
  <c r="AG60" i="13" s="1"/>
  <c r="AF60" i="13" s="1"/>
  <c r="AN59" i="13"/>
  <c r="CT59" i="26" s="1"/>
  <c r="O189" i="26" s="1"/>
  <c r="CK43" i="26"/>
  <c r="M43" i="27"/>
  <c r="L47" i="8" l="1"/>
  <c r="M172" i="27"/>
  <c r="BO51" i="20"/>
  <c r="D51" i="26" s="1"/>
  <c r="B246" i="26" s="1"/>
  <c r="I43" i="15"/>
  <c r="M236" i="27" s="1"/>
  <c r="F47" i="8"/>
  <c r="I47" i="8"/>
  <c r="G245" i="27"/>
  <c r="BP52" i="7"/>
  <c r="AQ52" i="26" s="1"/>
  <c r="G247" i="26" s="1"/>
  <c r="AG51" i="20"/>
  <c r="AJ51" i="20" s="1"/>
  <c r="AL51" i="20" s="1"/>
  <c r="BC51" i="20" s="1"/>
  <c r="BH52" i="20" s="1"/>
  <c r="BE52" i="20" s="1"/>
  <c r="BG53" i="20" s="1"/>
  <c r="BO47" i="8"/>
  <c r="H112" i="27"/>
  <c r="BO52" i="7"/>
  <c r="AG52" i="7"/>
  <c r="AL52" i="7" s="1"/>
  <c r="BC52" i="7" s="1"/>
  <c r="BF53" i="7" s="1"/>
  <c r="BE53" i="7" s="1"/>
  <c r="G181" i="27"/>
  <c r="CI43" i="26"/>
  <c r="M173" i="26" s="1"/>
  <c r="AE60" i="13"/>
  <c r="AH61" i="13"/>
  <c r="AB43" i="15" l="1"/>
  <c r="AD43" i="15" s="1"/>
  <c r="AP44" i="15" s="1"/>
  <c r="AT44" i="15" s="1"/>
  <c r="AR44" i="15" s="1"/>
  <c r="AU45" i="15" s="1"/>
  <c r="BC43" i="15"/>
  <c r="CJ43" i="26" s="1"/>
  <c r="M238" i="26" s="1"/>
  <c r="G51" i="26"/>
  <c r="BQ51" i="20"/>
  <c r="BA52" i="20"/>
  <c r="BB52" i="20" s="1"/>
  <c r="BR52" i="7"/>
  <c r="AP52" i="26"/>
  <c r="G182" i="26" s="1"/>
  <c r="G112" i="26"/>
  <c r="AW47" i="26"/>
  <c r="BQ47" i="8"/>
  <c r="AY47" i="26" s="1"/>
  <c r="H242" i="26" s="1"/>
  <c r="H240" i="27"/>
  <c r="BA53" i="7"/>
  <c r="BG54" i="7"/>
  <c r="H176" i="27"/>
  <c r="AG47" i="8"/>
  <c r="AJ47" i="8" s="1"/>
  <c r="AL47" i="8" s="1"/>
  <c r="BC47" i="8" s="1"/>
  <c r="BF48" i="8" s="1"/>
  <c r="BE48" i="8" s="1"/>
  <c r="BP47" i="8"/>
  <c r="F60" i="13"/>
  <c r="O189" i="27" s="1"/>
  <c r="J60" i="13"/>
  <c r="O60" i="27" s="1"/>
  <c r="BE29" i="11"/>
  <c r="AN44" i="15" l="1"/>
  <c r="BD43" i="15"/>
  <c r="K52" i="20"/>
  <c r="BP52" i="20" s="1"/>
  <c r="J52" i="20"/>
  <c r="B52" i="27" s="1"/>
  <c r="AX47" i="26"/>
  <c r="H177" i="26"/>
  <c r="BB53" i="7"/>
  <c r="K53" i="7"/>
  <c r="J53" i="7"/>
  <c r="G53" i="27" s="1"/>
  <c r="BA48" i="8"/>
  <c r="BG49" i="8"/>
  <c r="BS47" i="8"/>
  <c r="BB47" i="26" s="1"/>
  <c r="Y60" i="13"/>
  <c r="AG61" i="13" s="1"/>
  <c r="AF61" i="13" s="1"/>
  <c r="AN60" i="13"/>
  <c r="CT60" i="26" s="1"/>
  <c r="O190" i="26" s="1"/>
  <c r="L44" i="15"/>
  <c r="J44" i="15"/>
  <c r="M44" i="27" s="1"/>
  <c r="AO44" i="15"/>
  <c r="BA29" i="11"/>
  <c r="BF30" i="11"/>
  <c r="BE30" i="11" s="1"/>
  <c r="BF31" i="11" s="1"/>
  <c r="B309" i="27" l="1"/>
  <c r="M52" i="20"/>
  <c r="L52" i="20" s="1"/>
  <c r="G310" i="27"/>
  <c r="BQ53" i="7"/>
  <c r="AS53" i="26" s="1"/>
  <c r="G313" i="26" s="1"/>
  <c r="K48" i="8"/>
  <c r="BB48" i="8"/>
  <c r="J48" i="8"/>
  <c r="H48" i="27" s="1"/>
  <c r="L53" i="7"/>
  <c r="F52" i="26"/>
  <c r="AE61" i="13"/>
  <c r="AH62" i="13"/>
  <c r="F44" i="15"/>
  <c r="I44" i="15"/>
  <c r="J29" i="11"/>
  <c r="K29" i="11"/>
  <c r="BB29" i="11"/>
  <c r="BA30" i="11"/>
  <c r="BE31" i="11"/>
  <c r="BF32" i="11" s="1"/>
  <c r="D52" i="20" l="1"/>
  <c r="B117" i="27" s="1"/>
  <c r="M48" i="8"/>
  <c r="L48" i="8" s="1"/>
  <c r="I53" i="7"/>
  <c r="F53" i="7"/>
  <c r="BR48" i="8"/>
  <c r="BA48" i="26" s="1"/>
  <c r="H308" i="26" s="1"/>
  <c r="H305" i="27"/>
  <c r="AB44" i="15"/>
  <c r="AD44" i="15" s="1"/>
  <c r="AP45" i="15" s="1"/>
  <c r="AT45" i="15" s="1"/>
  <c r="BC44" i="15"/>
  <c r="CJ44" i="26" s="1"/>
  <c r="M239" i="26" s="1"/>
  <c r="M237" i="27"/>
  <c r="BB44" i="15"/>
  <c r="M173" i="27"/>
  <c r="F52" i="20"/>
  <c r="I52" i="20"/>
  <c r="J61" i="13"/>
  <c r="O61" i="27" s="1"/>
  <c r="F61" i="13"/>
  <c r="O190" i="27" s="1"/>
  <c r="M29" i="11"/>
  <c r="N29" i="11" s="1"/>
  <c r="K30" i="11"/>
  <c r="J30" i="11"/>
  <c r="BX29" i="26"/>
  <c r="K29" i="27"/>
  <c r="BR29" i="11"/>
  <c r="K289" i="26" s="1"/>
  <c r="K286" i="27"/>
  <c r="BB30" i="11"/>
  <c r="BA31" i="11"/>
  <c r="BE32" i="11"/>
  <c r="BF33" i="11" s="1"/>
  <c r="BM52" i="20" l="1"/>
  <c r="B52" i="26" s="1"/>
  <c r="B117" i="26" s="1"/>
  <c r="D48" i="8"/>
  <c r="BO48" i="8" s="1"/>
  <c r="AG53" i="7"/>
  <c r="AL53" i="7" s="1"/>
  <c r="BC53" i="7" s="1"/>
  <c r="BF54" i="7" s="1"/>
  <c r="BE54" i="7" s="1"/>
  <c r="BO53" i="7"/>
  <c r="G182" i="27"/>
  <c r="F48" i="8"/>
  <c r="I48" i="8"/>
  <c r="BP53" i="7"/>
  <c r="AQ53" i="26" s="1"/>
  <c r="G248" i="26" s="1"/>
  <c r="G246" i="27"/>
  <c r="CI44" i="26"/>
  <c r="M174" i="26" s="1"/>
  <c r="BD44" i="15"/>
  <c r="AR45" i="15"/>
  <c r="AN45" i="15" s="1"/>
  <c r="AO45" i="15" s="1"/>
  <c r="B181" i="27"/>
  <c r="BN52" i="20"/>
  <c r="AG52" i="20"/>
  <c r="AJ52" i="20" s="1"/>
  <c r="AL52" i="20" s="1"/>
  <c r="BC52" i="20" s="1"/>
  <c r="BH53" i="20" s="1"/>
  <c r="BE53" i="20" s="1"/>
  <c r="BY29" i="26"/>
  <c r="BO52" i="20"/>
  <c r="D52" i="26" s="1"/>
  <c r="B247" i="26" s="1"/>
  <c r="B245" i="27"/>
  <c r="AN61" i="13"/>
  <c r="CT61" i="26" s="1"/>
  <c r="O191" i="26" s="1"/>
  <c r="Y61" i="13"/>
  <c r="AG62" i="13" s="1"/>
  <c r="AF62" i="13" s="1"/>
  <c r="M30" i="11"/>
  <c r="N30" i="11" s="1"/>
  <c r="J31" i="11"/>
  <c r="K31" i="11"/>
  <c r="BA32" i="11"/>
  <c r="BE33" i="11"/>
  <c r="BF34" i="11" s="1"/>
  <c r="BB31" i="11"/>
  <c r="H113" i="27" l="1"/>
  <c r="AP53" i="26"/>
  <c r="G183" i="26" s="1"/>
  <c r="BR53" i="7"/>
  <c r="BQ48" i="8"/>
  <c r="AY48" i="26" s="1"/>
  <c r="H243" i="26" s="1"/>
  <c r="H241" i="27"/>
  <c r="BA54" i="7"/>
  <c r="BG55" i="7"/>
  <c r="BP48" i="8"/>
  <c r="BS48" i="8" s="1"/>
  <c r="BB48" i="26" s="1"/>
  <c r="AG48" i="8"/>
  <c r="AJ48" i="8" s="1"/>
  <c r="AL48" i="8" s="1"/>
  <c r="BC48" i="8" s="1"/>
  <c r="BF49" i="8" s="1"/>
  <c r="BE49" i="8" s="1"/>
  <c r="H177" i="27"/>
  <c r="AW48" i="26"/>
  <c r="G113" i="26"/>
  <c r="AU46" i="15"/>
  <c r="L45" i="15"/>
  <c r="I45" i="15" s="1"/>
  <c r="J45" i="15"/>
  <c r="M45" i="27" s="1"/>
  <c r="C52" i="26"/>
  <c r="BQ52" i="20"/>
  <c r="BA53" i="20"/>
  <c r="BG54" i="20"/>
  <c r="AE62" i="13"/>
  <c r="AH63" i="13"/>
  <c r="F45" i="15"/>
  <c r="M31" i="11"/>
  <c r="N31" i="11" s="1"/>
  <c r="K32" i="11"/>
  <c r="J32" i="11"/>
  <c r="BR30" i="11"/>
  <c r="K290" i="26" s="1"/>
  <c r="K287" i="27"/>
  <c r="BX30" i="26"/>
  <c r="K30" i="27"/>
  <c r="BB32" i="11"/>
  <c r="BA33" i="11"/>
  <c r="BE34" i="11"/>
  <c r="BF35" i="11" s="1"/>
  <c r="BG50" i="8" l="1"/>
  <c r="BA49" i="8"/>
  <c r="H178" i="26"/>
  <c r="AX48" i="26"/>
  <c r="J54" i="7"/>
  <c r="G54" i="27" s="1"/>
  <c r="BB54" i="7"/>
  <c r="K54" i="7"/>
  <c r="BC45" i="15"/>
  <c r="CJ45" i="26" s="1"/>
  <c r="M240" i="26" s="1"/>
  <c r="M238" i="27"/>
  <c r="BY30" i="26"/>
  <c r="K53" i="20"/>
  <c r="J53" i="20"/>
  <c r="BB53" i="20"/>
  <c r="BB45" i="15"/>
  <c r="M174" i="27"/>
  <c r="B182" i="26"/>
  <c r="G52" i="26"/>
  <c r="AB45" i="15"/>
  <c r="AD45" i="15" s="1"/>
  <c r="AP46" i="15" s="1"/>
  <c r="AT46" i="15" s="1"/>
  <c r="AR46" i="15" s="1"/>
  <c r="J62" i="13"/>
  <c r="O62" i="27" s="1"/>
  <c r="F62" i="13"/>
  <c r="O191" i="27" s="1"/>
  <c r="J33" i="11"/>
  <c r="K33" i="11"/>
  <c r="M32" i="11"/>
  <c r="N32" i="11" s="1"/>
  <c r="K31" i="27"/>
  <c r="BR31" i="11"/>
  <c r="K288" i="27"/>
  <c r="BX31" i="26"/>
  <c r="BB33" i="11"/>
  <c r="BA34" i="11"/>
  <c r="BE35" i="11"/>
  <c r="BF36" i="11" s="1"/>
  <c r="L54" i="7" l="1"/>
  <c r="G311" i="27"/>
  <c r="BQ54" i="7"/>
  <c r="AS54" i="26" s="1"/>
  <c r="G314" i="26" s="1"/>
  <c r="BB49" i="8"/>
  <c r="J49" i="8"/>
  <c r="H49" i="27" s="1"/>
  <c r="K49" i="8"/>
  <c r="M49" i="8" s="1"/>
  <c r="BY31" i="26"/>
  <c r="K291" i="26"/>
  <c r="CI45" i="26"/>
  <c r="M175" i="26" s="1"/>
  <c r="BD45" i="15"/>
  <c r="B53" i="27"/>
  <c r="M53" i="20"/>
  <c r="B310" i="27"/>
  <c r="BP53" i="20"/>
  <c r="F53" i="26" s="1"/>
  <c r="AU47" i="15"/>
  <c r="AN46" i="15"/>
  <c r="Y62" i="13"/>
  <c r="AG63" i="13" s="1"/>
  <c r="AF63" i="13" s="1"/>
  <c r="AE63" i="13" s="1"/>
  <c r="AN62" i="13"/>
  <c r="CT62" i="26" s="1"/>
  <c r="O192" i="26" s="1"/>
  <c r="M33" i="11"/>
  <c r="N33" i="11" s="1"/>
  <c r="K34" i="11"/>
  <c r="J34" i="11"/>
  <c r="BR32" i="11"/>
  <c r="K289" i="27"/>
  <c r="BX32" i="26"/>
  <c r="K32" i="27"/>
  <c r="BA35" i="11"/>
  <c r="BE36" i="11"/>
  <c r="BF37" i="11" s="1"/>
  <c r="BB34" i="11"/>
  <c r="D49" i="8" l="1"/>
  <c r="L49" i="8"/>
  <c r="H306" i="27"/>
  <c r="BR49" i="8"/>
  <c r="BA49" i="26" s="1"/>
  <c r="H309" i="26" s="1"/>
  <c r="F54" i="7"/>
  <c r="I54" i="7"/>
  <c r="BY32" i="26"/>
  <c r="K292" i="26"/>
  <c r="L53" i="20"/>
  <c r="D53" i="20"/>
  <c r="J63" i="13"/>
  <c r="O63" i="27" s="1"/>
  <c r="F63" i="13"/>
  <c r="O192" i="27" s="1"/>
  <c r="L46" i="15"/>
  <c r="I46" i="15" s="1"/>
  <c r="AO46" i="15"/>
  <c r="J46" i="15"/>
  <c r="M46" i="27" s="1"/>
  <c r="M34" i="11"/>
  <c r="N34" i="11" s="1"/>
  <c r="J35" i="11"/>
  <c r="K35" i="11"/>
  <c r="BR33" i="11"/>
  <c r="K290" i="27"/>
  <c r="BX33" i="26"/>
  <c r="K33" i="27"/>
  <c r="BB35" i="11"/>
  <c r="BE37" i="11"/>
  <c r="BF38" i="11" s="1"/>
  <c r="BA36" i="11"/>
  <c r="BP54" i="7" l="1"/>
  <c r="AQ54" i="26" s="1"/>
  <c r="G249" i="26" s="1"/>
  <c r="G247" i="27"/>
  <c r="F49" i="8"/>
  <c r="I49" i="8"/>
  <c r="G183" i="27"/>
  <c r="BO54" i="7"/>
  <c r="AG54" i="7"/>
  <c r="AL54" i="7" s="1"/>
  <c r="BC54" i="7" s="1"/>
  <c r="BF55" i="7" s="1"/>
  <c r="BE55" i="7" s="1"/>
  <c r="H114" i="27"/>
  <c r="BO49" i="8"/>
  <c r="BY33" i="26"/>
  <c r="K293" i="26"/>
  <c r="I53" i="20"/>
  <c r="F53" i="20"/>
  <c r="B118" i="27"/>
  <c r="BM53" i="20"/>
  <c r="F46" i="15"/>
  <c r="AN63" i="13"/>
  <c r="Y63" i="13"/>
  <c r="M35" i="11"/>
  <c r="N35" i="11" s="1"/>
  <c r="K36" i="11"/>
  <c r="J36" i="11"/>
  <c r="BR34" i="11"/>
  <c r="K291" i="27"/>
  <c r="K34" i="27"/>
  <c r="BB36" i="11"/>
  <c r="BA37" i="11"/>
  <c r="BE38" i="11"/>
  <c r="BF39" i="11" s="1"/>
  <c r="H242" i="27" l="1"/>
  <c r="BQ49" i="8"/>
  <c r="AY49" i="26" s="1"/>
  <c r="H244" i="26" s="1"/>
  <c r="BG56" i="7"/>
  <c r="BA55" i="7"/>
  <c r="BP49" i="8"/>
  <c r="H178" i="27"/>
  <c r="AG49" i="8"/>
  <c r="AJ49" i="8" s="1"/>
  <c r="AL49" i="8" s="1"/>
  <c r="BC49" i="8" s="1"/>
  <c r="BF50" i="8" s="1"/>
  <c r="BE50" i="8" s="1"/>
  <c r="BR54" i="7"/>
  <c r="AP54" i="26"/>
  <c r="G184" i="26" s="1"/>
  <c r="AW49" i="26"/>
  <c r="G114" i="26"/>
  <c r="BY34" i="26"/>
  <c r="K294" i="26"/>
  <c r="BB46" i="15"/>
  <c r="M175" i="27"/>
  <c r="AB46" i="15"/>
  <c r="AD46" i="15" s="1"/>
  <c r="AP47" i="15" s="1"/>
  <c r="AT47" i="15" s="1"/>
  <c r="AR47" i="15" s="1"/>
  <c r="AN47" i="15" s="1"/>
  <c r="M239" i="27"/>
  <c r="BC46" i="15"/>
  <c r="CJ46" i="26" s="1"/>
  <c r="M241" i="26" s="1"/>
  <c r="BN53" i="20"/>
  <c r="C53" i="26" s="1"/>
  <c r="B183" i="26" s="1"/>
  <c r="B182" i="27"/>
  <c r="AG53" i="20"/>
  <c r="AJ53" i="20" s="1"/>
  <c r="AL53" i="20" s="1"/>
  <c r="BC53" i="20" s="1"/>
  <c r="BH54" i="20" s="1"/>
  <c r="BE54" i="20" s="1"/>
  <c r="B53" i="26"/>
  <c r="B246" i="27"/>
  <c r="BO53" i="20"/>
  <c r="D53" i="26" s="1"/>
  <c r="B248" i="26" s="1"/>
  <c r="CT63" i="26"/>
  <c r="O193" i="26" s="1"/>
  <c r="AN64" i="13"/>
  <c r="J37" i="11"/>
  <c r="K37" i="11"/>
  <c r="M36" i="11"/>
  <c r="N36" i="11" s="1"/>
  <c r="BX34" i="26"/>
  <c r="BX35" i="26"/>
  <c r="K35" i="27"/>
  <c r="BR35" i="11"/>
  <c r="K292" i="27"/>
  <c r="BB37" i="11"/>
  <c r="BE39" i="11"/>
  <c r="BF40" i="11" s="1"/>
  <c r="BA38" i="11"/>
  <c r="BS49" i="8" l="1"/>
  <c r="BB49" i="26" s="1"/>
  <c r="J55" i="7"/>
  <c r="G55" i="27" s="1"/>
  <c r="K55" i="7"/>
  <c r="BB55" i="7"/>
  <c r="BA50" i="8"/>
  <c r="BG51" i="8"/>
  <c r="H179" i="26"/>
  <c r="AX49" i="26"/>
  <c r="BY35" i="26"/>
  <c r="K295" i="26"/>
  <c r="AU48" i="15"/>
  <c r="CI46" i="26"/>
  <c r="M176" i="26" s="1"/>
  <c r="BD46" i="15"/>
  <c r="B118" i="26"/>
  <c r="G53" i="26"/>
  <c r="BG55" i="20"/>
  <c r="BA54" i="20"/>
  <c r="BQ53" i="20"/>
  <c r="AO47" i="15"/>
  <c r="J47" i="15"/>
  <c r="M47" i="27" s="1"/>
  <c r="L47" i="15"/>
  <c r="M37" i="11"/>
  <c r="N37" i="11" s="1"/>
  <c r="K38" i="11"/>
  <c r="J38" i="11"/>
  <c r="BR36" i="11"/>
  <c r="K293" i="27"/>
  <c r="BX36" i="26"/>
  <c r="K36" i="27"/>
  <c r="BA39" i="11"/>
  <c r="BE40" i="11"/>
  <c r="BF41" i="11" s="1"/>
  <c r="BB38" i="11"/>
  <c r="L55" i="7" l="1"/>
  <c r="F55" i="7" s="1"/>
  <c r="I55" i="7"/>
  <c r="BQ55" i="7"/>
  <c r="AS55" i="26" s="1"/>
  <c r="G315" i="26" s="1"/>
  <c r="G312" i="27"/>
  <c r="J50" i="8"/>
  <c r="H50" i="27" s="1"/>
  <c r="K50" i="8"/>
  <c r="BB50" i="8"/>
  <c r="BY36" i="26"/>
  <c r="K296" i="26"/>
  <c r="K54" i="20"/>
  <c r="J54" i="20"/>
  <c r="B54" i="27" s="1"/>
  <c r="BB54" i="20"/>
  <c r="I47" i="15"/>
  <c r="F47" i="15"/>
  <c r="K39" i="11"/>
  <c r="J39" i="11"/>
  <c r="M38" i="11"/>
  <c r="N38" i="11" s="1"/>
  <c r="BX37" i="26"/>
  <c r="K37" i="27"/>
  <c r="BR37" i="11"/>
  <c r="K294" i="27"/>
  <c r="BB39" i="11"/>
  <c r="BA40" i="11"/>
  <c r="BE41" i="11"/>
  <c r="BF42" i="11" s="1"/>
  <c r="M50" i="8" l="1"/>
  <c r="L50" i="8" s="1"/>
  <c r="BR50" i="8"/>
  <c r="BA50" i="26" s="1"/>
  <c r="H310" i="26" s="1"/>
  <c r="H307" i="27"/>
  <c r="BP55" i="7"/>
  <c r="AQ55" i="26" s="1"/>
  <c r="G250" i="26" s="1"/>
  <c r="G248" i="27"/>
  <c r="AG55" i="7"/>
  <c r="AL55" i="7" s="1"/>
  <c r="BC55" i="7" s="1"/>
  <c r="BF56" i="7" s="1"/>
  <c r="BE56" i="7" s="1"/>
  <c r="BO55" i="7"/>
  <c r="G184" i="27"/>
  <c r="BY37" i="26"/>
  <c r="K297" i="26"/>
  <c r="M54" i="20"/>
  <c r="D54" i="20" s="1"/>
  <c r="B311" i="27"/>
  <c r="BP54" i="20"/>
  <c r="F54" i="26" s="1"/>
  <c r="M176" i="27"/>
  <c r="BB47" i="15"/>
  <c r="BC47" i="15"/>
  <c r="CJ47" i="26" s="1"/>
  <c r="M242" i="26" s="1"/>
  <c r="M240" i="27"/>
  <c r="AB47" i="15"/>
  <c r="AD47" i="15" s="1"/>
  <c r="AP48" i="15" s="1"/>
  <c r="AT48" i="15" s="1"/>
  <c r="AR48" i="15" s="1"/>
  <c r="M39" i="11"/>
  <c r="N39" i="11" s="1"/>
  <c r="K40" i="11"/>
  <c r="J40" i="11"/>
  <c r="BR38" i="11"/>
  <c r="K295" i="27"/>
  <c r="BX38" i="26"/>
  <c r="K38" i="27"/>
  <c r="BA41" i="11"/>
  <c r="BE42" i="11"/>
  <c r="BF43" i="11" s="1"/>
  <c r="BB40" i="11"/>
  <c r="D50" i="8" l="1"/>
  <c r="BO50" i="8" s="1"/>
  <c r="BR55" i="7"/>
  <c r="AP55" i="26"/>
  <c r="G185" i="26" s="1"/>
  <c r="BA56" i="7"/>
  <c r="BG57" i="7"/>
  <c r="I50" i="8"/>
  <c r="F50" i="8"/>
  <c r="BY38" i="26"/>
  <c r="K298" i="26"/>
  <c r="L54" i="20"/>
  <c r="F54" i="20" s="1"/>
  <c r="CI47" i="26"/>
  <c r="M177" i="26" s="1"/>
  <c r="BD47" i="15"/>
  <c r="BM54" i="20"/>
  <c r="B119" i="27"/>
  <c r="AU49" i="15"/>
  <c r="AN48" i="15"/>
  <c r="K41" i="11"/>
  <c r="J41" i="11"/>
  <c r="M40" i="11"/>
  <c r="N40" i="11" s="1"/>
  <c r="BX39" i="26"/>
  <c r="K39" i="27"/>
  <c r="BR39" i="11"/>
  <c r="K296" i="27"/>
  <c r="BE43" i="11"/>
  <c r="BA42" i="11"/>
  <c r="BB41" i="11"/>
  <c r="H115" i="27" l="1"/>
  <c r="BP50" i="8"/>
  <c r="AG50" i="8"/>
  <c r="AJ50" i="8" s="1"/>
  <c r="AL50" i="8" s="1"/>
  <c r="BC50" i="8" s="1"/>
  <c r="BF51" i="8" s="1"/>
  <c r="BE51" i="8" s="1"/>
  <c r="H179" i="27"/>
  <c r="BQ50" i="8"/>
  <c r="AY50" i="26" s="1"/>
  <c r="H245" i="26" s="1"/>
  <c r="H243" i="27"/>
  <c r="K56" i="7"/>
  <c r="BB56" i="7"/>
  <c r="J56" i="7"/>
  <c r="G56" i="27" s="1"/>
  <c r="G115" i="26"/>
  <c r="AW50" i="26"/>
  <c r="I54" i="20"/>
  <c r="AG54" i="20" s="1"/>
  <c r="AJ54" i="20" s="1"/>
  <c r="AL54" i="20" s="1"/>
  <c r="BC54" i="20" s="1"/>
  <c r="BH55" i="20" s="1"/>
  <c r="BE55" i="20" s="1"/>
  <c r="BY39" i="26"/>
  <c r="K299" i="26"/>
  <c r="B183" i="27"/>
  <c r="BN54" i="20"/>
  <c r="C54" i="26" s="1"/>
  <c r="B184" i="26" s="1"/>
  <c r="B54" i="26"/>
  <c r="BA43" i="11"/>
  <c r="BF44" i="11"/>
  <c r="BE44" i="11" s="1"/>
  <c r="L48" i="15"/>
  <c r="J48" i="15"/>
  <c r="M48" i="27" s="1"/>
  <c r="AO48" i="15"/>
  <c r="M41" i="11"/>
  <c r="N41" i="11" s="1"/>
  <c r="K43" i="11"/>
  <c r="J43" i="11"/>
  <c r="K42" i="11"/>
  <c r="J42" i="11"/>
  <c r="BX40" i="26"/>
  <c r="K40" i="27"/>
  <c r="BR40" i="11"/>
  <c r="K297" i="27"/>
  <c r="BB43" i="11"/>
  <c r="BB42" i="11"/>
  <c r="BS50" i="8" l="1"/>
  <c r="BB50" i="26" s="1"/>
  <c r="BO54" i="20"/>
  <c r="D54" i="26" s="1"/>
  <c r="B249" i="26" s="1"/>
  <c r="BQ56" i="7"/>
  <c r="AS56" i="26" s="1"/>
  <c r="G316" i="26" s="1"/>
  <c r="G313" i="27"/>
  <c r="BG52" i="8"/>
  <c r="BA51" i="8"/>
  <c r="B247" i="27"/>
  <c r="L56" i="7"/>
  <c r="H180" i="26"/>
  <c r="AX50" i="26"/>
  <c r="BY40" i="26"/>
  <c r="K300" i="26"/>
  <c r="BF45" i="11"/>
  <c r="BE45" i="11" s="1"/>
  <c r="BA44" i="11"/>
  <c r="B119" i="26"/>
  <c r="BA55" i="20"/>
  <c r="BG56" i="20"/>
  <c r="F48" i="15"/>
  <c r="I48" i="15"/>
  <c r="M43" i="11"/>
  <c r="N43" i="11" s="1"/>
  <c r="M42" i="11"/>
  <c r="N42" i="11" s="1"/>
  <c r="BX41" i="26"/>
  <c r="K41" i="27"/>
  <c r="BR41" i="11"/>
  <c r="K298" i="27"/>
  <c r="BQ54" i="20" l="1"/>
  <c r="G54" i="26"/>
  <c r="BB51" i="8"/>
  <c r="J51" i="8"/>
  <c r="H51" i="27" s="1"/>
  <c r="K51" i="8"/>
  <c r="F56" i="7"/>
  <c r="I56" i="7"/>
  <c r="BY41" i="26"/>
  <c r="K301" i="26"/>
  <c r="J55" i="20"/>
  <c r="B55" i="27" s="1"/>
  <c r="K55" i="20"/>
  <c r="BB55" i="20"/>
  <c r="BB44" i="11"/>
  <c r="J44" i="11"/>
  <c r="K44" i="27" s="1"/>
  <c r="K44" i="11"/>
  <c r="BB48" i="15"/>
  <c r="M177" i="27"/>
  <c r="AB48" i="15"/>
  <c r="AD48" i="15" s="1"/>
  <c r="AP49" i="15" s="1"/>
  <c r="AT49" i="15" s="1"/>
  <c r="AR49" i="15" s="1"/>
  <c r="AN49" i="15" s="1"/>
  <c r="BC48" i="15"/>
  <c r="CJ48" i="26" s="1"/>
  <c r="M243" i="26" s="1"/>
  <c r="M241" i="27"/>
  <c r="BA45" i="11"/>
  <c r="BF46" i="11"/>
  <c r="BE46" i="11" s="1"/>
  <c r="BX43" i="26"/>
  <c r="K43" i="27"/>
  <c r="BX42" i="26"/>
  <c r="K42" i="27"/>
  <c r="BR42" i="11"/>
  <c r="K299" i="27"/>
  <c r="BR43" i="11"/>
  <c r="K300" i="27"/>
  <c r="M51" i="8" l="1"/>
  <c r="D51" i="8" s="1"/>
  <c r="H308" i="27"/>
  <c r="BR51" i="8"/>
  <c r="BA51" i="26" s="1"/>
  <c r="H311" i="26" s="1"/>
  <c r="G249" i="27"/>
  <c r="BP56" i="7"/>
  <c r="AQ56" i="26" s="1"/>
  <c r="G251" i="26" s="1"/>
  <c r="BO56" i="7"/>
  <c r="G185" i="27"/>
  <c r="AG56" i="7"/>
  <c r="AL56" i="7" s="1"/>
  <c r="BC56" i="7" s="1"/>
  <c r="BF57" i="7" s="1"/>
  <c r="BE57" i="7" s="1"/>
  <c r="BY43" i="26"/>
  <c r="K303" i="26"/>
  <c r="BY42" i="26"/>
  <c r="K302" i="26"/>
  <c r="AU50" i="15"/>
  <c r="CI48" i="26"/>
  <c r="M178" i="26" s="1"/>
  <c r="BD48" i="15"/>
  <c r="BB45" i="11"/>
  <c r="J45" i="11"/>
  <c r="K45" i="27" s="1"/>
  <c r="K45" i="11"/>
  <c r="BP55" i="20"/>
  <c r="F55" i="26" s="1"/>
  <c r="B312" i="27"/>
  <c r="M44" i="11"/>
  <c r="M55" i="20"/>
  <c r="BF47" i="11"/>
  <c r="BE47" i="11" s="1"/>
  <c r="BA46" i="11"/>
  <c r="BR44" i="11"/>
  <c r="K304" i="26" s="1"/>
  <c r="K301" i="27"/>
  <c r="L49" i="15"/>
  <c r="AO49" i="15"/>
  <c r="J49" i="15"/>
  <c r="M49" i="27" s="1"/>
  <c r="K29" i="9"/>
  <c r="BR29" i="9" s="1"/>
  <c r="J29" i="9"/>
  <c r="I29" i="27" s="1"/>
  <c r="L51" i="8" l="1"/>
  <c r="I51" i="8" s="1"/>
  <c r="M45" i="11"/>
  <c r="AP56" i="26"/>
  <c r="G186" i="26" s="1"/>
  <c r="BR56" i="7"/>
  <c r="BG58" i="7"/>
  <c r="BA57" i="7"/>
  <c r="BO51" i="8"/>
  <c r="H116" i="27"/>
  <c r="BF48" i="11"/>
  <c r="BE48" i="11" s="1"/>
  <c r="BA47" i="11"/>
  <c r="L45" i="11"/>
  <c r="D45" i="11"/>
  <c r="D55" i="20"/>
  <c r="L55" i="20"/>
  <c r="BR45" i="11"/>
  <c r="K302" i="27"/>
  <c r="BI29" i="26"/>
  <c r="I289" i="26" s="1"/>
  <c r="BY44" i="26"/>
  <c r="L44" i="11"/>
  <c r="D44" i="11"/>
  <c r="BB46" i="11"/>
  <c r="K46" i="11"/>
  <c r="J46" i="11"/>
  <c r="K46" i="27" s="1"/>
  <c r="I49" i="15"/>
  <c r="F49" i="15"/>
  <c r="M29" i="9"/>
  <c r="D29" i="9" s="1"/>
  <c r="BO29" i="9" s="1"/>
  <c r="H94" i="26" s="1"/>
  <c r="BH29" i="26"/>
  <c r="I286" i="27"/>
  <c r="F51" i="8" l="1"/>
  <c r="H180" i="27" s="1"/>
  <c r="BQ51" i="8"/>
  <c r="AY51" i="26" s="1"/>
  <c r="H246" i="26" s="1"/>
  <c r="H244" i="27"/>
  <c r="G116" i="26"/>
  <c r="AW51" i="26"/>
  <c r="BB57" i="7"/>
  <c r="J57" i="7"/>
  <c r="G57" i="27" s="1"/>
  <c r="K57" i="7"/>
  <c r="BY45" i="26"/>
  <c r="K305" i="26"/>
  <c r="BB49" i="15"/>
  <c r="M178" i="27"/>
  <c r="BR46" i="11"/>
  <c r="K303" i="27"/>
  <c r="BB47" i="11"/>
  <c r="J47" i="11"/>
  <c r="K47" i="27" s="1"/>
  <c r="K47" i="11"/>
  <c r="F45" i="11"/>
  <c r="I45" i="11"/>
  <c r="BA48" i="11"/>
  <c r="BF49" i="11"/>
  <c r="BE49" i="11" s="1"/>
  <c r="F44" i="11"/>
  <c r="I44" i="11"/>
  <c r="B120" i="27"/>
  <c r="BM55" i="20"/>
  <c r="BC49" i="15"/>
  <c r="CJ49" i="26" s="1"/>
  <c r="M244" i="26" s="1"/>
  <c r="M242" i="27"/>
  <c r="M46" i="11"/>
  <c r="BO44" i="11"/>
  <c r="J109" i="26" s="1"/>
  <c r="K109" i="27"/>
  <c r="F55" i="20"/>
  <c r="I55" i="20"/>
  <c r="BO45" i="11"/>
  <c r="K110" i="27"/>
  <c r="AB49" i="15"/>
  <c r="AD49" i="15" s="1"/>
  <c r="AP50" i="15" s="1"/>
  <c r="AT50" i="15" s="1"/>
  <c r="AR50" i="15" s="1"/>
  <c r="I94" i="27"/>
  <c r="L29" i="9"/>
  <c r="I29" i="9" s="1"/>
  <c r="I222" i="27" s="1"/>
  <c r="BE29" i="26"/>
  <c r="BP51" i="8" l="1"/>
  <c r="BS51" i="8" s="1"/>
  <c r="BB51" i="26" s="1"/>
  <c r="AG51" i="8"/>
  <c r="AJ51" i="8" s="1"/>
  <c r="AL51" i="8" s="1"/>
  <c r="BC51" i="8" s="1"/>
  <c r="BF52" i="8" s="1"/>
  <c r="BE52" i="8" s="1"/>
  <c r="BA52" i="8" s="1"/>
  <c r="L57" i="7"/>
  <c r="BQ57" i="7"/>
  <c r="AS57" i="26" s="1"/>
  <c r="G317" i="26" s="1"/>
  <c r="G314" i="27"/>
  <c r="AX51" i="26"/>
  <c r="H181" i="26"/>
  <c r="BU45" i="26"/>
  <c r="J110" i="26"/>
  <c r="BY46" i="26"/>
  <c r="K306" i="26"/>
  <c r="CI49" i="26"/>
  <c r="M179" i="26" s="1"/>
  <c r="BD49" i="15"/>
  <c r="BQ44" i="11"/>
  <c r="K237" i="27"/>
  <c r="BF50" i="11"/>
  <c r="BE50" i="11" s="1"/>
  <c r="BA49" i="11"/>
  <c r="BP45" i="11"/>
  <c r="K174" i="27"/>
  <c r="AG45" i="11"/>
  <c r="AJ45" i="11" s="1"/>
  <c r="AL45" i="11" s="1"/>
  <c r="BC45" i="11" s="1"/>
  <c r="BN55" i="20"/>
  <c r="C55" i="26" s="1"/>
  <c r="B185" i="26" s="1"/>
  <c r="B184" i="27"/>
  <c r="AG55" i="20"/>
  <c r="AJ55" i="20" s="1"/>
  <c r="AL55" i="20" s="1"/>
  <c r="BC55" i="20" s="1"/>
  <c r="BH56" i="20" s="1"/>
  <c r="BE56" i="20" s="1"/>
  <c r="BQ45" i="11"/>
  <c r="K240" i="26" s="1"/>
  <c r="K238" i="27"/>
  <c r="BU44" i="26"/>
  <c r="BP44" i="11"/>
  <c r="BS44" i="11" s="1"/>
  <c r="BZ44" i="26" s="1"/>
  <c r="K173" i="27"/>
  <c r="AG44" i="11"/>
  <c r="AJ44" i="11" s="1"/>
  <c r="AL44" i="11" s="1"/>
  <c r="BC44" i="11" s="1"/>
  <c r="BB48" i="11"/>
  <c r="K48" i="11"/>
  <c r="J48" i="11"/>
  <c r="K48" i="27" s="1"/>
  <c r="M47" i="11"/>
  <c r="BO55" i="20"/>
  <c r="D55" i="26" s="1"/>
  <c r="B250" i="26" s="1"/>
  <c r="B248" i="27"/>
  <c r="L46" i="11"/>
  <c r="D46" i="11"/>
  <c r="B55" i="26"/>
  <c r="BR47" i="11"/>
  <c r="K304" i="27"/>
  <c r="AU51" i="15"/>
  <c r="AN50" i="15"/>
  <c r="BQ29" i="9"/>
  <c r="F29" i="9"/>
  <c r="AZ34" i="9"/>
  <c r="AZ32" i="9"/>
  <c r="AZ35" i="9"/>
  <c r="AZ33" i="9"/>
  <c r="AZ31" i="9"/>
  <c r="AZ30" i="9"/>
  <c r="BG53" i="8" l="1"/>
  <c r="J52" i="8"/>
  <c r="H52" i="27" s="1"/>
  <c r="K52" i="8"/>
  <c r="BB52" i="8"/>
  <c r="F57" i="7"/>
  <c r="I57" i="7"/>
  <c r="BQ55" i="20"/>
  <c r="BV45" i="26"/>
  <c r="K175" i="26"/>
  <c r="BW44" i="26"/>
  <c r="K239" i="26"/>
  <c r="BV44" i="26"/>
  <c r="K174" i="26"/>
  <c r="BY47" i="26"/>
  <c r="K307" i="26"/>
  <c r="I46" i="11"/>
  <c r="F46" i="11"/>
  <c r="BF51" i="11"/>
  <c r="BE51" i="11" s="1"/>
  <c r="BA50" i="11"/>
  <c r="BA56" i="20"/>
  <c r="BG57" i="20"/>
  <c r="D47" i="11"/>
  <c r="L47" i="11"/>
  <c r="B120" i="26"/>
  <c r="G55" i="26"/>
  <c r="BG29" i="26"/>
  <c r="I224" i="26" s="1"/>
  <c r="BO46" i="11"/>
  <c r="K111" i="27"/>
  <c r="M48" i="11"/>
  <c r="BR48" i="11"/>
  <c r="K308" i="26" s="1"/>
  <c r="K305" i="27"/>
  <c r="BS45" i="11"/>
  <c r="BZ45" i="26" s="1"/>
  <c r="BW45" i="26"/>
  <c r="BB49" i="11"/>
  <c r="K49" i="11"/>
  <c r="J49" i="11"/>
  <c r="K49" i="27" s="1"/>
  <c r="AO50" i="15"/>
  <c r="J50" i="15"/>
  <c r="M50" i="27" s="1"/>
  <c r="L50" i="15"/>
  <c r="AG29" i="9"/>
  <c r="AJ29" i="9" s="1"/>
  <c r="AL29" i="9" s="1"/>
  <c r="BC29" i="9" s="1"/>
  <c r="BG30" i="9" s="1"/>
  <c r="BE30" i="9" s="1"/>
  <c r="BA30" i="9" s="1"/>
  <c r="BP29" i="9"/>
  <c r="I158" i="27"/>
  <c r="M52" i="8" l="1"/>
  <c r="D52" i="8" s="1"/>
  <c r="BP57" i="7"/>
  <c r="AQ57" i="26" s="1"/>
  <c r="G252" i="26" s="1"/>
  <c r="G250" i="27"/>
  <c r="BR52" i="8"/>
  <c r="BA52" i="26" s="1"/>
  <c r="H312" i="26" s="1"/>
  <c r="H309" i="27"/>
  <c r="AG57" i="7"/>
  <c r="AL57" i="7" s="1"/>
  <c r="BC57" i="7" s="1"/>
  <c r="BF58" i="7" s="1"/>
  <c r="BE58" i="7" s="1"/>
  <c r="BO57" i="7"/>
  <c r="G186" i="27"/>
  <c r="BU46" i="26"/>
  <c r="J111" i="26"/>
  <c r="BO47" i="11"/>
  <c r="J112" i="26" s="1"/>
  <c r="K112" i="27"/>
  <c r="BB50" i="11"/>
  <c r="J50" i="11"/>
  <c r="K50" i="27" s="1"/>
  <c r="K50" i="11"/>
  <c r="M49" i="11"/>
  <c r="BY48" i="26"/>
  <c r="BA51" i="11"/>
  <c r="BF52" i="11"/>
  <c r="BE52" i="11" s="1"/>
  <c r="BP46" i="11"/>
  <c r="K176" i="26" s="1"/>
  <c r="K175" i="27"/>
  <c r="AG46" i="11"/>
  <c r="AJ46" i="11" s="1"/>
  <c r="AL46" i="11" s="1"/>
  <c r="BC46" i="11" s="1"/>
  <c r="D48" i="11"/>
  <c r="L48" i="11"/>
  <c r="BR49" i="11"/>
  <c r="K306" i="27"/>
  <c r="F47" i="11"/>
  <c r="I47" i="11"/>
  <c r="BB56" i="20"/>
  <c r="K56" i="20"/>
  <c r="J56" i="20"/>
  <c r="B56" i="27" s="1"/>
  <c r="BQ46" i="11"/>
  <c r="K239" i="27"/>
  <c r="I50" i="15"/>
  <c r="F50" i="15"/>
  <c r="BF29" i="26"/>
  <c r="I159" i="26" s="1"/>
  <c r="BS29" i="9"/>
  <c r="J30" i="9"/>
  <c r="BB30" i="9"/>
  <c r="K30" i="9"/>
  <c r="L52" i="8" l="1"/>
  <c r="I52" i="8" s="1"/>
  <c r="BR57" i="7"/>
  <c r="AP57" i="26"/>
  <c r="G187" i="26" s="1"/>
  <c r="BG59" i="7"/>
  <c r="BA58" i="7"/>
  <c r="F52" i="8"/>
  <c r="BO52" i="8"/>
  <c r="H117" i="27"/>
  <c r="BY49" i="26"/>
  <c r="K309" i="26"/>
  <c r="BW46" i="26"/>
  <c r="K241" i="26"/>
  <c r="M56" i="20"/>
  <c r="L56" i="20" s="1"/>
  <c r="BJ29" i="26"/>
  <c r="BC50" i="15"/>
  <c r="CJ50" i="26" s="1"/>
  <c r="M245" i="26" s="1"/>
  <c r="M243" i="27"/>
  <c r="BP47" i="11"/>
  <c r="K176" i="27"/>
  <c r="AG47" i="11"/>
  <c r="AJ47" i="11" s="1"/>
  <c r="AL47" i="11" s="1"/>
  <c r="BC47" i="11" s="1"/>
  <c r="BA52" i="11"/>
  <c r="BF53" i="11"/>
  <c r="BE53" i="11" s="1"/>
  <c r="BR50" i="11"/>
  <c r="K307" i="27"/>
  <c r="BU47" i="26"/>
  <c r="B313" i="27"/>
  <c r="BP56" i="20"/>
  <c r="F56" i="26" s="1"/>
  <c r="F48" i="11"/>
  <c r="I48" i="11"/>
  <c r="BB51" i="11"/>
  <c r="J51" i="11"/>
  <c r="K51" i="27" s="1"/>
  <c r="K51" i="11"/>
  <c r="BO48" i="11"/>
  <c r="J113" i="26" s="1"/>
  <c r="K113" i="27"/>
  <c r="L49" i="11"/>
  <c r="D49" i="11"/>
  <c r="BB50" i="15"/>
  <c r="M179" i="27"/>
  <c r="BQ47" i="11"/>
  <c r="K240" i="27"/>
  <c r="BS46" i="11"/>
  <c r="BZ46" i="26" s="1"/>
  <c r="BV46" i="26"/>
  <c r="M50" i="11"/>
  <c r="AB50" i="15"/>
  <c r="AD50" i="15" s="1"/>
  <c r="AP51" i="15" s="1"/>
  <c r="AT51" i="15" s="1"/>
  <c r="AR51" i="15" s="1"/>
  <c r="BH30" i="26"/>
  <c r="I30" i="27"/>
  <c r="M30" i="9"/>
  <c r="BR30" i="9"/>
  <c r="I287" i="27"/>
  <c r="K58" i="7" l="1"/>
  <c r="BB58" i="7"/>
  <c r="J58" i="7"/>
  <c r="G58" i="27" s="1"/>
  <c r="AW52" i="26"/>
  <c r="G117" i="26"/>
  <c r="AG52" i="8"/>
  <c r="AJ52" i="8" s="1"/>
  <c r="AL52" i="8" s="1"/>
  <c r="BC52" i="8" s="1"/>
  <c r="BF53" i="8" s="1"/>
  <c r="BE53" i="8" s="1"/>
  <c r="BP52" i="8"/>
  <c r="H181" i="27"/>
  <c r="BQ52" i="8"/>
  <c r="AY52" i="26" s="1"/>
  <c r="H247" i="26" s="1"/>
  <c r="H245" i="27"/>
  <c r="D56" i="20"/>
  <c r="B121" i="27" s="1"/>
  <c r="BW47" i="26"/>
  <c r="K242" i="26"/>
  <c r="M51" i="11"/>
  <c r="L51" i="11" s="1"/>
  <c r="BV47" i="26"/>
  <c r="K177" i="26"/>
  <c r="BY50" i="26"/>
  <c r="K310" i="26"/>
  <c r="CI50" i="26"/>
  <c r="M180" i="26" s="1"/>
  <c r="BD50" i="15"/>
  <c r="BO49" i="11"/>
  <c r="K114" i="27"/>
  <c r="I49" i="11"/>
  <c r="F49" i="11"/>
  <c r="BQ48" i="11"/>
  <c r="K241" i="27"/>
  <c r="BR51" i="11"/>
  <c r="K308" i="27"/>
  <c r="BP48" i="11"/>
  <c r="K177" i="27"/>
  <c r="AG48" i="11"/>
  <c r="AJ48" i="11" s="1"/>
  <c r="AL48" i="11" s="1"/>
  <c r="BC48" i="11" s="1"/>
  <c r="F56" i="20"/>
  <c r="I56" i="20"/>
  <c r="BB52" i="11"/>
  <c r="K52" i="11"/>
  <c r="J52" i="11"/>
  <c r="L50" i="11"/>
  <c r="D50" i="11"/>
  <c r="BI30" i="26"/>
  <c r="I290" i="26" s="1"/>
  <c r="BU48" i="26"/>
  <c r="BS47" i="11"/>
  <c r="BZ47" i="26" s="1"/>
  <c r="BF54" i="11"/>
  <c r="BE54" i="11" s="1"/>
  <c r="BA53" i="11"/>
  <c r="AU52" i="15"/>
  <c r="AN51" i="15"/>
  <c r="L30" i="9"/>
  <c r="D30" i="9"/>
  <c r="L58" i="7" l="1"/>
  <c r="F58" i="7" s="1"/>
  <c r="BS48" i="11"/>
  <c r="BZ48" i="26" s="1"/>
  <c r="BM56" i="20"/>
  <c r="BG54" i="8"/>
  <c r="BA53" i="8"/>
  <c r="D51" i="11"/>
  <c r="BO51" i="11" s="1"/>
  <c r="J116" i="26" s="1"/>
  <c r="BS52" i="8"/>
  <c r="BB52" i="26" s="1"/>
  <c r="AX52" i="26"/>
  <c r="H182" i="26"/>
  <c r="BQ58" i="7"/>
  <c r="G315" i="27"/>
  <c r="BY51" i="26"/>
  <c r="K311" i="26"/>
  <c r="BW48" i="26"/>
  <c r="K243" i="26"/>
  <c r="BU49" i="26"/>
  <c r="J114" i="26"/>
  <c r="BV48" i="26"/>
  <c r="K178" i="26"/>
  <c r="BB53" i="11"/>
  <c r="K53" i="11"/>
  <c r="J53" i="11"/>
  <c r="K53" i="27" s="1"/>
  <c r="F50" i="11"/>
  <c r="I50" i="11"/>
  <c r="BO56" i="20"/>
  <c r="D56" i="26" s="1"/>
  <c r="B251" i="26" s="1"/>
  <c r="B249" i="27"/>
  <c r="K115" i="27"/>
  <c r="BO50" i="11"/>
  <c r="BF55" i="11"/>
  <c r="BE55" i="11" s="1"/>
  <c r="BA54" i="11"/>
  <c r="M52" i="11"/>
  <c r="K52" i="27"/>
  <c r="BN56" i="20"/>
  <c r="C56" i="26" s="1"/>
  <c r="B186" i="26" s="1"/>
  <c r="B185" i="27"/>
  <c r="AG56" i="20"/>
  <c r="AJ56" i="20" s="1"/>
  <c r="AL56" i="20" s="1"/>
  <c r="BC56" i="20" s="1"/>
  <c r="BH57" i="20" s="1"/>
  <c r="BE57" i="20" s="1"/>
  <c r="BP49" i="11"/>
  <c r="K178" i="27"/>
  <c r="AG49" i="11"/>
  <c r="AJ49" i="11" s="1"/>
  <c r="AL49" i="11" s="1"/>
  <c r="BC49" i="11" s="1"/>
  <c r="B56" i="26"/>
  <c r="BR52" i="11"/>
  <c r="K312" i="26" s="1"/>
  <c r="K309" i="27"/>
  <c r="BQ49" i="11"/>
  <c r="K244" i="26" s="1"/>
  <c r="K242" i="27"/>
  <c r="F51" i="11"/>
  <c r="I51" i="11"/>
  <c r="L51" i="15"/>
  <c r="AO51" i="15"/>
  <c r="J51" i="15"/>
  <c r="M51" i="27" s="1"/>
  <c r="I95" i="27"/>
  <c r="BO30" i="9"/>
  <c r="H95" i="26" s="1"/>
  <c r="I30" i="9"/>
  <c r="F30" i="9"/>
  <c r="I58" i="7" l="1"/>
  <c r="K116" i="27"/>
  <c r="M53" i="11"/>
  <c r="L53" i="11" s="1"/>
  <c r="G251" i="27"/>
  <c r="BP58" i="7"/>
  <c r="BO58" i="7"/>
  <c r="G187" i="27"/>
  <c r="AG58" i="7"/>
  <c r="AL58" i="7" s="1"/>
  <c r="BC58" i="7" s="1"/>
  <c r="BF59" i="7" s="1"/>
  <c r="BE59" i="7" s="1"/>
  <c r="J53" i="8"/>
  <c r="H53" i="27" s="1"/>
  <c r="BB53" i="8"/>
  <c r="K53" i="8"/>
  <c r="AS58" i="26"/>
  <c r="G318" i="26" s="1"/>
  <c r="BU50" i="26"/>
  <c r="J115" i="26"/>
  <c r="BV49" i="26"/>
  <c r="K179" i="26"/>
  <c r="BP51" i="11"/>
  <c r="K180" i="27"/>
  <c r="AG51" i="11"/>
  <c r="AJ51" i="11" s="1"/>
  <c r="AL51" i="11" s="1"/>
  <c r="BC51" i="11" s="1"/>
  <c r="D53" i="11"/>
  <c r="BY52" i="26"/>
  <c r="BU51" i="26"/>
  <c r="BE30" i="26"/>
  <c r="BA57" i="20"/>
  <c r="BG58" i="20"/>
  <c r="D52" i="11"/>
  <c r="L52" i="11"/>
  <c r="BS49" i="11"/>
  <c r="BZ49" i="26" s="1"/>
  <c r="BW49" i="26"/>
  <c r="BQ56" i="20"/>
  <c r="BB54" i="11"/>
  <c r="K54" i="11"/>
  <c r="J54" i="11"/>
  <c r="BQ50" i="11"/>
  <c r="K243" i="27"/>
  <c r="BR53" i="11"/>
  <c r="K310" i="27"/>
  <c r="BQ51" i="11"/>
  <c r="K244" i="27"/>
  <c r="B121" i="26"/>
  <c r="G56" i="26"/>
  <c r="BA55" i="11"/>
  <c r="BF56" i="11"/>
  <c r="BE56" i="11" s="1"/>
  <c r="AG50" i="11"/>
  <c r="AJ50" i="11" s="1"/>
  <c r="AL50" i="11" s="1"/>
  <c r="BC50" i="11" s="1"/>
  <c r="BP50" i="11"/>
  <c r="K180" i="26" s="1"/>
  <c r="K179" i="27"/>
  <c r="I51" i="15"/>
  <c r="F51" i="15"/>
  <c r="I159" i="27"/>
  <c r="BP30" i="9"/>
  <c r="AG30" i="9"/>
  <c r="AJ30" i="9" s="1"/>
  <c r="AL30" i="9" s="1"/>
  <c r="BC30" i="9" s="1"/>
  <c r="BG31" i="9" s="1"/>
  <c r="BE31" i="9" s="1"/>
  <c r="BA31" i="9" s="1"/>
  <c r="BQ30" i="9"/>
  <c r="I223" i="27"/>
  <c r="M53" i="8" l="1"/>
  <c r="L53" i="8" s="1"/>
  <c r="BR53" i="8"/>
  <c r="BA53" i="26" s="1"/>
  <c r="H313" i="26" s="1"/>
  <c r="H310" i="27"/>
  <c r="AP58" i="26"/>
  <c r="G188" i="26" s="1"/>
  <c r="BR58" i="7"/>
  <c r="AQ58" i="26"/>
  <c r="G253" i="26" s="1"/>
  <c r="BG60" i="7"/>
  <c r="BA59" i="7"/>
  <c r="BW50" i="26"/>
  <c r="K245" i="26"/>
  <c r="BV51" i="26"/>
  <c r="K181" i="26"/>
  <c r="BW51" i="26"/>
  <c r="K246" i="26"/>
  <c r="BY53" i="26"/>
  <c r="K313" i="26"/>
  <c r="BB55" i="11"/>
  <c r="K55" i="11"/>
  <c r="J55" i="11"/>
  <c r="K55" i="27" s="1"/>
  <c r="BS50" i="11"/>
  <c r="BZ50" i="26" s="1"/>
  <c r="BV50" i="26"/>
  <c r="J57" i="20"/>
  <c r="B57" i="27" s="1"/>
  <c r="BB57" i="20"/>
  <c r="K57" i="20"/>
  <c r="BO53" i="11"/>
  <c r="K118" i="27"/>
  <c r="BF30" i="26"/>
  <c r="I160" i="26" s="1"/>
  <c r="BB51" i="15"/>
  <c r="M180" i="27"/>
  <c r="M54" i="11"/>
  <c r="K54" i="27"/>
  <c r="BS51" i="11"/>
  <c r="BZ51" i="26" s="1"/>
  <c r="BG30" i="26"/>
  <c r="I225" i="26" s="1"/>
  <c r="F52" i="11"/>
  <c r="I52" i="11"/>
  <c r="BC51" i="15"/>
  <c r="CJ51" i="26" s="1"/>
  <c r="M246" i="26" s="1"/>
  <c r="M244" i="27"/>
  <c r="BF57" i="11"/>
  <c r="BE57" i="11" s="1"/>
  <c r="BA56" i="11"/>
  <c r="BR54" i="11"/>
  <c r="K311" i="27"/>
  <c r="BO52" i="11"/>
  <c r="J117" i="26" s="1"/>
  <c r="K117" i="27"/>
  <c r="F53" i="11"/>
  <c r="I53" i="11"/>
  <c r="AB51" i="15"/>
  <c r="AD51" i="15" s="1"/>
  <c r="AP52" i="15" s="1"/>
  <c r="AT52" i="15" s="1"/>
  <c r="AR52" i="15" s="1"/>
  <c r="BS30" i="9"/>
  <c r="J31" i="9"/>
  <c r="BB31" i="9"/>
  <c r="K31" i="9"/>
  <c r="D53" i="8" l="1"/>
  <c r="I53" i="8"/>
  <c r="F53" i="8"/>
  <c r="BB59" i="7"/>
  <c r="J59" i="7"/>
  <c r="G59" i="27" s="1"/>
  <c r="K59" i="7"/>
  <c r="BO53" i="8"/>
  <c r="H118" i="27"/>
  <c r="M55" i="11"/>
  <c r="D55" i="11" s="1"/>
  <c r="BY54" i="26"/>
  <c r="K314" i="26"/>
  <c r="BU53" i="26"/>
  <c r="J118" i="26"/>
  <c r="M57" i="20"/>
  <c r="D57" i="20" s="1"/>
  <c r="CI51" i="26"/>
  <c r="M181" i="26" s="1"/>
  <c r="BD51" i="15"/>
  <c r="L55" i="11"/>
  <c r="BU52" i="26"/>
  <c r="AG52" i="11"/>
  <c r="AJ52" i="11" s="1"/>
  <c r="AL52" i="11" s="1"/>
  <c r="BC52" i="11" s="1"/>
  <c r="BP52" i="11"/>
  <c r="K181" i="27"/>
  <c r="BQ53" i="11"/>
  <c r="K248" i="26" s="1"/>
  <c r="K246" i="27"/>
  <c r="BB56" i="11"/>
  <c r="K56" i="11"/>
  <c r="J56" i="11"/>
  <c r="K56" i="27" s="1"/>
  <c r="D54" i="11"/>
  <c r="L54" i="11"/>
  <c r="BR55" i="11"/>
  <c r="K312" i="27"/>
  <c r="BQ52" i="11"/>
  <c r="K245" i="27"/>
  <c r="BJ30" i="26"/>
  <c r="AG53" i="11"/>
  <c r="AJ53" i="11" s="1"/>
  <c r="AL53" i="11" s="1"/>
  <c r="BC53" i="11" s="1"/>
  <c r="BP53" i="11"/>
  <c r="K182" i="27"/>
  <c r="BF58" i="11"/>
  <c r="BE58" i="11" s="1"/>
  <c r="BA57" i="11"/>
  <c r="B314" i="27"/>
  <c r="BP57" i="20"/>
  <c r="F57" i="26" s="1"/>
  <c r="AU53" i="15"/>
  <c r="AN52" i="15"/>
  <c r="BH31" i="26"/>
  <c r="I31" i="27"/>
  <c r="M31" i="9"/>
  <c r="I288" i="27"/>
  <c r="BR31" i="9"/>
  <c r="AW53" i="26" l="1"/>
  <c r="G118" i="26"/>
  <c r="L59" i="7"/>
  <c r="AG53" i="8"/>
  <c r="AJ53" i="8" s="1"/>
  <c r="AL53" i="8" s="1"/>
  <c r="BC53" i="8" s="1"/>
  <c r="BF54" i="8" s="1"/>
  <c r="BE54" i="8" s="1"/>
  <c r="BP53" i="8"/>
  <c r="H182" i="27"/>
  <c r="BQ59" i="7"/>
  <c r="G316" i="27"/>
  <c r="H246" i="27"/>
  <c r="BQ53" i="8"/>
  <c r="AY53" i="26" s="1"/>
  <c r="H248" i="26" s="1"/>
  <c r="BV53" i="26"/>
  <c r="K183" i="26"/>
  <c r="BW52" i="26"/>
  <c r="K247" i="26"/>
  <c r="BV52" i="26"/>
  <c r="K182" i="26"/>
  <c r="M56" i="11"/>
  <c r="L56" i="11" s="1"/>
  <c r="BY55" i="26"/>
  <c r="K315" i="26"/>
  <c r="L57" i="20"/>
  <c r="F57" i="20" s="1"/>
  <c r="BA58" i="11"/>
  <c r="BF59" i="11"/>
  <c r="BE59" i="11" s="1"/>
  <c r="BM57" i="20"/>
  <c r="B122" i="27"/>
  <c r="BS53" i="11"/>
  <c r="BZ53" i="26" s="1"/>
  <c r="BW53" i="26"/>
  <c r="BR56" i="11"/>
  <c r="K316" i="26" s="1"/>
  <c r="K313" i="27"/>
  <c r="BB57" i="11"/>
  <c r="K57" i="11"/>
  <c r="J57" i="11"/>
  <c r="D56" i="11"/>
  <c r="F54" i="11"/>
  <c r="I54" i="11"/>
  <c r="BS52" i="11"/>
  <c r="BZ52" i="26" s="1"/>
  <c r="BO55" i="11"/>
  <c r="J120" i="26" s="1"/>
  <c r="K120" i="27"/>
  <c r="BI31" i="26"/>
  <c r="I291" i="26" s="1"/>
  <c r="BO54" i="11"/>
  <c r="K119" i="27"/>
  <c r="F55" i="11"/>
  <c r="I55" i="11"/>
  <c r="L52" i="15"/>
  <c r="AO52" i="15"/>
  <c r="J52" i="15"/>
  <c r="M52" i="27" s="1"/>
  <c r="L31" i="9"/>
  <c r="D31" i="9"/>
  <c r="BS53" i="8" l="1"/>
  <c r="BB53" i="26" s="1"/>
  <c r="AS59" i="26"/>
  <c r="G319" i="26" s="1"/>
  <c r="I59" i="7"/>
  <c r="F59" i="7"/>
  <c r="H183" i="26"/>
  <c r="AX53" i="26"/>
  <c r="BA54" i="8"/>
  <c r="BG55" i="8"/>
  <c r="I57" i="20"/>
  <c r="BO57" i="20" s="1"/>
  <c r="D57" i="26" s="1"/>
  <c r="B252" i="26" s="1"/>
  <c r="BU54" i="26"/>
  <c r="J119" i="26"/>
  <c r="BU55" i="26"/>
  <c r="BR57" i="11"/>
  <c r="K314" i="27"/>
  <c r="BP55" i="11"/>
  <c r="K184" i="27"/>
  <c r="AG55" i="11"/>
  <c r="AJ55" i="11" s="1"/>
  <c r="AL55" i="11" s="1"/>
  <c r="BC55" i="11" s="1"/>
  <c r="F56" i="11"/>
  <c r="I56" i="11"/>
  <c r="B186" i="27"/>
  <c r="BN57" i="20"/>
  <c r="C57" i="26" s="1"/>
  <c r="B187" i="26" s="1"/>
  <c r="B57" i="26"/>
  <c r="BQ55" i="11"/>
  <c r="K248" i="27"/>
  <c r="BQ54" i="11"/>
  <c r="K247" i="27"/>
  <c r="BO56" i="11"/>
  <c r="K121" i="27"/>
  <c r="BF60" i="11"/>
  <c r="BE60" i="11" s="1"/>
  <c r="BA59" i="11"/>
  <c r="AG54" i="11"/>
  <c r="AJ54" i="11" s="1"/>
  <c r="AL54" i="11" s="1"/>
  <c r="BC54" i="11" s="1"/>
  <c r="BP54" i="11"/>
  <c r="K184" i="26" s="1"/>
  <c r="K183" i="27"/>
  <c r="M57" i="11"/>
  <c r="K57" i="27"/>
  <c r="BY56" i="26"/>
  <c r="BB58" i="11"/>
  <c r="J58" i="11"/>
  <c r="K58" i="27" s="1"/>
  <c r="K58" i="11"/>
  <c r="I52" i="15"/>
  <c r="F52" i="15"/>
  <c r="I96" i="27"/>
  <c r="BO31" i="9"/>
  <c r="H96" i="26" s="1"/>
  <c r="F31" i="9"/>
  <c r="I31" i="9"/>
  <c r="AG57" i="20" l="1"/>
  <c r="AJ57" i="20" s="1"/>
  <c r="AL57" i="20" s="1"/>
  <c r="BC57" i="20" s="1"/>
  <c r="BH58" i="20" s="1"/>
  <c r="BE58" i="20" s="1"/>
  <c r="B250" i="27"/>
  <c r="BO59" i="7"/>
  <c r="G188" i="27"/>
  <c r="AG59" i="7"/>
  <c r="AL59" i="7" s="1"/>
  <c r="BC59" i="7" s="1"/>
  <c r="BF60" i="7" s="1"/>
  <c r="BE60" i="7" s="1"/>
  <c r="J54" i="8"/>
  <c r="H54" i="27" s="1"/>
  <c r="K54" i="8"/>
  <c r="BB54" i="8"/>
  <c r="BP59" i="7"/>
  <c r="G252" i="27"/>
  <c r="BW54" i="26"/>
  <c r="K249" i="26"/>
  <c r="BW55" i="26"/>
  <c r="K250" i="26"/>
  <c r="BV55" i="26"/>
  <c r="K185" i="26"/>
  <c r="BY57" i="26"/>
  <c r="K317" i="26"/>
  <c r="BU56" i="26"/>
  <c r="J121" i="26"/>
  <c r="BQ57" i="20"/>
  <c r="BB52" i="15"/>
  <c r="M181" i="27"/>
  <c r="BG59" i="20"/>
  <c r="BA58" i="20"/>
  <c r="BP56" i="11"/>
  <c r="K185" i="27"/>
  <c r="AG56" i="11"/>
  <c r="AJ56" i="11" s="1"/>
  <c r="AL56" i="11" s="1"/>
  <c r="BC56" i="11" s="1"/>
  <c r="B122" i="26"/>
  <c r="G57" i="26"/>
  <c r="BQ56" i="11"/>
  <c r="K249" i="27"/>
  <c r="BB59" i="11"/>
  <c r="K59" i="11"/>
  <c r="J59" i="11"/>
  <c r="K59" i="27" s="1"/>
  <c r="M58" i="11"/>
  <c r="BF61" i="11"/>
  <c r="BE61" i="11" s="1"/>
  <c r="BA60" i="11"/>
  <c r="M245" i="27"/>
  <c r="BC52" i="15"/>
  <c r="CJ52" i="26" s="1"/>
  <c r="M247" i="26" s="1"/>
  <c r="L57" i="11"/>
  <c r="D57" i="11"/>
  <c r="BR58" i="11"/>
  <c r="K315" i="27"/>
  <c r="BS54" i="11"/>
  <c r="BZ54" i="26" s="1"/>
  <c r="BV54" i="26"/>
  <c r="BS55" i="11"/>
  <c r="BZ55" i="26" s="1"/>
  <c r="AB52" i="15"/>
  <c r="AD52" i="15" s="1"/>
  <c r="AP53" i="15" s="1"/>
  <c r="AT53" i="15" s="1"/>
  <c r="AR53" i="15" s="1"/>
  <c r="AN53" i="15" s="1"/>
  <c r="I224" i="27"/>
  <c r="BQ31" i="9"/>
  <c r="AG31" i="9"/>
  <c r="AJ31" i="9" s="1"/>
  <c r="AL31" i="9" s="1"/>
  <c r="BC31" i="9" s="1"/>
  <c r="BG32" i="9" s="1"/>
  <c r="BE32" i="9" s="1"/>
  <c r="BA32" i="9" s="1"/>
  <c r="I160" i="27"/>
  <c r="BP31" i="9"/>
  <c r="BE31" i="26"/>
  <c r="M54" i="8" l="1"/>
  <c r="D54" i="8" s="1"/>
  <c r="AQ59" i="26"/>
  <c r="G254" i="26" s="1"/>
  <c r="BG61" i="7"/>
  <c r="BA60" i="7"/>
  <c r="BR54" i="8"/>
  <c r="BA54" i="26" s="1"/>
  <c r="H314" i="26" s="1"/>
  <c r="H311" i="27"/>
  <c r="BR59" i="7"/>
  <c r="AP59" i="26"/>
  <c r="G189" i="26" s="1"/>
  <c r="BV56" i="26"/>
  <c r="K186" i="26"/>
  <c r="BY58" i="26"/>
  <c r="K318" i="26"/>
  <c r="M59" i="11"/>
  <c r="L59" i="11" s="1"/>
  <c r="BW56" i="26"/>
  <c r="K251" i="26"/>
  <c r="CI52" i="26"/>
  <c r="M182" i="26" s="1"/>
  <c r="BD52" i="15"/>
  <c r="BB60" i="11"/>
  <c r="K60" i="11"/>
  <c r="J60" i="11"/>
  <c r="K60" i="27" s="1"/>
  <c r="D59" i="11"/>
  <c r="BB58" i="20"/>
  <c r="K58" i="20"/>
  <c r="J58" i="20"/>
  <c r="B58" i="27" s="1"/>
  <c r="AU54" i="15"/>
  <c r="BA61" i="11"/>
  <c r="BF62" i="11"/>
  <c r="BE62" i="11" s="1"/>
  <c r="BG31" i="26"/>
  <c r="I226" i="26" s="1"/>
  <c r="BO57" i="11"/>
  <c r="K122" i="27"/>
  <c r="L58" i="11"/>
  <c r="D58" i="11"/>
  <c r="K316" i="27"/>
  <c r="BR59" i="11"/>
  <c r="BF31" i="26"/>
  <c r="I161" i="26" s="1"/>
  <c r="BS56" i="11"/>
  <c r="BZ56" i="26" s="1"/>
  <c r="F57" i="11"/>
  <c r="I57" i="11"/>
  <c r="AO53" i="15"/>
  <c r="J53" i="15"/>
  <c r="M53" i="27" s="1"/>
  <c r="L53" i="15"/>
  <c r="BS31" i="9"/>
  <c r="K32" i="9"/>
  <c r="J32" i="9"/>
  <c r="BB32" i="9"/>
  <c r="L54" i="8" l="1"/>
  <c r="I54" i="8" s="1"/>
  <c r="BO54" i="8"/>
  <c r="H119" i="27"/>
  <c r="K60" i="7"/>
  <c r="BB60" i="7"/>
  <c r="J60" i="7"/>
  <c r="G60" i="27" s="1"/>
  <c r="BU57" i="26"/>
  <c r="J122" i="26"/>
  <c r="BY59" i="26"/>
  <c r="K319" i="26"/>
  <c r="AG57" i="11"/>
  <c r="AJ57" i="11" s="1"/>
  <c r="AL57" i="11" s="1"/>
  <c r="BC57" i="11" s="1"/>
  <c r="BP57" i="11"/>
  <c r="K186" i="27"/>
  <c r="BO58" i="11"/>
  <c r="K123" i="27"/>
  <c r="BF63" i="11"/>
  <c r="BE63" i="11" s="1"/>
  <c r="BA63" i="11" s="1"/>
  <c r="BA62" i="11"/>
  <c r="F58" i="11"/>
  <c r="I58" i="11"/>
  <c r="BB61" i="11"/>
  <c r="J61" i="11"/>
  <c r="K61" i="27" s="1"/>
  <c r="K61" i="11"/>
  <c r="B315" i="27"/>
  <c r="BP58" i="20"/>
  <c r="F58" i="26" s="1"/>
  <c r="M60" i="11"/>
  <c r="BJ31" i="26"/>
  <c r="BQ57" i="11"/>
  <c r="K252" i="26" s="1"/>
  <c r="K250" i="27"/>
  <c r="M58" i="20"/>
  <c r="F59" i="11"/>
  <c r="I59" i="11"/>
  <c r="BR60" i="11"/>
  <c r="K320" i="26" s="1"/>
  <c r="K317" i="27"/>
  <c r="BO59" i="11"/>
  <c r="J124" i="26" s="1"/>
  <c r="K124" i="27"/>
  <c r="I53" i="15"/>
  <c r="F53" i="15"/>
  <c r="M32" i="9"/>
  <c r="D32" i="9" s="1"/>
  <c r="BR32" i="9"/>
  <c r="I289" i="27"/>
  <c r="BH32" i="26"/>
  <c r="I32" i="27"/>
  <c r="F54" i="8" l="1"/>
  <c r="L60" i="7"/>
  <c r="F60" i="7" s="1"/>
  <c r="G119" i="26"/>
  <c r="AW54" i="26"/>
  <c r="BQ54" i="8"/>
  <c r="AY54" i="26" s="1"/>
  <c r="H249" i="26" s="1"/>
  <c r="H247" i="27"/>
  <c r="BQ60" i="7"/>
  <c r="G317" i="27"/>
  <c r="H183" i="27"/>
  <c r="AG54" i="8"/>
  <c r="AJ54" i="8" s="1"/>
  <c r="AL54" i="8" s="1"/>
  <c r="BC54" i="8" s="1"/>
  <c r="BF55" i="8" s="1"/>
  <c r="BE55" i="8" s="1"/>
  <c r="BP54" i="8"/>
  <c r="BU58" i="26"/>
  <c r="J123" i="26"/>
  <c r="BV57" i="26"/>
  <c r="K187" i="26"/>
  <c r="L58" i="20"/>
  <c r="D58" i="20"/>
  <c r="BY60" i="26"/>
  <c r="M61" i="11"/>
  <c r="BQ58" i="11"/>
  <c r="K251" i="27"/>
  <c r="BB62" i="11"/>
  <c r="J62" i="11"/>
  <c r="K62" i="27" s="1"/>
  <c r="K62" i="11"/>
  <c r="AB53" i="15"/>
  <c r="AD53" i="15" s="1"/>
  <c r="AP54" i="15" s="1"/>
  <c r="AT54" i="15" s="1"/>
  <c r="AR54" i="15" s="1"/>
  <c r="AU55" i="15" s="1"/>
  <c r="BB53" i="15"/>
  <c r="M182" i="27"/>
  <c r="BU59" i="26"/>
  <c r="BQ59" i="11"/>
  <c r="K252" i="27"/>
  <c r="L60" i="11"/>
  <c r="D60" i="11"/>
  <c r="BR61" i="11"/>
  <c r="K318" i="27"/>
  <c r="BP58" i="11"/>
  <c r="K188" i="26" s="1"/>
  <c r="K187" i="27"/>
  <c r="AG58" i="11"/>
  <c r="AJ58" i="11" s="1"/>
  <c r="AL58" i="11" s="1"/>
  <c r="BC58" i="11" s="1"/>
  <c r="BB63" i="11"/>
  <c r="J63" i="11"/>
  <c r="K63" i="11"/>
  <c r="BI32" i="26"/>
  <c r="I292" i="26" s="1"/>
  <c r="BC53" i="15"/>
  <c r="CJ53" i="26" s="1"/>
  <c r="M248" i="26" s="1"/>
  <c r="M246" i="27"/>
  <c r="AG59" i="11"/>
  <c r="AJ59" i="11" s="1"/>
  <c r="AL59" i="11" s="1"/>
  <c r="BC59" i="11" s="1"/>
  <c r="BP59" i="11"/>
  <c r="K188" i="27"/>
  <c r="BS57" i="11"/>
  <c r="BZ57" i="26" s="1"/>
  <c r="BW57" i="26"/>
  <c r="BO32" i="9"/>
  <c r="H97" i="26" s="1"/>
  <c r="I97" i="27"/>
  <c r="L32" i="9"/>
  <c r="I60" i="7" l="1"/>
  <c r="BP60" i="7" s="1"/>
  <c r="BA55" i="8"/>
  <c r="BG56" i="8"/>
  <c r="H184" i="26"/>
  <c r="AX54" i="26"/>
  <c r="G253" i="27"/>
  <c r="AS60" i="26"/>
  <c r="G320" i="26" s="1"/>
  <c r="BS54" i="8"/>
  <c r="BB54" i="26" s="1"/>
  <c r="BO60" i="7"/>
  <c r="G189" i="27"/>
  <c r="AN54" i="15"/>
  <c r="L54" i="15" s="1"/>
  <c r="BV59" i="26"/>
  <c r="K189" i="26"/>
  <c r="BY61" i="26"/>
  <c r="K321" i="26"/>
  <c r="BW59" i="26"/>
  <c r="K254" i="26"/>
  <c r="BW58" i="26"/>
  <c r="K253" i="26"/>
  <c r="CI53" i="26"/>
  <c r="M183" i="26" s="1"/>
  <c r="BD53" i="15"/>
  <c r="M63" i="11"/>
  <c r="K63" i="27"/>
  <c r="BS58" i="11"/>
  <c r="BZ58" i="26" s="1"/>
  <c r="BV58" i="26"/>
  <c r="F60" i="11"/>
  <c r="I60" i="11"/>
  <c r="BS59" i="11"/>
  <c r="BZ59" i="26" s="1"/>
  <c r="M62" i="11"/>
  <c r="I58" i="20"/>
  <c r="F58" i="20"/>
  <c r="BR62" i="11"/>
  <c r="K319" i="27"/>
  <c r="D61" i="11"/>
  <c r="L61" i="11"/>
  <c r="BR63" i="11"/>
  <c r="K323" i="26" s="1"/>
  <c r="K320" i="27"/>
  <c r="BO60" i="11"/>
  <c r="J125" i="26" s="1"/>
  <c r="K125" i="27"/>
  <c r="B123" i="27"/>
  <c r="BM58" i="20"/>
  <c r="BE32" i="26"/>
  <c r="F32" i="9"/>
  <c r="I32" i="9"/>
  <c r="AG60" i="7" l="1"/>
  <c r="AL60" i="7" s="1"/>
  <c r="BC60" i="7" s="1"/>
  <c r="BF61" i="7" s="1"/>
  <c r="BE61" i="7" s="1"/>
  <c r="BG62" i="7" s="1"/>
  <c r="AO54" i="15"/>
  <c r="BR60" i="7"/>
  <c r="AP60" i="26"/>
  <c r="G190" i="26" s="1"/>
  <c r="AQ60" i="26"/>
  <c r="G255" i="26" s="1"/>
  <c r="K55" i="8"/>
  <c r="BB55" i="8"/>
  <c r="J55" i="8"/>
  <c r="H55" i="27" s="1"/>
  <c r="J54" i="15"/>
  <c r="M54" i="27" s="1"/>
  <c r="BY62" i="26"/>
  <c r="K322" i="26"/>
  <c r="D62" i="11"/>
  <c r="L62" i="11"/>
  <c r="BU60" i="26"/>
  <c r="B58" i="26"/>
  <c r="F61" i="11"/>
  <c r="I61" i="11"/>
  <c r="B187" i="27"/>
  <c r="BN58" i="20"/>
  <c r="C58" i="26" s="1"/>
  <c r="B188" i="26" s="1"/>
  <c r="AG58" i="20"/>
  <c r="AJ58" i="20" s="1"/>
  <c r="AL58" i="20" s="1"/>
  <c r="BC58" i="20" s="1"/>
  <c r="BH59" i="20" s="1"/>
  <c r="BE59" i="20" s="1"/>
  <c r="BQ60" i="11"/>
  <c r="K253" i="27"/>
  <c r="BY63" i="26"/>
  <c r="BR64" i="11"/>
  <c r="K324" i="26" s="1"/>
  <c r="BO61" i="11"/>
  <c r="K126" i="27"/>
  <c r="B251" i="27"/>
  <c r="BO58" i="20"/>
  <c r="D58" i="26" s="1"/>
  <c r="B253" i="26" s="1"/>
  <c r="BP60" i="11"/>
  <c r="K189" i="27"/>
  <c r="AG60" i="11"/>
  <c r="AJ60" i="11" s="1"/>
  <c r="AL60" i="11" s="1"/>
  <c r="BC60" i="11" s="1"/>
  <c r="L63" i="11"/>
  <c r="D63" i="11"/>
  <c r="F54" i="15"/>
  <c r="I54" i="15"/>
  <c r="BP32" i="9"/>
  <c r="AG32" i="9"/>
  <c r="AJ32" i="9" s="1"/>
  <c r="AL32" i="9" s="1"/>
  <c r="BC32" i="9" s="1"/>
  <c r="BG33" i="9" s="1"/>
  <c r="BE33" i="9" s="1"/>
  <c r="BA33" i="9" s="1"/>
  <c r="I161" i="27"/>
  <c r="BQ32" i="9"/>
  <c r="I225" i="27"/>
  <c r="BA61" i="7" l="1"/>
  <c r="K61" i="7" s="1"/>
  <c r="M55" i="8"/>
  <c r="L55" i="8" s="1"/>
  <c r="BR55" i="8"/>
  <c r="BA55" i="26" s="1"/>
  <c r="H315" i="26" s="1"/>
  <c r="H312" i="27"/>
  <c r="BV60" i="26"/>
  <c r="K190" i="26"/>
  <c r="BW60" i="26"/>
  <c r="K255" i="26"/>
  <c r="BU61" i="26"/>
  <c r="J126" i="26"/>
  <c r="F63" i="11"/>
  <c r="I63" i="11"/>
  <c r="BQ61" i="11"/>
  <c r="K256" i="26" s="1"/>
  <c r="K254" i="27"/>
  <c r="BS60" i="11"/>
  <c r="BZ60" i="26" s="1"/>
  <c r="BG60" i="20"/>
  <c r="BA59" i="20"/>
  <c r="BP61" i="11"/>
  <c r="K190" i="27"/>
  <c r="AG61" i="11"/>
  <c r="AJ61" i="11" s="1"/>
  <c r="AL61" i="11" s="1"/>
  <c r="BC61" i="11" s="1"/>
  <c r="BG32" i="26"/>
  <c r="I227" i="26" s="1"/>
  <c r="BC54" i="15"/>
  <c r="CJ54" i="26" s="1"/>
  <c r="M249" i="26" s="1"/>
  <c r="M247" i="27"/>
  <c r="BQ58" i="20"/>
  <c r="F62" i="11"/>
  <c r="I62" i="11"/>
  <c r="BB54" i="15"/>
  <c r="M183" i="27"/>
  <c r="BO63" i="11"/>
  <c r="J128" i="26" s="1"/>
  <c r="K128" i="27"/>
  <c r="B123" i="26"/>
  <c r="G58" i="26"/>
  <c r="BO62" i="11"/>
  <c r="K127" i="27"/>
  <c r="AB54" i="15"/>
  <c r="AD54" i="15" s="1"/>
  <c r="AP55" i="15" s="1"/>
  <c r="AT55" i="15" s="1"/>
  <c r="AR55" i="15" s="1"/>
  <c r="BF32" i="26"/>
  <c r="I162" i="26" s="1"/>
  <c r="BS32" i="9"/>
  <c r="BB33" i="9"/>
  <c r="K33" i="9"/>
  <c r="J33" i="9"/>
  <c r="BB61" i="7" l="1"/>
  <c r="J61" i="7"/>
  <c r="G61" i="27" s="1"/>
  <c r="D55" i="8"/>
  <c r="BO55" i="8" s="1"/>
  <c r="G318" i="27"/>
  <c r="BQ61" i="7"/>
  <c r="L61" i="7"/>
  <c r="F55" i="8"/>
  <c r="I55" i="8"/>
  <c r="BV61" i="26"/>
  <c r="K191" i="26"/>
  <c r="BU62" i="26"/>
  <c r="J127" i="26"/>
  <c r="CI54" i="26"/>
  <c r="M184" i="26" s="1"/>
  <c r="BD54" i="15"/>
  <c r="BQ62" i="11"/>
  <c r="K255" i="27"/>
  <c r="BS61" i="11"/>
  <c r="BZ61" i="26" s="1"/>
  <c r="BW61" i="26"/>
  <c r="BU63" i="26"/>
  <c r="BP62" i="11"/>
  <c r="K192" i="26" s="1"/>
  <c r="K191" i="27"/>
  <c r="AG62" i="11"/>
  <c r="AJ62" i="11" s="1"/>
  <c r="AL62" i="11" s="1"/>
  <c r="BC62" i="11" s="1"/>
  <c r="BB59" i="20"/>
  <c r="K59" i="20"/>
  <c r="J59" i="20"/>
  <c r="B59" i="27" s="1"/>
  <c r="BQ63" i="11"/>
  <c r="K256" i="27"/>
  <c r="BJ32" i="26"/>
  <c r="BP63" i="11"/>
  <c r="K192" i="27"/>
  <c r="AG63" i="11"/>
  <c r="AJ63" i="11" s="1"/>
  <c r="AL63" i="11" s="1"/>
  <c r="BC63" i="11" s="1"/>
  <c r="AU56" i="15"/>
  <c r="AN55" i="15"/>
  <c r="BH33" i="26"/>
  <c r="I33" i="27"/>
  <c r="M33" i="9"/>
  <c r="I290" i="27"/>
  <c r="BR33" i="9"/>
  <c r="BI33" i="26" s="1"/>
  <c r="I293" i="26" s="1"/>
  <c r="H120" i="27" l="1"/>
  <c r="AG55" i="8"/>
  <c r="AJ55" i="8" s="1"/>
  <c r="AL55" i="8" s="1"/>
  <c r="BC55" i="8" s="1"/>
  <c r="BF56" i="8" s="1"/>
  <c r="BE56" i="8" s="1"/>
  <c r="BP55" i="8"/>
  <c r="H184" i="27"/>
  <c r="F61" i="7"/>
  <c r="I61" i="7"/>
  <c r="G120" i="26"/>
  <c r="AW55" i="26"/>
  <c r="AS61" i="26"/>
  <c r="G321" i="26" s="1"/>
  <c r="BQ55" i="8"/>
  <c r="AY55" i="26" s="1"/>
  <c r="H250" i="26" s="1"/>
  <c r="H248" i="27"/>
  <c r="BV63" i="26"/>
  <c r="K193" i="26"/>
  <c r="BW62" i="26"/>
  <c r="K257" i="26"/>
  <c r="BW63" i="26"/>
  <c r="K258" i="26"/>
  <c r="B316" i="27"/>
  <c r="BP59" i="20"/>
  <c r="F59" i="26" s="1"/>
  <c r="BS62" i="11"/>
  <c r="BZ62" i="26" s="1"/>
  <c r="BV62" i="26"/>
  <c r="M59" i="20"/>
  <c r="BS63" i="11"/>
  <c r="BZ63" i="26" s="1"/>
  <c r="L55" i="15"/>
  <c r="J55" i="15"/>
  <c r="M55" i="27" s="1"/>
  <c r="AO55" i="15"/>
  <c r="L33" i="9"/>
  <c r="D33" i="9"/>
  <c r="BS55" i="8" l="1"/>
  <c r="BB55" i="26" s="1"/>
  <c r="H185" i="26"/>
  <c r="AX55" i="26"/>
  <c r="G190" i="27"/>
  <c r="AG61" i="7"/>
  <c r="AL61" i="7" s="1"/>
  <c r="BC61" i="7" s="1"/>
  <c r="BF62" i="7" s="1"/>
  <c r="BE62" i="7" s="1"/>
  <c r="BO61" i="7"/>
  <c r="BP61" i="7"/>
  <c r="G254" i="27"/>
  <c r="BG57" i="8"/>
  <c r="BA56" i="8"/>
  <c r="D59" i="20"/>
  <c r="L59" i="20"/>
  <c r="I55" i="15"/>
  <c r="F55" i="15"/>
  <c r="I98" i="27"/>
  <c r="BO33" i="9"/>
  <c r="H98" i="26" s="1"/>
  <c r="F33" i="9"/>
  <c r="I33" i="9"/>
  <c r="BG63" i="7" l="1"/>
  <c r="BA62" i="7"/>
  <c r="AQ61" i="26"/>
  <c r="G256" i="26" s="1"/>
  <c r="J56" i="8"/>
  <c r="H56" i="27" s="1"/>
  <c r="K56" i="8"/>
  <c r="BB56" i="8"/>
  <c r="BR61" i="7"/>
  <c r="AP61" i="26"/>
  <c r="G191" i="26" s="1"/>
  <c r="BB55" i="15"/>
  <c r="M184" i="27"/>
  <c r="F59" i="20"/>
  <c r="I59" i="20"/>
  <c r="BC55" i="15"/>
  <c r="CJ55" i="26" s="1"/>
  <c r="M250" i="26" s="1"/>
  <c r="M248" i="27"/>
  <c r="BM59" i="20"/>
  <c r="B124" i="27"/>
  <c r="AB55" i="15"/>
  <c r="AD55" i="15" s="1"/>
  <c r="AP56" i="15" s="1"/>
  <c r="AT56" i="15" s="1"/>
  <c r="AR56" i="15" s="1"/>
  <c r="BQ33" i="9"/>
  <c r="BG33" i="26" s="1"/>
  <c r="I228" i="26" s="1"/>
  <c r="I226" i="27"/>
  <c r="I162" i="27"/>
  <c r="AG33" i="9"/>
  <c r="AJ33" i="9" s="1"/>
  <c r="AL33" i="9" s="1"/>
  <c r="BC33" i="9" s="1"/>
  <c r="BG34" i="9" s="1"/>
  <c r="BE34" i="9" s="1"/>
  <c r="BA34" i="9" s="1"/>
  <c r="BP33" i="9"/>
  <c r="BF33" i="26" s="1"/>
  <c r="I163" i="26" s="1"/>
  <c r="BE33" i="26"/>
  <c r="M56" i="8" l="1"/>
  <c r="L56" i="8" s="1"/>
  <c r="H313" i="27"/>
  <c r="BR56" i="8"/>
  <c r="BA56" i="26" s="1"/>
  <c r="H316" i="26" s="1"/>
  <c r="BB62" i="7"/>
  <c r="J62" i="7"/>
  <c r="G62" i="27" s="1"/>
  <c r="K62" i="7"/>
  <c r="CI55" i="26"/>
  <c r="M185" i="26" s="1"/>
  <c r="BD55" i="15"/>
  <c r="B252" i="27"/>
  <c r="BO59" i="20"/>
  <c r="D59" i="26" s="1"/>
  <c r="B254" i="26" s="1"/>
  <c r="B59" i="26"/>
  <c r="BN59" i="20"/>
  <c r="C59" i="26" s="1"/>
  <c r="B189" i="26" s="1"/>
  <c r="B188" i="27"/>
  <c r="AG59" i="20"/>
  <c r="AJ59" i="20" s="1"/>
  <c r="AL59" i="20" s="1"/>
  <c r="BC59" i="20" s="1"/>
  <c r="BH60" i="20" s="1"/>
  <c r="BE60" i="20" s="1"/>
  <c r="AU57" i="15"/>
  <c r="AN56" i="15"/>
  <c r="BS33" i="9"/>
  <c r="BJ33" i="26" s="1"/>
  <c r="K34" i="9"/>
  <c r="J34" i="9"/>
  <c r="BB34" i="9"/>
  <c r="D56" i="8" l="1"/>
  <c r="BO56" i="8" s="1"/>
  <c r="L62" i="7"/>
  <c r="BQ62" i="7"/>
  <c r="G319" i="27"/>
  <c r="H121" i="27"/>
  <c r="F62" i="7"/>
  <c r="I62" i="7"/>
  <c r="I56" i="8"/>
  <c r="F56" i="8"/>
  <c r="BG61" i="20"/>
  <c r="BA60" i="20"/>
  <c r="B124" i="26"/>
  <c r="G59" i="26"/>
  <c r="BQ59" i="20"/>
  <c r="AO56" i="15"/>
  <c r="J56" i="15"/>
  <c r="M56" i="27" s="1"/>
  <c r="L56" i="15"/>
  <c r="M34" i="9"/>
  <c r="D34" i="9" s="1"/>
  <c r="BR34" i="9"/>
  <c r="BI34" i="26" s="1"/>
  <c r="I294" i="26" s="1"/>
  <c r="I291" i="27"/>
  <c r="BH34" i="26"/>
  <c r="I34" i="27"/>
  <c r="BP56" i="8" l="1"/>
  <c r="H185" i="27"/>
  <c r="AG56" i="8"/>
  <c r="AJ56" i="8" s="1"/>
  <c r="AL56" i="8" s="1"/>
  <c r="BC56" i="8" s="1"/>
  <c r="BF57" i="8" s="1"/>
  <c r="BE57" i="8" s="1"/>
  <c r="BQ56" i="8"/>
  <c r="AY56" i="26" s="1"/>
  <c r="H251" i="26" s="1"/>
  <c r="H249" i="27"/>
  <c r="AW56" i="26"/>
  <c r="G121" i="26"/>
  <c r="BP62" i="7"/>
  <c r="G255" i="27"/>
  <c r="G191" i="27"/>
  <c r="BO62" i="7"/>
  <c r="AG62" i="7"/>
  <c r="AL62" i="7" s="1"/>
  <c r="BC62" i="7" s="1"/>
  <c r="BF63" i="7" s="1"/>
  <c r="BE63" i="7" s="1"/>
  <c r="BA63" i="7" s="1"/>
  <c r="AS62" i="26"/>
  <c r="G322" i="26" s="1"/>
  <c r="BB60" i="20"/>
  <c r="J60" i="20"/>
  <c r="B60" i="27" s="1"/>
  <c r="K60" i="20"/>
  <c r="I56" i="15"/>
  <c r="F56" i="15"/>
  <c r="I99" i="27"/>
  <c r="BO34" i="9"/>
  <c r="H99" i="26" s="1"/>
  <c r="L34" i="9"/>
  <c r="BS56" i="8" l="1"/>
  <c r="BB56" i="26" s="1"/>
  <c r="BG58" i="8"/>
  <c r="BA57" i="8"/>
  <c r="AP62" i="26"/>
  <c r="G192" i="26" s="1"/>
  <c r="BR62" i="7"/>
  <c r="J63" i="7"/>
  <c r="G63" i="27" s="1"/>
  <c r="K63" i="7"/>
  <c r="BB63" i="7"/>
  <c r="AQ62" i="26"/>
  <c r="G257" i="26" s="1"/>
  <c r="AX56" i="26"/>
  <c r="H186" i="26"/>
  <c r="BC56" i="15"/>
  <c r="CJ56" i="26" s="1"/>
  <c r="M251" i="26" s="1"/>
  <c r="M249" i="27"/>
  <c r="BB56" i="15"/>
  <c r="M185" i="27"/>
  <c r="M60" i="20"/>
  <c r="BP60" i="20"/>
  <c r="F60" i="26" s="1"/>
  <c r="B317" i="27"/>
  <c r="AB56" i="15"/>
  <c r="AD56" i="15" s="1"/>
  <c r="AP57" i="15" s="1"/>
  <c r="AT57" i="15" s="1"/>
  <c r="AR57" i="15" s="1"/>
  <c r="BE34" i="26"/>
  <c r="F34" i="9"/>
  <c r="I34" i="9"/>
  <c r="L63" i="7" l="1"/>
  <c r="BQ63" i="7"/>
  <c r="G320" i="27"/>
  <c r="J57" i="8"/>
  <c r="H57" i="27" s="1"/>
  <c r="K57" i="8"/>
  <c r="BB57" i="8"/>
  <c r="F63" i="7"/>
  <c r="I63" i="7"/>
  <c r="CI56" i="26"/>
  <c r="M186" i="26" s="1"/>
  <c r="BD56" i="15"/>
  <c r="L60" i="20"/>
  <c r="D60" i="20"/>
  <c r="AN57" i="15"/>
  <c r="AU58" i="15"/>
  <c r="AG34" i="9"/>
  <c r="AJ34" i="9" s="1"/>
  <c r="AL34" i="9" s="1"/>
  <c r="BC34" i="9" s="1"/>
  <c r="BG35" i="9" s="1"/>
  <c r="BE35" i="9" s="1"/>
  <c r="BA35" i="9" s="1"/>
  <c r="BP34" i="9"/>
  <c r="I163" i="27"/>
  <c r="BQ34" i="9"/>
  <c r="BG34" i="26" s="1"/>
  <c r="I229" i="26" s="1"/>
  <c r="I227" i="27"/>
  <c r="BO63" i="7" l="1"/>
  <c r="G192" i="27"/>
  <c r="AG63" i="7"/>
  <c r="AL63" i="7" s="1"/>
  <c r="BC63" i="7" s="1"/>
  <c r="BR57" i="8"/>
  <c r="BA57" i="26" s="1"/>
  <c r="H317" i="26" s="1"/>
  <c r="H314" i="27"/>
  <c r="M57" i="8"/>
  <c r="G256" i="27"/>
  <c r="BP63" i="7"/>
  <c r="AS63" i="26"/>
  <c r="G323" i="26" s="1"/>
  <c r="BQ64" i="7"/>
  <c r="F60" i="20"/>
  <c r="I60" i="20"/>
  <c r="B125" i="27"/>
  <c r="BM60" i="20"/>
  <c r="AO57" i="15"/>
  <c r="J57" i="15"/>
  <c r="M57" i="27" s="1"/>
  <c r="L57" i="15"/>
  <c r="BF34" i="26"/>
  <c r="I164" i="26" s="1"/>
  <c r="BS34" i="9"/>
  <c r="BJ34" i="26" s="1"/>
  <c r="BB35" i="9"/>
  <c r="K35" i="9"/>
  <c r="J35" i="9"/>
  <c r="AQ63" i="26" l="1"/>
  <c r="G258" i="26" s="1"/>
  <c r="BP64" i="7"/>
  <c r="D57" i="8"/>
  <c r="L57" i="8"/>
  <c r="AP63" i="26"/>
  <c r="G193" i="26" s="1"/>
  <c r="BR63" i="7"/>
  <c r="BR64" i="7" s="1"/>
  <c r="BO64" i="7"/>
  <c r="B60" i="26"/>
  <c r="BO60" i="20"/>
  <c r="D60" i="26" s="1"/>
  <c r="B255" i="26" s="1"/>
  <c r="B253" i="27"/>
  <c r="B189" i="27"/>
  <c r="BN60" i="20"/>
  <c r="C60" i="26" s="1"/>
  <c r="B190" i="26" s="1"/>
  <c r="AG60" i="20"/>
  <c r="AJ60" i="20" s="1"/>
  <c r="AL60" i="20" s="1"/>
  <c r="BC60" i="20" s="1"/>
  <c r="BH61" i="20" s="1"/>
  <c r="BE61" i="20" s="1"/>
  <c r="I57" i="15"/>
  <c r="F57" i="15"/>
  <c r="M35" i="9"/>
  <c r="D35" i="9" s="1"/>
  <c r="BO35" i="9" s="1"/>
  <c r="H100" i="26" s="1"/>
  <c r="BH35" i="26"/>
  <c r="I35" i="27"/>
  <c r="BR35" i="9"/>
  <c r="BI35" i="26" s="1"/>
  <c r="I295" i="26" s="1"/>
  <c r="I292" i="27"/>
  <c r="F57" i="8" l="1"/>
  <c r="I57" i="8"/>
  <c r="BO57" i="8"/>
  <c r="H122" i="27"/>
  <c r="BB57" i="15"/>
  <c r="M186" i="27"/>
  <c r="BQ60" i="20"/>
  <c r="M250" i="27"/>
  <c r="BC57" i="15"/>
  <c r="CJ57" i="26" s="1"/>
  <c r="M252" i="26" s="1"/>
  <c r="G60" i="26"/>
  <c r="B125" i="26"/>
  <c r="BG62" i="20"/>
  <c r="BA61" i="20"/>
  <c r="AB57" i="15"/>
  <c r="AD57" i="15" s="1"/>
  <c r="AP58" i="15" s="1"/>
  <c r="AT58" i="15" s="1"/>
  <c r="AR58" i="15" s="1"/>
  <c r="L35" i="9"/>
  <c r="F35" i="9" s="1"/>
  <c r="BP35" i="9" s="1"/>
  <c r="BF35" i="26" s="1"/>
  <c r="I165" i="26" s="1"/>
  <c r="I100" i="27"/>
  <c r="BE35" i="26"/>
  <c r="AW57" i="26" l="1"/>
  <c r="G122" i="26"/>
  <c r="H250" i="27"/>
  <c r="BQ57" i="8"/>
  <c r="AY57" i="26" s="1"/>
  <c r="H252" i="26" s="1"/>
  <c r="BP57" i="8"/>
  <c r="AG57" i="8"/>
  <c r="AJ57" i="8" s="1"/>
  <c r="AL57" i="8" s="1"/>
  <c r="BC57" i="8" s="1"/>
  <c r="BF58" i="8" s="1"/>
  <c r="BE58" i="8" s="1"/>
  <c r="H186" i="27"/>
  <c r="CI57" i="26"/>
  <c r="M187" i="26" s="1"/>
  <c r="BD57" i="15"/>
  <c r="I164" i="27"/>
  <c r="J61" i="20"/>
  <c r="B61" i="27" s="1"/>
  <c r="K61" i="20"/>
  <c r="BB61" i="20"/>
  <c r="AN58" i="15"/>
  <c r="AU59" i="15"/>
  <c r="I35" i="9"/>
  <c r="I228" i="27" s="1"/>
  <c r="BS57" i="8" l="1"/>
  <c r="BB57" i="26" s="1"/>
  <c r="BG59" i="8"/>
  <c r="BA58" i="8"/>
  <c r="H187" i="26"/>
  <c r="AX57" i="26"/>
  <c r="M61" i="20"/>
  <c r="BP61" i="20"/>
  <c r="F61" i="26" s="1"/>
  <c r="B318" i="27"/>
  <c r="AO58" i="15"/>
  <c r="L58" i="15"/>
  <c r="J58" i="15"/>
  <c r="M58" i="27" s="1"/>
  <c r="BQ35" i="9"/>
  <c r="BG35" i="26" s="1"/>
  <c r="I230" i="26" s="1"/>
  <c r="AG35" i="9"/>
  <c r="AJ35" i="9" s="1"/>
  <c r="AL35" i="9" s="1"/>
  <c r="BC35" i="9" s="1"/>
  <c r="BG36" i="9" s="1"/>
  <c r="BE36" i="9" s="1"/>
  <c r="BA36" i="9" s="1"/>
  <c r="J36" i="9" s="1"/>
  <c r="I36" i="27" s="1"/>
  <c r="BH36" i="26"/>
  <c r="K58" i="8" l="1"/>
  <c r="J58" i="8"/>
  <c r="H58" i="27" s="1"/>
  <c r="BB58" i="8"/>
  <c r="L61" i="20"/>
  <c r="D61" i="20"/>
  <c r="BS35" i="9"/>
  <c r="BJ35" i="26" s="1"/>
  <c r="I58" i="15"/>
  <c r="F58" i="15"/>
  <c r="K36" i="9"/>
  <c r="M36" i="9" s="1"/>
  <c r="BB36" i="9"/>
  <c r="M58" i="8" l="1"/>
  <c r="D58" i="8" s="1"/>
  <c r="BR58" i="8"/>
  <c r="BA58" i="26" s="1"/>
  <c r="H318" i="26" s="1"/>
  <c r="H315" i="27"/>
  <c r="B126" i="27"/>
  <c r="BM61" i="20"/>
  <c r="I61" i="20"/>
  <c r="F61" i="20"/>
  <c r="BC58" i="15"/>
  <c r="CJ58" i="26" s="1"/>
  <c r="M253" i="26" s="1"/>
  <c r="M251" i="27"/>
  <c r="BB58" i="15"/>
  <c r="M187" i="27"/>
  <c r="AB58" i="15"/>
  <c r="AD58" i="15" s="1"/>
  <c r="AP59" i="15" s="1"/>
  <c r="AT59" i="15" s="1"/>
  <c r="AR59" i="15" s="1"/>
  <c r="D36" i="9"/>
  <c r="L36" i="9"/>
  <c r="F36" i="9" s="1"/>
  <c r="BP36" i="9" s="1"/>
  <c r="BF36" i="26" s="1"/>
  <c r="I166" i="26" s="1"/>
  <c r="I293" i="27"/>
  <c r="BR36" i="9"/>
  <c r="BI36" i="26" s="1"/>
  <c r="I296" i="26" s="1"/>
  <c r="L58" i="8" l="1"/>
  <c r="I58" i="8" s="1"/>
  <c r="H123" i="27"/>
  <c r="BO58" i="8"/>
  <c r="F58" i="8"/>
  <c r="I165" i="27"/>
  <c r="CI58" i="26"/>
  <c r="M188" i="26" s="1"/>
  <c r="BD58" i="15"/>
  <c r="BO61" i="20"/>
  <c r="D61" i="26" s="1"/>
  <c r="B256" i="26" s="1"/>
  <c r="B254" i="27"/>
  <c r="B61" i="26"/>
  <c r="BN61" i="20"/>
  <c r="B190" i="27"/>
  <c r="AG61" i="20"/>
  <c r="AJ61" i="20" s="1"/>
  <c r="AL61" i="20" s="1"/>
  <c r="BC61" i="20" s="1"/>
  <c r="BH62" i="20" s="1"/>
  <c r="BE62" i="20" s="1"/>
  <c r="I36" i="9"/>
  <c r="AG36" i="9" s="1"/>
  <c r="AJ36" i="9" s="1"/>
  <c r="AL36" i="9" s="1"/>
  <c r="BC36" i="9" s="1"/>
  <c r="BG37" i="9" s="1"/>
  <c r="BE37" i="9" s="1"/>
  <c r="BA37" i="9" s="1"/>
  <c r="K37" i="9" s="1"/>
  <c r="AU60" i="15"/>
  <c r="AN59" i="15"/>
  <c r="BO36" i="9"/>
  <c r="I101" i="27"/>
  <c r="H251" i="27" l="1"/>
  <c r="BQ58" i="8"/>
  <c r="AY58" i="26" s="1"/>
  <c r="H253" i="26" s="1"/>
  <c r="H187" i="27"/>
  <c r="AG58" i="8"/>
  <c r="AJ58" i="8" s="1"/>
  <c r="AL58" i="8" s="1"/>
  <c r="BC58" i="8" s="1"/>
  <c r="BF59" i="8" s="1"/>
  <c r="BE59" i="8" s="1"/>
  <c r="BP58" i="8"/>
  <c r="AW58" i="26"/>
  <c r="G123" i="26"/>
  <c r="BS58" i="8"/>
  <c r="BB58" i="26" s="1"/>
  <c r="I229" i="27"/>
  <c r="BQ36" i="9"/>
  <c r="BG36" i="26" s="1"/>
  <c r="I231" i="26" s="1"/>
  <c r="BE36" i="26"/>
  <c r="H101" i="26"/>
  <c r="C61" i="26"/>
  <c r="B191" i="26" s="1"/>
  <c r="BQ61" i="20"/>
  <c r="B126" i="26"/>
  <c r="BG63" i="20"/>
  <c r="BA62" i="20"/>
  <c r="J37" i="9"/>
  <c r="I37" i="27" s="1"/>
  <c r="BB37" i="9"/>
  <c r="J59" i="15"/>
  <c r="M59" i="27" s="1"/>
  <c r="AO59" i="15"/>
  <c r="L59" i="15"/>
  <c r="I294" i="27"/>
  <c r="BR37" i="9"/>
  <c r="BI37" i="26" s="1"/>
  <c r="I297" i="26" s="1"/>
  <c r="BH37" i="26"/>
  <c r="M37" i="9" l="1"/>
  <c r="BA59" i="8"/>
  <c r="BG60" i="8"/>
  <c r="H188" i="26"/>
  <c r="AX58" i="26"/>
  <c r="BS36" i="9"/>
  <c r="BJ36" i="26" s="1"/>
  <c r="G61" i="26"/>
  <c r="BB62" i="20"/>
  <c r="J62" i="20"/>
  <c r="B62" i="27" s="1"/>
  <c r="K62" i="20"/>
  <c r="F59" i="15"/>
  <c r="I59" i="15"/>
  <c r="D37" i="9"/>
  <c r="L37" i="9"/>
  <c r="BB59" i="8" l="1"/>
  <c r="K59" i="8"/>
  <c r="J59" i="8"/>
  <c r="H59" i="27" s="1"/>
  <c r="M62" i="20"/>
  <c r="D62" i="20" s="1"/>
  <c r="AB59" i="15"/>
  <c r="AD59" i="15" s="1"/>
  <c r="AP60" i="15" s="1"/>
  <c r="AT60" i="15" s="1"/>
  <c r="AR60" i="15" s="1"/>
  <c r="AN60" i="15" s="1"/>
  <c r="BC59" i="15"/>
  <c r="CJ59" i="26" s="1"/>
  <c r="M254" i="26" s="1"/>
  <c r="M252" i="27"/>
  <c r="B319" i="27"/>
  <c r="BP62" i="20"/>
  <c r="BB59" i="15"/>
  <c r="M188" i="27"/>
  <c r="F37" i="9"/>
  <c r="I37" i="9"/>
  <c r="BO37" i="9"/>
  <c r="H102" i="26" s="1"/>
  <c r="I102" i="27"/>
  <c r="M59" i="8" l="1"/>
  <c r="L59" i="8" s="1"/>
  <c r="H316" i="27"/>
  <c r="BR59" i="8"/>
  <c r="BA59" i="26" s="1"/>
  <c r="H319" i="26" s="1"/>
  <c r="L62" i="20"/>
  <c r="F62" i="20" s="1"/>
  <c r="AU61" i="15"/>
  <c r="CI59" i="26"/>
  <c r="M189" i="26" s="1"/>
  <c r="BD59" i="15"/>
  <c r="F62" i="26"/>
  <c r="BM62" i="20"/>
  <c r="B127" i="27"/>
  <c r="AO60" i="15"/>
  <c r="L60" i="15"/>
  <c r="J60" i="15"/>
  <c r="M60" i="27" s="1"/>
  <c r="BE37" i="26"/>
  <c r="BQ37" i="9"/>
  <c r="BG37" i="26" s="1"/>
  <c r="I232" i="26" s="1"/>
  <c r="I230" i="27"/>
  <c r="AG37" i="9"/>
  <c r="AJ37" i="9" s="1"/>
  <c r="AL37" i="9" s="1"/>
  <c r="BC37" i="9" s="1"/>
  <c r="BG38" i="9" s="1"/>
  <c r="BE38" i="9" s="1"/>
  <c r="BA38" i="9" s="1"/>
  <c r="I166" i="27"/>
  <c r="BP37" i="9"/>
  <c r="BF37" i="26" s="1"/>
  <c r="I167" i="26" s="1"/>
  <c r="I62" i="20" l="1"/>
  <c r="D59" i="8"/>
  <c r="H124" i="27" s="1"/>
  <c r="I59" i="8"/>
  <c r="F59" i="8"/>
  <c r="B62" i="26"/>
  <c r="AG62" i="20"/>
  <c r="AJ62" i="20" s="1"/>
  <c r="AL62" i="20" s="1"/>
  <c r="BC62" i="20" s="1"/>
  <c r="BH63" i="20" s="1"/>
  <c r="BE63" i="20" s="1"/>
  <c r="BA63" i="20" s="1"/>
  <c r="K63" i="20" s="1"/>
  <c r="BN62" i="20"/>
  <c r="B191" i="27"/>
  <c r="BO62" i="20"/>
  <c r="B255" i="27"/>
  <c r="I60" i="15"/>
  <c r="F60" i="15"/>
  <c r="BS37" i="9"/>
  <c r="BJ37" i="26" s="1"/>
  <c r="BB38" i="9"/>
  <c r="K38" i="9"/>
  <c r="J38" i="9"/>
  <c r="BO59" i="8" l="1"/>
  <c r="AW59" i="26" s="1"/>
  <c r="BP59" i="8"/>
  <c r="AG59" i="8"/>
  <c r="AJ59" i="8" s="1"/>
  <c r="AL59" i="8" s="1"/>
  <c r="BC59" i="8" s="1"/>
  <c r="BF60" i="8" s="1"/>
  <c r="BE60" i="8" s="1"/>
  <c r="H188" i="27"/>
  <c r="H252" i="27"/>
  <c r="BQ59" i="8"/>
  <c r="AY59" i="26" s="1"/>
  <c r="H254" i="26" s="1"/>
  <c r="BQ62" i="20"/>
  <c r="D62" i="26"/>
  <c r="B257" i="26" s="1"/>
  <c r="BC60" i="15"/>
  <c r="CJ60" i="26" s="1"/>
  <c r="M255" i="26" s="1"/>
  <c r="M253" i="27"/>
  <c r="AB60" i="15"/>
  <c r="AD60" i="15" s="1"/>
  <c r="AP61" i="15" s="1"/>
  <c r="AT61" i="15" s="1"/>
  <c r="AR61" i="15" s="1"/>
  <c r="AN61" i="15" s="1"/>
  <c r="BB60" i="15"/>
  <c r="M189" i="27"/>
  <c r="C62" i="26"/>
  <c r="B192" i="26" s="1"/>
  <c r="B127" i="26"/>
  <c r="BB63" i="20"/>
  <c r="J63" i="20"/>
  <c r="B63" i="27" s="1"/>
  <c r="BH38" i="26"/>
  <c r="I38" i="27"/>
  <c r="I295" i="27"/>
  <c r="BR38" i="9"/>
  <c r="BI38" i="26" s="1"/>
  <c r="I298" i="26" s="1"/>
  <c r="M38" i="9"/>
  <c r="G124" i="26" l="1"/>
  <c r="BS59" i="8"/>
  <c r="BB59" i="26" s="1"/>
  <c r="BG61" i="8"/>
  <c r="BA60" i="8"/>
  <c r="AX59" i="26"/>
  <c r="H189" i="26"/>
  <c r="G62" i="26"/>
  <c r="CI60" i="26"/>
  <c r="M190" i="26" s="1"/>
  <c r="BD60" i="15"/>
  <c r="AU62" i="15"/>
  <c r="M63" i="20"/>
  <c r="BP63" i="20"/>
  <c r="B320" i="27"/>
  <c r="L61" i="15"/>
  <c r="J61" i="15"/>
  <c r="M61" i="27" s="1"/>
  <c r="AO61" i="15"/>
  <c r="L38" i="9"/>
  <c r="D38" i="9"/>
  <c r="J60" i="8" l="1"/>
  <c r="H60" i="27" s="1"/>
  <c r="BB60" i="8"/>
  <c r="K60" i="8"/>
  <c r="L63" i="20"/>
  <c r="D63" i="20"/>
  <c r="F63" i="26"/>
  <c r="BP64" i="20"/>
  <c r="F61" i="15"/>
  <c r="I61" i="15"/>
  <c r="I103" i="27"/>
  <c r="BO38" i="9"/>
  <c r="H103" i="26" s="1"/>
  <c r="I38" i="9"/>
  <c r="F38" i="9"/>
  <c r="M60" i="8" l="1"/>
  <c r="L60" i="8"/>
  <c r="D60" i="8"/>
  <c r="BR60" i="8"/>
  <c r="H317" i="27"/>
  <c r="AB61" i="15"/>
  <c r="AD61" i="15" s="1"/>
  <c r="AP62" i="15" s="1"/>
  <c r="AT62" i="15" s="1"/>
  <c r="AR62" i="15" s="1"/>
  <c r="AU63" i="15" s="1"/>
  <c r="BC61" i="15"/>
  <c r="CJ61" i="26" s="1"/>
  <c r="M256" i="26" s="1"/>
  <c r="M254" i="27"/>
  <c r="BM63" i="20"/>
  <c r="B128" i="27"/>
  <c r="BB61" i="15"/>
  <c r="M190" i="27"/>
  <c r="F63" i="20"/>
  <c r="I63" i="20"/>
  <c r="BQ38" i="9"/>
  <c r="BG38" i="26" s="1"/>
  <c r="I233" i="26" s="1"/>
  <c r="I231" i="27"/>
  <c r="AG38" i="9"/>
  <c r="AJ38" i="9" s="1"/>
  <c r="AL38" i="9" s="1"/>
  <c r="BC38" i="9" s="1"/>
  <c r="BG39" i="9" s="1"/>
  <c r="BE39" i="9" s="1"/>
  <c r="BA39" i="9" s="1"/>
  <c r="I167" i="27"/>
  <c r="BP38" i="9"/>
  <c r="BF38" i="26" s="1"/>
  <c r="I168" i="26" s="1"/>
  <c r="BE38" i="26"/>
  <c r="BS38" i="9" l="1"/>
  <c r="BJ38" i="26" s="1"/>
  <c r="BA60" i="26"/>
  <c r="H320" i="26" s="1"/>
  <c r="H125" i="27"/>
  <c r="BO60" i="8"/>
  <c r="I60" i="8"/>
  <c r="F60" i="8"/>
  <c r="AN62" i="15"/>
  <c r="J62" i="15" s="1"/>
  <c r="M62" i="27" s="1"/>
  <c r="CI61" i="26"/>
  <c r="M191" i="26" s="1"/>
  <c r="BD61" i="15"/>
  <c r="B192" i="27"/>
  <c r="BN63" i="20"/>
  <c r="AG63" i="20"/>
  <c r="AJ63" i="20" s="1"/>
  <c r="AL63" i="20" s="1"/>
  <c r="BC63" i="20" s="1"/>
  <c r="B63" i="26"/>
  <c r="BM64" i="20"/>
  <c r="BO63" i="20"/>
  <c r="B256" i="27"/>
  <c r="BB39" i="9"/>
  <c r="K39" i="9"/>
  <c r="J39" i="9"/>
  <c r="BP60" i="8" l="1"/>
  <c r="H189" i="27"/>
  <c r="AG60" i="8"/>
  <c r="AJ60" i="8" s="1"/>
  <c r="AL60" i="8" s="1"/>
  <c r="BC60" i="8" s="1"/>
  <c r="BF61" i="8" s="1"/>
  <c r="BE61" i="8" s="1"/>
  <c r="AO62" i="15"/>
  <c r="H253" i="27"/>
  <c r="BQ60" i="8"/>
  <c r="AW60" i="26"/>
  <c r="G125" i="26"/>
  <c r="BQ63" i="20"/>
  <c r="BQ64" i="20" s="1"/>
  <c r="L62" i="15"/>
  <c r="I62" i="15" s="1"/>
  <c r="B128" i="26"/>
  <c r="D63" i="26"/>
  <c r="B258" i="26" s="1"/>
  <c r="BO64" i="20"/>
  <c r="C63" i="26"/>
  <c r="B193" i="26" s="1"/>
  <c r="BN64" i="20"/>
  <c r="BH39" i="26"/>
  <c r="I39" i="27"/>
  <c r="M39" i="9"/>
  <c r="I296" i="27"/>
  <c r="BR39" i="9"/>
  <c r="BI39" i="26" s="1"/>
  <c r="I299" i="26" s="1"/>
  <c r="BS60" i="8" l="1"/>
  <c r="BB60" i="26" s="1"/>
  <c r="BA61" i="8"/>
  <c r="BG62" i="8"/>
  <c r="AY60" i="26"/>
  <c r="H255" i="26" s="1"/>
  <c r="AX60" i="26"/>
  <c r="H190" i="26"/>
  <c r="F62" i="15"/>
  <c r="M191" i="27" s="1"/>
  <c r="G63" i="26"/>
  <c r="M255" i="27"/>
  <c r="BC62" i="15"/>
  <c r="CJ62" i="26" s="1"/>
  <c r="M257" i="26" s="1"/>
  <c r="D39" i="9"/>
  <c r="L39" i="9"/>
  <c r="K61" i="8" l="1"/>
  <c r="J61" i="8"/>
  <c r="H61" i="27" s="1"/>
  <c r="BB61" i="8"/>
  <c r="BB62" i="15"/>
  <c r="BD62" i="15" s="1"/>
  <c r="AB62" i="15"/>
  <c r="AD62" i="15" s="1"/>
  <c r="AP63" i="15" s="1"/>
  <c r="AT63" i="15" s="1"/>
  <c r="AR63" i="15" s="1"/>
  <c r="AN63" i="15" s="1"/>
  <c r="L63" i="15" s="1"/>
  <c r="I39" i="9"/>
  <c r="F39" i="9"/>
  <c r="I104" i="27"/>
  <c r="BO39" i="9"/>
  <c r="H104" i="26" s="1"/>
  <c r="M61" i="8" l="1"/>
  <c r="J63" i="15"/>
  <c r="M63" i="27" s="1"/>
  <c r="L61" i="8"/>
  <c r="D61" i="8"/>
  <c r="CI62" i="26"/>
  <c r="M192" i="26" s="1"/>
  <c r="BR61" i="8"/>
  <c r="H318" i="27"/>
  <c r="AO63" i="15"/>
  <c r="I63" i="15"/>
  <c r="F63" i="15"/>
  <c r="AG39" i="9"/>
  <c r="AJ39" i="9" s="1"/>
  <c r="AL39" i="9" s="1"/>
  <c r="BC39" i="9" s="1"/>
  <c r="BG40" i="9" s="1"/>
  <c r="BE40" i="9" s="1"/>
  <c r="BA40" i="9" s="1"/>
  <c r="I168" i="27"/>
  <c r="BP39" i="9"/>
  <c r="BF39" i="26" s="1"/>
  <c r="I169" i="26" s="1"/>
  <c r="BE39" i="26"/>
  <c r="I232" i="27"/>
  <c r="BQ39" i="9"/>
  <c r="BG39" i="26" s="1"/>
  <c r="I234" i="26" s="1"/>
  <c r="H126" i="27" l="1"/>
  <c r="BO61" i="8"/>
  <c r="F61" i="8"/>
  <c r="I61" i="8"/>
  <c r="BA61" i="26"/>
  <c r="H321" i="26" s="1"/>
  <c r="M192" i="27"/>
  <c r="BB63" i="15"/>
  <c r="BC63" i="15"/>
  <c r="M256" i="27"/>
  <c r="AB63" i="15"/>
  <c r="AD63" i="15" s="1"/>
  <c r="BS39" i="9"/>
  <c r="BJ39" i="26" s="1"/>
  <c r="BB40" i="9"/>
  <c r="K40" i="9"/>
  <c r="J40" i="9"/>
  <c r="BQ61" i="8" l="1"/>
  <c r="H254" i="27"/>
  <c r="H190" i="27"/>
  <c r="AG61" i="8"/>
  <c r="AJ61" i="8" s="1"/>
  <c r="AL61" i="8" s="1"/>
  <c r="BC61" i="8" s="1"/>
  <c r="BF62" i="8" s="1"/>
  <c r="BE62" i="8" s="1"/>
  <c r="BP61" i="8"/>
  <c r="AW61" i="26"/>
  <c r="G126" i="26"/>
  <c r="BS61" i="8"/>
  <c r="BD63" i="15"/>
  <c r="CJ63" i="26"/>
  <c r="M258" i="26" s="1"/>
  <c r="BC64" i="15"/>
  <c r="CI63" i="26"/>
  <c r="M193" i="26" s="1"/>
  <c r="BB64" i="15"/>
  <c r="M40" i="9"/>
  <c r="D40" i="9" s="1"/>
  <c r="I297" i="27"/>
  <c r="BR40" i="9"/>
  <c r="BI40" i="26" s="1"/>
  <c r="I300" i="26" s="1"/>
  <c r="BH40" i="26"/>
  <c r="I40" i="27"/>
  <c r="BG63" i="8" l="1"/>
  <c r="BA62" i="8"/>
  <c r="BB61" i="26"/>
  <c r="H191" i="26"/>
  <c r="AX61" i="26"/>
  <c r="AY61" i="26"/>
  <c r="H256" i="26" s="1"/>
  <c r="BD64" i="15"/>
  <c r="L40" i="9"/>
  <c r="I40" i="9" s="1"/>
  <c r="I105" i="27"/>
  <c r="BO40" i="9"/>
  <c r="H105" i="26" s="1"/>
  <c r="K62" i="8" l="1"/>
  <c r="J62" i="8"/>
  <c r="H62" i="27" s="1"/>
  <c r="BB62" i="8"/>
  <c r="M62" i="8"/>
  <c r="F40" i="9"/>
  <c r="BP40" i="9" s="1"/>
  <c r="BF40" i="26" s="1"/>
  <c r="I170" i="26" s="1"/>
  <c r="BE40" i="26"/>
  <c r="I233" i="27"/>
  <c r="BQ40" i="9"/>
  <c r="BG40" i="26" s="1"/>
  <c r="I235" i="26" s="1"/>
  <c r="D62" i="8" l="1"/>
  <c r="L62" i="8"/>
  <c r="BR62" i="8"/>
  <c r="H319" i="27"/>
  <c r="BS40" i="9"/>
  <c r="BJ40" i="26" s="1"/>
  <c r="I169" i="27"/>
  <c r="AG40" i="9"/>
  <c r="AJ40" i="9" s="1"/>
  <c r="AL40" i="9" s="1"/>
  <c r="BC40" i="9" s="1"/>
  <c r="BG41" i="9" s="1"/>
  <c r="BE41" i="9" s="1"/>
  <c r="BA41" i="9" s="1"/>
  <c r="J41" i="9" s="1"/>
  <c r="BA62" i="26" l="1"/>
  <c r="H322" i="26" s="1"/>
  <c r="F62" i="8"/>
  <c r="I62" i="8"/>
  <c r="BO62" i="8"/>
  <c r="H127" i="27"/>
  <c r="BB41" i="9"/>
  <c r="K41" i="9"/>
  <c r="BR41" i="9" s="1"/>
  <c r="BI41" i="26" s="1"/>
  <c r="I301" i="26" s="1"/>
  <c r="I41" i="27"/>
  <c r="BH41" i="26"/>
  <c r="H255" i="27" l="1"/>
  <c r="BQ62" i="8"/>
  <c r="H191" i="27"/>
  <c r="AG62" i="8"/>
  <c r="AJ62" i="8" s="1"/>
  <c r="AL62" i="8" s="1"/>
  <c r="BC62" i="8" s="1"/>
  <c r="BF63" i="8" s="1"/>
  <c r="BE63" i="8" s="1"/>
  <c r="BA63" i="8" s="1"/>
  <c r="BP62" i="8"/>
  <c r="AW62" i="26"/>
  <c r="G127" i="26"/>
  <c r="I298" i="27"/>
  <c r="M41" i="9"/>
  <c r="D41" i="9" s="1"/>
  <c r="BO41" i="9" s="1"/>
  <c r="H106" i="26" s="1"/>
  <c r="BS62" i="8" l="1"/>
  <c r="BB62" i="26" s="1"/>
  <c r="J63" i="8"/>
  <c r="H63" i="27" s="1"/>
  <c r="K63" i="8"/>
  <c r="BB63" i="8"/>
  <c r="AY62" i="26"/>
  <c r="H257" i="26" s="1"/>
  <c r="H192" i="26"/>
  <c r="AX62" i="26"/>
  <c r="I106" i="27"/>
  <c r="L41" i="9"/>
  <c r="F41" i="9" s="1"/>
  <c r="BP41" i="9" s="1"/>
  <c r="BF41" i="26" s="1"/>
  <c r="I171" i="26" s="1"/>
  <c r="BE41" i="26"/>
  <c r="M63" i="8" l="1"/>
  <c r="D63" i="8" s="1"/>
  <c r="BR63" i="8"/>
  <c r="H320" i="27"/>
  <c r="I170" i="27"/>
  <c r="I41" i="9"/>
  <c r="L63" i="8" l="1"/>
  <c r="F63" i="8" s="1"/>
  <c r="BA63" i="26"/>
  <c r="H323" i="26" s="1"/>
  <c r="BR64" i="8"/>
  <c r="H128" i="27"/>
  <c r="BO63" i="8"/>
  <c r="BQ41" i="9"/>
  <c r="I234" i="27"/>
  <c r="AG41" i="9"/>
  <c r="AJ41" i="9" s="1"/>
  <c r="AL41" i="9" s="1"/>
  <c r="BC41" i="9" s="1"/>
  <c r="BG42" i="9" s="1"/>
  <c r="BE42" i="9" s="1"/>
  <c r="BA42" i="9" s="1"/>
  <c r="I63" i="8" l="1"/>
  <c r="G128" i="26"/>
  <c r="AW63" i="26"/>
  <c r="BO64" i="8"/>
  <c r="H256" i="27"/>
  <c r="BQ63" i="8"/>
  <c r="BP63" i="8"/>
  <c r="H192" i="27"/>
  <c r="AG63" i="8"/>
  <c r="AJ63" i="8" s="1"/>
  <c r="AL63" i="8" s="1"/>
  <c r="BC63" i="8" s="1"/>
  <c r="BG41" i="26"/>
  <c r="I236" i="26" s="1"/>
  <c r="BS41" i="9"/>
  <c r="BJ41" i="26" s="1"/>
  <c r="K42" i="9"/>
  <c r="J42" i="9"/>
  <c r="BB42" i="9"/>
  <c r="H193" i="26" l="1"/>
  <c r="AX63" i="26"/>
  <c r="BP64" i="8"/>
  <c r="BS63" i="8"/>
  <c r="AY63" i="26"/>
  <c r="H258" i="26" s="1"/>
  <c r="BQ64" i="8"/>
  <c r="M42" i="9"/>
  <c r="L42" i="9" s="1"/>
  <c r="BH42" i="26"/>
  <c r="I42" i="27"/>
  <c r="BR42" i="9"/>
  <c r="BI42" i="26" s="1"/>
  <c r="I302" i="26" s="1"/>
  <c r="I299" i="27"/>
  <c r="BB63" i="26" l="1"/>
  <c r="BS64" i="8"/>
  <c r="D42" i="9"/>
  <c r="BO42" i="9" s="1"/>
  <c r="H107" i="26" s="1"/>
  <c r="I42" i="9"/>
  <c r="F42" i="9"/>
  <c r="I107" i="27" l="1"/>
  <c r="BE42" i="26"/>
  <c r="I171" i="27"/>
  <c r="BP42" i="9"/>
  <c r="BF42" i="26" s="1"/>
  <c r="I172" i="26" s="1"/>
  <c r="AG42" i="9"/>
  <c r="AJ42" i="9" s="1"/>
  <c r="AL42" i="9" s="1"/>
  <c r="BC42" i="9" s="1"/>
  <c r="BG43" i="9" s="1"/>
  <c r="BE43" i="9" s="1"/>
  <c r="BA43" i="9" s="1"/>
  <c r="I235" i="27"/>
  <c r="BQ42" i="9"/>
  <c r="BG42" i="26" s="1"/>
  <c r="I237" i="26" s="1"/>
  <c r="BS42" i="9" l="1"/>
  <c r="BJ42" i="26" s="1"/>
  <c r="K43" i="9"/>
  <c r="BB43" i="9"/>
  <c r="J43" i="9"/>
  <c r="BH43" i="26" l="1"/>
  <c r="I43" i="27"/>
  <c r="I300" i="27"/>
  <c r="BR43" i="9"/>
  <c r="BI43" i="26" s="1"/>
  <c r="I303" i="26" s="1"/>
  <c r="M43" i="9"/>
  <c r="D43" i="9" l="1"/>
  <c r="L43" i="9"/>
  <c r="I43" i="9" l="1"/>
  <c r="F43" i="9"/>
  <c r="BO43" i="9"/>
  <c r="H108" i="26" s="1"/>
  <c r="I108" i="27"/>
  <c r="BE43" i="26" l="1"/>
  <c r="I172" i="27"/>
  <c r="AG43" i="9"/>
  <c r="AJ43" i="9" s="1"/>
  <c r="AL43" i="9" s="1"/>
  <c r="BC43" i="9" s="1"/>
  <c r="BG44" i="9" s="1"/>
  <c r="BE44" i="9" s="1"/>
  <c r="BA44" i="9" s="1"/>
  <c r="BP43" i="9"/>
  <c r="BF43" i="26" s="1"/>
  <c r="I173" i="26" s="1"/>
  <c r="BQ43" i="9"/>
  <c r="BG43" i="26" s="1"/>
  <c r="I238" i="26" s="1"/>
  <c r="I236" i="27"/>
  <c r="BB44" i="9" l="1"/>
  <c r="K44" i="9"/>
  <c r="J44" i="9"/>
  <c r="I44" i="27" s="1"/>
  <c r="BS43" i="9"/>
  <c r="BJ43" i="26" s="1"/>
  <c r="M44" i="9" l="1"/>
  <c r="D44" i="9" s="1"/>
  <c r="BR44" i="9"/>
  <c r="I301" i="27"/>
  <c r="O95" i="11"/>
  <c r="N95" i="11" s="1"/>
  <c r="L44" i="9" l="1"/>
  <c r="I44" i="9" s="1"/>
  <c r="BO44" i="9"/>
  <c r="I109" i="27"/>
  <c r="BI44" i="26"/>
  <c r="I304" i="26" s="1"/>
  <c r="O96" i="11"/>
  <c r="N96" i="11" s="1"/>
  <c r="D30" i="11"/>
  <c r="F44" i="9" l="1"/>
  <c r="BP44" i="9" s="1"/>
  <c r="BE44" i="26"/>
  <c r="H109" i="26"/>
  <c r="BQ44" i="9"/>
  <c r="BG44" i="26" s="1"/>
  <c r="I239" i="26" s="1"/>
  <c r="I237" i="27"/>
  <c r="AQ30" i="11"/>
  <c r="O97" i="11"/>
  <c r="N97" i="11" s="1"/>
  <c r="D29" i="11"/>
  <c r="AQ29" i="11"/>
  <c r="K95" i="27"/>
  <c r="BO30" i="11"/>
  <c r="J95" i="26" s="1"/>
  <c r="L30" i="11" l="1"/>
  <c r="F30" i="11" s="1"/>
  <c r="DS30" i="31"/>
  <c r="K161" i="31" s="1"/>
  <c r="L29" i="11"/>
  <c r="I29" i="11" s="1"/>
  <c r="DS29" i="31"/>
  <c r="K160" i="31" s="1"/>
  <c r="AG44" i="9"/>
  <c r="AJ44" i="9" s="1"/>
  <c r="AL44" i="9" s="1"/>
  <c r="BC44" i="9" s="1"/>
  <c r="BG45" i="9" s="1"/>
  <c r="BE45" i="9" s="1"/>
  <c r="BA45" i="9" s="1"/>
  <c r="J45" i="9" s="1"/>
  <c r="I45" i="27" s="1"/>
  <c r="I173" i="27"/>
  <c r="BF44" i="26"/>
  <c r="I174" i="26" s="1"/>
  <c r="BS44" i="9"/>
  <c r="BJ44" i="26" s="1"/>
  <c r="I30" i="11"/>
  <c r="BQ30" i="11" s="1"/>
  <c r="D31" i="11"/>
  <c r="AQ31" i="11"/>
  <c r="O98" i="11"/>
  <c r="N98" i="11" s="1"/>
  <c r="BU30" i="26"/>
  <c r="K94" i="27"/>
  <c r="BO29" i="11"/>
  <c r="J94" i="26" s="1"/>
  <c r="K159" i="27"/>
  <c r="BP30" i="11"/>
  <c r="F29" i="11" l="1"/>
  <c r="BP29" i="11" s="1"/>
  <c r="K159" i="26" s="1"/>
  <c r="L31" i="11"/>
  <c r="DS31" i="31"/>
  <c r="K162" i="31" s="1"/>
  <c r="AG30" i="11"/>
  <c r="AJ30" i="11" s="1"/>
  <c r="AL30" i="11" s="1"/>
  <c r="BC30" i="11" s="1"/>
  <c r="BW30" i="26"/>
  <c r="K225" i="26"/>
  <c r="BV30" i="26"/>
  <c r="K160" i="26"/>
  <c r="BB45" i="9"/>
  <c r="K45" i="9"/>
  <c r="I302" i="27" s="1"/>
  <c r="K223" i="27"/>
  <c r="AQ32" i="11"/>
  <c r="D32" i="11"/>
  <c r="O99" i="11"/>
  <c r="N99" i="11" s="1"/>
  <c r="F31" i="11"/>
  <c r="I31" i="11"/>
  <c r="BO31" i="11"/>
  <c r="K96" i="27"/>
  <c r="BU29" i="26"/>
  <c r="K158" i="27"/>
  <c r="AG29" i="11"/>
  <c r="AJ29" i="11" s="1"/>
  <c r="AL29" i="11" s="1"/>
  <c r="BC29" i="11" s="1"/>
  <c r="K222" i="27"/>
  <c r="BQ29" i="11"/>
  <c r="K224" i="26" s="1"/>
  <c r="BS30" i="11"/>
  <c r="BZ30" i="26" s="1"/>
  <c r="M45" i="9" l="1"/>
  <c r="L45" i="9" s="1"/>
  <c r="BR45" i="9"/>
  <c r="BI45" i="26" s="1"/>
  <c r="I305" i="26" s="1"/>
  <c r="L32" i="11"/>
  <c r="F32" i="11" s="1"/>
  <c r="DS32" i="31"/>
  <c r="K163" i="31" s="1"/>
  <c r="BU31" i="26"/>
  <c r="J96" i="26"/>
  <c r="BV29" i="26"/>
  <c r="BW29" i="26"/>
  <c r="D45" i="9"/>
  <c r="D33" i="11"/>
  <c r="AQ33" i="11"/>
  <c r="O100" i="11"/>
  <c r="N100" i="11" s="1"/>
  <c r="K224" i="27"/>
  <c r="BQ31" i="11"/>
  <c r="BO32" i="11"/>
  <c r="J97" i="26" s="1"/>
  <c r="K97" i="27"/>
  <c r="BP31" i="11"/>
  <c r="AG31" i="11"/>
  <c r="AJ31" i="11" s="1"/>
  <c r="AL31" i="11" s="1"/>
  <c r="BC31" i="11" s="1"/>
  <c r="K160" i="27"/>
  <c r="BS29" i="11"/>
  <c r="I32" i="11" l="1"/>
  <c r="L33" i="11"/>
  <c r="DS33" i="31"/>
  <c r="K164" i="31" s="1"/>
  <c r="BW31" i="26"/>
  <c r="K226" i="26"/>
  <c r="BV31" i="26"/>
  <c r="K161" i="26"/>
  <c r="BO45" i="9"/>
  <c r="I110" i="27"/>
  <c r="BZ29" i="26"/>
  <c r="I45" i="9"/>
  <c r="F45" i="9"/>
  <c r="BU32" i="26"/>
  <c r="D34" i="11"/>
  <c r="AQ34" i="11"/>
  <c r="O101" i="11"/>
  <c r="N101" i="11" s="1"/>
  <c r="K225" i="27"/>
  <c r="BQ32" i="11"/>
  <c r="I33" i="11"/>
  <c r="F33" i="11"/>
  <c r="AG32" i="11"/>
  <c r="AJ32" i="11" s="1"/>
  <c r="AL32" i="11" s="1"/>
  <c r="BC32" i="11" s="1"/>
  <c r="K161" i="27"/>
  <c r="BP32" i="11"/>
  <c r="K162" i="26" s="1"/>
  <c r="BS31" i="11"/>
  <c r="BZ31" i="26" s="1"/>
  <c r="K98" i="27"/>
  <c r="BO33" i="11"/>
  <c r="L34" i="11" l="1"/>
  <c r="DS34" i="31"/>
  <c r="K165" i="31" s="1"/>
  <c r="BE45" i="26"/>
  <c r="H110" i="26"/>
  <c r="BU33" i="26"/>
  <c r="J98" i="26"/>
  <c r="BW32" i="26"/>
  <c r="K227" i="26"/>
  <c r="BQ45" i="9"/>
  <c r="I238" i="27"/>
  <c r="BV32" i="26"/>
  <c r="AG45" i="9"/>
  <c r="AJ45" i="9" s="1"/>
  <c r="AL45" i="9" s="1"/>
  <c r="BC45" i="9" s="1"/>
  <c r="BG46" i="9" s="1"/>
  <c r="BE46" i="9" s="1"/>
  <c r="BA46" i="9" s="1"/>
  <c r="BB46" i="9" s="1"/>
  <c r="BP45" i="9"/>
  <c r="BF45" i="26" s="1"/>
  <c r="I175" i="26" s="1"/>
  <c r="I174" i="27"/>
  <c r="I34" i="11"/>
  <c r="F34" i="11"/>
  <c r="K99" i="27"/>
  <c r="BO34" i="11"/>
  <c r="AG33" i="11"/>
  <c r="AJ33" i="11" s="1"/>
  <c r="AL33" i="11" s="1"/>
  <c r="BC33" i="11" s="1"/>
  <c r="K162" i="27"/>
  <c r="BP33" i="11"/>
  <c r="K163" i="26" s="1"/>
  <c r="AQ35" i="11"/>
  <c r="D35" i="11"/>
  <c r="BS32" i="11"/>
  <c r="BZ32" i="26" s="1"/>
  <c r="BQ33" i="11"/>
  <c r="K228" i="26" s="1"/>
  <c r="K226" i="27"/>
  <c r="O102" i="11"/>
  <c r="N102" i="11" s="1"/>
  <c r="L35" i="11" l="1"/>
  <c r="DS35" i="31"/>
  <c r="K166" i="31" s="1"/>
  <c r="K46" i="9"/>
  <c r="BR46" i="9" s="1"/>
  <c r="BI46" i="26" s="1"/>
  <c r="I306" i="26" s="1"/>
  <c r="J46" i="9"/>
  <c r="I46" i="27" s="1"/>
  <c r="BU34" i="26"/>
  <c r="J99" i="26"/>
  <c r="BW33" i="26"/>
  <c r="BS45" i="9"/>
  <c r="BJ45" i="26" s="1"/>
  <c r="BG45" i="26"/>
  <c r="I240" i="26" s="1"/>
  <c r="O103" i="11"/>
  <c r="N103" i="11" s="1"/>
  <c r="F35" i="11"/>
  <c r="I35" i="11"/>
  <c r="BV33" i="26"/>
  <c r="BS33" i="11"/>
  <c r="BZ33" i="26" s="1"/>
  <c r="D36" i="11"/>
  <c r="AQ36" i="11"/>
  <c r="AG34" i="11"/>
  <c r="AJ34" i="11" s="1"/>
  <c r="AL34" i="11" s="1"/>
  <c r="BC34" i="11" s="1"/>
  <c r="BP34" i="11"/>
  <c r="K164" i="26" s="1"/>
  <c r="K163" i="27"/>
  <c r="BO35" i="11"/>
  <c r="J100" i="26" s="1"/>
  <c r="K100" i="27"/>
  <c r="K227" i="27"/>
  <c r="BQ34" i="11"/>
  <c r="I303" i="27" l="1"/>
  <c r="M46" i="9"/>
  <c r="L46" i="9" s="1"/>
  <c r="L36" i="11"/>
  <c r="I36" i="11" s="1"/>
  <c r="DS36" i="31"/>
  <c r="K167" i="31" s="1"/>
  <c r="BW34" i="26"/>
  <c r="K229" i="26"/>
  <c r="BU35" i="26"/>
  <c r="K228" i="27"/>
  <c r="BQ35" i="11"/>
  <c r="K101" i="27"/>
  <c r="BO36" i="11"/>
  <c r="K164" i="27"/>
  <c r="AG35" i="11"/>
  <c r="AJ35" i="11" s="1"/>
  <c r="AL35" i="11" s="1"/>
  <c r="BC35" i="11" s="1"/>
  <c r="BP35" i="11"/>
  <c r="BV34" i="26"/>
  <c r="BS34" i="11"/>
  <c r="BZ34" i="26" s="1"/>
  <c r="O104" i="11"/>
  <c r="N104" i="11" s="1"/>
  <c r="D37" i="11"/>
  <c r="AQ37" i="11"/>
  <c r="D46" i="9" l="1"/>
  <c r="I111" i="27" s="1"/>
  <c r="F36" i="11"/>
  <c r="K165" i="27" s="1"/>
  <c r="L37" i="11"/>
  <c r="I37" i="11" s="1"/>
  <c r="DS37" i="31"/>
  <c r="K168" i="31" s="1"/>
  <c r="BW35" i="26"/>
  <c r="K230" i="26"/>
  <c r="BU36" i="26"/>
  <c r="J101" i="26"/>
  <c r="BV35" i="26"/>
  <c r="K165" i="26"/>
  <c r="F46" i="9"/>
  <c r="I46" i="9"/>
  <c r="K229" i="27"/>
  <c r="BQ36" i="11"/>
  <c r="O105" i="11"/>
  <c r="N105" i="11" s="1"/>
  <c r="AQ38" i="11"/>
  <c r="D38" i="11"/>
  <c r="K102" i="27"/>
  <c r="BO37" i="11"/>
  <c r="J102" i="26" s="1"/>
  <c r="BS35" i="11"/>
  <c r="BZ35" i="26" s="1"/>
  <c r="AG36" i="11" l="1"/>
  <c r="AJ36" i="11" s="1"/>
  <c r="AL36" i="11" s="1"/>
  <c r="BC36" i="11" s="1"/>
  <c r="BP36" i="11"/>
  <c r="K166" i="26" s="1"/>
  <c r="BO46" i="9"/>
  <c r="BE46" i="26" s="1"/>
  <c r="F37" i="11"/>
  <c r="AG37" i="11" s="1"/>
  <c r="AJ37" i="11" s="1"/>
  <c r="AL37" i="11" s="1"/>
  <c r="BC37" i="11" s="1"/>
  <c r="L38" i="11"/>
  <c r="DS38" i="31"/>
  <c r="K169" i="31" s="1"/>
  <c r="BW36" i="26"/>
  <c r="K231" i="26"/>
  <c r="AG46" i="9"/>
  <c r="AJ46" i="9" s="1"/>
  <c r="AL46" i="9" s="1"/>
  <c r="BC46" i="9" s="1"/>
  <c r="BG47" i="9" s="1"/>
  <c r="BE47" i="9" s="1"/>
  <c r="BA47" i="9" s="1"/>
  <c r="BB47" i="9" s="1"/>
  <c r="BQ46" i="9"/>
  <c r="BG46" i="26" s="1"/>
  <c r="I241" i="26" s="1"/>
  <c r="I239" i="27"/>
  <c r="BP46" i="9"/>
  <c r="I175" i="27"/>
  <c r="BQ37" i="11"/>
  <c r="K230" i="27"/>
  <c r="BP37" i="11"/>
  <c r="F38" i="11"/>
  <c r="I38" i="11"/>
  <c r="BU37" i="26"/>
  <c r="O106" i="11"/>
  <c r="N106" i="11" s="1"/>
  <c r="AQ39" i="11"/>
  <c r="D39" i="11"/>
  <c r="BO38" i="11"/>
  <c r="J103" i="26" s="1"/>
  <c r="K103" i="27"/>
  <c r="BV36" i="26"/>
  <c r="BS36" i="11"/>
  <c r="BZ36" i="26" s="1"/>
  <c r="K166" i="27" l="1"/>
  <c r="H111" i="26"/>
  <c r="L39" i="11"/>
  <c r="F39" i="11" s="1"/>
  <c r="DS39" i="31"/>
  <c r="K170" i="31" s="1"/>
  <c r="BV37" i="26"/>
  <c r="K167" i="26"/>
  <c r="K47" i="9"/>
  <c r="BR47" i="9" s="1"/>
  <c r="BI47" i="26" s="1"/>
  <c r="I307" i="26" s="1"/>
  <c r="J47" i="9"/>
  <c r="I47" i="27" s="1"/>
  <c r="BW37" i="26"/>
  <c r="K232" i="26"/>
  <c r="BS46" i="9"/>
  <c r="BJ46" i="26" s="1"/>
  <c r="BF46" i="26"/>
  <c r="I176" i="26" s="1"/>
  <c r="BS37" i="11"/>
  <c r="BZ37" i="26" s="1"/>
  <c r="O107" i="11"/>
  <c r="N107" i="11" s="1"/>
  <c r="K231" i="27"/>
  <c r="BQ38" i="11"/>
  <c r="BU38" i="26"/>
  <c r="AQ40" i="11"/>
  <c r="D40" i="11"/>
  <c r="K167" i="27"/>
  <c r="AG38" i="11"/>
  <c r="AJ38" i="11" s="1"/>
  <c r="AL38" i="11" s="1"/>
  <c r="BC38" i="11" s="1"/>
  <c r="BP38" i="11"/>
  <c r="K104" i="27"/>
  <c r="BO39" i="11"/>
  <c r="I39" i="11" l="1"/>
  <c r="L40" i="11"/>
  <c r="DS40" i="31"/>
  <c r="K171" i="31" s="1"/>
  <c r="I304" i="27"/>
  <c r="M47" i="9"/>
  <c r="BU39" i="26"/>
  <c r="J104" i="26"/>
  <c r="BW38" i="26"/>
  <c r="K233" i="26"/>
  <c r="BV38" i="26"/>
  <c r="K168" i="26"/>
  <c r="BS38" i="11"/>
  <c r="BZ38" i="26" s="1"/>
  <c r="D41" i="11"/>
  <c r="AQ41" i="11"/>
  <c r="O108" i="11"/>
  <c r="BO40" i="11"/>
  <c r="J105" i="26" s="1"/>
  <c r="K105" i="27"/>
  <c r="K232" i="27"/>
  <c r="BQ39" i="11"/>
  <c r="F40" i="11"/>
  <c r="I40" i="11"/>
  <c r="AG39" i="11"/>
  <c r="AJ39" i="11" s="1"/>
  <c r="AL39" i="11" s="1"/>
  <c r="BC39" i="11" s="1"/>
  <c r="K168" i="27"/>
  <c r="BP39" i="11"/>
  <c r="K169" i="26" s="1"/>
  <c r="L41" i="11" l="1"/>
  <c r="I41" i="11" s="1"/>
  <c r="DS41" i="31"/>
  <c r="K172" i="31" s="1"/>
  <c r="D47" i="9"/>
  <c r="L47" i="9"/>
  <c r="BW39" i="26"/>
  <c r="K234" i="26"/>
  <c r="N108" i="11"/>
  <c r="D43" i="11" s="1"/>
  <c r="BQ40" i="11"/>
  <c r="K233" i="27"/>
  <c r="BV39" i="26"/>
  <c r="BS39" i="11"/>
  <c r="BZ39" i="26" s="1"/>
  <c r="K169" i="27"/>
  <c r="BP40" i="11"/>
  <c r="AG40" i="11"/>
  <c r="AJ40" i="11" s="1"/>
  <c r="AL40" i="11" s="1"/>
  <c r="BC40" i="11" s="1"/>
  <c r="BU40" i="26"/>
  <c r="K106" i="27"/>
  <c r="BO41" i="11"/>
  <c r="D42" i="11"/>
  <c r="AQ42" i="11"/>
  <c r="F41" i="11" l="1"/>
  <c r="L42" i="11"/>
  <c r="DS42" i="31"/>
  <c r="K173" i="31" s="1"/>
  <c r="BU41" i="26"/>
  <c r="J106" i="26"/>
  <c r="BV40" i="26"/>
  <c r="K170" i="26"/>
  <c r="F47" i="9"/>
  <c r="I47" i="9"/>
  <c r="BW40" i="26"/>
  <c r="K235" i="26"/>
  <c r="BO47" i="9"/>
  <c r="I112" i="27"/>
  <c r="AQ43" i="11"/>
  <c r="BO42" i="11"/>
  <c r="K107" i="27"/>
  <c r="K170" i="27"/>
  <c r="AG41" i="11"/>
  <c r="AJ41" i="11" s="1"/>
  <c r="AL41" i="11" s="1"/>
  <c r="BC41" i="11" s="1"/>
  <c r="BP41" i="11"/>
  <c r="I42" i="11"/>
  <c r="F42" i="11"/>
  <c r="BS40" i="11"/>
  <c r="BZ40" i="26" s="1"/>
  <c r="K234" i="27"/>
  <c r="BQ41" i="11"/>
  <c r="BO43" i="11"/>
  <c r="J108" i="26" s="1"/>
  <c r="K108" i="27"/>
  <c r="L43" i="11" l="1"/>
  <c r="F43" i="11" s="1"/>
  <c r="K172" i="27" s="1"/>
  <c r="DS43" i="31"/>
  <c r="K174" i="31" s="1"/>
  <c r="H112" i="26"/>
  <c r="BE47" i="26"/>
  <c r="BP47" i="9"/>
  <c r="BF47" i="26" s="1"/>
  <c r="I177" i="26" s="1"/>
  <c r="AG47" i="9"/>
  <c r="AJ47" i="9" s="1"/>
  <c r="AL47" i="9" s="1"/>
  <c r="BC47" i="9" s="1"/>
  <c r="BG48" i="9" s="1"/>
  <c r="BE48" i="9" s="1"/>
  <c r="BA48" i="9" s="1"/>
  <c r="I176" i="27"/>
  <c r="BW41" i="26"/>
  <c r="K236" i="26"/>
  <c r="BV41" i="26"/>
  <c r="K171" i="26"/>
  <c r="BU42" i="26"/>
  <c r="J107" i="26"/>
  <c r="BQ47" i="9"/>
  <c r="BG47" i="26" s="1"/>
  <c r="I242" i="26" s="1"/>
  <c r="I240" i="27"/>
  <c r="BO64" i="11"/>
  <c r="I43" i="11"/>
  <c r="K236" i="27" s="1"/>
  <c r="BP43" i="11"/>
  <c r="K173" i="26" s="1"/>
  <c r="BU43" i="26"/>
  <c r="BP42" i="11"/>
  <c r="K172" i="26" s="1"/>
  <c r="AG42" i="11"/>
  <c r="AJ42" i="11" s="1"/>
  <c r="AL42" i="11" s="1"/>
  <c r="BC42" i="11" s="1"/>
  <c r="K171" i="27"/>
  <c r="BQ42" i="11"/>
  <c r="K235" i="27"/>
  <c r="BS41" i="11"/>
  <c r="BZ41" i="26" s="1"/>
  <c r="BW42" i="26" l="1"/>
  <c r="K237" i="26"/>
  <c r="BS47" i="9"/>
  <c r="BJ47" i="26" s="1"/>
  <c r="K48" i="9"/>
  <c r="J48" i="9"/>
  <c r="BB48" i="9"/>
  <c r="BV43" i="26"/>
  <c r="BP64" i="11"/>
  <c r="BQ43" i="11"/>
  <c r="K238" i="26" s="1"/>
  <c r="AG43" i="11"/>
  <c r="AJ43" i="11" s="1"/>
  <c r="AL43" i="11" s="1"/>
  <c r="BC43" i="11" s="1"/>
  <c r="BV42" i="26"/>
  <c r="BS42" i="11"/>
  <c r="BZ42" i="26" s="1"/>
  <c r="I48" i="27" l="1"/>
  <c r="M48" i="9"/>
  <c r="BR48" i="9"/>
  <c r="BI48" i="26" s="1"/>
  <c r="I308" i="26" s="1"/>
  <c r="I305" i="27"/>
  <c r="BS43" i="11"/>
  <c r="BS64" i="11" s="1"/>
  <c r="BW43" i="26"/>
  <c r="BQ64" i="11"/>
  <c r="K259" i="26" s="1"/>
  <c r="O95" i="10"/>
  <c r="N95" i="10" s="1"/>
  <c r="BZ43" i="26" l="1"/>
  <c r="D48" i="9"/>
  <c r="L48" i="9"/>
  <c r="D29" i="10"/>
  <c r="AQ29" i="10"/>
  <c r="L29" i="10" l="1"/>
  <c r="DF29" i="31"/>
  <c r="J160" i="31" s="1"/>
  <c r="BO48" i="9"/>
  <c r="I113" i="27"/>
  <c r="F48" i="9"/>
  <c r="I48" i="9"/>
  <c r="O96" i="10"/>
  <c r="N96" i="10" s="1"/>
  <c r="AQ30" i="10"/>
  <c r="DF30" i="31" s="1"/>
  <c r="J161" i="31" s="1"/>
  <c r="BO29" i="10"/>
  <c r="I94" i="26" s="1"/>
  <c r="J94" i="27"/>
  <c r="P94" i="27" s="1"/>
  <c r="S158" i="27" s="1"/>
  <c r="Z158" i="27" s="1"/>
  <c r="I29" i="10"/>
  <c r="F29" i="10"/>
  <c r="BE48" i="26" l="1"/>
  <c r="H113" i="26"/>
  <c r="I241" i="27"/>
  <c r="BQ48" i="9"/>
  <c r="BG48" i="26" s="1"/>
  <c r="I243" i="26" s="1"/>
  <c r="AG48" i="9"/>
  <c r="AJ48" i="9" s="1"/>
  <c r="AL48" i="9" s="1"/>
  <c r="BC48" i="9" s="1"/>
  <c r="BG49" i="9" s="1"/>
  <c r="BE49" i="9" s="1"/>
  <c r="BA49" i="9" s="1"/>
  <c r="I177" i="27"/>
  <c r="BP48" i="9"/>
  <c r="BF48" i="26" s="1"/>
  <c r="I178" i="26" s="1"/>
  <c r="BM29" i="26"/>
  <c r="K94" i="26" s="1"/>
  <c r="O94" i="26" s="1"/>
  <c r="J222" i="27"/>
  <c r="P222" i="27" s="1"/>
  <c r="U158" i="27" s="1"/>
  <c r="AB158" i="27" s="1"/>
  <c r="BQ29" i="10"/>
  <c r="J224" i="26" s="1"/>
  <c r="J158" i="27"/>
  <c r="P158" i="27" s="1"/>
  <c r="T158" i="27" s="1"/>
  <c r="AA158" i="27" s="1"/>
  <c r="BP29" i="10"/>
  <c r="J159" i="26" s="1"/>
  <c r="AG29" i="10"/>
  <c r="AJ29" i="10" s="1"/>
  <c r="AB94" i="26" l="1"/>
  <c r="BS48" i="9"/>
  <c r="BJ48" i="26" s="1"/>
  <c r="J49" i="9"/>
  <c r="I49" i="27" s="1"/>
  <c r="BB49" i="9"/>
  <c r="K49" i="9"/>
  <c r="BO29" i="26"/>
  <c r="N224" i="26" s="1"/>
  <c r="Q94" i="26" s="1"/>
  <c r="AD94" i="26" s="1"/>
  <c r="BN29" i="26"/>
  <c r="P159" i="26" s="1"/>
  <c r="P94" i="26" s="1"/>
  <c r="AC94" i="26" s="1"/>
  <c r="AA94" i="10"/>
  <c r="Z94" i="10" s="1"/>
  <c r="AC95" i="10" s="1"/>
  <c r="Z29" i="10"/>
  <c r="AW29" i="10" s="1"/>
  <c r="DL29" i="31" s="1"/>
  <c r="J289" i="31" s="1"/>
  <c r="O97" i="10"/>
  <c r="N97" i="10" s="1"/>
  <c r="AQ31" i="10"/>
  <c r="DF31" i="31" s="1"/>
  <c r="J162" i="31" s="1"/>
  <c r="M49" i="9" l="1"/>
  <c r="L49" i="9" s="1"/>
  <c r="BR49" i="9"/>
  <c r="BI49" i="26" s="1"/>
  <c r="I309" i="26" s="1"/>
  <c r="I306" i="27"/>
  <c r="AU29" i="10"/>
  <c r="O98" i="10"/>
  <c r="N98" i="10" s="1"/>
  <c r="AQ32" i="10"/>
  <c r="DF32" i="31" s="1"/>
  <c r="J163" i="31" s="1"/>
  <c r="D49" i="9" l="1"/>
  <c r="K29" i="10"/>
  <c r="BR29" i="10" s="1"/>
  <c r="DJ29" i="31"/>
  <c r="J246" i="31" s="1"/>
  <c r="I114" i="27"/>
  <c r="BO49" i="9"/>
  <c r="F49" i="9"/>
  <c r="I49" i="9"/>
  <c r="J29" i="10"/>
  <c r="J29" i="27" s="1"/>
  <c r="P29" i="27" s="1"/>
  <c r="V158" i="27" s="1"/>
  <c r="AC158" i="27" s="1"/>
  <c r="O99" i="10"/>
  <c r="N99" i="10" s="1"/>
  <c r="J286" i="27"/>
  <c r="P286" i="27" s="1"/>
  <c r="W158" i="27" s="1"/>
  <c r="AD158" i="27" s="1"/>
  <c r="BQ49" i="9" l="1"/>
  <c r="BG49" i="26" s="1"/>
  <c r="I244" i="26" s="1"/>
  <c r="I242" i="27"/>
  <c r="I178" i="27"/>
  <c r="BP49" i="9"/>
  <c r="BF49" i="26" s="1"/>
  <c r="I179" i="26" s="1"/>
  <c r="AG49" i="9"/>
  <c r="AJ49" i="9" s="1"/>
  <c r="AL49" i="9" s="1"/>
  <c r="BC49" i="9" s="1"/>
  <c r="BG50" i="9" s="1"/>
  <c r="BE50" i="9" s="1"/>
  <c r="BA50" i="9" s="1"/>
  <c r="BE49" i="26"/>
  <c r="H114" i="26"/>
  <c r="BQ29" i="26"/>
  <c r="J289" i="26" s="1"/>
  <c r="L289" i="26" s="1"/>
  <c r="R94" i="26" s="1"/>
  <c r="AL29" i="10"/>
  <c r="BC29" i="10" s="1"/>
  <c r="BG30" i="10" s="1"/>
  <c r="BE30" i="10" s="1"/>
  <c r="BH31" i="10" s="1"/>
  <c r="Z112" i="28"/>
  <c r="Z112" i="30"/>
  <c r="Y112" i="30" s="1"/>
  <c r="AC112" i="30" s="1"/>
  <c r="AQ33" i="10"/>
  <c r="DF33" i="31" s="1"/>
  <c r="J164" i="31" s="1"/>
  <c r="BP29" i="26"/>
  <c r="BS29" i="10"/>
  <c r="AE94" i="26" l="1"/>
  <c r="AF94" i="26" s="1"/>
  <c r="T94" i="26"/>
  <c r="Y112" i="28"/>
  <c r="AQ112" i="28" s="1"/>
  <c r="AU112" i="28"/>
  <c r="BB50" i="9"/>
  <c r="J50" i="9"/>
  <c r="I50" i="27" s="1"/>
  <c r="K50" i="9"/>
  <c r="BS49" i="9"/>
  <c r="BJ49" i="26" s="1"/>
  <c r="BA30" i="10"/>
  <c r="BB30" i="10" s="1"/>
  <c r="BR29" i="26"/>
  <c r="D112" i="30"/>
  <c r="C112" i="30" s="1"/>
  <c r="AF112" i="30" s="1"/>
  <c r="J112" i="30"/>
  <c r="I112" i="30" s="1"/>
  <c r="AH112" i="30" s="1"/>
  <c r="O100" i="10"/>
  <c r="N100" i="10" s="1"/>
  <c r="AQ34" i="10"/>
  <c r="DF34" i="31" s="1"/>
  <c r="J165" i="31" s="1"/>
  <c r="AC112" i="28" l="1"/>
  <c r="AS112" i="28" s="1"/>
  <c r="M30" i="10"/>
  <c r="L30" i="10" s="1"/>
  <c r="AJ112" i="30"/>
  <c r="M50" i="9"/>
  <c r="BR50" i="9"/>
  <c r="BI50" i="26" s="1"/>
  <c r="I310" i="26" s="1"/>
  <c r="I307" i="27"/>
  <c r="AI112" i="30"/>
  <c r="O101" i="10"/>
  <c r="N101" i="10" s="1"/>
  <c r="AQ35" i="10"/>
  <c r="DF35" i="31" s="1"/>
  <c r="J166" i="31" s="1"/>
  <c r="D30" i="10" l="1"/>
  <c r="D50" i="9"/>
  <c r="L50" i="9"/>
  <c r="O102" i="10"/>
  <c r="N102" i="10" s="1"/>
  <c r="AQ36" i="10"/>
  <c r="DF36" i="31" s="1"/>
  <c r="J167" i="31" s="1"/>
  <c r="I30" i="10"/>
  <c r="F30" i="10"/>
  <c r="J95" i="27"/>
  <c r="P95" i="27" s="1"/>
  <c r="S159" i="27" s="1"/>
  <c r="Z159" i="27" s="1"/>
  <c r="BO30" i="10"/>
  <c r="I95" i="26" s="1"/>
  <c r="BO50" i="9" l="1"/>
  <c r="I115" i="27"/>
  <c r="I50" i="9"/>
  <c r="F50" i="9"/>
  <c r="O103" i="10"/>
  <c r="N103" i="10" s="1"/>
  <c r="AQ37" i="10"/>
  <c r="DF37" i="31" s="1"/>
  <c r="J168" i="31" s="1"/>
  <c r="J159" i="27"/>
  <c r="P159" i="27" s="1"/>
  <c r="T159" i="27" s="1"/>
  <c r="AA159" i="27" s="1"/>
  <c r="AG30" i="10"/>
  <c r="AJ30" i="10" s="1"/>
  <c r="BP30" i="10"/>
  <c r="J160" i="26" s="1"/>
  <c r="J223" i="27"/>
  <c r="P223" i="27" s="1"/>
  <c r="U159" i="27" s="1"/>
  <c r="AB159" i="27" s="1"/>
  <c r="BQ30" i="10"/>
  <c r="J225" i="26" s="1"/>
  <c r="BM30" i="26"/>
  <c r="K95" i="26" s="1"/>
  <c r="O95" i="26" s="1"/>
  <c r="AB95" i="26" l="1"/>
  <c r="AG50" i="9"/>
  <c r="AJ50" i="9" s="1"/>
  <c r="AL50" i="9" s="1"/>
  <c r="BC50" i="9" s="1"/>
  <c r="BG51" i="9" s="1"/>
  <c r="BE51" i="9" s="1"/>
  <c r="BA51" i="9" s="1"/>
  <c r="BP50" i="9"/>
  <c r="BF50" i="26" s="1"/>
  <c r="I180" i="26" s="1"/>
  <c r="I179" i="27"/>
  <c r="I243" i="27"/>
  <c r="BQ50" i="9"/>
  <c r="BG50" i="26" s="1"/>
  <c r="I245" i="26" s="1"/>
  <c r="H115" i="26"/>
  <c r="BE50" i="26"/>
  <c r="BO30" i="26"/>
  <c r="N225" i="26" s="1"/>
  <c r="Q95" i="26" s="1"/>
  <c r="AD95" i="26" s="1"/>
  <c r="BN30" i="26"/>
  <c r="P160" i="26" s="1"/>
  <c r="P95" i="26" s="1"/>
  <c r="AC95" i="26" s="1"/>
  <c r="AA95" i="10"/>
  <c r="Z95" i="10" s="1"/>
  <c r="AC96" i="10" s="1"/>
  <c r="Z30" i="10"/>
  <c r="AW30" i="10" s="1"/>
  <c r="DL30" i="31" s="1"/>
  <c r="J290" i="31" s="1"/>
  <c r="O104" i="10"/>
  <c r="N104" i="10" s="1"/>
  <c r="AQ38" i="10"/>
  <c r="DF38" i="31" s="1"/>
  <c r="J169" i="31" s="1"/>
  <c r="BB51" i="9" l="1"/>
  <c r="J51" i="9"/>
  <c r="I51" i="27" s="1"/>
  <c r="K51" i="9"/>
  <c r="BS50" i="9"/>
  <c r="BJ50" i="26" s="1"/>
  <c r="AU30" i="10"/>
  <c r="M51" i="9" l="1"/>
  <c r="K30" i="10"/>
  <c r="J287" i="27" s="1"/>
  <c r="P287" i="27" s="1"/>
  <c r="W159" i="27" s="1"/>
  <c r="AD159" i="27" s="1"/>
  <c r="DJ30" i="31"/>
  <c r="J247" i="31" s="1"/>
  <c r="D51" i="9"/>
  <c r="L51" i="9"/>
  <c r="BR51" i="9"/>
  <c r="BI51" i="26" s="1"/>
  <c r="I311" i="26" s="1"/>
  <c r="I308" i="27"/>
  <c r="J30" i="10"/>
  <c r="AL30" i="10" s="1"/>
  <c r="BC30" i="10" s="1"/>
  <c r="BG31" i="10" s="1"/>
  <c r="BE31" i="10" s="1"/>
  <c r="O105" i="10"/>
  <c r="N105" i="10" s="1"/>
  <c r="AQ39" i="10"/>
  <c r="DF39" i="31" s="1"/>
  <c r="J170" i="31" s="1"/>
  <c r="BR30" i="10"/>
  <c r="BO51" i="9" l="1"/>
  <c r="I116" i="27"/>
  <c r="F51" i="9"/>
  <c r="I51" i="9"/>
  <c r="BQ30" i="26"/>
  <c r="J290" i="26" s="1"/>
  <c r="L290" i="26" s="1"/>
  <c r="R95" i="26" s="1"/>
  <c r="J30" i="27"/>
  <c r="P30" i="27" s="1"/>
  <c r="BP30" i="26"/>
  <c r="BS30" i="10"/>
  <c r="BH32" i="10"/>
  <c r="BA31" i="10"/>
  <c r="AE95" i="26" l="1"/>
  <c r="AF95" i="26" s="1"/>
  <c r="T95" i="26"/>
  <c r="Z113" i="28"/>
  <c r="V159" i="27"/>
  <c r="AC159" i="27" s="1"/>
  <c r="BQ51" i="9"/>
  <c r="BG51" i="26" s="1"/>
  <c r="I246" i="26" s="1"/>
  <c r="I244" i="27"/>
  <c r="BP51" i="9"/>
  <c r="BF51" i="26" s="1"/>
  <c r="I181" i="26" s="1"/>
  <c r="AG51" i="9"/>
  <c r="AJ51" i="9" s="1"/>
  <c r="AL51" i="9" s="1"/>
  <c r="BC51" i="9" s="1"/>
  <c r="BG52" i="9" s="1"/>
  <c r="BE52" i="9" s="1"/>
  <c r="BA52" i="9" s="1"/>
  <c r="I180" i="27"/>
  <c r="H116" i="26"/>
  <c r="BE51" i="26"/>
  <c r="BR30" i="26"/>
  <c r="Z113" i="30"/>
  <c r="Y113" i="30" s="1"/>
  <c r="O106" i="10"/>
  <c r="N106" i="10" s="1"/>
  <c r="AQ40" i="10"/>
  <c r="DF40" i="31" s="1"/>
  <c r="J171" i="31" s="1"/>
  <c r="BB31" i="10"/>
  <c r="M31" i="10"/>
  <c r="Y113" i="28" l="1"/>
  <c r="AU113" i="28"/>
  <c r="BS51" i="9"/>
  <c r="BJ51" i="26" s="1"/>
  <c r="J52" i="9"/>
  <c r="I52" i="27" s="1"/>
  <c r="K52" i="9"/>
  <c r="BB52" i="9"/>
  <c r="O107" i="10"/>
  <c r="N107" i="10" s="1"/>
  <c r="L31" i="10"/>
  <c r="D31" i="10"/>
  <c r="M52" i="9" l="1"/>
  <c r="L52" i="9" s="1"/>
  <c r="AC113" i="28"/>
  <c r="AS113" i="28" s="1"/>
  <c r="AQ113" i="28"/>
  <c r="BR52" i="9"/>
  <c r="BI52" i="26" s="1"/>
  <c r="I312" i="26" s="1"/>
  <c r="I309" i="27"/>
  <c r="O108" i="10"/>
  <c r="N108" i="10" s="1"/>
  <c r="AQ41" i="10"/>
  <c r="DF41" i="31" s="1"/>
  <c r="J172" i="31" s="1"/>
  <c r="F31" i="10"/>
  <c r="I31" i="10"/>
  <c r="J96" i="27"/>
  <c r="P96" i="27" s="1"/>
  <c r="S160" i="27" s="1"/>
  <c r="Z160" i="27" s="1"/>
  <c r="BO31" i="10"/>
  <c r="I96" i="26" s="1"/>
  <c r="D52" i="9" l="1"/>
  <c r="BO52" i="9" s="1"/>
  <c r="I52" i="9"/>
  <c r="F52" i="9"/>
  <c r="AQ42" i="10"/>
  <c r="DF42" i="31" s="1"/>
  <c r="J173" i="31" s="1"/>
  <c r="AQ43" i="10"/>
  <c r="DF43" i="31" s="1"/>
  <c r="J174" i="31" s="1"/>
  <c r="BM31" i="26"/>
  <c r="K96" i="26" s="1"/>
  <c r="O96" i="26" s="1"/>
  <c r="BP31" i="10"/>
  <c r="J161" i="26" s="1"/>
  <c r="J160" i="27"/>
  <c r="P160" i="27" s="1"/>
  <c r="T160" i="27" s="1"/>
  <c r="AA160" i="27" s="1"/>
  <c r="AG31" i="10"/>
  <c r="AJ31" i="10" s="1"/>
  <c r="J224" i="27"/>
  <c r="P224" i="27" s="1"/>
  <c r="U160" i="27" s="1"/>
  <c r="AB160" i="27" s="1"/>
  <c r="BQ31" i="10"/>
  <c r="J226" i="26" s="1"/>
  <c r="I117" i="27" l="1"/>
  <c r="AB96" i="26"/>
  <c r="I181" i="27"/>
  <c r="AG52" i="9"/>
  <c r="AJ52" i="9" s="1"/>
  <c r="AL52" i="9" s="1"/>
  <c r="BC52" i="9" s="1"/>
  <c r="BG53" i="9" s="1"/>
  <c r="BE53" i="9" s="1"/>
  <c r="BA53" i="9" s="1"/>
  <c r="BP52" i="9"/>
  <c r="BF52" i="26" s="1"/>
  <c r="I182" i="26" s="1"/>
  <c r="I245" i="27"/>
  <c r="BQ52" i="9"/>
  <c r="BG52" i="26" s="1"/>
  <c r="I247" i="26" s="1"/>
  <c r="H117" i="26"/>
  <c r="BE52" i="26"/>
  <c r="BO31" i="26"/>
  <c r="N226" i="26" s="1"/>
  <c r="Q96" i="26" s="1"/>
  <c r="AD96" i="26" s="1"/>
  <c r="BN31" i="26"/>
  <c r="P161" i="26" s="1"/>
  <c r="P96" i="26" s="1"/>
  <c r="AC96" i="26" s="1"/>
  <c r="AA96" i="10"/>
  <c r="Z96" i="10" s="1"/>
  <c r="AC97" i="10" s="1"/>
  <c r="Z31" i="10"/>
  <c r="AW31" i="10" s="1"/>
  <c r="DL31" i="31" s="1"/>
  <c r="J291" i="31" s="1"/>
  <c r="BS52" i="9" l="1"/>
  <c r="BJ52" i="26" s="1"/>
  <c r="K53" i="9"/>
  <c r="BB53" i="9"/>
  <c r="J53" i="9"/>
  <c r="I53" i="27" s="1"/>
  <c r="AU31" i="10"/>
  <c r="K31" i="10" l="1"/>
  <c r="DJ31" i="31"/>
  <c r="J248" i="31" s="1"/>
  <c r="I310" i="27"/>
  <c r="BR53" i="9"/>
  <c r="BI53" i="26" s="1"/>
  <c r="I313" i="26" s="1"/>
  <c r="M53" i="9"/>
  <c r="J31" i="10"/>
  <c r="J31" i="27" s="1"/>
  <c r="P31" i="27" s="1"/>
  <c r="V160" i="27" s="1"/>
  <c r="AC160" i="27" s="1"/>
  <c r="J288" i="27"/>
  <c r="P288" i="27" s="1"/>
  <c r="W160" i="27" s="1"/>
  <c r="AD160" i="27" s="1"/>
  <c r="BR31" i="10"/>
  <c r="D53" i="9" l="1"/>
  <c r="L53" i="9"/>
  <c r="BQ31" i="26"/>
  <c r="J291" i="26" s="1"/>
  <c r="L291" i="26" s="1"/>
  <c r="R96" i="26" s="1"/>
  <c r="AL31" i="10"/>
  <c r="BC31" i="10" s="1"/>
  <c r="BG32" i="10" s="1"/>
  <c r="BE32" i="10" s="1"/>
  <c r="BH33" i="10" s="1"/>
  <c r="Z114" i="28"/>
  <c r="Z114" i="30"/>
  <c r="Y114" i="30" s="1"/>
  <c r="BP31" i="26"/>
  <c r="BS31" i="10"/>
  <c r="AE96" i="26" l="1"/>
  <c r="AF96" i="26" s="1"/>
  <c r="T96" i="26"/>
  <c r="Y114" i="28"/>
  <c r="AU114" i="28"/>
  <c r="I53" i="9"/>
  <c r="F53" i="9"/>
  <c r="I118" i="27"/>
  <c r="BO53" i="9"/>
  <c r="BR31" i="26"/>
  <c r="BA32" i="10"/>
  <c r="BB32" i="10" s="1"/>
  <c r="M32" i="10" l="1"/>
  <c r="D32" i="10" s="1"/>
  <c r="AC114" i="28"/>
  <c r="AS114" i="28" s="1"/>
  <c r="AQ114" i="28"/>
  <c r="BE53" i="26"/>
  <c r="H118" i="26"/>
  <c r="BP53" i="9"/>
  <c r="BF53" i="26" s="1"/>
  <c r="I183" i="26" s="1"/>
  <c r="I182" i="27"/>
  <c r="AG53" i="9"/>
  <c r="AJ53" i="9" s="1"/>
  <c r="AL53" i="9" s="1"/>
  <c r="BC53" i="9" s="1"/>
  <c r="BG54" i="9" s="1"/>
  <c r="BE54" i="9" s="1"/>
  <c r="BA54" i="9" s="1"/>
  <c r="I246" i="27"/>
  <c r="BQ53" i="9"/>
  <c r="BG53" i="26" s="1"/>
  <c r="I248" i="26" s="1"/>
  <c r="L32" i="10" l="1"/>
  <c r="I32" i="10" s="1"/>
  <c r="BS53" i="9"/>
  <c r="BJ53" i="26" s="1"/>
  <c r="J54" i="9"/>
  <c r="I54" i="27" s="1"/>
  <c r="K54" i="9"/>
  <c r="BB54" i="9"/>
  <c r="J97" i="27"/>
  <c r="P97" i="27" s="1"/>
  <c r="S161" i="27" s="1"/>
  <c r="Z161" i="27" s="1"/>
  <c r="BO32" i="10"/>
  <c r="I97" i="26" s="1"/>
  <c r="F32" i="10" l="1"/>
  <c r="I311" i="27"/>
  <c r="BR54" i="9"/>
  <c r="BI54" i="26" s="1"/>
  <c r="I314" i="26" s="1"/>
  <c r="M54" i="9"/>
  <c r="J161" i="27"/>
  <c r="P161" i="27" s="1"/>
  <c r="T161" i="27" s="1"/>
  <c r="AA161" i="27" s="1"/>
  <c r="AG32" i="10"/>
  <c r="AJ32" i="10" s="1"/>
  <c r="BP32" i="10"/>
  <c r="J162" i="26" s="1"/>
  <c r="J225" i="27"/>
  <c r="P225" i="27" s="1"/>
  <c r="U161" i="27" s="1"/>
  <c r="AB161" i="27" s="1"/>
  <c r="BQ32" i="10"/>
  <c r="J227" i="26" s="1"/>
  <c r="BM32" i="26"/>
  <c r="K97" i="26" s="1"/>
  <c r="O97" i="26" s="1"/>
  <c r="AB97" i="26" l="1"/>
  <c r="L54" i="9"/>
  <c r="D54" i="9"/>
  <c r="BO32" i="26"/>
  <c r="N227" i="26" s="1"/>
  <c r="Q97" i="26" s="1"/>
  <c r="AD97" i="26" s="1"/>
  <c r="BN32" i="26"/>
  <c r="P162" i="26" s="1"/>
  <c r="P97" i="26" s="1"/>
  <c r="AC97" i="26" s="1"/>
  <c r="AA97" i="10"/>
  <c r="Z97" i="10" s="1"/>
  <c r="AC98" i="10" s="1"/>
  <c r="Z32" i="10"/>
  <c r="AW32" i="10" s="1"/>
  <c r="DL32" i="31" s="1"/>
  <c r="J292" i="31" s="1"/>
  <c r="BO54" i="9" l="1"/>
  <c r="I119" i="27"/>
  <c r="F54" i="9"/>
  <c r="I54" i="9"/>
  <c r="AU32" i="10"/>
  <c r="K32" i="10" l="1"/>
  <c r="DJ32" i="31"/>
  <c r="J249" i="31" s="1"/>
  <c r="BQ54" i="9"/>
  <c r="BG54" i="26" s="1"/>
  <c r="I249" i="26" s="1"/>
  <c r="I247" i="27"/>
  <c r="BP54" i="9"/>
  <c r="BF54" i="26" s="1"/>
  <c r="I184" i="26" s="1"/>
  <c r="AG54" i="9"/>
  <c r="AJ54" i="9" s="1"/>
  <c r="AL54" i="9" s="1"/>
  <c r="BC54" i="9" s="1"/>
  <c r="BG55" i="9" s="1"/>
  <c r="BE55" i="9" s="1"/>
  <c r="BA55" i="9" s="1"/>
  <c r="I183" i="27"/>
  <c r="H119" i="26"/>
  <c r="BE54" i="26"/>
  <c r="J32" i="10"/>
  <c r="AL32" i="10" s="1"/>
  <c r="BC32" i="10" s="1"/>
  <c r="BG33" i="10" s="1"/>
  <c r="BE33" i="10" s="1"/>
  <c r="J289" i="27"/>
  <c r="P289" i="27" s="1"/>
  <c r="W161" i="27" s="1"/>
  <c r="AD161" i="27" s="1"/>
  <c r="BR32" i="10"/>
  <c r="J55" i="9" l="1"/>
  <c r="I55" i="27" s="1"/>
  <c r="BB55" i="9"/>
  <c r="K55" i="9"/>
  <c r="BS54" i="9"/>
  <c r="BJ54" i="26" s="1"/>
  <c r="BQ32" i="26"/>
  <c r="J292" i="26" s="1"/>
  <c r="L292" i="26" s="1"/>
  <c r="R97" i="26" s="1"/>
  <c r="J32" i="27"/>
  <c r="P32" i="27" s="1"/>
  <c r="BP32" i="26"/>
  <c r="BS32" i="10"/>
  <c r="BH34" i="10"/>
  <c r="BA33" i="10"/>
  <c r="AE97" i="26" l="1"/>
  <c r="AF97" i="26" s="1"/>
  <c r="T97" i="26"/>
  <c r="Z115" i="28"/>
  <c r="V161" i="27"/>
  <c r="AC161" i="27" s="1"/>
  <c r="M55" i="9"/>
  <c r="BR55" i="9"/>
  <c r="BI55" i="26" s="1"/>
  <c r="I315" i="26" s="1"/>
  <c r="I312" i="27"/>
  <c r="BR32" i="26"/>
  <c r="Z115" i="30"/>
  <c r="Y115" i="30" s="1"/>
  <c r="BB33" i="10"/>
  <c r="M33" i="10"/>
  <c r="Y115" i="28" l="1"/>
  <c r="AU115" i="28"/>
  <c r="D55" i="9"/>
  <c r="L55" i="9"/>
  <c r="D33" i="10"/>
  <c r="L33" i="10"/>
  <c r="AC115" i="28" l="1"/>
  <c r="AS115" i="28" s="1"/>
  <c r="AQ115" i="28"/>
  <c r="I55" i="9"/>
  <c r="F55" i="9"/>
  <c r="BO55" i="9"/>
  <c r="I120" i="27"/>
  <c r="J98" i="27"/>
  <c r="P98" i="27" s="1"/>
  <c r="S162" i="27" s="1"/>
  <c r="Z162" i="27" s="1"/>
  <c r="BO33" i="10"/>
  <c r="I98" i="26" s="1"/>
  <c r="F33" i="10"/>
  <c r="I33" i="10"/>
  <c r="H120" i="26" l="1"/>
  <c r="BE55" i="26"/>
  <c r="AG55" i="9"/>
  <c r="AJ55" i="9" s="1"/>
  <c r="AL55" i="9" s="1"/>
  <c r="BC55" i="9" s="1"/>
  <c r="BG56" i="9" s="1"/>
  <c r="BE56" i="9" s="1"/>
  <c r="BA56" i="9" s="1"/>
  <c r="BP55" i="9"/>
  <c r="BF55" i="26" s="1"/>
  <c r="I185" i="26" s="1"/>
  <c r="I184" i="27"/>
  <c r="I248" i="27"/>
  <c r="BQ55" i="9"/>
  <c r="BG55" i="26" s="1"/>
  <c r="I250" i="26" s="1"/>
  <c r="BQ33" i="10"/>
  <c r="J226" i="27"/>
  <c r="P226" i="27" s="1"/>
  <c r="U162" i="27" s="1"/>
  <c r="AB162" i="27" s="1"/>
  <c r="BP33" i="10"/>
  <c r="J162" i="27"/>
  <c r="P162" i="27" s="1"/>
  <c r="T162" i="27" s="1"/>
  <c r="AA162" i="27" s="1"/>
  <c r="AG33" i="10"/>
  <c r="AJ33" i="10" s="1"/>
  <c r="BM33" i="26"/>
  <c r="K98" i="26" s="1"/>
  <c r="O98" i="26" s="1"/>
  <c r="AB98" i="26" l="1"/>
  <c r="J56" i="9"/>
  <c r="I56" i="27" s="1"/>
  <c r="BB56" i="9"/>
  <c r="K56" i="9"/>
  <c r="BN33" i="26"/>
  <c r="J163" i="26"/>
  <c r="BS55" i="9"/>
  <c r="BJ55" i="26" s="1"/>
  <c r="BO33" i="26"/>
  <c r="J228" i="26"/>
  <c r="AA98" i="10"/>
  <c r="Z98" i="10" s="1"/>
  <c r="Z33" i="10"/>
  <c r="AW33" i="10" s="1"/>
  <c r="DL33" i="31" s="1"/>
  <c r="J293" i="31" s="1"/>
  <c r="N228" i="26" l="1"/>
  <c r="Q98" i="26" s="1"/>
  <c r="AD98" i="26" s="1"/>
  <c r="M56" i="9"/>
  <c r="D56" i="9" s="1"/>
  <c r="BR56" i="9"/>
  <c r="BI56" i="26" s="1"/>
  <c r="I316" i="26" s="1"/>
  <c r="I313" i="27"/>
  <c r="P163" i="26"/>
  <c r="P98" i="26" s="1"/>
  <c r="AC99" i="10"/>
  <c r="AU33" i="10"/>
  <c r="J33" i="10"/>
  <c r="AC98" i="26" l="1"/>
  <c r="L56" i="9"/>
  <c r="F56" i="9" s="1"/>
  <c r="K33" i="10"/>
  <c r="J290" i="27" s="1"/>
  <c r="P290" i="27" s="1"/>
  <c r="W162" i="27" s="1"/>
  <c r="AD162" i="27" s="1"/>
  <c r="DJ33" i="31"/>
  <c r="J250" i="31" s="1"/>
  <c r="I121" i="27"/>
  <c r="BO56" i="9"/>
  <c r="J33" i="27"/>
  <c r="P33" i="27" s="1"/>
  <c r="BR33" i="10" l="1"/>
  <c r="BQ33" i="26" s="1"/>
  <c r="J293" i="26" s="1"/>
  <c r="L293" i="26" s="1"/>
  <c r="R98" i="26" s="1"/>
  <c r="AE98" i="26" s="1"/>
  <c r="AF98" i="26" s="1"/>
  <c r="I56" i="9"/>
  <c r="BQ56" i="9" s="1"/>
  <c r="BG56" i="26" s="1"/>
  <c r="I251" i="26" s="1"/>
  <c r="AL33" i="10"/>
  <c r="BC33" i="10" s="1"/>
  <c r="BG34" i="10" s="1"/>
  <c r="BE34" i="10" s="1"/>
  <c r="BH35" i="10" s="1"/>
  <c r="V162" i="27"/>
  <c r="AC162" i="27" s="1"/>
  <c r="Z116" i="28"/>
  <c r="AU116" i="28" s="1"/>
  <c r="H121" i="26"/>
  <c r="BE56" i="26"/>
  <c r="BP56" i="9"/>
  <c r="BF56" i="26" s="1"/>
  <c r="I186" i="26" s="1"/>
  <c r="I185" i="27"/>
  <c r="Y116" i="28"/>
  <c r="Z116" i="30"/>
  <c r="Y116" i="30" s="1"/>
  <c r="BP33" i="26"/>
  <c r="BS33" i="10"/>
  <c r="BR33" i="26" s="1"/>
  <c r="I249" i="27" l="1"/>
  <c r="AG56" i="9"/>
  <c r="AJ56" i="9" s="1"/>
  <c r="AL56" i="9" s="1"/>
  <c r="BC56" i="9" s="1"/>
  <c r="BG57" i="9" s="1"/>
  <c r="BE57" i="9" s="1"/>
  <c r="BA57" i="9" s="1"/>
  <c r="J57" i="9" s="1"/>
  <c r="I57" i="27" s="1"/>
  <c r="BA34" i="10"/>
  <c r="M34" i="10" s="1"/>
  <c r="T98" i="26"/>
  <c r="AC116" i="28"/>
  <c r="AS116" i="28" s="1"/>
  <c r="AQ116" i="28"/>
  <c r="BS56" i="9"/>
  <c r="BJ56" i="26" s="1"/>
  <c r="BB34" i="10"/>
  <c r="BB57" i="9" l="1"/>
  <c r="K57" i="9"/>
  <c r="BR57" i="9" s="1"/>
  <c r="BI57" i="26" s="1"/>
  <c r="I317" i="26" s="1"/>
  <c r="D34" i="10"/>
  <c r="L34" i="10"/>
  <c r="I314" i="27" l="1"/>
  <c r="M57" i="9"/>
  <c r="D57" i="9" s="1"/>
  <c r="BO57" i="9" s="1"/>
  <c r="BO34" i="10"/>
  <c r="I99" i="26" s="1"/>
  <c r="J99" i="27"/>
  <c r="P99" i="27" s="1"/>
  <c r="S163" i="27" s="1"/>
  <c r="Z163" i="27" s="1"/>
  <c r="I34" i="10"/>
  <c r="F34" i="10"/>
  <c r="I122" i="27" l="1"/>
  <c r="L57" i="9"/>
  <c r="F57" i="9" s="1"/>
  <c r="I186" i="27" s="1"/>
  <c r="BE57" i="26"/>
  <c r="H122" i="26"/>
  <c r="BM34" i="26"/>
  <c r="K99" i="26" s="1"/>
  <c r="O99" i="26" s="1"/>
  <c r="J163" i="27"/>
  <c r="P163" i="27" s="1"/>
  <c r="T163" i="27" s="1"/>
  <c r="AA163" i="27" s="1"/>
  <c r="BP34" i="10"/>
  <c r="AG34" i="10"/>
  <c r="AJ34" i="10" s="1"/>
  <c r="J227" i="27"/>
  <c r="P227" i="27" s="1"/>
  <c r="U163" i="27" s="1"/>
  <c r="AB163" i="27" s="1"/>
  <c r="BQ34" i="10"/>
  <c r="BP57" i="9" l="1"/>
  <c r="BF57" i="26" s="1"/>
  <c r="I187" i="26" s="1"/>
  <c r="I57" i="9"/>
  <c r="I250" i="27" s="1"/>
  <c r="BQ57" i="9"/>
  <c r="BG57" i="26" s="1"/>
  <c r="I252" i="26" s="1"/>
  <c r="AG57" i="9"/>
  <c r="AJ57" i="9" s="1"/>
  <c r="AL57" i="9" s="1"/>
  <c r="BC57" i="9" s="1"/>
  <c r="BG58" i="9" s="1"/>
  <c r="BE58" i="9" s="1"/>
  <c r="BA58" i="9" s="1"/>
  <c r="J58" i="9" s="1"/>
  <c r="I58" i="27" s="1"/>
  <c r="AB99" i="26"/>
  <c r="BN34" i="26"/>
  <c r="J164" i="26"/>
  <c r="BS57" i="9"/>
  <c r="BJ57" i="26" s="1"/>
  <c r="BO34" i="26"/>
  <c r="J229" i="26"/>
  <c r="AA99" i="10"/>
  <c r="Z99" i="10" s="1"/>
  <c r="Z34" i="10"/>
  <c r="AW34" i="10" s="1"/>
  <c r="DL34" i="31" s="1"/>
  <c r="J294" i="31" s="1"/>
  <c r="BB58" i="9" l="1"/>
  <c r="K58" i="9"/>
  <c r="M58" i="9" s="1"/>
  <c r="D58" i="9" s="1"/>
  <c r="P164" i="26"/>
  <c r="P99" i="26" s="1"/>
  <c r="N229" i="26"/>
  <c r="Q99" i="26" s="1"/>
  <c r="AD99" i="26" s="1"/>
  <c r="AC100" i="10"/>
  <c r="AU34" i="10"/>
  <c r="J34" i="10"/>
  <c r="BR58" i="9" l="1"/>
  <c r="BI58" i="26" s="1"/>
  <c r="I318" i="26" s="1"/>
  <c r="I315" i="27"/>
  <c r="AC99" i="26"/>
  <c r="L58" i="9"/>
  <c r="F58" i="9" s="1"/>
  <c r="K34" i="10"/>
  <c r="BR34" i="10" s="1"/>
  <c r="BQ34" i="26" s="1"/>
  <c r="J294" i="26" s="1"/>
  <c r="L294" i="26" s="1"/>
  <c r="R99" i="26" s="1"/>
  <c r="AE99" i="26" s="1"/>
  <c r="DJ34" i="31"/>
  <c r="J251" i="31" s="1"/>
  <c r="I123" i="27"/>
  <c r="BO58" i="9"/>
  <c r="I58" i="9"/>
  <c r="J34" i="27"/>
  <c r="P34" i="27" s="1"/>
  <c r="V163" i="27" s="1"/>
  <c r="AC163" i="27" s="1"/>
  <c r="AL34" i="10" l="1"/>
  <c r="BC34" i="10" s="1"/>
  <c r="BG35" i="10" s="1"/>
  <c r="BE35" i="10" s="1"/>
  <c r="BH36" i="10" s="1"/>
  <c r="J291" i="27"/>
  <c r="P291" i="27" s="1"/>
  <c r="W163" i="27" s="1"/>
  <c r="AD163" i="27" s="1"/>
  <c r="T99" i="26"/>
  <c r="AF99" i="26"/>
  <c r="I187" i="27"/>
  <c r="AG58" i="9"/>
  <c r="AJ58" i="9" s="1"/>
  <c r="AL58" i="9" s="1"/>
  <c r="BC58" i="9" s="1"/>
  <c r="BG59" i="9" s="1"/>
  <c r="BE59" i="9" s="1"/>
  <c r="BA59" i="9" s="1"/>
  <c r="BP58" i="9"/>
  <c r="BF58" i="26" s="1"/>
  <c r="I188" i="26" s="1"/>
  <c r="BQ58" i="9"/>
  <c r="BG58" i="26" s="1"/>
  <c r="I253" i="26" s="1"/>
  <c r="I251" i="27"/>
  <c r="BE58" i="26"/>
  <c r="H123" i="26"/>
  <c r="Z117" i="28"/>
  <c r="Z117" i="30"/>
  <c r="Y117" i="30" s="1"/>
  <c r="BP34" i="26"/>
  <c r="BS34" i="10"/>
  <c r="BR34" i="26" s="1"/>
  <c r="BA35" i="10"/>
  <c r="BS58" i="9" l="1"/>
  <c r="BJ58" i="26" s="1"/>
  <c r="Y117" i="28"/>
  <c r="AU117" i="28"/>
  <c r="J59" i="9"/>
  <c r="I59" i="27" s="1"/>
  <c r="K59" i="9"/>
  <c r="BB59" i="9"/>
  <c r="M35" i="10"/>
  <c r="BB35" i="10"/>
  <c r="M59" i="9" l="1"/>
  <c r="L59" i="9" s="1"/>
  <c r="AC117" i="28"/>
  <c r="AS117" i="28" s="1"/>
  <c r="AQ117" i="28"/>
  <c r="BR59" i="9"/>
  <c r="BI59" i="26" s="1"/>
  <c r="I319" i="26" s="1"/>
  <c r="I316" i="27"/>
  <c r="L35" i="10"/>
  <c r="D35" i="10"/>
  <c r="D59" i="9" l="1"/>
  <c r="BO59" i="9" s="1"/>
  <c r="I59" i="9"/>
  <c r="F59" i="9"/>
  <c r="I124" i="27"/>
  <c r="I35" i="10"/>
  <c r="F35" i="10"/>
  <c r="J100" i="27"/>
  <c r="P100" i="27" s="1"/>
  <c r="S164" i="27" s="1"/>
  <c r="Z164" i="27" s="1"/>
  <c r="BO35" i="10"/>
  <c r="I100" i="26" s="1"/>
  <c r="H124" i="26" l="1"/>
  <c r="BE59" i="26"/>
  <c r="AG59" i="9"/>
  <c r="AJ59" i="9" s="1"/>
  <c r="AL59" i="9" s="1"/>
  <c r="BC59" i="9" s="1"/>
  <c r="BG60" i="9" s="1"/>
  <c r="BE60" i="9" s="1"/>
  <c r="BA60" i="9" s="1"/>
  <c r="BP59" i="9"/>
  <c r="BF59" i="26" s="1"/>
  <c r="I189" i="26" s="1"/>
  <c r="I188" i="27"/>
  <c r="I252" i="27"/>
  <c r="BQ59" i="9"/>
  <c r="BG59" i="26" s="1"/>
  <c r="I254" i="26" s="1"/>
  <c r="J228" i="27"/>
  <c r="P228" i="27" s="1"/>
  <c r="U164" i="27" s="1"/>
  <c r="AB164" i="27" s="1"/>
  <c r="BQ35" i="10"/>
  <c r="BM35" i="26"/>
  <c r="K100" i="26" s="1"/>
  <c r="O100" i="26" s="1"/>
  <c r="AG35" i="10"/>
  <c r="AJ35" i="10" s="1"/>
  <c r="BP35" i="10"/>
  <c r="J164" i="27"/>
  <c r="P164" i="27" s="1"/>
  <c r="T164" i="27" s="1"/>
  <c r="AA164" i="27" s="1"/>
  <c r="AB100" i="26" l="1"/>
  <c r="BS59" i="9"/>
  <c r="BJ59" i="26" s="1"/>
  <c r="K60" i="9"/>
  <c r="BB60" i="9"/>
  <c r="J60" i="9"/>
  <c r="I60" i="27" s="1"/>
  <c r="BO35" i="26"/>
  <c r="J230" i="26"/>
  <c r="BN35" i="26"/>
  <c r="J165" i="26"/>
  <c r="AA100" i="10"/>
  <c r="Z100" i="10" s="1"/>
  <c r="Z35" i="10"/>
  <c r="AW35" i="10" s="1"/>
  <c r="DL35" i="31" s="1"/>
  <c r="J295" i="31" s="1"/>
  <c r="P165" i="26" l="1"/>
  <c r="P100" i="26" s="1"/>
  <c r="N230" i="26"/>
  <c r="Q100" i="26" s="1"/>
  <c r="AD100" i="26" s="1"/>
  <c r="BR60" i="9"/>
  <c r="BI60" i="26" s="1"/>
  <c r="I320" i="26" s="1"/>
  <c r="I317" i="27"/>
  <c r="M60" i="9"/>
  <c r="AC101" i="10"/>
  <c r="AU35" i="10"/>
  <c r="J35" i="10"/>
  <c r="AC100" i="26" l="1"/>
  <c r="K35" i="10"/>
  <c r="J292" i="27" s="1"/>
  <c r="P292" i="27" s="1"/>
  <c r="W164" i="27" s="1"/>
  <c r="AD164" i="27" s="1"/>
  <c r="DJ35" i="31"/>
  <c r="J252" i="31" s="1"/>
  <c r="L60" i="9"/>
  <c r="D60" i="9"/>
  <c r="J35" i="27"/>
  <c r="P35" i="27" s="1"/>
  <c r="V164" i="27" s="1"/>
  <c r="AC164" i="27" s="1"/>
  <c r="BR35" i="10" l="1"/>
  <c r="BQ35" i="26" s="1"/>
  <c r="J295" i="26" s="1"/>
  <c r="L295" i="26" s="1"/>
  <c r="R100" i="26" s="1"/>
  <c r="AL35" i="10"/>
  <c r="BC35" i="10" s="1"/>
  <c r="BG36" i="10" s="1"/>
  <c r="BE36" i="10" s="1"/>
  <c r="BA36" i="10" s="1"/>
  <c r="BO60" i="9"/>
  <c r="I125" i="27"/>
  <c r="F60" i="9"/>
  <c r="I60" i="9"/>
  <c r="Z118" i="28"/>
  <c r="Z118" i="30"/>
  <c r="Y118" i="30" s="1"/>
  <c r="BP35" i="26"/>
  <c r="BS35" i="10"/>
  <c r="BR35" i="26" s="1"/>
  <c r="BH37" i="10" l="1"/>
  <c r="AE100" i="26"/>
  <c r="AF100" i="26" s="1"/>
  <c r="T100" i="26"/>
  <c r="Y118" i="28"/>
  <c r="AU118" i="28"/>
  <c r="BQ60" i="9"/>
  <c r="BG60" i="26" s="1"/>
  <c r="I255" i="26" s="1"/>
  <c r="I253" i="27"/>
  <c r="AG60" i="9"/>
  <c r="AJ60" i="9" s="1"/>
  <c r="AL60" i="9" s="1"/>
  <c r="BC60" i="9" s="1"/>
  <c r="BG61" i="9" s="1"/>
  <c r="BE61" i="9" s="1"/>
  <c r="BA61" i="9" s="1"/>
  <c r="BP60" i="9"/>
  <c r="BF60" i="26" s="1"/>
  <c r="I190" i="26" s="1"/>
  <c r="I189" i="27"/>
  <c r="BE60" i="26"/>
  <c r="H125" i="26"/>
  <c r="BB36" i="10"/>
  <c r="M36" i="10"/>
  <c r="AC118" i="28" l="1"/>
  <c r="AS118" i="28" s="1"/>
  <c r="AQ118" i="28"/>
  <c r="BB61" i="9"/>
  <c r="K61" i="9"/>
  <c r="J61" i="9"/>
  <c r="I61" i="27" s="1"/>
  <c r="BS60" i="9"/>
  <c r="BJ60" i="26" s="1"/>
  <c r="L36" i="10"/>
  <c r="D36" i="10"/>
  <c r="M61" i="9" l="1"/>
  <c r="D61" i="9" s="1"/>
  <c r="BR61" i="9"/>
  <c r="BI61" i="26" s="1"/>
  <c r="I321" i="26" s="1"/>
  <c r="I318" i="27"/>
  <c r="F36" i="10"/>
  <c r="I36" i="10"/>
  <c r="J101" i="27"/>
  <c r="P101" i="27" s="1"/>
  <c r="S165" i="27" s="1"/>
  <c r="Z165" i="27" s="1"/>
  <c r="BO36" i="10"/>
  <c r="I101" i="26" s="1"/>
  <c r="L61" i="9" l="1"/>
  <c r="F61" i="9" s="1"/>
  <c r="I126" i="27"/>
  <c r="BO61" i="9"/>
  <c r="J165" i="27"/>
  <c r="P165" i="27" s="1"/>
  <c r="T165" i="27" s="1"/>
  <c r="AA165" i="27" s="1"/>
  <c r="BP36" i="10"/>
  <c r="AG36" i="10"/>
  <c r="AJ36" i="10" s="1"/>
  <c r="BM36" i="26"/>
  <c r="K101" i="26" s="1"/>
  <c r="O101" i="26" s="1"/>
  <c r="J229" i="27"/>
  <c r="P229" i="27" s="1"/>
  <c r="U165" i="27" s="1"/>
  <c r="AB165" i="27" s="1"/>
  <c r="BQ36" i="10"/>
  <c r="AB101" i="26" l="1"/>
  <c r="I61" i="9"/>
  <c r="AG61" i="9" s="1"/>
  <c r="AJ61" i="9" s="1"/>
  <c r="AL61" i="9" s="1"/>
  <c r="BC61" i="9" s="1"/>
  <c r="BG62" i="9" s="1"/>
  <c r="BE62" i="9" s="1"/>
  <c r="BA62" i="9" s="1"/>
  <c r="BE61" i="26"/>
  <c r="H126" i="26"/>
  <c r="BO36" i="26"/>
  <c r="J231" i="26"/>
  <c r="BN36" i="26"/>
  <c r="J166" i="26"/>
  <c r="BP61" i="9"/>
  <c r="I190" i="27"/>
  <c r="AA101" i="10"/>
  <c r="Z101" i="10" s="1"/>
  <c r="AC102" i="10" s="1"/>
  <c r="Z36" i="10"/>
  <c r="AW36" i="10" s="1"/>
  <c r="DL36" i="31" s="1"/>
  <c r="J296" i="31" s="1"/>
  <c r="I254" i="27" l="1"/>
  <c r="BQ61" i="9"/>
  <c r="BG61" i="26" s="1"/>
  <c r="I256" i="26" s="1"/>
  <c r="N231" i="26"/>
  <c r="Q101" i="26" s="1"/>
  <c r="AD101" i="26" s="1"/>
  <c r="P166" i="26"/>
  <c r="P101" i="26" s="1"/>
  <c r="BF61" i="26"/>
  <c r="I191" i="26" s="1"/>
  <c r="K62" i="9"/>
  <c r="J62" i="9"/>
  <c r="I62" i="27" s="1"/>
  <c r="BB62" i="9"/>
  <c r="AU36" i="10"/>
  <c r="BS61" i="9" l="1"/>
  <c r="BJ61" i="26" s="1"/>
  <c r="AC101" i="26"/>
  <c r="K36" i="10"/>
  <c r="J293" i="27" s="1"/>
  <c r="P293" i="27" s="1"/>
  <c r="W165" i="27" s="1"/>
  <c r="AD165" i="27" s="1"/>
  <c r="DJ36" i="31"/>
  <c r="J253" i="31" s="1"/>
  <c r="M62" i="9"/>
  <c r="I319" i="27"/>
  <c r="BR62" i="9"/>
  <c r="BI62" i="26" s="1"/>
  <c r="I322" i="26" s="1"/>
  <c r="J36" i="10"/>
  <c r="J36" i="27" s="1"/>
  <c r="P36" i="27" s="1"/>
  <c r="V165" i="27" s="1"/>
  <c r="AC165" i="27" s="1"/>
  <c r="AL36" i="10" l="1"/>
  <c r="BC36" i="10" s="1"/>
  <c r="BG37" i="10" s="1"/>
  <c r="BE37" i="10" s="1"/>
  <c r="BH38" i="10" s="1"/>
  <c r="BR36" i="10"/>
  <c r="BQ36" i="26" s="1"/>
  <c r="J296" i="26" s="1"/>
  <c r="L296" i="26" s="1"/>
  <c r="R101" i="26" s="1"/>
  <c r="L62" i="9"/>
  <c r="D62" i="9"/>
  <c r="Z119" i="28"/>
  <c r="Z119" i="30"/>
  <c r="Y119" i="30" s="1"/>
  <c r="BP36" i="26"/>
  <c r="AE101" i="26" l="1"/>
  <c r="AF101" i="26" s="1"/>
  <c r="T101" i="26"/>
  <c r="BA37" i="10"/>
  <c r="BB37" i="10" s="1"/>
  <c r="BS36" i="10"/>
  <c r="BR36" i="26" s="1"/>
  <c r="Y119" i="28"/>
  <c r="AU119" i="28"/>
  <c r="I62" i="9"/>
  <c r="F62" i="9"/>
  <c r="BO62" i="9"/>
  <c r="I127" i="27"/>
  <c r="M37" i="10" l="1"/>
  <c r="AC119" i="28"/>
  <c r="AS119" i="28" s="1"/>
  <c r="AQ119" i="28"/>
  <c r="H127" i="26"/>
  <c r="BE62" i="26"/>
  <c r="BP62" i="9"/>
  <c r="BF62" i="26" s="1"/>
  <c r="I192" i="26" s="1"/>
  <c r="I191" i="27"/>
  <c r="AG62" i="9"/>
  <c r="AJ62" i="9" s="1"/>
  <c r="AL62" i="9" s="1"/>
  <c r="BC62" i="9" s="1"/>
  <c r="BG63" i="9" s="1"/>
  <c r="BE63" i="9" s="1"/>
  <c r="BA63" i="9" s="1"/>
  <c r="BQ62" i="9"/>
  <c r="BG62" i="26" s="1"/>
  <c r="I257" i="26" s="1"/>
  <c r="I255" i="27"/>
  <c r="D37" i="10"/>
  <c r="L37" i="10"/>
  <c r="BS62" i="9" l="1"/>
  <c r="BJ62" i="26" s="1"/>
  <c r="J63" i="9"/>
  <c r="I63" i="27" s="1"/>
  <c r="K63" i="9"/>
  <c r="BB63" i="9"/>
  <c r="J102" i="27"/>
  <c r="P102" i="27" s="1"/>
  <c r="S166" i="27" s="1"/>
  <c r="Z166" i="27" s="1"/>
  <c r="BO37" i="10"/>
  <c r="I102" i="26" s="1"/>
  <c r="F37" i="10"/>
  <c r="I37" i="10"/>
  <c r="M63" i="9" l="1"/>
  <c r="D63" i="9" s="1"/>
  <c r="BO63" i="9" s="1"/>
  <c r="H128" i="26" s="1"/>
  <c r="BR63" i="9"/>
  <c r="I320" i="27"/>
  <c r="J230" i="27"/>
  <c r="P230" i="27" s="1"/>
  <c r="U166" i="27" s="1"/>
  <c r="AB166" i="27" s="1"/>
  <c r="BQ37" i="10"/>
  <c r="J166" i="27"/>
  <c r="P166" i="27" s="1"/>
  <c r="T166" i="27" s="1"/>
  <c r="AA166" i="27" s="1"/>
  <c r="BP37" i="10"/>
  <c r="AG37" i="10"/>
  <c r="AJ37" i="10" s="1"/>
  <c r="BM37" i="26"/>
  <c r="K102" i="26" s="1"/>
  <c r="O102" i="26" s="1"/>
  <c r="L63" i="9" l="1"/>
  <c r="I63" i="9" s="1"/>
  <c r="AB102" i="26"/>
  <c r="I128" i="27"/>
  <c r="BN37" i="26"/>
  <c r="J167" i="26"/>
  <c r="BI63" i="26"/>
  <c r="I323" i="26" s="1"/>
  <c r="BR64" i="9"/>
  <c r="BO37" i="26"/>
  <c r="J232" i="26"/>
  <c r="BQ63" i="9"/>
  <c r="I256" i="27"/>
  <c r="BE63" i="26"/>
  <c r="BO64" i="9"/>
  <c r="AA102" i="10"/>
  <c r="Z102" i="10" s="1"/>
  <c r="Z37" i="10"/>
  <c r="AW37" i="10" s="1"/>
  <c r="DL37" i="31" s="1"/>
  <c r="J297" i="31" s="1"/>
  <c r="F63" i="9" l="1"/>
  <c r="N232" i="26"/>
  <c r="Q102" i="26" s="1"/>
  <c r="AD102" i="26" s="1"/>
  <c r="P167" i="26"/>
  <c r="P102" i="26" s="1"/>
  <c r="BG63" i="26"/>
  <c r="I258" i="26" s="1"/>
  <c r="BQ64" i="9"/>
  <c r="AC103" i="10"/>
  <c r="AU37" i="10"/>
  <c r="J37" i="10"/>
  <c r="I192" i="27" l="1"/>
  <c r="BP63" i="9"/>
  <c r="AG63" i="9"/>
  <c r="AJ63" i="9" s="1"/>
  <c r="AL63" i="9" s="1"/>
  <c r="BC63" i="9" s="1"/>
  <c r="AC102" i="26"/>
  <c r="K37" i="10"/>
  <c r="J294" i="27" s="1"/>
  <c r="P294" i="27" s="1"/>
  <c r="W166" i="27" s="1"/>
  <c r="AD166" i="27" s="1"/>
  <c r="DJ37" i="31"/>
  <c r="J254" i="31" s="1"/>
  <c r="J37" i="27"/>
  <c r="P37" i="27" s="1"/>
  <c r="V166" i="27" s="1"/>
  <c r="AC166" i="27" s="1"/>
  <c r="BF63" i="26" l="1"/>
  <c r="I193" i="26" s="1"/>
  <c r="BS63" i="9"/>
  <c r="BP64" i="9"/>
  <c r="AL37" i="10"/>
  <c r="BC37" i="10" s="1"/>
  <c r="BG38" i="10" s="1"/>
  <c r="BE38" i="10" s="1"/>
  <c r="BH39" i="10" s="1"/>
  <c r="BR37" i="10"/>
  <c r="BQ37" i="26" s="1"/>
  <c r="J297" i="26" s="1"/>
  <c r="L297" i="26" s="1"/>
  <c r="R102" i="26" s="1"/>
  <c r="Z120" i="28"/>
  <c r="Z120" i="30"/>
  <c r="Y120" i="30" s="1"/>
  <c r="BP37" i="26"/>
  <c r="BS64" i="9" l="1"/>
  <c r="BJ63" i="26"/>
  <c r="AE102" i="26"/>
  <c r="AF102" i="26" s="1"/>
  <c r="T102" i="26"/>
  <c r="BS37" i="10"/>
  <c r="BR37" i="26" s="1"/>
  <c r="BA38" i="10"/>
  <c r="BB38" i="10" s="1"/>
  <c r="Y120" i="28"/>
  <c r="AU120" i="28"/>
  <c r="M38" i="10" l="1"/>
  <c r="L38" i="10" s="1"/>
  <c r="AC120" i="28"/>
  <c r="AS120" i="28" s="1"/>
  <c r="AQ120" i="28"/>
  <c r="D38" i="10" l="1"/>
  <c r="J103" i="27" s="1"/>
  <c r="P103" i="27" s="1"/>
  <c r="S167" i="27" s="1"/>
  <c r="Z167" i="27" s="1"/>
  <c r="F38" i="10"/>
  <c r="I38" i="10"/>
  <c r="BO38" i="10" l="1"/>
  <c r="I103" i="26" s="1"/>
  <c r="J231" i="27"/>
  <c r="P231" i="27" s="1"/>
  <c r="U167" i="27" s="1"/>
  <c r="AB167" i="27" s="1"/>
  <c r="BQ38" i="10"/>
  <c r="J167" i="27"/>
  <c r="P167" i="27" s="1"/>
  <c r="T167" i="27" s="1"/>
  <c r="AA167" i="27" s="1"/>
  <c r="AG38" i="10"/>
  <c r="AJ38" i="10" s="1"/>
  <c r="BP38" i="10"/>
  <c r="BM38" i="26" l="1"/>
  <c r="K103" i="26" s="1"/>
  <c r="O103" i="26" s="1"/>
  <c r="BN38" i="26"/>
  <c r="J168" i="26"/>
  <c r="BO38" i="26"/>
  <c r="J233" i="26"/>
  <c r="AA103" i="10"/>
  <c r="Z103" i="10" s="1"/>
  <c r="AC104" i="10" s="1"/>
  <c r="Z38" i="10"/>
  <c r="AW38" i="10" s="1"/>
  <c r="DL38" i="31" s="1"/>
  <c r="J298" i="31" s="1"/>
  <c r="AB103" i="26" l="1"/>
  <c r="P168" i="26"/>
  <c r="P103" i="26" s="1"/>
  <c r="AC103" i="26" s="1"/>
  <c r="N233" i="26"/>
  <c r="Q103" i="26" s="1"/>
  <c r="AD103" i="26" s="1"/>
  <c r="AU38" i="10"/>
  <c r="K38" i="10" l="1"/>
  <c r="BR38" i="10" s="1"/>
  <c r="BQ38" i="26" s="1"/>
  <c r="J298" i="26" s="1"/>
  <c r="L298" i="26" s="1"/>
  <c r="R103" i="26" s="1"/>
  <c r="AE103" i="26" s="1"/>
  <c r="AF103" i="26" s="1"/>
  <c r="DJ38" i="31"/>
  <c r="J255" i="31" s="1"/>
  <c r="J38" i="10"/>
  <c r="J38" i="27" s="1"/>
  <c r="P38" i="27" s="1"/>
  <c r="V167" i="27" s="1"/>
  <c r="AC167" i="27" s="1"/>
  <c r="T103" i="26" l="1"/>
  <c r="J295" i="27"/>
  <c r="P295" i="27" s="1"/>
  <c r="W167" i="27" s="1"/>
  <c r="AD167" i="27" s="1"/>
  <c r="AL38" i="10"/>
  <c r="BC38" i="10" s="1"/>
  <c r="BG39" i="10" s="1"/>
  <c r="BE39" i="10" s="1"/>
  <c r="BA39" i="10" s="1"/>
  <c r="Z121" i="28"/>
  <c r="Z121" i="30"/>
  <c r="Y121" i="30" s="1"/>
  <c r="BP38" i="26"/>
  <c r="BS38" i="10"/>
  <c r="BR38" i="26" s="1"/>
  <c r="Y121" i="28" l="1"/>
  <c r="AU121" i="28"/>
  <c r="BH40" i="10"/>
  <c r="BB39" i="10"/>
  <c r="M39" i="10"/>
  <c r="AC121" i="28" l="1"/>
  <c r="AS121" i="28" s="1"/>
  <c r="AQ121" i="28"/>
  <c r="D39" i="10"/>
  <c r="L39" i="10"/>
  <c r="J104" i="27" l="1"/>
  <c r="P104" i="27" s="1"/>
  <c r="S168" i="27" s="1"/>
  <c r="Z168" i="27" s="1"/>
  <c r="BO39" i="10"/>
  <c r="I104" i="26" s="1"/>
  <c r="F39" i="10"/>
  <c r="I39" i="10"/>
  <c r="J232" i="27" l="1"/>
  <c r="P232" i="27" s="1"/>
  <c r="U168" i="27" s="1"/>
  <c r="AB168" i="27" s="1"/>
  <c r="BQ39" i="10"/>
  <c r="BP39" i="10"/>
  <c r="J168" i="27"/>
  <c r="P168" i="27" s="1"/>
  <c r="T168" i="27" s="1"/>
  <c r="AA168" i="27" s="1"/>
  <c r="AG39" i="10"/>
  <c r="AJ39" i="10" s="1"/>
  <c r="BM39" i="26"/>
  <c r="K104" i="26" s="1"/>
  <c r="O104" i="26" s="1"/>
  <c r="AB104" i="26" l="1"/>
  <c r="BN39" i="26"/>
  <c r="J169" i="26"/>
  <c r="BO39" i="26"/>
  <c r="J234" i="26"/>
  <c r="AA104" i="10"/>
  <c r="Z104" i="10" s="1"/>
  <c r="AC105" i="10" s="1"/>
  <c r="Z39" i="10"/>
  <c r="AW39" i="10" s="1"/>
  <c r="DL39" i="31" s="1"/>
  <c r="J299" i="31" s="1"/>
  <c r="N234" i="26" l="1"/>
  <c r="Q104" i="26" s="1"/>
  <c r="AD104" i="26" s="1"/>
  <c r="P169" i="26"/>
  <c r="P104" i="26" s="1"/>
  <c r="AU39" i="10"/>
  <c r="AC104" i="26" l="1"/>
  <c r="K39" i="10"/>
  <c r="J296" i="27" s="1"/>
  <c r="P296" i="27" s="1"/>
  <c r="W168" i="27" s="1"/>
  <c r="AD168" i="27" s="1"/>
  <c r="DJ39" i="31"/>
  <c r="J256" i="31" s="1"/>
  <c r="J39" i="10"/>
  <c r="J39" i="27" s="1"/>
  <c r="P39" i="27" s="1"/>
  <c r="V168" i="27" s="1"/>
  <c r="AC168" i="27" s="1"/>
  <c r="BR39" i="10" l="1"/>
  <c r="BQ39" i="26" s="1"/>
  <c r="J299" i="26" s="1"/>
  <c r="L299" i="26" s="1"/>
  <c r="R104" i="26" s="1"/>
  <c r="AL39" i="10"/>
  <c r="BC39" i="10" s="1"/>
  <c r="BG40" i="10" s="1"/>
  <c r="BE40" i="10" s="1"/>
  <c r="BH41" i="10" s="1"/>
  <c r="Z122" i="28"/>
  <c r="Z122" i="30"/>
  <c r="Y122" i="30" s="1"/>
  <c r="BP39" i="26"/>
  <c r="BS39" i="10" l="1"/>
  <c r="BR39" i="26" s="1"/>
  <c r="AE104" i="26"/>
  <c r="AF104" i="26" s="1"/>
  <c r="T104" i="26"/>
  <c r="Y122" i="28"/>
  <c r="AU122" i="28"/>
  <c r="BA40" i="10"/>
  <c r="BB40" i="10" s="1"/>
  <c r="AC122" i="28" l="1"/>
  <c r="AS122" i="28" s="1"/>
  <c r="AQ122" i="28"/>
  <c r="M40" i="10"/>
  <c r="D40" i="10" s="1"/>
  <c r="L40" i="10" l="1"/>
  <c r="I40" i="10" s="1"/>
  <c r="J105" i="27"/>
  <c r="P105" i="27" s="1"/>
  <c r="S169" i="27" s="1"/>
  <c r="Z169" i="27" s="1"/>
  <c r="BO40" i="10"/>
  <c r="I105" i="26" s="1"/>
  <c r="F40" i="10" l="1"/>
  <c r="J169" i="27" s="1"/>
  <c r="P169" i="27" s="1"/>
  <c r="T169" i="27" s="1"/>
  <c r="AA169" i="27" s="1"/>
  <c r="BQ40" i="10"/>
  <c r="J233" i="27"/>
  <c r="P233" i="27" s="1"/>
  <c r="U169" i="27" s="1"/>
  <c r="AB169" i="27" s="1"/>
  <c r="BM40" i="26"/>
  <c r="K105" i="26" s="1"/>
  <c r="O105" i="26" s="1"/>
  <c r="AB105" i="26" l="1"/>
  <c r="BP40" i="10"/>
  <c r="BN40" i="26" s="1"/>
  <c r="AG40" i="10"/>
  <c r="AJ40" i="10" s="1"/>
  <c r="AA105" i="10" s="1"/>
  <c r="Z105" i="10" s="1"/>
  <c r="AC106" i="10" s="1"/>
  <c r="BO40" i="26"/>
  <c r="J235" i="26"/>
  <c r="J170" i="26" l="1"/>
  <c r="Z40" i="10"/>
  <c r="AW40" i="10" s="1"/>
  <c r="DL40" i="31" s="1"/>
  <c r="J300" i="31" s="1"/>
  <c r="P170" i="26"/>
  <c r="P105" i="26" s="1"/>
  <c r="N235" i="26"/>
  <c r="Q105" i="26" s="1"/>
  <c r="AD105" i="26" s="1"/>
  <c r="AC105" i="26" l="1"/>
  <c r="AU40" i="10"/>
  <c r="K40" i="10" s="1"/>
  <c r="J40" i="10"/>
  <c r="J40" i="27" s="1"/>
  <c r="P40" i="27" s="1"/>
  <c r="V169" i="27" s="1"/>
  <c r="AC169" i="27" s="1"/>
  <c r="BR40" i="10" l="1"/>
  <c r="BQ40" i="26" s="1"/>
  <c r="J300" i="26" s="1"/>
  <c r="L300" i="26" s="1"/>
  <c r="R105" i="26" s="1"/>
  <c r="J297" i="27"/>
  <c r="P297" i="27" s="1"/>
  <c r="W169" i="27" s="1"/>
  <c r="AD169" i="27" s="1"/>
  <c r="DJ40" i="31"/>
  <c r="J257" i="31" s="1"/>
  <c r="AL40" i="10"/>
  <c r="BC40" i="10" s="1"/>
  <c r="BG41" i="10" s="1"/>
  <c r="BE41" i="10" s="1"/>
  <c r="BH42" i="10" s="1"/>
  <c r="Z123" i="28"/>
  <c r="Z123" i="30"/>
  <c r="Y123" i="30" s="1"/>
  <c r="BP40" i="26"/>
  <c r="BS40" i="10"/>
  <c r="BR40" i="26" s="1"/>
  <c r="AE105" i="26" l="1"/>
  <c r="AF105" i="26" s="1"/>
  <c r="T105" i="26"/>
  <c r="Y123" i="28"/>
  <c r="AU123" i="28"/>
  <c r="BA41" i="10"/>
  <c r="BB41" i="10" s="1"/>
  <c r="AC123" i="28" l="1"/>
  <c r="AS123" i="28" s="1"/>
  <c r="AQ123" i="28"/>
  <c r="M41" i="10"/>
  <c r="D41" i="10" s="1"/>
  <c r="L41" i="10" l="1"/>
  <c r="I41" i="10" s="1"/>
  <c r="J106" i="27"/>
  <c r="P106" i="27" s="1"/>
  <c r="S170" i="27" s="1"/>
  <c r="Z170" i="27" s="1"/>
  <c r="BO41" i="10"/>
  <c r="I106" i="26" s="1"/>
  <c r="F41" i="10" l="1"/>
  <c r="AG41" i="10" s="1"/>
  <c r="AJ41" i="10" s="1"/>
  <c r="J234" i="27"/>
  <c r="P234" i="27" s="1"/>
  <c r="U170" i="27" s="1"/>
  <c r="AB170" i="27" s="1"/>
  <c r="BQ41" i="10"/>
  <c r="BM41" i="26"/>
  <c r="K106" i="26" s="1"/>
  <c r="O106" i="26" s="1"/>
  <c r="AB106" i="26" l="1"/>
  <c r="BP41" i="10"/>
  <c r="BN41" i="26" s="1"/>
  <c r="J170" i="27"/>
  <c r="P170" i="27" s="1"/>
  <c r="T170" i="27" s="1"/>
  <c r="AA170" i="27" s="1"/>
  <c r="BO41" i="26"/>
  <c r="J236" i="26"/>
  <c r="AA106" i="10"/>
  <c r="Z106" i="10" s="1"/>
  <c r="Z41" i="10"/>
  <c r="AW41" i="10" s="1"/>
  <c r="DL41" i="31" s="1"/>
  <c r="J301" i="31" s="1"/>
  <c r="J171" i="26" l="1"/>
  <c r="P171" i="26" s="1"/>
  <c r="P106" i="26" s="1"/>
  <c r="N236" i="26"/>
  <c r="Q106" i="26" s="1"/>
  <c r="AD106" i="26" s="1"/>
  <c r="AC107" i="10"/>
  <c r="AU41" i="10"/>
  <c r="J41" i="10"/>
  <c r="AC106" i="26" l="1"/>
  <c r="K41" i="10"/>
  <c r="AL41" i="10" s="1"/>
  <c r="BC41" i="10" s="1"/>
  <c r="BG42" i="10" s="1"/>
  <c r="BE42" i="10" s="1"/>
  <c r="DJ41" i="31"/>
  <c r="J258" i="31" s="1"/>
  <c r="J41" i="27"/>
  <c r="P41" i="27" s="1"/>
  <c r="V170" i="27" s="1"/>
  <c r="AC170" i="27" s="1"/>
  <c r="J298" i="27" l="1"/>
  <c r="P298" i="27" s="1"/>
  <c r="W170" i="27" s="1"/>
  <c r="AD170" i="27" s="1"/>
  <c r="BR41" i="10"/>
  <c r="BQ41" i="26" s="1"/>
  <c r="J301" i="26" s="1"/>
  <c r="L301" i="26" s="1"/>
  <c r="R106" i="26" s="1"/>
  <c r="Z124" i="28"/>
  <c r="Z124" i="30"/>
  <c r="Y124" i="30" s="1"/>
  <c r="BP41" i="26"/>
  <c r="BH43" i="10"/>
  <c r="BA42" i="10"/>
  <c r="BS41" i="10" l="1"/>
  <c r="BR41" i="26" s="1"/>
  <c r="AE106" i="26"/>
  <c r="AF106" i="26" s="1"/>
  <c r="T106" i="26"/>
  <c r="Y124" i="28"/>
  <c r="AU124" i="28"/>
  <c r="BB42" i="10"/>
  <c r="M42" i="10"/>
  <c r="AC124" i="28" l="1"/>
  <c r="AS124" i="28" s="1"/>
  <c r="AQ124" i="28"/>
  <c r="D42" i="10"/>
  <c r="L42" i="10"/>
  <c r="J107" i="27" l="1"/>
  <c r="P107" i="27" s="1"/>
  <c r="S171" i="27" s="1"/>
  <c r="Z171" i="27" s="1"/>
  <c r="BO42" i="10"/>
  <c r="I107" i="26" s="1"/>
  <c r="F42" i="10"/>
  <c r="I42" i="10"/>
  <c r="J235" i="27" l="1"/>
  <c r="P235" i="27" s="1"/>
  <c r="U171" i="27" s="1"/>
  <c r="AB171" i="27" s="1"/>
  <c r="BQ42" i="10"/>
  <c r="J171" i="27"/>
  <c r="P171" i="27" s="1"/>
  <c r="T171" i="27" s="1"/>
  <c r="AA171" i="27" s="1"/>
  <c r="AG42" i="10"/>
  <c r="AJ42" i="10" s="1"/>
  <c r="BP42" i="10"/>
  <c r="BM42" i="26"/>
  <c r="K107" i="26" s="1"/>
  <c r="O107" i="26" s="1"/>
  <c r="AB107" i="26" l="1"/>
  <c r="BN42" i="26"/>
  <c r="J172" i="26"/>
  <c r="BO42" i="26"/>
  <c r="J237" i="26"/>
  <c r="AA107" i="10"/>
  <c r="Z107" i="10" s="1"/>
  <c r="Z42" i="10"/>
  <c r="AW42" i="10" s="1"/>
  <c r="DL42" i="31" s="1"/>
  <c r="J302" i="31" s="1"/>
  <c r="N237" i="26" l="1"/>
  <c r="Q107" i="26" s="1"/>
  <c r="AD107" i="26" s="1"/>
  <c r="P172" i="26"/>
  <c r="P107" i="26" s="1"/>
  <c r="AC108" i="10"/>
  <c r="AU42" i="10"/>
  <c r="J42" i="10"/>
  <c r="AC107" i="26" l="1"/>
  <c r="K42" i="10"/>
  <c r="BR42" i="10" s="1"/>
  <c r="BQ42" i="26" s="1"/>
  <c r="J302" i="26" s="1"/>
  <c r="L302" i="26" s="1"/>
  <c r="R107" i="26" s="1"/>
  <c r="AE107" i="26" s="1"/>
  <c r="DJ42" i="31"/>
  <c r="J259" i="31" s="1"/>
  <c r="J42" i="27"/>
  <c r="P42" i="27" s="1"/>
  <c r="V171" i="27" s="1"/>
  <c r="AC171" i="27" s="1"/>
  <c r="T107" i="26" l="1"/>
  <c r="AL42" i="10"/>
  <c r="BC42" i="10" s="1"/>
  <c r="BG43" i="10" s="1"/>
  <c r="BE43" i="10" s="1"/>
  <c r="BA43" i="10" s="1"/>
  <c r="BB43" i="10" s="1"/>
  <c r="J299" i="27"/>
  <c r="P299" i="27" s="1"/>
  <c r="W171" i="27" s="1"/>
  <c r="AD171" i="27" s="1"/>
  <c r="AF107" i="26"/>
  <c r="Z125" i="28"/>
  <c r="Z125" i="30"/>
  <c r="Y125" i="30" s="1"/>
  <c r="BP42" i="26"/>
  <c r="BS42" i="10"/>
  <c r="BR42" i="26" s="1"/>
  <c r="BH44" i="10" l="1"/>
  <c r="Y125" i="28"/>
  <c r="AU125" i="28"/>
  <c r="M43" i="10"/>
  <c r="L43" i="10" s="1"/>
  <c r="AC125" i="28" l="1"/>
  <c r="AS125" i="28" s="1"/>
  <c r="AQ125" i="28"/>
  <c r="D43" i="10"/>
  <c r="J108" i="27" s="1"/>
  <c r="P108" i="27" s="1"/>
  <c r="S172" i="27" s="1"/>
  <c r="Z172" i="27" s="1"/>
  <c r="F43" i="10"/>
  <c r="I43" i="10"/>
  <c r="BO43" i="10" l="1"/>
  <c r="I108" i="26" s="1"/>
  <c r="BP43" i="10"/>
  <c r="J172" i="27"/>
  <c r="P172" i="27" s="1"/>
  <c r="T172" i="27" s="1"/>
  <c r="AA172" i="27" s="1"/>
  <c r="AG43" i="10"/>
  <c r="AJ43" i="10" s="1"/>
  <c r="BM43" i="26"/>
  <c r="K108" i="26" s="1"/>
  <c r="O108" i="26" s="1"/>
  <c r="J236" i="27"/>
  <c r="P236" i="27" s="1"/>
  <c r="U172" i="27" s="1"/>
  <c r="AB172" i="27" s="1"/>
  <c r="BQ43" i="10"/>
  <c r="AB108" i="26" l="1"/>
  <c r="BN43" i="26"/>
  <c r="J173" i="26"/>
  <c r="BO43" i="26"/>
  <c r="J238" i="26"/>
  <c r="AA108" i="10"/>
  <c r="Z108" i="10" s="1"/>
  <c r="Z43" i="10"/>
  <c r="AW43" i="10" s="1"/>
  <c r="DL43" i="31" s="1"/>
  <c r="J303" i="31" s="1"/>
  <c r="J43" i="10" l="1"/>
  <c r="J43" i="27" s="1"/>
  <c r="P43" i="27" s="1"/>
  <c r="V172" i="27" s="1"/>
  <c r="AC172" i="27" s="1"/>
  <c r="P173" i="26"/>
  <c r="P108" i="26" s="1"/>
  <c r="N238" i="26"/>
  <c r="Q108" i="26" s="1"/>
  <c r="AD108" i="26" s="1"/>
  <c r="AU43" i="10"/>
  <c r="AC108" i="26" l="1"/>
  <c r="K43" i="10"/>
  <c r="J300" i="27" s="1"/>
  <c r="P300" i="27" s="1"/>
  <c r="W172" i="27" s="1"/>
  <c r="AD172" i="27" s="1"/>
  <c r="DJ43" i="31"/>
  <c r="J260" i="31" s="1"/>
  <c r="Z126" i="28"/>
  <c r="AU126" i="28" s="1"/>
  <c r="Z126" i="30"/>
  <c r="Y126" i="30" s="1"/>
  <c r="BP43" i="26"/>
  <c r="AL43" i="10" l="1"/>
  <c r="BC43" i="10" s="1"/>
  <c r="BG44" i="10" s="1"/>
  <c r="BE44" i="10" s="1"/>
  <c r="BH45" i="10" s="1"/>
  <c r="BR43" i="10"/>
  <c r="BQ43" i="26" s="1"/>
  <c r="J303" i="26" s="1"/>
  <c r="L303" i="26" s="1"/>
  <c r="R108" i="26" s="1"/>
  <c r="AE108" i="26" s="1"/>
  <c r="AF108" i="26" s="1"/>
  <c r="Y126" i="28"/>
  <c r="BA44" i="10" l="1"/>
  <c r="BS43" i="10"/>
  <c r="BR43" i="26" s="1"/>
  <c r="T108" i="26"/>
  <c r="AC126" i="28"/>
  <c r="AS126" i="28" s="1"/>
  <c r="AQ126" i="28"/>
  <c r="BB44" i="10"/>
  <c r="M44" i="10"/>
  <c r="L44" i="10" l="1"/>
  <c r="D44" i="10"/>
  <c r="BO44" i="10" l="1"/>
  <c r="I109" i="26" s="1"/>
  <c r="J109" i="27"/>
  <c r="P109" i="27" s="1"/>
  <c r="I44" i="10"/>
  <c r="F44" i="10"/>
  <c r="BQ44" i="10" l="1"/>
  <c r="J237" i="27"/>
  <c r="P237" i="27" s="1"/>
  <c r="AG44" i="10"/>
  <c r="AJ44" i="10" s="1"/>
  <c r="Z44" i="10" s="1"/>
  <c r="AW44" i="10" s="1"/>
  <c r="J44" i="10" s="1"/>
  <c r="BP44" i="10"/>
  <c r="J173" i="27"/>
  <c r="P173" i="27" s="1"/>
  <c r="BM44" i="26"/>
  <c r="K109" i="26" s="1"/>
  <c r="O109" i="26" s="1"/>
  <c r="AB109" i="26" l="1"/>
  <c r="AU44" i="10"/>
  <c r="K44" i="10" s="1"/>
  <c r="AL44" i="10" s="1"/>
  <c r="BC44" i="10" s="1"/>
  <c r="BG45" i="10" s="1"/>
  <c r="BE45" i="10" s="1"/>
  <c r="BO44" i="26"/>
  <c r="J239" i="26"/>
  <c r="BN44" i="26"/>
  <c r="J174" i="26"/>
  <c r="J44" i="27"/>
  <c r="P44" i="27" s="1"/>
  <c r="BH46" i="10" l="1"/>
  <c r="BA45" i="10"/>
  <c r="BB45" i="10" s="1"/>
  <c r="BR44" i="10"/>
  <c r="P174" i="26"/>
  <c r="P109" i="26" s="1"/>
  <c r="J301" i="27"/>
  <c r="P301" i="27" s="1"/>
  <c r="W109" i="27" s="1"/>
  <c r="N239" i="26"/>
  <c r="Q109" i="26" s="1"/>
  <c r="AD109" i="26" s="1"/>
  <c r="Z127" i="28"/>
  <c r="Y127" i="28" s="1"/>
  <c r="AC127" i="28" s="1"/>
  <c r="Z127" i="30"/>
  <c r="Y127" i="30" s="1"/>
  <c r="AC109" i="26" l="1"/>
  <c r="M45" i="10"/>
  <c r="L45" i="10" s="1"/>
  <c r="BQ44" i="26"/>
  <c r="J304" i="26" s="1"/>
  <c r="L304" i="26" s="1"/>
  <c r="R109" i="26" s="1"/>
  <c r="AE109" i="26" s="1"/>
  <c r="BS44" i="10"/>
  <c r="BR44" i="26" s="1"/>
  <c r="D45" i="10" l="1"/>
  <c r="T109" i="26"/>
  <c r="AF109" i="26"/>
  <c r="BO45" i="10"/>
  <c r="J110" i="27"/>
  <c r="P110" i="27" s="1"/>
  <c r="I45" i="10"/>
  <c r="F45" i="10"/>
  <c r="BM45" i="26" l="1"/>
  <c r="I110" i="26"/>
  <c r="AG45" i="10"/>
  <c r="AJ45" i="10" s="1"/>
  <c r="Z45" i="10" s="1"/>
  <c r="AW45" i="10" s="1"/>
  <c r="AU45" i="10" s="1"/>
  <c r="K45" i="10" s="1"/>
  <c r="BP45" i="10"/>
  <c r="J174" i="27"/>
  <c r="P174" i="27" s="1"/>
  <c r="BQ45" i="10"/>
  <c r="J238" i="27"/>
  <c r="P238" i="27" s="1"/>
  <c r="K110" i="26" l="1"/>
  <c r="O110" i="26" s="1"/>
  <c r="BN45" i="26"/>
  <c r="J175" i="26"/>
  <c r="BO45" i="26"/>
  <c r="J240" i="26"/>
  <c r="BR45" i="10"/>
  <c r="J302" i="27"/>
  <c r="P302" i="27" s="1"/>
  <c r="W110" i="27" s="1"/>
  <c r="J45" i="10"/>
  <c r="N240" i="26" l="1"/>
  <c r="Q110" i="26" s="1"/>
  <c r="AD110" i="26" s="1"/>
  <c r="AB110" i="26"/>
  <c r="P175" i="26"/>
  <c r="P110" i="26" s="1"/>
  <c r="AC110" i="26" s="1"/>
  <c r="AL45" i="10"/>
  <c r="BC45" i="10" s="1"/>
  <c r="BG46" i="10" s="1"/>
  <c r="BE46" i="10" s="1"/>
  <c r="J45" i="27"/>
  <c r="P45" i="27" s="1"/>
  <c r="BS45" i="10"/>
  <c r="BR45" i="26" s="1"/>
  <c r="BQ45" i="26"/>
  <c r="J305" i="26" s="1"/>
  <c r="L305" i="26" s="1"/>
  <c r="R110" i="26" s="1"/>
  <c r="AE110" i="26" s="1"/>
  <c r="T110" i="26" l="1"/>
  <c r="AF110" i="26"/>
  <c r="Z128" i="30"/>
  <c r="Y128" i="30" s="1"/>
  <c r="AC128" i="30" s="1"/>
  <c r="Z128" i="28"/>
  <c r="Y128" i="28" s="1"/>
  <c r="AC128" i="28" s="1"/>
  <c r="BA46" i="10"/>
  <c r="BH47" i="10"/>
  <c r="BB46" i="10" l="1"/>
  <c r="M46" i="10"/>
  <c r="J128" i="30"/>
  <c r="I128" i="30" s="1"/>
  <c r="AH128" i="30" s="1"/>
  <c r="D128" i="30"/>
  <c r="C128" i="30" s="1"/>
  <c r="AF128" i="30" s="1"/>
  <c r="AI128" i="30" l="1"/>
  <c r="D46" i="10"/>
  <c r="L46" i="10"/>
  <c r="I46" i="10" l="1"/>
  <c r="F46" i="10"/>
  <c r="BO46" i="10"/>
  <c r="J111" i="27"/>
  <c r="P111" i="27" s="1"/>
  <c r="BM46" i="26" l="1"/>
  <c r="I111" i="26"/>
  <c r="AG46" i="10"/>
  <c r="AJ46" i="10" s="1"/>
  <c r="Z46" i="10" s="1"/>
  <c r="AW46" i="10" s="1"/>
  <c r="J175" i="27"/>
  <c r="P175" i="27" s="1"/>
  <c r="BP46" i="10"/>
  <c r="BQ46" i="10"/>
  <c r="J241" i="26" s="1"/>
  <c r="J239" i="27"/>
  <c r="P239" i="27" s="1"/>
  <c r="K111" i="26" l="1"/>
  <c r="O111" i="26" s="1"/>
  <c r="BN46" i="26"/>
  <c r="J176" i="26"/>
  <c r="BO46" i="26"/>
  <c r="N241" i="26" s="1"/>
  <c r="Q111" i="26" s="1"/>
  <c r="AD111" i="26" s="1"/>
  <c r="J46" i="10"/>
  <c r="AU46" i="10"/>
  <c r="K46" i="10" s="1"/>
  <c r="AB111" i="26" l="1"/>
  <c r="P176" i="26"/>
  <c r="P111" i="26" s="1"/>
  <c r="AC111" i="26" s="1"/>
  <c r="AL46" i="10"/>
  <c r="BC46" i="10" s="1"/>
  <c r="BG47" i="10" s="1"/>
  <c r="BE47" i="10" s="1"/>
  <c r="J46" i="27"/>
  <c r="P46" i="27" s="1"/>
  <c r="BR46" i="10"/>
  <c r="J303" i="27"/>
  <c r="P303" i="27" s="1"/>
  <c r="W111" i="27" s="1"/>
  <c r="BQ46" i="26" l="1"/>
  <c r="J306" i="26" s="1"/>
  <c r="L306" i="26" s="1"/>
  <c r="R111" i="26" s="1"/>
  <c r="AE111" i="26" s="1"/>
  <c r="AF111" i="26" s="1"/>
  <c r="BS46" i="10"/>
  <c r="BR46" i="26" s="1"/>
  <c r="Z129" i="30"/>
  <c r="Y129" i="30" s="1"/>
  <c r="AC129" i="30" s="1"/>
  <c r="Z129" i="28"/>
  <c r="Y129" i="28" s="1"/>
  <c r="AC129" i="28" s="1"/>
  <c r="BH48" i="10"/>
  <c r="BA47" i="10"/>
  <c r="T111" i="26" l="1"/>
  <c r="J129" i="30"/>
  <c r="I129" i="30" s="1"/>
  <c r="AH129" i="30" s="1"/>
  <c r="D129" i="30"/>
  <c r="C129" i="30" s="1"/>
  <c r="AF129" i="30" s="1"/>
  <c r="M47" i="10"/>
  <c r="BB47" i="10"/>
  <c r="AI129" i="30" l="1"/>
  <c r="L47" i="10"/>
  <c r="D47" i="10"/>
  <c r="BO47" i="10" l="1"/>
  <c r="J112" i="27"/>
  <c r="P112" i="27" s="1"/>
  <c r="F47" i="10"/>
  <c r="I47" i="10"/>
  <c r="BM47" i="26" l="1"/>
  <c r="I112" i="26"/>
  <c r="BQ47" i="10"/>
  <c r="J240" i="27"/>
  <c r="P240" i="27" s="1"/>
  <c r="AG47" i="10"/>
  <c r="AJ47" i="10" s="1"/>
  <c r="Z47" i="10" s="1"/>
  <c r="AW47" i="10" s="1"/>
  <c r="J176" i="27"/>
  <c r="P176" i="27" s="1"/>
  <c r="BP47" i="10"/>
  <c r="J177" i="26" s="1"/>
  <c r="BO47" i="26" l="1"/>
  <c r="J242" i="26"/>
  <c r="K112" i="26"/>
  <c r="O112" i="26" s="1"/>
  <c r="AU47" i="10"/>
  <c r="K47" i="10" s="1"/>
  <c r="J47" i="10"/>
  <c r="BN47" i="26"/>
  <c r="P177" i="26" s="1"/>
  <c r="P112" i="26" s="1"/>
  <c r="AC112" i="26" s="1"/>
  <c r="AB112" i="26" l="1"/>
  <c r="N242" i="26"/>
  <c r="Q112" i="26" s="1"/>
  <c r="AD112" i="26" s="1"/>
  <c r="AL47" i="10"/>
  <c r="BC47" i="10" s="1"/>
  <c r="BG48" i="10" s="1"/>
  <c r="BE48" i="10" s="1"/>
  <c r="J47" i="27"/>
  <c r="P47" i="27" s="1"/>
  <c r="BR47" i="10"/>
  <c r="J304" i="27"/>
  <c r="P304" i="27" s="1"/>
  <c r="W112" i="27" s="1"/>
  <c r="BQ47" i="26" l="1"/>
  <c r="J307" i="26" s="1"/>
  <c r="L307" i="26" s="1"/>
  <c r="R112" i="26" s="1"/>
  <c r="AE112" i="26" s="1"/>
  <c r="AF112" i="26" s="1"/>
  <c r="BS47" i="10"/>
  <c r="BR47" i="26" s="1"/>
  <c r="Z130" i="28"/>
  <c r="Y130" i="28" s="1"/>
  <c r="AC130" i="28" s="1"/>
  <c r="Z130" i="30"/>
  <c r="Y130" i="30" s="1"/>
  <c r="AC130" i="30" s="1"/>
  <c r="BH49" i="10"/>
  <c r="BA48" i="10"/>
  <c r="T112" i="26" l="1"/>
  <c r="J130" i="30"/>
  <c r="I130" i="30" s="1"/>
  <c r="AH130" i="30" s="1"/>
  <c r="D130" i="30"/>
  <c r="C130" i="30" s="1"/>
  <c r="AF130" i="30" s="1"/>
  <c r="M48" i="10"/>
  <c r="BB48" i="10"/>
  <c r="AI130" i="30" l="1"/>
  <c r="D48" i="10"/>
  <c r="L48" i="10"/>
  <c r="I48" i="10" l="1"/>
  <c r="F48" i="10"/>
  <c r="BO48" i="10"/>
  <c r="I113" i="26" s="1"/>
  <c r="J113" i="27"/>
  <c r="P113" i="27" s="1"/>
  <c r="BM48" i="26" l="1"/>
  <c r="K113" i="26" s="1"/>
  <c r="O113" i="26" s="1"/>
  <c r="AG48" i="10"/>
  <c r="AJ48" i="10" s="1"/>
  <c r="Z48" i="10" s="1"/>
  <c r="AW48" i="10" s="1"/>
  <c r="BP48" i="10"/>
  <c r="J177" i="27"/>
  <c r="P177" i="27" s="1"/>
  <c r="BQ48" i="10"/>
  <c r="J241" i="27"/>
  <c r="P241" i="27" s="1"/>
  <c r="AB113" i="26" l="1"/>
  <c r="BN48" i="26"/>
  <c r="J178" i="26"/>
  <c r="BO48" i="26"/>
  <c r="J243" i="26"/>
  <c r="AU48" i="10"/>
  <c r="K48" i="10" s="1"/>
  <c r="J48" i="10"/>
  <c r="J48" i="27" s="1"/>
  <c r="P48" i="27" s="1"/>
  <c r="P178" i="26" l="1"/>
  <c r="P113" i="26" s="1"/>
  <c r="N243" i="26"/>
  <c r="Q113" i="26" s="1"/>
  <c r="AD113" i="26" s="1"/>
  <c r="Z131" i="30"/>
  <c r="Y131" i="30" s="1"/>
  <c r="AC131" i="30" s="1"/>
  <c r="Z131" i="28"/>
  <c r="Y131" i="28" s="1"/>
  <c r="AC131" i="28" s="1"/>
  <c r="AL48" i="10"/>
  <c r="BC48" i="10" s="1"/>
  <c r="BG49" i="10" s="1"/>
  <c r="BE49" i="10" s="1"/>
  <c r="BR48" i="10"/>
  <c r="J305" i="27"/>
  <c r="P305" i="27" s="1"/>
  <c r="W113" i="27" s="1"/>
  <c r="AC113" i="26" l="1"/>
  <c r="BQ48" i="26"/>
  <c r="J308" i="26" s="1"/>
  <c r="L308" i="26" s="1"/>
  <c r="R113" i="26" s="1"/>
  <c r="AE113" i="26" s="1"/>
  <c r="BS48" i="10"/>
  <c r="BR48" i="26" s="1"/>
  <c r="BH50" i="10"/>
  <c r="BA49" i="10"/>
  <c r="D131" i="30"/>
  <c r="C131" i="30" s="1"/>
  <c r="AF131" i="30" s="1"/>
  <c r="J131" i="30"/>
  <c r="I131" i="30" s="1"/>
  <c r="AH131" i="30" s="1"/>
  <c r="T113" i="26" l="1"/>
  <c r="AF113" i="26"/>
  <c r="AI131" i="30"/>
  <c r="BB49" i="10"/>
  <c r="M49" i="10"/>
  <c r="D49" i="10" l="1"/>
  <c r="L49" i="10"/>
  <c r="F49" i="10" l="1"/>
  <c r="I49" i="10"/>
  <c r="BO49" i="10"/>
  <c r="J114" i="27"/>
  <c r="P114" i="27" s="1"/>
  <c r="BM49" i="26" l="1"/>
  <c r="I114" i="26"/>
  <c r="BQ49" i="10"/>
  <c r="J242" i="27"/>
  <c r="P242" i="27" s="1"/>
  <c r="AG49" i="10"/>
  <c r="AJ49" i="10" s="1"/>
  <c r="Z49" i="10" s="1"/>
  <c r="AW49" i="10" s="1"/>
  <c r="BP49" i="10"/>
  <c r="J178" i="27"/>
  <c r="P178" i="27" s="1"/>
  <c r="K114" i="26" l="1"/>
  <c r="O114" i="26" s="1"/>
  <c r="BO49" i="26"/>
  <c r="J244" i="26"/>
  <c r="BN49" i="26"/>
  <c r="J179" i="26"/>
  <c r="AU49" i="10"/>
  <c r="K49" i="10" s="1"/>
  <c r="J49" i="10"/>
  <c r="P179" i="26" l="1"/>
  <c r="P114" i="26" s="1"/>
  <c r="AC114" i="26" s="1"/>
  <c r="AB114" i="26"/>
  <c r="N244" i="26"/>
  <c r="Q114" i="26" s="1"/>
  <c r="AD114" i="26" s="1"/>
  <c r="AL49" i="10"/>
  <c r="BC49" i="10" s="1"/>
  <c r="BG50" i="10" s="1"/>
  <c r="BE50" i="10" s="1"/>
  <c r="J49" i="27"/>
  <c r="P49" i="27" s="1"/>
  <c r="BR49" i="10"/>
  <c r="J306" i="27"/>
  <c r="P306" i="27" s="1"/>
  <c r="W114" i="27" s="1"/>
  <c r="BS49" i="10" l="1"/>
  <c r="BR49" i="26" s="1"/>
  <c r="BQ49" i="26"/>
  <c r="J309" i="26" s="1"/>
  <c r="L309" i="26" s="1"/>
  <c r="R114" i="26" s="1"/>
  <c r="AE114" i="26" s="1"/>
  <c r="AF114" i="26" s="1"/>
  <c r="Z132" i="28"/>
  <c r="Y132" i="28" s="1"/>
  <c r="AC132" i="28" s="1"/>
  <c r="Z132" i="30"/>
  <c r="Y132" i="30" s="1"/>
  <c r="AC132" i="30" s="1"/>
  <c r="BA50" i="10"/>
  <c r="BH51" i="10"/>
  <c r="T114" i="26" l="1"/>
  <c r="J132" i="30"/>
  <c r="I132" i="30" s="1"/>
  <c r="AH132" i="30" s="1"/>
  <c r="D132" i="30"/>
  <c r="C132" i="30" s="1"/>
  <c r="AF132" i="30" s="1"/>
  <c r="M50" i="10"/>
  <c r="BB50" i="10"/>
  <c r="AI132" i="30" l="1"/>
  <c r="L50" i="10"/>
  <c r="D50" i="10"/>
  <c r="BO50" i="10" l="1"/>
  <c r="J115" i="27"/>
  <c r="P115" i="27" s="1"/>
  <c r="F50" i="10"/>
  <c r="I50" i="10"/>
  <c r="BM50" i="26" l="1"/>
  <c r="I115" i="26"/>
  <c r="BQ50" i="10"/>
  <c r="J245" i="26" s="1"/>
  <c r="J243" i="27"/>
  <c r="P243" i="27" s="1"/>
  <c r="BP50" i="10"/>
  <c r="J179" i="27"/>
  <c r="P179" i="27" s="1"/>
  <c r="AG50" i="10"/>
  <c r="AJ50" i="10" s="1"/>
  <c r="Z50" i="10" s="1"/>
  <c r="AW50" i="10" s="1"/>
  <c r="BN50" i="26" l="1"/>
  <c r="J180" i="26"/>
  <c r="K115" i="26"/>
  <c r="O115" i="26" s="1"/>
  <c r="AU50" i="10"/>
  <c r="K50" i="10" s="1"/>
  <c r="J50" i="10"/>
  <c r="BO50" i="26"/>
  <c r="N245" i="26" s="1"/>
  <c r="Q115" i="26" s="1"/>
  <c r="AD115" i="26" s="1"/>
  <c r="AB115" i="26" l="1"/>
  <c r="P180" i="26"/>
  <c r="P115" i="26" s="1"/>
  <c r="AC115" i="26" s="1"/>
  <c r="AL50" i="10"/>
  <c r="BC50" i="10" s="1"/>
  <c r="BG51" i="10" s="1"/>
  <c r="BE51" i="10" s="1"/>
  <c r="J50" i="27"/>
  <c r="P50" i="27" s="1"/>
  <c r="BR50" i="10"/>
  <c r="J307" i="27"/>
  <c r="P307" i="27" s="1"/>
  <c r="W115" i="27" s="1"/>
  <c r="BQ50" i="26" l="1"/>
  <c r="J310" i="26" s="1"/>
  <c r="L310" i="26" s="1"/>
  <c r="R115" i="26" s="1"/>
  <c r="AE115" i="26" s="1"/>
  <c r="AF115" i="26" s="1"/>
  <c r="BS50" i="10"/>
  <c r="BR50" i="26" s="1"/>
  <c r="Z133" i="28"/>
  <c r="Y133" i="28" s="1"/>
  <c r="AC133" i="28" s="1"/>
  <c r="Z133" i="30"/>
  <c r="Y133" i="30" s="1"/>
  <c r="AC133" i="30" s="1"/>
  <c r="BH52" i="10"/>
  <c r="BA51" i="10"/>
  <c r="T115" i="26" l="1"/>
  <c r="J133" i="30"/>
  <c r="I133" i="30" s="1"/>
  <c r="AH133" i="30" s="1"/>
  <c r="D133" i="30"/>
  <c r="C133" i="30" s="1"/>
  <c r="AF133" i="30" s="1"/>
  <c r="M51" i="10"/>
  <c r="BB51" i="10"/>
  <c r="AI133" i="30" l="1"/>
  <c r="L51" i="10"/>
  <c r="D51" i="10"/>
  <c r="BO51" i="10" l="1"/>
  <c r="J116" i="27"/>
  <c r="P116" i="27" s="1"/>
  <c r="F51" i="10"/>
  <c r="I51" i="10"/>
  <c r="BM51" i="26" l="1"/>
  <c r="I116" i="26"/>
  <c r="BQ51" i="10"/>
  <c r="J244" i="27"/>
  <c r="P244" i="27" s="1"/>
  <c r="BP51" i="10"/>
  <c r="J181" i="26" s="1"/>
  <c r="J180" i="27"/>
  <c r="P180" i="27" s="1"/>
  <c r="AG51" i="10"/>
  <c r="AJ51" i="10" s="1"/>
  <c r="Z51" i="10" s="1"/>
  <c r="AW51" i="10" s="1"/>
  <c r="BO51" i="26" l="1"/>
  <c r="J246" i="26"/>
  <c r="K116" i="26"/>
  <c r="O116" i="26" s="1"/>
  <c r="BN51" i="26"/>
  <c r="P181" i="26" s="1"/>
  <c r="P116" i="26" s="1"/>
  <c r="AC116" i="26" s="1"/>
  <c r="AU51" i="10"/>
  <c r="K51" i="10" s="1"/>
  <c r="J51" i="10"/>
  <c r="AB116" i="26" l="1"/>
  <c r="N246" i="26"/>
  <c r="Q116" i="26" s="1"/>
  <c r="AD116" i="26" s="1"/>
  <c r="BR51" i="10"/>
  <c r="J308" i="27"/>
  <c r="P308" i="27" s="1"/>
  <c r="W116" i="27" s="1"/>
  <c r="AL51" i="10"/>
  <c r="BC51" i="10" s="1"/>
  <c r="BG52" i="10" s="1"/>
  <c r="BE52" i="10" s="1"/>
  <c r="J51" i="27"/>
  <c r="P51" i="27" s="1"/>
  <c r="BA52" i="10" l="1"/>
  <c r="BH53" i="10"/>
  <c r="Z134" i="30"/>
  <c r="Y134" i="30" s="1"/>
  <c r="AC134" i="30" s="1"/>
  <c r="Z134" i="28"/>
  <c r="Y134" i="28" s="1"/>
  <c r="AC134" i="28" s="1"/>
  <c r="BQ51" i="26"/>
  <c r="J311" i="26" s="1"/>
  <c r="L311" i="26" s="1"/>
  <c r="R116" i="26" s="1"/>
  <c r="AE116" i="26" s="1"/>
  <c r="AF116" i="26" s="1"/>
  <c r="BS51" i="10"/>
  <c r="BR51" i="26" s="1"/>
  <c r="T116" i="26" l="1"/>
  <c r="J134" i="30"/>
  <c r="I134" i="30" s="1"/>
  <c r="AH134" i="30" s="1"/>
  <c r="D134" i="30"/>
  <c r="C134" i="30" s="1"/>
  <c r="AF134" i="30" s="1"/>
  <c r="BB52" i="10"/>
  <c r="M52" i="10"/>
  <c r="AI134" i="30" l="1"/>
  <c r="L52" i="10"/>
  <c r="D52" i="10"/>
  <c r="BO52" i="10" l="1"/>
  <c r="J117" i="27"/>
  <c r="P117" i="27" s="1"/>
  <c r="F52" i="10"/>
  <c r="I52" i="10"/>
  <c r="BM52" i="26" l="1"/>
  <c r="I117" i="26"/>
  <c r="BQ52" i="10"/>
  <c r="J245" i="27"/>
  <c r="P245" i="27" s="1"/>
  <c r="BP52" i="10"/>
  <c r="J182" i="26" s="1"/>
  <c r="J181" i="27"/>
  <c r="P181" i="27" s="1"/>
  <c r="AG52" i="10"/>
  <c r="AJ52" i="10" s="1"/>
  <c r="Z52" i="10" s="1"/>
  <c r="AW52" i="10" s="1"/>
  <c r="BO52" i="26" l="1"/>
  <c r="J247" i="26"/>
  <c r="K117" i="26"/>
  <c r="O117" i="26" s="1"/>
  <c r="BN52" i="26"/>
  <c r="P182" i="26" s="1"/>
  <c r="P117" i="26" s="1"/>
  <c r="AC117" i="26" s="1"/>
  <c r="AU52" i="10"/>
  <c r="K52" i="10" s="1"/>
  <c r="J52" i="10"/>
  <c r="AB117" i="26" l="1"/>
  <c r="N247" i="26"/>
  <c r="Q117" i="26" s="1"/>
  <c r="AD117" i="26" s="1"/>
  <c r="BR52" i="10"/>
  <c r="J309" i="27"/>
  <c r="P309" i="27" s="1"/>
  <c r="W117" i="27" s="1"/>
  <c r="AL52" i="10"/>
  <c r="BC52" i="10" s="1"/>
  <c r="BG53" i="10" s="1"/>
  <c r="BE53" i="10" s="1"/>
  <c r="J52" i="27"/>
  <c r="P52" i="27" s="1"/>
  <c r="BH54" i="10" l="1"/>
  <c r="BA53" i="10"/>
  <c r="Z135" i="28"/>
  <c r="Y135" i="28" s="1"/>
  <c r="AC135" i="28" s="1"/>
  <c r="Z135" i="30"/>
  <c r="Y135" i="30" s="1"/>
  <c r="AC135" i="30" s="1"/>
  <c r="BQ52" i="26"/>
  <c r="J312" i="26" s="1"/>
  <c r="L312" i="26" s="1"/>
  <c r="R117" i="26" s="1"/>
  <c r="AE117" i="26" s="1"/>
  <c r="AF117" i="26" s="1"/>
  <c r="BS52" i="10"/>
  <c r="BR52" i="26" s="1"/>
  <c r="T117" i="26" l="1"/>
  <c r="J135" i="30"/>
  <c r="I135" i="30" s="1"/>
  <c r="AH135" i="30" s="1"/>
  <c r="D135" i="30"/>
  <c r="C135" i="30" s="1"/>
  <c r="AF135" i="30" s="1"/>
  <c r="M53" i="10"/>
  <c r="BB53" i="10"/>
  <c r="AI135" i="30" l="1"/>
  <c r="D53" i="10"/>
  <c r="L53" i="10"/>
  <c r="I53" i="10" l="1"/>
  <c r="F53" i="10"/>
  <c r="BO53" i="10"/>
  <c r="J118" i="27"/>
  <c r="P118" i="27" s="1"/>
  <c r="BM53" i="26" l="1"/>
  <c r="I118" i="26"/>
  <c r="BP53" i="10"/>
  <c r="J182" i="27"/>
  <c r="P182" i="27" s="1"/>
  <c r="AG53" i="10"/>
  <c r="AJ53" i="10" s="1"/>
  <c r="Z53" i="10" s="1"/>
  <c r="AW53" i="10" s="1"/>
  <c r="BQ53" i="10"/>
  <c r="J246" i="27"/>
  <c r="P246" i="27" s="1"/>
  <c r="BN53" i="26" l="1"/>
  <c r="J183" i="26"/>
  <c r="BO53" i="26"/>
  <c r="J248" i="26"/>
  <c r="K118" i="26"/>
  <c r="O118" i="26" s="1"/>
  <c r="AU53" i="10"/>
  <c r="K53" i="10" s="1"/>
  <c r="J53" i="10"/>
  <c r="AB118" i="26" l="1"/>
  <c r="N248" i="26"/>
  <c r="Q118" i="26" s="1"/>
  <c r="AD118" i="26" s="1"/>
  <c r="P183" i="26"/>
  <c r="P118" i="26" s="1"/>
  <c r="AC118" i="26" s="1"/>
  <c r="AL53" i="10"/>
  <c r="BC53" i="10" s="1"/>
  <c r="BG54" i="10" s="1"/>
  <c r="BE54" i="10" s="1"/>
  <c r="J53" i="27"/>
  <c r="P53" i="27" s="1"/>
  <c r="BR53" i="10"/>
  <c r="J310" i="27"/>
  <c r="P310" i="27" s="1"/>
  <c r="W118" i="27" s="1"/>
  <c r="BS53" i="10" l="1"/>
  <c r="BR53" i="26" s="1"/>
  <c r="BQ53" i="26"/>
  <c r="J313" i="26" s="1"/>
  <c r="L313" i="26" s="1"/>
  <c r="R118" i="26" s="1"/>
  <c r="AE118" i="26" s="1"/>
  <c r="AF118" i="26" s="1"/>
  <c r="Z136" i="28"/>
  <c r="Y136" i="28" s="1"/>
  <c r="AC136" i="28" s="1"/>
  <c r="Z136" i="30"/>
  <c r="Y136" i="30" s="1"/>
  <c r="AC136" i="30" s="1"/>
  <c r="BH55" i="10"/>
  <c r="BA54" i="10"/>
  <c r="T118" i="26" l="1"/>
  <c r="J136" i="30"/>
  <c r="I136" i="30" s="1"/>
  <c r="AH136" i="30" s="1"/>
  <c r="D136" i="30"/>
  <c r="C136" i="30" s="1"/>
  <c r="AF136" i="30" s="1"/>
  <c r="M54" i="10"/>
  <c r="BB54" i="10"/>
  <c r="AI136" i="30" l="1"/>
  <c r="L54" i="10"/>
  <c r="D54" i="10"/>
  <c r="BO54" i="10" l="1"/>
  <c r="J119" i="27"/>
  <c r="P119" i="27" s="1"/>
  <c r="I54" i="10"/>
  <c r="F54" i="10"/>
  <c r="BM54" i="26" l="1"/>
  <c r="I119" i="26"/>
  <c r="AG54" i="10"/>
  <c r="AJ54" i="10" s="1"/>
  <c r="Z54" i="10" s="1"/>
  <c r="AW54" i="10" s="1"/>
  <c r="BP54" i="10"/>
  <c r="J183" i="27"/>
  <c r="P183" i="27" s="1"/>
  <c r="BQ54" i="10"/>
  <c r="J249" i="26" s="1"/>
  <c r="J247" i="27"/>
  <c r="P247" i="27" s="1"/>
  <c r="K119" i="26" l="1"/>
  <c r="O119" i="26" s="1"/>
  <c r="BN54" i="26"/>
  <c r="J184" i="26"/>
  <c r="BO54" i="26"/>
  <c r="N249" i="26" s="1"/>
  <c r="Q119" i="26" s="1"/>
  <c r="AD119" i="26" s="1"/>
  <c r="AU54" i="10"/>
  <c r="K54" i="10" s="1"/>
  <c r="J54" i="10"/>
  <c r="AB119" i="26" l="1"/>
  <c r="P184" i="26"/>
  <c r="P119" i="26" s="1"/>
  <c r="AC119" i="26" s="1"/>
  <c r="AL54" i="10"/>
  <c r="BC54" i="10" s="1"/>
  <c r="BG55" i="10" s="1"/>
  <c r="BE55" i="10" s="1"/>
  <c r="J54" i="27"/>
  <c r="P54" i="27" s="1"/>
  <c r="BR54" i="10"/>
  <c r="J311" i="27"/>
  <c r="P311" i="27" s="1"/>
  <c r="W119" i="27" s="1"/>
  <c r="BQ54" i="26" l="1"/>
  <c r="J314" i="26" s="1"/>
  <c r="L314" i="26" s="1"/>
  <c r="R119" i="26" s="1"/>
  <c r="AE119" i="26" s="1"/>
  <c r="AF119" i="26" s="1"/>
  <c r="BS54" i="10"/>
  <c r="BR54" i="26" s="1"/>
  <c r="Z137" i="28"/>
  <c r="Y137" i="28" s="1"/>
  <c r="AC137" i="28" s="1"/>
  <c r="Z137" i="30"/>
  <c r="Y137" i="30" s="1"/>
  <c r="AC137" i="30" s="1"/>
  <c r="BH56" i="10"/>
  <c r="BA55" i="10"/>
  <c r="T119" i="26" l="1"/>
  <c r="D137" i="30"/>
  <c r="C137" i="30" s="1"/>
  <c r="AF137" i="30" s="1"/>
  <c r="J137" i="30"/>
  <c r="I137" i="30" s="1"/>
  <c r="AH137" i="30" s="1"/>
  <c r="BB55" i="10"/>
  <c r="M55" i="10"/>
  <c r="AI137" i="30" l="1"/>
  <c r="D55" i="10"/>
  <c r="L55" i="10"/>
  <c r="I55" i="10" l="1"/>
  <c r="F55" i="10"/>
  <c r="BO55" i="10"/>
  <c r="J120" i="27"/>
  <c r="P120" i="27" s="1"/>
  <c r="BM55" i="26" l="1"/>
  <c r="I120" i="26"/>
  <c r="BP55" i="10"/>
  <c r="J185" i="26" s="1"/>
  <c r="J184" i="27"/>
  <c r="P184" i="27" s="1"/>
  <c r="AG55" i="10"/>
  <c r="AJ55" i="10" s="1"/>
  <c r="Z55" i="10" s="1"/>
  <c r="AW55" i="10" s="1"/>
  <c r="BQ55" i="10"/>
  <c r="J248" i="27"/>
  <c r="P248" i="27" s="1"/>
  <c r="BO55" i="26" l="1"/>
  <c r="J250" i="26"/>
  <c r="K120" i="26"/>
  <c r="O120" i="26" s="1"/>
  <c r="AU55" i="10"/>
  <c r="K55" i="10" s="1"/>
  <c r="J55" i="10"/>
  <c r="BN55" i="26"/>
  <c r="P185" i="26" s="1"/>
  <c r="P120" i="26" s="1"/>
  <c r="AC120" i="26" s="1"/>
  <c r="AB120" i="26" l="1"/>
  <c r="N250" i="26"/>
  <c r="Q120" i="26" s="1"/>
  <c r="AD120" i="26" s="1"/>
  <c r="AL55" i="10"/>
  <c r="BC55" i="10" s="1"/>
  <c r="BG56" i="10" s="1"/>
  <c r="BE56" i="10" s="1"/>
  <c r="J55" i="27"/>
  <c r="P55" i="27" s="1"/>
  <c r="BR55" i="10"/>
  <c r="J312" i="27"/>
  <c r="P312" i="27" s="1"/>
  <c r="W120" i="27" s="1"/>
  <c r="Z138" i="30" l="1"/>
  <c r="Z138" i="28"/>
  <c r="Y138" i="28" s="1"/>
  <c r="AC138" i="28" s="1"/>
  <c r="BQ55" i="26"/>
  <c r="J315" i="26" s="1"/>
  <c r="L315" i="26" s="1"/>
  <c r="R120" i="26" s="1"/>
  <c r="AE120" i="26" s="1"/>
  <c r="AF120" i="26" s="1"/>
  <c r="BS55" i="10"/>
  <c r="BR55" i="26" s="1"/>
  <c r="BH57" i="10"/>
  <c r="BA56" i="10"/>
  <c r="T120" i="26" l="1"/>
  <c r="Y138" i="30"/>
  <c r="AC138" i="30" s="1"/>
  <c r="D138" i="30" s="1"/>
  <c r="C138" i="30" s="1"/>
  <c r="AF138" i="30" s="1"/>
  <c r="BB56" i="10"/>
  <c r="M56" i="10"/>
  <c r="J138" i="30" l="1"/>
  <c r="I138" i="30" s="1"/>
  <c r="AH138" i="30" s="1"/>
  <c r="AI138" i="30" s="1"/>
  <c r="D56" i="10"/>
  <c r="L56" i="10"/>
  <c r="I56" i="10" l="1"/>
  <c r="F56" i="10"/>
  <c r="BO56" i="10"/>
  <c r="I121" i="26" s="1"/>
  <c r="J121" i="27"/>
  <c r="P121" i="27" s="1"/>
  <c r="BM56" i="26" l="1"/>
  <c r="K121" i="26" s="1"/>
  <c r="O121" i="26" s="1"/>
  <c r="J185" i="27"/>
  <c r="P185" i="27" s="1"/>
  <c r="BP56" i="10"/>
  <c r="AG56" i="10"/>
  <c r="AJ56" i="10" s="1"/>
  <c r="Z56" i="10" s="1"/>
  <c r="AW56" i="10" s="1"/>
  <c r="BQ56" i="10"/>
  <c r="J249" i="27"/>
  <c r="P249" i="27" s="1"/>
  <c r="AB121" i="26" l="1"/>
  <c r="BO56" i="26"/>
  <c r="J251" i="26"/>
  <c r="BN56" i="26"/>
  <c r="J186" i="26"/>
  <c r="AU56" i="10"/>
  <c r="K56" i="10" s="1"/>
  <c r="J56" i="10"/>
  <c r="P186" i="26" l="1"/>
  <c r="P121" i="26" s="1"/>
  <c r="N251" i="26"/>
  <c r="Q121" i="26" s="1"/>
  <c r="AD121" i="26" s="1"/>
  <c r="AL56" i="10"/>
  <c r="BC56" i="10" s="1"/>
  <c r="BG57" i="10" s="1"/>
  <c r="BE57" i="10" s="1"/>
  <c r="J56" i="27"/>
  <c r="P56" i="27" s="1"/>
  <c r="BR56" i="10"/>
  <c r="J313" i="27"/>
  <c r="P313" i="27" s="1"/>
  <c r="W121" i="27" s="1"/>
  <c r="AC121" i="26" l="1"/>
  <c r="Z139" i="30"/>
  <c r="Y139" i="30" s="1"/>
  <c r="AC139" i="30" s="1"/>
  <c r="Z139" i="28"/>
  <c r="Y139" i="28" s="1"/>
  <c r="AC139" i="28" s="1"/>
  <c r="BQ56" i="26"/>
  <c r="J316" i="26" s="1"/>
  <c r="L316" i="26" s="1"/>
  <c r="R121" i="26" s="1"/>
  <c r="AE121" i="26" s="1"/>
  <c r="BS56" i="10"/>
  <c r="BR56" i="26" s="1"/>
  <c r="BH58" i="10"/>
  <c r="BA57" i="10"/>
  <c r="T121" i="26" l="1"/>
  <c r="AF121" i="26"/>
  <c r="BB57" i="10"/>
  <c r="M57" i="10"/>
  <c r="J139" i="30"/>
  <c r="I139" i="30" s="1"/>
  <c r="AH139" i="30" s="1"/>
  <c r="D139" i="30"/>
  <c r="C139" i="30" s="1"/>
  <c r="AF139" i="30" s="1"/>
  <c r="L57" i="10" l="1"/>
  <c r="D57" i="10"/>
  <c r="AI139" i="30"/>
  <c r="BO57" i="10" l="1"/>
  <c r="J122" i="27"/>
  <c r="P122" i="27" s="1"/>
  <c r="I57" i="10"/>
  <c r="F57" i="10"/>
  <c r="BM57" i="26" l="1"/>
  <c r="I122" i="26"/>
  <c r="AG57" i="10"/>
  <c r="AJ57" i="10" s="1"/>
  <c r="Z57" i="10" s="1"/>
  <c r="AW57" i="10" s="1"/>
  <c r="BP57" i="10"/>
  <c r="J186" i="27"/>
  <c r="P186" i="27" s="1"/>
  <c r="BQ57" i="10"/>
  <c r="J250" i="27"/>
  <c r="P250" i="27" s="1"/>
  <c r="K122" i="26" l="1"/>
  <c r="O122" i="26" s="1"/>
  <c r="BN57" i="26"/>
  <c r="J187" i="26"/>
  <c r="BO57" i="26"/>
  <c r="J252" i="26"/>
  <c r="AU57" i="10"/>
  <c r="K57" i="10" s="1"/>
  <c r="J57" i="10"/>
  <c r="AB122" i="26" l="1"/>
  <c r="N252" i="26"/>
  <c r="Q122" i="26" s="1"/>
  <c r="AD122" i="26" s="1"/>
  <c r="P187" i="26"/>
  <c r="P122" i="26" s="1"/>
  <c r="AC122" i="26" s="1"/>
  <c r="AL57" i="10"/>
  <c r="BC57" i="10" s="1"/>
  <c r="BG58" i="10" s="1"/>
  <c r="BE58" i="10" s="1"/>
  <c r="J57" i="27"/>
  <c r="P57" i="27" s="1"/>
  <c r="BR57" i="10"/>
  <c r="J314" i="27"/>
  <c r="P314" i="27" s="1"/>
  <c r="W122" i="27" s="1"/>
  <c r="BS57" i="10" l="1"/>
  <c r="BR57" i="26" s="1"/>
  <c r="BQ57" i="26"/>
  <c r="J317" i="26" s="1"/>
  <c r="L317" i="26" s="1"/>
  <c r="R122" i="26" s="1"/>
  <c r="AE122" i="26" s="1"/>
  <c r="AF122" i="26" s="1"/>
  <c r="Z140" i="28"/>
  <c r="Y140" i="28" s="1"/>
  <c r="AC140" i="28" s="1"/>
  <c r="Z140" i="30"/>
  <c r="Y140" i="30" s="1"/>
  <c r="AC140" i="30" s="1"/>
  <c r="BH59" i="10"/>
  <c r="BA58" i="10"/>
  <c r="T122" i="26" l="1"/>
  <c r="BB58" i="10"/>
  <c r="M58" i="10"/>
  <c r="D140" i="30"/>
  <c r="C140" i="30" s="1"/>
  <c r="AF140" i="30" s="1"/>
  <c r="J140" i="30"/>
  <c r="I140" i="30" s="1"/>
  <c r="AH140" i="30" s="1"/>
  <c r="AI140" i="30" l="1"/>
  <c r="D58" i="10"/>
  <c r="L58" i="10"/>
  <c r="F58" i="10" l="1"/>
  <c r="I58" i="10"/>
  <c r="BO58" i="10"/>
  <c r="J123" i="27"/>
  <c r="P123" i="27" s="1"/>
  <c r="BM58" i="26" l="1"/>
  <c r="I123" i="26"/>
  <c r="BQ58" i="10"/>
  <c r="J253" i="26" s="1"/>
  <c r="J251" i="27"/>
  <c r="P251" i="27" s="1"/>
  <c r="BP58" i="10"/>
  <c r="J187" i="27"/>
  <c r="P187" i="27" s="1"/>
  <c r="AG58" i="10"/>
  <c r="AJ58" i="10" s="1"/>
  <c r="Z58" i="10" s="1"/>
  <c r="AW58" i="10" s="1"/>
  <c r="K123" i="26" l="1"/>
  <c r="O123" i="26" s="1"/>
  <c r="BN58" i="26"/>
  <c r="J188" i="26"/>
  <c r="AU58" i="10"/>
  <c r="K58" i="10" s="1"/>
  <c r="J58" i="10"/>
  <c r="BO58" i="26"/>
  <c r="N253" i="26" s="1"/>
  <c r="Q123" i="26" s="1"/>
  <c r="AD123" i="26" s="1"/>
  <c r="AB123" i="26" l="1"/>
  <c r="P188" i="26"/>
  <c r="P123" i="26" s="1"/>
  <c r="AC123" i="26" s="1"/>
  <c r="AL58" i="10"/>
  <c r="BC58" i="10" s="1"/>
  <c r="BG59" i="10" s="1"/>
  <c r="BE59" i="10" s="1"/>
  <c r="J58" i="27"/>
  <c r="P58" i="27" s="1"/>
  <c r="BR58" i="10"/>
  <c r="J315" i="27"/>
  <c r="P315" i="27" s="1"/>
  <c r="W123" i="27" s="1"/>
  <c r="BQ58" i="26" l="1"/>
  <c r="J318" i="26" s="1"/>
  <c r="L318" i="26" s="1"/>
  <c r="R123" i="26" s="1"/>
  <c r="AE123" i="26" s="1"/>
  <c r="AF123" i="26" s="1"/>
  <c r="BS58" i="10"/>
  <c r="BR58" i="26" s="1"/>
  <c r="Z141" i="30"/>
  <c r="Y141" i="30" s="1"/>
  <c r="AC141" i="30" s="1"/>
  <c r="Z141" i="28"/>
  <c r="Y141" i="28" s="1"/>
  <c r="AC141" i="28" s="1"/>
  <c r="BH60" i="10"/>
  <c r="BA59" i="10"/>
  <c r="T123" i="26" l="1"/>
  <c r="D141" i="30"/>
  <c r="C141" i="30" s="1"/>
  <c r="AF141" i="30" s="1"/>
  <c r="J141" i="30"/>
  <c r="I141" i="30" s="1"/>
  <c r="AH141" i="30" s="1"/>
  <c r="BB59" i="10"/>
  <c r="M59" i="10"/>
  <c r="AI141" i="30" l="1"/>
  <c r="L59" i="10"/>
  <c r="D59" i="10"/>
  <c r="BO59" i="10" l="1"/>
  <c r="J124" i="27"/>
  <c r="P124" i="27" s="1"/>
  <c r="F59" i="10"/>
  <c r="I59" i="10"/>
  <c r="BM59" i="26" l="1"/>
  <c r="I124" i="26"/>
  <c r="BQ59" i="10"/>
  <c r="J252" i="27"/>
  <c r="P252" i="27" s="1"/>
  <c r="BP59" i="10"/>
  <c r="J189" i="26" s="1"/>
  <c r="J188" i="27"/>
  <c r="P188" i="27" s="1"/>
  <c r="AG59" i="10"/>
  <c r="AJ59" i="10" s="1"/>
  <c r="Z59" i="10" s="1"/>
  <c r="AW59" i="10" s="1"/>
  <c r="K124" i="26" l="1"/>
  <c r="O124" i="26" s="1"/>
  <c r="BO59" i="26"/>
  <c r="J254" i="26"/>
  <c r="AU59" i="10"/>
  <c r="K59" i="10" s="1"/>
  <c r="J59" i="10"/>
  <c r="BN59" i="26"/>
  <c r="P189" i="26" s="1"/>
  <c r="P124" i="26" s="1"/>
  <c r="AC124" i="26" s="1"/>
  <c r="AB124" i="26" l="1"/>
  <c r="N254" i="26"/>
  <c r="Q124" i="26" s="1"/>
  <c r="AD124" i="26" s="1"/>
  <c r="AL59" i="10"/>
  <c r="BC59" i="10" s="1"/>
  <c r="BG60" i="10" s="1"/>
  <c r="BE60" i="10" s="1"/>
  <c r="J59" i="27"/>
  <c r="P59" i="27" s="1"/>
  <c r="BR59" i="10"/>
  <c r="J316" i="27"/>
  <c r="P316" i="27" s="1"/>
  <c r="W124" i="27" s="1"/>
  <c r="BQ59" i="26" l="1"/>
  <c r="J319" i="26" s="1"/>
  <c r="L319" i="26" s="1"/>
  <c r="R124" i="26" s="1"/>
  <c r="AE124" i="26" s="1"/>
  <c r="AF124" i="26" s="1"/>
  <c r="BS59" i="10"/>
  <c r="BR59" i="26" s="1"/>
  <c r="Z142" i="30"/>
  <c r="Y142" i="30" s="1"/>
  <c r="AC142" i="30" s="1"/>
  <c r="Z142" i="28"/>
  <c r="Y142" i="28" s="1"/>
  <c r="AC142" i="28" s="1"/>
  <c r="BH61" i="10"/>
  <c r="BA60" i="10"/>
  <c r="T124" i="26" l="1"/>
  <c r="J142" i="30"/>
  <c r="I142" i="30" s="1"/>
  <c r="AH142" i="30" s="1"/>
  <c r="D142" i="30"/>
  <c r="C142" i="30" s="1"/>
  <c r="AF142" i="30" s="1"/>
  <c r="M60" i="10"/>
  <c r="BB60" i="10"/>
  <c r="AI142" i="30" l="1"/>
  <c r="L60" i="10"/>
  <c r="D60" i="10"/>
  <c r="BO60" i="10" l="1"/>
  <c r="I125" i="26" s="1"/>
  <c r="J125" i="27"/>
  <c r="P125" i="27" s="1"/>
  <c r="F60" i="10"/>
  <c r="I60" i="10"/>
  <c r="BQ60" i="10" l="1"/>
  <c r="J253" i="27"/>
  <c r="P253" i="27" s="1"/>
  <c r="BP60" i="10"/>
  <c r="J189" i="27"/>
  <c r="P189" i="27" s="1"/>
  <c r="AG60" i="10"/>
  <c r="AJ60" i="10" s="1"/>
  <c r="Z60" i="10" s="1"/>
  <c r="AW60" i="10" s="1"/>
  <c r="BM60" i="26"/>
  <c r="K125" i="26" s="1"/>
  <c r="O125" i="26" s="1"/>
  <c r="AB125" i="26" l="1"/>
  <c r="BO60" i="26"/>
  <c r="J255" i="26"/>
  <c r="BN60" i="26"/>
  <c r="J190" i="26"/>
  <c r="AU60" i="10"/>
  <c r="K60" i="10" s="1"/>
  <c r="J60" i="10"/>
  <c r="P190" i="26" l="1"/>
  <c r="P125" i="26" s="1"/>
  <c r="N255" i="26"/>
  <c r="Q125" i="26" s="1"/>
  <c r="AD125" i="26" s="1"/>
  <c r="AL60" i="10"/>
  <c r="BC60" i="10" s="1"/>
  <c r="BG61" i="10" s="1"/>
  <c r="BE61" i="10" s="1"/>
  <c r="J60" i="27"/>
  <c r="P60" i="27" s="1"/>
  <c r="BR60" i="10"/>
  <c r="J317" i="27"/>
  <c r="P317" i="27" s="1"/>
  <c r="W125" i="27" s="1"/>
  <c r="AC125" i="26" l="1"/>
  <c r="BQ60" i="26"/>
  <c r="J320" i="26" s="1"/>
  <c r="L320" i="26" s="1"/>
  <c r="R125" i="26" s="1"/>
  <c r="AE125" i="26" s="1"/>
  <c r="BS60" i="10"/>
  <c r="BR60" i="26" s="1"/>
  <c r="Z143" i="30"/>
  <c r="Y143" i="30" s="1"/>
  <c r="AC143" i="30" s="1"/>
  <c r="Z143" i="28"/>
  <c r="Y143" i="28" s="1"/>
  <c r="AC143" i="28" s="1"/>
  <c r="BA61" i="10"/>
  <c r="BH62" i="10"/>
  <c r="T125" i="26" l="1"/>
  <c r="AF125" i="26"/>
  <c r="J143" i="30"/>
  <c r="I143" i="30" s="1"/>
  <c r="AH143" i="30" s="1"/>
  <c r="D143" i="30"/>
  <c r="C143" i="30" s="1"/>
  <c r="AF143" i="30" s="1"/>
  <c r="M61" i="10"/>
  <c r="BB61" i="10"/>
  <c r="AI143" i="30" l="1"/>
  <c r="L61" i="10"/>
  <c r="D61" i="10"/>
  <c r="F61" i="10" l="1"/>
  <c r="I61" i="10"/>
  <c r="BO61" i="10"/>
  <c r="J126" i="27"/>
  <c r="P126" i="27" s="1"/>
  <c r="BM61" i="26" l="1"/>
  <c r="I126" i="26"/>
  <c r="BQ61" i="10"/>
  <c r="J254" i="27"/>
  <c r="P254" i="27" s="1"/>
  <c r="AG61" i="10"/>
  <c r="AJ61" i="10" s="1"/>
  <c r="Z61" i="10" s="1"/>
  <c r="AW61" i="10" s="1"/>
  <c r="BP61" i="10"/>
  <c r="J190" i="27"/>
  <c r="P190" i="27" s="1"/>
  <c r="K126" i="26" l="1"/>
  <c r="O126" i="26" s="1"/>
  <c r="BO61" i="26"/>
  <c r="J256" i="26"/>
  <c r="BN61" i="26"/>
  <c r="J191" i="26"/>
  <c r="AU61" i="10"/>
  <c r="K61" i="10" s="1"/>
  <c r="J61" i="10"/>
  <c r="AB126" i="26" l="1"/>
  <c r="P191" i="26"/>
  <c r="P126" i="26" s="1"/>
  <c r="AC126" i="26" s="1"/>
  <c r="N256" i="26"/>
  <c r="Q126" i="26" s="1"/>
  <c r="AD126" i="26" s="1"/>
  <c r="J61" i="27"/>
  <c r="P61" i="27" s="1"/>
  <c r="AL61" i="10"/>
  <c r="BC61" i="10" s="1"/>
  <c r="BG62" i="10" s="1"/>
  <c r="BE62" i="10" s="1"/>
  <c r="BR61" i="10"/>
  <c r="J318" i="27"/>
  <c r="P318" i="27" s="1"/>
  <c r="W126" i="27" s="1"/>
  <c r="BH63" i="10" l="1"/>
  <c r="BA62" i="10"/>
  <c r="BS61" i="10"/>
  <c r="BR61" i="26" s="1"/>
  <c r="BQ61" i="26"/>
  <c r="J321" i="26" s="1"/>
  <c r="L321" i="26" s="1"/>
  <c r="R126" i="26" s="1"/>
  <c r="AE126" i="26" s="1"/>
  <c r="AF126" i="26" s="1"/>
  <c r="Z144" i="28"/>
  <c r="Y144" i="28" s="1"/>
  <c r="AC144" i="28" s="1"/>
  <c r="Z144" i="30"/>
  <c r="Y144" i="30" s="1"/>
  <c r="AC144" i="30" s="1"/>
  <c r="T126" i="26" l="1"/>
  <c r="J144" i="30"/>
  <c r="I144" i="30" s="1"/>
  <c r="AH144" i="30" s="1"/>
  <c r="D144" i="30"/>
  <c r="C144" i="30" s="1"/>
  <c r="AF144" i="30" s="1"/>
  <c r="BB62" i="10"/>
  <c r="M62" i="10"/>
  <c r="D62" i="10" l="1"/>
  <c r="L62" i="10"/>
  <c r="AI144" i="30"/>
  <c r="I62" i="10" l="1"/>
  <c r="F62" i="10"/>
  <c r="BO62" i="10"/>
  <c r="J127" i="27"/>
  <c r="P127" i="27" s="1"/>
  <c r="BM62" i="26" l="1"/>
  <c r="I127" i="26"/>
  <c r="AG62" i="10"/>
  <c r="AJ62" i="10" s="1"/>
  <c r="Z62" i="10" s="1"/>
  <c r="AW62" i="10" s="1"/>
  <c r="BP62" i="10"/>
  <c r="J191" i="27"/>
  <c r="P191" i="27" s="1"/>
  <c r="BQ62" i="10"/>
  <c r="J257" i="26" s="1"/>
  <c r="J255" i="27"/>
  <c r="P255" i="27" s="1"/>
  <c r="K127" i="26" l="1"/>
  <c r="O127" i="26" s="1"/>
  <c r="BN62" i="26"/>
  <c r="J192" i="26"/>
  <c r="BO62" i="26"/>
  <c r="N257" i="26" s="1"/>
  <c r="Q127" i="26" s="1"/>
  <c r="AD127" i="26" s="1"/>
  <c r="AU62" i="10"/>
  <c r="K62" i="10" s="1"/>
  <c r="J62" i="10"/>
  <c r="AB127" i="26" l="1"/>
  <c r="P192" i="26"/>
  <c r="P127" i="26" s="1"/>
  <c r="AC127" i="26" s="1"/>
  <c r="J62" i="27"/>
  <c r="P62" i="27" s="1"/>
  <c r="AL62" i="10"/>
  <c r="BC62" i="10" s="1"/>
  <c r="BG63" i="10" s="1"/>
  <c r="BE63" i="10" s="1"/>
  <c r="BA63" i="10" s="1"/>
  <c r="BR62" i="10"/>
  <c r="J319" i="27"/>
  <c r="P319" i="27" s="1"/>
  <c r="W127" i="27" s="1"/>
  <c r="BQ62" i="26" l="1"/>
  <c r="J322" i="26" s="1"/>
  <c r="L322" i="26" s="1"/>
  <c r="R127" i="26" s="1"/>
  <c r="BS62" i="10"/>
  <c r="BR62" i="26" s="1"/>
  <c r="M63" i="10"/>
  <c r="BB63" i="10"/>
  <c r="Z145" i="30"/>
  <c r="Y145" i="30" s="1"/>
  <c r="AC145" i="30" s="1"/>
  <c r="Z145" i="28"/>
  <c r="Y145" i="28" s="1"/>
  <c r="AC145" i="28" s="1"/>
  <c r="AE127" i="26" l="1"/>
  <c r="AF127" i="26" s="1"/>
  <c r="T127" i="26"/>
  <c r="L63" i="10"/>
  <c r="D63" i="10"/>
  <c r="D145" i="30"/>
  <c r="C145" i="30" s="1"/>
  <c r="AF145" i="30" s="1"/>
  <c r="J145" i="30"/>
  <c r="I145" i="30" s="1"/>
  <c r="AH145" i="30" s="1"/>
  <c r="AI145" i="30" l="1"/>
  <c r="BO63" i="10"/>
  <c r="I128" i="26" s="1"/>
  <c r="J128" i="27"/>
  <c r="P128" i="27" s="1"/>
  <c r="F63" i="10"/>
  <c r="I63" i="10"/>
  <c r="BM63" i="26" l="1"/>
  <c r="K128" i="26" s="1"/>
  <c r="O128" i="26" s="1"/>
  <c r="BO64" i="10"/>
  <c r="BP63" i="10"/>
  <c r="J193" i="26" s="1"/>
  <c r="J192" i="27"/>
  <c r="P192" i="27" s="1"/>
  <c r="AG63" i="10"/>
  <c r="AJ63" i="10" s="1"/>
  <c r="Z63" i="10" s="1"/>
  <c r="AW63" i="10" s="1"/>
  <c r="BQ63" i="10"/>
  <c r="J258" i="26" s="1"/>
  <c r="J256" i="27"/>
  <c r="P256" i="27" s="1"/>
  <c r="AB128" i="26" l="1"/>
  <c r="BN63" i="26"/>
  <c r="P193" i="26" s="1"/>
  <c r="P128" i="26" s="1"/>
  <c r="AC128" i="26" s="1"/>
  <c r="BP64" i="10"/>
  <c r="BO63" i="26"/>
  <c r="N258" i="26" s="1"/>
  <c r="Q128" i="26" s="1"/>
  <c r="AD128" i="26" s="1"/>
  <c r="BQ64" i="10"/>
  <c r="AU63" i="10"/>
  <c r="K63" i="10" s="1"/>
  <c r="J63" i="10"/>
  <c r="J63" i="27" s="1"/>
  <c r="P63" i="27" s="1"/>
  <c r="Z146" i="28" l="1"/>
  <c r="Y146" i="28" s="1"/>
  <c r="AC146" i="28" s="1"/>
  <c r="Z146" i="30"/>
  <c r="Y146" i="30" s="1"/>
  <c r="AC146" i="30" s="1"/>
  <c r="AL63" i="10"/>
  <c r="BC63" i="10" s="1"/>
  <c r="BR63" i="10"/>
  <c r="J320" i="27"/>
  <c r="P320" i="27" s="1"/>
  <c r="W128" i="27" s="1"/>
  <c r="BQ63" i="26" l="1"/>
  <c r="J323" i="26" s="1"/>
  <c r="L323" i="26" s="1"/>
  <c r="R128" i="26" s="1"/>
  <c r="BR64" i="10"/>
  <c r="BS63" i="10"/>
  <c r="J146" i="30"/>
  <c r="I146" i="30" s="1"/>
  <c r="AH146" i="30" s="1"/>
  <c r="D146" i="30"/>
  <c r="C146" i="30" s="1"/>
  <c r="AF146" i="30" s="1"/>
  <c r="AE128" i="26" l="1"/>
  <c r="AF128" i="26" s="1"/>
  <c r="T128" i="26"/>
  <c r="BR63" i="26"/>
  <c r="BS64" i="10"/>
  <c r="AI146" i="30"/>
  <c r="CL46" i="26" l="1"/>
  <c r="CL21" i="26"/>
  <c r="CL13" i="26"/>
  <c r="CL11" i="26"/>
  <c r="CL40" i="26"/>
  <c r="CL37" i="26"/>
  <c r="CL57" i="26"/>
  <c r="CL5" i="26"/>
  <c r="CL28" i="26"/>
  <c r="CL56" i="26"/>
  <c r="CL50" i="26"/>
  <c r="CL12" i="26"/>
  <c r="CL36" i="26"/>
  <c r="CL10" i="26"/>
  <c r="CL58" i="26"/>
  <c r="CL35" i="26"/>
  <c r="CL8" i="26"/>
  <c r="CL61" i="26"/>
  <c r="CL54" i="26"/>
  <c r="CL47" i="26"/>
  <c r="CL26" i="26"/>
  <c r="CL27" i="26"/>
  <c r="CL15" i="26"/>
  <c r="CL29" i="26"/>
  <c r="CL49" i="26"/>
  <c r="CL34" i="26"/>
  <c r="CL7" i="26"/>
  <c r="CL18" i="26"/>
  <c r="CL23" i="26"/>
  <c r="CL32" i="26"/>
  <c r="CL14" i="26"/>
  <c r="CL55" i="26"/>
  <c r="CL19" i="26"/>
  <c r="CL43" i="26"/>
  <c r="CL44" i="26"/>
  <c r="CL63" i="26"/>
  <c r="CL22" i="26"/>
  <c r="CL4" i="26"/>
  <c r="CL52" i="26"/>
  <c r="CL42" i="26"/>
  <c r="CL33" i="26"/>
  <c r="CL6" i="26"/>
  <c r="CL20" i="26"/>
  <c r="CL62" i="26"/>
  <c r="CL41" i="26"/>
  <c r="CL45" i="26"/>
  <c r="CL48" i="26"/>
  <c r="CL39" i="26"/>
  <c r="CL24" i="26"/>
  <c r="CL51" i="26"/>
  <c r="CL3" i="26"/>
  <c r="CL60" i="26"/>
  <c r="CL30" i="26"/>
  <c r="CL9" i="26"/>
  <c r="CL25" i="26"/>
  <c r="CL53" i="26"/>
  <c r="CL31" i="26"/>
  <c r="CL38" i="26"/>
  <c r="CL17" i="26"/>
  <c r="CL16" i="26"/>
  <c r="CL59" i="26"/>
  <c r="CF33" i="26"/>
  <c r="CF3" i="26"/>
  <c r="CF19" i="26"/>
  <c r="CF23" i="26"/>
  <c r="CF18" i="26"/>
  <c r="CF44" i="26"/>
  <c r="CF6" i="26"/>
  <c r="CF46" i="26"/>
  <c r="CF42" i="26"/>
  <c r="CF61" i="26"/>
  <c r="CF5" i="26"/>
  <c r="CF24" i="26"/>
  <c r="CF43" i="26"/>
  <c r="CF48" i="26"/>
  <c r="CF58" i="26"/>
  <c r="CF14" i="26"/>
  <c r="CF37" i="26"/>
  <c r="CF12" i="26"/>
  <c r="CF17" i="26"/>
  <c r="CF52" i="26"/>
  <c r="CF28" i="26"/>
  <c r="CF13" i="26"/>
  <c r="CF57" i="26"/>
  <c r="CF8" i="26"/>
  <c r="CF40" i="26"/>
  <c r="CF10" i="26"/>
  <c r="CF34" i="26"/>
  <c r="CF53" i="26"/>
  <c r="CF16" i="26"/>
  <c r="CF31" i="26"/>
  <c r="CF22" i="26"/>
  <c r="CF32" i="26"/>
  <c r="CF11" i="26"/>
  <c r="CF60" i="26"/>
  <c r="CF63" i="26"/>
  <c r="CF55" i="26"/>
  <c r="CF41" i="26"/>
  <c r="CF45" i="26"/>
  <c r="CF20" i="26"/>
  <c r="CF4" i="26"/>
  <c r="CF50" i="26"/>
  <c r="CF21" i="26"/>
  <c r="CF49" i="26"/>
  <c r="CF62" i="26"/>
  <c r="CF39" i="26"/>
  <c r="CF30" i="26"/>
  <c r="CF51" i="26"/>
  <c r="CF27" i="26"/>
  <c r="CF25" i="26"/>
  <c r="CF26" i="26"/>
  <c r="CF9" i="26"/>
  <c r="CF59" i="26"/>
  <c r="CF54" i="26"/>
  <c r="CF7" i="26"/>
  <c r="CF56" i="26"/>
  <c r="CF47" i="26"/>
  <c r="CF29" i="26"/>
  <c r="CF35" i="26"/>
  <c r="CF15" i="26"/>
  <c r="CF36" i="26"/>
  <c r="CF38" i="26"/>
  <c r="AB113" i="30" l="1"/>
  <c r="AC113" i="30" s="1"/>
  <c r="D113" i="30" l="1"/>
  <c r="C113" i="30" s="1"/>
  <c r="AF113" i="30" s="1"/>
  <c r="J113" i="30"/>
  <c r="I113" i="30" s="1"/>
  <c r="AH113" i="30" s="1"/>
  <c r="AB122" i="30"/>
  <c r="AC122" i="30" s="1"/>
  <c r="AB123" i="30"/>
  <c r="AC123" i="30" s="1"/>
  <c r="AB120" i="30"/>
  <c r="AC120" i="30" s="1"/>
  <c r="AB127" i="30"/>
  <c r="AC127" i="30" s="1"/>
  <c r="AB124" i="30"/>
  <c r="AC124" i="30" s="1"/>
  <c r="AB119" i="30"/>
  <c r="AC119" i="30" s="1"/>
  <c r="AB115" i="30"/>
  <c r="AC115" i="30" s="1"/>
  <c r="AB121" i="30"/>
  <c r="AC121" i="30" s="1"/>
  <c r="AB117" i="30"/>
  <c r="AC117" i="30" s="1"/>
  <c r="AB118" i="30"/>
  <c r="AC118" i="30" s="1"/>
  <c r="AB126" i="30"/>
  <c r="AC126" i="30" s="1"/>
  <c r="AB116" i="30"/>
  <c r="AC116" i="30" s="1"/>
  <c r="J116" i="30" s="1"/>
  <c r="I116" i="30" s="1"/>
  <c r="AH116" i="30" s="1"/>
  <c r="AB125" i="30"/>
  <c r="AC125" i="30" s="1"/>
  <c r="J125" i="30" s="1"/>
  <c r="I125" i="30" s="1"/>
  <c r="AH125" i="30" s="1"/>
  <c r="AB114" i="30"/>
  <c r="AC114" i="30" s="1"/>
  <c r="J114" i="30" s="1"/>
  <c r="I114" i="30" s="1"/>
  <c r="AH114" i="30" s="1"/>
  <c r="AJ113" i="30" l="1"/>
  <c r="AI113" i="30"/>
  <c r="J126" i="30"/>
  <c r="I126" i="30" s="1"/>
  <c r="AH126" i="30" s="1"/>
  <c r="D126" i="30"/>
  <c r="C126" i="30" s="1"/>
  <c r="AF126" i="30" s="1"/>
  <c r="J115" i="30"/>
  <c r="I115" i="30" s="1"/>
  <c r="AH115" i="30" s="1"/>
  <c r="D115" i="30"/>
  <c r="C115" i="30" s="1"/>
  <c r="AF115" i="30" s="1"/>
  <c r="J120" i="30"/>
  <c r="I120" i="30" s="1"/>
  <c r="AH120" i="30" s="1"/>
  <c r="D120" i="30"/>
  <c r="C120" i="30" s="1"/>
  <c r="AF120" i="30" s="1"/>
  <c r="J118" i="30"/>
  <c r="I118" i="30" s="1"/>
  <c r="AH118" i="30" s="1"/>
  <c r="D118" i="30"/>
  <c r="C118" i="30" s="1"/>
  <c r="AF118" i="30" s="1"/>
  <c r="D119" i="30"/>
  <c r="C119" i="30" s="1"/>
  <c r="AF119" i="30" s="1"/>
  <c r="J119" i="30"/>
  <c r="I119" i="30" s="1"/>
  <c r="AH119" i="30" s="1"/>
  <c r="D123" i="30"/>
  <c r="C123" i="30" s="1"/>
  <c r="AF123" i="30" s="1"/>
  <c r="J123" i="30"/>
  <c r="I123" i="30" s="1"/>
  <c r="AH123" i="30" s="1"/>
  <c r="J117" i="30"/>
  <c r="I117" i="30" s="1"/>
  <c r="AH117" i="30" s="1"/>
  <c r="D117" i="30"/>
  <c r="C117" i="30" s="1"/>
  <c r="AF117" i="30" s="1"/>
  <c r="D124" i="30"/>
  <c r="C124" i="30" s="1"/>
  <c r="AF124" i="30" s="1"/>
  <c r="J124" i="30"/>
  <c r="I124" i="30" s="1"/>
  <c r="AH124" i="30" s="1"/>
  <c r="D122" i="30"/>
  <c r="C122" i="30" s="1"/>
  <c r="AF122" i="30" s="1"/>
  <c r="J122" i="30"/>
  <c r="I122" i="30" s="1"/>
  <c r="AH122" i="30" s="1"/>
  <c r="J121" i="30"/>
  <c r="I121" i="30" s="1"/>
  <c r="AH121" i="30" s="1"/>
  <c r="D121" i="30"/>
  <c r="C121" i="30" s="1"/>
  <c r="AF121" i="30" s="1"/>
  <c r="D127" i="30"/>
  <c r="C127" i="30" s="1"/>
  <c r="AF127" i="30" s="1"/>
  <c r="J127" i="30"/>
  <c r="I127" i="30" s="1"/>
  <c r="AH127" i="30" s="1"/>
  <c r="D114" i="30"/>
  <c r="C114" i="30" s="1"/>
  <c r="AF114" i="30" s="1"/>
  <c r="D125" i="30"/>
  <c r="C125" i="30" s="1"/>
  <c r="AF125" i="30" s="1"/>
  <c r="D116" i="30"/>
  <c r="C116" i="30" s="1"/>
  <c r="AF116" i="30" s="1"/>
  <c r="AI126" i="30" l="1"/>
  <c r="AJ126" i="30"/>
  <c r="AJ117" i="30"/>
  <c r="AJ120" i="30"/>
  <c r="AJ118" i="30"/>
  <c r="AJ124" i="30"/>
  <c r="AI114" i="30"/>
  <c r="AJ114" i="30"/>
  <c r="AJ123" i="30"/>
  <c r="AI116" i="30"/>
  <c r="AJ116" i="30"/>
  <c r="AJ122" i="30"/>
  <c r="AJ119" i="30"/>
  <c r="AI125" i="30"/>
  <c r="AJ125" i="30"/>
  <c r="AJ121" i="30"/>
  <c r="AJ115" i="30"/>
  <c r="AI123" i="30"/>
  <c r="AI124" i="30"/>
  <c r="AI127" i="30"/>
  <c r="AI122" i="30"/>
  <c r="AI119" i="30"/>
  <c r="AI121" i="30"/>
  <c r="AI118" i="30"/>
  <c r="AI115" i="30"/>
  <c r="AI117" i="30"/>
  <c r="AI120" i="30"/>
  <c r="AJ147" i="30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29" authorId="0" shapeId="0" xr:uid="{00000000-0006-0000-1500-000001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C29" authorId="0" shapeId="0" xr:uid="{00000000-0006-0000-1500-000002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E29" authorId="0" shapeId="0" xr:uid="{00000000-0006-0000-1500-000003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F29" authorId="0" shapeId="0" xr:uid="{00000000-0006-0000-1500-000004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H29" authorId="0" shapeId="0" xr:uid="{00000000-0006-0000-1500-000005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I29" authorId="0" shapeId="0" xr:uid="{00000000-0006-0000-1500-000006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K29" authorId="0" shapeId="0" xr:uid="{00000000-0006-0000-1500-000007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L29" authorId="0" shapeId="0" xr:uid="{00000000-0006-0000-1500-000008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N29" authorId="0" shapeId="0" xr:uid="{00000000-0006-0000-1500-000009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O29" authorId="0" shapeId="0" xr:uid="{00000000-0006-0000-1500-00000A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Q29" authorId="0" shapeId="0" xr:uid="{00000000-0006-0000-1500-00000B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R29" authorId="0" shapeId="0" xr:uid="{00000000-0006-0000-1500-00000C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T29" authorId="0" shapeId="0" xr:uid="{00000000-0006-0000-1500-00000D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U29" authorId="0" shapeId="0" xr:uid="{00000000-0006-0000-1500-00000E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W29" authorId="0" shapeId="0" xr:uid="{00000000-0006-0000-1500-00000F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X29" authorId="0" shapeId="0" xr:uid="{00000000-0006-0000-1500-000010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Z29" authorId="0" shapeId="0" xr:uid="{00000000-0006-0000-1500-000011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A29" authorId="0" shapeId="0" xr:uid="{00000000-0006-0000-1500-000012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C29" authorId="0" shapeId="0" xr:uid="{00000000-0006-0000-1500-000013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D29" authorId="0" shapeId="0" xr:uid="{00000000-0006-0000-1500-000014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L29" authorId="0" shapeId="0" xr:uid="{00000000-0006-0000-1500-000015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M29" authorId="0" shapeId="0" xr:uid="{00000000-0006-0000-1500-000016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B81" authorId="0" shapeId="0" xr:uid="{00000000-0006-0000-1500-000017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C81" authorId="0" shapeId="0" xr:uid="{00000000-0006-0000-1500-000018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E81" authorId="0" shapeId="0" xr:uid="{00000000-0006-0000-1500-000019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F81" authorId="0" shapeId="0" xr:uid="{00000000-0006-0000-1500-00001A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H81" authorId="0" shapeId="0" xr:uid="{00000000-0006-0000-1500-00001B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I81" authorId="0" shapeId="0" xr:uid="{00000000-0006-0000-1500-00001C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K81" authorId="0" shapeId="0" xr:uid="{00000000-0006-0000-1500-00001D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L81" authorId="0" shapeId="0" xr:uid="{00000000-0006-0000-1500-00001E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N81" authorId="0" shapeId="0" xr:uid="{00000000-0006-0000-1500-00001F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O81" authorId="0" shapeId="0" xr:uid="{00000000-0006-0000-1500-000020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Q81" authorId="0" shapeId="0" xr:uid="{00000000-0006-0000-1500-000021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R81" authorId="0" shapeId="0" xr:uid="{00000000-0006-0000-1500-000022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T81" authorId="0" shapeId="0" xr:uid="{00000000-0006-0000-1500-000023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U81" authorId="0" shapeId="0" xr:uid="{00000000-0006-0000-1500-000024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W81" authorId="0" shapeId="0" xr:uid="{00000000-0006-0000-1500-000025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X81" authorId="0" shapeId="0" xr:uid="{00000000-0006-0000-1500-000026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Z81" authorId="0" shapeId="0" xr:uid="{00000000-0006-0000-1500-000027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A81" authorId="0" shapeId="0" xr:uid="{00000000-0006-0000-1500-000028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C81" authorId="0" shapeId="0" xr:uid="{00000000-0006-0000-1500-000029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D81" authorId="0" shapeId="0" xr:uid="{00000000-0006-0000-1500-00002A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L81" authorId="0" shapeId="0" xr:uid="{00000000-0006-0000-1500-00002B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M81" authorId="0" shapeId="0" xr:uid="{00000000-0006-0000-1500-00002C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B29" authorId="0" shapeId="0" xr:uid="{00000000-0006-0000-1600-000001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C29" authorId="0" shapeId="0" xr:uid="{00000000-0006-0000-1600-000002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E29" authorId="0" shapeId="0" xr:uid="{00000000-0006-0000-1600-000003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F29" authorId="0" shapeId="0" xr:uid="{00000000-0006-0000-1600-000004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H29" authorId="0" shapeId="0" xr:uid="{00000000-0006-0000-1600-000005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I29" authorId="0" shapeId="0" xr:uid="{00000000-0006-0000-1600-000006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K29" authorId="0" shapeId="0" xr:uid="{00000000-0006-0000-1600-000007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L29" authorId="0" shapeId="0" xr:uid="{00000000-0006-0000-1600-000008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N29" authorId="0" shapeId="0" xr:uid="{00000000-0006-0000-1600-000009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O29" authorId="0" shapeId="0" xr:uid="{00000000-0006-0000-1600-00000A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Q29" authorId="0" shapeId="0" xr:uid="{00000000-0006-0000-1600-00000B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R29" authorId="0" shapeId="0" xr:uid="{00000000-0006-0000-1600-00000C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T29" authorId="0" shapeId="0" xr:uid="{00000000-0006-0000-1600-00000D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U29" authorId="0" shapeId="0" xr:uid="{00000000-0006-0000-1600-00000E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W29" authorId="0" shapeId="0" xr:uid="{00000000-0006-0000-1600-00000F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X29" authorId="0" shapeId="0" xr:uid="{00000000-0006-0000-1600-000010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Z29" authorId="0" shapeId="0" xr:uid="{00000000-0006-0000-1600-000011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A29" authorId="0" shapeId="0" xr:uid="{00000000-0006-0000-1600-000012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C29" authorId="0" shapeId="0" xr:uid="{00000000-0006-0000-1600-000013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D29" authorId="0" shapeId="0" xr:uid="{00000000-0006-0000-1600-000014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L29" authorId="0" shapeId="0" xr:uid="{00000000-0006-0000-1600-000015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M29" authorId="0" shapeId="0" xr:uid="{00000000-0006-0000-1600-000016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B81" authorId="0" shapeId="0" xr:uid="{00000000-0006-0000-1600-000017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C81" authorId="0" shapeId="0" xr:uid="{00000000-0006-0000-1600-000018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E81" authorId="0" shapeId="0" xr:uid="{00000000-0006-0000-1600-000019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F81" authorId="0" shapeId="0" xr:uid="{00000000-0006-0000-1600-00001A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H81" authorId="0" shapeId="0" xr:uid="{00000000-0006-0000-1600-00001B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I81" authorId="0" shapeId="0" xr:uid="{00000000-0006-0000-1600-00001C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K81" authorId="0" shapeId="0" xr:uid="{00000000-0006-0000-1600-00001D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L81" authorId="0" shapeId="0" xr:uid="{00000000-0006-0000-1600-00001E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N81" authorId="0" shapeId="0" xr:uid="{00000000-0006-0000-1600-00001F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O81" authorId="0" shapeId="0" xr:uid="{00000000-0006-0000-1600-000020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Q81" authorId="0" shapeId="0" xr:uid="{00000000-0006-0000-1600-000021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R81" authorId="0" shapeId="0" xr:uid="{00000000-0006-0000-1600-000022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T81" authorId="0" shapeId="0" xr:uid="{00000000-0006-0000-1600-000023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U81" authorId="0" shapeId="0" xr:uid="{00000000-0006-0000-1600-000024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W81" authorId="0" shapeId="0" xr:uid="{00000000-0006-0000-1600-000025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X81" authorId="0" shapeId="0" xr:uid="{00000000-0006-0000-1600-000026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Z81" authorId="0" shapeId="0" xr:uid="{00000000-0006-0000-1600-000027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A81" authorId="0" shapeId="0" xr:uid="{00000000-0006-0000-1600-000028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C81" authorId="0" shapeId="0" xr:uid="{00000000-0006-0000-1600-000029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D81" authorId="0" shapeId="0" xr:uid="{00000000-0006-0000-1600-00002A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L81" authorId="0" shapeId="0" xr:uid="{00000000-0006-0000-1600-00002B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  <comment ref="AM81" authorId="0" shapeId="0" xr:uid="{00000000-0006-0000-1600-00002C000000}">
      <text>
        <r>
          <rPr>
            <sz val="9"/>
            <color indexed="81"/>
            <rFont val="ＭＳ Ｐゴシック"/>
            <family val="3"/>
            <charset val="128"/>
          </rPr>
          <t xml:space="preserve">..  Values Not Available
</t>
        </r>
      </text>
    </comment>
  </commentList>
</comments>
</file>

<file path=xl/sharedStrings.xml><?xml version="1.0" encoding="utf-8"?>
<sst xmlns="http://schemas.openxmlformats.org/spreadsheetml/2006/main" count="9927" uniqueCount="515">
  <si>
    <t xml:space="preserve"> 1990FY</t>
  </si>
  <si>
    <t>石　炭+</t>
  </si>
  <si>
    <t>石炭製品+</t>
  </si>
  <si>
    <t>石炭合計</t>
    <rPh sb="0" eb="2">
      <t>セキタン</t>
    </rPh>
    <rPh sb="2" eb="4">
      <t>ゴウケイ</t>
    </rPh>
    <phoneticPr fontId="5"/>
  </si>
  <si>
    <t>原　油+</t>
  </si>
  <si>
    <t>石油製品+</t>
  </si>
  <si>
    <t>天然ｶﾞｽ+</t>
  </si>
  <si>
    <t>都市ｶﾞｽ+</t>
  </si>
  <si>
    <t>ガス合計</t>
    <rPh sb="2" eb="4">
      <t>ゴウケイ</t>
    </rPh>
    <phoneticPr fontId="5"/>
  </si>
  <si>
    <t>電　力+</t>
  </si>
  <si>
    <t>熱+</t>
  </si>
  <si>
    <t/>
  </si>
  <si>
    <t>Display Unit</t>
  </si>
  <si>
    <t>表示単位</t>
    <rPh sb="0" eb="2">
      <t>ヒョウジ</t>
    </rPh>
    <rPh sb="2" eb="4">
      <t>タンイ</t>
    </rPh>
    <phoneticPr fontId="3"/>
  </si>
  <si>
    <t>10^10kcal</t>
  </si>
  <si>
    <t xml:space="preserve">   Manufacture of Chemical and Allied Products, Oil and Coal Products</t>
  </si>
  <si>
    <t xml:space="preserve">     化学工業 (含 石油石炭製品)</t>
    <rPh sb="5" eb="7">
      <t>カガク</t>
    </rPh>
    <rPh sb="7" eb="9">
      <t>コウギョウ</t>
    </rPh>
    <rPh sb="11" eb="12">
      <t>フク</t>
    </rPh>
    <rPh sb="13" eb="15">
      <t>セキユ</t>
    </rPh>
    <rPh sb="15" eb="17">
      <t>セキタン</t>
    </rPh>
    <rPh sb="17" eb="19">
      <t>セイヒン</t>
    </rPh>
    <phoneticPr fontId="2"/>
  </si>
  <si>
    <t xml:space="preserve">     化学工業 (含 石油石炭製品)</t>
    <rPh sb="5" eb="7">
      <t>カガク</t>
    </rPh>
    <rPh sb="7" eb="9">
      <t>コウギョウ</t>
    </rPh>
    <rPh sb="11" eb="12">
      <t>フク</t>
    </rPh>
    <rPh sb="13" eb="15">
      <t>セキユ</t>
    </rPh>
    <rPh sb="15" eb="17">
      <t>セキタン</t>
    </rPh>
    <rPh sb="17" eb="19">
      <t>セイヒン</t>
    </rPh>
    <phoneticPr fontId="6"/>
  </si>
  <si>
    <t xml:space="preserve">   Manufacture of Machinery</t>
  </si>
  <si>
    <t xml:space="preserve">     機械</t>
    <rPh sb="5" eb="7">
      <t>キカイ</t>
    </rPh>
    <phoneticPr fontId="2"/>
  </si>
  <si>
    <t xml:space="preserve">     機械</t>
    <rPh sb="5" eb="7">
      <t>キカイ</t>
    </rPh>
    <phoneticPr fontId="6"/>
  </si>
  <si>
    <t xml:space="preserve">   Manufacture of Food, Beverages, Tobacco and Feed</t>
  </si>
  <si>
    <t xml:space="preserve">     食品飲料</t>
    <rPh sb="5" eb="7">
      <t>ショクヒン</t>
    </rPh>
    <rPh sb="7" eb="9">
      <t>インリョウ</t>
    </rPh>
    <phoneticPr fontId="7"/>
  </si>
  <si>
    <t xml:space="preserve">     食品飲料</t>
    <rPh sb="5" eb="7">
      <t>ショクヒン</t>
    </rPh>
    <rPh sb="7" eb="9">
      <t>インリョウ</t>
    </rPh>
    <phoneticPr fontId="8"/>
  </si>
  <si>
    <t xml:space="preserve">   Manufacture of Textile Mill Products</t>
  </si>
  <si>
    <t xml:space="preserve">     繊維</t>
    <rPh sb="5" eb="7">
      <t>センイ</t>
    </rPh>
    <phoneticPr fontId="7"/>
  </si>
  <si>
    <t xml:space="preserve">     繊維</t>
    <rPh sb="5" eb="7">
      <t>センイ</t>
    </rPh>
    <phoneticPr fontId="8"/>
  </si>
  <si>
    <t xml:space="preserve">   Manufacture of Iron and Steel</t>
  </si>
  <si>
    <t xml:space="preserve">     鉄鋼</t>
    <rPh sb="5" eb="7">
      <t>テッコウ</t>
    </rPh>
    <phoneticPr fontId="7"/>
  </si>
  <si>
    <t xml:space="preserve">     鉄鋼</t>
    <rPh sb="5" eb="7">
      <t>テッコウ</t>
    </rPh>
    <phoneticPr fontId="8"/>
  </si>
  <si>
    <t xml:space="preserve">   Manufacture of Pulp, Paper and Paper Products</t>
  </si>
  <si>
    <t xml:space="preserve">     パルプ･紙･紙加工品</t>
    <rPh sb="9" eb="10">
      <t>カミ</t>
    </rPh>
    <rPh sb="11" eb="12">
      <t>カミ</t>
    </rPh>
    <rPh sb="12" eb="15">
      <t>カコウヒン</t>
    </rPh>
    <phoneticPr fontId="2"/>
  </si>
  <si>
    <t xml:space="preserve">     パルプ･紙･紙加工品</t>
    <rPh sb="9" eb="10">
      <t>カミ</t>
    </rPh>
    <rPh sb="11" eb="12">
      <t>カミ</t>
    </rPh>
    <rPh sb="12" eb="15">
      <t>カコウヒン</t>
    </rPh>
    <phoneticPr fontId="6"/>
  </si>
  <si>
    <t xml:space="preserve">   Manufacture of Non-Ferrous Metals</t>
  </si>
  <si>
    <t xml:space="preserve">     非鉄金属</t>
    <rPh sb="5" eb="7">
      <t>ヒテツ</t>
    </rPh>
    <rPh sb="7" eb="9">
      <t>キンゾク</t>
    </rPh>
    <phoneticPr fontId="7"/>
  </si>
  <si>
    <t xml:space="preserve">     非鉄金属</t>
    <rPh sb="5" eb="7">
      <t>ヒテツ</t>
    </rPh>
    <rPh sb="7" eb="9">
      <t>キンゾク</t>
    </rPh>
    <phoneticPr fontId="8"/>
  </si>
  <si>
    <t xml:space="preserve">   Manufacture of Non-Ferrous Metals</t>
    <phoneticPr fontId="6"/>
  </si>
  <si>
    <t xml:space="preserve">   Miscellaneous Manufacturing Industry</t>
  </si>
  <si>
    <t xml:space="preserve">     他製造業</t>
    <rPh sb="5" eb="6">
      <t>ホカ</t>
    </rPh>
    <rPh sb="6" eb="9">
      <t>セイゾウギョウ</t>
    </rPh>
    <phoneticPr fontId="2"/>
  </si>
  <si>
    <t xml:space="preserve">     他製造業</t>
    <rPh sb="5" eb="6">
      <t>ホカ</t>
    </rPh>
    <rPh sb="6" eb="9">
      <t>セイゾウギョウ</t>
    </rPh>
    <phoneticPr fontId="6"/>
  </si>
  <si>
    <t xml:space="preserve">   Manufacture of Ceramic, Stone and Clay Products</t>
  </si>
  <si>
    <t xml:space="preserve">     窯業･土石製品</t>
    <rPh sb="5" eb="7">
      <t>ヨウギョウ</t>
    </rPh>
    <rPh sb="8" eb="10">
      <t>ドセキ</t>
    </rPh>
    <rPh sb="10" eb="12">
      <t>セイヒン</t>
    </rPh>
    <phoneticPr fontId="2"/>
  </si>
  <si>
    <t xml:space="preserve">     窯業･土石製品</t>
    <rPh sb="5" eb="7">
      <t>ヨウギョウ</t>
    </rPh>
    <rPh sb="8" eb="10">
      <t>ドセキ</t>
    </rPh>
    <rPh sb="10" eb="12">
      <t>セイヒン</t>
    </rPh>
    <phoneticPr fontId="6"/>
  </si>
  <si>
    <t xml:space="preserve"> Freight</t>
  </si>
  <si>
    <t xml:space="preserve">    貨　物</t>
    <rPh sb="4" eb="5">
      <t>カ</t>
    </rPh>
    <rPh sb="6" eb="7">
      <t>ブツ</t>
    </rPh>
    <phoneticPr fontId="2"/>
  </si>
  <si>
    <t xml:space="preserve">    貨　物</t>
    <rPh sb="4" eb="5">
      <t>カ</t>
    </rPh>
    <rPh sb="6" eb="7">
      <t>ブツ</t>
    </rPh>
    <phoneticPr fontId="6"/>
  </si>
  <si>
    <t xml:space="preserve"> Passenger Transportation</t>
  </si>
  <si>
    <t xml:space="preserve">    旅　客</t>
    <rPh sb="4" eb="5">
      <t>タビ</t>
    </rPh>
    <rPh sb="6" eb="7">
      <t>キャク</t>
    </rPh>
    <phoneticPr fontId="2"/>
  </si>
  <si>
    <t xml:space="preserve">    旅　客</t>
    <rPh sb="4" eb="5">
      <t>タビ</t>
    </rPh>
    <rPh sb="6" eb="7">
      <t>キャク</t>
    </rPh>
    <phoneticPr fontId="6"/>
  </si>
  <si>
    <t xml:space="preserve"> Commercial Industry</t>
  </si>
  <si>
    <t xml:space="preserve">  業務他 (第三次産業)</t>
    <rPh sb="2" eb="4">
      <t>ギョウム</t>
    </rPh>
    <rPh sb="4" eb="5">
      <t>ホカ</t>
    </rPh>
    <rPh sb="7" eb="10">
      <t>ダイサンジ</t>
    </rPh>
    <rPh sb="10" eb="12">
      <t>サンギョウ</t>
    </rPh>
    <phoneticPr fontId="2"/>
  </si>
  <si>
    <t xml:space="preserve">  業務他 (第三次産業)</t>
    <rPh sb="2" eb="4">
      <t>ギョウム</t>
    </rPh>
    <rPh sb="4" eb="5">
      <t>ホカ</t>
    </rPh>
    <rPh sb="7" eb="10">
      <t>ダイサンジ</t>
    </rPh>
    <rPh sb="10" eb="12">
      <t>サンギョウ</t>
    </rPh>
    <phoneticPr fontId="6"/>
  </si>
  <si>
    <t xml:space="preserve"> Agriculture, Fishery, Mining and Construction, Auto Power Generation</t>
  </si>
  <si>
    <t xml:space="preserve">  農林水産鉱建設業</t>
    <rPh sb="3" eb="5">
      <t>ノウリン</t>
    </rPh>
    <rPh sb="5" eb="7">
      <t>スイサン</t>
    </rPh>
    <rPh sb="7" eb="8">
      <t>コウ</t>
    </rPh>
    <rPh sb="9" eb="10">
      <t>ギョウ</t>
    </rPh>
    <phoneticPr fontId="2"/>
  </si>
  <si>
    <t xml:space="preserve">  農林水産鉱建設業</t>
    <rPh sb="3" eb="5">
      <t>ノウリン</t>
    </rPh>
    <rPh sb="5" eb="7">
      <t>スイサン</t>
    </rPh>
    <rPh sb="7" eb="8">
      <t>コウ</t>
    </rPh>
    <rPh sb="9" eb="10">
      <t>ギョウ</t>
    </rPh>
    <phoneticPr fontId="6"/>
  </si>
  <si>
    <t xml:space="preserve"> Residential</t>
  </si>
  <si>
    <t xml:space="preserve"> 家　庭</t>
    <rPh sb="2" eb="3">
      <t>イエニワ</t>
    </rPh>
    <phoneticPr fontId="2"/>
  </si>
  <si>
    <t xml:space="preserve"> 家　庭</t>
    <rPh sb="2" eb="3">
      <t>イエニワ</t>
    </rPh>
    <phoneticPr fontId="6"/>
  </si>
  <si>
    <t xml:space="preserve"> Residential</t>
    <phoneticPr fontId="6"/>
  </si>
  <si>
    <t xml:space="preserve"> Non-energy and Feedstock Use</t>
  </si>
  <si>
    <t xml:space="preserve"> 非エネルギー利用 (最終消費内数)</t>
    <rPh sb="2" eb="3">
      <t>ヒ</t>
    </rPh>
    <rPh sb="8" eb="10">
      <t>リヨウ</t>
    </rPh>
    <rPh sb="14" eb="16">
      <t>ショウヒ</t>
    </rPh>
    <rPh sb="16" eb="18">
      <t>ウチスウ</t>
    </rPh>
    <phoneticPr fontId="2"/>
  </si>
  <si>
    <t xml:space="preserve"> 非エネルギー利用 (最終消費内数)</t>
    <rPh sb="2" eb="3">
      <t>ヒ</t>
    </rPh>
    <rPh sb="8" eb="10">
      <t>リヨウ</t>
    </rPh>
    <rPh sb="14" eb="16">
      <t>ショウヒ</t>
    </rPh>
    <rPh sb="16" eb="18">
      <t>ウチスウ</t>
    </rPh>
    <phoneticPr fontId="6"/>
  </si>
  <si>
    <t>Final Energy Consumption</t>
    <phoneticPr fontId="6"/>
  </si>
  <si>
    <t>最終エネルギー消費</t>
    <rPh sb="0" eb="2">
      <t>サイシュウ</t>
    </rPh>
    <rPh sb="7" eb="9">
      <t>ショウヒ</t>
    </rPh>
    <phoneticPr fontId="2"/>
  </si>
  <si>
    <t>Final Energy Consumption</t>
  </si>
  <si>
    <t>最終エネルギー消費</t>
    <rPh sb="0" eb="2">
      <t>サイシュウ</t>
    </rPh>
    <rPh sb="7" eb="9">
      <t>ショウヒ</t>
    </rPh>
    <phoneticPr fontId="6"/>
  </si>
  <si>
    <t>Final Energy Consumption</t>
    <phoneticPr fontId="3"/>
  </si>
  <si>
    <t>Primary Energy Supply</t>
  </si>
  <si>
    <t>一次エネルギー供給</t>
    <rPh sb="1" eb="3">
      <t>イチジキョウキュウ</t>
    </rPh>
    <phoneticPr fontId="2"/>
  </si>
  <si>
    <t>一次エネルギー供給</t>
    <rPh sb="1" eb="3">
      <t>イチジキョウキュウ</t>
    </rPh>
    <phoneticPr fontId="6"/>
  </si>
  <si>
    <t>Primary Energy Supply</t>
    <phoneticPr fontId="6"/>
  </si>
  <si>
    <t>電力</t>
    <rPh sb="0" eb="2">
      <t>デンリョク</t>
    </rPh>
    <phoneticPr fontId="5"/>
  </si>
  <si>
    <t>熱</t>
    <rPh sb="0" eb="1">
      <t>ネツ</t>
    </rPh>
    <phoneticPr fontId="5"/>
  </si>
  <si>
    <t>全エネルギー</t>
    <rPh sb="0" eb="1">
      <t>ゼン</t>
    </rPh>
    <phoneticPr fontId="5"/>
  </si>
  <si>
    <t>石炭</t>
    <rPh sb="0" eb="2">
      <t>セキタン</t>
    </rPh>
    <phoneticPr fontId="5"/>
  </si>
  <si>
    <t>ガス+石油</t>
    <rPh sb="3" eb="5">
      <t>セキユ</t>
    </rPh>
    <phoneticPr fontId="5"/>
  </si>
  <si>
    <t>ガス</t>
    <phoneticPr fontId="5"/>
  </si>
  <si>
    <t>石油</t>
    <rPh sb="0" eb="2">
      <t>セキユ</t>
    </rPh>
    <phoneticPr fontId="5"/>
  </si>
  <si>
    <t>S1</t>
    <phoneticPr fontId="5"/>
  </si>
  <si>
    <t>（１－S1)</t>
    <phoneticPr fontId="5"/>
  </si>
  <si>
    <t>S2</t>
    <phoneticPr fontId="5"/>
  </si>
  <si>
    <t>（１－S2)</t>
    <phoneticPr fontId="5"/>
  </si>
  <si>
    <t>S３</t>
    <phoneticPr fontId="5"/>
  </si>
  <si>
    <t>１－S３</t>
    <phoneticPr fontId="5"/>
  </si>
  <si>
    <t>熱／電力</t>
    <rPh sb="0" eb="1">
      <t>ネツ</t>
    </rPh>
    <rPh sb="2" eb="4">
      <t>デンリョク</t>
    </rPh>
    <phoneticPr fontId="5"/>
  </si>
  <si>
    <t>ガス／石油</t>
    <rPh sb="3" eb="5">
      <t>セキユ</t>
    </rPh>
    <phoneticPr fontId="5"/>
  </si>
  <si>
    <t>ln熱／電力</t>
    <rPh sb="2" eb="3">
      <t>ネツ</t>
    </rPh>
    <rPh sb="4" eb="6">
      <t>デンリョク</t>
    </rPh>
    <phoneticPr fontId="5"/>
  </si>
  <si>
    <t>lnガス／石油</t>
    <rPh sb="5" eb="7">
      <t>セキユ</t>
    </rPh>
    <phoneticPr fontId="5"/>
  </si>
  <si>
    <t>業種別生産額</t>
    <rPh sb="0" eb="2">
      <t>ギョウシュ</t>
    </rPh>
    <rPh sb="2" eb="3">
      <t>ベツ</t>
    </rPh>
    <rPh sb="3" eb="6">
      <t>セイサンガク</t>
    </rPh>
    <phoneticPr fontId="5"/>
  </si>
  <si>
    <t>石油価格</t>
    <rPh sb="0" eb="2">
      <t>セキユ</t>
    </rPh>
    <rPh sb="2" eb="4">
      <t>カカク</t>
    </rPh>
    <phoneticPr fontId="5"/>
  </si>
  <si>
    <t>ガス価格</t>
    <rPh sb="2" eb="4">
      <t>カカク</t>
    </rPh>
    <phoneticPr fontId="5"/>
  </si>
  <si>
    <t>石油・ガス平均価格</t>
    <rPh sb="0" eb="2">
      <t>セキユ</t>
    </rPh>
    <rPh sb="5" eb="7">
      <t>ヘイキン</t>
    </rPh>
    <rPh sb="7" eb="9">
      <t>カカク</t>
    </rPh>
    <phoneticPr fontId="5"/>
  </si>
  <si>
    <t>化石燃料平均価格</t>
    <rPh sb="0" eb="2">
      <t>カセキ</t>
    </rPh>
    <rPh sb="2" eb="4">
      <t>ネンリョウ</t>
    </rPh>
    <rPh sb="4" eb="6">
      <t>ヘイキン</t>
    </rPh>
    <rPh sb="6" eb="8">
      <t>カカク</t>
    </rPh>
    <phoneticPr fontId="5"/>
  </si>
  <si>
    <t>全エネルギー平均価格</t>
    <rPh sb="0" eb="1">
      <t>ゼン</t>
    </rPh>
    <rPh sb="6" eb="8">
      <t>ヘイキン</t>
    </rPh>
    <rPh sb="8" eb="10">
      <t>カカク</t>
    </rPh>
    <phoneticPr fontId="5"/>
  </si>
  <si>
    <t>石炭価格</t>
    <rPh sb="0" eb="2">
      <t>セキタン</t>
    </rPh>
    <rPh sb="2" eb="4">
      <t>カカク</t>
    </rPh>
    <phoneticPr fontId="5"/>
  </si>
  <si>
    <t>電力価格</t>
    <rPh sb="0" eb="2">
      <t>デンリョク</t>
    </rPh>
    <rPh sb="2" eb="4">
      <t>カカク</t>
    </rPh>
    <phoneticPr fontId="5"/>
  </si>
  <si>
    <t>ガスシェア理論値</t>
    <rPh sb="5" eb="8">
      <t>リロンチ</t>
    </rPh>
    <phoneticPr fontId="5"/>
  </si>
  <si>
    <t>石油シェア理論値</t>
    <rPh sb="0" eb="2">
      <t>セキユ</t>
    </rPh>
    <rPh sb="5" eb="8">
      <t>リロンチ</t>
    </rPh>
    <phoneticPr fontId="5"/>
  </si>
  <si>
    <t>熱シェア理論値</t>
    <rPh sb="0" eb="1">
      <t>ネツ</t>
    </rPh>
    <rPh sb="4" eb="7">
      <t>リロンチ</t>
    </rPh>
    <phoneticPr fontId="5"/>
  </si>
  <si>
    <t>化学</t>
    <rPh sb="0" eb="2">
      <t>カガク</t>
    </rPh>
    <phoneticPr fontId="5"/>
  </si>
  <si>
    <t>概要</t>
  </si>
  <si>
    <t>回帰統計</t>
  </si>
  <si>
    <t>重相関 R</t>
  </si>
  <si>
    <t>重決定 R2</t>
  </si>
  <si>
    <t>補正 R2</t>
  </si>
  <si>
    <t>標準誤差</t>
  </si>
  <si>
    <t>観測数</t>
  </si>
  <si>
    <t>分散分析表</t>
  </si>
  <si>
    <t>回帰</t>
  </si>
  <si>
    <t>残差</t>
  </si>
  <si>
    <t>合計</t>
  </si>
  <si>
    <t>切片</t>
  </si>
  <si>
    <t>自由度</t>
  </si>
  <si>
    <t>変動</t>
  </si>
  <si>
    <t>分散</t>
  </si>
  <si>
    <t>観測された分散比</t>
  </si>
  <si>
    <t>有意 F</t>
  </si>
  <si>
    <t>係数</t>
  </si>
  <si>
    <t xml:space="preserve">t </t>
  </si>
  <si>
    <t>P-値</t>
  </si>
  <si>
    <t>下限 95%</t>
  </si>
  <si>
    <t>上限 95%</t>
  </si>
  <si>
    <t>下限 95.0%</t>
  </si>
  <si>
    <t>上限 95.0%</t>
  </si>
  <si>
    <t>X 値 1</t>
  </si>
  <si>
    <t>X 値 2</t>
  </si>
  <si>
    <t>X 値 3</t>
  </si>
  <si>
    <t>残差出力</t>
  </si>
  <si>
    <t>観測値</t>
  </si>
  <si>
    <t>予測値: Y</t>
  </si>
  <si>
    <t>Mcal</t>
    <phoneticPr fontId="5"/>
  </si>
  <si>
    <t>10億</t>
    <rPh sb="2" eb="3">
      <t>オク</t>
    </rPh>
    <phoneticPr fontId="5"/>
  </si>
  <si>
    <t>化学生産額</t>
    <rPh sb="0" eb="2">
      <t>カガク</t>
    </rPh>
    <rPh sb="2" eb="5">
      <t>セイサンガク</t>
    </rPh>
    <phoneticPr fontId="5"/>
  </si>
  <si>
    <t>⊿e(t)</t>
    <phoneticPr fontId="5"/>
  </si>
  <si>
    <t>e(t-1)</t>
    <phoneticPr fontId="5"/>
  </si>
  <si>
    <t>ln(Sg/So)</t>
    <phoneticPr fontId="5"/>
  </si>
  <si>
    <t>ln(Sg/So)(-1)</t>
    <phoneticPr fontId="5"/>
  </si>
  <si>
    <t>X 値 4</t>
  </si>
  <si>
    <t>石炭シェア理論値</t>
    <rPh sb="0" eb="2">
      <t>セキタン</t>
    </rPh>
    <rPh sb="5" eb="8">
      <t>リロンチ</t>
    </rPh>
    <phoneticPr fontId="5"/>
  </si>
  <si>
    <t>電力シェア理論値</t>
    <rPh sb="0" eb="2">
      <t>デンリョク</t>
    </rPh>
    <rPh sb="5" eb="8">
      <t>リロンチ</t>
    </rPh>
    <phoneticPr fontId="5"/>
  </si>
  <si>
    <t>鉄鋼</t>
    <rPh sb="0" eb="2">
      <t>テッコウ</t>
    </rPh>
    <phoneticPr fontId="5"/>
  </si>
  <si>
    <t>食料</t>
    <rPh sb="0" eb="2">
      <t>ショクリョウ</t>
    </rPh>
    <phoneticPr fontId="5"/>
  </si>
  <si>
    <t>繊維</t>
    <rPh sb="0" eb="2">
      <t>センイ</t>
    </rPh>
    <phoneticPr fontId="5"/>
  </si>
  <si>
    <t>パルプ</t>
    <phoneticPr fontId="5"/>
  </si>
  <si>
    <t>非鉄金属</t>
    <rPh sb="0" eb="1">
      <t>ヒ</t>
    </rPh>
    <rPh sb="1" eb="2">
      <t>テツ</t>
    </rPh>
    <rPh sb="2" eb="4">
      <t>キンゾク</t>
    </rPh>
    <phoneticPr fontId="5"/>
  </si>
  <si>
    <t>窯業</t>
    <rPh sb="0" eb="2">
      <t>ヨウギョウ</t>
    </rPh>
    <phoneticPr fontId="5"/>
  </si>
  <si>
    <t>他製造</t>
    <rPh sb="0" eb="1">
      <t>タ</t>
    </rPh>
    <rPh sb="1" eb="3">
      <t>セイゾウ</t>
    </rPh>
    <phoneticPr fontId="5"/>
  </si>
  <si>
    <t>他産業</t>
    <rPh sb="0" eb="1">
      <t>タ</t>
    </rPh>
    <rPh sb="1" eb="3">
      <t>サンギョウ</t>
    </rPh>
    <phoneticPr fontId="5"/>
  </si>
  <si>
    <t>業務</t>
    <rPh sb="0" eb="2">
      <t>ギョウム</t>
    </rPh>
    <phoneticPr fontId="5"/>
  </si>
  <si>
    <t>貨物</t>
    <rPh sb="0" eb="2">
      <t>カモツ</t>
    </rPh>
    <phoneticPr fontId="5"/>
  </si>
  <si>
    <t>旅客</t>
    <rPh sb="0" eb="2">
      <t>リョキャク</t>
    </rPh>
    <phoneticPr fontId="5"/>
  </si>
  <si>
    <t>非エネ</t>
    <rPh sb="0" eb="1">
      <t>ヒ</t>
    </rPh>
    <phoneticPr fontId="5"/>
  </si>
  <si>
    <t>金属機械</t>
    <rPh sb="0" eb="2">
      <t>キンゾク</t>
    </rPh>
    <rPh sb="2" eb="4">
      <t>キカイ</t>
    </rPh>
    <phoneticPr fontId="5"/>
  </si>
  <si>
    <t>ガスシェア</t>
    <phoneticPr fontId="5"/>
  </si>
  <si>
    <t>石油シェア</t>
    <rPh sb="0" eb="2">
      <t>セキユ</t>
    </rPh>
    <phoneticPr fontId="5"/>
  </si>
  <si>
    <t>石油ガスシェア理論値</t>
    <rPh sb="0" eb="2">
      <t>セキユ</t>
    </rPh>
    <rPh sb="7" eb="10">
      <t>リロンチ</t>
    </rPh>
    <phoneticPr fontId="5"/>
  </si>
  <si>
    <t>石油ガスシェア</t>
    <rPh sb="0" eb="2">
      <t>セキユ</t>
    </rPh>
    <phoneticPr fontId="5"/>
  </si>
  <si>
    <t>石炭シェア</t>
    <rPh sb="0" eb="2">
      <t>セキタン</t>
    </rPh>
    <phoneticPr fontId="5"/>
  </si>
  <si>
    <t>熱シェア</t>
    <rPh sb="0" eb="1">
      <t>ネツ</t>
    </rPh>
    <phoneticPr fontId="5"/>
  </si>
  <si>
    <t>電力シェア</t>
    <rPh sb="0" eb="2">
      <t>デンリョク</t>
    </rPh>
    <phoneticPr fontId="5"/>
  </si>
  <si>
    <t>￥/Mcal</t>
    <phoneticPr fontId="5"/>
  </si>
  <si>
    <t>ln熱／電力(-1)</t>
    <phoneticPr fontId="5"/>
  </si>
  <si>
    <t>化石燃料価格</t>
    <rPh sb="0" eb="2">
      <t>カセキ</t>
    </rPh>
    <rPh sb="2" eb="4">
      <t>ネンリョウ</t>
    </rPh>
    <rPh sb="4" eb="6">
      <t>カカク</t>
    </rPh>
    <phoneticPr fontId="5"/>
  </si>
  <si>
    <t>(ガス+石油)/石炭</t>
    <rPh sb="8" eb="10">
      <t>セキタン</t>
    </rPh>
    <phoneticPr fontId="5"/>
  </si>
  <si>
    <t>ln(ガス+石油)/石炭</t>
    <phoneticPr fontId="5"/>
  </si>
  <si>
    <t>ln(ガス+石油)/石炭</t>
    <rPh sb="6" eb="8">
      <t>セキユ</t>
    </rPh>
    <phoneticPr fontId="5"/>
  </si>
  <si>
    <t>ln(ガス+石油)/石炭(-1)</t>
    <phoneticPr fontId="5"/>
  </si>
  <si>
    <t>⊿ｅ</t>
    <phoneticPr fontId="5"/>
  </si>
  <si>
    <t>e(t-1)</t>
    <phoneticPr fontId="5"/>
  </si>
  <si>
    <t>ln(ガス+石油)/石炭(-1)</t>
  </si>
  <si>
    <t>ln熱／電力(-1)</t>
  </si>
  <si>
    <t>石油物価指数</t>
    <rPh sb="0" eb="2">
      <t>セキユ</t>
    </rPh>
    <rPh sb="2" eb="4">
      <t>ブッカ</t>
    </rPh>
    <rPh sb="4" eb="6">
      <t>シスウ</t>
    </rPh>
    <phoneticPr fontId="5"/>
  </si>
  <si>
    <t>天然ガス物価指数</t>
    <rPh sb="0" eb="2">
      <t>テンネン</t>
    </rPh>
    <rPh sb="4" eb="6">
      <t>ブッカ</t>
    </rPh>
    <rPh sb="6" eb="8">
      <t>シスウ</t>
    </rPh>
    <phoneticPr fontId="5"/>
  </si>
  <si>
    <t>石炭物価指数</t>
    <rPh sb="0" eb="2">
      <t>セキタン</t>
    </rPh>
    <rPh sb="2" eb="6">
      <t>ブッカシスウ</t>
    </rPh>
    <phoneticPr fontId="5"/>
  </si>
  <si>
    <t>電力物価指数</t>
    <rPh sb="0" eb="2">
      <t>デンリョク</t>
    </rPh>
    <rPh sb="2" eb="4">
      <t>ブッカ</t>
    </rPh>
    <rPh sb="4" eb="6">
      <t>シスウ</t>
    </rPh>
    <phoneticPr fontId="5"/>
  </si>
  <si>
    <t>ln(Sg/So)</t>
  </si>
  <si>
    <t>ln(Sg/So)(-1)</t>
  </si>
  <si>
    <t>ln(ガス+石油)/石炭(-1)</t>
    <rPh sb="6" eb="8">
      <t>セキユ</t>
    </rPh>
    <phoneticPr fontId="5"/>
  </si>
  <si>
    <t>ln熱／電力(-1)</t>
    <rPh sb="2" eb="3">
      <t>ネツ</t>
    </rPh>
    <rPh sb="4" eb="6">
      <t>デンリョク</t>
    </rPh>
    <phoneticPr fontId="5"/>
  </si>
  <si>
    <t>lnガス／石油(-1)</t>
    <rPh sb="5" eb="7">
      <t>セキユ</t>
    </rPh>
    <phoneticPr fontId="5"/>
  </si>
  <si>
    <t>Mcal</t>
  </si>
  <si>
    <t>石油価格(実質)</t>
    <rPh sb="0" eb="2">
      <t>セキユ</t>
    </rPh>
    <rPh sb="2" eb="4">
      <t>カカク</t>
    </rPh>
    <rPh sb="5" eb="7">
      <t>ジッシツ</t>
    </rPh>
    <phoneticPr fontId="5"/>
  </si>
  <si>
    <t>ガス価格(実質)</t>
    <rPh sb="2" eb="4">
      <t>カカク</t>
    </rPh>
    <rPh sb="5" eb="7">
      <t>ジッシツ</t>
    </rPh>
    <phoneticPr fontId="5"/>
  </si>
  <si>
    <t>石炭価格(実質)</t>
    <rPh sb="0" eb="2">
      <t>セキタン</t>
    </rPh>
    <rPh sb="2" eb="4">
      <t>カカク</t>
    </rPh>
    <rPh sb="5" eb="7">
      <t>ジッシツ</t>
    </rPh>
    <phoneticPr fontId="5"/>
  </si>
  <si>
    <t>電力価格(実質)</t>
    <rPh sb="0" eb="2">
      <t>デンリョク</t>
    </rPh>
    <rPh sb="2" eb="4">
      <t>カカク</t>
    </rPh>
    <rPh sb="5" eb="7">
      <t>ジッシツ</t>
    </rPh>
    <phoneticPr fontId="5"/>
  </si>
  <si>
    <t>\/Mcal</t>
    <phoneticPr fontId="5"/>
  </si>
  <si>
    <t>平均</t>
    <rPh sb="0" eb="2">
      <t>ヘイキン</t>
    </rPh>
    <phoneticPr fontId="5"/>
  </si>
  <si>
    <t>GDP</t>
    <phoneticPr fontId="5"/>
  </si>
  <si>
    <t>ln(ガス+石油)/電力</t>
    <rPh sb="10" eb="12">
      <t>デンリョク</t>
    </rPh>
    <phoneticPr fontId="5"/>
  </si>
  <si>
    <t>ln(ガス+石油)/電力(-1)</t>
    <rPh sb="6" eb="8">
      <t>セキユ</t>
    </rPh>
    <rPh sb="10" eb="12">
      <t>デンリョク</t>
    </rPh>
    <phoneticPr fontId="5"/>
  </si>
  <si>
    <t>ln(ガス+石油)/電力</t>
    <rPh sb="6" eb="8">
      <t>セキユ</t>
    </rPh>
    <rPh sb="10" eb="12">
      <t>デンリョク</t>
    </rPh>
    <phoneticPr fontId="5"/>
  </si>
  <si>
    <t>(ガス+石油)/電力</t>
    <rPh sb="8" eb="10">
      <t>デンリョク</t>
    </rPh>
    <phoneticPr fontId="5"/>
  </si>
  <si>
    <t>\/Mcal</t>
    <phoneticPr fontId="5"/>
  </si>
  <si>
    <t>ln石油製品</t>
    <rPh sb="2" eb="4">
      <t>セキユ</t>
    </rPh>
    <rPh sb="4" eb="6">
      <t>セイヒン</t>
    </rPh>
    <phoneticPr fontId="5"/>
  </si>
  <si>
    <t>ln石油製品(-1)</t>
    <rPh sb="2" eb="4">
      <t>セキユ</t>
    </rPh>
    <rPh sb="4" eb="6">
      <t>セイヒン</t>
    </rPh>
    <phoneticPr fontId="5"/>
  </si>
  <si>
    <t>ln電力</t>
    <rPh sb="2" eb="4">
      <t>デンリョク</t>
    </rPh>
    <phoneticPr fontId="5"/>
  </si>
  <si>
    <t>石油／電力</t>
    <rPh sb="0" eb="2">
      <t>セキユ</t>
    </rPh>
    <rPh sb="3" eb="5">
      <t>デンリョク</t>
    </rPh>
    <phoneticPr fontId="5"/>
  </si>
  <si>
    <t>ln石油／電力</t>
  </si>
  <si>
    <t>ln石油／電力</t>
    <phoneticPr fontId="5"/>
  </si>
  <si>
    <t>ln石油</t>
    <phoneticPr fontId="5"/>
  </si>
  <si>
    <t>ln石油</t>
    <rPh sb="2" eb="4">
      <t>セキユ</t>
    </rPh>
    <phoneticPr fontId="5"/>
  </si>
  <si>
    <t>ln電力(-1)</t>
    <rPh sb="2" eb="4">
      <t>デンリョク</t>
    </rPh>
    <phoneticPr fontId="5"/>
  </si>
  <si>
    <t>全エネルギー合計</t>
    <rPh sb="0" eb="1">
      <t>ゼン</t>
    </rPh>
    <rPh sb="6" eb="8">
      <t>ゴウケイ</t>
    </rPh>
    <phoneticPr fontId="5"/>
  </si>
  <si>
    <t>ln全エネ</t>
    <rPh sb="2" eb="3">
      <t>ゼン</t>
    </rPh>
    <phoneticPr fontId="5"/>
  </si>
  <si>
    <t>ln全エネ価格</t>
    <rPh sb="2" eb="3">
      <t>ゼン</t>
    </rPh>
    <rPh sb="5" eb="7">
      <t>カカク</t>
    </rPh>
    <phoneticPr fontId="5"/>
  </si>
  <si>
    <t>ln業種別生産額</t>
    <rPh sb="2" eb="4">
      <t>ギョウシュ</t>
    </rPh>
    <rPh sb="4" eb="5">
      <t>ベツ</t>
    </rPh>
    <rPh sb="5" eb="8">
      <t>セイサンガク</t>
    </rPh>
    <phoneticPr fontId="5"/>
  </si>
  <si>
    <t>ln全エネルギー平均価格</t>
    <rPh sb="2" eb="3">
      <t>ゼン</t>
    </rPh>
    <rPh sb="8" eb="10">
      <t>ヘイキン</t>
    </rPh>
    <rPh sb="10" eb="12">
      <t>カカク</t>
    </rPh>
    <phoneticPr fontId="5"/>
  </si>
  <si>
    <t>lnガス／全エネ(-1)</t>
    <rPh sb="5" eb="6">
      <t>ゼン</t>
    </rPh>
    <phoneticPr fontId="5"/>
  </si>
  <si>
    <t>ln全エネ(-1)</t>
    <rPh sb="2" eb="3">
      <t>ゼン</t>
    </rPh>
    <phoneticPr fontId="5"/>
  </si>
  <si>
    <t>ln全エネルギー平均価格(-1)</t>
    <rPh sb="2" eb="3">
      <t>ゼン</t>
    </rPh>
    <rPh sb="8" eb="10">
      <t>ヘイキン</t>
    </rPh>
    <rPh sb="10" eb="12">
      <t>カカク</t>
    </rPh>
    <phoneticPr fontId="5"/>
  </si>
  <si>
    <t>⊿e(t)</t>
    <phoneticPr fontId="5"/>
  </si>
  <si>
    <t>e(t-1)</t>
    <phoneticPr fontId="5"/>
  </si>
  <si>
    <t>2015年 （実績）</t>
  </si>
  <si>
    <t>2020年 (ﾚﾌｧﾚﾝｽｹｰｽ)</t>
  </si>
  <si>
    <t>2040年 (ﾚﾌｧﾚﾝｽｹｰｽ)</t>
  </si>
  <si>
    <t>原油価格 （ドル/バレル）</t>
  </si>
  <si>
    <t>調査機関</t>
    <rPh sb="0" eb="2">
      <t>チョウサ</t>
    </rPh>
    <rPh sb="2" eb="4">
      <t>キカン</t>
    </rPh>
    <phoneticPr fontId="5"/>
  </si>
  <si>
    <t>米国エネルギー情報局</t>
    <rPh sb="0" eb="2">
      <t>ベイコク</t>
    </rPh>
    <rPh sb="7" eb="9">
      <t>ジョウホウ</t>
    </rPh>
    <rPh sb="9" eb="10">
      <t>キョク</t>
    </rPh>
    <phoneticPr fontId="5"/>
  </si>
  <si>
    <t>国際エネルギー機関</t>
    <rPh sb="0" eb="2">
      <t>コクサイ</t>
    </rPh>
    <rPh sb="7" eb="9">
      <t>キカン</t>
    </rPh>
    <phoneticPr fontId="5"/>
  </si>
  <si>
    <t>日本エネルギー経済研究所 （日本輸入価格）</t>
  </si>
  <si>
    <t>天然ガス価格 （ドル/百万Btu1）</t>
    <phoneticPr fontId="5"/>
  </si>
  <si>
    <t xml:space="preserve">米国エネルギー情報局 （ヘンリーハブ価格） </t>
  </si>
  <si>
    <t xml:space="preserve">国際エネルギー機関 （日本輸入価格） </t>
  </si>
  <si>
    <t>ln業種別生産額(-1)</t>
    <rPh sb="2" eb="4">
      <t>ギョウシュ</t>
    </rPh>
    <rPh sb="4" eb="5">
      <t>ベツ</t>
    </rPh>
    <rPh sb="5" eb="8">
      <t>セイサンガク</t>
    </rPh>
    <phoneticPr fontId="5"/>
  </si>
  <si>
    <t>ln全エネルギー平均価格(-1)</t>
  </si>
  <si>
    <t>ln全エネ</t>
  </si>
  <si>
    <t>ln業種別生産額</t>
  </si>
  <si>
    <t>ln全エネ(-1)</t>
  </si>
  <si>
    <t>α</t>
    <phoneticPr fontId="5"/>
  </si>
  <si>
    <t>β</t>
    <phoneticPr fontId="5"/>
  </si>
  <si>
    <t>γ</t>
    <phoneticPr fontId="5"/>
  </si>
  <si>
    <t>定数項</t>
    <rPh sb="0" eb="3">
      <t>テイスウコウ</t>
    </rPh>
    <phoneticPr fontId="5"/>
  </si>
  <si>
    <t>δ</t>
    <phoneticPr fontId="5"/>
  </si>
  <si>
    <t>機械</t>
    <rPh sb="0" eb="2">
      <t>キカイ</t>
    </rPh>
    <phoneticPr fontId="5"/>
  </si>
  <si>
    <t>日本エネルギー経済研究所 （日本輸入価格）</t>
    <phoneticPr fontId="5"/>
  </si>
  <si>
    <t>エネルギー需要</t>
    <rPh sb="5" eb="7">
      <t>ジュヨウ</t>
    </rPh>
    <phoneticPr fontId="5"/>
  </si>
  <si>
    <t>需要関数</t>
    <rPh sb="0" eb="2">
      <t>ジュヨウ</t>
    </rPh>
    <rPh sb="2" eb="4">
      <t>カンスウ</t>
    </rPh>
    <phoneticPr fontId="5"/>
  </si>
  <si>
    <t>上昇率</t>
    <rPh sb="0" eb="2">
      <t>ジョウショウ</t>
    </rPh>
    <rPh sb="2" eb="3">
      <t>リツ</t>
    </rPh>
    <phoneticPr fontId="5"/>
  </si>
  <si>
    <t>家庭</t>
    <rPh sb="0" eb="2">
      <t>カテイ</t>
    </rPh>
    <phoneticPr fontId="5"/>
  </si>
  <si>
    <t>ケース1</t>
    <phoneticPr fontId="5"/>
  </si>
  <si>
    <t>石油価格</t>
    <rPh sb="0" eb="2">
      <t>セキユ</t>
    </rPh>
    <rPh sb="2" eb="4">
      <t>カカク</t>
    </rPh>
    <phoneticPr fontId="5"/>
  </si>
  <si>
    <t>ガス価格</t>
    <rPh sb="2" eb="4">
      <t>カカク</t>
    </rPh>
    <phoneticPr fontId="5"/>
  </si>
  <si>
    <t>石炭価格</t>
    <rPh sb="0" eb="2">
      <t>セキタン</t>
    </rPh>
    <rPh sb="2" eb="4">
      <t>カカク</t>
    </rPh>
    <phoneticPr fontId="5"/>
  </si>
  <si>
    <t>電力価格</t>
    <rPh sb="0" eb="2">
      <t>デンリョク</t>
    </rPh>
    <rPh sb="2" eb="4">
      <t>カカク</t>
    </rPh>
    <phoneticPr fontId="5"/>
  </si>
  <si>
    <t>電灯価格</t>
    <rPh sb="0" eb="2">
      <t>デントウ</t>
    </rPh>
    <rPh sb="2" eb="4">
      <t>カカク</t>
    </rPh>
    <phoneticPr fontId="5"/>
  </si>
  <si>
    <t>2015-2030</t>
    <phoneticPr fontId="5"/>
  </si>
  <si>
    <t>2030年までのエネルギー需給展望の見直し</t>
    <rPh sb="4" eb="5">
      <t>ネン</t>
    </rPh>
    <rPh sb="13" eb="15">
      <t>ジュキュウ</t>
    </rPh>
    <rPh sb="15" eb="17">
      <t>テンボウ</t>
    </rPh>
    <rPh sb="18" eb="20">
      <t>ミナオ</t>
    </rPh>
    <phoneticPr fontId="5"/>
  </si>
  <si>
    <t>社会経済研究所</t>
    <rPh sb="0" eb="2">
      <t>シャカイ</t>
    </rPh>
    <rPh sb="2" eb="4">
      <t>ケイザイ</t>
    </rPh>
    <rPh sb="4" eb="6">
      <t>ケンキュウ</t>
    </rPh>
    <rPh sb="6" eb="7">
      <t>ジョ</t>
    </rPh>
    <phoneticPr fontId="5"/>
  </si>
  <si>
    <t>実質GDP</t>
    <rPh sb="0" eb="2">
      <t>ジッシツ</t>
    </rPh>
    <phoneticPr fontId="5"/>
  </si>
  <si>
    <t>標準</t>
    <rPh sb="0" eb="2">
      <t>ヒョウジュン</t>
    </rPh>
    <phoneticPr fontId="5"/>
  </si>
  <si>
    <t>高成長</t>
    <rPh sb="0" eb="3">
      <t>コウセイチョウ</t>
    </rPh>
    <phoneticPr fontId="5"/>
  </si>
  <si>
    <t>低成長</t>
    <rPh sb="0" eb="3">
      <t>テイセイチョウ</t>
    </rPh>
    <phoneticPr fontId="5"/>
  </si>
  <si>
    <t>業種別生産</t>
    <rPh sb="0" eb="2">
      <t>ギョウシュ</t>
    </rPh>
    <rPh sb="2" eb="3">
      <t>ベツ</t>
    </rPh>
    <rPh sb="3" eb="5">
      <t>セイサン</t>
    </rPh>
    <phoneticPr fontId="5"/>
  </si>
  <si>
    <t>燃料価格低ケース</t>
    <rPh sb="0" eb="2">
      <t>ネンリョウ</t>
    </rPh>
    <rPh sb="2" eb="4">
      <t>カカク</t>
    </rPh>
    <rPh sb="4" eb="5">
      <t>テイ</t>
    </rPh>
    <phoneticPr fontId="5"/>
  </si>
  <si>
    <t>原子力0%再エネ30%</t>
    <rPh sb="0" eb="3">
      <t>ゲンシリョク</t>
    </rPh>
    <rPh sb="5" eb="6">
      <t>サイ</t>
    </rPh>
    <phoneticPr fontId="5"/>
  </si>
  <si>
    <t>計算</t>
    <rPh sb="0" eb="2">
      <t>ケイサン</t>
    </rPh>
    <phoneticPr fontId="5"/>
  </si>
  <si>
    <t>紙パルプ</t>
    <rPh sb="0" eb="1">
      <t>カミ</t>
    </rPh>
    <phoneticPr fontId="5"/>
  </si>
  <si>
    <t>窯業</t>
    <rPh sb="0" eb="2">
      <t>ヨウギョウ</t>
    </rPh>
    <phoneticPr fontId="5"/>
  </si>
  <si>
    <t>化学</t>
    <rPh sb="0" eb="2">
      <t>カガク</t>
    </rPh>
    <phoneticPr fontId="5"/>
  </si>
  <si>
    <t>鉄鋼</t>
    <rPh sb="0" eb="2">
      <t>テッコウ</t>
    </rPh>
    <phoneticPr fontId="5"/>
  </si>
  <si>
    <t>食料</t>
    <rPh sb="0" eb="2">
      <t>ショクリョウ</t>
    </rPh>
    <phoneticPr fontId="5"/>
  </si>
  <si>
    <t>繊維</t>
    <rPh sb="0" eb="2">
      <t>センイ</t>
    </rPh>
    <phoneticPr fontId="5"/>
  </si>
  <si>
    <t>機械</t>
    <rPh sb="0" eb="2">
      <t>キカイ</t>
    </rPh>
    <phoneticPr fontId="5"/>
  </si>
  <si>
    <t>他製造</t>
    <rPh sb="0" eb="1">
      <t>タ</t>
    </rPh>
    <rPh sb="1" eb="3">
      <t>セイゾウ</t>
    </rPh>
    <phoneticPr fontId="5"/>
  </si>
  <si>
    <t>lnガス／石油(-1)</t>
    <phoneticPr fontId="5"/>
  </si>
  <si>
    <t>熱と電力合計</t>
    <rPh sb="0" eb="1">
      <t>ネツ</t>
    </rPh>
    <rPh sb="2" eb="4">
      <t>デンリョク</t>
    </rPh>
    <rPh sb="4" eb="6">
      <t>ゴウケイ</t>
    </rPh>
    <phoneticPr fontId="5"/>
  </si>
  <si>
    <t>石油ガスと電力の合計</t>
    <rPh sb="0" eb="2">
      <t>セキユ</t>
    </rPh>
    <rPh sb="5" eb="7">
      <t>デンリョク</t>
    </rPh>
    <rPh sb="8" eb="10">
      <t>ゴウケイ</t>
    </rPh>
    <phoneticPr fontId="5"/>
  </si>
  <si>
    <t>石油とガスの合計</t>
    <rPh sb="0" eb="2">
      <t>セキユ</t>
    </rPh>
    <rPh sb="6" eb="8">
      <t>ゴウケイ</t>
    </rPh>
    <phoneticPr fontId="5"/>
  </si>
  <si>
    <t>⊿e(t)</t>
    <phoneticPr fontId="5"/>
  </si>
  <si>
    <t>e(t-1)</t>
    <phoneticPr fontId="5"/>
  </si>
  <si>
    <t>石油</t>
    <rPh sb="0" eb="2">
      <t>セキユ</t>
    </rPh>
    <phoneticPr fontId="5"/>
  </si>
  <si>
    <t>ガス</t>
    <phoneticPr fontId="5"/>
  </si>
  <si>
    <r>
      <t>CO</t>
    </r>
    <r>
      <rPr>
        <sz val="8"/>
        <color theme="1"/>
        <rFont val="ＭＳ Ｐゴシック"/>
        <family val="3"/>
        <charset val="128"/>
        <scheme val="minor"/>
      </rPr>
      <t>2</t>
    </r>
    <r>
      <rPr>
        <sz val="11"/>
        <color theme="1"/>
        <rFont val="ＭＳ Ｐゴシック"/>
        <family val="2"/>
        <charset val="128"/>
        <scheme val="minor"/>
      </rPr>
      <t>排出量</t>
    </r>
    <rPh sb="3" eb="5">
      <t>ハイシュツ</t>
    </rPh>
    <rPh sb="5" eb="6">
      <t>リョウ</t>
    </rPh>
    <phoneticPr fontId="5"/>
  </si>
  <si>
    <t>LNG</t>
    <phoneticPr fontId="5"/>
  </si>
  <si>
    <t>合計</t>
    <rPh sb="0" eb="2">
      <t>ゴウケイ</t>
    </rPh>
    <phoneticPr fontId="5"/>
  </si>
  <si>
    <t xml:space="preserve"> tCO2/GJ</t>
    <phoneticPr fontId="5"/>
  </si>
  <si>
    <t xml:space="preserve"> gCO2/MJ</t>
    <phoneticPr fontId="5"/>
  </si>
  <si>
    <t xml:space="preserve"> GtCO2/MJ</t>
    <phoneticPr fontId="5"/>
  </si>
  <si>
    <t xml:space="preserve"> GtCO2/kcal</t>
    <phoneticPr fontId="5"/>
  </si>
  <si>
    <t>GtCO2</t>
    <phoneticPr fontId="5"/>
  </si>
  <si>
    <t>全エネ(-1)</t>
    <rPh sb="0" eb="1">
      <t>ゼン</t>
    </rPh>
    <phoneticPr fontId="5"/>
  </si>
  <si>
    <t>石油とガス</t>
    <rPh sb="0" eb="2">
      <t>セキユ</t>
    </rPh>
    <phoneticPr fontId="5"/>
  </si>
  <si>
    <t>⊿e(t)</t>
    <phoneticPr fontId="5"/>
  </si>
  <si>
    <t>e(t-1)</t>
    <phoneticPr fontId="5"/>
  </si>
  <si>
    <t>化石燃料</t>
    <rPh sb="0" eb="4">
      <t>カセキネンリョウ</t>
    </rPh>
    <phoneticPr fontId="5"/>
  </si>
  <si>
    <t>⊿e(t)</t>
    <phoneticPr fontId="5"/>
  </si>
  <si>
    <t>e(t-1)</t>
    <phoneticPr fontId="5"/>
  </si>
  <si>
    <t>炭素税導入ケース</t>
    <rPh sb="0" eb="2">
      <t>タンソ</t>
    </rPh>
    <rPh sb="2" eb="3">
      <t>ゼイ</t>
    </rPh>
    <rPh sb="3" eb="5">
      <t>ドウニュウ</t>
    </rPh>
    <phoneticPr fontId="5"/>
  </si>
  <si>
    <t>パルプ</t>
    <phoneticPr fontId="5"/>
  </si>
  <si>
    <t>α</t>
    <phoneticPr fontId="5"/>
  </si>
  <si>
    <t>β</t>
    <phoneticPr fontId="5"/>
  </si>
  <si>
    <t>γ</t>
    <phoneticPr fontId="5"/>
  </si>
  <si>
    <t>電気(kwh)</t>
    <rPh sb="0" eb="2">
      <t>デンキ</t>
    </rPh>
    <phoneticPr fontId="5"/>
  </si>
  <si>
    <t>旅客</t>
    <rPh sb="0" eb="2">
      <t>リョキャク</t>
    </rPh>
    <phoneticPr fontId="5"/>
  </si>
  <si>
    <t>－</t>
    <phoneticPr fontId="5"/>
  </si>
  <si>
    <t>電力</t>
    <rPh sb="0" eb="2">
      <t>デンリョク</t>
    </rPh>
    <phoneticPr fontId="5"/>
  </si>
  <si>
    <t>繊維</t>
    <rPh sb="0" eb="2">
      <t>センイ</t>
    </rPh>
    <phoneticPr fontId="5"/>
  </si>
  <si>
    <t>合計</t>
    <rPh sb="0" eb="2">
      <t>ゴウケイ</t>
    </rPh>
    <phoneticPr fontId="5"/>
  </si>
  <si>
    <t>鉄鋼</t>
    <rPh sb="0" eb="2">
      <t>テッコウ</t>
    </rPh>
    <phoneticPr fontId="5"/>
  </si>
  <si>
    <t>パルプ</t>
  </si>
  <si>
    <t>パルプ</t>
    <phoneticPr fontId="5"/>
  </si>
  <si>
    <t>非鉄金属</t>
    <rPh sb="0" eb="1">
      <t>ヒ</t>
    </rPh>
    <rPh sb="1" eb="2">
      <t>テツ</t>
    </rPh>
    <rPh sb="2" eb="4">
      <t>キンゾク</t>
    </rPh>
    <phoneticPr fontId="5"/>
  </si>
  <si>
    <t>石炭</t>
    <rPh sb="0" eb="2">
      <t>セキタン</t>
    </rPh>
    <phoneticPr fontId="5"/>
  </si>
  <si>
    <t>食料</t>
    <rPh sb="0" eb="2">
      <t>ショクリョウ</t>
    </rPh>
    <phoneticPr fontId="5"/>
  </si>
  <si>
    <t>窯業</t>
    <rPh sb="0" eb="2">
      <t>ヨウギョウ</t>
    </rPh>
    <phoneticPr fontId="5"/>
  </si>
  <si>
    <t>他製造</t>
    <rPh sb="0" eb="1">
      <t>タ</t>
    </rPh>
    <rPh sb="1" eb="3">
      <t>セイゾウ</t>
    </rPh>
    <phoneticPr fontId="5"/>
  </si>
  <si>
    <t>他産業</t>
    <rPh sb="0" eb="1">
      <t>タ</t>
    </rPh>
    <rPh sb="1" eb="3">
      <t>サンギョウ</t>
    </rPh>
    <phoneticPr fontId="5"/>
  </si>
  <si>
    <t>家庭</t>
    <rPh sb="0" eb="2">
      <t>カテイ</t>
    </rPh>
    <phoneticPr fontId="5"/>
  </si>
  <si>
    <t>業務</t>
    <rPh sb="0" eb="2">
      <t>ギョウム</t>
    </rPh>
    <phoneticPr fontId="5"/>
  </si>
  <si>
    <t>貨物</t>
    <rPh sb="0" eb="2">
      <t>カモツ</t>
    </rPh>
    <phoneticPr fontId="5"/>
  </si>
  <si>
    <t>旅客</t>
    <rPh sb="0" eb="2">
      <t>リョキャク</t>
    </rPh>
    <phoneticPr fontId="5"/>
  </si>
  <si>
    <t>GtCO2</t>
  </si>
  <si>
    <t>石油</t>
    <rPh sb="0" eb="2">
      <t>セキユ</t>
    </rPh>
    <phoneticPr fontId="5"/>
  </si>
  <si>
    <t>ガス</t>
    <phoneticPr fontId="5"/>
  </si>
  <si>
    <t>熱</t>
    <rPh sb="0" eb="1">
      <t>ネツ</t>
    </rPh>
    <phoneticPr fontId="5"/>
  </si>
  <si>
    <t>2015-2020</t>
    <phoneticPr fontId="5"/>
  </si>
  <si>
    <t>電　力</t>
    <phoneticPr fontId="5"/>
  </si>
  <si>
    <t>2021-2030</t>
    <phoneticPr fontId="5"/>
  </si>
  <si>
    <t>石炭</t>
    <rPh sb="0" eb="2">
      <t>セキタン</t>
    </rPh>
    <phoneticPr fontId="6"/>
  </si>
  <si>
    <t>石油</t>
    <rPh sb="0" eb="2">
      <t>セキユ</t>
    </rPh>
    <phoneticPr fontId="6"/>
  </si>
  <si>
    <t>ガス</t>
    <phoneticPr fontId="6"/>
  </si>
  <si>
    <t>原油</t>
    <rPh sb="0" eb="2">
      <t>ゲンユ</t>
    </rPh>
    <phoneticPr fontId="6"/>
  </si>
  <si>
    <t>原子力</t>
    <rPh sb="0" eb="3">
      <t>ゲンシリョク</t>
    </rPh>
    <phoneticPr fontId="6"/>
  </si>
  <si>
    <t>水力</t>
    <rPh sb="0" eb="2">
      <t>スイリョク</t>
    </rPh>
    <phoneticPr fontId="6"/>
  </si>
  <si>
    <t>地熱</t>
    <rPh sb="0" eb="2">
      <t>チネツ</t>
    </rPh>
    <phoneticPr fontId="6"/>
  </si>
  <si>
    <t>太陽光、風力、その他</t>
    <rPh sb="0" eb="3">
      <t>タイヨウコウ</t>
    </rPh>
    <rPh sb="4" eb="6">
      <t>フウリョク</t>
    </rPh>
    <rPh sb="9" eb="10">
      <t>ホカ</t>
    </rPh>
    <phoneticPr fontId="6"/>
  </si>
  <si>
    <t>バイオマス</t>
    <phoneticPr fontId="6"/>
  </si>
  <si>
    <t>電力</t>
    <rPh sb="0" eb="2">
      <t>デンリョク</t>
    </rPh>
    <phoneticPr fontId="6"/>
  </si>
  <si>
    <t>熱</t>
    <rPh sb="0" eb="1">
      <t>ネツ</t>
    </rPh>
    <phoneticPr fontId="6"/>
  </si>
  <si>
    <t>合計</t>
    <rPh sb="0" eb="2">
      <t>ゴウケイ</t>
    </rPh>
    <phoneticPr fontId="6"/>
  </si>
  <si>
    <t>再生可能エネルギー</t>
    <rPh sb="0" eb="4">
      <t>サイセイカノウ</t>
    </rPh>
    <phoneticPr fontId="6"/>
  </si>
  <si>
    <t>火力発電</t>
    <rPh sb="0" eb="4">
      <t>カリョクハツデン</t>
    </rPh>
    <phoneticPr fontId="6"/>
  </si>
  <si>
    <t>電気事業</t>
    <rPh sb="0" eb="2">
      <t>デンキ</t>
    </rPh>
    <rPh sb="2" eb="4">
      <t>ジギョウ</t>
    </rPh>
    <phoneticPr fontId="6"/>
  </si>
  <si>
    <t>自家発電</t>
    <rPh sb="0" eb="2">
      <t>ジカ</t>
    </rPh>
    <rPh sb="2" eb="4">
      <t>ハツデン</t>
    </rPh>
    <phoneticPr fontId="6"/>
  </si>
  <si>
    <t>電力合計</t>
    <rPh sb="0" eb="2">
      <t>デンリョク</t>
    </rPh>
    <rPh sb="2" eb="4">
      <t>ゴウケイ</t>
    </rPh>
    <phoneticPr fontId="6"/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</si>
  <si>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</si>
  <si>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</si>
  <si>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</si>
  <si>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</si>
  <si>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</si>
  <si>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</si>
  <si>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</si>
  <si>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</si>
  <si>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</si>
  <si>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</si>
  <si>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</si>
  <si>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</si>
  <si>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</si>
  <si>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</si>
  <si>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</si>
  <si>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</si>
  <si>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</si>
  <si>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</si>
  <si>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</si>
  <si>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</si>
  <si>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</si>
  <si>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</si>
  <si>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</si>
  <si>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</si>
  <si>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</si>
  <si>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</si>
  <si>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</si>
  <si>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..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</si>
  <si>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</si>
  <si>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</si>
  <si>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</si>
  <si>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</si>
  <si>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</si>
  <si>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</si>
  <si>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</si>
  <si>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</si>
  <si>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</si>
  <si>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</si>
  <si>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</si>
  <si>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</si>
  <si>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</si>
  <si>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</si>
  <si>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電力合計(GWh)</t>
    <rPh sb="0" eb="2">
      <t>デンリョク</t>
    </rPh>
    <rPh sb="2" eb="4">
      <t>ゴウケイ</t>
    </rPh>
    <phoneticPr fontId="6"/>
  </si>
  <si>
    <t>原油+石油製品</t>
    <rPh sb="0" eb="2">
      <t>ゲンユ</t>
    </rPh>
    <rPh sb="3" eb="5">
      <t>セキユ</t>
    </rPh>
    <rPh sb="5" eb="7">
      <t>セイヒン</t>
    </rPh>
    <phoneticPr fontId="6"/>
  </si>
  <si>
    <t>水力+地熱</t>
    <rPh sb="0" eb="2">
      <t>スイリョク</t>
    </rPh>
    <rPh sb="3" eb="5">
      <t>チネツ</t>
    </rPh>
    <phoneticPr fontId="6"/>
  </si>
  <si>
    <t>太陽光風力他</t>
    <rPh sb="0" eb="3">
      <t>タイヨウコウ</t>
    </rPh>
    <rPh sb="3" eb="5">
      <t>フウリョク</t>
    </rPh>
    <rPh sb="5" eb="6">
      <t>ホカ</t>
    </rPh>
    <phoneticPr fontId="6"/>
  </si>
  <si>
    <t>バイオマス</t>
    <phoneticPr fontId="6"/>
  </si>
  <si>
    <t>投入</t>
    <rPh sb="0" eb="2">
      <t>トウニュウ</t>
    </rPh>
    <phoneticPr fontId="6"/>
  </si>
  <si>
    <t>発電電力</t>
    <rPh sb="0" eb="2">
      <t>ハツデン</t>
    </rPh>
    <rPh sb="2" eb="4">
      <t>デンリョク</t>
    </rPh>
    <phoneticPr fontId="6"/>
  </si>
  <si>
    <t>変換効率</t>
    <rPh sb="0" eb="2">
      <t>ヘンカン</t>
    </rPh>
    <rPh sb="2" eb="4">
      <t>コウリツ</t>
    </rPh>
    <phoneticPr fontId="6"/>
  </si>
  <si>
    <t>発電電力合計</t>
    <rPh sb="0" eb="2">
      <t>ハツデン</t>
    </rPh>
    <rPh sb="2" eb="4">
      <t>デンリョク</t>
    </rPh>
    <rPh sb="4" eb="6">
      <t>ゴウケイ</t>
    </rPh>
    <phoneticPr fontId="6"/>
  </si>
  <si>
    <t>電力需要合計</t>
    <rPh sb="0" eb="2">
      <t>デンリョク</t>
    </rPh>
    <rPh sb="2" eb="4">
      <t>ジュヨウ</t>
    </rPh>
    <rPh sb="4" eb="6">
      <t>ゴウケイ</t>
    </rPh>
    <phoneticPr fontId="6"/>
  </si>
  <si>
    <t>送電損失</t>
    <rPh sb="0" eb="2">
      <t>ソウデン</t>
    </rPh>
    <rPh sb="2" eb="4">
      <t>ソンシツ</t>
    </rPh>
    <phoneticPr fontId="6"/>
  </si>
  <si>
    <t>石炭/ガス</t>
    <rPh sb="0" eb="2">
      <t>セキタン</t>
    </rPh>
    <phoneticPr fontId="5"/>
  </si>
  <si>
    <t>投入</t>
    <rPh sb="0" eb="2">
      <t>トウニュウ</t>
    </rPh>
    <phoneticPr fontId="5"/>
  </si>
  <si>
    <t>ガス価格</t>
    <rPh sb="2" eb="4">
      <t>カカク</t>
    </rPh>
    <phoneticPr fontId="5"/>
  </si>
  <si>
    <t>石炭/ガス(-1)</t>
    <rPh sb="0" eb="2">
      <t>セキタン</t>
    </rPh>
    <phoneticPr fontId="5"/>
  </si>
  <si>
    <t>kcal10^10</t>
    <phoneticPr fontId="6"/>
  </si>
  <si>
    <t>ln(石炭/ガス)</t>
  </si>
  <si>
    <t>ln(石炭/ガス)</t>
    <phoneticPr fontId="5"/>
  </si>
  <si>
    <t>発電</t>
    <rPh sb="0" eb="2">
      <t>ハツデン</t>
    </rPh>
    <phoneticPr fontId="5"/>
  </si>
  <si>
    <t>石炭シェア</t>
    <rPh sb="0" eb="2">
      <t>セキタン</t>
    </rPh>
    <phoneticPr fontId="5"/>
  </si>
  <si>
    <t>ガスシェア</t>
    <phoneticPr fontId="5"/>
  </si>
  <si>
    <t>ガスシェア理論値</t>
    <rPh sb="5" eb="8">
      <t>リロンチ</t>
    </rPh>
    <phoneticPr fontId="5"/>
  </si>
  <si>
    <t>石炭シェア理論値</t>
    <rPh sb="0" eb="2">
      <t>セキタン</t>
    </rPh>
    <rPh sb="5" eb="8">
      <t>リロンチ</t>
    </rPh>
    <phoneticPr fontId="5"/>
  </si>
  <si>
    <t>石炭ガス合計</t>
    <rPh sb="0" eb="2">
      <t>セキタン</t>
    </rPh>
    <rPh sb="4" eb="6">
      <t>ゴウケイ</t>
    </rPh>
    <phoneticPr fontId="5"/>
  </si>
  <si>
    <t>石炭・ガス平均価格</t>
    <rPh sb="0" eb="2">
      <t>セキタン</t>
    </rPh>
    <rPh sb="5" eb="9">
      <t>ヘイキンカカク</t>
    </rPh>
    <phoneticPr fontId="5"/>
  </si>
  <si>
    <t>ln石炭ガス合計</t>
    <rPh sb="2" eb="4">
      <t>セキタン</t>
    </rPh>
    <rPh sb="6" eb="8">
      <t>ゴウケイ</t>
    </rPh>
    <phoneticPr fontId="5"/>
  </si>
  <si>
    <t>ln石炭ガス合計(-1)</t>
    <rPh sb="2" eb="4">
      <t>セキタン</t>
    </rPh>
    <rPh sb="6" eb="8">
      <t>ゴウケイ</t>
    </rPh>
    <phoneticPr fontId="5"/>
  </si>
  <si>
    <t>石炭価格(\/Mcal)</t>
    <rPh sb="0" eb="2">
      <t>セキタン</t>
    </rPh>
    <rPh sb="2" eb="4">
      <t>カカク</t>
    </rPh>
    <phoneticPr fontId="5"/>
  </si>
  <si>
    <t>ガス価格(\/Mcal)</t>
    <rPh sb="2" eb="4">
      <t>カカク</t>
    </rPh>
    <phoneticPr fontId="5"/>
  </si>
  <si>
    <t>発電</t>
    <rPh sb="0" eb="2">
      <t>ハツデン</t>
    </rPh>
    <phoneticPr fontId="5"/>
  </si>
  <si>
    <t>ln石炭/ガス(-1)</t>
    <rPh sb="2" eb="4">
      <t>セキタン</t>
    </rPh>
    <phoneticPr fontId="5"/>
  </si>
  <si>
    <t>風力</t>
    <rPh sb="0" eb="2">
      <t>フウリョク</t>
    </rPh>
    <phoneticPr fontId="5"/>
  </si>
  <si>
    <t>太陽光</t>
    <rPh sb="0" eb="3">
      <t>タイヨウコウ</t>
    </rPh>
    <phoneticPr fontId="5"/>
  </si>
  <si>
    <t>バイオマス</t>
    <phoneticPr fontId="5"/>
  </si>
  <si>
    <t>炭素税</t>
    <rPh sb="0" eb="2">
      <t>タンソ</t>
    </rPh>
    <rPh sb="2" eb="3">
      <t>ゼイ</t>
    </rPh>
    <phoneticPr fontId="5"/>
  </si>
  <si>
    <t>\/tCO2</t>
    <phoneticPr fontId="5"/>
  </si>
  <si>
    <t>石炭</t>
    <rPh sb="0" eb="2">
      <t>セキタン</t>
    </rPh>
    <phoneticPr fontId="5"/>
  </si>
  <si>
    <t>\/Mcal</t>
    <phoneticPr fontId="5"/>
  </si>
  <si>
    <t>石油</t>
    <rPh sb="0" eb="2">
      <t>セキユ</t>
    </rPh>
    <phoneticPr fontId="5"/>
  </si>
  <si>
    <t>天然ガス</t>
    <rPh sb="0" eb="2">
      <t>テンネン</t>
    </rPh>
    <phoneticPr fontId="5"/>
  </si>
  <si>
    <t>gCO2/Mcal</t>
    <phoneticPr fontId="5"/>
  </si>
  <si>
    <t>Mcal</t>
    <phoneticPr fontId="5"/>
  </si>
  <si>
    <t>\/t</t>
    <phoneticPr fontId="5"/>
  </si>
  <si>
    <t>\/Mcal</t>
    <phoneticPr fontId="5"/>
  </si>
  <si>
    <t>\/kcal</t>
    <phoneticPr fontId="5"/>
  </si>
  <si>
    <t>100\/Mcal</t>
    <phoneticPr fontId="5"/>
  </si>
  <si>
    <t>ln[(電力＋熱）／化石]</t>
    <rPh sb="4" eb="6">
      <t>デンリョク</t>
    </rPh>
    <rPh sb="7" eb="8">
      <t>ネツ</t>
    </rPh>
    <rPh sb="10" eb="12">
      <t>カセキ</t>
    </rPh>
    <phoneticPr fontId="5"/>
  </si>
  <si>
    <t>ln[(電力＋熱）／化石](-1)</t>
    <rPh sb="4" eb="6">
      <t>デンリョク</t>
    </rPh>
    <rPh sb="7" eb="8">
      <t>ネツ</t>
    </rPh>
    <rPh sb="10" eb="12">
      <t>カセキ</t>
    </rPh>
    <phoneticPr fontId="5"/>
  </si>
  <si>
    <t>⊿e(t)</t>
    <phoneticPr fontId="5"/>
  </si>
  <si>
    <t>e(t-1)</t>
    <phoneticPr fontId="5"/>
  </si>
  <si>
    <t>熱電力/化石比率</t>
    <rPh sb="0" eb="1">
      <t>ネツ</t>
    </rPh>
    <rPh sb="1" eb="2">
      <t>デン</t>
    </rPh>
    <rPh sb="2" eb="3">
      <t>リョク</t>
    </rPh>
    <rPh sb="4" eb="6">
      <t>カセキ</t>
    </rPh>
    <rPh sb="6" eb="8">
      <t>ヒリツ</t>
    </rPh>
    <phoneticPr fontId="5"/>
  </si>
  <si>
    <t>熱電力/全エネ比率</t>
    <rPh sb="0" eb="1">
      <t>ネツ</t>
    </rPh>
    <rPh sb="1" eb="2">
      <t>デン</t>
    </rPh>
    <rPh sb="2" eb="3">
      <t>リョク</t>
    </rPh>
    <rPh sb="4" eb="5">
      <t>ゼン</t>
    </rPh>
    <rPh sb="7" eb="9">
      <t>ヒリツ</t>
    </rPh>
    <phoneticPr fontId="5"/>
  </si>
  <si>
    <t>非石炭・ガス合計</t>
    <rPh sb="0" eb="1">
      <t>ヒ</t>
    </rPh>
    <rPh sb="1" eb="3">
      <t>セキタン</t>
    </rPh>
    <rPh sb="6" eb="8">
      <t>ゴウケイ</t>
    </rPh>
    <phoneticPr fontId="5"/>
  </si>
  <si>
    <t>石炭＋ガス</t>
    <rPh sb="0" eb="2">
      <t>セキタン</t>
    </rPh>
    <phoneticPr fontId="5"/>
  </si>
  <si>
    <t>化石燃料平均価格</t>
  </si>
  <si>
    <t>電力価格(実質)</t>
  </si>
  <si>
    <t>ln[(電力＋熱）／化石]</t>
    <phoneticPr fontId="5"/>
  </si>
  <si>
    <t>ln[(電力＋熱）／化石](-1)</t>
    <phoneticPr fontId="5"/>
  </si>
  <si>
    <t>石油ガス平均価格</t>
    <rPh sb="0" eb="2">
      <t>セキユ</t>
    </rPh>
    <phoneticPr fontId="5"/>
  </si>
  <si>
    <t>熱電力/石油ガス比率</t>
    <rPh sb="0" eb="1">
      <t>ネツ</t>
    </rPh>
    <rPh sb="1" eb="2">
      <t>デン</t>
    </rPh>
    <rPh sb="2" eb="3">
      <t>リョク</t>
    </rPh>
    <rPh sb="4" eb="6">
      <t>セキユ</t>
    </rPh>
    <rPh sb="8" eb="10">
      <t>ヒリツ</t>
    </rPh>
    <phoneticPr fontId="5"/>
  </si>
  <si>
    <t>倍率</t>
    <rPh sb="0" eb="2">
      <t>バイリツ</t>
    </rPh>
    <phoneticPr fontId="5"/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</si>
  <si>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</si>
  <si>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</si>
  <si>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</si>
  <si>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</si>
  <si>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</si>
  <si>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</si>
  <si>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</si>
  <si>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</si>
  <si>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</si>
  <si>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</si>
  <si>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</si>
  <si>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</si>
  <si>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</si>
  <si>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</si>
  <si>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</si>
  <si>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</si>
  <si>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</si>
  <si>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</si>
  <si>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</si>
  <si>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</si>
  <si>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一定</t>
    <rPh sb="0" eb="2">
      <t>イッテイ</t>
    </rPh>
    <phoneticPr fontId="5"/>
  </si>
  <si>
    <t>ln業種別生産額</t>
    <phoneticPr fontId="5"/>
  </si>
  <si>
    <t>2031-2050</t>
    <phoneticPr fontId="5"/>
  </si>
  <si>
    <t>バイオマス</t>
  </si>
  <si>
    <t>石炭</t>
  </si>
  <si>
    <t>石油</t>
  </si>
  <si>
    <t>ガス</t>
  </si>
  <si>
    <t>-</t>
    <phoneticPr fontId="5"/>
  </si>
  <si>
    <t>case1</t>
    <phoneticPr fontId="5"/>
  </si>
  <si>
    <t>case2</t>
    <phoneticPr fontId="5"/>
  </si>
  <si>
    <t>case3</t>
  </si>
  <si>
    <t>石炭ガス合計</t>
    <rPh sb="0" eb="2">
      <t>セキタン</t>
    </rPh>
    <rPh sb="4" eb="6">
      <t>ゴウケイ</t>
    </rPh>
    <phoneticPr fontId="5"/>
  </si>
  <si>
    <t>2015-2030</t>
    <phoneticPr fontId="5"/>
  </si>
  <si>
    <t>産業</t>
    <rPh sb="0" eb="2">
      <t>サンギョウ</t>
    </rPh>
    <phoneticPr fontId="5"/>
  </si>
  <si>
    <t>発電</t>
    <rPh sb="0" eb="2">
      <t>ハツデン</t>
    </rPh>
    <phoneticPr fontId="5"/>
  </si>
  <si>
    <t>石炭</t>
    <rPh sb="0" eb="2">
      <t>セキタン</t>
    </rPh>
    <phoneticPr fontId="5"/>
  </si>
  <si>
    <t>石油</t>
    <rPh sb="0" eb="2">
      <t>セキユ</t>
    </rPh>
    <phoneticPr fontId="5"/>
  </si>
  <si>
    <t>ガス</t>
    <phoneticPr fontId="5"/>
  </si>
  <si>
    <t>電力</t>
    <rPh sb="0" eb="2">
      <t>デンリョク</t>
    </rPh>
    <phoneticPr fontId="5"/>
  </si>
  <si>
    <t>熱</t>
    <rPh sb="0" eb="1">
      <t>ネツ</t>
    </rPh>
    <phoneticPr fontId="5"/>
  </si>
  <si>
    <t>ガスのシェア</t>
    <phoneticPr fontId="5"/>
  </si>
  <si>
    <t>パルプ紙</t>
    <rPh sb="3" eb="4">
      <t>カミ</t>
    </rPh>
    <phoneticPr fontId="5"/>
  </si>
  <si>
    <t>非鉄金属</t>
    <rPh sb="0" eb="4">
      <t>ヒテツキンゾク</t>
    </rPh>
    <phoneticPr fontId="5"/>
  </si>
  <si>
    <t>石油ガス</t>
    <rPh sb="0" eb="2">
      <t>セキユ</t>
    </rPh>
    <phoneticPr fontId="5"/>
  </si>
  <si>
    <t>ln(ガス／石油)</t>
    <rPh sb="6" eb="8">
      <t>セキユ</t>
    </rPh>
    <phoneticPr fontId="5"/>
  </si>
  <si>
    <t>ln(熱／電力)</t>
    <rPh sb="3" eb="4">
      <t>ネツ</t>
    </rPh>
    <rPh sb="5" eb="7">
      <t>デンリョク</t>
    </rPh>
    <phoneticPr fontId="5"/>
  </si>
  <si>
    <t>発電電力合計</t>
  </si>
  <si>
    <t>非石炭・ガスの発電合計</t>
    <rPh sb="7" eb="9">
      <t>ハツデン</t>
    </rPh>
    <rPh sb="9" eb="11">
      <t>ゴウケイ</t>
    </rPh>
    <phoneticPr fontId="5"/>
  </si>
  <si>
    <t>石炭＋ガスの発電</t>
    <rPh sb="6" eb="8">
      <t>ハツデン</t>
    </rPh>
    <phoneticPr fontId="5"/>
  </si>
  <si>
    <t>原子力</t>
  </si>
  <si>
    <t>水力+地熱</t>
  </si>
  <si>
    <t>太陽光風力他</t>
  </si>
  <si>
    <t>投入</t>
  </si>
  <si>
    <t>変換効率</t>
  </si>
  <si>
    <t>ln(石油／電力)</t>
    <rPh sb="3" eb="5">
      <t>セキユ</t>
    </rPh>
    <rPh sb="6" eb="8">
      <t>デンリョク</t>
    </rPh>
    <phoneticPr fontId="5"/>
  </si>
  <si>
    <t>R2</t>
    <phoneticPr fontId="5"/>
  </si>
  <si>
    <t>単位根検定(t値)</t>
    <rPh sb="0" eb="3">
      <t>タンイコン</t>
    </rPh>
    <rPh sb="3" eb="5">
      <t>ケンテイ</t>
    </rPh>
    <rPh sb="7" eb="8">
      <t>チ</t>
    </rPh>
    <phoneticPr fontId="5"/>
  </si>
  <si>
    <t>貨物(石油,電力)</t>
    <rPh sb="0" eb="2">
      <t>カモツ</t>
    </rPh>
    <rPh sb="3" eb="5">
      <t>セキユ</t>
    </rPh>
    <rPh sb="6" eb="8">
      <t>デンリョク</t>
    </rPh>
    <phoneticPr fontId="5"/>
  </si>
  <si>
    <t>推定値</t>
    <rPh sb="0" eb="3">
      <t>スイテイチ</t>
    </rPh>
    <phoneticPr fontId="5"/>
  </si>
  <si>
    <t>実績値</t>
    <rPh sb="0" eb="3">
      <t>ジッセキチ</t>
    </rPh>
    <phoneticPr fontId="5"/>
  </si>
  <si>
    <t>発電部門</t>
    <rPh sb="0" eb="4">
      <t>ハツデンブモン</t>
    </rPh>
    <phoneticPr fontId="5"/>
  </si>
  <si>
    <t>年</t>
    <rPh sb="0" eb="1">
      <t>トシ</t>
    </rPh>
    <phoneticPr fontId="5"/>
  </si>
  <si>
    <t>ln[(ガス+石油)/石炭]</t>
    <phoneticPr fontId="5"/>
  </si>
  <si>
    <t>ln[(ガス+石油)/石炭]</t>
    <phoneticPr fontId="5"/>
  </si>
  <si>
    <t>(年)</t>
    <rPh sb="1" eb="2">
      <t>トシ</t>
    </rPh>
    <phoneticPr fontId="5"/>
  </si>
  <si>
    <t>ln[(ガス+石油)/電力]</t>
    <rPh sb="11" eb="13">
      <t>デンリョク</t>
    </rPh>
    <phoneticPr fontId="5"/>
  </si>
  <si>
    <t>推定値</t>
    <rPh sb="0" eb="3">
      <t>スイテイチ</t>
    </rPh>
    <phoneticPr fontId="5"/>
  </si>
  <si>
    <t>C</t>
    <phoneticPr fontId="5"/>
  </si>
  <si>
    <t>他製造業</t>
    <rPh sb="0" eb="1">
      <t>タ</t>
    </rPh>
    <rPh sb="1" eb="3">
      <t>セイゾウ</t>
    </rPh>
    <rPh sb="3" eb="4">
      <t>ギョウ</t>
    </rPh>
    <phoneticPr fontId="5"/>
  </si>
  <si>
    <t>鉄鋼業</t>
    <rPh sb="0" eb="2">
      <t>テッコウ</t>
    </rPh>
    <rPh sb="2" eb="3">
      <t>ギョウ</t>
    </rPh>
    <phoneticPr fontId="5"/>
  </si>
  <si>
    <t>紙・パルプ業</t>
    <rPh sb="0" eb="1">
      <t>カミ</t>
    </rPh>
    <rPh sb="5" eb="6">
      <t>ギョウ</t>
    </rPh>
    <phoneticPr fontId="5"/>
  </si>
  <si>
    <t>化学工業</t>
    <rPh sb="0" eb="2">
      <t>カガク</t>
    </rPh>
    <rPh sb="2" eb="4">
      <t>コウギョウ</t>
    </rPh>
    <phoneticPr fontId="5"/>
  </si>
  <si>
    <t>機械業</t>
    <rPh sb="0" eb="2">
      <t>キカイ</t>
    </rPh>
    <rPh sb="2" eb="3">
      <t>ギョウ</t>
    </rPh>
    <phoneticPr fontId="5"/>
  </si>
  <si>
    <t>食品製造業</t>
    <rPh sb="0" eb="2">
      <t>ショクヒン</t>
    </rPh>
    <rPh sb="2" eb="5">
      <t>セイゾウギョウ</t>
    </rPh>
    <phoneticPr fontId="5"/>
  </si>
  <si>
    <t>繊維業</t>
    <rPh sb="0" eb="2">
      <t>センイ</t>
    </rPh>
    <rPh sb="2" eb="3">
      <t>ギョウ</t>
    </rPh>
    <phoneticPr fontId="5"/>
  </si>
  <si>
    <t>非鉄金属業</t>
    <rPh sb="0" eb="1">
      <t>ヒ</t>
    </rPh>
    <rPh sb="1" eb="2">
      <t>テツ</t>
    </rPh>
    <rPh sb="2" eb="4">
      <t>キンゾク</t>
    </rPh>
    <rPh sb="4" eb="5">
      <t>ギョウ</t>
    </rPh>
    <phoneticPr fontId="5"/>
  </si>
  <si>
    <t>ｂ</t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</si>
</sst>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1" formatCode="_ * #,##0_ ;_ * \-#,##0_ ;_ * &quot;-&quot;_ ;_ @_ "/>
    <numFmt numFmtId="176" formatCode="0_ ;[Red]\-0\ "/>
    <numFmt numFmtId="177" formatCode="#,##0.00000;[Red]\-#,##0.00000"/>
    <numFmt numFmtId="178" formatCode="_(&quot;$&quot;* #,##0_);_(&quot;$&quot;* \(#,##0\);_(&quot;$&quot;* &quot;-&quot;_);_(@_)"/>
    <numFmt numFmtId="179" formatCode="0.0000_ "/>
    <numFmt numFmtId="180" formatCode="#,##0.000;[Red]\-#,##0.000"/>
    <numFmt numFmtId="181" formatCode="0.000"/>
    <numFmt numFmtId="182" formatCode="0.0000"/>
    <numFmt numFmtId="183" formatCode="0.00000"/>
    <numFmt numFmtId="184" formatCode="#,##0.000000;[Red]\-#,##0.000000"/>
    <numFmt numFmtId="185" formatCode="0.0"/>
  </numFmts>
  <fonts count="46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2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2"/>
      <color rgb="FF800000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ajor"/>
    </font>
    <font>
      <sz val="10"/>
      <name val="Arial"/>
      <family val="2"/>
    </font>
    <font>
      <b/>
      <sz val="11"/>
      <color rgb="FF0070C0"/>
      <name val="ＭＳ Ｐゴシック"/>
      <family val="3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sz val="11"/>
      <color rgb="FF0070C0"/>
      <name val="ＭＳ Ｐゴシック"/>
      <family val="2"/>
      <charset val="128"/>
      <scheme val="minor"/>
    </font>
    <font>
      <sz val="1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  <font>
      <sz val="9"/>
      <color indexed="81"/>
      <name val="ＭＳ Ｐゴシック"/>
      <family val="3"/>
      <charset val="128"/>
    </font>
    <font>
      <sz val="1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b/>
      <sz val="10"/>
      <name val="ＭＳ Ｐゴシック"/>
      <family val="3"/>
      <charset val="128"/>
      <scheme val="minor"/>
    </font>
    <font>
      <sz val="11"/>
      <color rgb="FF0070C0"/>
      <name val="ＭＳ Ｐゴシック"/>
      <family val="3"/>
      <charset val="128"/>
      <scheme val="minor"/>
    </font>
    <font>
      <sz val="10"/>
      <color rgb="FF0070C0"/>
      <name val="ＭＳ Ｐゴシック"/>
      <family val="3"/>
      <charset val="128"/>
      <scheme val="minor"/>
    </font>
    <font>
      <sz val="18"/>
      <color rgb="FF00000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ajor"/>
    </font>
    <font>
      <sz val="12"/>
      <color theme="1"/>
      <name val="ＭＳ Ｐゴシック"/>
      <family val="2"/>
      <charset val="128"/>
      <scheme val="major"/>
    </font>
    <font>
      <sz val="12"/>
      <color theme="1"/>
      <name val="ＭＳ Ｐゴシック"/>
      <family val="3"/>
      <charset val="128"/>
      <scheme val="major"/>
    </font>
  </fonts>
  <fills count="34">
    <fill>
      <patternFill patternType="none"/>
    </fill>
    <fill>
      <patternFill patternType="gray125"/>
    </fill>
    <fill>
      <patternFill patternType="solid">
        <fgColor rgb="FF33CC33"/>
        <bgColor indexed="64"/>
      </patternFill>
    </fill>
    <fill>
      <patternFill patternType="solid">
        <fgColor rgb="FF66FF66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rgb="FFFFFF0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41">
    <border>
      <left/>
      <right/>
      <top/>
      <bottom/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/>
      <diagonal/>
    </border>
    <border>
      <left/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14990691854609822"/>
      </top>
      <bottom style="thin">
        <color theme="0" tint="-0.14990691854609822"/>
      </bottom>
      <diagonal/>
    </border>
    <border>
      <left/>
      <right/>
      <top/>
      <bottom style="medium">
        <color indexed="64"/>
      </bottom>
      <diagonal/>
    </border>
    <border diagonalUp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9" fillId="0" borderId="0"/>
    <xf numFmtId="0" fontId="9" fillId="0" borderId="0">
      <alignment vertical="center"/>
    </xf>
    <xf numFmtId="0" fontId="14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11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0" fillId="0" borderId="8">
      <alignment horizontal="center" vertical="center"/>
    </xf>
    <xf numFmtId="0" fontId="15" fillId="0" borderId="0" applyNumberFormat="0" applyFill="0" applyBorder="0" applyAlignment="0" applyProtection="0">
      <alignment vertical="center"/>
    </xf>
    <xf numFmtId="0" fontId="16" fillId="22" borderId="9" applyNumberFormat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4" fillId="24" borderId="10" applyNumberFormat="0" applyFont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5" borderId="0" applyNumberFormat="0" applyBorder="0" applyAlignment="0" applyProtection="0">
      <alignment vertical="center"/>
    </xf>
    <xf numFmtId="0" fontId="20" fillId="25" borderId="12" applyNumberForma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38" fontId="14" fillId="0" borderId="0" applyFont="0" applyFill="0" applyBorder="0" applyAlignment="0" applyProtection="0">
      <alignment vertical="center"/>
    </xf>
    <xf numFmtId="0" fontId="12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3" fillId="0" borderId="16" applyNumberFormat="0" applyFill="0" applyAlignment="0" applyProtection="0">
      <alignment vertical="center"/>
    </xf>
    <xf numFmtId="0" fontId="23" fillId="25" borderId="17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9" borderId="12" applyNumberFormat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0" borderId="0">
      <alignment vertical="center"/>
    </xf>
    <xf numFmtId="0" fontId="28" fillId="0" borderId="0">
      <alignment vertical="center"/>
    </xf>
    <xf numFmtId="41" fontId="28" fillId="0" borderId="0" applyFont="0" applyFill="0" applyBorder="0" applyAlignment="0" applyProtection="0">
      <alignment vertical="center"/>
    </xf>
    <xf numFmtId="178" fontId="28" fillId="0" borderId="0" applyFont="0" applyFill="0" applyBorder="0" applyAlignment="0" applyProtection="0">
      <alignment vertical="center"/>
    </xf>
  </cellStyleXfs>
  <cellXfs count="138">
    <xf numFmtId="0" fontId="0" fillId="0" borderId="0" xfId="0">
      <alignment vertical="center"/>
    </xf>
    <xf numFmtId="176" fontId="4" fillId="2" borderId="1" xfId="0" quotePrefix="1" applyNumberFormat="1" applyFont="1" applyFill="1" applyBorder="1" applyAlignment="1">
      <alignment horizontal="left" vertical="center"/>
    </xf>
    <xf numFmtId="0" fontId="0" fillId="3" borderId="2" xfId="0" applyFill="1" applyBorder="1">
      <alignment vertical="center"/>
    </xf>
    <xf numFmtId="0" fontId="4" fillId="3" borderId="2" xfId="0" applyFont="1" applyFill="1" applyBorder="1">
      <alignment vertical="center"/>
    </xf>
    <xf numFmtId="9" fontId="4" fillId="3" borderId="2" xfId="1" applyFont="1" applyFill="1" applyBorder="1">
      <alignment vertical="center"/>
    </xf>
    <xf numFmtId="0" fontId="0" fillId="3" borderId="3" xfId="0" applyFill="1" applyBorder="1">
      <alignment vertical="center"/>
    </xf>
    <xf numFmtId="0" fontId="0" fillId="3" borderId="4" xfId="0" applyFill="1" applyBorder="1">
      <alignment vertical="center"/>
    </xf>
    <xf numFmtId="176" fontId="0" fillId="2" borderId="5" xfId="0" applyNumberFormat="1" applyFill="1" applyBorder="1">
      <alignment vertical="center"/>
    </xf>
    <xf numFmtId="0" fontId="0" fillId="3" borderId="6" xfId="0" applyFill="1" applyBorder="1">
      <alignment vertical="center"/>
    </xf>
    <xf numFmtId="176" fontId="0" fillId="2" borderId="5" xfId="0" applyNumberFormat="1" applyFill="1" applyBorder="1" applyAlignment="1">
      <alignment horizontal="left" vertical="center"/>
    </xf>
    <xf numFmtId="176" fontId="0" fillId="3" borderId="6" xfId="0" quotePrefix="1" applyNumberFormat="1" applyFill="1" applyBorder="1" applyAlignment="1">
      <alignment horizontal="left" vertical="center"/>
    </xf>
    <xf numFmtId="176" fontId="4" fillId="3" borderId="6" xfId="0" quotePrefix="1" applyNumberFormat="1" applyFont="1" applyFill="1" applyBorder="1" applyAlignment="1">
      <alignment horizontal="left" vertical="center"/>
    </xf>
    <xf numFmtId="176" fontId="0" fillId="3" borderId="6" xfId="0" applyNumberFormat="1" applyFill="1" applyBorder="1">
      <alignment vertical="center"/>
    </xf>
    <xf numFmtId="176" fontId="0" fillId="0" borderId="0" xfId="0" applyNumberFormat="1">
      <alignment vertical="center"/>
    </xf>
    <xf numFmtId="176" fontId="0" fillId="3" borderId="6" xfId="0" applyNumberFormat="1" applyFill="1" applyBorder="1" applyAlignment="1">
      <alignment horizontal="left" vertical="center"/>
    </xf>
    <xf numFmtId="176" fontId="4" fillId="3" borderId="6" xfId="0" applyNumberFormat="1" applyFont="1" applyFill="1" applyBorder="1" applyAlignment="1">
      <alignment horizontal="left" vertical="center"/>
    </xf>
    <xf numFmtId="176" fontId="4" fillId="3" borderId="6" xfId="0" applyNumberFormat="1" applyFont="1" applyFill="1" applyBorder="1">
      <alignment vertical="center"/>
    </xf>
    <xf numFmtId="0" fontId="0" fillId="0" borderId="0" xfId="0" applyAlignment="1">
      <alignment horizontal="center" vertical="center"/>
    </xf>
    <xf numFmtId="0" fontId="0" fillId="3" borderId="0" xfId="0" applyFill="1">
      <alignment vertical="center"/>
    </xf>
    <xf numFmtId="176" fontId="4" fillId="0" borderId="0" xfId="0" quotePrefix="1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0" fillId="0" borderId="0" xfId="0" quotePrefix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1" fontId="0" fillId="0" borderId="0" xfId="0" applyNumberFormat="1">
      <alignment vertical="center"/>
    </xf>
    <xf numFmtId="0" fontId="0" fillId="0" borderId="7" xfId="0" applyBorder="1">
      <alignment vertical="center"/>
    </xf>
    <xf numFmtId="0" fontId="0" fillId="0" borderId="18" xfId="0" applyBorder="1" applyAlignment="1">
      <alignment horizontal="centerContinuous" vertical="center"/>
    </xf>
    <xf numFmtId="0" fontId="0" fillId="0" borderId="18" xfId="0" applyBorder="1" applyAlignment="1">
      <alignment horizontal="center" vertical="center"/>
    </xf>
    <xf numFmtId="177" fontId="0" fillId="0" borderId="0" xfId="2" applyNumberFormat="1" applyFont="1">
      <alignment vertical="center"/>
    </xf>
    <xf numFmtId="177" fontId="0" fillId="0" borderId="0" xfId="0" applyNumberFormat="1">
      <alignment vertical="center"/>
    </xf>
    <xf numFmtId="179" fontId="0" fillId="0" borderId="0" xfId="0" applyNumberFormat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21" xfId="0" applyBorder="1">
      <alignment vertical="center"/>
    </xf>
    <xf numFmtId="0" fontId="0" fillId="0" borderId="22" xfId="0" applyBorder="1">
      <alignment vertical="center"/>
    </xf>
    <xf numFmtId="0" fontId="0" fillId="0" borderId="23" xfId="0" applyBorder="1">
      <alignment vertical="center"/>
    </xf>
    <xf numFmtId="0" fontId="0" fillId="0" borderId="24" xfId="0" applyBorder="1">
      <alignment vertical="center"/>
    </xf>
    <xf numFmtId="0" fontId="0" fillId="0" borderId="25" xfId="0" applyBorder="1">
      <alignment vertical="center"/>
    </xf>
    <xf numFmtId="0" fontId="0" fillId="0" borderId="0" xfId="0" applyAlignment="1">
      <alignment horizontal="centerContinuous" vertical="center"/>
    </xf>
    <xf numFmtId="0" fontId="0" fillId="0" borderId="0" xfId="0" applyAlignment="1">
      <alignment horizontal="left" vertical="center"/>
    </xf>
    <xf numFmtId="180" fontId="0" fillId="0" borderId="0" xfId="0" applyNumberFormat="1">
      <alignment vertical="center"/>
    </xf>
    <xf numFmtId="181" fontId="0" fillId="0" borderId="0" xfId="0" applyNumberFormat="1">
      <alignment vertical="center"/>
    </xf>
    <xf numFmtId="0" fontId="29" fillId="0" borderId="18" xfId="0" applyFont="1" applyBorder="1" applyAlignment="1">
      <alignment horizontal="centerContinuous" vertical="center"/>
    </xf>
    <xf numFmtId="0" fontId="29" fillId="0" borderId="0" xfId="0" applyFont="1">
      <alignment vertical="center"/>
    </xf>
    <xf numFmtId="0" fontId="29" fillId="0" borderId="7" xfId="0" applyFont="1" applyBorder="1">
      <alignment vertical="center"/>
    </xf>
    <xf numFmtId="0" fontId="29" fillId="0" borderId="18" xfId="0" applyFont="1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30" fillId="0" borderId="0" xfId="0" applyFont="1">
      <alignment vertical="center"/>
    </xf>
    <xf numFmtId="0" fontId="31" fillId="0" borderId="0" xfId="0" applyFont="1">
      <alignment vertical="center"/>
    </xf>
    <xf numFmtId="0" fontId="0" fillId="26" borderId="0" xfId="0" applyFill="1">
      <alignment vertical="center"/>
    </xf>
    <xf numFmtId="0" fontId="32" fillId="0" borderId="0" xfId="0" applyFont="1">
      <alignment vertical="center"/>
    </xf>
    <xf numFmtId="0" fontId="0" fillId="3" borderId="0" xfId="0" applyFill="1" applyAlignment="1">
      <alignment vertical="center" wrapText="1"/>
    </xf>
    <xf numFmtId="182" fontId="0" fillId="0" borderId="0" xfId="0" applyNumberFormat="1">
      <alignment vertical="center"/>
    </xf>
    <xf numFmtId="183" fontId="0" fillId="0" borderId="0" xfId="0" applyNumberFormat="1">
      <alignment vertical="center"/>
    </xf>
    <xf numFmtId="0" fontId="29" fillId="0" borderId="0" xfId="0" applyFont="1" applyAlignment="1">
      <alignment horizontal="centerContinuous" vertical="center"/>
    </xf>
    <xf numFmtId="0" fontId="29" fillId="0" borderId="0" xfId="0" applyFont="1" applyAlignment="1">
      <alignment horizontal="center" vertical="center"/>
    </xf>
    <xf numFmtId="0" fontId="0" fillId="27" borderId="0" xfId="0" applyFill="1">
      <alignment vertical="center"/>
    </xf>
    <xf numFmtId="0" fontId="0" fillId="0" borderId="26" xfId="0" applyBorder="1">
      <alignment vertical="center"/>
    </xf>
    <xf numFmtId="0" fontId="34" fillId="0" borderId="26" xfId="0" applyFont="1" applyBorder="1">
      <alignment vertical="center"/>
    </xf>
    <xf numFmtId="0" fontId="0" fillId="28" borderId="0" xfId="0" applyFill="1" applyAlignment="1">
      <alignment horizontal="left" vertical="center" wrapText="1"/>
    </xf>
    <xf numFmtId="0" fontId="0" fillId="28" borderId="0" xfId="0" applyFill="1">
      <alignment vertical="center"/>
    </xf>
    <xf numFmtId="0" fontId="32" fillId="0" borderId="7" xfId="0" applyFont="1" applyBorder="1">
      <alignment vertical="center"/>
    </xf>
    <xf numFmtId="0" fontId="34" fillId="0" borderId="26" xfId="1" applyNumberFormat="1" applyFont="1" applyBorder="1">
      <alignment vertical="center"/>
    </xf>
    <xf numFmtId="0" fontId="0" fillId="29" borderId="0" xfId="0" applyFill="1">
      <alignment vertical="center"/>
    </xf>
    <xf numFmtId="0" fontId="29" fillId="0" borderId="26" xfId="0" applyFont="1" applyBorder="1">
      <alignment vertical="center"/>
    </xf>
    <xf numFmtId="0" fontId="29" fillId="0" borderId="26" xfId="1" applyNumberFormat="1" applyFont="1" applyBorder="1">
      <alignment vertical="center"/>
    </xf>
    <xf numFmtId="0" fontId="32" fillId="0" borderId="26" xfId="0" applyFont="1" applyBorder="1">
      <alignment vertical="center"/>
    </xf>
    <xf numFmtId="0" fontId="0" fillId="0" borderId="20" xfId="0" applyBorder="1" applyAlignment="1">
      <alignment horizontal="centerContinuous" vertical="center"/>
    </xf>
    <xf numFmtId="0" fontId="33" fillId="0" borderId="0" xfId="0" applyFont="1" applyAlignment="1">
      <alignment horizontal="center" vertical="center"/>
    </xf>
    <xf numFmtId="0" fontId="33" fillId="0" borderId="0" xfId="0" applyFont="1">
      <alignment vertical="center"/>
    </xf>
    <xf numFmtId="0" fontId="0" fillId="26" borderId="0" xfId="0" applyFill="1" applyAlignment="1">
      <alignment vertical="center" wrapText="1"/>
    </xf>
    <xf numFmtId="0" fontId="0" fillId="27" borderId="0" xfId="0" applyFill="1" applyAlignment="1">
      <alignment vertical="center" wrapText="1"/>
    </xf>
    <xf numFmtId="181" fontId="0" fillId="0" borderId="26" xfId="0" applyNumberFormat="1" applyBorder="1">
      <alignment vertical="center"/>
    </xf>
    <xf numFmtId="184" fontId="0" fillId="0" borderId="0" xfId="0" applyNumberFormat="1">
      <alignment vertical="center"/>
    </xf>
    <xf numFmtId="181" fontId="0" fillId="0" borderId="26" xfId="0" applyNumberFormat="1" applyBorder="1" applyAlignment="1">
      <alignment horizontal="center" vertical="center"/>
    </xf>
    <xf numFmtId="0" fontId="0" fillId="30" borderId="0" xfId="0" applyFill="1">
      <alignment vertical="center"/>
    </xf>
    <xf numFmtId="0" fontId="0" fillId="31" borderId="0" xfId="0" applyFill="1">
      <alignment vertical="center"/>
    </xf>
    <xf numFmtId="0" fontId="37" fillId="0" borderId="0" xfId="49" applyFont="1">
      <alignment vertical="center"/>
    </xf>
    <xf numFmtId="177" fontId="38" fillId="0" borderId="0" xfId="2" applyNumberFormat="1" applyFont="1">
      <alignment vertical="center"/>
    </xf>
    <xf numFmtId="0" fontId="39" fillId="0" borderId="0" xfId="49" applyFont="1">
      <alignment vertical="center"/>
    </xf>
    <xf numFmtId="0" fontId="37" fillId="0" borderId="0" xfId="49" applyFont="1" applyAlignment="1">
      <alignment vertical="center" wrapText="1"/>
    </xf>
    <xf numFmtId="0" fontId="0" fillId="26" borderId="0" xfId="0" applyFill="1" applyAlignment="1">
      <alignment horizontal="left" vertical="center" wrapText="1"/>
    </xf>
    <xf numFmtId="0" fontId="38" fillId="0" borderId="0" xfId="0" applyFont="1" applyAlignment="1">
      <alignment horizontal="left" vertical="center" wrapText="1"/>
    </xf>
    <xf numFmtId="0" fontId="38" fillId="0" borderId="0" xfId="0" applyFont="1" applyAlignment="1">
      <alignment vertical="center" wrapText="1"/>
    </xf>
    <xf numFmtId="0" fontId="38" fillId="0" borderId="0" xfId="0" applyFont="1">
      <alignment vertical="center"/>
    </xf>
    <xf numFmtId="185" fontId="0" fillId="0" borderId="0" xfId="0" applyNumberFormat="1">
      <alignment vertical="center"/>
    </xf>
    <xf numFmtId="2" fontId="0" fillId="0" borderId="0" xfId="0" applyNumberFormat="1">
      <alignment vertical="center"/>
    </xf>
    <xf numFmtId="0" fontId="40" fillId="0" borderId="0" xfId="0" applyFont="1">
      <alignment vertical="center"/>
    </xf>
    <xf numFmtId="177" fontId="40" fillId="0" borderId="0" xfId="0" applyNumberFormat="1" applyFont="1">
      <alignment vertical="center"/>
    </xf>
    <xf numFmtId="0" fontId="37" fillId="32" borderId="0" xfId="49" applyFont="1" applyFill="1">
      <alignment vertical="center"/>
    </xf>
    <xf numFmtId="181" fontId="37" fillId="0" borderId="0" xfId="49" applyNumberFormat="1" applyFont="1">
      <alignment vertical="center"/>
    </xf>
    <xf numFmtId="0" fontId="37" fillId="3" borderId="0" xfId="49" applyFont="1" applyFill="1">
      <alignment vertical="center"/>
    </xf>
    <xf numFmtId="0" fontId="37" fillId="26" borderId="0" xfId="49" applyFont="1" applyFill="1">
      <alignment vertical="center"/>
    </xf>
    <xf numFmtId="0" fontId="42" fillId="0" borderId="0" xfId="0" applyFont="1" applyAlignment="1">
      <alignment horizontal="center" vertical="center" readingOrder="1"/>
    </xf>
    <xf numFmtId="0" fontId="41" fillId="0" borderId="0" xfId="49" applyFont="1">
      <alignment vertical="center"/>
    </xf>
    <xf numFmtId="0" fontId="41" fillId="0" borderId="0" xfId="49" applyFont="1" applyAlignment="1">
      <alignment vertical="center" wrapText="1"/>
    </xf>
    <xf numFmtId="0" fontId="0" fillId="0" borderId="26" xfId="0" applyBorder="1" applyAlignment="1">
      <alignment horizontal="center" vertical="center"/>
    </xf>
    <xf numFmtId="0" fontId="34" fillId="0" borderId="26" xfId="0" applyFont="1" applyBorder="1" applyAlignment="1">
      <alignment horizontal="center" vertical="center"/>
    </xf>
    <xf numFmtId="0" fontId="37" fillId="0" borderId="30" xfId="49" applyFont="1" applyBorder="1">
      <alignment vertical="center"/>
    </xf>
    <xf numFmtId="0" fontId="37" fillId="0" borderId="31" xfId="49" applyFont="1" applyBorder="1">
      <alignment vertical="center"/>
    </xf>
    <xf numFmtId="0" fontId="37" fillId="0" borderId="32" xfId="49" applyFont="1" applyBorder="1">
      <alignment vertical="center"/>
    </xf>
    <xf numFmtId="0" fontId="37" fillId="0" borderId="33" xfId="49" applyFont="1" applyBorder="1">
      <alignment vertical="center"/>
    </xf>
    <xf numFmtId="0" fontId="37" fillId="0" borderId="34" xfId="49" applyFont="1" applyBorder="1">
      <alignment vertical="center"/>
    </xf>
    <xf numFmtId="0" fontId="37" fillId="0" borderId="35" xfId="49" applyFont="1" applyBorder="1">
      <alignment vertical="center"/>
    </xf>
    <xf numFmtId="0" fontId="37" fillId="0" borderId="36" xfId="49" applyFont="1" applyBorder="1">
      <alignment vertical="center"/>
    </xf>
    <xf numFmtId="0" fontId="37" fillId="0" borderId="37" xfId="49" applyFont="1" applyBorder="1">
      <alignment vertical="center"/>
    </xf>
    <xf numFmtId="10" fontId="0" fillId="0" borderId="26" xfId="1" applyNumberFormat="1" applyFont="1" applyBorder="1">
      <alignment vertical="center"/>
    </xf>
    <xf numFmtId="0" fontId="0" fillId="33" borderId="0" xfId="0" applyFill="1">
      <alignment vertical="center"/>
    </xf>
    <xf numFmtId="0" fontId="37" fillId="0" borderId="38" xfId="49" applyFont="1" applyBorder="1">
      <alignment vertical="center"/>
    </xf>
    <xf numFmtId="0" fontId="37" fillId="0" borderId="39" xfId="49" applyFont="1" applyBorder="1">
      <alignment vertical="center"/>
    </xf>
    <xf numFmtId="0" fontId="37" fillId="0" borderId="40" xfId="49" applyFont="1" applyBorder="1">
      <alignment vertical="center"/>
    </xf>
    <xf numFmtId="0" fontId="0" fillId="0" borderId="26" xfId="0" applyBorder="1" applyAlignment="1">
      <alignment vertical="center" wrapText="1"/>
    </xf>
    <xf numFmtId="0" fontId="34" fillId="0" borderId="26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center" vertical="center"/>
    </xf>
    <xf numFmtId="0" fontId="34" fillId="0" borderId="27" xfId="0" applyFont="1" applyBorder="1" applyAlignment="1">
      <alignment horizontal="center" vertical="center"/>
    </xf>
    <xf numFmtId="0" fontId="34" fillId="0" borderId="0" xfId="0" applyFont="1" applyAlignment="1">
      <alignment vertical="center" wrapText="1"/>
    </xf>
    <xf numFmtId="0" fontId="34" fillId="0" borderId="38" xfId="0" applyFont="1" applyBorder="1" applyAlignment="1">
      <alignment horizontal="left" vertical="center" wrapText="1"/>
    </xf>
    <xf numFmtId="181" fontId="0" fillId="0" borderId="27" xfId="0" applyNumberFormat="1" applyBorder="1" applyAlignment="1">
      <alignment horizontal="center" vertical="center"/>
    </xf>
    <xf numFmtId="181" fontId="0" fillId="0" borderId="29" xfId="0" applyNumberFormat="1" applyBorder="1" applyAlignment="1">
      <alignment horizontal="center" vertical="center"/>
    </xf>
    <xf numFmtId="2" fontId="0" fillId="0" borderId="26" xfId="0" applyNumberFormat="1" applyBorder="1">
      <alignment vertical="center"/>
    </xf>
    <xf numFmtId="2" fontId="0" fillId="0" borderId="26" xfId="0" applyNumberFormat="1" applyBorder="1" applyAlignment="1">
      <alignment horizontal="center" vertical="center"/>
    </xf>
    <xf numFmtId="0" fontId="34" fillId="0" borderId="29" xfId="0" applyFont="1" applyBorder="1">
      <alignment vertical="center"/>
    </xf>
    <xf numFmtId="0" fontId="0" fillId="0" borderId="29" xfId="0" applyBorder="1" applyAlignment="1">
      <alignment horizontal="center" vertical="center"/>
    </xf>
    <xf numFmtId="0" fontId="34" fillId="0" borderId="26" xfId="0" applyFont="1" applyBorder="1" applyAlignment="1">
      <alignment horizontal="center" vertical="center" wrapText="1"/>
    </xf>
    <xf numFmtId="0" fontId="27" fillId="0" borderId="0" xfId="0" applyFont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0" fillId="0" borderId="26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34" fillId="0" borderId="26" xfId="0" applyFont="1" applyBorder="1" applyAlignment="1">
      <alignment horizontal="center" vertical="center"/>
    </xf>
    <xf numFmtId="0" fontId="34" fillId="0" borderId="38" xfId="0" applyFont="1" applyBorder="1" applyAlignment="1">
      <alignment horizontal="center" vertical="center"/>
    </xf>
    <xf numFmtId="0" fontId="34" fillId="0" borderId="40" xfId="0" applyFont="1" applyBorder="1" applyAlignment="1">
      <alignment horizontal="center" vertical="center"/>
    </xf>
    <xf numFmtId="0" fontId="34" fillId="0" borderId="27" xfId="0" applyFont="1" applyBorder="1" applyAlignment="1">
      <alignment horizontal="center" vertical="center"/>
    </xf>
    <xf numFmtId="0" fontId="34" fillId="0" borderId="29" xfId="0" applyFont="1" applyBorder="1" applyAlignment="1">
      <alignment horizontal="center" vertical="center"/>
    </xf>
    <xf numFmtId="0" fontId="34" fillId="0" borderId="28" xfId="0" applyFont="1" applyBorder="1" applyAlignment="1">
      <alignment horizontal="center" vertical="center"/>
    </xf>
    <xf numFmtId="0" fontId="37" fillId="0" borderId="0" xfId="49" applyFont="1" applyAlignment="1">
      <alignment horizontal="center" vertical="center"/>
    </xf>
  </cellXfs>
  <cellStyles count="52">
    <cellStyle name="20% - アクセント 1 2" xfId="5" xr:uid="{00000000-0005-0000-0000-000000000000}"/>
    <cellStyle name="20% - アクセント 2 2" xfId="6" xr:uid="{00000000-0005-0000-0000-000001000000}"/>
    <cellStyle name="20% - アクセント 3 2" xfId="7" xr:uid="{00000000-0005-0000-0000-000002000000}"/>
    <cellStyle name="20% - アクセント 4 2" xfId="8" xr:uid="{00000000-0005-0000-0000-000003000000}"/>
    <cellStyle name="20% - アクセント 5 2" xfId="9" xr:uid="{00000000-0005-0000-0000-000004000000}"/>
    <cellStyle name="20% - アクセント 6 2" xfId="10" xr:uid="{00000000-0005-0000-0000-000005000000}"/>
    <cellStyle name="40% - アクセント 1 2" xfId="11" xr:uid="{00000000-0005-0000-0000-000006000000}"/>
    <cellStyle name="40% - アクセント 2 2" xfId="12" xr:uid="{00000000-0005-0000-0000-000007000000}"/>
    <cellStyle name="40% - アクセント 3 2" xfId="13" xr:uid="{00000000-0005-0000-0000-000008000000}"/>
    <cellStyle name="40% - アクセント 4 2" xfId="14" xr:uid="{00000000-0005-0000-0000-000009000000}"/>
    <cellStyle name="40% - アクセント 5 2" xfId="15" xr:uid="{00000000-0005-0000-0000-00000A000000}"/>
    <cellStyle name="40% - アクセント 6 2" xfId="16" xr:uid="{00000000-0005-0000-0000-00000B000000}"/>
    <cellStyle name="60% - アクセント 1 2" xfId="17" xr:uid="{00000000-0005-0000-0000-00000C000000}"/>
    <cellStyle name="60% - アクセント 2 2" xfId="18" xr:uid="{00000000-0005-0000-0000-00000D000000}"/>
    <cellStyle name="60% - アクセント 3 2" xfId="19" xr:uid="{00000000-0005-0000-0000-00000E000000}"/>
    <cellStyle name="60% - アクセント 4 2" xfId="20" xr:uid="{00000000-0005-0000-0000-00000F000000}"/>
    <cellStyle name="60% - アクセント 5 2" xfId="21" xr:uid="{00000000-0005-0000-0000-000010000000}"/>
    <cellStyle name="60% - アクセント 6 2" xfId="22" xr:uid="{00000000-0005-0000-0000-000011000000}"/>
    <cellStyle name="Comma [0]" xfId="50" xr:uid="{00000000-0005-0000-0000-000012000000}"/>
    <cellStyle name="Currency [0]" xfId="51" xr:uid="{00000000-0005-0000-0000-000013000000}"/>
    <cellStyle name="アクセント 1 2" xfId="23" xr:uid="{00000000-0005-0000-0000-000014000000}"/>
    <cellStyle name="アクセント 2 2" xfId="24" xr:uid="{00000000-0005-0000-0000-000015000000}"/>
    <cellStyle name="アクセント 3 2" xfId="25" xr:uid="{00000000-0005-0000-0000-000016000000}"/>
    <cellStyle name="アクセント 4 2" xfId="26" xr:uid="{00000000-0005-0000-0000-000017000000}"/>
    <cellStyle name="アクセント 5 2" xfId="27" xr:uid="{00000000-0005-0000-0000-000018000000}"/>
    <cellStyle name="アクセント 6 2" xfId="28" xr:uid="{00000000-0005-0000-0000-000019000000}"/>
    <cellStyle name="スタイル 1" xfId="29" xr:uid="{00000000-0005-0000-0000-00001A000000}"/>
    <cellStyle name="タイトル 2" xfId="30" xr:uid="{00000000-0005-0000-0000-00001B000000}"/>
    <cellStyle name="チェック セル 2" xfId="31" xr:uid="{00000000-0005-0000-0000-00001C000000}"/>
    <cellStyle name="どちらでもない 2" xfId="32" xr:uid="{00000000-0005-0000-0000-00001D000000}"/>
    <cellStyle name="パーセント" xfId="1" builtinId="5"/>
    <cellStyle name="メモ 2" xfId="33" xr:uid="{00000000-0005-0000-0000-00001F000000}"/>
    <cellStyle name="リンク セル 2" xfId="34" xr:uid="{00000000-0005-0000-0000-000020000000}"/>
    <cellStyle name="悪い 2" xfId="35" xr:uid="{00000000-0005-0000-0000-000021000000}"/>
    <cellStyle name="計算 2" xfId="36" xr:uid="{00000000-0005-0000-0000-000022000000}"/>
    <cellStyle name="警告文 2" xfId="37" xr:uid="{00000000-0005-0000-0000-000023000000}"/>
    <cellStyle name="桁区切り" xfId="2" builtinId="6"/>
    <cellStyle name="桁区切り 2" xfId="38" xr:uid="{00000000-0005-0000-0000-000025000000}"/>
    <cellStyle name="見出し 1 2" xfId="39" xr:uid="{00000000-0005-0000-0000-000026000000}"/>
    <cellStyle name="見出し 2 2" xfId="40" xr:uid="{00000000-0005-0000-0000-000027000000}"/>
    <cellStyle name="見出し 3 2" xfId="41" xr:uid="{00000000-0005-0000-0000-000028000000}"/>
    <cellStyle name="見出し 4 2" xfId="42" xr:uid="{00000000-0005-0000-0000-000029000000}"/>
    <cellStyle name="集計 2" xfId="43" xr:uid="{00000000-0005-0000-0000-00002A000000}"/>
    <cellStyle name="出力 2" xfId="44" xr:uid="{00000000-0005-0000-0000-00002B000000}"/>
    <cellStyle name="説明文 2" xfId="45" xr:uid="{00000000-0005-0000-0000-00002C000000}"/>
    <cellStyle name="入力 2" xfId="46" xr:uid="{00000000-0005-0000-0000-00002D000000}"/>
    <cellStyle name="標準" xfId="0" builtinId="0"/>
    <cellStyle name="標準 2" xfId="3" xr:uid="{00000000-0005-0000-0000-00002F000000}"/>
    <cellStyle name="標準 2 2" xfId="49" xr:uid="{00000000-0005-0000-0000-000030000000}"/>
    <cellStyle name="標準 3" xfId="4" xr:uid="{00000000-0005-0000-0000-000031000000}"/>
    <cellStyle name="標準 4" xfId="48" xr:uid="{00000000-0005-0000-0000-000032000000}"/>
    <cellStyle name="良い 2" xfId="47" xr:uid="{00000000-0005-0000-0000-000033000000}"/>
  </cellStyles>
  <dxfs count="2"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colors>
    <mruColors>
      <color rgb="FF66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相対投入比率!$CR$131</c:f>
              <c:strCache>
                <c:ptCount val="1"/>
                <c:pt idx="0">
                  <c:v>ln熱／電力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相対投入比率!$CS$132:$CS$156</c:f>
              <c:numCache>
                <c:formatCode>General</c:formatCode>
                <c:ptCount val="25"/>
                <c:pt idx="0">
                  <c:v>0.10909966262171085</c:v>
                </c:pt>
                <c:pt idx="1">
                  <c:v>0.10917115010527603</c:v>
                </c:pt>
                <c:pt idx="2">
                  <c:v>0.12213636111563614</c:v>
                </c:pt>
                <c:pt idx="3">
                  <c:v>0.15140163897560294</c:v>
                </c:pt>
                <c:pt idx="4">
                  <c:v>0.16585628420287571</c:v>
                </c:pt>
                <c:pt idx="5">
                  <c:v>0.16739330316224219</c:v>
                </c:pt>
                <c:pt idx="6">
                  <c:v>0.17329197905884647</c:v>
                </c:pt>
                <c:pt idx="7">
                  <c:v>0.21420194884237811</c:v>
                </c:pt>
                <c:pt idx="8">
                  <c:v>0.49480946877543114</c:v>
                </c:pt>
                <c:pt idx="9">
                  <c:v>0.51399045039396429</c:v>
                </c:pt>
                <c:pt idx="10">
                  <c:v>0.51728698254710237</c:v>
                </c:pt>
                <c:pt idx="11">
                  <c:v>0.53349240023312106</c:v>
                </c:pt>
                <c:pt idx="12">
                  <c:v>0.54107032210996475</c:v>
                </c:pt>
                <c:pt idx="13">
                  <c:v>0.54012601173791785</c:v>
                </c:pt>
                <c:pt idx="14">
                  <c:v>0.55008961383486321</c:v>
                </c:pt>
                <c:pt idx="15">
                  <c:v>0.63645261244696072</c:v>
                </c:pt>
                <c:pt idx="16">
                  <c:v>0.61285935364226296</c:v>
                </c:pt>
                <c:pt idx="17">
                  <c:v>0.60087848080306594</c:v>
                </c:pt>
                <c:pt idx="18">
                  <c:v>0.59228159772234323</c:v>
                </c:pt>
                <c:pt idx="19">
                  <c:v>0.56113328432716869</c:v>
                </c:pt>
                <c:pt idx="20">
                  <c:v>0.59705745950628064</c:v>
                </c:pt>
                <c:pt idx="21">
                  <c:v>0.65248393155874351</c:v>
                </c:pt>
                <c:pt idx="22">
                  <c:v>0.65009363196249681</c:v>
                </c:pt>
                <c:pt idx="23">
                  <c:v>0.589223543907614</c:v>
                </c:pt>
                <c:pt idx="24">
                  <c:v>0.5889634762537328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5F-4E76-8662-13442789038C}"/>
            </c:ext>
          </c:extLst>
        </c:ser>
        <c:ser>
          <c:idx val="1"/>
          <c:order val="1"/>
          <c:tx>
            <c:strRef>
              <c:f>相対投入比率!$CT$131</c:f>
              <c:strCache>
                <c:ptCount val="1"/>
                <c:pt idx="0">
                  <c:v>予測値: 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相対投入比率!$CT$132:$CT$156</c:f>
              <c:numCache>
                <c:formatCode>General</c:formatCode>
                <c:ptCount val="25"/>
                <c:pt idx="0">
                  <c:v>0.14894757782194112</c:v>
                </c:pt>
                <c:pt idx="1">
                  <c:v>0.15399068664856636</c:v>
                </c:pt>
                <c:pt idx="2">
                  <c:v>0.16275153802730247</c:v>
                </c:pt>
                <c:pt idx="3">
                  <c:v>0.19235108342536905</c:v>
                </c:pt>
                <c:pt idx="4">
                  <c:v>0.20615498833439688</c:v>
                </c:pt>
                <c:pt idx="5">
                  <c:v>0.21875446790842021</c:v>
                </c:pt>
                <c:pt idx="6">
                  <c:v>0.22391947544472252</c:v>
                </c:pt>
                <c:pt idx="7">
                  <c:v>0.26024365739516647</c:v>
                </c:pt>
                <c:pt idx="8">
                  <c:v>0.51035992369545158</c:v>
                </c:pt>
                <c:pt idx="9">
                  <c:v>0.53372219933562837</c:v>
                </c:pt>
                <c:pt idx="10">
                  <c:v>0.53046565908503263</c:v>
                </c:pt>
                <c:pt idx="11">
                  <c:v>0.56495752621638762</c:v>
                </c:pt>
                <c:pt idx="12">
                  <c:v>0.57066339553712286</c:v>
                </c:pt>
                <c:pt idx="13">
                  <c:v>0.57520283738360822</c:v>
                </c:pt>
                <c:pt idx="14">
                  <c:v>0.55778281554366904</c:v>
                </c:pt>
                <c:pt idx="15">
                  <c:v>0.63545338752362557</c:v>
                </c:pt>
                <c:pt idx="16">
                  <c:v>0.62639636507852015</c:v>
                </c:pt>
                <c:pt idx="17">
                  <c:v>0.60636713900494832</c:v>
                </c:pt>
                <c:pt idx="18">
                  <c:v>0.57826981772105035</c:v>
                </c:pt>
                <c:pt idx="19">
                  <c:v>0.56745439787112217</c:v>
                </c:pt>
                <c:pt idx="20">
                  <c:v>0.6018791730459857</c:v>
                </c:pt>
                <c:pt idx="21">
                  <c:v>0.64084019162728101</c:v>
                </c:pt>
                <c:pt idx="22">
                  <c:v>0.63608086243038775</c:v>
                </c:pt>
                <c:pt idx="23">
                  <c:v>0.55926723579936621</c:v>
                </c:pt>
                <c:pt idx="24">
                  <c:v>0.56101474140347807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5F-4E76-8662-1344278903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97515048"/>
        <c:axId val="497519752"/>
      </c:lineChart>
      <c:catAx>
        <c:axId val="49751504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97519752"/>
        <c:crosses val="autoZero"/>
        <c:auto val="1"/>
        <c:lblAlgn val="ctr"/>
        <c:lblOffset val="100"/>
        <c:noMultiLvlLbl val="0"/>
      </c:catAx>
      <c:valAx>
        <c:axId val="497519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97515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相対投入比率!$CB$29</c:f>
              <c:strCache>
                <c:ptCount val="1"/>
                <c:pt idx="0">
                  <c:v>観測値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相対投入比率!$CB$30:$CB$55</c:f>
              <c:numCache>
                <c:formatCode>General</c:formatCode>
                <c:ptCount val="26"/>
                <c:pt idx="0">
                  <c:v>2.8877789176408091</c:v>
                </c:pt>
                <c:pt idx="1">
                  <c:v>2.9215328561407747</c:v>
                </c:pt>
                <c:pt idx="2">
                  <c:v>3.0320914227526625</c:v>
                </c:pt>
                <c:pt idx="3">
                  <c:v>3.0678865618970228</c:v>
                </c:pt>
                <c:pt idx="4">
                  <c:v>3.1993004087409584</c:v>
                </c:pt>
                <c:pt idx="5">
                  <c:v>3.3004915473925314</c:v>
                </c:pt>
                <c:pt idx="6">
                  <c:v>3.5313742692429799</c:v>
                </c:pt>
                <c:pt idx="7">
                  <c:v>3.5517380549994577</c:v>
                </c:pt>
                <c:pt idx="8">
                  <c:v>3.4070724162734791</c:v>
                </c:pt>
                <c:pt idx="9">
                  <c:v>3.5517917286050142</c:v>
                </c:pt>
                <c:pt idx="10">
                  <c:v>3.6518608232210639</c:v>
                </c:pt>
                <c:pt idx="11">
                  <c:v>3.63110264663724</c:v>
                </c:pt>
                <c:pt idx="12">
                  <c:v>3.6041322054610023</c:v>
                </c:pt>
                <c:pt idx="13">
                  <c:v>3.4830938559123945</c:v>
                </c:pt>
                <c:pt idx="14">
                  <c:v>3.4490564262134336</c:v>
                </c:pt>
                <c:pt idx="15">
                  <c:v>3.3643831232287829</c:v>
                </c:pt>
                <c:pt idx="16">
                  <c:v>3.2596674590328085</c:v>
                </c:pt>
                <c:pt idx="17">
                  <c:v>3.2461232837128096</c:v>
                </c:pt>
                <c:pt idx="18">
                  <c:v>3.2768323040017653</c:v>
                </c:pt>
                <c:pt idx="19">
                  <c:v>3.4985158035735151</c:v>
                </c:pt>
                <c:pt idx="20">
                  <c:v>3.1660667041079873</c:v>
                </c:pt>
                <c:pt idx="21">
                  <c:v>3.0901210564869537</c:v>
                </c:pt>
                <c:pt idx="22">
                  <c:v>3.1062530326800109</c:v>
                </c:pt>
                <c:pt idx="23">
                  <c:v>3.2181063932484149</c:v>
                </c:pt>
                <c:pt idx="24">
                  <c:v>3.1725634278743713</c:v>
                </c:pt>
                <c:pt idx="25">
                  <c:v>3.2162515598980046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C6-44F3-939D-8664FEBCF32B}"/>
            </c:ext>
          </c:extLst>
        </c:ser>
        <c:ser>
          <c:idx val="1"/>
          <c:order val="1"/>
          <c:tx>
            <c:strRef>
              <c:f>相対投入比率!$CC$29</c:f>
              <c:strCache>
                <c:ptCount val="1"/>
                <c:pt idx="0">
                  <c:v>予測値: 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相対投入比率!$CC$30:$CC$55</c:f>
              <c:numCache>
                <c:formatCode>General</c:formatCode>
                <c:ptCount val="26"/>
                <c:pt idx="0">
                  <c:v>3.1790638523600911</c:v>
                </c:pt>
                <c:pt idx="1">
                  <c:v>3.1095346617591919</c:v>
                </c:pt>
                <c:pt idx="2">
                  <c:v>3.261726943958617</c:v>
                </c:pt>
                <c:pt idx="3">
                  <c:v>3.2540148936133568</c:v>
                </c:pt>
                <c:pt idx="4">
                  <c:v>3.2745916795508032</c:v>
                </c:pt>
                <c:pt idx="5">
                  <c:v>3.2647916416718519</c:v>
                </c:pt>
                <c:pt idx="6">
                  <c:v>3.4046072354328842</c:v>
                </c:pt>
                <c:pt idx="7">
                  <c:v>3.4411852030756598</c:v>
                </c:pt>
                <c:pt idx="8">
                  <c:v>3.3788154509508015</c:v>
                </c:pt>
                <c:pt idx="9">
                  <c:v>3.4773252321235213</c:v>
                </c:pt>
                <c:pt idx="10">
                  <c:v>3.5122131175072231</c:v>
                </c:pt>
                <c:pt idx="11">
                  <c:v>3.342319538818376</c:v>
                </c:pt>
                <c:pt idx="12">
                  <c:v>3.4819795685538995</c:v>
                </c:pt>
                <c:pt idx="13">
                  <c:v>3.4663721085675498</c:v>
                </c:pt>
                <c:pt idx="14">
                  <c:v>3.4072540583436477</c:v>
                </c:pt>
                <c:pt idx="15">
                  <c:v>3.3007743416187227</c:v>
                </c:pt>
                <c:pt idx="16">
                  <c:v>3.3882490733676738</c:v>
                </c:pt>
                <c:pt idx="17">
                  <c:v>3.4025063127646509</c:v>
                </c:pt>
                <c:pt idx="18">
                  <c:v>3.0452763696106002</c:v>
                </c:pt>
                <c:pt idx="19">
                  <c:v>3.0564510648516618</c:v>
                </c:pt>
                <c:pt idx="20">
                  <c:v>3.1990428257170254</c:v>
                </c:pt>
                <c:pt idx="21">
                  <c:v>3.1242676795910969</c:v>
                </c:pt>
                <c:pt idx="22">
                  <c:v>3.183790529032096</c:v>
                </c:pt>
                <c:pt idx="23">
                  <c:v>3.3025128965619595</c:v>
                </c:pt>
                <c:pt idx="24">
                  <c:v>3.1884746394203214</c:v>
                </c:pt>
                <c:pt idx="25">
                  <c:v>3.4380473701529399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C6-44F3-939D-8664FEBCF3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97515440"/>
        <c:axId val="497520536"/>
      </c:lineChart>
      <c:catAx>
        <c:axId val="4975154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97520536"/>
        <c:crosses val="autoZero"/>
        <c:auto val="1"/>
        <c:lblAlgn val="ctr"/>
        <c:lblOffset val="100"/>
        <c:noMultiLvlLbl val="0"/>
      </c:catAx>
      <c:valAx>
        <c:axId val="497520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97515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相対投入比率!$CG$286</c:f>
              <c:strCache>
                <c:ptCount val="1"/>
                <c:pt idx="0">
                  <c:v>ln(ガス+石油)/石炭</c:v>
                </c:pt>
              </c:strCache>
            </c:strRef>
          </c:tx>
          <c:marker>
            <c:symbol val="none"/>
          </c:marker>
          <c:val>
            <c:numRef>
              <c:f>相対投入比率!$CG$287:$CG$311</c:f>
              <c:numCache>
                <c:formatCode>General</c:formatCode>
                <c:ptCount val="25"/>
                <c:pt idx="0">
                  <c:v>2.9215328561407747</c:v>
                </c:pt>
                <c:pt idx="1">
                  <c:v>3.0320914227526625</c:v>
                </c:pt>
                <c:pt idx="2">
                  <c:v>3.0678865618970228</c:v>
                </c:pt>
                <c:pt idx="3">
                  <c:v>3.1993004087409584</c:v>
                </c:pt>
                <c:pt idx="4">
                  <c:v>3.3004915473925314</c:v>
                </c:pt>
                <c:pt idx="5">
                  <c:v>3.5313742692429799</c:v>
                </c:pt>
                <c:pt idx="6">
                  <c:v>3.5517380549994577</c:v>
                </c:pt>
                <c:pt idx="7">
                  <c:v>3.4070724162734791</c:v>
                </c:pt>
                <c:pt idx="8">
                  <c:v>3.5517917286050142</c:v>
                </c:pt>
                <c:pt idx="9">
                  <c:v>3.6518608232210639</c:v>
                </c:pt>
                <c:pt idx="10">
                  <c:v>3.63110264663724</c:v>
                </c:pt>
                <c:pt idx="11">
                  <c:v>3.6041322054610023</c:v>
                </c:pt>
                <c:pt idx="12">
                  <c:v>3.4830938559123945</c:v>
                </c:pt>
                <c:pt idx="13">
                  <c:v>3.4490564262134336</c:v>
                </c:pt>
                <c:pt idx="14">
                  <c:v>3.3643831232287829</c:v>
                </c:pt>
                <c:pt idx="15">
                  <c:v>3.2596674590328085</c:v>
                </c:pt>
                <c:pt idx="16">
                  <c:v>3.2461232837128096</c:v>
                </c:pt>
                <c:pt idx="17">
                  <c:v>3.2768323040017653</c:v>
                </c:pt>
                <c:pt idx="18">
                  <c:v>3.4985158035735151</c:v>
                </c:pt>
                <c:pt idx="19">
                  <c:v>3.1660667041079873</c:v>
                </c:pt>
                <c:pt idx="20">
                  <c:v>3.0901210564869537</c:v>
                </c:pt>
                <c:pt idx="21">
                  <c:v>3.1062530326800109</c:v>
                </c:pt>
                <c:pt idx="22">
                  <c:v>3.2181063932484149</c:v>
                </c:pt>
                <c:pt idx="23">
                  <c:v>3.1725634278743713</c:v>
                </c:pt>
                <c:pt idx="24">
                  <c:v>3.2162515598980046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84-4CBD-B720-29DD437A0F71}"/>
            </c:ext>
          </c:extLst>
        </c:ser>
        <c:ser>
          <c:idx val="1"/>
          <c:order val="1"/>
          <c:tx>
            <c:strRef>
              <c:f>相対投入比率!$CH$286</c:f>
              <c:strCache>
                <c:ptCount val="1"/>
                <c:pt idx="0">
                  <c:v>予測値: Y</c:v>
                </c:pt>
              </c:strCache>
            </c:strRef>
          </c:tx>
          <c:marker>
            <c:symbol val="none"/>
          </c:marker>
          <c:val>
            <c:numRef>
              <c:f>相対投入比率!$CH$287:$CH$311</c:f>
              <c:numCache>
                <c:formatCode>General</c:formatCode>
                <c:ptCount val="25"/>
                <c:pt idx="0">
                  <c:v>3.0301566223818548</c:v>
                </c:pt>
                <c:pt idx="1">
                  <c:v>3.0631842523188517</c:v>
                </c:pt>
                <c:pt idx="2">
                  <c:v>3.1574341429276358</c:v>
                </c:pt>
                <c:pt idx="3">
                  <c:v>3.1917262757120772</c:v>
                </c:pt>
                <c:pt idx="4">
                  <c:v>3.2814521427474777</c:v>
                </c:pt>
                <c:pt idx="5">
                  <c:v>3.3429880753011112</c:v>
                </c:pt>
                <c:pt idx="6">
                  <c:v>3.5049358595028188</c:v>
                </c:pt>
                <c:pt idx="7">
                  <c:v>3.5245832569112578</c:v>
                </c:pt>
                <c:pt idx="8">
                  <c:v>3.439408502016005</c:v>
                </c:pt>
                <c:pt idx="9">
                  <c:v>3.5464823413569402</c:v>
                </c:pt>
                <c:pt idx="10">
                  <c:v>3.6053035079672755</c:v>
                </c:pt>
                <c:pt idx="11">
                  <c:v>3.594771717531315</c:v>
                </c:pt>
                <c:pt idx="12">
                  <c:v>3.5785590681536767</c:v>
                </c:pt>
                <c:pt idx="13">
                  <c:v>3.4680360219043602</c:v>
                </c:pt>
                <c:pt idx="14">
                  <c:v>3.4081409726051657</c:v>
                </c:pt>
                <c:pt idx="15">
                  <c:v>3.3500692572651851</c:v>
                </c:pt>
                <c:pt idx="16">
                  <c:v>3.2687743520035353</c:v>
                </c:pt>
                <c:pt idx="17">
                  <c:v>3.1581881722932703</c:v>
                </c:pt>
                <c:pt idx="18">
                  <c:v>3.2619971233229936</c:v>
                </c:pt>
                <c:pt idx="19">
                  <c:v>3.4059139900172126</c:v>
                </c:pt>
                <c:pt idx="20">
                  <c:v>3.1407849061329545</c:v>
                </c:pt>
                <c:pt idx="21">
                  <c:v>3.1156569564968035</c:v>
                </c:pt>
                <c:pt idx="22">
                  <c:v>3.1301128475277276</c:v>
                </c:pt>
                <c:pt idx="23">
                  <c:v>3.2234879863128807</c:v>
                </c:pt>
                <c:pt idx="24">
                  <c:v>3.2052610206250418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84-4CBD-B720-29DD437A0F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97514264"/>
        <c:axId val="497517008"/>
      </c:lineChart>
      <c:catAx>
        <c:axId val="497514264"/>
        <c:scaling>
          <c:orientation val="minMax"/>
        </c:scaling>
        <c:delete val="0"/>
        <c:axPos val="b"/>
        <c:majorTickMark val="out"/>
        <c:minorTickMark val="none"/>
        <c:tickLblPos val="nextTo"/>
        <c:crossAx val="497517008"/>
        <c:crosses val="autoZero"/>
        <c:auto val="1"/>
        <c:lblAlgn val="ctr"/>
        <c:lblOffset val="100"/>
        <c:noMultiLvlLbl val="0"/>
      </c:catAx>
      <c:valAx>
        <c:axId val="497517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75142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相対投入比率!$CS$338</c:f>
              <c:strCache>
                <c:ptCount val="1"/>
                <c:pt idx="0">
                  <c:v>ln熱／電力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相対投入比率!$CS$339:$CS$363</c:f>
              <c:numCache>
                <c:formatCode>General</c:formatCode>
                <c:ptCount val="25"/>
                <c:pt idx="0">
                  <c:v>0.10917115010527603</c:v>
                </c:pt>
                <c:pt idx="1">
                  <c:v>0.12213636111563614</c:v>
                </c:pt>
                <c:pt idx="2">
                  <c:v>0.15140163897560294</c:v>
                </c:pt>
                <c:pt idx="3">
                  <c:v>0.16585628420287571</c:v>
                </c:pt>
                <c:pt idx="4">
                  <c:v>0.16739330316224219</c:v>
                </c:pt>
                <c:pt idx="5">
                  <c:v>0.17329197905884647</c:v>
                </c:pt>
                <c:pt idx="6">
                  <c:v>0.21420194884237811</c:v>
                </c:pt>
                <c:pt idx="7">
                  <c:v>0.49480946877543114</c:v>
                </c:pt>
                <c:pt idx="8">
                  <c:v>0.51399045039396429</c:v>
                </c:pt>
                <c:pt idx="9">
                  <c:v>0.51728698254710237</c:v>
                </c:pt>
                <c:pt idx="10">
                  <c:v>0.53349240023312106</c:v>
                </c:pt>
                <c:pt idx="11">
                  <c:v>0.54107032210996475</c:v>
                </c:pt>
                <c:pt idx="12">
                  <c:v>0.54012601173791785</c:v>
                </c:pt>
                <c:pt idx="13">
                  <c:v>0.55008961383486321</c:v>
                </c:pt>
                <c:pt idx="14">
                  <c:v>0.63645261244696072</c:v>
                </c:pt>
                <c:pt idx="15">
                  <c:v>0.61285935364226296</c:v>
                </c:pt>
                <c:pt idx="16">
                  <c:v>0.60087848080306594</c:v>
                </c:pt>
                <c:pt idx="17">
                  <c:v>0.59228159772234323</c:v>
                </c:pt>
                <c:pt idx="18">
                  <c:v>0.56113328432716869</c:v>
                </c:pt>
                <c:pt idx="19">
                  <c:v>0.59705745950628064</c:v>
                </c:pt>
                <c:pt idx="20">
                  <c:v>0.65248393155874351</c:v>
                </c:pt>
                <c:pt idx="21">
                  <c:v>0.65009363196249681</c:v>
                </c:pt>
                <c:pt idx="22">
                  <c:v>0.589223543907614</c:v>
                </c:pt>
                <c:pt idx="23">
                  <c:v>0.5889634762537328</c:v>
                </c:pt>
                <c:pt idx="24">
                  <c:v>0.54754585608265494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CC-4DC4-8F4B-70F53A43D192}"/>
            </c:ext>
          </c:extLst>
        </c:ser>
        <c:ser>
          <c:idx val="1"/>
          <c:order val="1"/>
          <c:tx>
            <c:strRef>
              <c:f>相対投入比率!$CT$338</c:f>
              <c:strCache>
                <c:ptCount val="1"/>
                <c:pt idx="0">
                  <c:v>予測値: 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相対投入比率!$CT$339:$CT$363</c:f>
              <c:numCache>
                <c:formatCode>General</c:formatCode>
                <c:ptCount val="25"/>
                <c:pt idx="0">
                  <c:v>0.15880427289942867</c:v>
                </c:pt>
                <c:pt idx="1">
                  <c:v>0.15886879834321749</c:v>
                </c:pt>
                <c:pt idx="2">
                  <c:v>0.17057135035004439</c:v>
                </c:pt>
                <c:pt idx="3">
                  <c:v>0.19698653448216821</c:v>
                </c:pt>
                <c:pt idx="4">
                  <c:v>0.21003346733788683</c:v>
                </c:pt>
                <c:pt idx="5">
                  <c:v>0.21142079873520014</c:v>
                </c:pt>
                <c:pt idx="6">
                  <c:v>0.21674501300338819</c:v>
                </c:pt>
                <c:pt idx="7">
                  <c:v>0.25367083307734928</c:v>
                </c:pt>
                <c:pt idx="8">
                  <c:v>0.50695048220139882</c:v>
                </c:pt>
                <c:pt idx="9">
                  <c:v>0.52426346189401696</c:v>
                </c:pt>
                <c:pt idx="10">
                  <c:v>0.52723895060248838</c:v>
                </c:pt>
                <c:pt idx="11">
                  <c:v>0.54186615127908722</c:v>
                </c:pt>
                <c:pt idx="12">
                  <c:v>0.54870607272707383</c:v>
                </c:pt>
                <c:pt idx="13">
                  <c:v>0.54785372707449376</c:v>
                </c:pt>
                <c:pt idx="14">
                  <c:v>0.55684699155909501</c:v>
                </c:pt>
                <c:pt idx="15">
                  <c:v>0.63479925025476891</c:v>
                </c:pt>
                <c:pt idx="16">
                  <c:v>0.61350369725899601</c:v>
                </c:pt>
                <c:pt idx="17">
                  <c:v>0.60268962046719921</c:v>
                </c:pt>
                <c:pt idx="18">
                  <c:v>0.59492997264747793</c:v>
                </c:pt>
                <c:pt idx="19">
                  <c:v>0.56681513848544995</c:v>
                </c:pt>
                <c:pt idx="20">
                  <c:v>0.59924072168652442</c:v>
                </c:pt>
                <c:pt idx="21">
                  <c:v>0.64926930750981593</c:v>
                </c:pt>
                <c:pt idx="22">
                  <c:v>0.64711179496994109</c:v>
                </c:pt>
                <c:pt idx="23">
                  <c:v>0.59216973729319422</c:v>
                </c:pt>
                <c:pt idx="24">
                  <c:v>0.5919349971688409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CC-4DC4-8F4B-70F53A43D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97518968"/>
        <c:axId val="581532792"/>
      </c:lineChart>
      <c:catAx>
        <c:axId val="49751896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1532792"/>
        <c:crosses val="autoZero"/>
        <c:auto val="1"/>
        <c:lblAlgn val="ctr"/>
        <c:lblOffset val="100"/>
        <c:noMultiLvlLbl val="0"/>
      </c:catAx>
      <c:valAx>
        <c:axId val="581532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497518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製造生産額２!$F$1</c:f>
              <c:strCache>
                <c:ptCount val="1"/>
                <c:pt idx="0">
                  <c:v>食料</c:v>
                </c:pt>
              </c:strCache>
            </c:strRef>
          </c:tx>
          <c:marker>
            <c:symbol val="none"/>
          </c:marker>
          <c:val>
            <c:numRef>
              <c:f>製造生産額２!$F$2:$F$27</c:f>
              <c:numCache>
                <c:formatCode>0</c:formatCode>
                <c:ptCount val="26"/>
                <c:pt idx="0">
                  <c:v>37293.710146166341</c:v>
                </c:pt>
                <c:pt idx="1">
                  <c:v>37755.027637689833</c:v>
                </c:pt>
                <c:pt idx="2">
                  <c:v>37748.679231843176</c:v>
                </c:pt>
                <c:pt idx="3">
                  <c:v>37509.555944952561</c:v>
                </c:pt>
                <c:pt idx="4" formatCode="General">
                  <c:v>37135</c:v>
                </c:pt>
                <c:pt idx="5" formatCode="General">
                  <c:v>37373</c:v>
                </c:pt>
                <c:pt idx="6" formatCode="General">
                  <c:v>37555</c:v>
                </c:pt>
                <c:pt idx="7" formatCode="General">
                  <c:v>36955</c:v>
                </c:pt>
                <c:pt idx="8" formatCode="General">
                  <c:v>37290</c:v>
                </c:pt>
                <c:pt idx="9" formatCode="General">
                  <c:v>36859</c:v>
                </c:pt>
                <c:pt idx="10" formatCode="General">
                  <c:v>35842</c:v>
                </c:pt>
                <c:pt idx="11" formatCode="General">
                  <c:v>35835</c:v>
                </c:pt>
                <c:pt idx="12" formatCode="General">
                  <c:v>35500</c:v>
                </c:pt>
                <c:pt idx="13" formatCode="General">
                  <c:v>35344</c:v>
                </c:pt>
                <c:pt idx="14" formatCode="General">
                  <c:v>35262</c:v>
                </c:pt>
                <c:pt idx="15" formatCode="General">
                  <c:v>34170</c:v>
                </c:pt>
                <c:pt idx="16" formatCode="General">
                  <c:v>34050</c:v>
                </c:pt>
                <c:pt idx="17" formatCode="General">
                  <c:v>34673</c:v>
                </c:pt>
                <c:pt idx="18" formatCode="General">
                  <c:v>33668</c:v>
                </c:pt>
                <c:pt idx="19" formatCode="General">
                  <c:v>33280</c:v>
                </c:pt>
                <c:pt idx="20" formatCode="General">
                  <c:v>33225</c:v>
                </c:pt>
                <c:pt idx="21" formatCode="General">
                  <c:v>33349</c:v>
                </c:pt>
                <c:pt idx="22" formatCode="General">
                  <c:v>32869</c:v>
                </c:pt>
                <c:pt idx="23" formatCode="General">
                  <c:v>33789</c:v>
                </c:pt>
                <c:pt idx="24" formatCode="General">
                  <c:v>33164</c:v>
                </c:pt>
                <c:pt idx="25" formatCode="General">
                  <c:v>33510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57-4DE2-993C-7C4E32264D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1531224"/>
        <c:axId val="581528088"/>
      </c:lineChart>
      <c:catAx>
        <c:axId val="581531224"/>
        <c:scaling>
          <c:orientation val="minMax"/>
        </c:scaling>
        <c:delete val="0"/>
        <c:axPos val="b"/>
        <c:majorTickMark val="out"/>
        <c:minorTickMark val="none"/>
        <c:tickLblPos val="nextTo"/>
        <c:crossAx val="581528088"/>
        <c:crosses val="autoZero"/>
        <c:auto val="1"/>
        <c:lblAlgn val="ctr"/>
        <c:lblOffset val="100"/>
        <c:noMultiLvlLbl val="0"/>
      </c:catAx>
      <c:valAx>
        <c:axId val="581528088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5815312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製造生産額２!$N$2:$N$27</c:f>
              <c:numCache>
                <c:formatCode>0</c:formatCode>
                <c:ptCount val="26"/>
                <c:pt idx="0">
                  <c:v>9867.6193056731572</c:v>
                </c:pt>
                <c:pt idx="1">
                  <c:v>10169.817104149026</c:v>
                </c:pt>
                <c:pt idx="2">
                  <c:v>9775.2375952582552</c:v>
                </c:pt>
                <c:pt idx="3">
                  <c:v>9438.5923793395432</c:v>
                </c:pt>
                <c:pt idx="4">
                  <c:v>9246</c:v>
                </c:pt>
                <c:pt idx="5">
                  <c:v>9376</c:v>
                </c:pt>
                <c:pt idx="6">
                  <c:v>10036</c:v>
                </c:pt>
                <c:pt idx="7">
                  <c:v>9949</c:v>
                </c:pt>
                <c:pt idx="8">
                  <c:v>9312</c:v>
                </c:pt>
                <c:pt idx="9">
                  <c:v>9217</c:v>
                </c:pt>
                <c:pt idx="10">
                  <c:v>9745</c:v>
                </c:pt>
                <c:pt idx="11">
                  <c:v>9112</c:v>
                </c:pt>
                <c:pt idx="12">
                  <c:v>9421</c:v>
                </c:pt>
                <c:pt idx="13">
                  <c:v>9172</c:v>
                </c:pt>
                <c:pt idx="14">
                  <c:v>9325</c:v>
                </c:pt>
                <c:pt idx="15">
                  <c:v>9560</c:v>
                </c:pt>
                <c:pt idx="16">
                  <c:v>9261</c:v>
                </c:pt>
                <c:pt idx="17">
                  <c:v>10114</c:v>
                </c:pt>
                <c:pt idx="18">
                  <c:v>9096</c:v>
                </c:pt>
                <c:pt idx="19">
                  <c:v>8973</c:v>
                </c:pt>
                <c:pt idx="20">
                  <c:v>9457</c:v>
                </c:pt>
                <c:pt idx="21">
                  <c:v>9463</c:v>
                </c:pt>
                <c:pt idx="22">
                  <c:v>9134</c:v>
                </c:pt>
                <c:pt idx="23">
                  <c:v>8731</c:v>
                </c:pt>
                <c:pt idx="24">
                  <c:v>9033</c:v>
                </c:pt>
                <c:pt idx="25">
                  <c:v>9229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9B-4D42-A32E-C1F7DB19E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1528480"/>
        <c:axId val="581528872"/>
      </c:lineChart>
      <c:catAx>
        <c:axId val="581528480"/>
        <c:scaling>
          <c:orientation val="minMax"/>
        </c:scaling>
        <c:delete val="0"/>
        <c:axPos val="b"/>
        <c:majorTickMark val="out"/>
        <c:minorTickMark val="none"/>
        <c:tickLblPos val="nextTo"/>
        <c:crossAx val="581528872"/>
        <c:crosses val="autoZero"/>
        <c:auto val="1"/>
        <c:lblAlgn val="ctr"/>
        <c:lblOffset val="100"/>
        <c:noMultiLvlLbl val="0"/>
      </c:catAx>
      <c:valAx>
        <c:axId val="581528872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5815284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製造生産額２!$R$1</c:f>
              <c:strCache>
                <c:ptCount val="1"/>
                <c:pt idx="0">
                  <c:v>他製造</c:v>
                </c:pt>
              </c:strCache>
            </c:strRef>
          </c:tx>
          <c:marker>
            <c:symbol val="none"/>
          </c:marker>
          <c:val>
            <c:numRef>
              <c:f>製造生産額２!$R$2:$R$27</c:f>
              <c:numCache>
                <c:formatCode>0</c:formatCode>
                <c:ptCount val="26"/>
                <c:pt idx="0">
                  <c:v>37615.526543036642</c:v>
                </c:pt>
                <c:pt idx="1">
                  <c:v>38199.671790332686</c:v>
                </c:pt>
                <c:pt idx="2">
                  <c:v>36903.972064506386</c:v>
                </c:pt>
                <c:pt idx="3">
                  <c:v>35401.884285745131</c:v>
                </c:pt>
                <c:pt idx="4">
                  <c:v>34513</c:v>
                </c:pt>
                <c:pt idx="5">
                  <c:v>34494</c:v>
                </c:pt>
                <c:pt idx="6">
                  <c:v>35537</c:v>
                </c:pt>
                <c:pt idx="7">
                  <c:v>34387</c:v>
                </c:pt>
                <c:pt idx="8">
                  <c:v>32959</c:v>
                </c:pt>
                <c:pt idx="9">
                  <c:v>32089</c:v>
                </c:pt>
                <c:pt idx="10">
                  <c:v>31701</c:v>
                </c:pt>
                <c:pt idx="11">
                  <c:v>30199</c:v>
                </c:pt>
                <c:pt idx="12">
                  <c:v>30170</c:v>
                </c:pt>
                <c:pt idx="13">
                  <c:v>30255</c:v>
                </c:pt>
                <c:pt idx="14">
                  <c:v>30443</c:v>
                </c:pt>
                <c:pt idx="15">
                  <c:v>30619</c:v>
                </c:pt>
                <c:pt idx="16">
                  <c:v>30504</c:v>
                </c:pt>
                <c:pt idx="17">
                  <c:v>30375</c:v>
                </c:pt>
                <c:pt idx="18">
                  <c:v>27268</c:v>
                </c:pt>
                <c:pt idx="19">
                  <c:v>25558</c:v>
                </c:pt>
                <c:pt idx="20">
                  <c:v>26133</c:v>
                </c:pt>
                <c:pt idx="21">
                  <c:v>26226</c:v>
                </c:pt>
                <c:pt idx="22">
                  <c:v>25567</c:v>
                </c:pt>
                <c:pt idx="23">
                  <c:v>26216</c:v>
                </c:pt>
                <c:pt idx="24">
                  <c:v>25426</c:v>
                </c:pt>
                <c:pt idx="25">
                  <c:v>25681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01-4247-9324-32A78A563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1527696"/>
        <c:axId val="581525344"/>
      </c:lineChart>
      <c:catAx>
        <c:axId val="581527696"/>
        <c:scaling>
          <c:orientation val="minMax"/>
        </c:scaling>
        <c:delete val="0"/>
        <c:axPos val="b"/>
        <c:majorTickMark val="out"/>
        <c:minorTickMark val="none"/>
        <c:tickLblPos val="nextTo"/>
        <c:crossAx val="581525344"/>
        <c:crosses val="autoZero"/>
        <c:auto val="1"/>
        <c:lblAlgn val="ctr"/>
        <c:lblOffset val="100"/>
        <c:noMultiLvlLbl val="0"/>
      </c:catAx>
      <c:valAx>
        <c:axId val="58152534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5815276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375294994095895"/>
          <c:y val="5.8752831079605043E-2"/>
          <c:w val="0.78283366640707752"/>
          <c:h val="0.64152357687812156"/>
        </c:manualLayout>
      </c:layout>
      <c:lineChart>
        <c:grouping val="standard"/>
        <c:varyColors val="0"/>
        <c:ser>
          <c:idx val="0"/>
          <c:order val="0"/>
          <c:tx>
            <c:strRef>
              <c:f>化学!$N$134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化学!$M$135:$M$159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化学!$N$135:$N$159</c:f>
              <c:numCache>
                <c:formatCode>General</c:formatCode>
                <c:ptCount val="25"/>
                <c:pt idx="0">
                  <c:v>2.9215328561407747</c:v>
                </c:pt>
                <c:pt idx="1">
                  <c:v>3.0320914227526625</c:v>
                </c:pt>
                <c:pt idx="2">
                  <c:v>3.0678865618970228</c:v>
                </c:pt>
                <c:pt idx="3">
                  <c:v>3.1993004087409584</c:v>
                </c:pt>
                <c:pt idx="4">
                  <c:v>3.3004915473925314</c:v>
                </c:pt>
                <c:pt idx="5">
                  <c:v>3.5313742692429799</c:v>
                </c:pt>
                <c:pt idx="6">
                  <c:v>3.5517380549994577</c:v>
                </c:pt>
                <c:pt idx="7">
                  <c:v>3.4070724162734791</c:v>
                </c:pt>
                <c:pt idx="8">
                  <c:v>3.5517917286050142</c:v>
                </c:pt>
                <c:pt idx="9">
                  <c:v>3.6518608232210639</c:v>
                </c:pt>
                <c:pt idx="10">
                  <c:v>3.63110264663724</c:v>
                </c:pt>
                <c:pt idx="11">
                  <c:v>3.6041322054610023</c:v>
                </c:pt>
                <c:pt idx="12">
                  <c:v>3.4830938559123945</c:v>
                </c:pt>
                <c:pt idx="13">
                  <c:v>3.4490564262134336</c:v>
                </c:pt>
                <c:pt idx="14">
                  <c:v>3.3643831232287829</c:v>
                </c:pt>
                <c:pt idx="15">
                  <c:v>3.2596674590328085</c:v>
                </c:pt>
                <c:pt idx="16">
                  <c:v>3.2461232837128096</c:v>
                </c:pt>
                <c:pt idx="17">
                  <c:v>3.2768323040017653</c:v>
                </c:pt>
                <c:pt idx="18">
                  <c:v>3.4985158035735151</c:v>
                </c:pt>
                <c:pt idx="19">
                  <c:v>3.1660667041079873</c:v>
                </c:pt>
                <c:pt idx="20">
                  <c:v>3.0901210564869537</c:v>
                </c:pt>
                <c:pt idx="21">
                  <c:v>3.1062530326800109</c:v>
                </c:pt>
                <c:pt idx="22">
                  <c:v>3.2181063932484149</c:v>
                </c:pt>
                <c:pt idx="23">
                  <c:v>3.1725634278743713</c:v>
                </c:pt>
                <c:pt idx="24">
                  <c:v>3.2162515598980046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1F-4967-89D9-131093F94307}"/>
            </c:ext>
          </c:extLst>
        </c:ser>
        <c:ser>
          <c:idx val="1"/>
          <c:order val="1"/>
          <c:tx>
            <c:strRef>
              <c:f>化学!$O$134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化学!$M$135:$M$159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化学!$O$135:$O$159</c:f>
              <c:numCache>
                <c:formatCode>General</c:formatCode>
                <c:ptCount val="25"/>
                <c:pt idx="0">
                  <c:v>2.9946559454160502</c:v>
                </c:pt>
                <c:pt idx="1">
                  <c:v>3.0208581111666435</c:v>
                </c:pt>
                <c:pt idx="2">
                  <c:v>3.1066813962779682</c:v>
                </c:pt>
                <c:pt idx="3">
                  <c:v>3.1344680846055253</c:v>
                </c:pt>
                <c:pt idx="4">
                  <c:v>3.236480695576283</c:v>
                </c:pt>
                <c:pt idx="5">
                  <c:v>3.3150323285195755</c:v>
                </c:pt>
                <c:pt idx="6">
                  <c:v>3.4942596310425005</c:v>
                </c:pt>
                <c:pt idx="7">
                  <c:v>3.5100674245449195</c:v>
                </c:pt>
                <c:pt idx="8">
                  <c:v>3.3977678466951411</c:v>
                </c:pt>
                <c:pt idx="9">
                  <c:v>3.510109089748203</c:v>
                </c:pt>
                <c:pt idx="10">
                  <c:v>3.5877897137039585</c:v>
                </c:pt>
                <c:pt idx="11">
                  <c:v>3.57167576648177</c:v>
                </c:pt>
                <c:pt idx="12">
                  <c:v>3.5507394253769498</c:v>
                </c:pt>
                <c:pt idx="13">
                  <c:v>3.4567810004348032</c:v>
                </c:pt>
                <c:pt idx="14">
                  <c:v>3.4303587690055064</c:v>
                </c:pt>
                <c:pt idx="15">
                  <c:v>3.3646294343544918</c:v>
                </c:pt>
                <c:pt idx="16">
                  <c:v>3.2833418183937892</c:v>
                </c:pt>
                <c:pt idx="17">
                  <c:v>3.2728278830588042</c:v>
                </c:pt>
                <c:pt idx="18">
                  <c:v>3.2966663705185821</c:v>
                </c:pt>
                <c:pt idx="19">
                  <c:v>3.4687525938775674</c:v>
                </c:pt>
                <c:pt idx="20">
                  <c:v>3.2106823717066031</c:v>
                </c:pt>
                <c:pt idx="21">
                  <c:v>3.1517280530274809</c:v>
                </c:pt>
                <c:pt idx="22">
                  <c:v>3.1642508202327222</c:v>
                </c:pt>
                <c:pt idx="23">
                  <c:v>3.2510792148918277</c:v>
                </c:pt>
                <c:pt idx="24">
                  <c:v>3.2157255826777549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1F-4967-89D9-131093F94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1532008"/>
        <c:axId val="581526128"/>
      </c:lineChart>
      <c:catAx>
        <c:axId val="581532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(</a:t>
                </a:r>
                <a:r>
                  <a:rPr lang="ja-JP" b="0"/>
                  <a:t>年</a:t>
                </a:r>
                <a:r>
                  <a:rPr lang="en-US" b="0"/>
                  <a:t>)</a:t>
                </a:r>
                <a:endParaRPr lang="ja-JP" b="0"/>
              </a:p>
            </c:rich>
          </c:tx>
          <c:layout>
            <c:manualLayout>
              <c:xMode val="edge"/>
              <c:yMode val="edge"/>
              <c:x val="0.88938885428585046"/>
              <c:y val="0.82824233215648502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/>
        </c:spPr>
        <c:crossAx val="58152612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15261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b="0">
                    <a:latin typeface="+mj-ea"/>
                    <a:ea typeface="+mj-ea"/>
                  </a:defRPr>
                </a:pP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ln[(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+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)/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石炭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]</a:t>
                </a:r>
                <a:r>
                  <a:rPr lang="ja-JP" altLang="en-US" sz="1200" b="0" i="0" u="none" strike="noStrike" baseline="0">
                    <a:latin typeface="+mj-ea"/>
                    <a:ea typeface="+mj-ea"/>
                  </a:rPr>
                  <a:t> </a:t>
                </a:r>
                <a:endParaRPr lang="ja-JP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1.9208028077401285E-2"/>
              <c:y val="0.2332194020069229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1532008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25252305737356256"/>
          <c:y val="0.82260945026946397"/>
          <c:w val="0.39219148754447153"/>
          <c:h val="8.2822514013645973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2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43409787026721"/>
          <c:y val="0.10679132120783291"/>
          <c:w val="0.82236526058648574"/>
          <c:h val="0.65404251896224574"/>
        </c:manualLayout>
      </c:layout>
      <c:lineChart>
        <c:grouping val="standard"/>
        <c:varyColors val="0"/>
        <c:ser>
          <c:idx val="0"/>
          <c:order val="0"/>
          <c:tx>
            <c:strRef>
              <c:f>化学!$Z$134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化学!$Y$135:$Y$159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化学!$Z$135:$Z$159</c:f>
              <c:numCache>
                <c:formatCode>General</c:formatCode>
                <c:ptCount val="25"/>
                <c:pt idx="0">
                  <c:v>0.10917115010527603</c:v>
                </c:pt>
                <c:pt idx="1">
                  <c:v>0.12213636111563614</c:v>
                </c:pt>
                <c:pt idx="2">
                  <c:v>0.15140163897560294</c:v>
                </c:pt>
                <c:pt idx="3">
                  <c:v>0.16585628420287571</c:v>
                </c:pt>
                <c:pt idx="4">
                  <c:v>0.16739330316224219</c:v>
                </c:pt>
                <c:pt idx="5">
                  <c:v>0.17329197905884647</c:v>
                </c:pt>
                <c:pt idx="6">
                  <c:v>0.21420194884237811</c:v>
                </c:pt>
                <c:pt idx="7">
                  <c:v>0.49480946877543114</c:v>
                </c:pt>
                <c:pt idx="8">
                  <c:v>0.51399045039396429</c:v>
                </c:pt>
                <c:pt idx="9">
                  <c:v>0.51728698254710237</c:v>
                </c:pt>
                <c:pt idx="10">
                  <c:v>0.53349240023312106</c:v>
                </c:pt>
                <c:pt idx="11">
                  <c:v>0.54107032210996475</c:v>
                </c:pt>
                <c:pt idx="12">
                  <c:v>0.54012601173791785</c:v>
                </c:pt>
                <c:pt idx="13">
                  <c:v>0.55008961383486321</c:v>
                </c:pt>
                <c:pt idx="14">
                  <c:v>0.63645261244696072</c:v>
                </c:pt>
                <c:pt idx="15">
                  <c:v>0.61285935364226296</c:v>
                </c:pt>
                <c:pt idx="16">
                  <c:v>0.60087848080306594</c:v>
                </c:pt>
                <c:pt idx="17">
                  <c:v>0.59228159772234323</c:v>
                </c:pt>
                <c:pt idx="18">
                  <c:v>0.56113328432716869</c:v>
                </c:pt>
                <c:pt idx="19">
                  <c:v>0.59705745950628064</c:v>
                </c:pt>
                <c:pt idx="20">
                  <c:v>0.65248393155874351</c:v>
                </c:pt>
                <c:pt idx="21">
                  <c:v>0.65009363196249681</c:v>
                </c:pt>
                <c:pt idx="22">
                  <c:v>0.589223543907614</c:v>
                </c:pt>
                <c:pt idx="23">
                  <c:v>0.5889634762537328</c:v>
                </c:pt>
                <c:pt idx="24">
                  <c:v>0.54754585608265494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CB-4BDB-A265-128B23DF1FD9}"/>
            </c:ext>
          </c:extLst>
        </c:ser>
        <c:ser>
          <c:idx val="1"/>
          <c:order val="1"/>
          <c:tx>
            <c:strRef>
              <c:f>化学!$AA$134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化学!$Y$135:$Y$159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化学!$AA$135:$AA$159</c:f>
              <c:numCache>
                <c:formatCode>General</c:formatCode>
                <c:ptCount val="25"/>
                <c:pt idx="0">
                  <c:v>0.15880427289942867</c:v>
                </c:pt>
                <c:pt idx="1">
                  <c:v>0.15886879834321749</c:v>
                </c:pt>
                <c:pt idx="2">
                  <c:v>0.17057135035004439</c:v>
                </c:pt>
                <c:pt idx="3">
                  <c:v>0.19698653448216821</c:v>
                </c:pt>
                <c:pt idx="4">
                  <c:v>0.21003346733788683</c:v>
                </c:pt>
                <c:pt idx="5">
                  <c:v>0.21142079873520014</c:v>
                </c:pt>
                <c:pt idx="6">
                  <c:v>0.21674501300338819</c:v>
                </c:pt>
                <c:pt idx="7">
                  <c:v>0.25367083307734928</c:v>
                </c:pt>
                <c:pt idx="8">
                  <c:v>0.50695048220139882</c:v>
                </c:pt>
                <c:pt idx="9">
                  <c:v>0.52426346189401696</c:v>
                </c:pt>
                <c:pt idx="10">
                  <c:v>0.52723895060248838</c:v>
                </c:pt>
                <c:pt idx="11">
                  <c:v>0.54186615127908722</c:v>
                </c:pt>
                <c:pt idx="12">
                  <c:v>0.54870607272707383</c:v>
                </c:pt>
                <c:pt idx="13">
                  <c:v>0.54785372707449376</c:v>
                </c:pt>
                <c:pt idx="14">
                  <c:v>0.55684699155909501</c:v>
                </c:pt>
                <c:pt idx="15">
                  <c:v>0.63479925025476891</c:v>
                </c:pt>
                <c:pt idx="16">
                  <c:v>0.61350369725899601</c:v>
                </c:pt>
                <c:pt idx="17">
                  <c:v>0.60268962046719921</c:v>
                </c:pt>
                <c:pt idx="18">
                  <c:v>0.59492997264747793</c:v>
                </c:pt>
                <c:pt idx="19">
                  <c:v>0.56681513848544995</c:v>
                </c:pt>
                <c:pt idx="20">
                  <c:v>0.59924072168652442</c:v>
                </c:pt>
                <c:pt idx="21">
                  <c:v>0.64926930750981593</c:v>
                </c:pt>
                <c:pt idx="22">
                  <c:v>0.64711179496994109</c:v>
                </c:pt>
                <c:pt idx="23">
                  <c:v>0.59216973729319422</c:v>
                </c:pt>
                <c:pt idx="24">
                  <c:v>0.5919349971688409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CB-4BDB-A265-128B23DF1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1530048"/>
        <c:axId val="581525736"/>
      </c:lineChart>
      <c:catAx>
        <c:axId val="581530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altLang="ja-JP" sz="1200"/>
                  <a:t>(</a:t>
                </a:r>
                <a:r>
                  <a:rPr lang="ja-JP" altLang="en-US" sz="1200"/>
                  <a:t>年</a:t>
                </a:r>
                <a:r>
                  <a:rPr lang="en-US" altLang="ja-JP" sz="1200"/>
                  <a:t>)</a:t>
                </a:r>
                <a:endParaRPr lang="ja-JP" altLang="en-US" sz="1200"/>
              </a:p>
            </c:rich>
          </c:tx>
          <c:layout>
            <c:manualLayout>
              <c:xMode val="edge"/>
              <c:yMode val="edge"/>
              <c:x val="0.90503188125828338"/>
              <c:y val="0.86378630525293953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/>
        </c:spPr>
        <c:crossAx val="58152573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15257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>
                    <a:latin typeface="+mj-ea"/>
                    <a:ea typeface="+mj-ea"/>
                  </a:defRPr>
                </a:pP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ln(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熱／電力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)</a:t>
                </a:r>
                <a:r>
                  <a:rPr lang="ja-JP" altLang="en-US" sz="1200" b="1" i="0" u="none" strike="noStrike" baseline="0">
                    <a:latin typeface="+mj-ea"/>
                    <a:ea typeface="+mj-ea"/>
                  </a:rPr>
                  <a:t> 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2.6735795251285301E-2"/>
              <c:y val="0.3564549162800330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15300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化学!$AW$1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化学!$A$3:$A$43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化学!$AW$1:$AW$28</c:f>
              <c:numCache>
                <c:formatCode>General</c:formatCode>
                <c:ptCount val="28"/>
                <c:pt idx="0">
                  <c:v>0</c:v>
                </c:pt>
                <c:pt idx="2">
                  <c:v>0.47275210602607837</c:v>
                </c:pt>
                <c:pt idx="3">
                  <c:v>0.47273428726562311</c:v>
                </c:pt>
                <c:pt idx="4">
                  <c:v>0.46950381034306449</c:v>
                </c:pt>
                <c:pt idx="5">
                  <c:v>0.46222172693584701</c:v>
                </c:pt>
                <c:pt idx="6">
                  <c:v>0.45863071874017808</c:v>
                </c:pt>
                <c:pt idx="7">
                  <c:v>0.45824911882067393</c:v>
                </c:pt>
                <c:pt idx="8">
                  <c:v>0.45678509683816476</c:v>
                </c:pt>
                <c:pt idx="9">
                  <c:v>0.44665333008332908</c:v>
                </c:pt>
                <c:pt idx="10">
                  <c:v>0.3787612359917642</c:v>
                </c:pt>
                <c:pt idx="11">
                  <c:v>0.37425853770290302</c:v>
                </c:pt>
                <c:pt idx="12">
                  <c:v>0.37348684642859492</c:v>
                </c:pt>
                <c:pt idx="13">
                  <c:v>0.36970271012893002</c:v>
                </c:pt>
                <c:pt idx="14">
                  <c:v>0.3679386332082567</c:v>
                </c:pt>
                <c:pt idx="15">
                  <c:v>0.3681582692089827</c:v>
                </c:pt>
                <c:pt idx="16">
                  <c:v>0.36584361814450073</c:v>
                </c:pt>
                <c:pt idx="17">
                  <c:v>0.34604887081220809</c:v>
                </c:pt>
                <c:pt idx="18">
                  <c:v>0.35140721693971139</c:v>
                </c:pt>
                <c:pt idx="19">
                  <c:v>0.35414273693753007</c:v>
                </c:pt>
                <c:pt idx="20">
                  <c:v>0.35611152125220197</c:v>
                </c:pt>
                <c:pt idx="21">
                  <c:v>0.3632852801640794</c:v>
                </c:pt>
                <c:pt idx="22">
                  <c:v>0.35501718883981764</c:v>
                </c:pt>
                <c:pt idx="23">
                  <c:v>0.34243000753260999</c:v>
                </c:pt>
                <c:pt idx="24">
                  <c:v>0.34296843788794046</c:v>
                </c:pt>
                <c:pt idx="25">
                  <c:v>0.35681302921282865</c:v>
                </c:pt>
                <c:pt idx="26">
                  <c:v>0.35687271630929746</c:v>
                </c:pt>
                <c:pt idx="27">
                  <c:v>0.36643397634449265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51-4BA3-AB1A-A36B4D068CEB}"/>
            </c:ext>
          </c:extLst>
        </c:ser>
        <c:ser>
          <c:idx val="1"/>
          <c:order val="1"/>
          <c:tx>
            <c:strRef>
              <c:f>化学!$AX$1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化学!$A$3:$A$43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化学!$AX$1:$AX$43</c:f>
              <c:numCache>
                <c:formatCode>General</c:formatCode>
                <c:ptCount val="43"/>
                <c:pt idx="0">
                  <c:v>0</c:v>
                </c:pt>
                <c:pt idx="3">
                  <c:v>0.4603821563311119</c:v>
                </c:pt>
                <c:pt idx="4">
                  <c:v>0.46036612628857776</c:v>
                </c:pt>
                <c:pt idx="5">
                  <c:v>0.45746025212817898</c:v>
                </c:pt>
                <c:pt idx="6">
                  <c:v>0.45091199680815114</c:v>
                </c:pt>
                <c:pt idx="7">
                  <c:v>0.44768381517625622</c:v>
                </c:pt>
                <c:pt idx="8">
                  <c:v>0.44734080438034768</c:v>
                </c:pt>
                <c:pt idx="9">
                  <c:v>0.44602488686174918</c:v>
                </c:pt>
                <c:pt idx="10">
                  <c:v>0.43692018916722969</c:v>
                </c:pt>
                <c:pt idx="11">
                  <c:v>0.37590867532278005</c:v>
                </c:pt>
                <c:pt idx="12">
                  <c:v>0.37185583534881222</c:v>
                </c:pt>
                <c:pt idx="13">
                  <c:v>0.37116108886788779</c:v>
                </c:pt>
                <c:pt idx="14">
                  <c:v>0.36775357479860049</c:v>
                </c:pt>
                <c:pt idx="15">
                  <c:v>0.36616466207683906</c:v>
                </c:pt>
                <c:pt idx="16">
                  <c:v>0.36636250391849612</c:v>
                </c:pt>
                <c:pt idx="17">
                  <c:v>0.3642773184388482</c:v>
                </c:pt>
                <c:pt idx="18">
                  <c:v>0.34642312028038624</c:v>
                </c:pt>
                <c:pt idx="19">
                  <c:v>0.35126037208820954</c:v>
                </c:pt>
                <c:pt idx="20">
                  <c:v>0.35372859234155574</c:v>
                </c:pt>
                <c:pt idx="21">
                  <c:v>0.35550449087173702</c:v>
                </c:pt>
                <c:pt idx="22">
                  <c:v>0.36197203932488081</c:v>
                </c:pt>
                <c:pt idx="23">
                  <c:v>0.354517423891554</c:v>
                </c:pt>
                <c:pt idx="24">
                  <c:v>0.34315421609491731</c:v>
                </c:pt>
                <c:pt idx="25">
                  <c:v>0.34364068255701608</c:v>
                </c:pt>
                <c:pt idx="26">
                  <c:v>0.35613717082579999</c:v>
                </c:pt>
                <c:pt idx="27">
                  <c:v>0.35619099937227117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51-4BA3-AB1A-A36B4D068C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1530440"/>
        <c:axId val="581530832"/>
      </c:lineChart>
      <c:catAx>
        <c:axId val="581530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1530832"/>
        <c:crosses val="autoZero"/>
        <c:auto val="1"/>
        <c:lblAlgn val="ctr"/>
        <c:lblOffset val="100"/>
        <c:noMultiLvlLbl val="0"/>
      </c:catAx>
      <c:valAx>
        <c:axId val="581530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15304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化学!$AU$1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化学!$A$3:$A$28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化学!$AU$1:$AU$28</c:f>
              <c:numCache>
                <c:formatCode>General</c:formatCode>
                <c:ptCount val="28"/>
                <c:pt idx="0">
                  <c:v>0</c:v>
                </c:pt>
                <c:pt idx="2">
                  <c:v>0.52724789397392158</c:v>
                </c:pt>
                <c:pt idx="3">
                  <c:v>0.52726571273437695</c:v>
                </c:pt>
                <c:pt idx="4">
                  <c:v>0.53049618965693557</c:v>
                </c:pt>
                <c:pt idx="5">
                  <c:v>0.53777827306415293</c:v>
                </c:pt>
                <c:pt idx="6">
                  <c:v>0.54136928125982187</c:v>
                </c:pt>
                <c:pt idx="7">
                  <c:v>0.54175088117932613</c:v>
                </c:pt>
                <c:pt idx="8">
                  <c:v>0.54321490316183518</c:v>
                </c:pt>
                <c:pt idx="9">
                  <c:v>0.55334666991667092</c:v>
                </c:pt>
                <c:pt idx="10">
                  <c:v>0.62123876400823574</c:v>
                </c:pt>
                <c:pt idx="11">
                  <c:v>0.62574146229709693</c:v>
                </c:pt>
                <c:pt idx="12">
                  <c:v>0.62651315357140502</c:v>
                </c:pt>
                <c:pt idx="13">
                  <c:v>0.63029728987106992</c:v>
                </c:pt>
                <c:pt idx="14">
                  <c:v>0.6320613667917433</c:v>
                </c:pt>
                <c:pt idx="15">
                  <c:v>0.63184173079101735</c:v>
                </c:pt>
                <c:pt idx="16">
                  <c:v>0.63415638185549927</c:v>
                </c:pt>
                <c:pt idx="17">
                  <c:v>0.65395112918779197</c:v>
                </c:pt>
                <c:pt idx="18">
                  <c:v>0.64859278306028867</c:v>
                </c:pt>
                <c:pt idx="19">
                  <c:v>0.64585726306246993</c:v>
                </c:pt>
                <c:pt idx="20">
                  <c:v>0.64388847874779809</c:v>
                </c:pt>
                <c:pt idx="21">
                  <c:v>0.63671471983592065</c:v>
                </c:pt>
                <c:pt idx="22">
                  <c:v>0.6449828111601823</c:v>
                </c:pt>
                <c:pt idx="23">
                  <c:v>0.65756999246739001</c:v>
                </c:pt>
                <c:pt idx="24">
                  <c:v>0.65703156211205949</c:v>
                </c:pt>
                <c:pt idx="25">
                  <c:v>0.64318697078717135</c:v>
                </c:pt>
                <c:pt idx="26">
                  <c:v>0.64312728369070249</c:v>
                </c:pt>
                <c:pt idx="27">
                  <c:v>0.6335660236555074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29-4B16-B7F8-45BE3CCC2F6F}"/>
            </c:ext>
          </c:extLst>
        </c:ser>
        <c:ser>
          <c:idx val="1"/>
          <c:order val="1"/>
          <c:tx>
            <c:strRef>
              <c:f>化学!$AV$1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化学!$A$3:$A$28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化学!$AV$1:$AV$28</c:f>
              <c:numCache>
                <c:formatCode>General</c:formatCode>
                <c:ptCount val="28"/>
                <c:pt idx="0">
                  <c:v>0</c:v>
                </c:pt>
                <c:pt idx="3">
                  <c:v>0.5396178436688881</c:v>
                </c:pt>
                <c:pt idx="4">
                  <c:v>0.53963387371142224</c:v>
                </c:pt>
                <c:pt idx="5">
                  <c:v>0.54253974787182102</c:v>
                </c:pt>
                <c:pt idx="6">
                  <c:v>0.54908800319184881</c:v>
                </c:pt>
                <c:pt idx="7">
                  <c:v>0.55231618482374378</c:v>
                </c:pt>
                <c:pt idx="8">
                  <c:v>0.55265919561965227</c:v>
                </c:pt>
                <c:pt idx="9">
                  <c:v>0.55397511313825087</c:v>
                </c:pt>
                <c:pt idx="10">
                  <c:v>0.56307981083277037</c:v>
                </c:pt>
                <c:pt idx="11">
                  <c:v>0.62409132467721995</c:v>
                </c:pt>
                <c:pt idx="12">
                  <c:v>0.62814416465118783</c:v>
                </c:pt>
                <c:pt idx="13">
                  <c:v>0.62883891113211221</c:v>
                </c:pt>
                <c:pt idx="14">
                  <c:v>0.63224642520139951</c:v>
                </c:pt>
                <c:pt idx="15">
                  <c:v>0.63383533792316094</c:v>
                </c:pt>
                <c:pt idx="16">
                  <c:v>0.63363749608150388</c:v>
                </c:pt>
                <c:pt idx="17">
                  <c:v>0.63572268156115186</c:v>
                </c:pt>
                <c:pt idx="18">
                  <c:v>0.65357687971961376</c:v>
                </c:pt>
                <c:pt idx="19">
                  <c:v>0.64873962791179052</c:v>
                </c:pt>
                <c:pt idx="20">
                  <c:v>0.64627140765844426</c:v>
                </c:pt>
                <c:pt idx="21">
                  <c:v>0.64449550912826292</c:v>
                </c:pt>
                <c:pt idx="22">
                  <c:v>0.63802796067511913</c:v>
                </c:pt>
                <c:pt idx="23">
                  <c:v>0.64548257610844595</c:v>
                </c:pt>
                <c:pt idx="24">
                  <c:v>0.65684578390508275</c:v>
                </c:pt>
                <c:pt idx="25">
                  <c:v>0.65635931744298392</c:v>
                </c:pt>
                <c:pt idx="26">
                  <c:v>0.64386282917420001</c:v>
                </c:pt>
                <c:pt idx="27">
                  <c:v>0.64380900062772883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29-4B16-B7F8-45BE3CCC2F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97517792"/>
        <c:axId val="497518184"/>
      </c:lineChart>
      <c:catAx>
        <c:axId val="497517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97518184"/>
        <c:crosses val="autoZero"/>
        <c:auto val="1"/>
        <c:lblAlgn val="ctr"/>
        <c:lblOffset val="100"/>
        <c:noMultiLvlLbl val="0"/>
      </c:catAx>
      <c:valAx>
        <c:axId val="497518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75177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化学!$AS$1</c:f>
              <c:strCache>
                <c:ptCount val="1"/>
                <c:pt idx="0">
                  <c:v>石炭シェア</c:v>
                </c:pt>
              </c:strCache>
            </c:strRef>
          </c:tx>
          <c:marker>
            <c:symbol val="none"/>
          </c:marker>
          <c:cat>
            <c:numRef>
              <c:f>化学!$A$3:$A$28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化学!$AS$1:$AS$28</c:f>
              <c:numCache>
                <c:formatCode>General</c:formatCode>
                <c:ptCount val="28"/>
                <c:pt idx="0">
                  <c:v>0</c:v>
                </c:pt>
                <c:pt idx="2">
                  <c:v>5.2761011904861321E-2</c:v>
                </c:pt>
                <c:pt idx="3">
                  <c:v>5.1099324343450679E-2</c:v>
                </c:pt>
                <c:pt idx="4">
                  <c:v>4.5996965613491321E-2</c:v>
                </c:pt>
                <c:pt idx="5">
                  <c:v>4.4451510707574957E-2</c:v>
                </c:pt>
                <c:pt idx="6">
                  <c:v>3.9192058142713648E-2</c:v>
                </c:pt>
                <c:pt idx="7">
                  <c:v>3.5554330155974999E-2</c:v>
                </c:pt>
                <c:pt idx="8">
                  <c:v>2.8432600006837311E-2</c:v>
                </c:pt>
                <c:pt idx="9">
                  <c:v>2.7875436612423511E-2</c:v>
                </c:pt>
                <c:pt idx="10">
                  <c:v>3.2075163867213208E-2</c:v>
                </c:pt>
                <c:pt idx="11">
                  <c:v>2.7873982180627279E-2</c:v>
                </c:pt>
                <c:pt idx="12">
                  <c:v>2.5286798279836913E-2</c:v>
                </c:pt>
                <c:pt idx="13">
                  <c:v>2.5803506042994428E-2</c:v>
                </c:pt>
                <c:pt idx="14">
                  <c:v>2.6490221476532731E-2</c:v>
                </c:pt>
                <c:pt idx="15">
                  <c:v>2.9797108546409049E-2</c:v>
                </c:pt>
                <c:pt idx="16">
                  <c:v>3.0797011205811946E-2</c:v>
                </c:pt>
                <c:pt idx="17">
                  <c:v>3.3427314896980545E-2</c:v>
                </c:pt>
                <c:pt idx="18">
                  <c:v>3.6981050405237886E-2</c:v>
                </c:pt>
                <c:pt idx="19">
                  <c:v>3.7466441818376238E-2</c:v>
                </c:pt>
                <c:pt idx="20">
                  <c:v>3.6374585874574886E-2</c:v>
                </c:pt>
                <c:pt idx="21">
                  <c:v>2.9354490142082745E-2</c:v>
                </c:pt>
                <c:pt idx="22">
                  <c:v>4.0462852309078187E-2</c:v>
                </c:pt>
                <c:pt idx="23">
                  <c:v>4.3516595954549278E-2</c:v>
                </c:pt>
                <c:pt idx="24">
                  <c:v>4.2850059111645314E-2</c:v>
                </c:pt>
                <c:pt idx="25">
                  <c:v>3.849000388022128E-2</c:v>
                </c:pt>
                <c:pt idx="26">
                  <c:v>4.0211364743683448E-2</c:v>
                </c:pt>
                <c:pt idx="27">
                  <c:v>3.8558707315925873E-2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DF-46FF-9C20-9371EA8BD9B8}"/>
            </c:ext>
          </c:extLst>
        </c:ser>
        <c:ser>
          <c:idx val="1"/>
          <c:order val="1"/>
          <c:tx>
            <c:strRef>
              <c:f>化学!$AT$1</c:f>
              <c:strCache>
                <c:ptCount val="1"/>
                <c:pt idx="0">
                  <c:v>石炭シェア理論値</c:v>
                </c:pt>
              </c:strCache>
            </c:strRef>
          </c:tx>
          <c:marker>
            <c:symbol val="none"/>
          </c:marker>
          <c:cat>
            <c:numRef>
              <c:f>化学!$A$3:$A$28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化学!$AT$1:$AT$28</c:f>
              <c:numCache>
                <c:formatCode>General</c:formatCode>
                <c:ptCount val="28"/>
                <c:pt idx="0">
                  <c:v>0</c:v>
                </c:pt>
                <c:pt idx="3">
                  <c:v>4.7667884460976917E-2</c:v>
                </c:pt>
                <c:pt idx="4">
                  <c:v>4.6492418889443179E-2</c:v>
                </c:pt>
                <c:pt idx="5">
                  <c:v>4.2832493676406423E-2</c:v>
                </c:pt>
                <c:pt idx="6">
                  <c:v>4.1707659936447476E-2</c:v>
                </c:pt>
                <c:pt idx="7">
                  <c:v>3.7815734801907662E-2</c:v>
                </c:pt>
                <c:pt idx="8">
                  <c:v>3.5059076946126477E-2</c:v>
                </c:pt>
                <c:pt idx="9">
                  <c:v>2.9476003658196071E-2</c:v>
                </c:pt>
                <c:pt idx="10">
                  <c:v>2.902713544480506E-2</c:v>
                </c:pt>
                <c:pt idx="11">
                  <c:v>3.2365297873436095E-2</c:v>
                </c:pt>
                <c:pt idx="12">
                  <c:v>2.9025961152391196E-2</c:v>
                </c:pt>
                <c:pt idx="13">
                  <c:v>2.6914946868212511E-2</c:v>
                </c:pt>
                <c:pt idx="14">
                  <c:v>2.7340212437947958E-2</c:v>
                </c:pt>
                <c:pt idx="15">
                  <c:v>2.7902510636582022E-2</c:v>
                </c:pt>
                <c:pt idx="16">
                  <c:v>3.0567277612176636E-2</c:v>
                </c:pt>
                <c:pt idx="17">
                  <c:v>3.136003224003537E-2</c:v>
                </c:pt>
                <c:pt idx="18">
                  <c:v>3.3419357516388609E-2</c:v>
                </c:pt>
                <c:pt idx="19">
                  <c:v>3.6147105125923548E-2</c:v>
                </c:pt>
                <c:pt idx="20">
                  <c:v>3.6515207620233289E-2</c:v>
                </c:pt>
                <c:pt idx="21">
                  <c:v>3.5685729593907763E-2</c:v>
                </c:pt>
                <c:pt idx="22">
                  <c:v>3.0214511062553E-2</c:v>
                </c:pt>
                <c:pt idx="23">
                  <c:v>3.8765699293718286E-2</c:v>
                </c:pt>
                <c:pt idx="24">
                  <c:v>4.1023242069305757E-2</c:v>
                </c:pt>
                <c:pt idx="25">
                  <c:v>4.0533413969952914E-2</c:v>
                </c:pt>
                <c:pt idx="26">
                  <c:v>3.7288126635696847E-2</c:v>
                </c:pt>
                <c:pt idx="27">
                  <c:v>3.8578211041661051E-2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DF-46FF-9C20-9371EA8BD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3771992"/>
        <c:axId val="583773168"/>
      </c:lineChart>
      <c:catAx>
        <c:axId val="583771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3773168"/>
        <c:crosses val="autoZero"/>
        <c:auto val="1"/>
        <c:lblAlgn val="ctr"/>
        <c:lblOffset val="100"/>
        <c:noMultiLvlLbl val="0"/>
      </c:catAx>
      <c:valAx>
        <c:axId val="58377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37719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化学!$AQ$1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化学!$A$3:$A$28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化学!$AQ$1:$AQ$28</c:f>
              <c:numCache>
                <c:formatCode>General</c:formatCode>
                <c:ptCount val="28"/>
                <c:pt idx="0">
                  <c:v>0</c:v>
                </c:pt>
                <c:pt idx="2">
                  <c:v>0.94723898809513862</c:v>
                </c:pt>
                <c:pt idx="3">
                  <c:v>0.94890067565654934</c:v>
                </c:pt>
                <c:pt idx="4">
                  <c:v>0.95400303438650869</c:v>
                </c:pt>
                <c:pt idx="5">
                  <c:v>0.95554848929242509</c:v>
                </c:pt>
                <c:pt idx="6">
                  <c:v>0.96080794185728635</c:v>
                </c:pt>
                <c:pt idx="7">
                  <c:v>0.96444566984402502</c:v>
                </c:pt>
                <c:pt idx="8">
                  <c:v>0.97156739999316266</c:v>
                </c:pt>
                <c:pt idx="9">
                  <c:v>0.97212456338757647</c:v>
                </c:pt>
                <c:pt idx="10">
                  <c:v>0.96792483613278679</c:v>
                </c:pt>
                <c:pt idx="11">
                  <c:v>0.97212601781937269</c:v>
                </c:pt>
                <c:pt idx="12">
                  <c:v>0.97471320172016307</c:v>
                </c:pt>
                <c:pt idx="13">
                  <c:v>0.97419649395700558</c:v>
                </c:pt>
                <c:pt idx="14">
                  <c:v>0.97350977852346732</c:v>
                </c:pt>
                <c:pt idx="15">
                  <c:v>0.97020289145359095</c:v>
                </c:pt>
                <c:pt idx="16">
                  <c:v>0.96920298879418809</c:v>
                </c:pt>
                <c:pt idx="17">
                  <c:v>0.96657268510301941</c:v>
                </c:pt>
                <c:pt idx="18">
                  <c:v>0.96301894959476209</c:v>
                </c:pt>
                <c:pt idx="19">
                  <c:v>0.96253355818162378</c:v>
                </c:pt>
                <c:pt idx="20">
                  <c:v>0.96362541412542513</c:v>
                </c:pt>
                <c:pt idx="21">
                  <c:v>0.9706455098579172</c:v>
                </c:pt>
                <c:pt idx="22">
                  <c:v>0.9595371476909218</c:v>
                </c:pt>
                <c:pt idx="23">
                  <c:v>0.95648340404545074</c:v>
                </c:pt>
                <c:pt idx="24">
                  <c:v>0.9571499408883547</c:v>
                </c:pt>
                <c:pt idx="25">
                  <c:v>0.96150999611977872</c:v>
                </c:pt>
                <c:pt idx="26">
                  <c:v>0.95978863525631652</c:v>
                </c:pt>
                <c:pt idx="27">
                  <c:v>0.96144129268407408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DC-4201-B5C1-0088EAA0E913}"/>
            </c:ext>
          </c:extLst>
        </c:ser>
        <c:ser>
          <c:idx val="1"/>
          <c:order val="1"/>
          <c:tx>
            <c:strRef>
              <c:f>化学!$AR$1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化学!$A$3:$A$28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化学!$AR$1:$AR$28</c:f>
              <c:numCache>
                <c:formatCode>General</c:formatCode>
                <c:ptCount val="28"/>
                <c:pt idx="0">
                  <c:v>0</c:v>
                </c:pt>
                <c:pt idx="3">
                  <c:v>0.95233211553902308</c:v>
                </c:pt>
                <c:pt idx="4">
                  <c:v>0.95350758111055678</c:v>
                </c:pt>
                <c:pt idx="5">
                  <c:v>0.9571675063235936</c:v>
                </c:pt>
                <c:pt idx="6">
                  <c:v>0.95829234006355257</c:v>
                </c:pt>
                <c:pt idx="7">
                  <c:v>0.9621842651980923</c:v>
                </c:pt>
                <c:pt idx="8">
                  <c:v>0.96494092305387347</c:v>
                </c:pt>
                <c:pt idx="9">
                  <c:v>0.97052399634180397</c:v>
                </c:pt>
                <c:pt idx="10">
                  <c:v>0.97097286455519494</c:v>
                </c:pt>
                <c:pt idx="11">
                  <c:v>0.96763470212656388</c:v>
                </c:pt>
                <c:pt idx="12">
                  <c:v>0.9709740388476088</c:v>
                </c:pt>
                <c:pt idx="13">
                  <c:v>0.9730850531317875</c:v>
                </c:pt>
                <c:pt idx="14">
                  <c:v>0.97265978756205207</c:v>
                </c:pt>
                <c:pt idx="15">
                  <c:v>0.972097489363418</c:v>
                </c:pt>
                <c:pt idx="16">
                  <c:v>0.96943272238782341</c:v>
                </c:pt>
                <c:pt idx="17">
                  <c:v>0.96863996775996464</c:v>
                </c:pt>
                <c:pt idx="18">
                  <c:v>0.96658064248361142</c:v>
                </c:pt>
                <c:pt idx="19">
                  <c:v>0.96385289487407644</c:v>
                </c:pt>
                <c:pt idx="20">
                  <c:v>0.9634847923797667</c:v>
                </c:pt>
                <c:pt idx="21">
                  <c:v>0.96431427040609219</c:v>
                </c:pt>
                <c:pt idx="22">
                  <c:v>0.96978548893744698</c:v>
                </c:pt>
                <c:pt idx="23">
                  <c:v>0.96123430070628169</c:v>
                </c:pt>
                <c:pt idx="24">
                  <c:v>0.95897675793069426</c:v>
                </c:pt>
                <c:pt idx="25">
                  <c:v>0.95946658603004709</c:v>
                </c:pt>
                <c:pt idx="26">
                  <c:v>0.96271187336430319</c:v>
                </c:pt>
                <c:pt idx="27">
                  <c:v>0.96142178895833896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DC-4201-B5C1-0088EAA0E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3771208"/>
        <c:axId val="583766504"/>
      </c:lineChart>
      <c:catAx>
        <c:axId val="583771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3766504"/>
        <c:crosses val="autoZero"/>
        <c:auto val="1"/>
        <c:lblAlgn val="ctr"/>
        <c:lblOffset val="100"/>
        <c:noMultiLvlLbl val="0"/>
      </c:catAx>
      <c:valAx>
        <c:axId val="583766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37712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8433279383582724"/>
          <c:y val="0.88259751140876042"/>
          <c:w val="0.62124613994499112"/>
          <c:h val="8.1393477832484379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化学!$AM$1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化学!$A$3:$A$28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化学!$AM$1:$AM$28</c:f>
              <c:numCache>
                <c:formatCode>General</c:formatCode>
                <c:ptCount val="28"/>
                <c:pt idx="0">
                  <c:v>0</c:v>
                </c:pt>
                <c:pt idx="2" formatCode="#,##0.00000;[Red]\-#,##0.00000">
                  <c:v>2.4924532667939148E-2</c:v>
                </c:pt>
                <c:pt idx="3" formatCode="#,##0.00000;[Red]\-#,##0.00000">
                  <c:v>2.3598605241795356E-2</c:v>
                </c:pt>
                <c:pt idx="4" formatCode="#,##0.00000;[Red]\-#,##0.00000">
                  <c:v>2.1882201354081476E-2</c:v>
                </c:pt>
                <c:pt idx="5" formatCode="#,##0.00000;[Red]\-#,##0.00000">
                  <c:v>2.2048667770968255E-2</c:v>
                </c:pt>
                <c:pt idx="6" formatCode="#,##0.00000;[Red]\-#,##0.00000">
                  <c:v>2.0606004960864066E-2</c:v>
                </c:pt>
                <c:pt idx="7" formatCode="#,##0.00000;[Red]\-#,##0.00000">
                  <c:v>2.2049007698906387E-2</c:v>
                </c:pt>
                <c:pt idx="8" formatCode="#,##0.00000;[Red]\-#,##0.00000">
                  <c:v>2.1771478169320457E-2</c:v>
                </c:pt>
                <c:pt idx="9" formatCode="#,##0.00000;[Red]\-#,##0.00000">
                  <c:v>2.2489578863381099E-2</c:v>
                </c:pt>
                <c:pt idx="10" formatCode="#,##0.00000;[Red]\-#,##0.00000">
                  <c:v>2.1762641025326657E-2</c:v>
                </c:pt>
                <c:pt idx="11" formatCode="#,##0.00000;[Red]\-#,##0.00000">
                  <c:v>2.2498202506740839E-2</c:v>
                </c:pt>
                <c:pt idx="12" formatCode="#,##0.00000;[Red]\-#,##0.00000">
                  <c:v>2.4515312087753371E-2</c:v>
                </c:pt>
                <c:pt idx="13" formatCode="#,##0.00000;[Red]\-#,##0.00000">
                  <c:v>2.498364568679412E-2</c:v>
                </c:pt>
                <c:pt idx="14" formatCode="#,##0.00000;[Red]\-#,##0.00000">
                  <c:v>2.6873932248540067E-2</c:v>
                </c:pt>
                <c:pt idx="15" formatCode="#,##0.00000;[Red]\-#,##0.00000">
                  <c:v>2.7720184492558309E-2</c:v>
                </c:pt>
                <c:pt idx="16" formatCode="#,##0.00000;[Red]\-#,##0.00000">
                  <c:v>2.9944097138252856E-2</c:v>
                </c:pt>
                <c:pt idx="17" formatCode="#,##0.00000;[Red]\-#,##0.00000">
                  <c:v>3.1883555046015366E-2</c:v>
                </c:pt>
                <c:pt idx="18" formatCode="#,##0.00000;[Red]\-#,##0.00000">
                  <c:v>3.051078249537531E-2</c:v>
                </c:pt>
                <c:pt idx="19" formatCode="#,##0.00000;[Red]\-#,##0.00000">
                  <c:v>3.164728892332358E-2</c:v>
                </c:pt>
                <c:pt idx="20" formatCode="#,##0.00000;[Red]\-#,##0.00000">
                  <c:v>3.5041312222471643E-2</c:v>
                </c:pt>
                <c:pt idx="21" formatCode="#,##0.00000;[Red]\-#,##0.00000">
                  <c:v>3.0248076038691063E-2</c:v>
                </c:pt>
                <c:pt idx="22" formatCode="#,##0.00000;[Red]\-#,##0.00000">
                  <c:v>3.2664808871798567E-2</c:v>
                </c:pt>
                <c:pt idx="23" formatCode="#,##0.00000;[Red]\-#,##0.00000">
                  <c:v>3.2181848072490693E-2</c:v>
                </c:pt>
                <c:pt idx="24" formatCode="#,##0.00000;[Red]\-#,##0.00000">
                  <c:v>3.2758664202135912E-2</c:v>
                </c:pt>
                <c:pt idx="25" formatCode="#,##0.00000;[Red]\-#,##0.00000">
                  <c:v>3.278198057810755E-2</c:v>
                </c:pt>
                <c:pt idx="26" formatCode="#,##0.00000;[Red]\-#,##0.00000">
                  <c:v>3.1220736200261334E-2</c:v>
                </c:pt>
                <c:pt idx="27" formatCode="#,##0.00000;[Red]\-#,##0.00000">
                  <c:v>2.719701490976234E-2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33E-4DE7-9D51-8FE27A38A3D6}"/>
            </c:ext>
          </c:extLst>
        </c:ser>
        <c:ser>
          <c:idx val="1"/>
          <c:order val="1"/>
          <c:tx>
            <c:strRef>
              <c:f>化学!$AN$1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化学!$A$3:$A$28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化学!$AN$1:$AN$28</c:f>
              <c:numCache>
                <c:formatCode>General</c:formatCode>
                <c:ptCount val="28"/>
                <c:pt idx="0">
                  <c:v>0</c:v>
                </c:pt>
                <c:pt idx="3">
                  <c:v>2.2607684363294189E-2</c:v>
                </c:pt>
                <c:pt idx="4">
                  <c:v>2.2872644946450138E-2</c:v>
                </c:pt>
                <c:pt idx="5">
                  <c:v>2.1732951703246406E-2</c:v>
                </c:pt>
                <c:pt idx="6">
                  <c:v>2.2621657110789117E-2</c:v>
                </c:pt>
                <c:pt idx="7">
                  <c:v>2.155745404024334E-2</c:v>
                </c:pt>
                <c:pt idx="8">
                  <c:v>2.3205897808252551E-2</c:v>
                </c:pt>
                <c:pt idx="9">
                  <c:v>2.1778808658519777E-2</c:v>
                </c:pt>
                <c:pt idx="10">
                  <c:v>2.196280569241249E-2</c:v>
                </c:pt>
                <c:pt idx="11">
                  <c:v>2.2865731549375878E-2</c:v>
                </c:pt>
                <c:pt idx="12">
                  <c:v>2.375283523142413E-2</c:v>
                </c:pt>
                <c:pt idx="13">
                  <c:v>2.4967667433134388E-2</c:v>
                </c:pt>
                <c:pt idx="14">
                  <c:v>2.6316335344192865E-2</c:v>
                </c:pt>
                <c:pt idx="15">
                  <c:v>2.7447515633247543E-2</c:v>
                </c:pt>
                <c:pt idx="16">
                  <c:v>2.7956370046136825E-2</c:v>
                </c:pt>
                <c:pt idx="17">
                  <c:v>3.0266004779214151E-2</c:v>
                </c:pt>
                <c:pt idx="18">
                  <c:v>3.0465465030057315E-2</c:v>
                </c:pt>
                <c:pt idx="19">
                  <c:v>3.0365605606815338E-2</c:v>
                </c:pt>
                <c:pt idx="20">
                  <c:v>3.3360237144265947E-2</c:v>
                </c:pt>
                <c:pt idx="21">
                  <c:v>3.2407361178545702E-2</c:v>
                </c:pt>
                <c:pt idx="22">
                  <c:v>2.9785965090388888E-2</c:v>
                </c:pt>
                <c:pt idx="23">
                  <c:v>3.2524899954908926E-2</c:v>
                </c:pt>
                <c:pt idx="24">
                  <c:v>3.2265680731531798E-2</c:v>
                </c:pt>
                <c:pt idx="25">
                  <c:v>3.2610800440058929E-2</c:v>
                </c:pt>
                <c:pt idx="26">
                  <c:v>3.2444814309885217E-2</c:v>
                </c:pt>
                <c:pt idx="27">
                  <c:v>3.181015971209189E-2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33E-4DE7-9D51-8FE27A38A3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3769640"/>
        <c:axId val="583770032"/>
      </c:lineChart>
      <c:catAx>
        <c:axId val="583769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3770032"/>
        <c:crosses val="autoZero"/>
        <c:auto val="1"/>
        <c:lblAlgn val="ctr"/>
        <c:lblOffset val="100"/>
        <c:noMultiLvlLbl val="0"/>
      </c:catAx>
      <c:valAx>
        <c:axId val="583770032"/>
        <c:scaling>
          <c:orientation val="minMax"/>
        </c:scaling>
        <c:delete val="0"/>
        <c:axPos val="l"/>
        <c:majorGridlines/>
        <c:numFmt formatCode="General" sourceLinked="0"/>
        <c:majorTickMark val="out"/>
        <c:minorTickMark val="none"/>
        <c:tickLblPos val="nextTo"/>
        <c:crossAx val="5837696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化学!$AQ$1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化学!$A$4:$A$43</c:f>
              <c:numCache>
                <c:formatCode>General</c:formatCode>
                <c:ptCount val="4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  <c:pt idx="34">
                  <c:v>2025</c:v>
                </c:pt>
                <c:pt idx="35">
                  <c:v>2026</c:v>
                </c:pt>
                <c:pt idx="36">
                  <c:v>2027</c:v>
                </c:pt>
                <c:pt idx="37">
                  <c:v>2028</c:v>
                </c:pt>
                <c:pt idx="38">
                  <c:v>2029</c:v>
                </c:pt>
                <c:pt idx="39">
                  <c:v>2030</c:v>
                </c:pt>
              </c:numCache>
            </c:numRef>
          </c:cat>
          <c:val>
            <c:numRef>
              <c:f>化学!$AQ$4:$AQ$43</c:f>
              <c:numCache>
                <c:formatCode>General</c:formatCode>
                <c:ptCount val="40"/>
                <c:pt idx="0">
                  <c:v>0.94890067565654934</c:v>
                </c:pt>
                <c:pt idx="1">
                  <c:v>0.95400303438650869</c:v>
                </c:pt>
                <c:pt idx="2">
                  <c:v>0.95554848929242509</c:v>
                </c:pt>
                <c:pt idx="3">
                  <c:v>0.96080794185728635</c:v>
                </c:pt>
                <c:pt idx="4">
                  <c:v>0.96444566984402502</c:v>
                </c:pt>
                <c:pt idx="5">
                  <c:v>0.97156739999316266</c:v>
                </c:pt>
                <c:pt idx="6">
                  <c:v>0.97212456338757647</c:v>
                </c:pt>
                <c:pt idx="7">
                  <c:v>0.96792483613278679</c:v>
                </c:pt>
                <c:pt idx="8">
                  <c:v>0.97212601781937269</c:v>
                </c:pt>
                <c:pt idx="9">
                  <c:v>0.97471320172016307</c:v>
                </c:pt>
                <c:pt idx="10">
                  <c:v>0.97419649395700558</c:v>
                </c:pt>
                <c:pt idx="11">
                  <c:v>0.97350977852346732</c:v>
                </c:pt>
                <c:pt idx="12">
                  <c:v>0.97020289145359095</c:v>
                </c:pt>
                <c:pt idx="13">
                  <c:v>0.96920298879418809</c:v>
                </c:pt>
                <c:pt idx="14">
                  <c:v>0.96657268510301941</c:v>
                </c:pt>
                <c:pt idx="15">
                  <c:v>0.96301894959476209</c:v>
                </c:pt>
                <c:pt idx="16">
                  <c:v>0.96253355818162378</c:v>
                </c:pt>
                <c:pt idx="17">
                  <c:v>0.96362541412542513</c:v>
                </c:pt>
                <c:pt idx="18">
                  <c:v>0.9706455098579172</c:v>
                </c:pt>
                <c:pt idx="19">
                  <c:v>0.9595371476909218</c:v>
                </c:pt>
                <c:pt idx="20">
                  <c:v>0.95648340404545074</c:v>
                </c:pt>
                <c:pt idx="21">
                  <c:v>0.9571499408883547</c:v>
                </c:pt>
                <c:pt idx="22">
                  <c:v>0.96150999611977872</c:v>
                </c:pt>
                <c:pt idx="23">
                  <c:v>0.95978863525631652</c:v>
                </c:pt>
                <c:pt idx="24">
                  <c:v>0.96144129268407408</c:v>
                </c:pt>
                <c:pt idx="25">
                  <c:v>0.96266015153366102</c:v>
                </c:pt>
                <c:pt idx="26">
                  <c:v>0.96358069727731732</c:v>
                </c:pt>
                <c:pt idx="27">
                  <c:v>0.96428019558032152</c:v>
                </c:pt>
                <c:pt idx="28">
                  <c:v>0.96481425778556185</c:v>
                </c:pt>
                <c:pt idx="29">
                  <c:v>0.96522352166287673</c:v>
                </c:pt>
                <c:pt idx="30">
                  <c:v>0.96553805340285148</c:v>
                </c:pt>
                <c:pt idx="31">
                  <c:v>0.96578032190963703</c:v>
                </c:pt>
                <c:pt idx="32">
                  <c:v>0.96596725423588736</c:v>
                </c:pt>
                <c:pt idx="33">
                  <c:v>0.96611168457660124</c:v>
                </c:pt>
                <c:pt idx="34">
                  <c:v>0.96622339356401055</c:v>
                </c:pt>
                <c:pt idx="35">
                  <c:v>0.96630986480498926</c:v>
                </c:pt>
                <c:pt idx="36">
                  <c:v>0.96637684248493694</c:v>
                </c:pt>
                <c:pt idx="37">
                  <c:v>0.96642874661524591</c:v>
                </c:pt>
                <c:pt idx="38">
                  <c:v>0.96646898489832989</c:v>
                </c:pt>
                <c:pt idx="39">
                  <c:v>0.96650018856431286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09-4DEE-861F-6196B32CCBB6}"/>
            </c:ext>
          </c:extLst>
        </c:ser>
        <c:ser>
          <c:idx val="1"/>
          <c:order val="1"/>
          <c:tx>
            <c:strRef>
              <c:f>化学!$AR$1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化学!$A$4:$A$43</c:f>
              <c:numCache>
                <c:formatCode>General</c:formatCode>
                <c:ptCount val="40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  <c:pt idx="26">
                  <c:v>2017</c:v>
                </c:pt>
                <c:pt idx="27">
                  <c:v>2018</c:v>
                </c:pt>
                <c:pt idx="28">
                  <c:v>2019</c:v>
                </c:pt>
                <c:pt idx="29">
                  <c:v>2020</c:v>
                </c:pt>
                <c:pt idx="30">
                  <c:v>2021</c:v>
                </c:pt>
                <c:pt idx="31">
                  <c:v>2022</c:v>
                </c:pt>
                <c:pt idx="32">
                  <c:v>2023</c:v>
                </c:pt>
                <c:pt idx="33">
                  <c:v>2024</c:v>
                </c:pt>
                <c:pt idx="34">
                  <c:v>2025</c:v>
                </c:pt>
                <c:pt idx="35">
                  <c:v>2026</c:v>
                </c:pt>
                <c:pt idx="36">
                  <c:v>2027</c:v>
                </c:pt>
                <c:pt idx="37">
                  <c:v>2028</c:v>
                </c:pt>
                <c:pt idx="38">
                  <c:v>2029</c:v>
                </c:pt>
                <c:pt idx="39">
                  <c:v>2030</c:v>
                </c:pt>
              </c:numCache>
            </c:numRef>
          </c:cat>
          <c:val>
            <c:numRef>
              <c:f>化学!$AR$4:$AR$43</c:f>
              <c:numCache>
                <c:formatCode>General</c:formatCode>
                <c:ptCount val="40"/>
                <c:pt idx="0">
                  <c:v>0.95233211553902308</c:v>
                </c:pt>
                <c:pt idx="1">
                  <c:v>0.95350758111055678</c:v>
                </c:pt>
                <c:pt idx="2">
                  <c:v>0.9571675063235936</c:v>
                </c:pt>
                <c:pt idx="3">
                  <c:v>0.95829234006355257</c:v>
                </c:pt>
                <c:pt idx="4">
                  <c:v>0.9621842651980923</c:v>
                </c:pt>
                <c:pt idx="5">
                  <c:v>0.96494092305387347</c:v>
                </c:pt>
                <c:pt idx="6">
                  <c:v>0.97052399634180397</c:v>
                </c:pt>
                <c:pt idx="7">
                  <c:v>0.97097286455519494</c:v>
                </c:pt>
                <c:pt idx="8">
                  <c:v>0.96763470212656388</c:v>
                </c:pt>
                <c:pt idx="9">
                  <c:v>0.9709740388476088</c:v>
                </c:pt>
                <c:pt idx="10">
                  <c:v>0.9730850531317875</c:v>
                </c:pt>
                <c:pt idx="11">
                  <c:v>0.97265978756205207</c:v>
                </c:pt>
                <c:pt idx="12">
                  <c:v>0.972097489363418</c:v>
                </c:pt>
                <c:pt idx="13">
                  <c:v>0.96943272238782341</c:v>
                </c:pt>
                <c:pt idx="14">
                  <c:v>0.96863996775996464</c:v>
                </c:pt>
                <c:pt idx="15">
                  <c:v>0.96658064248361142</c:v>
                </c:pt>
                <c:pt idx="16">
                  <c:v>0.96385289487407644</c:v>
                </c:pt>
                <c:pt idx="17">
                  <c:v>0.9634847923797667</c:v>
                </c:pt>
                <c:pt idx="18">
                  <c:v>0.96431427040609219</c:v>
                </c:pt>
                <c:pt idx="19">
                  <c:v>0.96978548893744698</c:v>
                </c:pt>
                <c:pt idx="20">
                  <c:v>0.96123430070628169</c:v>
                </c:pt>
                <c:pt idx="21">
                  <c:v>0.95897675793069426</c:v>
                </c:pt>
                <c:pt idx="22">
                  <c:v>0.95946658603004709</c:v>
                </c:pt>
                <c:pt idx="23">
                  <c:v>0.96271187336430319</c:v>
                </c:pt>
                <c:pt idx="24">
                  <c:v>0.96142178895833896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09-4DEE-861F-6196B32CCB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3769248"/>
        <c:axId val="583766112"/>
      </c:lineChart>
      <c:catAx>
        <c:axId val="583769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3766112"/>
        <c:crosses val="autoZero"/>
        <c:auto val="1"/>
        <c:lblAlgn val="ctr"/>
        <c:lblOffset val="100"/>
        <c:noMultiLvlLbl val="0"/>
      </c:catAx>
      <c:valAx>
        <c:axId val="583766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376924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化学!$BF$120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化学!$BF$121:$BF$145</c:f>
              <c:numCache>
                <c:formatCode>General</c:formatCode>
                <c:ptCount val="25"/>
                <c:pt idx="0">
                  <c:v>10.808586375354828</c:v>
                </c:pt>
                <c:pt idx="1">
                  <c:v>10.815866333074174</c:v>
                </c:pt>
                <c:pt idx="2">
                  <c:v>10.805065572074433</c:v>
                </c:pt>
                <c:pt idx="3">
                  <c:v>10.879885434807779</c:v>
                </c:pt>
                <c:pt idx="4">
                  <c:v>10.933413189184289</c:v>
                </c:pt>
                <c:pt idx="5">
                  <c:v>10.959966297187904</c:v>
                </c:pt>
                <c:pt idx="6">
                  <c:v>10.99048979932364</c:v>
                </c:pt>
                <c:pt idx="7">
                  <c:v>10.962863714243007</c:v>
                </c:pt>
                <c:pt idx="8">
                  <c:v>11.018331630062654</c:v>
                </c:pt>
                <c:pt idx="9">
                  <c:v>11.01016947699817</c:v>
                </c:pt>
                <c:pt idx="10">
                  <c:v>10.969139503999941</c:v>
                </c:pt>
                <c:pt idx="11">
                  <c:v>11.004139553881908</c:v>
                </c:pt>
                <c:pt idx="12">
                  <c:v>11.027071657315542</c:v>
                </c:pt>
                <c:pt idx="13">
                  <c:v>11.055148782759474</c:v>
                </c:pt>
                <c:pt idx="14">
                  <c:v>11.063510391845361</c:v>
                </c:pt>
                <c:pt idx="15">
                  <c:v>11.064413958628746</c:v>
                </c:pt>
                <c:pt idx="16">
                  <c:v>11.060456582470875</c:v>
                </c:pt>
                <c:pt idx="17">
                  <c:v>10.941940549050154</c:v>
                </c:pt>
                <c:pt idx="18">
                  <c:v>10.997106500038392</c:v>
                </c:pt>
                <c:pt idx="19">
                  <c:v>11.016521362046767</c:v>
                </c:pt>
                <c:pt idx="20">
                  <c:v>10.96790791156681</c:v>
                </c:pt>
                <c:pt idx="21">
                  <c:v>10.956253542327158</c:v>
                </c:pt>
                <c:pt idx="22">
                  <c:v>10.979811000332358</c:v>
                </c:pt>
                <c:pt idx="23">
                  <c:v>10.935954772078153</c:v>
                </c:pt>
                <c:pt idx="24">
                  <c:v>10.968744209922537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58-460C-8EA7-F4E6FFEB9E0D}"/>
            </c:ext>
          </c:extLst>
        </c:ser>
        <c:ser>
          <c:idx val="1"/>
          <c:order val="1"/>
          <c:tx>
            <c:strRef>
              <c:f>化学!$BG$120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化学!$BG$121:$BG$145</c:f>
              <c:numCache>
                <c:formatCode>General</c:formatCode>
                <c:ptCount val="25"/>
                <c:pt idx="0">
                  <c:v>10.820835295736094</c:v>
                </c:pt>
                <c:pt idx="1">
                  <c:v>10.873199868143935</c:v>
                </c:pt>
                <c:pt idx="2">
                  <c:v>10.836555403551635</c:v>
                </c:pt>
                <c:pt idx="3">
                  <c:v>10.832933442599302</c:v>
                </c:pt>
                <c:pt idx="4">
                  <c:v>10.906393995478121</c:v>
                </c:pt>
                <c:pt idx="5">
                  <c:v>10.963167682988026</c:v>
                </c:pt>
                <c:pt idx="6">
                  <c:v>10.950659960317244</c:v>
                </c:pt>
                <c:pt idx="7">
                  <c:v>10.990726017539355</c:v>
                </c:pt>
                <c:pt idx="8">
                  <c:v>11.006291252824074</c:v>
                </c:pt>
                <c:pt idx="9">
                  <c:v>11.010725570410871</c:v>
                </c:pt>
                <c:pt idx="10">
                  <c:v>10.998120710500565</c:v>
                </c:pt>
                <c:pt idx="11">
                  <c:v>10.994216814425709</c:v>
                </c:pt>
                <c:pt idx="12">
                  <c:v>11.00309669383887</c:v>
                </c:pt>
                <c:pt idx="13">
                  <c:v>11.029259906480952</c:v>
                </c:pt>
                <c:pt idx="14">
                  <c:v>11.072908226975006</c:v>
                </c:pt>
                <c:pt idx="15">
                  <c:v>11.042483395560808</c:v>
                </c:pt>
                <c:pt idx="16">
                  <c:v>11.020645481782713</c:v>
                </c:pt>
                <c:pt idx="17">
                  <c:v>11.02011258864793</c:v>
                </c:pt>
                <c:pt idx="18">
                  <c:v>10.94992791109496</c:v>
                </c:pt>
                <c:pt idx="19">
                  <c:v>11.012634225875196</c:v>
                </c:pt>
                <c:pt idx="20">
                  <c:v>11.00998691290566</c:v>
                </c:pt>
                <c:pt idx="21">
                  <c:v>10.978788402153862</c:v>
                </c:pt>
                <c:pt idx="22">
                  <c:v>10.960303404001104</c:v>
                </c:pt>
                <c:pt idx="23">
                  <c:v>10.959134370601143</c:v>
                </c:pt>
                <c:pt idx="24">
                  <c:v>10.949650566141882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58-460C-8EA7-F4E6FFEB9E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3770816"/>
        <c:axId val="583767680"/>
      </c:lineChart>
      <c:catAx>
        <c:axId val="5837708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3767680"/>
        <c:crosses val="autoZero"/>
        <c:auto val="1"/>
        <c:lblAlgn val="ctr"/>
        <c:lblOffset val="100"/>
        <c:noMultiLvlLbl val="0"/>
      </c:catAx>
      <c:valAx>
        <c:axId val="583767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3770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化学!$AM$1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化学!$AM$4:$AM$28</c:f>
              <c:numCache>
                <c:formatCode>#,##0.00000;[Red]\-#,##0.00000</c:formatCode>
                <c:ptCount val="25"/>
                <c:pt idx="0">
                  <c:v>2.3598605241795356E-2</c:v>
                </c:pt>
                <c:pt idx="1">
                  <c:v>2.1882201354081476E-2</c:v>
                </c:pt>
                <c:pt idx="2">
                  <c:v>2.2048667770968255E-2</c:v>
                </c:pt>
                <c:pt idx="3">
                  <c:v>2.0606004960864066E-2</c:v>
                </c:pt>
                <c:pt idx="4">
                  <c:v>2.2049007698906387E-2</c:v>
                </c:pt>
                <c:pt idx="5">
                  <c:v>2.1771478169320457E-2</c:v>
                </c:pt>
                <c:pt idx="6">
                  <c:v>2.2489578863381099E-2</c:v>
                </c:pt>
                <c:pt idx="7">
                  <c:v>2.1762641025326657E-2</c:v>
                </c:pt>
                <c:pt idx="8">
                  <c:v>2.2498202506740839E-2</c:v>
                </c:pt>
                <c:pt idx="9">
                  <c:v>2.4515312087753371E-2</c:v>
                </c:pt>
                <c:pt idx="10">
                  <c:v>2.498364568679412E-2</c:v>
                </c:pt>
                <c:pt idx="11">
                  <c:v>2.6873932248540067E-2</c:v>
                </c:pt>
                <c:pt idx="12">
                  <c:v>2.7720184492558309E-2</c:v>
                </c:pt>
                <c:pt idx="13">
                  <c:v>2.9944097138252856E-2</c:v>
                </c:pt>
                <c:pt idx="14">
                  <c:v>3.1883555046015366E-2</c:v>
                </c:pt>
                <c:pt idx="15">
                  <c:v>3.051078249537531E-2</c:v>
                </c:pt>
                <c:pt idx="16">
                  <c:v>3.164728892332358E-2</c:v>
                </c:pt>
                <c:pt idx="17">
                  <c:v>3.5041312222471643E-2</c:v>
                </c:pt>
                <c:pt idx="18">
                  <c:v>3.0248076038691063E-2</c:v>
                </c:pt>
                <c:pt idx="19">
                  <c:v>3.2664808871798567E-2</c:v>
                </c:pt>
                <c:pt idx="20">
                  <c:v>3.2181848072490693E-2</c:v>
                </c:pt>
                <c:pt idx="21">
                  <c:v>3.2758664202135912E-2</c:v>
                </c:pt>
                <c:pt idx="22">
                  <c:v>3.278198057810755E-2</c:v>
                </c:pt>
                <c:pt idx="23">
                  <c:v>3.1220736200261334E-2</c:v>
                </c:pt>
                <c:pt idx="24">
                  <c:v>2.719701490976234E-2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75-4286-BDBD-B7FD1BBB9E4A}"/>
            </c:ext>
          </c:extLst>
        </c:ser>
        <c:ser>
          <c:idx val="1"/>
          <c:order val="1"/>
          <c:tx>
            <c:strRef>
              <c:f>化学!$AN$1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化学!$AN$4:$AN$28</c:f>
              <c:numCache>
                <c:formatCode>General</c:formatCode>
                <c:ptCount val="25"/>
                <c:pt idx="0">
                  <c:v>2.2607684363294189E-2</c:v>
                </c:pt>
                <c:pt idx="1">
                  <c:v>2.2872644946450138E-2</c:v>
                </c:pt>
                <c:pt idx="2">
                  <c:v>2.1732951703246406E-2</c:v>
                </c:pt>
                <c:pt idx="3">
                  <c:v>2.2621657110789117E-2</c:v>
                </c:pt>
                <c:pt idx="4">
                  <c:v>2.155745404024334E-2</c:v>
                </c:pt>
                <c:pt idx="5">
                  <c:v>2.3205897808252551E-2</c:v>
                </c:pt>
                <c:pt idx="6">
                  <c:v>2.1778808658519777E-2</c:v>
                </c:pt>
                <c:pt idx="7">
                  <c:v>2.196280569241249E-2</c:v>
                </c:pt>
                <c:pt idx="8">
                  <c:v>2.2865731549375878E-2</c:v>
                </c:pt>
                <c:pt idx="9">
                  <c:v>2.375283523142413E-2</c:v>
                </c:pt>
                <c:pt idx="10">
                  <c:v>2.4967667433134388E-2</c:v>
                </c:pt>
                <c:pt idx="11">
                  <c:v>2.6316335344192865E-2</c:v>
                </c:pt>
                <c:pt idx="12">
                  <c:v>2.7447515633247543E-2</c:v>
                </c:pt>
                <c:pt idx="13">
                  <c:v>2.7956370046136825E-2</c:v>
                </c:pt>
                <c:pt idx="14">
                  <c:v>3.0266004779214151E-2</c:v>
                </c:pt>
                <c:pt idx="15">
                  <c:v>3.0465465030057315E-2</c:v>
                </c:pt>
                <c:pt idx="16">
                  <c:v>3.0365605606815338E-2</c:v>
                </c:pt>
                <c:pt idx="17">
                  <c:v>3.3360237144265947E-2</c:v>
                </c:pt>
                <c:pt idx="18">
                  <c:v>3.2407361178545702E-2</c:v>
                </c:pt>
                <c:pt idx="19">
                  <c:v>2.9785965090388888E-2</c:v>
                </c:pt>
                <c:pt idx="20">
                  <c:v>3.2524899954908926E-2</c:v>
                </c:pt>
                <c:pt idx="21">
                  <c:v>3.2265680731531798E-2</c:v>
                </c:pt>
                <c:pt idx="22">
                  <c:v>3.2610800440058929E-2</c:v>
                </c:pt>
                <c:pt idx="23">
                  <c:v>3.2444814309885217E-2</c:v>
                </c:pt>
                <c:pt idx="24">
                  <c:v>3.181015971209189E-2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75-4286-BDBD-B7FD1BBB9E4A}"/>
            </c:ext>
          </c:extLst>
        </c:ser>
        <c:ser>
          <c:idx val="2"/>
          <c:order val="2"/>
          <c:tx>
            <c:strRef>
              <c:f>化学!$AO$1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化学!$AO$4:$AO$28</c:f>
              <c:numCache>
                <c:formatCode>General</c:formatCode>
                <c:ptCount val="25"/>
                <c:pt idx="0">
                  <c:v>0.97640139475820464</c:v>
                </c:pt>
                <c:pt idx="1">
                  <c:v>0.97811779864591852</c:v>
                </c:pt>
                <c:pt idx="2">
                  <c:v>0.97795133222903174</c:v>
                </c:pt>
                <c:pt idx="3">
                  <c:v>0.97939399503913593</c:v>
                </c:pt>
                <c:pt idx="4">
                  <c:v>0.97795099230109361</c:v>
                </c:pt>
                <c:pt idx="5">
                  <c:v>0.97822852183067954</c:v>
                </c:pt>
                <c:pt idx="6">
                  <c:v>0.9775104211366189</c:v>
                </c:pt>
                <c:pt idx="7">
                  <c:v>0.97823735897467334</c:v>
                </c:pt>
                <c:pt idx="8">
                  <c:v>0.97750179749325916</c:v>
                </c:pt>
                <c:pt idx="9">
                  <c:v>0.97548468791224663</c:v>
                </c:pt>
                <c:pt idx="10">
                  <c:v>0.97501635431320588</c:v>
                </c:pt>
                <c:pt idx="11">
                  <c:v>0.97312606775145993</c:v>
                </c:pt>
                <c:pt idx="12">
                  <c:v>0.97227981550744169</c:v>
                </c:pt>
                <c:pt idx="13">
                  <c:v>0.97005590286174714</c:v>
                </c:pt>
                <c:pt idx="14">
                  <c:v>0.96811644495398463</c:v>
                </c:pt>
                <c:pt idx="15">
                  <c:v>0.96948921750462469</c:v>
                </c:pt>
                <c:pt idx="16">
                  <c:v>0.96835271107667642</c:v>
                </c:pt>
                <c:pt idx="17">
                  <c:v>0.96495868777752836</c:v>
                </c:pt>
                <c:pt idx="18">
                  <c:v>0.96975192396130894</c:v>
                </c:pt>
                <c:pt idx="19">
                  <c:v>0.96733519112820143</c:v>
                </c:pt>
                <c:pt idx="20">
                  <c:v>0.96781815192750931</c:v>
                </c:pt>
                <c:pt idx="21">
                  <c:v>0.96724133579786409</c:v>
                </c:pt>
                <c:pt idx="22">
                  <c:v>0.96721801942189245</c:v>
                </c:pt>
                <c:pt idx="23">
                  <c:v>0.96877926379973867</c:v>
                </c:pt>
                <c:pt idx="24">
                  <c:v>0.97280298509023766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75-4286-BDBD-B7FD1BBB9E4A}"/>
            </c:ext>
          </c:extLst>
        </c:ser>
        <c:ser>
          <c:idx val="3"/>
          <c:order val="3"/>
          <c:tx>
            <c:strRef>
              <c:f>化学!$AP$1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化学!$AP$4:$AP$28</c:f>
              <c:numCache>
                <c:formatCode>General</c:formatCode>
                <c:ptCount val="25"/>
                <c:pt idx="0">
                  <c:v>0.97739231563670581</c:v>
                </c:pt>
                <c:pt idx="1">
                  <c:v>0.97712735505354986</c:v>
                </c:pt>
                <c:pt idx="2">
                  <c:v>0.97826704829675359</c:v>
                </c:pt>
                <c:pt idx="3">
                  <c:v>0.97737834288921088</c:v>
                </c:pt>
                <c:pt idx="4">
                  <c:v>0.97844254595975666</c:v>
                </c:pt>
                <c:pt idx="5">
                  <c:v>0.97679410219174745</c:v>
                </c:pt>
                <c:pt idx="6">
                  <c:v>0.97822119134148022</c:v>
                </c:pt>
                <c:pt idx="7">
                  <c:v>0.97803719430758751</c:v>
                </c:pt>
                <c:pt idx="8">
                  <c:v>0.97713426845062412</c:v>
                </c:pt>
                <c:pt idx="9">
                  <c:v>0.97624716476857587</c:v>
                </c:pt>
                <c:pt idx="10">
                  <c:v>0.97503233256686561</c:v>
                </c:pt>
                <c:pt idx="11">
                  <c:v>0.97368366465580714</c:v>
                </c:pt>
                <c:pt idx="12">
                  <c:v>0.97255248436675246</c:v>
                </c:pt>
                <c:pt idx="13">
                  <c:v>0.97204362995386318</c:v>
                </c:pt>
                <c:pt idx="14">
                  <c:v>0.96973399522078585</c:v>
                </c:pt>
                <c:pt idx="15">
                  <c:v>0.96953453496994269</c:v>
                </c:pt>
                <c:pt idx="16">
                  <c:v>0.96963439439318466</c:v>
                </c:pt>
                <c:pt idx="17">
                  <c:v>0.96663976285573405</c:v>
                </c:pt>
                <c:pt idx="18">
                  <c:v>0.9675926388214543</c:v>
                </c:pt>
                <c:pt idx="19">
                  <c:v>0.97021403490961111</c:v>
                </c:pt>
                <c:pt idx="20">
                  <c:v>0.96747510004509107</c:v>
                </c:pt>
                <c:pt idx="21">
                  <c:v>0.9677343192684682</c:v>
                </c:pt>
                <c:pt idx="22">
                  <c:v>0.96738919955994107</c:v>
                </c:pt>
                <c:pt idx="23">
                  <c:v>0.96755518569011478</c:v>
                </c:pt>
                <c:pt idx="24">
                  <c:v>0.96818984028790811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075-4286-BDBD-B7FD1BBB9E4A}"/>
            </c:ext>
          </c:extLst>
        </c:ser>
        <c:ser>
          <c:idx val="4"/>
          <c:order val="4"/>
          <c:tx>
            <c:strRef>
              <c:f>化学!$AQ$1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化学!$AQ$4:$AQ$28</c:f>
              <c:numCache>
                <c:formatCode>General</c:formatCode>
                <c:ptCount val="25"/>
                <c:pt idx="0">
                  <c:v>0.94890067565654934</c:v>
                </c:pt>
                <c:pt idx="1">
                  <c:v>0.95400303438650869</c:v>
                </c:pt>
                <c:pt idx="2">
                  <c:v>0.95554848929242509</c:v>
                </c:pt>
                <c:pt idx="3">
                  <c:v>0.96080794185728635</c:v>
                </c:pt>
                <c:pt idx="4">
                  <c:v>0.96444566984402502</c:v>
                </c:pt>
                <c:pt idx="5">
                  <c:v>0.97156739999316266</c:v>
                </c:pt>
                <c:pt idx="6">
                  <c:v>0.97212456338757647</c:v>
                </c:pt>
                <c:pt idx="7">
                  <c:v>0.96792483613278679</c:v>
                </c:pt>
                <c:pt idx="8">
                  <c:v>0.97212601781937269</c:v>
                </c:pt>
                <c:pt idx="9">
                  <c:v>0.97471320172016307</c:v>
                </c:pt>
                <c:pt idx="10">
                  <c:v>0.97419649395700558</c:v>
                </c:pt>
                <c:pt idx="11">
                  <c:v>0.97350977852346732</c:v>
                </c:pt>
                <c:pt idx="12">
                  <c:v>0.97020289145359095</c:v>
                </c:pt>
                <c:pt idx="13">
                  <c:v>0.96920298879418809</c:v>
                </c:pt>
                <c:pt idx="14">
                  <c:v>0.96657268510301941</c:v>
                </c:pt>
                <c:pt idx="15">
                  <c:v>0.96301894959476209</c:v>
                </c:pt>
                <c:pt idx="16">
                  <c:v>0.96253355818162378</c:v>
                </c:pt>
                <c:pt idx="17">
                  <c:v>0.96362541412542513</c:v>
                </c:pt>
                <c:pt idx="18">
                  <c:v>0.9706455098579172</c:v>
                </c:pt>
                <c:pt idx="19">
                  <c:v>0.9595371476909218</c:v>
                </c:pt>
                <c:pt idx="20">
                  <c:v>0.95648340404545074</c:v>
                </c:pt>
                <c:pt idx="21">
                  <c:v>0.9571499408883547</c:v>
                </c:pt>
                <c:pt idx="22">
                  <c:v>0.96150999611977872</c:v>
                </c:pt>
                <c:pt idx="23">
                  <c:v>0.95978863525631652</c:v>
                </c:pt>
                <c:pt idx="24">
                  <c:v>0.96144129268407408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075-4286-BDBD-B7FD1BBB9E4A}"/>
            </c:ext>
          </c:extLst>
        </c:ser>
        <c:ser>
          <c:idx val="5"/>
          <c:order val="5"/>
          <c:tx>
            <c:strRef>
              <c:f>化学!$AR$1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化学!$AR$4:$AR$28</c:f>
              <c:numCache>
                <c:formatCode>General</c:formatCode>
                <c:ptCount val="25"/>
                <c:pt idx="0">
                  <c:v>0.95233211553902308</c:v>
                </c:pt>
                <c:pt idx="1">
                  <c:v>0.95350758111055678</c:v>
                </c:pt>
                <c:pt idx="2">
                  <c:v>0.9571675063235936</c:v>
                </c:pt>
                <c:pt idx="3">
                  <c:v>0.95829234006355257</c:v>
                </c:pt>
                <c:pt idx="4">
                  <c:v>0.9621842651980923</c:v>
                </c:pt>
                <c:pt idx="5">
                  <c:v>0.96494092305387347</c:v>
                </c:pt>
                <c:pt idx="6">
                  <c:v>0.97052399634180397</c:v>
                </c:pt>
                <c:pt idx="7">
                  <c:v>0.97097286455519494</c:v>
                </c:pt>
                <c:pt idx="8">
                  <c:v>0.96763470212656388</c:v>
                </c:pt>
                <c:pt idx="9">
                  <c:v>0.9709740388476088</c:v>
                </c:pt>
                <c:pt idx="10">
                  <c:v>0.9730850531317875</c:v>
                </c:pt>
                <c:pt idx="11">
                  <c:v>0.97265978756205207</c:v>
                </c:pt>
                <c:pt idx="12">
                  <c:v>0.972097489363418</c:v>
                </c:pt>
                <c:pt idx="13">
                  <c:v>0.96943272238782341</c:v>
                </c:pt>
                <c:pt idx="14">
                  <c:v>0.96863996775996464</c:v>
                </c:pt>
                <c:pt idx="15">
                  <c:v>0.96658064248361142</c:v>
                </c:pt>
                <c:pt idx="16">
                  <c:v>0.96385289487407644</c:v>
                </c:pt>
                <c:pt idx="17">
                  <c:v>0.9634847923797667</c:v>
                </c:pt>
                <c:pt idx="18">
                  <c:v>0.96431427040609219</c:v>
                </c:pt>
                <c:pt idx="19">
                  <c:v>0.96978548893744698</c:v>
                </c:pt>
                <c:pt idx="20">
                  <c:v>0.96123430070628169</c:v>
                </c:pt>
                <c:pt idx="21">
                  <c:v>0.95897675793069426</c:v>
                </c:pt>
                <c:pt idx="22">
                  <c:v>0.95946658603004709</c:v>
                </c:pt>
                <c:pt idx="23">
                  <c:v>0.96271187336430319</c:v>
                </c:pt>
                <c:pt idx="24">
                  <c:v>0.96142178895833896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075-4286-BDBD-B7FD1BBB9E4A}"/>
            </c:ext>
          </c:extLst>
        </c:ser>
        <c:ser>
          <c:idx val="6"/>
          <c:order val="6"/>
          <c:tx>
            <c:strRef>
              <c:f>化学!$AS$1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化学!$AS$4:$AS$28</c:f>
              <c:numCache>
                <c:formatCode>General</c:formatCode>
                <c:ptCount val="25"/>
                <c:pt idx="0">
                  <c:v>5.1099324343450679E-2</c:v>
                </c:pt>
                <c:pt idx="1">
                  <c:v>4.5996965613491321E-2</c:v>
                </c:pt>
                <c:pt idx="2">
                  <c:v>4.4451510707574957E-2</c:v>
                </c:pt>
                <c:pt idx="3">
                  <c:v>3.9192058142713648E-2</c:v>
                </c:pt>
                <c:pt idx="4">
                  <c:v>3.5554330155974999E-2</c:v>
                </c:pt>
                <c:pt idx="5">
                  <c:v>2.8432600006837311E-2</c:v>
                </c:pt>
                <c:pt idx="6">
                  <c:v>2.7875436612423511E-2</c:v>
                </c:pt>
                <c:pt idx="7">
                  <c:v>3.2075163867213208E-2</c:v>
                </c:pt>
                <c:pt idx="8">
                  <c:v>2.7873982180627279E-2</c:v>
                </c:pt>
                <c:pt idx="9">
                  <c:v>2.5286798279836913E-2</c:v>
                </c:pt>
                <c:pt idx="10">
                  <c:v>2.5803506042994428E-2</c:v>
                </c:pt>
                <c:pt idx="11">
                  <c:v>2.6490221476532731E-2</c:v>
                </c:pt>
                <c:pt idx="12">
                  <c:v>2.9797108546409049E-2</c:v>
                </c:pt>
                <c:pt idx="13">
                  <c:v>3.0797011205811946E-2</c:v>
                </c:pt>
                <c:pt idx="14">
                  <c:v>3.3427314896980545E-2</c:v>
                </c:pt>
                <c:pt idx="15">
                  <c:v>3.6981050405237886E-2</c:v>
                </c:pt>
                <c:pt idx="16">
                  <c:v>3.7466441818376238E-2</c:v>
                </c:pt>
                <c:pt idx="17">
                  <c:v>3.6374585874574886E-2</c:v>
                </c:pt>
                <c:pt idx="18">
                  <c:v>2.9354490142082745E-2</c:v>
                </c:pt>
                <c:pt idx="19">
                  <c:v>4.0462852309078187E-2</c:v>
                </c:pt>
                <c:pt idx="20">
                  <c:v>4.3516595954549278E-2</c:v>
                </c:pt>
                <c:pt idx="21">
                  <c:v>4.2850059111645314E-2</c:v>
                </c:pt>
                <c:pt idx="22">
                  <c:v>3.849000388022128E-2</c:v>
                </c:pt>
                <c:pt idx="23">
                  <c:v>4.0211364743683448E-2</c:v>
                </c:pt>
                <c:pt idx="24">
                  <c:v>3.8558707315925873E-2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075-4286-BDBD-B7FD1BBB9E4A}"/>
            </c:ext>
          </c:extLst>
        </c:ser>
        <c:ser>
          <c:idx val="7"/>
          <c:order val="7"/>
          <c:tx>
            <c:strRef>
              <c:f>化学!$AT$1</c:f>
              <c:strCache>
                <c:ptCount val="1"/>
                <c:pt idx="0">
                  <c:v>石炭シェア理論値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化学!$AT$4:$AT$28</c:f>
              <c:numCache>
                <c:formatCode>General</c:formatCode>
                <c:ptCount val="25"/>
                <c:pt idx="0">
                  <c:v>4.7667884460976917E-2</c:v>
                </c:pt>
                <c:pt idx="1">
                  <c:v>4.6492418889443179E-2</c:v>
                </c:pt>
                <c:pt idx="2">
                  <c:v>4.2832493676406423E-2</c:v>
                </c:pt>
                <c:pt idx="3">
                  <c:v>4.1707659936447476E-2</c:v>
                </c:pt>
                <c:pt idx="4">
                  <c:v>3.7815734801907662E-2</c:v>
                </c:pt>
                <c:pt idx="5">
                  <c:v>3.5059076946126477E-2</c:v>
                </c:pt>
                <c:pt idx="6">
                  <c:v>2.9476003658196071E-2</c:v>
                </c:pt>
                <c:pt idx="7">
                  <c:v>2.902713544480506E-2</c:v>
                </c:pt>
                <c:pt idx="8">
                  <c:v>3.2365297873436095E-2</c:v>
                </c:pt>
                <c:pt idx="9">
                  <c:v>2.9025961152391196E-2</c:v>
                </c:pt>
                <c:pt idx="10">
                  <c:v>2.6914946868212511E-2</c:v>
                </c:pt>
                <c:pt idx="11">
                  <c:v>2.7340212437947958E-2</c:v>
                </c:pt>
                <c:pt idx="12">
                  <c:v>2.7902510636582022E-2</c:v>
                </c:pt>
                <c:pt idx="13">
                  <c:v>3.0567277612176636E-2</c:v>
                </c:pt>
                <c:pt idx="14">
                  <c:v>3.136003224003537E-2</c:v>
                </c:pt>
                <c:pt idx="15">
                  <c:v>3.3419357516388609E-2</c:v>
                </c:pt>
                <c:pt idx="16">
                  <c:v>3.6147105125923548E-2</c:v>
                </c:pt>
                <c:pt idx="17">
                  <c:v>3.6515207620233289E-2</c:v>
                </c:pt>
                <c:pt idx="18">
                  <c:v>3.5685729593907763E-2</c:v>
                </c:pt>
                <c:pt idx="19">
                  <c:v>3.0214511062553E-2</c:v>
                </c:pt>
                <c:pt idx="20">
                  <c:v>3.8765699293718286E-2</c:v>
                </c:pt>
                <c:pt idx="21">
                  <c:v>4.1023242069305757E-2</c:v>
                </c:pt>
                <c:pt idx="22">
                  <c:v>4.0533413969952914E-2</c:v>
                </c:pt>
                <c:pt idx="23">
                  <c:v>3.7288126635696847E-2</c:v>
                </c:pt>
                <c:pt idx="24">
                  <c:v>3.8578211041661051E-2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075-4286-BDBD-B7FD1BBB9E4A}"/>
            </c:ext>
          </c:extLst>
        </c:ser>
        <c:ser>
          <c:idx val="8"/>
          <c:order val="8"/>
          <c:tx>
            <c:strRef>
              <c:f>化学!$AU$1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化学!$AU$4:$AU$28</c:f>
              <c:numCache>
                <c:formatCode>General</c:formatCode>
                <c:ptCount val="25"/>
                <c:pt idx="0">
                  <c:v>0.52726571273437695</c:v>
                </c:pt>
                <c:pt idx="1">
                  <c:v>0.53049618965693557</c:v>
                </c:pt>
                <c:pt idx="2">
                  <c:v>0.53777827306415293</c:v>
                </c:pt>
                <c:pt idx="3">
                  <c:v>0.54136928125982187</c:v>
                </c:pt>
                <c:pt idx="4">
                  <c:v>0.54175088117932613</c:v>
                </c:pt>
                <c:pt idx="5">
                  <c:v>0.54321490316183518</c:v>
                </c:pt>
                <c:pt idx="6">
                  <c:v>0.55334666991667092</c:v>
                </c:pt>
                <c:pt idx="7">
                  <c:v>0.62123876400823574</c:v>
                </c:pt>
                <c:pt idx="8">
                  <c:v>0.62574146229709693</c:v>
                </c:pt>
                <c:pt idx="9">
                  <c:v>0.62651315357140502</c:v>
                </c:pt>
                <c:pt idx="10">
                  <c:v>0.63029728987106992</c:v>
                </c:pt>
                <c:pt idx="11">
                  <c:v>0.6320613667917433</c:v>
                </c:pt>
                <c:pt idx="12">
                  <c:v>0.63184173079101735</c:v>
                </c:pt>
                <c:pt idx="13">
                  <c:v>0.63415638185549927</c:v>
                </c:pt>
                <c:pt idx="14">
                  <c:v>0.65395112918779197</c:v>
                </c:pt>
                <c:pt idx="15">
                  <c:v>0.64859278306028867</c:v>
                </c:pt>
                <c:pt idx="16">
                  <c:v>0.64585726306246993</c:v>
                </c:pt>
                <c:pt idx="17">
                  <c:v>0.64388847874779809</c:v>
                </c:pt>
                <c:pt idx="18">
                  <c:v>0.63671471983592065</c:v>
                </c:pt>
                <c:pt idx="19">
                  <c:v>0.6449828111601823</c:v>
                </c:pt>
                <c:pt idx="20">
                  <c:v>0.65756999246739001</c:v>
                </c:pt>
                <c:pt idx="21">
                  <c:v>0.65703156211205949</c:v>
                </c:pt>
                <c:pt idx="22">
                  <c:v>0.64318697078717135</c:v>
                </c:pt>
                <c:pt idx="23">
                  <c:v>0.64312728369070249</c:v>
                </c:pt>
                <c:pt idx="24">
                  <c:v>0.6335660236555074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075-4286-BDBD-B7FD1BBB9E4A}"/>
            </c:ext>
          </c:extLst>
        </c:ser>
        <c:ser>
          <c:idx val="9"/>
          <c:order val="9"/>
          <c:tx>
            <c:strRef>
              <c:f>化学!$AV$1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化学!$AV$4:$AV$28</c:f>
              <c:numCache>
                <c:formatCode>General</c:formatCode>
                <c:ptCount val="25"/>
                <c:pt idx="0">
                  <c:v>0.5396178436688881</c:v>
                </c:pt>
                <c:pt idx="1">
                  <c:v>0.53963387371142224</c:v>
                </c:pt>
                <c:pt idx="2">
                  <c:v>0.54253974787182102</c:v>
                </c:pt>
                <c:pt idx="3">
                  <c:v>0.54908800319184881</c:v>
                </c:pt>
                <c:pt idx="4">
                  <c:v>0.55231618482374378</c:v>
                </c:pt>
                <c:pt idx="5">
                  <c:v>0.55265919561965227</c:v>
                </c:pt>
                <c:pt idx="6">
                  <c:v>0.55397511313825087</c:v>
                </c:pt>
                <c:pt idx="7">
                  <c:v>0.56307981083277037</c:v>
                </c:pt>
                <c:pt idx="8">
                  <c:v>0.62409132467721995</c:v>
                </c:pt>
                <c:pt idx="9">
                  <c:v>0.62814416465118783</c:v>
                </c:pt>
                <c:pt idx="10">
                  <c:v>0.62883891113211221</c:v>
                </c:pt>
                <c:pt idx="11">
                  <c:v>0.63224642520139951</c:v>
                </c:pt>
                <c:pt idx="12">
                  <c:v>0.63383533792316094</c:v>
                </c:pt>
                <c:pt idx="13">
                  <c:v>0.63363749608150388</c:v>
                </c:pt>
                <c:pt idx="14">
                  <c:v>0.63572268156115186</c:v>
                </c:pt>
                <c:pt idx="15">
                  <c:v>0.65357687971961376</c:v>
                </c:pt>
                <c:pt idx="16">
                  <c:v>0.64873962791179052</c:v>
                </c:pt>
                <c:pt idx="17">
                  <c:v>0.64627140765844426</c:v>
                </c:pt>
                <c:pt idx="18">
                  <c:v>0.64449550912826292</c:v>
                </c:pt>
                <c:pt idx="19">
                  <c:v>0.63802796067511913</c:v>
                </c:pt>
                <c:pt idx="20">
                  <c:v>0.64548257610844595</c:v>
                </c:pt>
                <c:pt idx="21">
                  <c:v>0.65684578390508275</c:v>
                </c:pt>
                <c:pt idx="22">
                  <c:v>0.65635931744298392</c:v>
                </c:pt>
                <c:pt idx="23">
                  <c:v>0.64386282917420001</c:v>
                </c:pt>
                <c:pt idx="24">
                  <c:v>0.64380900062772883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075-4286-BDBD-B7FD1BBB9E4A}"/>
            </c:ext>
          </c:extLst>
        </c:ser>
        <c:ser>
          <c:idx val="10"/>
          <c:order val="10"/>
          <c:tx>
            <c:strRef>
              <c:f>化学!$AW$1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化学!$AW$4:$AW$28</c:f>
              <c:numCache>
                <c:formatCode>General</c:formatCode>
                <c:ptCount val="25"/>
                <c:pt idx="0">
                  <c:v>0.47273428726562311</c:v>
                </c:pt>
                <c:pt idx="1">
                  <c:v>0.46950381034306449</c:v>
                </c:pt>
                <c:pt idx="2">
                  <c:v>0.46222172693584701</c:v>
                </c:pt>
                <c:pt idx="3">
                  <c:v>0.45863071874017808</c:v>
                </c:pt>
                <c:pt idx="4">
                  <c:v>0.45824911882067393</c:v>
                </c:pt>
                <c:pt idx="5">
                  <c:v>0.45678509683816476</c:v>
                </c:pt>
                <c:pt idx="6">
                  <c:v>0.44665333008332908</c:v>
                </c:pt>
                <c:pt idx="7">
                  <c:v>0.3787612359917642</c:v>
                </c:pt>
                <c:pt idx="8">
                  <c:v>0.37425853770290302</c:v>
                </c:pt>
                <c:pt idx="9">
                  <c:v>0.37348684642859492</c:v>
                </c:pt>
                <c:pt idx="10">
                  <c:v>0.36970271012893002</c:v>
                </c:pt>
                <c:pt idx="11">
                  <c:v>0.3679386332082567</c:v>
                </c:pt>
                <c:pt idx="12">
                  <c:v>0.3681582692089827</c:v>
                </c:pt>
                <c:pt idx="13">
                  <c:v>0.36584361814450073</c:v>
                </c:pt>
                <c:pt idx="14">
                  <c:v>0.34604887081220809</c:v>
                </c:pt>
                <c:pt idx="15">
                  <c:v>0.35140721693971139</c:v>
                </c:pt>
                <c:pt idx="16">
                  <c:v>0.35414273693753007</c:v>
                </c:pt>
                <c:pt idx="17">
                  <c:v>0.35611152125220197</c:v>
                </c:pt>
                <c:pt idx="18">
                  <c:v>0.3632852801640794</c:v>
                </c:pt>
                <c:pt idx="19">
                  <c:v>0.35501718883981764</c:v>
                </c:pt>
                <c:pt idx="20">
                  <c:v>0.34243000753260999</c:v>
                </c:pt>
                <c:pt idx="21">
                  <c:v>0.34296843788794046</c:v>
                </c:pt>
                <c:pt idx="22">
                  <c:v>0.35681302921282865</c:v>
                </c:pt>
                <c:pt idx="23">
                  <c:v>0.35687271630929746</c:v>
                </c:pt>
                <c:pt idx="24">
                  <c:v>0.36643397634449265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075-4286-BDBD-B7FD1BBB9E4A}"/>
            </c:ext>
          </c:extLst>
        </c:ser>
        <c:ser>
          <c:idx val="11"/>
          <c:order val="11"/>
          <c:tx>
            <c:strRef>
              <c:f>化学!$AX$1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化学!$A$4:$A$28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化学!$AX$4:$AX$28</c:f>
              <c:numCache>
                <c:formatCode>General</c:formatCode>
                <c:ptCount val="25"/>
                <c:pt idx="0">
                  <c:v>0.4603821563311119</c:v>
                </c:pt>
                <c:pt idx="1">
                  <c:v>0.46036612628857776</c:v>
                </c:pt>
                <c:pt idx="2">
                  <c:v>0.45746025212817898</c:v>
                </c:pt>
                <c:pt idx="3">
                  <c:v>0.45091199680815114</c:v>
                </c:pt>
                <c:pt idx="4">
                  <c:v>0.44768381517625622</c:v>
                </c:pt>
                <c:pt idx="5">
                  <c:v>0.44734080438034768</c:v>
                </c:pt>
                <c:pt idx="6">
                  <c:v>0.44602488686174918</c:v>
                </c:pt>
                <c:pt idx="7">
                  <c:v>0.43692018916722969</c:v>
                </c:pt>
                <c:pt idx="8">
                  <c:v>0.37590867532278005</c:v>
                </c:pt>
                <c:pt idx="9">
                  <c:v>0.37185583534881222</c:v>
                </c:pt>
                <c:pt idx="10">
                  <c:v>0.37116108886788779</c:v>
                </c:pt>
                <c:pt idx="11">
                  <c:v>0.36775357479860049</c:v>
                </c:pt>
                <c:pt idx="12">
                  <c:v>0.36616466207683906</c:v>
                </c:pt>
                <c:pt idx="13">
                  <c:v>0.36636250391849612</c:v>
                </c:pt>
                <c:pt idx="14">
                  <c:v>0.3642773184388482</c:v>
                </c:pt>
                <c:pt idx="15">
                  <c:v>0.34642312028038624</c:v>
                </c:pt>
                <c:pt idx="16">
                  <c:v>0.35126037208820954</c:v>
                </c:pt>
                <c:pt idx="17">
                  <c:v>0.35372859234155574</c:v>
                </c:pt>
                <c:pt idx="18">
                  <c:v>0.35550449087173702</c:v>
                </c:pt>
                <c:pt idx="19">
                  <c:v>0.36197203932488081</c:v>
                </c:pt>
                <c:pt idx="20">
                  <c:v>0.354517423891554</c:v>
                </c:pt>
                <c:pt idx="21">
                  <c:v>0.34315421609491731</c:v>
                </c:pt>
                <c:pt idx="22">
                  <c:v>0.34364068255701608</c:v>
                </c:pt>
                <c:pt idx="23">
                  <c:v>0.35613717082579999</c:v>
                </c:pt>
                <c:pt idx="24">
                  <c:v>0.35619099937227117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1075-4286-BDBD-B7FD1BBB9E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3766896"/>
        <c:axId val="583772776"/>
      </c:lineChart>
      <c:catAx>
        <c:axId val="5837668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/>
                  <a:t>(</a:t>
                </a:r>
                <a:r>
                  <a:rPr lang="ja-JP" altLang="en-US" sz="1200"/>
                  <a:t>年</a:t>
                </a:r>
                <a:r>
                  <a:rPr lang="en-US" altLang="ja-JP" sz="1200"/>
                  <a:t>)</a:t>
                </a:r>
                <a:endParaRPr lang="ja-JP" altLang="en-US" sz="1200"/>
              </a:p>
            </c:rich>
          </c:tx>
          <c:layout>
            <c:manualLayout>
              <c:xMode val="edge"/>
              <c:yMode val="edge"/>
              <c:x val="0.63360155879504965"/>
              <c:y val="0.891702665425088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377277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3772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 sz="1200"/>
                  <a:t>シェア</a:t>
                </a:r>
              </a:p>
            </c:rich>
          </c:tx>
          <c:layout>
            <c:manualLayout>
              <c:xMode val="edge"/>
              <c:yMode val="edge"/>
              <c:x val="2.4251492432176447E-2"/>
              <c:y val="0.302921442149637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3766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806402237447321"/>
          <c:y val="0.14795510009278251"/>
          <c:w val="0.31740288713910764"/>
          <c:h val="0.781255468066491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化学!$BM$2</c:f>
              <c:strCache>
                <c:ptCount val="1"/>
                <c:pt idx="0">
                  <c:v>石炭</c:v>
                </c:pt>
              </c:strCache>
            </c:strRef>
          </c:tx>
          <c:cat>
            <c:strRef>
              <c:f>化学!$BL$3:$BL$63</c:f>
              <c:strCache>
                <c:ptCount val="61"/>
                <c:pt idx="0">
                  <c:v>ｂ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strCache>
            </c:strRef>
          </c:cat>
          <c:val>
            <c:numRef>
              <c:f>化学!$BM$3:$BM$63</c:f>
              <c:numCache>
                <c:formatCode>General</c:formatCode>
                <c:ptCount val="61"/>
                <c:pt idx="0">
                  <c:v>7.8150657035203734E-3</c:v>
                </c:pt>
                <c:pt idx="1">
                  <c:v>7.7871006044902243E-3</c:v>
                </c:pt>
                <c:pt idx="2">
                  <c:v>7.0805397694567989E-3</c:v>
                </c:pt>
                <c:pt idx="3">
                  <c:v>6.7462180899865469E-3</c:v>
                </c:pt>
                <c:pt idx="4">
                  <c:v>6.4890700225600983E-3</c:v>
                </c:pt>
                <c:pt idx="5">
                  <c:v>6.2887659368936035E-3</c:v>
                </c:pt>
                <c:pt idx="6">
                  <c:v>5.1619116903635683E-3</c:v>
                </c:pt>
                <c:pt idx="7">
                  <c:v>5.1910540737547433E-3</c:v>
                </c:pt>
                <c:pt idx="8">
                  <c:v>5.6629444267430832E-3</c:v>
                </c:pt>
                <c:pt idx="9">
                  <c:v>5.2214547168530885E-3</c:v>
                </c:pt>
                <c:pt idx="10">
                  <c:v>4.667781990844889E-3</c:v>
                </c:pt>
                <c:pt idx="11">
                  <c:v>4.5579133142998269E-3</c:v>
                </c:pt>
                <c:pt idx="12">
                  <c:v>4.8894643810022918E-3</c:v>
                </c:pt>
                <c:pt idx="13">
                  <c:v>5.6741444436976289E-3</c:v>
                </c:pt>
                <c:pt idx="14">
                  <c:v>6.0408478565179584E-3</c:v>
                </c:pt>
                <c:pt idx="15">
                  <c:v>6.4866066040262741E-3</c:v>
                </c:pt>
                <c:pt idx="16">
                  <c:v>7.2337439041895053E-3</c:v>
                </c:pt>
                <c:pt idx="17">
                  <c:v>7.3456111236882343E-3</c:v>
                </c:pt>
                <c:pt idx="18">
                  <c:v>6.2370097142164967E-3</c:v>
                </c:pt>
                <c:pt idx="19">
                  <c:v>5.4172470341066724E-3</c:v>
                </c:pt>
                <c:pt idx="20">
                  <c:v>7.5139151082662774E-3</c:v>
                </c:pt>
                <c:pt idx="21">
                  <c:v>7.5925576115643692E-3</c:v>
                </c:pt>
                <c:pt idx="22">
                  <c:v>7.4689072914028562E-3</c:v>
                </c:pt>
                <c:pt idx="23">
                  <c:v>6.9180714952745059E-3</c:v>
                </c:pt>
                <c:pt idx="24">
                  <c:v>6.8787600059652954E-3</c:v>
                </c:pt>
                <c:pt idx="25">
                  <c:v>6.8814430700064834E-3</c:v>
                </c:pt>
                <c:pt idx="26">
                  <c:v>6.2802408782489773E-3</c:v>
                </c:pt>
                <c:pt idx="27">
                  <c:v>5.8068395402116483E-3</c:v>
                </c:pt>
                <c:pt idx="28">
                  <c:v>5.4320354680762748E-3</c:v>
                </c:pt>
                <c:pt idx="29">
                  <c:v>4.2325709868262012E-3</c:v>
                </c:pt>
                <c:pt idx="30">
                  <c:v>3.3094449868111627E-3</c:v>
                </c:pt>
                <c:pt idx="31">
                  <c:v>2.594581989704517E-3</c:v>
                </c:pt>
                <c:pt idx="32">
                  <c:v>2.0382870545225013E-3</c:v>
                </c:pt>
                <c:pt idx="33">
                  <c:v>1.6037265830620808E-3</c:v>
                </c:pt>
                <c:pt idx="34">
                  <c:v>1.2632472495632029E-3</c:v>
                </c:pt>
                <c:pt idx="35">
                  <c:v>9.9586509231444935E-4</c:v>
                </c:pt>
                <c:pt idx="36">
                  <c:v>7.8551646542747726E-4</c:v>
                </c:pt>
                <c:pt idx="37">
                  <c:v>6.1981592749848905E-4</c:v>
                </c:pt>
                <c:pt idx="38">
                  <c:v>4.891585850485638E-4</c:v>
                </c:pt>
                <c:pt idx="39">
                  <c:v>3.860612073518908E-4</c:v>
                </c:pt>
                <c:pt idx="40">
                  <c:v>3.0467198760226566E-4</c:v>
                </c:pt>
                <c:pt idx="41">
                  <c:v>2.4040150044364467E-4</c:v>
                </c:pt>
                <c:pt idx="42">
                  <c:v>1.896421330370603E-4</c:v>
                </c:pt>
                <c:pt idx="43">
                  <c:v>1.4955300879230428E-4</c:v>
                </c:pt>
                <c:pt idx="44">
                  <c:v>1.1789398600096397E-4</c:v>
                </c:pt>
                <c:pt idx="45">
                  <c:v>9.2896815748468489E-5</c:v>
                </c:pt>
                <c:pt idx="46">
                  <c:v>7.3164686727396187E-5</c:v>
                </c:pt>
                <c:pt idx="47">
                  <c:v>5.7593616413860888E-5</c:v>
                </c:pt>
                <c:pt idx="48">
                  <c:v>4.5310758058930974E-5</c:v>
                </c:pt>
                <c:pt idx="49">
                  <c:v>3.5625871372716711E-5</c:v>
                </c:pt>
                <c:pt idx="50">
                  <c:v>2.7993078694459834E-5</c:v>
                </c:pt>
                <c:pt idx="51">
                  <c:v>2.1980684072570897E-5</c:v>
                </c:pt>
                <c:pt idx="52">
                  <c:v>1.7247329506160119E-5</c:v>
                </c:pt>
                <c:pt idx="53">
                  <c:v>1.3523142328219794E-5</c:v>
                </c:pt>
                <c:pt idx="54">
                  <c:v>1.0594820042934982E-5</c:v>
                </c:pt>
                <c:pt idx="55">
                  <c:v>8.2938253383187998E-6</c:v>
                </c:pt>
                <c:pt idx="56">
                  <c:v>6.4870402196454452E-6</c:v>
                </c:pt>
                <c:pt idx="57">
                  <c:v>5.0693659312098095E-6</c:v>
                </c:pt>
                <c:pt idx="58">
                  <c:v>3.9578633221242686E-6</c:v>
                </c:pt>
                <c:pt idx="59">
                  <c:v>3.0871132119529945E-6</c:v>
                </c:pt>
                <c:pt idx="60">
                  <c:v>2.4055432034556235E-6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BE-46D0-A837-FC6E4BA8F5DF}"/>
            </c:ext>
          </c:extLst>
        </c:ser>
        <c:ser>
          <c:idx val="1"/>
          <c:order val="1"/>
          <c:tx>
            <c:strRef>
              <c:f>化学!$BN$2</c:f>
              <c:strCache>
                <c:ptCount val="1"/>
                <c:pt idx="0">
                  <c:v>石油</c:v>
                </c:pt>
              </c:strCache>
            </c:strRef>
          </c:tx>
          <c:cat>
            <c:strRef>
              <c:f>化学!$BL$3:$BL$63</c:f>
              <c:strCache>
                <c:ptCount val="61"/>
                <c:pt idx="0">
                  <c:v>ｂ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strCache>
            </c:strRef>
          </c:cat>
          <c:val>
            <c:numRef>
              <c:f>化学!$BN$3:$BN$63</c:f>
              <c:numCache>
                <c:formatCode>General</c:formatCode>
                <c:ptCount val="61"/>
                <c:pt idx="0">
                  <c:v>0.10849327724986491</c:v>
                </c:pt>
                <c:pt idx="1">
                  <c:v>0.11196835314713455</c:v>
                </c:pt>
                <c:pt idx="2">
                  <c:v>0.11391046310838585</c:v>
                </c:pt>
                <c:pt idx="3">
                  <c:v>0.11246809529503213</c:v>
                </c:pt>
                <c:pt idx="4">
                  <c:v>0.1235560246711679</c:v>
                </c:pt>
                <c:pt idx="5">
                  <c:v>0.13229800796558161</c:v>
                </c:pt>
                <c:pt idx="6">
                  <c:v>0.13683360408149955</c:v>
                </c:pt>
                <c:pt idx="7">
                  <c:v>0.14033393500155691</c:v>
                </c:pt>
                <c:pt idx="8">
                  <c:v>0.13256986372794372</c:v>
                </c:pt>
                <c:pt idx="9">
                  <c:v>0.14116211120189781</c:v>
                </c:pt>
                <c:pt idx="10">
                  <c:v>0.13918727770579176</c:v>
                </c:pt>
                <c:pt idx="11">
                  <c:v>0.13305503696935661</c:v>
                </c:pt>
                <c:pt idx="12">
                  <c:v>0.13866620749247033</c:v>
                </c:pt>
                <c:pt idx="13">
                  <c:v>0.14245103678565729</c:v>
                </c:pt>
                <c:pt idx="14">
                  <c:v>0.14624679254483136</c:v>
                </c:pt>
                <c:pt idx="15">
                  <c:v>0.144000399991115</c:v>
                </c:pt>
                <c:pt idx="16">
                  <c:v>0.14482622771214829</c:v>
                </c:pt>
                <c:pt idx="17">
                  <c:v>0.14491737253500209</c:v>
                </c:pt>
                <c:pt idx="18">
                  <c:v>0.1264389394936779</c:v>
                </c:pt>
                <c:pt idx="19">
                  <c:v>0.1377561239443465</c:v>
                </c:pt>
                <c:pt idx="20">
                  <c:v>0.13668916366833381</c:v>
                </c:pt>
                <c:pt idx="21">
                  <c:v>0.12808253020837548</c:v>
                </c:pt>
                <c:pt idx="22">
                  <c:v>0.12796935593528949</c:v>
                </c:pt>
                <c:pt idx="23">
                  <c:v>0.13255642701156092</c:v>
                </c:pt>
                <c:pt idx="24">
                  <c:v>0.12613839420394846</c:v>
                </c:pt>
                <c:pt idx="25">
                  <c:v>0.13237020350972281</c:v>
                </c:pt>
                <c:pt idx="26">
                  <c:v>0.12465141592252736</c:v>
                </c:pt>
                <c:pt idx="27">
                  <c:v>0.11812137759823682</c:v>
                </c:pt>
                <c:pt idx="28">
                  <c:v>0.11264409240396055</c:v>
                </c:pt>
                <c:pt idx="29">
                  <c:v>8.9102517861966046E-2</c:v>
                </c:pt>
                <c:pt idx="30">
                  <c:v>7.0494044336541259E-2</c:v>
                </c:pt>
                <c:pt idx="31">
                  <c:v>5.5776997205698835E-2</c:v>
                </c:pt>
                <c:pt idx="32">
                  <c:v>4.4133172686299973E-2</c:v>
                </c:pt>
                <c:pt idx="33">
                  <c:v>3.4918457382242397E-2</c:v>
                </c:pt>
                <c:pt idx="34">
                  <c:v>2.762493149595276E-2</c:v>
                </c:pt>
                <c:pt idx="35">
                  <c:v>2.1851570432977016E-2</c:v>
                </c:pt>
                <c:pt idx="36">
                  <c:v>1.7281453353521155E-2</c:v>
                </c:pt>
                <c:pt idx="37">
                  <c:v>1.3663949698752313E-2</c:v>
                </c:pt>
                <c:pt idx="38">
                  <c:v>1.0800748171282109E-2</c:v>
                </c:pt>
                <c:pt idx="39">
                  <c:v>8.5348716980462435E-3</c:v>
                </c:pt>
                <c:pt idx="40">
                  <c:v>6.7420241630979207E-3</c:v>
                </c:pt>
                <c:pt idx="41">
                  <c:v>5.3237644356924942E-3</c:v>
                </c:pt>
                <c:pt idx="42">
                  <c:v>4.2021160196271659E-3</c:v>
                </c:pt>
                <c:pt idx="43">
                  <c:v>3.3153067466933318E-3</c:v>
                </c:pt>
                <c:pt idx="44">
                  <c:v>2.6143992759741952E-3</c:v>
                </c:pt>
                <c:pt idx="45">
                  <c:v>2.0606246186649752E-3</c:v>
                </c:pt>
                <c:pt idx="46">
                  <c:v>1.623271012748774E-3</c:v>
                </c:pt>
                <c:pt idx="47">
                  <c:v>1.2780118351966873E-3</c:v>
                </c:pt>
                <c:pt idx="48">
                  <c:v>1.0055808291043295E-3</c:v>
                </c:pt>
                <c:pt idx="49">
                  <c:v>7.9072224010782901E-4</c:v>
                </c:pt>
                <c:pt idx="50">
                  <c:v>6.2135865511112715E-4</c:v>
                </c:pt>
                <c:pt idx="51">
                  <c:v>4.8793131044322575E-4</c:v>
                </c:pt>
                <c:pt idx="52">
                  <c:v>3.8287708074586963E-4</c:v>
                </c:pt>
                <c:pt idx="53">
                  <c:v>3.0021381595517194E-4</c:v>
                </c:pt>
                <c:pt idx="54">
                  <c:v>2.3521158527246773E-4</c:v>
                </c:pt>
                <c:pt idx="55">
                  <c:v>1.8413204586245022E-4</c:v>
                </c:pt>
                <c:pt idx="56">
                  <c:v>1.4402184057971075E-4</c:v>
                </c:pt>
                <c:pt idx="57">
                  <c:v>1.125488479626204E-4</c:v>
                </c:pt>
                <c:pt idx="58">
                  <c:v>8.7872420094413007E-5</c:v>
                </c:pt>
                <c:pt idx="59">
                  <c:v>6.8540576599286822E-5</c:v>
                </c:pt>
                <c:pt idx="60">
                  <c:v>5.3408576091552068E-5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BE-46D0-A837-FC6E4BA8F5DF}"/>
            </c:ext>
          </c:extLst>
        </c:ser>
        <c:ser>
          <c:idx val="2"/>
          <c:order val="2"/>
          <c:tx>
            <c:strRef>
              <c:f>化学!$BO$2</c:f>
              <c:strCache>
                <c:ptCount val="1"/>
                <c:pt idx="0">
                  <c:v>ガス</c:v>
                </c:pt>
              </c:strCache>
            </c:strRef>
          </c:tx>
          <c:cat>
            <c:strRef>
              <c:f>化学!$BL$3:$BL$63</c:f>
              <c:strCache>
                <c:ptCount val="61"/>
                <c:pt idx="0">
                  <c:v>ｂ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strCache>
            </c:strRef>
          </c:cat>
          <c:val>
            <c:numRef>
              <c:f>化学!$BO$3:$BO$63</c:f>
              <c:numCache>
                <c:formatCode>General</c:formatCode>
                <c:ptCount val="61"/>
                <c:pt idx="0">
                  <c:v>2.3744206495779482E-3</c:v>
                </c:pt>
                <c:pt idx="1">
                  <c:v>2.3169639311624319E-3</c:v>
                </c:pt>
                <c:pt idx="2">
                  <c:v>2.1818731799978031E-3</c:v>
                </c:pt>
                <c:pt idx="3">
                  <c:v>2.1710033284704118E-3</c:v>
                </c:pt>
                <c:pt idx="4">
                  <c:v>2.2256984740693406E-3</c:v>
                </c:pt>
                <c:pt idx="5">
                  <c:v>2.5538259791411267E-3</c:v>
                </c:pt>
                <c:pt idx="6">
                  <c:v>2.6073924243376766E-3</c:v>
                </c:pt>
                <c:pt idx="7">
                  <c:v>2.7643222423993736E-3</c:v>
                </c:pt>
                <c:pt idx="8">
                  <c:v>2.5250977906886682E-3</c:v>
                </c:pt>
                <c:pt idx="9">
                  <c:v>2.7817265782303616E-3</c:v>
                </c:pt>
                <c:pt idx="10">
                  <c:v>2.9949015359506163E-3</c:v>
                </c:pt>
                <c:pt idx="11">
                  <c:v>2.9190482253414435E-3</c:v>
                </c:pt>
                <c:pt idx="12">
                  <c:v>3.2786781578432404E-3</c:v>
                </c:pt>
                <c:pt idx="13">
                  <c:v>3.4772546706244994E-3</c:v>
                </c:pt>
                <c:pt idx="14">
                  <c:v>3.8651544105615466E-3</c:v>
                </c:pt>
                <c:pt idx="15">
                  <c:v>4.0604005592985437E-3</c:v>
                </c:pt>
                <c:pt idx="16">
                  <c:v>3.9023266475674461E-3</c:v>
                </c:pt>
                <c:pt idx="17">
                  <c:v>4.0549866493811365E-3</c:v>
                </c:pt>
                <c:pt idx="18">
                  <c:v>3.9311401150772512E-3</c:v>
                </c:pt>
                <c:pt idx="19">
                  <c:v>3.6788667590895515E-3</c:v>
                </c:pt>
                <c:pt idx="20">
                  <c:v>3.9518755390335301E-3</c:v>
                </c:pt>
                <c:pt idx="21">
                  <c:v>3.6464742695886641E-3</c:v>
                </c:pt>
                <c:pt idx="22">
                  <c:v>3.710764203353614E-3</c:v>
                </c:pt>
                <c:pt idx="23">
                  <c:v>3.846605403264646E-3</c:v>
                </c:pt>
                <c:pt idx="24">
                  <c:v>3.4804198862257042E-3</c:v>
                </c:pt>
                <c:pt idx="25">
                  <c:v>3.1684920333204941E-3</c:v>
                </c:pt>
                <c:pt idx="26">
                  <c:v>3.2087704656759346E-3</c:v>
                </c:pt>
                <c:pt idx="27">
                  <c:v>3.1818753424273302E-3</c:v>
                </c:pt>
                <c:pt idx="28">
                  <c:v>3.1215410899316674E-3</c:v>
                </c:pt>
                <c:pt idx="29">
                  <c:v>2.5132322194163512E-3</c:v>
                </c:pt>
                <c:pt idx="30">
                  <c:v>2.0104374313991979E-3</c:v>
                </c:pt>
                <c:pt idx="31">
                  <c:v>1.6017209276142114E-3</c:v>
                </c:pt>
                <c:pt idx="32">
                  <c:v>1.2728159685228273E-3</c:v>
                </c:pt>
                <c:pt idx="33">
                  <c:v>1.009769106505408E-3</c:v>
                </c:pt>
                <c:pt idx="34">
                  <c:v>8.0019616878825798E-4</c:v>
                </c:pt>
                <c:pt idx="35">
                  <c:v>6.3362529808978275E-4</c:v>
                </c:pt>
                <c:pt idx="36">
                  <c:v>5.0143413974537774E-4</c:v>
                </c:pt>
                <c:pt idx="37">
                  <c:v>3.9663135265520115E-4</c:v>
                </c:pt>
                <c:pt idx="38">
                  <c:v>3.1359939273243231E-4</c:v>
                </c:pt>
                <c:pt idx="39">
                  <c:v>2.4784913250128828E-4</c:v>
                </c:pt>
                <c:pt idx="40">
                  <c:v>1.9580501241033384E-4</c:v>
                </c:pt>
                <c:pt idx="41">
                  <c:v>1.546248291078569E-4</c:v>
                </c:pt>
                <c:pt idx="42">
                  <c:v>1.2205209383621871E-4</c:v>
                </c:pt>
                <c:pt idx="43">
                  <c:v>9.6296698083122112E-5</c:v>
                </c:pt>
                <c:pt idx="44">
                  <c:v>7.5939220895992666E-5</c:v>
                </c:pt>
                <c:pt idx="45">
                  <c:v>5.9854553009885707E-5</c:v>
                </c:pt>
                <c:pt idx="46">
                  <c:v>4.7151106769724087E-5</c:v>
                </c:pt>
                <c:pt idx="47">
                  <c:v>3.712250937066605E-5</c:v>
                </c:pt>
                <c:pt idx="48">
                  <c:v>2.920925154432916E-5</c:v>
                </c:pt>
                <c:pt idx="49">
                  <c:v>2.2968255893793996E-5</c:v>
                </c:pt>
                <c:pt idx="50">
                  <c:v>1.8048736451890733E-5</c:v>
                </c:pt>
                <c:pt idx="51">
                  <c:v>1.4173052002235967E-5</c:v>
                </c:pt>
                <c:pt idx="52">
                  <c:v>1.1121521708839916E-5</c:v>
                </c:pt>
                <c:pt idx="53">
                  <c:v>8.7203840699656041E-6</c:v>
                </c:pt>
                <c:pt idx="54">
                  <c:v>6.8322493170453743E-6</c:v>
                </c:pt>
                <c:pt idx="55">
                  <c:v>5.3485297056036975E-6</c:v>
                </c:pt>
                <c:pt idx="56">
                  <c:v>4.1834387362380768E-6</c:v>
                </c:pt>
                <c:pt idx="57">
                  <c:v>3.2692348875718137E-6</c:v>
                </c:pt>
                <c:pt idx="58">
                  <c:v>2.5524524909459028E-6</c:v>
                </c:pt>
                <c:pt idx="59">
                  <c:v>1.9909155515399238E-6</c:v>
                </c:pt>
                <c:pt idx="60">
                  <c:v>1.551372498658518E-6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5BE-46D0-A837-FC6E4BA8F5DF}"/>
            </c:ext>
          </c:extLst>
        </c:ser>
        <c:ser>
          <c:idx val="3"/>
          <c:order val="3"/>
          <c:tx>
            <c:strRef>
              <c:f>化学!$BP$2</c:f>
              <c:strCache>
                <c:ptCount val="1"/>
                <c:pt idx="0">
                  <c:v>熱</c:v>
                </c:pt>
              </c:strCache>
            </c:strRef>
          </c:tx>
          <c:cat>
            <c:strRef>
              <c:f>化学!$BL$3:$BL$63</c:f>
              <c:strCache>
                <c:ptCount val="61"/>
                <c:pt idx="0">
                  <c:v>ｂ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strCache>
            </c:strRef>
          </c:cat>
          <c:val>
            <c:numRef>
              <c:f>化学!$BP$3:$BP$63</c:f>
              <c:numCache>
                <c:formatCode>General</c:formatCode>
                <c:ptCount val="61"/>
                <c:pt idx="0">
                  <c:v>1.5393489209663637E-2</c:v>
                </c:pt>
                <c:pt idx="1">
                  <c:v>1.5396271093556265E-2</c:v>
                </c:pt>
                <c:pt idx="2">
                  <c:v>1.5443807250380488E-2</c:v>
                </c:pt>
                <c:pt idx="3">
                  <c:v>1.5682022711219865E-2</c:v>
                </c:pt>
                <c:pt idx="4">
                  <c:v>1.6248382666751687E-2</c:v>
                </c:pt>
                <c:pt idx="5">
                  <c:v>1.6317160027755431E-2</c:v>
                </c:pt>
                <c:pt idx="6">
                  <c:v>1.6835094376253246E-2</c:v>
                </c:pt>
                <c:pt idx="7">
                  <c:v>1.805033325273742E-2</c:v>
                </c:pt>
                <c:pt idx="8">
                  <c:v>2.1715400450471309E-2</c:v>
                </c:pt>
                <c:pt idx="9">
                  <c:v>2.2812434648876646E-2</c:v>
                </c:pt>
                <c:pt idx="10">
                  <c:v>2.318529873345853E-2</c:v>
                </c:pt>
                <c:pt idx="11">
                  <c:v>2.2623582590058693E-2</c:v>
                </c:pt>
                <c:pt idx="12">
                  <c:v>2.2765844258184283E-2</c:v>
                </c:pt>
                <c:pt idx="13">
                  <c:v>2.2591001913789582E-2</c:v>
                </c:pt>
                <c:pt idx="14">
                  <c:v>2.3185061552232607E-2</c:v>
                </c:pt>
                <c:pt idx="15">
                  <c:v>2.582759891878662E-2</c:v>
                </c:pt>
                <c:pt idx="16">
                  <c:v>2.5011327490294829E-2</c:v>
                </c:pt>
                <c:pt idx="17">
                  <c:v>2.4253007079150832E-2</c:v>
                </c:pt>
                <c:pt idx="18">
                  <c:v>2.2687030504350985E-2</c:v>
                </c:pt>
                <c:pt idx="19">
                  <c:v>2.2208715471014107E-2</c:v>
                </c:pt>
                <c:pt idx="20">
                  <c:v>2.4052915115395992E-2</c:v>
                </c:pt>
                <c:pt idx="21">
                  <c:v>2.4471226230764559E-2</c:v>
                </c:pt>
                <c:pt idx="22">
                  <c:v>2.3315518713877041E-2</c:v>
                </c:pt>
                <c:pt idx="23">
                  <c:v>2.2791567910671367E-2</c:v>
                </c:pt>
                <c:pt idx="24">
                  <c:v>2.2244348232227353E-2</c:v>
                </c:pt>
                <c:pt idx="25">
                  <c:v>2.1889015845750891E-2</c:v>
                </c:pt>
                <c:pt idx="26">
                  <c:v>2.0648541427666714E-2</c:v>
                </c:pt>
                <c:pt idx="27">
                  <c:v>1.9601389539753079E-2</c:v>
                </c:pt>
                <c:pt idx="28">
                  <c:v>1.8723774668771467E-2</c:v>
                </c:pt>
                <c:pt idx="29">
                  <c:v>1.4833617028300694E-2</c:v>
                </c:pt>
                <c:pt idx="30">
                  <c:v>1.1752369697966444E-2</c:v>
                </c:pt>
                <c:pt idx="31">
                  <c:v>9.3108827088171694E-3</c:v>
                </c:pt>
                <c:pt idx="32">
                  <c:v>7.375891300299987E-3</c:v>
                </c:pt>
                <c:pt idx="33">
                  <c:v>5.8421556145252448E-3</c:v>
                </c:pt>
                <c:pt idx="34">
                  <c:v>4.6264395865977699E-3</c:v>
                </c:pt>
                <c:pt idx="35">
                  <c:v>3.6628429207032891E-3</c:v>
                </c:pt>
                <c:pt idx="36">
                  <c:v>2.8991541166776048E-3</c:v>
                </c:pt>
                <c:pt idx="37">
                  <c:v>2.2939870645644345E-3</c:v>
                </c:pt>
                <c:pt idx="38">
                  <c:v>1.8145255613199966E-3</c:v>
                </c:pt>
                <c:pt idx="39">
                  <c:v>1.4347428171397213E-3</c:v>
                </c:pt>
                <c:pt idx="40">
                  <c:v>1.133993801624419E-3</c:v>
                </c:pt>
                <c:pt idx="41">
                  <c:v>8.9590115086167293E-4</c:v>
                </c:pt>
                <c:pt idx="42">
                  <c:v>7.0747270569549846E-4</c:v>
                </c:pt>
                <c:pt idx="43">
                  <c:v>5.5840209455624288E-4</c:v>
                </c:pt>
                <c:pt idx="44">
                  <c:v>4.4051412960651593E-4</c:v>
                </c:pt>
                <c:pt idx="45">
                  <c:v>3.4732487003474416E-4</c:v>
                </c:pt>
                <c:pt idx="46">
                  <c:v>2.7369254462691867E-4</c:v>
                </c:pt>
                <c:pt idx="47">
                  <c:v>2.1554050891286829E-4</c:v>
                </c:pt>
                <c:pt idx="48">
                  <c:v>1.6963733816599899E-4</c:v>
                </c:pt>
                <c:pt idx="49">
                  <c:v>1.3342225557251027E-4</c:v>
                </c:pt>
                <c:pt idx="50">
                  <c:v>1.0486654268991775E-4</c:v>
                </c:pt>
                <c:pt idx="51">
                  <c:v>8.236351537341545E-5</c:v>
                </c:pt>
                <c:pt idx="52">
                  <c:v>6.4641180985000675E-5</c:v>
                </c:pt>
                <c:pt idx="53">
                  <c:v>5.0692906876291993E-5</c:v>
                </c:pt>
                <c:pt idx="54">
                  <c:v>3.972239263382115E-5</c:v>
                </c:pt>
                <c:pt idx="55">
                  <c:v>3.1100001978856908E-5</c:v>
                </c:pt>
                <c:pt idx="56">
                  <c:v>2.4328115986509915E-5</c:v>
                </c:pt>
                <c:pt idx="57">
                  <c:v>1.901365016752472E-5</c:v>
                </c:pt>
                <c:pt idx="58">
                  <c:v>1.4846259815019647E-5</c:v>
                </c:pt>
                <c:pt idx="59">
                  <c:v>1.1581061327466829E-5</c:v>
                </c:pt>
                <c:pt idx="60">
                  <c:v>9.0249381866459846E-6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5BE-46D0-A837-FC6E4BA8F5DF}"/>
            </c:ext>
          </c:extLst>
        </c:ser>
        <c:ser>
          <c:idx val="4"/>
          <c:order val="4"/>
          <c:tx>
            <c:strRef>
              <c:f>化学!$BQ$2</c:f>
              <c:strCache>
                <c:ptCount val="1"/>
                <c:pt idx="0">
                  <c:v>合計</c:v>
                </c:pt>
              </c:strCache>
            </c:strRef>
          </c:tx>
          <c:cat>
            <c:strRef>
              <c:f>化学!$BL$3:$BL$63</c:f>
              <c:strCache>
                <c:ptCount val="61"/>
                <c:pt idx="0">
                  <c:v>ｂ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strCache>
            </c:strRef>
          </c:cat>
          <c:val>
            <c:numRef>
              <c:f>化学!$BQ$3:$BQ$63</c:f>
              <c:numCache>
                <c:formatCode>General</c:formatCode>
                <c:ptCount val="61"/>
                <c:pt idx="0">
                  <c:v>0.13407625281262686</c:v>
                </c:pt>
                <c:pt idx="1">
                  <c:v>0.13746868877634347</c:v>
                </c:pt>
                <c:pt idx="2">
                  <c:v>0.13861668330822094</c:v>
                </c:pt>
                <c:pt idx="3">
                  <c:v>0.13706733942470894</c:v>
                </c:pt>
                <c:pt idx="4">
                  <c:v>0.14851917583454902</c:v>
                </c:pt>
                <c:pt idx="5">
                  <c:v>0.15745775990937178</c:v>
                </c:pt>
                <c:pt idx="6">
                  <c:v>0.16143800257245405</c:v>
                </c:pt>
                <c:pt idx="7">
                  <c:v>0.16633964457044845</c:v>
                </c:pt>
                <c:pt idx="8">
                  <c:v>0.16247330639584678</c:v>
                </c:pt>
                <c:pt idx="9">
                  <c:v>0.17197772714585791</c:v>
                </c:pt>
                <c:pt idx="10">
                  <c:v>0.17003525996604579</c:v>
                </c:pt>
                <c:pt idx="11">
                  <c:v>0.16315558109905659</c:v>
                </c:pt>
                <c:pt idx="12">
                  <c:v>0.16960019428950016</c:v>
                </c:pt>
                <c:pt idx="13">
                  <c:v>0.17419343781376898</c:v>
                </c:pt>
                <c:pt idx="14">
                  <c:v>0.17933785636414346</c:v>
                </c:pt>
                <c:pt idx="15">
                  <c:v>0.18037500607322643</c:v>
                </c:pt>
                <c:pt idx="16">
                  <c:v>0.18097362575420009</c:v>
                </c:pt>
                <c:pt idx="17">
                  <c:v>0.18057097738722228</c:v>
                </c:pt>
                <c:pt idx="18">
                  <c:v>0.15929411982732264</c:v>
                </c:pt>
                <c:pt idx="19">
                  <c:v>0.16906095320855682</c:v>
                </c:pt>
                <c:pt idx="20">
                  <c:v>0.17220786943102961</c:v>
                </c:pt>
                <c:pt idx="21">
                  <c:v>0.16379278832029309</c:v>
                </c:pt>
                <c:pt idx="22">
                  <c:v>0.162464546143923</c:v>
                </c:pt>
                <c:pt idx="23">
                  <c:v>0.16611267182077144</c:v>
                </c:pt>
                <c:pt idx="24">
                  <c:v>0.15874192232836681</c:v>
                </c:pt>
                <c:pt idx="25">
                  <c:v>0.1643091544588007</c:v>
                </c:pt>
                <c:pt idx="26">
                  <c:v>0.15478896869411901</c:v>
                </c:pt>
                <c:pt idx="27">
                  <c:v>0.14671148202062886</c:v>
                </c:pt>
                <c:pt idx="28">
                  <c:v>0.13992144363073994</c:v>
                </c:pt>
                <c:pt idx="29">
                  <c:v>0.11068193809650928</c:v>
                </c:pt>
                <c:pt idx="30">
                  <c:v>8.7566296452718073E-2</c:v>
                </c:pt>
                <c:pt idx="31">
                  <c:v>6.9284182831834726E-2</c:v>
                </c:pt>
                <c:pt idx="32">
                  <c:v>5.4820167009645294E-2</c:v>
                </c:pt>
                <c:pt idx="33">
                  <c:v>4.3374108686335129E-2</c:v>
                </c:pt>
                <c:pt idx="34">
                  <c:v>3.4314814500901986E-2</c:v>
                </c:pt>
                <c:pt idx="35">
                  <c:v>2.7143903744084541E-2</c:v>
                </c:pt>
                <c:pt idx="36">
                  <c:v>2.1467558075371616E-2</c:v>
                </c:pt>
                <c:pt idx="37">
                  <c:v>1.6974384043470438E-2</c:v>
                </c:pt>
                <c:pt idx="38">
                  <c:v>1.3418031710383102E-2</c:v>
                </c:pt>
                <c:pt idx="39">
                  <c:v>1.0603524855039145E-2</c:v>
                </c:pt>
                <c:pt idx="40">
                  <c:v>8.3764949647349395E-3</c:v>
                </c:pt>
                <c:pt idx="41">
                  <c:v>6.6146919161056686E-3</c:v>
                </c:pt>
                <c:pt idx="42">
                  <c:v>5.2212829521959426E-3</c:v>
                </c:pt>
                <c:pt idx="43">
                  <c:v>4.1195585481250008E-3</c:v>
                </c:pt>
                <c:pt idx="44">
                  <c:v>3.2487466124776678E-3</c:v>
                </c:pt>
                <c:pt idx="45">
                  <c:v>2.5607008574580737E-3</c:v>
                </c:pt>
                <c:pt idx="46">
                  <c:v>2.0172793508728129E-3</c:v>
                </c:pt>
                <c:pt idx="47">
                  <c:v>1.5882684698940823E-3</c:v>
                </c:pt>
                <c:pt idx="48">
                  <c:v>1.2497381768735885E-3</c:v>
                </c:pt>
                <c:pt idx="49">
                  <c:v>9.8273862294684985E-4</c:v>
                </c:pt>
                <c:pt idx="50">
                  <c:v>7.7226701294739542E-4</c:v>
                </c:pt>
                <c:pt idx="51">
                  <c:v>6.0644856189144818E-4</c:v>
                </c:pt>
                <c:pt idx="52">
                  <c:v>4.7588711294587035E-4</c:v>
                </c:pt>
                <c:pt idx="53">
                  <c:v>3.7315024922964933E-4</c:v>
                </c:pt>
                <c:pt idx="54">
                  <c:v>2.9236104726626923E-4</c:v>
                </c:pt>
                <c:pt idx="55">
                  <c:v>2.2887440288522963E-4</c:v>
                </c:pt>
                <c:pt idx="56">
                  <c:v>1.7902043552210417E-4</c:v>
                </c:pt>
                <c:pt idx="57">
                  <c:v>1.3990109894892674E-4</c:v>
                </c:pt>
                <c:pt idx="58">
                  <c:v>1.0922899572250283E-4</c:v>
                </c:pt>
                <c:pt idx="59">
                  <c:v>8.5199666690246556E-5</c:v>
                </c:pt>
                <c:pt idx="60">
                  <c:v>6.6390429980312185E-5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5BE-46D0-A837-FC6E4BA8F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3768072"/>
        <c:axId val="583768464"/>
      </c:lineChart>
      <c:catAx>
        <c:axId val="583768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3768464"/>
        <c:crosses val="autoZero"/>
        <c:auto val="1"/>
        <c:lblAlgn val="ctr"/>
        <c:lblOffset val="100"/>
        <c:noMultiLvlLbl val="0"/>
      </c:catAx>
      <c:valAx>
        <c:axId val="583768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3768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796683474120852"/>
          <c:y val="4.8505647592060906E-2"/>
          <c:w val="0.7951144058946148"/>
          <c:h val="0.70597452776436187"/>
        </c:manualLayout>
      </c:layout>
      <c:lineChart>
        <c:grouping val="standard"/>
        <c:varyColors val="0"/>
        <c:ser>
          <c:idx val="0"/>
          <c:order val="0"/>
          <c:tx>
            <c:strRef>
              <c:f>化学!$BF$120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化学!$BE$121:$BE$145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化学!$BF$121:$BF$145</c:f>
              <c:numCache>
                <c:formatCode>General</c:formatCode>
                <c:ptCount val="25"/>
                <c:pt idx="0">
                  <c:v>10.808586375354828</c:v>
                </c:pt>
                <c:pt idx="1">
                  <c:v>10.815866333074174</c:v>
                </c:pt>
                <c:pt idx="2">
                  <c:v>10.805065572074433</c:v>
                </c:pt>
                <c:pt idx="3">
                  <c:v>10.879885434807779</c:v>
                </c:pt>
                <c:pt idx="4">
                  <c:v>10.933413189184289</c:v>
                </c:pt>
                <c:pt idx="5">
                  <c:v>10.959966297187904</c:v>
                </c:pt>
                <c:pt idx="6">
                  <c:v>10.99048979932364</c:v>
                </c:pt>
                <c:pt idx="7">
                  <c:v>10.962863714243007</c:v>
                </c:pt>
                <c:pt idx="8">
                  <c:v>11.018331630062654</c:v>
                </c:pt>
                <c:pt idx="9">
                  <c:v>11.01016947699817</c:v>
                </c:pt>
                <c:pt idx="10">
                  <c:v>10.969139503999941</c:v>
                </c:pt>
                <c:pt idx="11">
                  <c:v>11.004139553881908</c:v>
                </c:pt>
                <c:pt idx="12">
                  <c:v>11.027071657315542</c:v>
                </c:pt>
                <c:pt idx="13">
                  <c:v>11.055148782759474</c:v>
                </c:pt>
                <c:pt idx="14">
                  <c:v>11.063510391845361</c:v>
                </c:pt>
                <c:pt idx="15">
                  <c:v>11.064413958628746</c:v>
                </c:pt>
                <c:pt idx="16">
                  <c:v>11.060456582470875</c:v>
                </c:pt>
                <c:pt idx="17">
                  <c:v>10.941940549050154</c:v>
                </c:pt>
                <c:pt idx="18">
                  <c:v>10.997106500038392</c:v>
                </c:pt>
                <c:pt idx="19">
                  <c:v>11.016521362046767</c:v>
                </c:pt>
                <c:pt idx="20">
                  <c:v>10.96790791156681</c:v>
                </c:pt>
                <c:pt idx="21">
                  <c:v>10.956253542327158</c:v>
                </c:pt>
                <c:pt idx="22">
                  <c:v>10.979811000332358</c:v>
                </c:pt>
                <c:pt idx="23">
                  <c:v>10.935954772078153</c:v>
                </c:pt>
                <c:pt idx="24">
                  <c:v>10.968744209922537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6A-4069-A136-8487CDDB8DDB}"/>
            </c:ext>
          </c:extLst>
        </c:ser>
        <c:ser>
          <c:idx val="1"/>
          <c:order val="1"/>
          <c:tx>
            <c:strRef>
              <c:f>化学!$BG$120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化学!$BE$121:$BE$145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化学!$BG$121:$BG$145</c:f>
              <c:numCache>
                <c:formatCode>General</c:formatCode>
                <c:ptCount val="25"/>
                <c:pt idx="0">
                  <c:v>10.820835295736094</c:v>
                </c:pt>
                <c:pt idx="1">
                  <c:v>10.873199868143935</c:v>
                </c:pt>
                <c:pt idx="2">
                  <c:v>10.836555403551635</c:v>
                </c:pt>
                <c:pt idx="3">
                  <c:v>10.832933442599302</c:v>
                </c:pt>
                <c:pt idx="4">
                  <c:v>10.906393995478121</c:v>
                </c:pt>
                <c:pt idx="5">
                  <c:v>10.963167682988026</c:v>
                </c:pt>
                <c:pt idx="6">
                  <c:v>10.950659960317244</c:v>
                </c:pt>
                <c:pt idx="7">
                  <c:v>10.990726017539355</c:v>
                </c:pt>
                <c:pt idx="8">
                  <c:v>11.006291252824074</c:v>
                </c:pt>
                <c:pt idx="9">
                  <c:v>11.010725570410871</c:v>
                </c:pt>
                <c:pt idx="10">
                  <c:v>10.998120710500565</c:v>
                </c:pt>
                <c:pt idx="11">
                  <c:v>10.994216814425709</c:v>
                </c:pt>
                <c:pt idx="12">
                  <c:v>11.00309669383887</c:v>
                </c:pt>
                <c:pt idx="13">
                  <c:v>11.029259906480952</c:v>
                </c:pt>
                <c:pt idx="14">
                  <c:v>11.072908226975006</c:v>
                </c:pt>
                <c:pt idx="15">
                  <c:v>11.042483395560808</c:v>
                </c:pt>
                <c:pt idx="16">
                  <c:v>11.020645481782713</c:v>
                </c:pt>
                <c:pt idx="17">
                  <c:v>11.02011258864793</c:v>
                </c:pt>
                <c:pt idx="18">
                  <c:v>10.94992791109496</c:v>
                </c:pt>
                <c:pt idx="19">
                  <c:v>11.012634225875196</c:v>
                </c:pt>
                <c:pt idx="20">
                  <c:v>11.00998691290566</c:v>
                </c:pt>
                <c:pt idx="21">
                  <c:v>10.978788402153862</c:v>
                </c:pt>
                <c:pt idx="22">
                  <c:v>10.960303404001104</c:v>
                </c:pt>
                <c:pt idx="23">
                  <c:v>10.959134370601143</c:v>
                </c:pt>
                <c:pt idx="24">
                  <c:v>10.949650566141882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6A-4069-A136-8487CDDB8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812840"/>
        <c:axId val="584812448"/>
      </c:lineChart>
      <c:catAx>
        <c:axId val="5848128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/>
                  <a:t>(</a:t>
                </a:r>
                <a:r>
                  <a:rPr lang="ja-JP" altLang="en-US" sz="1200"/>
                  <a:t>年</a:t>
                </a:r>
                <a:r>
                  <a:rPr lang="en-US" altLang="ja-JP" sz="1200"/>
                  <a:t>)</a:t>
                </a:r>
                <a:endParaRPr lang="ja-JP" altLang="en-US" sz="1200"/>
              </a:p>
            </c:rich>
          </c:tx>
          <c:layout>
            <c:manualLayout>
              <c:xMode val="edge"/>
              <c:yMode val="edge"/>
              <c:x val="0.89004987096101129"/>
              <c:y val="0.858608988579124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481244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4812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/>
                  <a:t>ln</a:t>
                </a:r>
                <a:r>
                  <a:rPr lang="ja-JP" altLang="en-US" sz="1200"/>
                  <a:t>（化学の全エネルギー需要）</a:t>
                </a:r>
              </a:p>
            </c:rich>
          </c:tx>
          <c:layout>
            <c:manualLayout>
              <c:xMode val="edge"/>
              <c:yMode val="edge"/>
              <c:x val="2.5000000000000001E-2"/>
              <c:y val="0.111111111111111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4812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38092646281002"/>
          <c:y val="5.2897127051469678E-2"/>
          <c:w val="0.61650180951482181"/>
          <c:h val="0.87275382664019097"/>
        </c:manualLayout>
      </c:layout>
      <c:lineChart>
        <c:grouping val="standard"/>
        <c:varyColors val="0"/>
        <c:ser>
          <c:idx val="0"/>
          <c:order val="0"/>
          <c:tx>
            <c:strRef>
              <c:f>化学!$B$134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化学!$A$135:$A$159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化学!$B$135:$B$159</c:f>
              <c:numCache>
                <c:formatCode>General</c:formatCode>
                <c:ptCount val="25"/>
                <c:pt idx="0">
                  <c:v>-3.722686156626716</c:v>
                </c:pt>
                <c:pt idx="1">
                  <c:v>-3.7999565284689933</c:v>
                </c:pt>
                <c:pt idx="2">
                  <c:v>-3.7922077247322346</c:v>
                </c:pt>
                <c:pt idx="3">
                  <c:v>-3.8613514717131263</c:v>
                </c:pt>
                <c:pt idx="4">
                  <c:v>-3.7921919600946334</c:v>
                </c:pt>
                <c:pt idx="5">
                  <c:v>-3.8051425328305379</c:v>
                </c:pt>
                <c:pt idx="6">
                  <c:v>-3.7719569125216332</c:v>
                </c:pt>
                <c:pt idx="7">
                  <c:v>-3.8055575536543329</c:v>
                </c:pt>
                <c:pt idx="8">
                  <c:v>-3.7715647132957999</c:v>
                </c:pt>
                <c:pt idx="9">
                  <c:v>-3.6836365577805141</c:v>
                </c:pt>
                <c:pt idx="10">
                  <c:v>-3.6642328062359857</c:v>
                </c:pt>
                <c:pt idx="11">
                  <c:v>-3.5893568844557624</c:v>
                </c:pt>
                <c:pt idx="12">
                  <c:v>-3.5574828091932975</c:v>
                </c:pt>
                <c:pt idx="13">
                  <c:v>-3.4780214870589266</c:v>
                </c:pt>
                <c:pt idx="14">
                  <c:v>-3.4132620133477829</c:v>
                </c:pt>
                <c:pt idx="15">
                  <c:v>-3.4586892073365423</c:v>
                </c:pt>
                <c:pt idx="16">
                  <c:v>-3.4209439049661063</c:v>
                </c:pt>
                <c:pt idx="17">
                  <c:v>-3.3155575751909199</c:v>
                </c:pt>
                <c:pt idx="18">
                  <c:v>-3.4676077098672948</c:v>
                </c:pt>
                <c:pt idx="19">
                  <c:v>-3.3882467481926759</c:v>
                </c:pt>
                <c:pt idx="20">
                  <c:v>-3.4036416409085555</c:v>
                </c:pt>
                <c:pt idx="21">
                  <c:v>-3.3852805530952441</c:v>
                </c:pt>
                <c:pt idx="22">
                  <c:v>-3.3845449378184114</c:v>
                </c:pt>
                <c:pt idx="23">
                  <c:v>-3.4349542921491669</c:v>
                </c:pt>
                <c:pt idx="24">
                  <c:v>-3.5770743584473257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91-4BAD-B20D-6C73B4FDD36B}"/>
            </c:ext>
          </c:extLst>
        </c:ser>
        <c:ser>
          <c:idx val="1"/>
          <c:order val="1"/>
          <c:tx>
            <c:strRef>
              <c:f>化学!$C$134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化学!$A$135:$A$159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化学!$C$135:$C$159</c:f>
              <c:numCache>
                <c:formatCode>General</c:formatCode>
                <c:ptCount val="25"/>
                <c:pt idx="0">
                  <c:v>-3.7665982581987922</c:v>
                </c:pt>
                <c:pt idx="1">
                  <c:v>-3.7546753440232594</c:v>
                </c:pt>
                <c:pt idx="2">
                  <c:v>-3.806953067836349</c:v>
                </c:pt>
                <c:pt idx="3">
                  <c:v>-3.7659661000514504</c:v>
                </c:pt>
                <c:pt idx="4">
                  <c:v>-3.8152404167877441</c:v>
                </c:pt>
                <c:pt idx="5">
                  <c:v>-3.7398694226531948</c:v>
                </c:pt>
                <c:pt idx="6">
                  <c:v>-3.8047983943441763</c:v>
                </c:pt>
                <c:pt idx="7">
                  <c:v>-3.7961973280497094</c:v>
                </c:pt>
                <c:pt idx="8">
                  <c:v>-3.7549847210399676</c:v>
                </c:pt>
                <c:pt idx="9">
                  <c:v>-3.7160138954224857</c:v>
                </c:pt>
                <c:pt idx="10">
                  <c:v>-3.6648889468991559</c:v>
                </c:pt>
                <c:pt idx="11">
                  <c:v>-3.6108966091561054</c:v>
                </c:pt>
                <c:pt idx="12">
                  <c:v>-3.5676483838411972</c:v>
                </c:pt>
                <c:pt idx="13">
                  <c:v>-3.5487556079755476</c:v>
                </c:pt>
                <c:pt idx="14">
                  <c:v>-3.4669966739860283</c:v>
                </c:pt>
                <c:pt idx="15">
                  <c:v>-3.4602223474840241</c:v>
                </c:pt>
                <c:pt idx="16">
                  <c:v>-3.4636085140615633</c:v>
                </c:pt>
                <c:pt idx="17">
                  <c:v>-3.3664612092842541</c:v>
                </c:pt>
                <c:pt idx="18">
                  <c:v>-3.3964255771783023</c:v>
                </c:pt>
                <c:pt idx="19">
                  <c:v>-3.4834793892538656</c:v>
                </c:pt>
                <c:pt idx="20">
                  <c:v>-3.3926837397357894</c:v>
                </c:pt>
                <c:pt idx="21">
                  <c:v>-3.4009534367323</c:v>
                </c:pt>
                <c:pt idx="22">
                  <c:v>-3.3899573605804547</c:v>
                </c:pt>
                <c:pt idx="23">
                  <c:v>-3.3952318379209361</c:v>
                </c:pt>
                <c:pt idx="24">
                  <c:v>-3.4156424574858519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91-4BAD-B20D-6C73B4FDD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815584"/>
        <c:axId val="584813232"/>
      </c:lineChart>
      <c:catAx>
        <c:axId val="584815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algn="ctr">
                  <a:defRPr sz="1200" b="0"/>
                </a:pPr>
                <a:r>
                  <a:rPr lang="en-US" altLang="ja-JP" sz="1200" b="0"/>
                  <a:t>(</a:t>
                </a:r>
                <a:r>
                  <a:rPr lang="ja-JP" altLang="en-US" sz="1200" b="0"/>
                  <a:t>年</a:t>
                </a:r>
                <a:r>
                  <a:rPr lang="en-US" altLang="ja-JP" sz="1200" b="0"/>
                  <a:t>)</a:t>
                </a:r>
                <a:endParaRPr lang="ja-JP" altLang="en-US" sz="1200" b="0"/>
              </a:p>
            </c:rich>
          </c:tx>
          <c:layout>
            <c:manualLayout>
              <c:xMode val="edge"/>
              <c:yMode val="edge"/>
              <c:x val="0.8186068227938188"/>
              <c:y val="5.9492747858342465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481323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48132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 algn="ctr">
                  <a:defRPr sz="1200" b="0"/>
                </a:pP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ln(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ガス／石油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)</a:t>
                </a:r>
                <a:r>
                  <a:rPr lang="ja-JP" altLang="en-US" sz="1200" b="0" i="0" u="none" strike="noStrike" baseline="0">
                    <a:latin typeface="+mj-ea"/>
                    <a:ea typeface="+mj-ea"/>
                  </a:rPr>
                  <a:t> </a:t>
                </a:r>
                <a:endParaRPr lang="ja-JP" altLang="en-US">
                  <a:latin typeface="+mj-ea"/>
                  <a:ea typeface="+mj-ea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48155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94588652806138"/>
          <c:y val="5.0671969059631436E-2"/>
          <c:w val="0.80299934546292728"/>
          <c:h val="0.75449994843032331"/>
        </c:manualLayout>
      </c:layout>
      <c:lineChart>
        <c:grouping val="standard"/>
        <c:varyColors val="0"/>
        <c:ser>
          <c:idx val="0"/>
          <c:order val="0"/>
          <c:tx>
            <c:strRef>
              <c:f>食料!$B$152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食料!$A$153:$A$177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食料!$B$153:$B$177</c:f>
              <c:numCache>
                <c:formatCode>General</c:formatCode>
                <c:ptCount val="25"/>
                <c:pt idx="0">
                  <c:v>-1.5030774214297018</c:v>
                </c:pt>
                <c:pt idx="1">
                  <c:v>-1.4670975021434494</c:v>
                </c:pt>
                <c:pt idx="2">
                  <c:v>-1.4041470011519752</c:v>
                </c:pt>
                <c:pt idx="3">
                  <c:v>-1.279415239418928</c:v>
                </c:pt>
                <c:pt idx="4">
                  <c:v>-1.2833540178556841</c:v>
                </c:pt>
                <c:pt idx="5">
                  <c:v>-1.2364251399501855</c:v>
                </c:pt>
                <c:pt idx="6">
                  <c:v>-1.127768726739278</c:v>
                </c:pt>
                <c:pt idx="7">
                  <c:v>-1.1330609881977158</c:v>
                </c:pt>
                <c:pt idx="8">
                  <c:v>-1.1355400255881924</c:v>
                </c:pt>
                <c:pt idx="9">
                  <c:v>-1.0901224880633507</c:v>
                </c:pt>
                <c:pt idx="10">
                  <c:v>-1.0725422429462717</c:v>
                </c:pt>
                <c:pt idx="11">
                  <c:v>-0.99253608035382457</c:v>
                </c:pt>
                <c:pt idx="12">
                  <c:v>-0.85434583074123593</c:v>
                </c:pt>
                <c:pt idx="13">
                  <c:v>-0.74174708402550715</c:v>
                </c:pt>
                <c:pt idx="14">
                  <c:v>-0.62576428000000672</c:v>
                </c:pt>
                <c:pt idx="15">
                  <c:v>-0.53857517465121307</c:v>
                </c:pt>
                <c:pt idx="16">
                  <c:v>-0.26900299772162223</c:v>
                </c:pt>
                <c:pt idx="17">
                  <c:v>-0.31965527550739115</c:v>
                </c:pt>
                <c:pt idx="18">
                  <c:v>-0.28376393075794853</c:v>
                </c:pt>
                <c:pt idx="19">
                  <c:v>-0.22599227913860881</c:v>
                </c:pt>
                <c:pt idx="20">
                  <c:v>-0.61439105639163338</c:v>
                </c:pt>
                <c:pt idx="21">
                  <c:v>-0.56534050046169959</c:v>
                </c:pt>
                <c:pt idx="22">
                  <c:v>-0.2570954364219889</c:v>
                </c:pt>
                <c:pt idx="23">
                  <c:v>-0.22397896766861014</c:v>
                </c:pt>
                <c:pt idx="24">
                  <c:v>-1.4383149914776633E-2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8C-40DB-A125-83FB1F99E412}"/>
            </c:ext>
          </c:extLst>
        </c:ser>
        <c:ser>
          <c:idx val="1"/>
          <c:order val="1"/>
          <c:tx>
            <c:strRef>
              <c:f>食料!$C$152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食料!$A$153:$A$177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食料!$C$153:$C$177</c:f>
              <c:numCache>
                <c:formatCode>General</c:formatCode>
                <c:ptCount val="25"/>
                <c:pt idx="0">
                  <c:v>-1.5321794069951435</c:v>
                </c:pt>
                <c:pt idx="1">
                  <c:v>-1.4200398425227096</c:v>
                </c:pt>
                <c:pt idx="2">
                  <c:v>-1.3851398483465831</c:v>
                </c:pt>
                <c:pt idx="3">
                  <c:v>-1.3240787853545339</c:v>
                </c:pt>
                <c:pt idx="4">
                  <c:v>-1.2030908052696354</c:v>
                </c:pt>
                <c:pt idx="5">
                  <c:v>-1.2069113626035806</c:v>
                </c:pt>
                <c:pt idx="6">
                  <c:v>-1.1613910390985789</c:v>
                </c:pt>
                <c:pt idx="7">
                  <c:v>-1.0559959113860937</c:v>
                </c:pt>
                <c:pt idx="8">
                  <c:v>-1.061129327406529</c:v>
                </c:pt>
                <c:pt idx="9">
                  <c:v>-1.0635339573280611</c:v>
                </c:pt>
                <c:pt idx="10">
                  <c:v>-1.0194796118332776</c:v>
                </c:pt>
                <c:pt idx="11">
                  <c:v>-1.0024270318283144</c:v>
                </c:pt>
                <c:pt idx="12">
                  <c:v>-0.92482222715056961</c:v>
                </c:pt>
                <c:pt idx="13">
                  <c:v>-0.79077971114860657</c:v>
                </c:pt>
                <c:pt idx="14">
                  <c:v>-0.68156057773827694</c:v>
                </c:pt>
                <c:pt idx="15">
                  <c:v>-0.56905895835394926</c:v>
                </c:pt>
                <c:pt idx="16">
                  <c:v>-0.48448680451764947</c:v>
                </c:pt>
                <c:pt idx="17">
                  <c:v>-0.22300574531796324</c:v>
                </c:pt>
                <c:pt idx="18">
                  <c:v>-0.27213771211496296</c:v>
                </c:pt>
                <c:pt idx="19">
                  <c:v>-0.23732363394087685</c:v>
                </c:pt>
                <c:pt idx="20">
                  <c:v>-0.18128597890837778</c:v>
                </c:pt>
                <c:pt idx="21">
                  <c:v>-0.55802709820612295</c:v>
                </c:pt>
                <c:pt idx="22">
                  <c:v>-0.51044877812510625</c:v>
                </c:pt>
                <c:pt idx="23">
                  <c:v>-0.2114555854439843</c:v>
                </c:pt>
                <c:pt idx="24">
                  <c:v>-0.17933309630131394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8C-40DB-A125-83FB1F99E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816760"/>
        <c:axId val="584817152"/>
      </c:lineChart>
      <c:catAx>
        <c:axId val="5848167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/>
                  <a:t>(</a:t>
                </a:r>
                <a:r>
                  <a:rPr lang="ja-JP" altLang="en-US" sz="1200" b="0"/>
                  <a:t>年</a:t>
                </a:r>
                <a:r>
                  <a:rPr lang="en-US" altLang="ja-JP" sz="1200" b="0"/>
                  <a:t>)</a:t>
                </a:r>
                <a:endParaRPr lang="ja-JP" altLang="en-US" sz="1200" b="0"/>
              </a:p>
            </c:rich>
          </c:tx>
          <c:layout>
            <c:manualLayout>
              <c:xMode val="edge"/>
              <c:yMode val="edge"/>
              <c:x val="0.89843715683012693"/>
              <c:y val="0.82049871291430487"/>
            </c:manualLayout>
          </c:layout>
          <c:overlay val="0"/>
        </c:title>
        <c:numFmt formatCode="0_ ;[Red]\-0\ " sourceLinked="1"/>
        <c:majorTickMark val="out"/>
        <c:minorTickMark val="none"/>
        <c:tickLblPos val="nextTo"/>
        <c:crossAx val="58481715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4817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/>
                  <a:t>ln(</a:t>
                </a:r>
                <a:r>
                  <a:rPr lang="ja-JP" altLang="en-US" sz="1200" b="0"/>
                  <a:t>ガス</a:t>
                </a:r>
                <a:r>
                  <a:rPr lang="en-US" altLang="ja-JP" sz="1200" b="0"/>
                  <a:t>/</a:t>
                </a:r>
                <a:r>
                  <a:rPr lang="ja-JP" altLang="en-US" sz="1200" b="0"/>
                  <a:t>石油</a:t>
                </a:r>
                <a:r>
                  <a:rPr lang="en-US" altLang="ja-JP" sz="1200" b="0"/>
                  <a:t>)</a:t>
                </a:r>
                <a:endParaRPr lang="ja-JP" altLang="en-US" sz="1200" b="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48167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2932891466445735"/>
          <c:y val="0.83988136458755225"/>
          <c:w val="0.35791217895608946"/>
          <c:h val="8.2530529428316887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33215348371118"/>
          <c:y val="5.0463289372438845E-2"/>
          <c:w val="0.84017787176363923"/>
          <c:h val="0.67800762306962759"/>
        </c:manualLayout>
      </c:layout>
      <c:lineChart>
        <c:grouping val="standard"/>
        <c:varyColors val="0"/>
        <c:ser>
          <c:idx val="0"/>
          <c:order val="0"/>
          <c:tx>
            <c:strRef>
              <c:f>食料!$O$152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食料!$N$153:$N$177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食料!$O$153:$O$177</c:f>
              <c:numCache>
                <c:formatCode>General</c:formatCode>
                <c:ptCount val="25"/>
                <c:pt idx="0">
                  <c:v>7.075484783868621</c:v>
                </c:pt>
                <c:pt idx="1">
                  <c:v>7.0043928662210364</c:v>
                </c:pt>
                <c:pt idx="2">
                  <c:v>6.9604575505047457</c:v>
                </c:pt>
                <c:pt idx="3">
                  <c:v>6.8733571024088906</c:v>
                </c:pt>
                <c:pt idx="4">
                  <c:v>6.8855366137238807</c:v>
                </c:pt>
                <c:pt idx="5">
                  <c:v>6.9755813276470988</c:v>
                </c:pt>
                <c:pt idx="6">
                  <c:v>7.1741847956443126</c:v>
                </c:pt>
                <c:pt idx="7">
                  <c:v>7.4242382841700545</c:v>
                </c:pt>
                <c:pt idx="8">
                  <c:v>7.6762164075723769</c:v>
                </c:pt>
                <c:pt idx="9">
                  <c:v>7.8750603473141689</c:v>
                </c:pt>
                <c:pt idx="10">
                  <c:v>7.8852395914417741</c:v>
                </c:pt>
                <c:pt idx="11">
                  <c:v>7.8999438098513952</c:v>
                </c:pt>
                <c:pt idx="12">
                  <c:v>7.830087250216061</c:v>
                </c:pt>
                <c:pt idx="13">
                  <c:v>7.8390499715401427</c:v>
                </c:pt>
                <c:pt idx="14">
                  <c:v>7.8206772194609266</c:v>
                </c:pt>
                <c:pt idx="15">
                  <c:v>7.8193829599450497</c:v>
                </c:pt>
                <c:pt idx="16">
                  <c:v>6.8967475643368656</c:v>
                </c:pt>
                <c:pt idx="17">
                  <c:v>5.9271927591885465</c:v>
                </c:pt>
                <c:pt idx="18">
                  <c:v>4.6572998532206018</c:v>
                </c:pt>
                <c:pt idx="19">
                  <c:v>6.6235912594675277</c:v>
                </c:pt>
                <c:pt idx="20">
                  <c:v>5.5755812559855684</c:v>
                </c:pt>
                <c:pt idx="21">
                  <c:v>6.7267227087672836</c:v>
                </c:pt>
                <c:pt idx="22">
                  <c:v>5.4150097501706966</c:v>
                </c:pt>
                <c:pt idx="23">
                  <c:v>5.3435280710602493</c:v>
                </c:pt>
                <c:pt idx="24">
                  <c:v>5.3524444248070369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36-4385-8B4D-900820FDDE8D}"/>
            </c:ext>
          </c:extLst>
        </c:ser>
        <c:ser>
          <c:idx val="1"/>
          <c:order val="1"/>
          <c:tx>
            <c:strRef>
              <c:f>食料!$P$152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食料!$N$153:$N$177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食料!$P$153:$P$177</c:f>
              <c:numCache>
                <c:formatCode>General</c:formatCode>
                <c:ptCount val="25"/>
                <c:pt idx="0">
                  <c:v>7.0629854141159027</c:v>
                </c:pt>
                <c:pt idx="1">
                  <c:v>6.9691372472858113</c:v>
                </c:pt>
                <c:pt idx="2">
                  <c:v>6.9145449165393646</c:v>
                </c:pt>
                <c:pt idx="3">
                  <c:v>6.8808064640344933</c:v>
                </c:pt>
                <c:pt idx="4">
                  <c:v>6.8139209919871062</c:v>
                </c:pt>
                <c:pt idx="5">
                  <c:v>6.8232737838661226</c:v>
                </c:pt>
                <c:pt idx="6">
                  <c:v>6.8924201927284319</c:v>
                </c:pt>
                <c:pt idx="7">
                  <c:v>7.0449301625120873</c:v>
                </c:pt>
                <c:pt idx="8">
                  <c:v>7.236949216176817</c:v>
                </c:pt>
                <c:pt idx="9">
                  <c:v>7.4304462198986725</c:v>
                </c:pt>
                <c:pt idx="10">
                  <c:v>7.5831408508006319</c:v>
                </c:pt>
                <c:pt idx="11">
                  <c:v>7.5909576136697643</c:v>
                </c:pt>
                <c:pt idx="12">
                  <c:v>7.6022491582130609</c:v>
                </c:pt>
                <c:pt idx="13">
                  <c:v>7.5486054736056776</c:v>
                </c:pt>
                <c:pt idx="14">
                  <c:v>7.5554880541169824</c:v>
                </c:pt>
                <c:pt idx="15">
                  <c:v>7.5413793988517925</c:v>
                </c:pt>
                <c:pt idx="16">
                  <c:v>7.5403855215461784</c:v>
                </c:pt>
                <c:pt idx="17">
                  <c:v>6.8318828064399701</c:v>
                </c:pt>
                <c:pt idx="18">
                  <c:v>6.0873501176208489</c:v>
                </c:pt>
                <c:pt idx="19">
                  <c:v>5.1121842221271887</c:v>
                </c:pt>
                <c:pt idx="20">
                  <c:v>6.6221228247944222</c:v>
                </c:pt>
                <c:pt idx="21">
                  <c:v>5.8173434542436304</c:v>
                </c:pt>
                <c:pt idx="22">
                  <c:v>6.7013186937037759</c:v>
                </c:pt>
                <c:pt idx="23">
                  <c:v>5.6940386814373181</c:v>
                </c:pt>
                <c:pt idx="24">
                  <c:v>5.6391470482188479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36-4385-8B4D-900820FDD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811664"/>
        <c:axId val="584812056"/>
      </c:lineChart>
      <c:catAx>
        <c:axId val="584811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/>
                  <a:t>)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713031372714979"/>
              <c:y val="0.85560438773866831"/>
            </c:manualLayout>
          </c:layout>
          <c:overlay val="0"/>
        </c:title>
        <c:numFmt formatCode="0_ ;[Red]\-0\ " sourceLinked="1"/>
        <c:majorTickMark val="in"/>
        <c:minorTickMark val="none"/>
        <c:tickLblPos val="nextTo"/>
        <c:crossAx val="58481205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4812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ln[(</a:t>
                </a:r>
                <a:r>
                  <a:rPr lang="ja-JP" altLang="en-US" sz="1200" b="0" i="0" u="none" strike="noStrike" baseline="0">
                    <a:effectLst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</a:rPr>
                  <a:t>+</a:t>
                </a:r>
                <a:r>
                  <a:rPr lang="ja-JP" altLang="en-US" sz="1200" b="0" i="0" u="none" strike="noStrike" baseline="0">
                    <a:effectLst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</a:rPr>
                  <a:t>)/</a:t>
                </a:r>
                <a:r>
                  <a:rPr lang="ja-JP" altLang="en-US" sz="1200" b="0" i="0" u="none" strike="noStrike" baseline="0">
                    <a:effectLst/>
                  </a:rPr>
                  <a:t>石炭</a:t>
                </a:r>
                <a:r>
                  <a:rPr lang="en-US" altLang="ja-JP" sz="1200" b="0" i="0" u="none" strike="noStrike" baseline="0">
                    <a:effectLst/>
                  </a:rPr>
                  <a:t>]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481166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6021075106437661"/>
          <c:y val="0.86326682533149612"/>
          <c:w val="0.3431188097242846"/>
          <c:h val="8.219064831880894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食料!$AA$134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食料!$Z$135:$Z$160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食料!$AA$135:$AA$160</c:f>
              <c:numCache>
                <c:formatCode>General</c:formatCode>
                <c:ptCount val="26"/>
                <c:pt idx="0">
                  <c:v>-0.11860060574033526</c:v>
                </c:pt>
                <c:pt idx="1">
                  <c:v>-7.3396255236834448E-2</c:v>
                </c:pt>
                <c:pt idx="2">
                  <c:v>-8.2849340475954058E-3</c:v>
                </c:pt>
                <c:pt idx="3">
                  <c:v>4.4898864952950132E-2</c:v>
                </c:pt>
                <c:pt idx="4">
                  <c:v>9.0782906772664661E-3</c:v>
                </c:pt>
                <c:pt idx="5">
                  <c:v>7.62424614724969E-2</c:v>
                </c:pt>
                <c:pt idx="6">
                  <c:v>5.966222120400267E-2</c:v>
                </c:pt>
                <c:pt idx="7">
                  <c:v>6.8742000191871822E-2</c:v>
                </c:pt>
                <c:pt idx="8">
                  <c:v>6.7968458507086368E-2</c:v>
                </c:pt>
                <c:pt idx="9">
                  <c:v>9.5245154997572509E-2</c:v>
                </c:pt>
                <c:pt idx="10">
                  <c:v>8.3524681670936851E-2</c:v>
                </c:pt>
                <c:pt idx="11">
                  <c:v>0.12016688844278837</c:v>
                </c:pt>
                <c:pt idx="12">
                  <c:v>0.12833397929188212</c:v>
                </c:pt>
                <c:pt idx="13">
                  <c:v>0.10289761651710064</c:v>
                </c:pt>
                <c:pt idx="14">
                  <c:v>8.6247909231389808E-2</c:v>
                </c:pt>
                <c:pt idx="15">
                  <c:v>5.2712918734259935E-2</c:v>
                </c:pt>
                <c:pt idx="16">
                  <c:v>-3.7007960422772483E-2</c:v>
                </c:pt>
                <c:pt idx="17">
                  <c:v>-0.13294227391196742</c:v>
                </c:pt>
                <c:pt idx="18">
                  <c:v>0.11131944015247101</c:v>
                </c:pt>
                <c:pt idx="19">
                  <c:v>-8.2269566044419165E-2</c:v>
                </c:pt>
                <c:pt idx="20">
                  <c:v>0.13871999034993363</c:v>
                </c:pt>
                <c:pt idx="21">
                  <c:v>0.24731227724076449</c:v>
                </c:pt>
                <c:pt idx="22">
                  <c:v>0.11758037336638512</c:v>
                </c:pt>
                <c:pt idx="23">
                  <c:v>9.468608255063482E-2</c:v>
                </c:pt>
                <c:pt idx="24">
                  <c:v>3.6977152179514146E-2</c:v>
                </c:pt>
                <c:pt idx="25">
                  <c:v>-0.11236351340711709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1B-413A-A550-992495ECFEF5}"/>
            </c:ext>
          </c:extLst>
        </c:ser>
        <c:ser>
          <c:idx val="1"/>
          <c:order val="1"/>
          <c:tx>
            <c:strRef>
              <c:f>食料!$AB$134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食料!$Z$135:$Z$160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食料!$AB$135:$AB$160</c:f>
              <c:numCache>
                <c:formatCode>General</c:formatCode>
                <c:ptCount val="26"/>
                <c:pt idx="0">
                  <c:v>3.5135165914990302E-2</c:v>
                </c:pt>
                <c:pt idx="1">
                  <c:v>-1.5946796431571292E-2</c:v>
                </c:pt>
                <c:pt idx="2">
                  <c:v>9.9406151373067908E-3</c:v>
                </c:pt>
                <c:pt idx="3">
                  <c:v>8.3042848252948831E-3</c:v>
                </c:pt>
                <c:pt idx="4">
                  <c:v>2.8222798805213972E-2</c:v>
                </c:pt>
                <c:pt idx="5">
                  <c:v>2.477085778875518E-2</c:v>
                </c:pt>
                <c:pt idx="6">
                  <c:v>4.1090657942762704E-2</c:v>
                </c:pt>
                <c:pt idx="7">
                  <c:v>1.3464098765825772E-2</c:v>
                </c:pt>
                <c:pt idx="8">
                  <c:v>7.8680785157377586E-3</c:v>
                </c:pt>
                <c:pt idx="9">
                  <c:v>3.6535226067342524E-2</c:v>
                </c:pt>
                <c:pt idx="10">
                  <c:v>4.3780746825590189E-2</c:v>
                </c:pt>
                <c:pt idx="11">
                  <c:v>4.1153692638194905E-2</c:v>
                </c:pt>
                <c:pt idx="12">
                  <c:v>6.0941624613312401E-2</c:v>
                </c:pt>
                <c:pt idx="13">
                  <c:v>5.9057473657276066E-2</c:v>
                </c:pt>
                <c:pt idx="14">
                  <c:v>5.7703037653683065E-2</c:v>
                </c:pt>
                <c:pt idx="15">
                  <c:v>7.1845420407628896E-2</c:v>
                </c:pt>
                <c:pt idx="16">
                  <c:v>5.6384081775009975E-2</c:v>
                </c:pt>
                <c:pt idx="17">
                  <c:v>6.6050436292789283E-2</c:v>
                </c:pt>
                <c:pt idx="18">
                  <c:v>0.10017527615461169</c:v>
                </c:pt>
                <c:pt idx="19">
                  <c:v>5.4087358803654534E-2</c:v>
                </c:pt>
                <c:pt idx="20">
                  <c:v>5.802104640128955E-2</c:v>
                </c:pt>
                <c:pt idx="21">
                  <c:v>7.4763457335708217E-2</c:v>
                </c:pt>
                <c:pt idx="22">
                  <c:v>6.9316576911223698E-2</c:v>
                </c:pt>
                <c:pt idx="23">
                  <c:v>6.0753668573383213E-2</c:v>
                </c:pt>
                <c:pt idx="24">
                  <c:v>5.7157442808412118E-2</c:v>
                </c:pt>
                <c:pt idx="25">
                  <c:v>5.6875324736839261E-2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1B-413A-A550-992495ECF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810096"/>
        <c:axId val="584816368"/>
      </c:lineChart>
      <c:catAx>
        <c:axId val="5848100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45631142818221"/>
              <c:y val="0.787939371275588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481636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4816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熱／電力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sz="1200" b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4810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食料!$AM$1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食料!$AM$4:$AM$28</c:f>
              <c:numCache>
                <c:formatCode>General</c:formatCode>
                <c:ptCount val="25"/>
                <c:pt idx="0">
                  <c:v>0.18196698581446746</c:v>
                </c:pt>
                <c:pt idx="1">
                  <c:v>0.18738418026028636</c:v>
                </c:pt>
                <c:pt idx="2">
                  <c:v>0.19715886955784256</c:v>
                </c:pt>
                <c:pt idx="3">
                  <c:v>0.2176497792052291</c:v>
                </c:pt>
                <c:pt idx="4">
                  <c:v>0.21697983642042351</c:v>
                </c:pt>
                <c:pt idx="5">
                  <c:v>0.22505885479197507</c:v>
                </c:pt>
                <c:pt idx="6">
                  <c:v>0.24457310950438194</c:v>
                </c:pt>
                <c:pt idx="7">
                  <c:v>0.24359664885055754</c:v>
                </c:pt>
                <c:pt idx="8">
                  <c:v>0.24314015845541204</c:v>
                </c:pt>
                <c:pt idx="9">
                  <c:v>0.25159521379368077</c:v>
                </c:pt>
                <c:pt idx="10">
                  <c:v>0.254919920563624</c:v>
                </c:pt>
                <c:pt idx="11">
                  <c:v>0.27041144542399687</c:v>
                </c:pt>
                <c:pt idx="12">
                  <c:v>0.29852201570165371</c:v>
                </c:pt>
                <c:pt idx="13">
                  <c:v>0.32262222278506503</c:v>
                </c:pt>
                <c:pt idx="14">
                  <c:v>0.34847159376899239</c:v>
                </c:pt>
                <c:pt idx="15">
                  <c:v>0.36851909515912529</c:v>
                </c:pt>
                <c:pt idx="16">
                  <c:v>0.43315187399378507</c:v>
                </c:pt>
                <c:pt idx="17">
                  <c:v>0.42075976214827038</c:v>
                </c:pt>
                <c:pt idx="18">
                  <c:v>0.42953124086817562</c:v>
                </c:pt>
                <c:pt idx="19">
                  <c:v>0.44374116663639374</c:v>
                </c:pt>
                <c:pt idx="20">
                  <c:v>0.35105819047263476</c:v>
                </c:pt>
                <c:pt idx="21">
                  <c:v>0.36231267371457587</c:v>
                </c:pt>
                <c:pt idx="22">
                  <c:v>0.43607784783055792</c:v>
                </c:pt>
                <c:pt idx="23">
                  <c:v>0.4442381783866034</c:v>
                </c:pt>
                <c:pt idx="24">
                  <c:v>0.49640427450990177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45-4C11-84C8-BD611C3113D7}"/>
            </c:ext>
          </c:extLst>
        </c:ser>
        <c:ser>
          <c:idx val="1"/>
          <c:order val="1"/>
          <c:tx>
            <c:strRef>
              <c:f>食料!$AN$1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食料!$AN$4:$AN$28</c:f>
              <c:numCache>
                <c:formatCode>General</c:formatCode>
                <c:ptCount val="25"/>
                <c:pt idx="0">
                  <c:v>0.17767503628354331</c:v>
                </c:pt>
                <c:pt idx="1">
                  <c:v>0.19465533761697618</c:v>
                </c:pt>
                <c:pt idx="2">
                  <c:v>0.20018478602455181</c:v>
                </c:pt>
                <c:pt idx="3">
                  <c:v>0.21014049030078708</c:v>
                </c:pt>
                <c:pt idx="4">
                  <c:v>0.23092583582653337</c:v>
                </c:pt>
                <c:pt idx="5">
                  <c:v>0.23024800594739891</c:v>
                </c:pt>
                <c:pt idx="6">
                  <c:v>0.23841461799389574</c:v>
                </c:pt>
                <c:pt idx="7">
                  <c:v>0.25807538450599743</c:v>
                </c:pt>
                <c:pt idx="8">
                  <c:v>0.25709369791960057</c:v>
                </c:pt>
                <c:pt idx="9">
                  <c:v>0.25663469027990571</c:v>
                </c:pt>
                <c:pt idx="10">
                  <c:v>0.26512877823382242</c:v>
                </c:pt>
                <c:pt idx="11">
                  <c:v>0.26846450563221602</c:v>
                </c:pt>
                <c:pt idx="12">
                  <c:v>0.2839763520221622</c:v>
                </c:pt>
                <c:pt idx="13">
                  <c:v>0.3120012748380957</c:v>
                </c:pt>
                <c:pt idx="14">
                  <c:v>0.33591308686283328</c:v>
                </c:pt>
                <c:pt idx="15">
                  <c:v>0.36145399364219022</c:v>
                </c:pt>
                <c:pt idx="16">
                  <c:v>0.38119319290362974</c:v>
                </c:pt>
                <c:pt idx="17">
                  <c:v>0.44447847087680581</c:v>
                </c:pt>
                <c:pt idx="18">
                  <c:v>0.43238236528624197</c:v>
                </c:pt>
                <c:pt idx="19">
                  <c:v>0.44094600410498208</c:v>
                </c:pt>
                <c:pt idx="20">
                  <c:v>0.45480222145663207</c:v>
                </c:pt>
                <c:pt idx="21">
                  <c:v>0.36400407390075518</c:v>
                </c:pt>
                <c:pt idx="22">
                  <c:v>0.37508832735675945</c:v>
                </c:pt>
                <c:pt idx="23">
                  <c:v>0.44733220418213293</c:v>
                </c:pt>
                <c:pt idx="24">
                  <c:v>0.45528649527426712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45-4C11-84C8-BD611C311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813624"/>
        <c:axId val="584810880"/>
      </c:lineChart>
      <c:catAx>
        <c:axId val="58481362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4810880"/>
        <c:crosses val="autoZero"/>
        <c:auto val="1"/>
        <c:lblAlgn val="ctr"/>
        <c:lblOffset val="100"/>
        <c:noMultiLvlLbl val="0"/>
      </c:catAx>
      <c:valAx>
        <c:axId val="584810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48136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食料!$AO$1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食料!$AO$4:$AO$28</c:f>
              <c:numCache>
                <c:formatCode>General</c:formatCode>
                <c:ptCount val="25"/>
                <c:pt idx="0">
                  <c:v>0.81803301418553254</c:v>
                </c:pt>
                <c:pt idx="1">
                  <c:v>0.81261581973971364</c:v>
                </c:pt>
                <c:pt idx="2">
                  <c:v>0.80284113044215744</c:v>
                </c:pt>
                <c:pt idx="3">
                  <c:v>0.7823502207947709</c:v>
                </c:pt>
                <c:pt idx="4">
                  <c:v>0.78302016357957649</c:v>
                </c:pt>
                <c:pt idx="5">
                  <c:v>0.77494114520802493</c:v>
                </c:pt>
                <c:pt idx="6">
                  <c:v>0.75542689049561806</c:v>
                </c:pt>
                <c:pt idx="7">
                  <c:v>0.75640335114944246</c:v>
                </c:pt>
                <c:pt idx="8">
                  <c:v>0.75685984154458796</c:v>
                </c:pt>
                <c:pt idx="9">
                  <c:v>0.74840478620631923</c:v>
                </c:pt>
                <c:pt idx="10">
                  <c:v>0.745080079436376</c:v>
                </c:pt>
                <c:pt idx="11">
                  <c:v>0.72958855457600313</c:v>
                </c:pt>
                <c:pt idx="12">
                  <c:v>0.70147798429834629</c:v>
                </c:pt>
                <c:pt idx="13">
                  <c:v>0.67737777721493497</c:v>
                </c:pt>
                <c:pt idx="14">
                  <c:v>0.65152840623100761</c:v>
                </c:pt>
                <c:pt idx="15">
                  <c:v>0.63148090484087471</c:v>
                </c:pt>
                <c:pt idx="16">
                  <c:v>0.56684812600621493</c:v>
                </c:pt>
                <c:pt idx="17">
                  <c:v>0.57924023785172962</c:v>
                </c:pt>
                <c:pt idx="18">
                  <c:v>0.57046875913182438</c:v>
                </c:pt>
                <c:pt idx="19">
                  <c:v>0.55625883336360626</c:v>
                </c:pt>
                <c:pt idx="20">
                  <c:v>0.64894180952736524</c:v>
                </c:pt>
                <c:pt idx="21">
                  <c:v>0.63768732628542413</c:v>
                </c:pt>
                <c:pt idx="22">
                  <c:v>0.56392215216944208</c:v>
                </c:pt>
                <c:pt idx="23">
                  <c:v>0.5557618216133966</c:v>
                </c:pt>
                <c:pt idx="24">
                  <c:v>0.50359572549009823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8C-4265-93A7-9C45C23AB9C6}"/>
            </c:ext>
          </c:extLst>
        </c:ser>
        <c:ser>
          <c:idx val="1"/>
          <c:order val="1"/>
          <c:tx>
            <c:strRef>
              <c:f>食料!$AP$1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食料!$AP$4:$AP$28</c:f>
              <c:numCache>
                <c:formatCode>General</c:formatCode>
                <c:ptCount val="25"/>
                <c:pt idx="0">
                  <c:v>0.82232496371645669</c:v>
                </c:pt>
                <c:pt idx="1">
                  <c:v>0.80534466238302382</c:v>
                </c:pt>
                <c:pt idx="2">
                  <c:v>0.79981521397544819</c:v>
                </c:pt>
                <c:pt idx="3">
                  <c:v>0.78985950969921292</c:v>
                </c:pt>
                <c:pt idx="4">
                  <c:v>0.76907416417346663</c:v>
                </c:pt>
                <c:pt idx="5">
                  <c:v>0.76975199405260109</c:v>
                </c:pt>
                <c:pt idx="6">
                  <c:v>0.76158538200610426</c:v>
                </c:pt>
                <c:pt idx="7">
                  <c:v>0.74192461549400257</c:v>
                </c:pt>
                <c:pt idx="8">
                  <c:v>0.74290630208039943</c:v>
                </c:pt>
                <c:pt idx="9">
                  <c:v>0.74336530972009429</c:v>
                </c:pt>
                <c:pt idx="10">
                  <c:v>0.73487122176617758</c:v>
                </c:pt>
                <c:pt idx="11">
                  <c:v>0.73153549436778398</c:v>
                </c:pt>
                <c:pt idx="12">
                  <c:v>0.7160236479778378</c:v>
                </c:pt>
                <c:pt idx="13">
                  <c:v>0.6879987251619043</c:v>
                </c:pt>
                <c:pt idx="14">
                  <c:v>0.66408691313716672</c:v>
                </c:pt>
                <c:pt idx="15">
                  <c:v>0.63854600635780978</c:v>
                </c:pt>
                <c:pt idx="16">
                  <c:v>0.61880680709637026</c:v>
                </c:pt>
                <c:pt idx="17">
                  <c:v>0.55552152912319419</c:v>
                </c:pt>
                <c:pt idx="18">
                  <c:v>0.56761763471375803</c:v>
                </c:pt>
                <c:pt idx="19">
                  <c:v>0.55905399589501792</c:v>
                </c:pt>
                <c:pt idx="20">
                  <c:v>0.54519777854336793</c:v>
                </c:pt>
                <c:pt idx="21">
                  <c:v>0.63599592609924482</c:v>
                </c:pt>
                <c:pt idx="22">
                  <c:v>0.62491167264324055</c:v>
                </c:pt>
                <c:pt idx="23">
                  <c:v>0.55266779581786707</c:v>
                </c:pt>
                <c:pt idx="24">
                  <c:v>0.54471350472573288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8C-4265-93A7-9C45C23AB9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4814800"/>
        <c:axId val="585413256"/>
      </c:lineChart>
      <c:catAx>
        <c:axId val="58481480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413256"/>
        <c:crosses val="autoZero"/>
        <c:auto val="1"/>
        <c:lblAlgn val="ctr"/>
        <c:lblOffset val="100"/>
        <c:noMultiLvlLbl val="0"/>
      </c:catAx>
      <c:valAx>
        <c:axId val="585413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48148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食料!$AQ$1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食料!$AQ$4:$AQ$28</c:f>
              <c:numCache>
                <c:formatCode>General</c:formatCode>
                <c:ptCount val="25"/>
                <c:pt idx="0">
                  <c:v>0.99915513187603033</c:v>
                </c:pt>
                <c:pt idx="1">
                  <c:v>0.99909293853185976</c:v>
                </c:pt>
                <c:pt idx="2">
                  <c:v>0.99905223669317</c:v>
                </c:pt>
                <c:pt idx="3">
                  <c:v>0.99896607347436972</c:v>
                </c:pt>
                <c:pt idx="4">
                  <c:v>0.99897857703350923</c:v>
                </c:pt>
                <c:pt idx="5">
                  <c:v>0.99906644932765365</c:v>
                </c:pt>
                <c:pt idx="6">
                  <c:v>0.99923447647541408</c:v>
                </c:pt>
                <c:pt idx="7">
                  <c:v>0.99940374058254988</c:v>
                </c:pt>
                <c:pt idx="8">
                  <c:v>0.99953648880785118</c:v>
                </c:pt>
                <c:pt idx="9">
                  <c:v>0.99962003840688851</c:v>
                </c:pt>
                <c:pt idx="10">
                  <c:v>0.99962388506275646</c:v>
                </c:pt>
                <c:pt idx="11">
                  <c:v>0.99962937304209276</c:v>
                </c:pt>
                <c:pt idx="12">
                  <c:v>0.99960256722671592</c:v>
                </c:pt>
                <c:pt idx="13">
                  <c:v>0.99960611199373883</c:v>
                </c:pt>
                <c:pt idx="14">
                  <c:v>0.99959881122816874</c:v>
                </c:pt>
                <c:pt idx="15">
                  <c:v>0.99959829185833982</c:v>
                </c:pt>
                <c:pt idx="16">
                  <c:v>0.99898995270457691</c:v>
                </c:pt>
                <c:pt idx="17">
                  <c:v>0.99734113294822979</c:v>
                </c:pt>
                <c:pt idx="18">
                  <c:v>0.99059719419621683</c:v>
                </c:pt>
                <c:pt idx="19">
                  <c:v>0.99867311213312837</c:v>
                </c:pt>
                <c:pt idx="20">
                  <c:v>0.99622503197751655</c:v>
                </c:pt>
                <c:pt idx="21">
                  <c:v>0.99880298036066051</c:v>
                </c:pt>
                <c:pt idx="22">
                  <c:v>0.99557041410071434</c:v>
                </c:pt>
                <c:pt idx="23">
                  <c:v>0.99524374967648765</c:v>
                </c:pt>
                <c:pt idx="24">
                  <c:v>0.99528577054902834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C5-4E49-A652-64BEC187B227}"/>
            </c:ext>
          </c:extLst>
        </c:ser>
        <c:ser>
          <c:idx val="1"/>
          <c:order val="1"/>
          <c:tx>
            <c:strRef>
              <c:f>食料!$AR$1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食料!$AR$4:$AR$28</c:f>
              <c:numCache>
                <c:formatCode>General</c:formatCode>
                <c:ptCount val="25"/>
                <c:pt idx="0">
                  <c:v>0.99914451437334617</c:v>
                </c:pt>
                <c:pt idx="1">
                  <c:v>0.99906041969765336</c:v>
                </c:pt>
                <c:pt idx="2">
                  <c:v>0.99900775217368831</c:v>
                </c:pt>
                <c:pt idx="3">
                  <c:v>0.99897373907523135</c:v>
                </c:pt>
                <c:pt idx="4">
                  <c:v>0.99890282739457636</c:v>
                </c:pt>
                <c:pt idx="5">
                  <c:v>0.99891303008135435</c:v>
                </c:pt>
                <c:pt idx="6">
                  <c:v>0.99898557682728406</c:v>
                </c:pt>
                <c:pt idx="7">
                  <c:v>0.99912894165788624</c:v>
                </c:pt>
                <c:pt idx="8">
                  <c:v>0.99928101384829537</c:v>
                </c:pt>
                <c:pt idx="9">
                  <c:v>0.9994074284703347</c:v>
                </c:pt>
                <c:pt idx="10">
                  <c:v>0.99949129876656928</c:v>
                </c:pt>
                <c:pt idx="11">
                  <c:v>0.99949525766338965</c:v>
                </c:pt>
                <c:pt idx="12">
                  <c:v>0.99950092209926245</c:v>
                </c:pt>
                <c:pt idx="13">
                  <c:v>0.99947343310539727</c:v>
                </c:pt>
                <c:pt idx="14">
                  <c:v>0.99947704291253103</c:v>
                </c:pt>
                <c:pt idx="15">
                  <c:v>0.99946961633825582</c:v>
                </c:pt>
                <c:pt idx="16">
                  <c:v>0.99946908921993138</c:v>
                </c:pt>
                <c:pt idx="17">
                  <c:v>0.99892233762352134</c:v>
                </c:pt>
                <c:pt idx="18">
                  <c:v>0.99773372771334723</c:v>
                </c:pt>
                <c:pt idx="19">
                  <c:v>0.99401314514116057</c:v>
                </c:pt>
                <c:pt idx="20">
                  <c:v>0.99867116484476082</c:v>
                </c:pt>
                <c:pt idx="21">
                  <c:v>0.99703332812534518</c:v>
                </c:pt>
                <c:pt idx="22">
                  <c:v>0.99877221952131423</c:v>
                </c:pt>
                <c:pt idx="23">
                  <c:v>0.99664532036060571</c:v>
                </c:pt>
                <c:pt idx="24">
                  <c:v>0.99645669949826743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C5-4E49-A652-64BEC187B2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408944"/>
        <c:axId val="585409336"/>
      </c:lineChart>
      <c:catAx>
        <c:axId val="58540894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409336"/>
        <c:crosses val="autoZero"/>
        <c:auto val="1"/>
        <c:lblAlgn val="ctr"/>
        <c:lblOffset val="100"/>
        <c:noMultiLvlLbl val="0"/>
      </c:catAx>
      <c:valAx>
        <c:axId val="585409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4089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食料!$AS$1</c:f>
              <c:strCache>
                <c:ptCount val="1"/>
                <c:pt idx="0">
                  <c:v>石炭シェア</c:v>
                </c:pt>
              </c:strCache>
            </c:strRef>
          </c:tx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食料!$AS$4:$AS$28</c:f>
              <c:numCache>
                <c:formatCode>General</c:formatCode>
                <c:ptCount val="25"/>
                <c:pt idx="0">
                  <c:v>8.4486812396965478E-4</c:v>
                </c:pt>
                <c:pt idx="1">
                  <c:v>9.070614681401907E-4</c:v>
                </c:pt>
                <c:pt idx="2">
                  <c:v>9.4776330683004066E-4</c:v>
                </c:pt>
                <c:pt idx="3">
                  <c:v>1.0339265256303291E-3</c:v>
                </c:pt>
                <c:pt idx="4">
                  <c:v>1.0214229664907524E-3</c:v>
                </c:pt>
                <c:pt idx="5">
                  <c:v>9.3355067234637227E-4</c:v>
                </c:pt>
                <c:pt idx="6">
                  <c:v>7.6552352458590948E-4</c:v>
                </c:pt>
                <c:pt idx="7">
                  <c:v>5.9625941745011985E-4</c:v>
                </c:pt>
                <c:pt idx="8">
                  <c:v>4.6351119214880143E-4</c:v>
                </c:pt>
                <c:pt idx="9">
                  <c:v>3.7996159311152648E-4</c:v>
                </c:pt>
                <c:pt idx="10">
                  <c:v>3.761149372435139E-4</c:v>
                </c:pt>
                <c:pt idx="11">
                  <c:v>3.7062695790728066E-4</c:v>
                </c:pt>
                <c:pt idx="12">
                  <c:v>3.9743277328403492E-4</c:v>
                </c:pt>
                <c:pt idx="13">
                  <c:v>3.9388800626113653E-4</c:v>
                </c:pt>
                <c:pt idx="14">
                  <c:v>4.0118877183129242E-4</c:v>
                </c:pt>
                <c:pt idx="15">
                  <c:v>4.0170814166017586E-4</c:v>
                </c:pt>
                <c:pt idx="16">
                  <c:v>1.0100472954230407E-3</c:v>
                </c:pt>
                <c:pt idx="17">
                  <c:v>2.6588670517702006E-3</c:v>
                </c:pt>
                <c:pt idx="18">
                  <c:v>9.4028058037831114E-3</c:v>
                </c:pt>
                <c:pt idx="19">
                  <c:v>1.3268878668716323E-3</c:v>
                </c:pt>
                <c:pt idx="20">
                  <c:v>3.7749680224834423E-3</c:v>
                </c:pt>
                <c:pt idx="21">
                  <c:v>1.1970196393394365E-3</c:v>
                </c:pt>
                <c:pt idx="22">
                  <c:v>4.4295858992856874E-3</c:v>
                </c:pt>
                <c:pt idx="23">
                  <c:v>4.7562503235123029E-3</c:v>
                </c:pt>
                <c:pt idx="24">
                  <c:v>4.7142294509716857E-3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FE-4ADD-874F-B972642413B0}"/>
            </c:ext>
          </c:extLst>
        </c:ser>
        <c:ser>
          <c:idx val="1"/>
          <c:order val="1"/>
          <c:tx>
            <c:strRef>
              <c:f>食料!$AT$1</c:f>
              <c:strCache>
                <c:ptCount val="1"/>
                <c:pt idx="0">
                  <c:v>石炭シェア理論値</c:v>
                </c:pt>
              </c:strCache>
            </c:strRef>
          </c:tx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食料!$AT$4:$AT$28</c:f>
              <c:numCache>
                <c:formatCode>General</c:formatCode>
                <c:ptCount val="25"/>
                <c:pt idx="0">
                  <c:v>8.5548562665377381E-4</c:v>
                </c:pt>
                <c:pt idx="1">
                  <c:v>9.395803023466633E-4</c:v>
                </c:pt>
                <c:pt idx="2">
                  <c:v>9.9224782631172556E-4</c:v>
                </c:pt>
                <c:pt idx="3">
                  <c:v>1.0262609247686041E-3</c:v>
                </c:pt>
                <c:pt idx="4">
                  <c:v>1.0971726054236667E-3</c:v>
                </c:pt>
                <c:pt idx="5">
                  <c:v>1.0869699186456894E-3</c:v>
                </c:pt>
                <c:pt idx="6">
                  <c:v>1.0144231727158882E-3</c:v>
                </c:pt>
                <c:pt idx="7">
                  <c:v>8.7105834211379158E-4</c:v>
                </c:pt>
                <c:pt idx="8">
                  <c:v>7.1898615170459129E-4</c:v>
                </c:pt>
                <c:pt idx="9">
                  <c:v>5.9257152966526853E-4</c:v>
                </c:pt>
                <c:pt idx="10">
                  <c:v>5.0870123343067818E-4</c:v>
                </c:pt>
                <c:pt idx="11">
                  <c:v>5.0474233661036867E-4</c:v>
                </c:pt>
                <c:pt idx="12">
                  <c:v>4.9907790073760007E-4</c:v>
                </c:pt>
                <c:pt idx="13">
                  <c:v>5.2656689460269164E-4</c:v>
                </c:pt>
                <c:pt idx="14">
                  <c:v>5.229570874689919E-4</c:v>
                </c:pt>
                <c:pt idx="15">
                  <c:v>5.3038366174423053E-4</c:v>
                </c:pt>
                <c:pt idx="16">
                  <c:v>5.3091078006865019E-4</c:v>
                </c:pt>
                <c:pt idx="17">
                  <c:v>1.0776623764786912E-3</c:v>
                </c:pt>
                <c:pt idx="18">
                  <c:v>2.2662722866527958E-3</c:v>
                </c:pt>
                <c:pt idx="19">
                  <c:v>5.9868548588394082E-3</c:v>
                </c:pt>
                <c:pt idx="20">
                  <c:v>1.3288351552392357E-3</c:v>
                </c:pt>
                <c:pt idx="21">
                  <c:v>2.9666718746548192E-3</c:v>
                </c:pt>
                <c:pt idx="22">
                  <c:v>1.2277804786858082E-3</c:v>
                </c:pt>
                <c:pt idx="23">
                  <c:v>3.3546796393943241E-3</c:v>
                </c:pt>
                <c:pt idx="24">
                  <c:v>3.5433005017325679E-3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FE-4ADD-874F-B972642413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410512"/>
        <c:axId val="585414040"/>
      </c:lineChart>
      <c:catAx>
        <c:axId val="58541051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414040"/>
        <c:crosses val="autoZero"/>
        <c:auto val="1"/>
        <c:lblAlgn val="ctr"/>
        <c:lblOffset val="100"/>
        <c:noMultiLvlLbl val="0"/>
      </c:catAx>
      <c:valAx>
        <c:axId val="585414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4105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食料!$AU$1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食料!$A$3:$A$28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食料!$AU$3:$AU$28</c:f>
              <c:numCache>
                <c:formatCode>General</c:formatCode>
                <c:ptCount val="26"/>
                <c:pt idx="0">
                  <c:v>0.47038455492276676</c:v>
                </c:pt>
                <c:pt idx="1">
                  <c:v>0.47038455492276676</c:v>
                </c:pt>
                <c:pt idx="2">
                  <c:v>0.48165916897209704</c:v>
                </c:pt>
                <c:pt idx="3">
                  <c:v>0.49792877833549831</c:v>
                </c:pt>
                <c:pt idx="4">
                  <c:v>0.51122283095195187</c:v>
                </c:pt>
                <c:pt idx="5">
                  <c:v>0.50226955708214072</c:v>
                </c:pt>
                <c:pt idx="6">
                  <c:v>0.51905138759065106</c:v>
                </c:pt>
                <c:pt idx="7">
                  <c:v>0.5149111324485216</c:v>
                </c:pt>
                <c:pt idx="8">
                  <c:v>0.51717873579124318</c:v>
                </c:pt>
                <c:pt idx="9">
                  <c:v>0.5169855760919666</c:v>
                </c:pt>
                <c:pt idx="10">
                  <c:v>0.52379330444486583</c:v>
                </c:pt>
                <c:pt idx="11">
                  <c:v>0.52086903931227591</c:v>
                </c:pt>
                <c:pt idx="12">
                  <c:v>0.53000562382743144</c:v>
                </c:pt>
                <c:pt idx="13">
                  <c:v>0.53203953366928292</c:v>
                </c:pt>
                <c:pt idx="14">
                  <c:v>0.52570173080865878</c:v>
                </c:pt>
                <c:pt idx="15">
                  <c:v>0.52154862114963896</c:v>
                </c:pt>
                <c:pt idx="16">
                  <c:v>0.51317517905525467</c:v>
                </c:pt>
                <c:pt idx="17">
                  <c:v>0.49074906570179844</c:v>
                </c:pt>
                <c:pt idx="18">
                  <c:v>0.46681329464359367</c:v>
                </c:pt>
                <c:pt idx="19">
                  <c:v>0.52780115659697036</c:v>
                </c:pt>
                <c:pt idx="20">
                  <c:v>0.47944420113401398</c:v>
                </c:pt>
                <c:pt idx="21">
                  <c:v>0.53462449144943702</c:v>
                </c:pt>
                <c:pt idx="22">
                  <c:v>0.56151485053760142</c:v>
                </c:pt>
                <c:pt idx="23">
                  <c:v>0.52936127414599832</c:v>
                </c:pt>
                <c:pt idx="24">
                  <c:v>0.5236538509845694</c:v>
                </c:pt>
                <c:pt idx="25">
                  <c:v>0.50924323487175616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EA-4750-A822-D9E13556934D}"/>
            </c:ext>
          </c:extLst>
        </c:ser>
        <c:ser>
          <c:idx val="1"/>
          <c:order val="1"/>
          <c:tx>
            <c:strRef>
              <c:f>食料!$AV$1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食料!$A$3:$A$28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食料!$AV$3:$AV$28</c:f>
              <c:numCache>
                <c:formatCode>General</c:formatCode>
                <c:ptCount val="26"/>
                <c:pt idx="0">
                  <c:v>0.50878288797245974</c:v>
                </c:pt>
                <c:pt idx="1">
                  <c:v>0.50878288797245974</c:v>
                </c:pt>
                <c:pt idx="2">
                  <c:v>0.4960133853748625</c:v>
                </c:pt>
                <c:pt idx="3">
                  <c:v>0.50248513332015121</c:v>
                </c:pt>
                <c:pt idx="4">
                  <c:v>0.50207605927571852</c:v>
                </c:pt>
                <c:pt idx="5">
                  <c:v>0.50705523140103081</c:v>
                </c:pt>
                <c:pt idx="6">
                  <c:v>0.50619239781486136</c:v>
                </c:pt>
                <c:pt idx="7">
                  <c:v>0.51027121932970321</c:v>
                </c:pt>
                <c:pt idx="8">
                  <c:v>0.50336597384241666</c:v>
                </c:pt>
                <c:pt idx="9">
                  <c:v>0.50196700948136275</c:v>
                </c:pt>
                <c:pt idx="10">
                  <c:v>0.50913279065137917</c:v>
                </c:pt>
                <c:pt idx="11">
                  <c:v>0.51094343877242188</c:v>
                </c:pt>
                <c:pt idx="12">
                  <c:v>0.51028697134332668</c:v>
                </c:pt>
                <c:pt idx="13">
                  <c:v>0.51523069269594746</c:v>
                </c:pt>
                <c:pt idx="14">
                  <c:v>0.51476007866502149</c:v>
                </c:pt>
                <c:pt idx="15">
                  <c:v>0.51442175802960133</c:v>
                </c:pt>
                <c:pt idx="16">
                  <c:v>0.51795363306415476</c:v>
                </c:pt>
                <c:pt idx="17">
                  <c:v>0.51409228716642752</c:v>
                </c:pt>
                <c:pt idx="18">
                  <c:v>0.51650660844927532</c:v>
                </c:pt>
                <c:pt idx="19">
                  <c:v>0.52502289696083415</c:v>
                </c:pt>
                <c:pt idx="20">
                  <c:v>0.51351854421807241</c:v>
                </c:pt>
                <c:pt idx="21">
                  <c:v>0.51450119370980341</c:v>
                </c:pt>
                <c:pt idx="22">
                  <c:v>0.51868216303258108</c:v>
                </c:pt>
                <c:pt idx="23">
                  <c:v>0.51732220898824133</c:v>
                </c:pt>
                <c:pt idx="24">
                  <c:v>0.51518374715262683</c:v>
                </c:pt>
                <c:pt idx="25">
                  <c:v>0.51428547172599659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EA-4750-A822-D9E1355693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410904"/>
        <c:axId val="585412864"/>
      </c:lineChart>
      <c:catAx>
        <c:axId val="58541090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412864"/>
        <c:crosses val="autoZero"/>
        <c:auto val="1"/>
        <c:lblAlgn val="ctr"/>
        <c:lblOffset val="100"/>
        <c:noMultiLvlLbl val="0"/>
      </c:catAx>
      <c:valAx>
        <c:axId val="585412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4109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208974638954039E-2"/>
          <c:y val="4.931741035947336E-2"/>
          <c:w val="0.89047425899423727"/>
          <c:h val="0.72201622560645973"/>
        </c:manualLayout>
      </c:layout>
      <c:lineChart>
        <c:grouping val="standard"/>
        <c:varyColors val="0"/>
        <c:ser>
          <c:idx val="0"/>
          <c:order val="0"/>
          <c:tx>
            <c:strRef>
              <c:f>食料!$AW$1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食料!$A$3:$A$28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食料!$AW$3:$AW$28</c:f>
              <c:numCache>
                <c:formatCode>General</c:formatCode>
                <c:ptCount val="26"/>
                <c:pt idx="0">
                  <c:v>0.52961544507723324</c:v>
                </c:pt>
                <c:pt idx="1">
                  <c:v>0.51834083102790296</c:v>
                </c:pt>
                <c:pt idx="2">
                  <c:v>0.50207122166450169</c:v>
                </c:pt>
                <c:pt idx="3">
                  <c:v>0.48877716904804813</c:v>
                </c:pt>
                <c:pt idx="4">
                  <c:v>0.49773044291785934</c:v>
                </c:pt>
                <c:pt idx="5">
                  <c:v>0.48094861240934894</c:v>
                </c:pt>
                <c:pt idx="6">
                  <c:v>0.48508886755147845</c:v>
                </c:pt>
                <c:pt idx="7">
                  <c:v>0.48282126420875687</c:v>
                </c:pt>
                <c:pt idx="8">
                  <c:v>0.4830144239080334</c:v>
                </c:pt>
                <c:pt idx="9">
                  <c:v>0.47620669555513417</c:v>
                </c:pt>
                <c:pt idx="10">
                  <c:v>0.47913096068772415</c:v>
                </c:pt>
                <c:pt idx="11">
                  <c:v>0.46999437617256856</c:v>
                </c:pt>
                <c:pt idx="12">
                  <c:v>0.46796046633071714</c:v>
                </c:pt>
                <c:pt idx="13">
                  <c:v>0.47429826919134122</c:v>
                </c:pt>
                <c:pt idx="14">
                  <c:v>0.47845137885036099</c:v>
                </c:pt>
                <c:pt idx="15">
                  <c:v>0.48682482094474533</c:v>
                </c:pt>
                <c:pt idx="16">
                  <c:v>0.50925093429820156</c:v>
                </c:pt>
                <c:pt idx="17">
                  <c:v>0.53318670535640633</c:v>
                </c:pt>
                <c:pt idx="18">
                  <c:v>0.47219884340302964</c:v>
                </c:pt>
                <c:pt idx="19">
                  <c:v>0.52055579886598602</c:v>
                </c:pt>
                <c:pt idx="20">
                  <c:v>0.46537550855056298</c:v>
                </c:pt>
                <c:pt idx="21">
                  <c:v>0.43848514946239858</c:v>
                </c:pt>
                <c:pt idx="22">
                  <c:v>0.47063872585400163</c:v>
                </c:pt>
                <c:pt idx="23">
                  <c:v>0.47634614901543065</c:v>
                </c:pt>
                <c:pt idx="24">
                  <c:v>0.4907567651282439</c:v>
                </c:pt>
                <c:pt idx="25">
                  <c:v>0.52806136036548812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B2-42E8-B024-DCF878C647C0}"/>
            </c:ext>
          </c:extLst>
        </c:ser>
        <c:ser>
          <c:idx val="1"/>
          <c:order val="1"/>
          <c:tx>
            <c:strRef>
              <c:f>食料!$AX$1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食料!$A$3:$A$28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食料!$AX$3:$AX$28</c:f>
              <c:numCache>
                <c:formatCode>General</c:formatCode>
                <c:ptCount val="26"/>
                <c:pt idx="0">
                  <c:v>0.49121711202754026</c:v>
                </c:pt>
                <c:pt idx="1">
                  <c:v>0.5039866146251375</c:v>
                </c:pt>
                <c:pt idx="2">
                  <c:v>0.49751486667984879</c:v>
                </c:pt>
                <c:pt idx="3">
                  <c:v>0.49792394072428153</c:v>
                </c:pt>
                <c:pt idx="4">
                  <c:v>0.49294476859896913</c:v>
                </c:pt>
                <c:pt idx="5">
                  <c:v>0.49380760218513864</c:v>
                </c:pt>
                <c:pt idx="6">
                  <c:v>0.48972878067029679</c:v>
                </c:pt>
                <c:pt idx="7">
                  <c:v>0.49663402615758334</c:v>
                </c:pt>
                <c:pt idx="8">
                  <c:v>0.49803299051863725</c:v>
                </c:pt>
                <c:pt idx="9">
                  <c:v>0.49086720934862083</c:v>
                </c:pt>
                <c:pt idx="10">
                  <c:v>0.48905656122757818</c:v>
                </c:pt>
                <c:pt idx="11">
                  <c:v>0.48971302865667338</c:v>
                </c:pt>
                <c:pt idx="12">
                  <c:v>0.48476930730405254</c:v>
                </c:pt>
                <c:pt idx="13">
                  <c:v>0.48523992133497856</c:v>
                </c:pt>
                <c:pt idx="14">
                  <c:v>0.48557824197039862</c:v>
                </c:pt>
                <c:pt idx="15">
                  <c:v>0.48204636693584524</c:v>
                </c:pt>
                <c:pt idx="16">
                  <c:v>0.48590771283357242</c:v>
                </c:pt>
                <c:pt idx="17">
                  <c:v>0.48349339155072468</c:v>
                </c:pt>
                <c:pt idx="18">
                  <c:v>0.4749771030391659</c:v>
                </c:pt>
                <c:pt idx="19">
                  <c:v>0.48648145578192759</c:v>
                </c:pt>
                <c:pt idx="20">
                  <c:v>0.48549880629019654</c:v>
                </c:pt>
                <c:pt idx="21">
                  <c:v>0.48131783696741892</c:v>
                </c:pt>
                <c:pt idx="22">
                  <c:v>0.48267779101175867</c:v>
                </c:pt>
                <c:pt idx="23">
                  <c:v>0.48481625284737317</c:v>
                </c:pt>
                <c:pt idx="24">
                  <c:v>0.48571452827400341</c:v>
                </c:pt>
                <c:pt idx="25">
                  <c:v>0.48578500050228429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B2-42E8-B024-DCF878C64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412080"/>
        <c:axId val="585411296"/>
      </c:lineChart>
      <c:catAx>
        <c:axId val="58541208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411296"/>
        <c:crosses val="autoZero"/>
        <c:auto val="1"/>
        <c:lblAlgn val="ctr"/>
        <c:lblOffset val="100"/>
        <c:noMultiLvlLbl val="0"/>
      </c:catAx>
      <c:valAx>
        <c:axId val="58541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4120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食料!$AM$1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食料!$AM$3:$AM$28</c:f>
              <c:numCache>
                <c:formatCode>General</c:formatCode>
                <c:ptCount val="26"/>
                <c:pt idx="0">
                  <c:v>0.16538603305550736</c:v>
                </c:pt>
                <c:pt idx="1">
                  <c:v>0.18196698581446746</c:v>
                </c:pt>
                <c:pt idx="2">
                  <c:v>0.18738418026028636</c:v>
                </c:pt>
                <c:pt idx="3">
                  <c:v>0.19715886955784256</c:v>
                </c:pt>
                <c:pt idx="4">
                  <c:v>0.2176497792052291</c:v>
                </c:pt>
                <c:pt idx="5">
                  <c:v>0.21697983642042351</c:v>
                </c:pt>
                <c:pt idx="6">
                  <c:v>0.22505885479197507</c:v>
                </c:pt>
                <c:pt idx="7">
                  <c:v>0.24457310950438194</c:v>
                </c:pt>
                <c:pt idx="8">
                  <c:v>0.24359664885055754</c:v>
                </c:pt>
                <c:pt idx="9">
                  <c:v>0.24314015845541204</c:v>
                </c:pt>
                <c:pt idx="10">
                  <c:v>0.25159521379368077</c:v>
                </c:pt>
                <c:pt idx="11">
                  <c:v>0.254919920563624</c:v>
                </c:pt>
                <c:pt idx="12">
                  <c:v>0.27041144542399687</c:v>
                </c:pt>
                <c:pt idx="13">
                  <c:v>0.29852201570165371</c:v>
                </c:pt>
                <c:pt idx="14">
                  <c:v>0.32262222278506503</c:v>
                </c:pt>
                <c:pt idx="15">
                  <c:v>0.34847159376899239</c:v>
                </c:pt>
                <c:pt idx="16">
                  <c:v>0.36851909515912529</c:v>
                </c:pt>
                <c:pt idx="17">
                  <c:v>0.43315187399378507</c:v>
                </c:pt>
                <c:pt idx="18">
                  <c:v>0.42075976214827038</c:v>
                </c:pt>
                <c:pt idx="19">
                  <c:v>0.42953124086817562</c:v>
                </c:pt>
                <c:pt idx="20">
                  <c:v>0.44374116663639374</c:v>
                </c:pt>
                <c:pt idx="21">
                  <c:v>0.35105819047263476</c:v>
                </c:pt>
                <c:pt idx="22">
                  <c:v>0.36231267371457587</c:v>
                </c:pt>
                <c:pt idx="23">
                  <c:v>0.43607784783055792</c:v>
                </c:pt>
                <c:pt idx="24">
                  <c:v>0.4442381783866034</c:v>
                </c:pt>
                <c:pt idx="25">
                  <c:v>0.49640427450990177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C6-4C44-887D-DE65028E1BA4}"/>
            </c:ext>
          </c:extLst>
        </c:ser>
        <c:ser>
          <c:idx val="1"/>
          <c:order val="1"/>
          <c:tx>
            <c:strRef>
              <c:f>食料!$AN$1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食料!$AN$3:$AN$28</c:f>
              <c:numCache>
                <c:formatCode>General</c:formatCode>
                <c:ptCount val="26"/>
                <c:pt idx="1">
                  <c:v>0.17767503628354331</c:v>
                </c:pt>
                <c:pt idx="2">
                  <c:v>0.19465533761697618</c:v>
                </c:pt>
                <c:pt idx="3">
                  <c:v>0.20018478602455181</c:v>
                </c:pt>
                <c:pt idx="4">
                  <c:v>0.21014049030078708</c:v>
                </c:pt>
                <c:pt idx="5">
                  <c:v>0.23092583582653337</c:v>
                </c:pt>
                <c:pt idx="6">
                  <c:v>0.23024800594739891</c:v>
                </c:pt>
                <c:pt idx="7">
                  <c:v>0.23841461799389574</c:v>
                </c:pt>
                <c:pt idx="8">
                  <c:v>0.25807538450599743</c:v>
                </c:pt>
                <c:pt idx="9">
                  <c:v>0.25709369791960057</c:v>
                </c:pt>
                <c:pt idx="10">
                  <c:v>0.25663469027990571</c:v>
                </c:pt>
                <c:pt idx="11">
                  <c:v>0.26512877823382242</c:v>
                </c:pt>
                <c:pt idx="12">
                  <c:v>0.26846450563221602</c:v>
                </c:pt>
                <c:pt idx="13">
                  <c:v>0.2839763520221622</c:v>
                </c:pt>
                <c:pt idx="14">
                  <c:v>0.3120012748380957</c:v>
                </c:pt>
                <c:pt idx="15">
                  <c:v>0.33591308686283328</c:v>
                </c:pt>
                <c:pt idx="16">
                  <c:v>0.36145399364219022</c:v>
                </c:pt>
                <c:pt idx="17">
                  <c:v>0.38119319290362974</c:v>
                </c:pt>
                <c:pt idx="18">
                  <c:v>0.44447847087680581</c:v>
                </c:pt>
                <c:pt idx="19">
                  <c:v>0.43238236528624197</c:v>
                </c:pt>
                <c:pt idx="20">
                  <c:v>0.44094600410498208</c:v>
                </c:pt>
                <c:pt idx="21">
                  <c:v>0.45480222145663207</c:v>
                </c:pt>
                <c:pt idx="22">
                  <c:v>0.36400407390075518</c:v>
                </c:pt>
                <c:pt idx="23">
                  <c:v>0.37508832735675945</c:v>
                </c:pt>
                <c:pt idx="24">
                  <c:v>0.44733220418213293</c:v>
                </c:pt>
                <c:pt idx="25">
                  <c:v>0.45528649527426712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C6-4C44-887D-DE65028E1BA4}"/>
            </c:ext>
          </c:extLst>
        </c:ser>
        <c:ser>
          <c:idx val="2"/>
          <c:order val="2"/>
          <c:tx>
            <c:strRef>
              <c:f>食料!$AO$1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食料!$AO$3:$AO$28</c:f>
              <c:numCache>
                <c:formatCode>General</c:formatCode>
                <c:ptCount val="26"/>
                <c:pt idx="0">
                  <c:v>0.83461396694449264</c:v>
                </c:pt>
                <c:pt idx="1">
                  <c:v>0.81803301418553254</c:v>
                </c:pt>
                <c:pt idx="2">
                  <c:v>0.81261581973971364</c:v>
                </c:pt>
                <c:pt idx="3">
                  <c:v>0.80284113044215744</c:v>
                </c:pt>
                <c:pt idx="4">
                  <c:v>0.7823502207947709</c:v>
                </c:pt>
                <c:pt idx="5">
                  <c:v>0.78302016357957649</c:v>
                </c:pt>
                <c:pt idx="6">
                  <c:v>0.77494114520802493</c:v>
                </c:pt>
                <c:pt idx="7">
                  <c:v>0.75542689049561806</c:v>
                </c:pt>
                <c:pt idx="8">
                  <c:v>0.75640335114944246</c:v>
                </c:pt>
                <c:pt idx="9">
                  <c:v>0.75685984154458796</c:v>
                </c:pt>
                <c:pt idx="10">
                  <c:v>0.74840478620631923</c:v>
                </c:pt>
                <c:pt idx="11">
                  <c:v>0.745080079436376</c:v>
                </c:pt>
                <c:pt idx="12">
                  <c:v>0.72958855457600313</c:v>
                </c:pt>
                <c:pt idx="13">
                  <c:v>0.70147798429834629</c:v>
                </c:pt>
                <c:pt idx="14">
                  <c:v>0.67737777721493497</c:v>
                </c:pt>
                <c:pt idx="15">
                  <c:v>0.65152840623100761</c:v>
                </c:pt>
                <c:pt idx="16">
                  <c:v>0.63148090484087471</c:v>
                </c:pt>
                <c:pt idx="17">
                  <c:v>0.56684812600621493</c:v>
                </c:pt>
                <c:pt idx="18">
                  <c:v>0.57924023785172962</c:v>
                </c:pt>
                <c:pt idx="19">
                  <c:v>0.57046875913182438</c:v>
                </c:pt>
                <c:pt idx="20">
                  <c:v>0.55625883336360626</c:v>
                </c:pt>
                <c:pt idx="21">
                  <c:v>0.64894180952736524</c:v>
                </c:pt>
                <c:pt idx="22">
                  <c:v>0.63768732628542413</c:v>
                </c:pt>
                <c:pt idx="23">
                  <c:v>0.56392215216944208</c:v>
                </c:pt>
                <c:pt idx="24">
                  <c:v>0.5557618216133966</c:v>
                </c:pt>
                <c:pt idx="25">
                  <c:v>0.50359572549009823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C6-4C44-887D-DE65028E1BA4}"/>
            </c:ext>
          </c:extLst>
        </c:ser>
        <c:ser>
          <c:idx val="3"/>
          <c:order val="3"/>
          <c:tx>
            <c:strRef>
              <c:f>食料!$AP$1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食料!$AP$3:$AP$28</c:f>
              <c:numCache>
                <c:formatCode>General</c:formatCode>
                <c:ptCount val="26"/>
                <c:pt idx="1">
                  <c:v>0.82232496371645669</c:v>
                </c:pt>
                <c:pt idx="2">
                  <c:v>0.80534466238302382</c:v>
                </c:pt>
                <c:pt idx="3">
                  <c:v>0.79981521397544819</c:v>
                </c:pt>
                <c:pt idx="4">
                  <c:v>0.78985950969921292</c:v>
                </c:pt>
                <c:pt idx="5">
                  <c:v>0.76907416417346663</c:v>
                </c:pt>
                <c:pt idx="6">
                  <c:v>0.76975199405260109</c:v>
                </c:pt>
                <c:pt idx="7">
                  <c:v>0.76158538200610426</c:v>
                </c:pt>
                <c:pt idx="8">
                  <c:v>0.74192461549400257</c:v>
                </c:pt>
                <c:pt idx="9">
                  <c:v>0.74290630208039943</c:v>
                </c:pt>
                <c:pt idx="10">
                  <c:v>0.74336530972009429</c:v>
                </c:pt>
                <c:pt idx="11">
                  <c:v>0.73487122176617758</c:v>
                </c:pt>
                <c:pt idx="12">
                  <c:v>0.73153549436778398</c:v>
                </c:pt>
                <c:pt idx="13">
                  <c:v>0.7160236479778378</c:v>
                </c:pt>
                <c:pt idx="14">
                  <c:v>0.6879987251619043</c:v>
                </c:pt>
                <c:pt idx="15">
                  <c:v>0.66408691313716672</c:v>
                </c:pt>
                <c:pt idx="16">
                  <c:v>0.63854600635780978</c:v>
                </c:pt>
                <c:pt idx="17">
                  <c:v>0.61880680709637026</c:v>
                </c:pt>
                <c:pt idx="18">
                  <c:v>0.55552152912319419</c:v>
                </c:pt>
                <c:pt idx="19">
                  <c:v>0.56761763471375803</c:v>
                </c:pt>
                <c:pt idx="20">
                  <c:v>0.55905399589501792</c:v>
                </c:pt>
                <c:pt idx="21">
                  <c:v>0.54519777854336793</c:v>
                </c:pt>
                <c:pt idx="22">
                  <c:v>0.63599592609924482</c:v>
                </c:pt>
                <c:pt idx="23">
                  <c:v>0.62491167264324055</c:v>
                </c:pt>
                <c:pt idx="24">
                  <c:v>0.55266779581786707</c:v>
                </c:pt>
                <c:pt idx="25">
                  <c:v>0.54471350472573288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C6-4C44-887D-DE65028E1BA4}"/>
            </c:ext>
          </c:extLst>
        </c:ser>
        <c:ser>
          <c:idx val="4"/>
          <c:order val="4"/>
          <c:tx>
            <c:strRef>
              <c:f>食料!$AQ$1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食料!$AQ$3:$AQ$28</c:f>
              <c:numCache>
                <c:formatCode>General</c:formatCode>
                <c:ptCount val="26"/>
                <c:pt idx="0">
                  <c:v>0.99925225231907877</c:v>
                </c:pt>
                <c:pt idx="1">
                  <c:v>0.99915513187603033</c:v>
                </c:pt>
                <c:pt idx="2">
                  <c:v>0.99909293853185976</c:v>
                </c:pt>
                <c:pt idx="3">
                  <c:v>0.99905223669317</c:v>
                </c:pt>
                <c:pt idx="4">
                  <c:v>0.99896607347436972</c:v>
                </c:pt>
                <c:pt idx="5">
                  <c:v>0.99897857703350923</c:v>
                </c:pt>
                <c:pt idx="6">
                  <c:v>0.99906644932765365</c:v>
                </c:pt>
                <c:pt idx="7">
                  <c:v>0.99923447647541408</c:v>
                </c:pt>
                <c:pt idx="8">
                  <c:v>0.99940374058254988</c:v>
                </c:pt>
                <c:pt idx="9">
                  <c:v>0.99953648880785118</c:v>
                </c:pt>
                <c:pt idx="10">
                  <c:v>0.99962003840688851</c:v>
                </c:pt>
                <c:pt idx="11">
                  <c:v>0.99962388506275646</c:v>
                </c:pt>
                <c:pt idx="12">
                  <c:v>0.99962937304209276</c:v>
                </c:pt>
                <c:pt idx="13">
                  <c:v>0.99960256722671592</c:v>
                </c:pt>
                <c:pt idx="14">
                  <c:v>0.99960611199373883</c:v>
                </c:pt>
                <c:pt idx="15">
                  <c:v>0.99959881122816874</c:v>
                </c:pt>
                <c:pt idx="16">
                  <c:v>0.99959829185833982</c:v>
                </c:pt>
                <c:pt idx="17">
                  <c:v>0.99898995270457691</c:v>
                </c:pt>
                <c:pt idx="18">
                  <c:v>0.99734113294822979</c:v>
                </c:pt>
                <c:pt idx="19">
                  <c:v>0.99059719419621683</c:v>
                </c:pt>
                <c:pt idx="20">
                  <c:v>0.99867311213312837</c:v>
                </c:pt>
                <c:pt idx="21">
                  <c:v>0.99622503197751655</c:v>
                </c:pt>
                <c:pt idx="22">
                  <c:v>0.99880298036066051</c:v>
                </c:pt>
                <c:pt idx="23">
                  <c:v>0.99557041410071434</c:v>
                </c:pt>
                <c:pt idx="24">
                  <c:v>0.99524374967648765</c:v>
                </c:pt>
                <c:pt idx="25">
                  <c:v>0.99528577054902834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DC6-4C44-887D-DE65028E1BA4}"/>
            </c:ext>
          </c:extLst>
        </c:ser>
        <c:ser>
          <c:idx val="5"/>
          <c:order val="5"/>
          <c:tx>
            <c:strRef>
              <c:f>食料!$AR$1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食料!$AR$3:$AR$28</c:f>
              <c:numCache>
                <c:formatCode>General</c:formatCode>
                <c:ptCount val="26"/>
                <c:pt idx="1">
                  <c:v>0.99914451437334617</c:v>
                </c:pt>
                <c:pt idx="2">
                  <c:v>0.99906041969765336</c:v>
                </c:pt>
                <c:pt idx="3">
                  <c:v>0.99900775217368831</c:v>
                </c:pt>
                <c:pt idx="4">
                  <c:v>0.99897373907523135</c:v>
                </c:pt>
                <c:pt idx="5">
                  <c:v>0.99890282739457636</c:v>
                </c:pt>
                <c:pt idx="6">
                  <c:v>0.99891303008135435</c:v>
                </c:pt>
                <c:pt idx="7">
                  <c:v>0.99898557682728406</c:v>
                </c:pt>
                <c:pt idx="8">
                  <c:v>0.99912894165788624</c:v>
                </c:pt>
                <c:pt idx="9">
                  <c:v>0.99928101384829537</c:v>
                </c:pt>
                <c:pt idx="10">
                  <c:v>0.9994074284703347</c:v>
                </c:pt>
                <c:pt idx="11">
                  <c:v>0.99949129876656928</c:v>
                </c:pt>
                <c:pt idx="12">
                  <c:v>0.99949525766338965</c:v>
                </c:pt>
                <c:pt idx="13">
                  <c:v>0.99950092209926245</c:v>
                </c:pt>
                <c:pt idx="14">
                  <c:v>0.99947343310539727</c:v>
                </c:pt>
                <c:pt idx="15">
                  <c:v>0.99947704291253103</c:v>
                </c:pt>
                <c:pt idx="16">
                  <c:v>0.99946961633825582</c:v>
                </c:pt>
                <c:pt idx="17">
                  <c:v>0.99946908921993138</c:v>
                </c:pt>
                <c:pt idx="18">
                  <c:v>0.99892233762352134</c:v>
                </c:pt>
                <c:pt idx="19">
                  <c:v>0.99773372771334723</c:v>
                </c:pt>
                <c:pt idx="20">
                  <c:v>0.99401314514116057</c:v>
                </c:pt>
                <c:pt idx="21">
                  <c:v>0.99867116484476082</c:v>
                </c:pt>
                <c:pt idx="22">
                  <c:v>0.99703332812534518</c:v>
                </c:pt>
                <c:pt idx="23">
                  <c:v>0.99877221952131423</c:v>
                </c:pt>
                <c:pt idx="24">
                  <c:v>0.99664532036060571</c:v>
                </c:pt>
                <c:pt idx="25">
                  <c:v>0.99645669949826743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DC6-4C44-887D-DE65028E1BA4}"/>
            </c:ext>
          </c:extLst>
        </c:ser>
        <c:ser>
          <c:idx val="6"/>
          <c:order val="6"/>
          <c:tx>
            <c:strRef>
              <c:f>食料!$AS$1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食料!$AS$3:$AS$28</c:f>
              <c:numCache>
                <c:formatCode>General</c:formatCode>
                <c:ptCount val="26"/>
                <c:pt idx="0">
                  <c:v>7.4774768092125275E-4</c:v>
                </c:pt>
                <c:pt idx="1">
                  <c:v>8.4486812396965478E-4</c:v>
                </c:pt>
                <c:pt idx="2">
                  <c:v>9.070614681401907E-4</c:v>
                </c:pt>
                <c:pt idx="3">
                  <c:v>9.4776330683004066E-4</c:v>
                </c:pt>
                <c:pt idx="4">
                  <c:v>1.0339265256303291E-3</c:v>
                </c:pt>
                <c:pt idx="5">
                  <c:v>1.0214229664907524E-3</c:v>
                </c:pt>
                <c:pt idx="6">
                  <c:v>9.3355067234637227E-4</c:v>
                </c:pt>
                <c:pt idx="7">
                  <c:v>7.6552352458590948E-4</c:v>
                </c:pt>
                <c:pt idx="8">
                  <c:v>5.9625941745011985E-4</c:v>
                </c:pt>
                <c:pt idx="9">
                  <c:v>4.6351119214880143E-4</c:v>
                </c:pt>
                <c:pt idx="10">
                  <c:v>3.7996159311152648E-4</c:v>
                </c:pt>
                <c:pt idx="11">
                  <c:v>3.761149372435139E-4</c:v>
                </c:pt>
                <c:pt idx="12">
                  <c:v>3.7062695790728066E-4</c:v>
                </c:pt>
                <c:pt idx="13">
                  <c:v>3.9743277328403492E-4</c:v>
                </c:pt>
                <c:pt idx="14">
                  <c:v>3.9388800626113653E-4</c:v>
                </c:pt>
                <c:pt idx="15">
                  <c:v>4.0118877183129242E-4</c:v>
                </c:pt>
                <c:pt idx="16">
                  <c:v>4.0170814166017586E-4</c:v>
                </c:pt>
                <c:pt idx="17">
                  <c:v>1.0100472954230407E-3</c:v>
                </c:pt>
                <c:pt idx="18">
                  <c:v>2.6588670517702006E-3</c:v>
                </c:pt>
                <c:pt idx="19">
                  <c:v>9.4028058037831114E-3</c:v>
                </c:pt>
                <c:pt idx="20">
                  <c:v>1.3268878668716323E-3</c:v>
                </c:pt>
                <c:pt idx="21">
                  <c:v>3.7749680224834423E-3</c:v>
                </c:pt>
                <c:pt idx="22">
                  <c:v>1.1970196393394365E-3</c:v>
                </c:pt>
                <c:pt idx="23">
                  <c:v>4.4295858992856874E-3</c:v>
                </c:pt>
                <c:pt idx="24">
                  <c:v>4.7562503235123029E-3</c:v>
                </c:pt>
                <c:pt idx="25">
                  <c:v>4.7142294509716857E-3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DC6-4C44-887D-DE65028E1BA4}"/>
            </c:ext>
          </c:extLst>
        </c:ser>
        <c:ser>
          <c:idx val="7"/>
          <c:order val="7"/>
          <c:tx>
            <c:strRef>
              <c:f>食料!$AT$1</c:f>
              <c:strCache>
                <c:ptCount val="1"/>
                <c:pt idx="0">
                  <c:v>石炭シェア理論値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食料!$AT$3:$AT$28</c:f>
              <c:numCache>
                <c:formatCode>General</c:formatCode>
                <c:ptCount val="26"/>
                <c:pt idx="1">
                  <c:v>8.5548562665377381E-4</c:v>
                </c:pt>
                <c:pt idx="2">
                  <c:v>9.395803023466633E-4</c:v>
                </c:pt>
                <c:pt idx="3">
                  <c:v>9.9224782631172556E-4</c:v>
                </c:pt>
                <c:pt idx="4">
                  <c:v>1.0262609247686041E-3</c:v>
                </c:pt>
                <c:pt idx="5">
                  <c:v>1.0971726054236667E-3</c:v>
                </c:pt>
                <c:pt idx="6">
                  <c:v>1.0869699186456894E-3</c:v>
                </c:pt>
                <c:pt idx="7">
                  <c:v>1.0144231727158882E-3</c:v>
                </c:pt>
                <c:pt idx="8">
                  <c:v>8.7105834211379158E-4</c:v>
                </c:pt>
                <c:pt idx="9">
                  <c:v>7.1898615170459129E-4</c:v>
                </c:pt>
                <c:pt idx="10">
                  <c:v>5.9257152966526853E-4</c:v>
                </c:pt>
                <c:pt idx="11">
                  <c:v>5.0870123343067818E-4</c:v>
                </c:pt>
                <c:pt idx="12">
                  <c:v>5.0474233661036867E-4</c:v>
                </c:pt>
                <c:pt idx="13">
                  <c:v>4.9907790073760007E-4</c:v>
                </c:pt>
                <c:pt idx="14">
                  <c:v>5.2656689460269164E-4</c:v>
                </c:pt>
                <c:pt idx="15">
                  <c:v>5.229570874689919E-4</c:v>
                </c:pt>
                <c:pt idx="16">
                  <c:v>5.3038366174423053E-4</c:v>
                </c:pt>
                <c:pt idx="17">
                  <c:v>5.3091078006865019E-4</c:v>
                </c:pt>
                <c:pt idx="18">
                  <c:v>1.0776623764786912E-3</c:v>
                </c:pt>
                <c:pt idx="19">
                  <c:v>2.2662722866527958E-3</c:v>
                </c:pt>
                <c:pt idx="20">
                  <c:v>5.9868548588394082E-3</c:v>
                </c:pt>
                <c:pt idx="21">
                  <c:v>1.3288351552392357E-3</c:v>
                </c:pt>
                <c:pt idx="22">
                  <c:v>2.9666718746548192E-3</c:v>
                </c:pt>
                <c:pt idx="23">
                  <c:v>1.2277804786858082E-3</c:v>
                </c:pt>
                <c:pt idx="24">
                  <c:v>3.3546796393943241E-3</c:v>
                </c:pt>
                <c:pt idx="25">
                  <c:v>3.5433005017325679E-3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DC6-4C44-887D-DE65028E1BA4}"/>
            </c:ext>
          </c:extLst>
        </c:ser>
        <c:ser>
          <c:idx val="8"/>
          <c:order val="8"/>
          <c:tx>
            <c:strRef>
              <c:f>食料!$AU$1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食料!$AU$3:$AU$28</c:f>
              <c:numCache>
                <c:formatCode>General</c:formatCode>
                <c:ptCount val="26"/>
                <c:pt idx="0">
                  <c:v>0.47038455492276676</c:v>
                </c:pt>
                <c:pt idx="1">
                  <c:v>0.47038455492276676</c:v>
                </c:pt>
                <c:pt idx="2">
                  <c:v>0.48165916897209704</c:v>
                </c:pt>
                <c:pt idx="3">
                  <c:v>0.49792877833549831</c:v>
                </c:pt>
                <c:pt idx="4">
                  <c:v>0.51122283095195187</c:v>
                </c:pt>
                <c:pt idx="5">
                  <c:v>0.50226955708214072</c:v>
                </c:pt>
                <c:pt idx="6">
                  <c:v>0.51905138759065106</c:v>
                </c:pt>
                <c:pt idx="7">
                  <c:v>0.5149111324485216</c:v>
                </c:pt>
                <c:pt idx="8">
                  <c:v>0.51717873579124318</c:v>
                </c:pt>
                <c:pt idx="9">
                  <c:v>0.5169855760919666</c:v>
                </c:pt>
                <c:pt idx="10">
                  <c:v>0.52379330444486583</c:v>
                </c:pt>
                <c:pt idx="11">
                  <c:v>0.52086903931227591</c:v>
                </c:pt>
                <c:pt idx="12">
                  <c:v>0.53000562382743144</c:v>
                </c:pt>
                <c:pt idx="13">
                  <c:v>0.53203953366928292</c:v>
                </c:pt>
                <c:pt idx="14">
                  <c:v>0.52570173080865878</c:v>
                </c:pt>
                <c:pt idx="15">
                  <c:v>0.52154862114963896</c:v>
                </c:pt>
                <c:pt idx="16">
                  <c:v>0.51317517905525467</c:v>
                </c:pt>
                <c:pt idx="17">
                  <c:v>0.49074906570179844</c:v>
                </c:pt>
                <c:pt idx="18">
                  <c:v>0.46681329464359367</c:v>
                </c:pt>
                <c:pt idx="19">
                  <c:v>0.52780115659697036</c:v>
                </c:pt>
                <c:pt idx="20">
                  <c:v>0.47944420113401398</c:v>
                </c:pt>
                <c:pt idx="21">
                  <c:v>0.53462449144943702</c:v>
                </c:pt>
                <c:pt idx="22">
                  <c:v>0.56151485053760142</c:v>
                </c:pt>
                <c:pt idx="23">
                  <c:v>0.52936127414599832</c:v>
                </c:pt>
                <c:pt idx="24">
                  <c:v>0.5236538509845694</c:v>
                </c:pt>
                <c:pt idx="25">
                  <c:v>0.50924323487175616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DC6-4C44-887D-DE65028E1BA4}"/>
            </c:ext>
          </c:extLst>
        </c:ser>
        <c:ser>
          <c:idx val="9"/>
          <c:order val="9"/>
          <c:tx>
            <c:strRef>
              <c:f>食料!$AV$1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食料!$AV$3:$AV$28</c:f>
              <c:numCache>
                <c:formatCode>General</c:formatCode>
                <c:ptCount val="26"/>
                <c:pt idx="0">
                  <c:v>0.50878288797245974</c:v>
                </c:pt>
                <c:pt idx="1">
                  <c:v>0.50878288797245974</c:v>
                </c:pt>
                <c:pt idx="2">
                  <c:v>0.4960133853748625</c:v>
                </c:pt>
                <c:pt idx="3">
                  <c:v>0.50248513332015121</c:v>
                </c:pt>
                <c:pt idx="4">
                  <c:v>0.50207605927571852</c:v>
                </c:pt>
                <c:pt idx="5">
                  <c:v>0.50705523140103081</c:v>
                </c:pt>
                <c:pt idx="6">
                  <c:v>0.50619239781486136</c:v>
                </c:pt>
                <c:pt idx="7">
                  <c:v>0.51027121932970321</c:v>
                </c:pt>
                <c:pt idx="8">
                  <c:v>0.50336597384241666</c:v>
                </c:pt>
                <c:pt idx="9">
                  <c:v>0.50196700948136275</c:v>
                </c:pt>
                <c:pt idx="10">
                  <c:v>0.50913279065137917</c:v>
                </c:pt>
                <c:pt idx="11">
                  <c:v>0.51094343877242188</c:v>
                </c:pt>
                <c:pt idx="12">
                  <c:v>0.51028697134332668</c:v>
                </c:pt>
                <c:pt idx="13">
                  <c:v>0.51523069269594746</c:v>
                </c:pt>
                <c:pt idx="14">
                  <c:v>0.51476007866502149</c:v>
                </c:pt>
                <c:pt idx="15">
                  <c:v>0.51442175802960133</c:v>
                </c:pt>
                <c:pt idx="16">
                  <c:v>0.51795363306415476</c:v>
                </c:pt>
                <c:pt idx="17">
                  <c:v>0.51409228716642752</c:v>
                </c:pt>
                <c:pt idx="18">
                  <c:v>0.51650660844927532</c:v>
                </c:pt>
                <c:pt idx="19">
                  <c:v>0.52502289696083415</c:v>
                </c:pt>
                <c:pt idx="20">
                  <c:v>0.51351854421807241</c:v>
                </c:pt>
                <c:pt idx="21">
                  <c:v>0.51450119370980341</c:v>
                </c:pt>
                <c:pt idx="22">
                  <c:v>0.51868216303258108</c:v>
                </c:pt>
                <c:pt idx="23">
                  <c:v>0.51732220898824133</c:v>
                </c:pt>
                <c:pt idx="24">
                  <c:v>0.51518374715262683</c:v>
                </c:pt>
                <c:pt idx="25">
                  <c:v>0.51428547172599659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DC6-4C44-887D-DE65028E1BA4}"/>
            </c:ext>
          </c:extLst>
        </c:ser>
        <c:ser>
          <c:idx val="10"/>
          <c:order val="10"/>
          <c:tx>
            <c:strRef>
              <c:f>食料!$AW$1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食料!$AW$3:$AW$28</c:f>
              <c:numCache>
                <c:formatCode>General</c:formatCode>
                <c:ptCount val="26"/>
                <c:pt idx="0">
                  <c:v>0.52961544507723324</c:v>
                </c:pt>
                <c:pt idx="1">
                  <c:v>0.51834083102790296</c:v>
                </c:pt>
                <c:pt idx="2">
                  <c:v>0.50207122166450169</c:v>
                </c:pt>
                <c:pt idx="3">
                  <c:v>0.48877716904804813</c:v>
                </c:pt>
                <c:pt idx="4">
                  <c:v>0.49773044291785934</c:v>
                </c:pt>
                <c:pt idx="5">
                  <c:v>0.48094861240934894</c:v>
                </c:pt>
                <c:pt idx="6">
                  <c:v>0.48508886755147845</c:v>
                </c:pt>
                <c:pt idx="7">
                  <c:v>0.48282126420875687</c:v>
                </c:pt>
                <c:pt idx="8">
                  <c:v>0.4830144239080334</c:v>
                </c:pt>
                <c:pt idx="9">
                  <c:v>0.47620669555513417</c:v>
                </c:pt>
                <c:pt idx="10">
                  <c:v>0.47913096068772415</c:v>
                </c:pt>
                <c:pt idx="11">
                  <c:v>0.46999437617256856</c:v>
                </c:pt>
                <c:pt idx="12">
                  <c:v>0.46796046633071714</c:v>
                </c:pt>
                <c:pt idx="13">
                  <c:v>0.47429826919134122</c:v>
                </c:pt>
                <c:pt idx="14">
                  <c:v>0.47845137885036099</c:v>
                </c:pt>
                <c:pt idx="15">
                  <c:v>0.48682482094474533</c:v>
                </c:pt>
                <c:pt idx="16">
                  <c:v>0.50925093429820156</c:v>
                </c:pt>
                <c:pt idx="17">
                  <c:v>0.53318670535640633</c:v>
                </c:pt>
                <c:pt idx="18">
                  <c:v>0.47219884340302964</c:v>
                </c:pt>
                <c:pt idx="19">
                  <c:v>0.52055579886598602</c:v>
                </c:pt>
                <c:pt idx="20">
                  <c:v>0.46537550855056298</c:v>
                </c:pt>
                <c:pt idx="21">
                  <c:v>0.43848514946239858</c:v>
                </c:pt>
                <c:pt idx="22">
                  <c:v>0.47063872585400163</c:v>
                </c:pt>
                <c:pt idx="23">
                  <c:v>0.47634614901543065</c:v>
                </c:pt>
                <c:pt idx="24">
                  <c:v>0.4907567651282439</c:v>
                </c:pt>
                <c:pt idx="25">
                  <c:v>0.52806136036548812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DC6-4C44-887D-DE65028E1BA4}"/>
            </c:ext>
          </c:extLst>
        </c:ser>
        <c:ser>
          <c:idx val="11"/>
          <c:order val="11"/>
          <c:tx>
            <c:strRef>
              <c:f>食料!$AX$1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食料!$A$4:$A$28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食料!$AX$3:$AX$28</c:f>
              <c:numCache>
                <c:formatCode>General</c:formatCode>
                <c:ptCount val="26"/>
                <c:pt idx="0">
                  <c:v>0.49121711202754026</c:v>
                </c:pt>
                <c:pt idx="1">
                  <c:v>0.5039866146251375</c:v>
                </c:pt>
                <c:pt idx="2">
                  <c:v>0.49751486667984879</c:v>
                </c:pt>
                <c:pt idx="3">
                  <c:v>0.49792394072428153</c:v>
                </c:pt>
                <c:pt idx="4">
                  <c:v>0.49294476859896913</c:v>
                </c:pt>
                <c:pt idx="5">
                  <c:v>0.49380760218513864</c:v>
                </c:pt>
                <c:pt idx="6">
                  <c:v>0.48972878067029679</c:v>
                </c:pt>
                <c:pt idx="7">
                  <c:v>0.49663402615758334</c:v>
                </c:pt>
                <c:pt idx="8">
                  <c:v>0.49803299051863725</c:v>
                </c:pt>
                <c:pt idx="9">
                  <c:v>0.49086720934862083</c:v>
                </c:pt>
                <c:pt idx="10">
                  <c:v>0.48905656122757818</c:v>
                </c:pt>
                <c:pt idx="11">
                  <c:v>0.48971302865667338</c:v>
                </c:pt>
                <c:pt idx="12">
                  <c:v>0.48476930730405254</c:v>
                </c:pt>
                <c:pt idx="13">
                  <c:v>0.48523992133497856</c:v>
                </c:pt>
                <c:pt idx="14">
                  <c:v>0.48557824197039862</c:v>
                </c:pt>
                <c:pt idx="15">
                  <c:v>0.48204636693584524</c:v>
                </c:pt>
                <c:pt idx="16">
                  <c:v>0.48590771283357242</c:v>
                </c:pt>
                <c:pt idx="17">
                  <c:v>0.48349339155072468</c:v>
                </c:pt>
                <c:pt idx="18">
                  <c:v>0.4749771030391659</c:v>
                </c:pt>
                <c:pt idx="19">
                  <c:v>0.48648145578192759</c:v>
                </c:pt>
                <c:pt idx="20">
                  <c:v>0.48549880629019654</c:v>
                </c:pt>
                <c:pt idx="21">
                  <c:v>0.48131783696741892</c:v>
                </c:pt>
                <c:pt idx="22">
                  <c:v>0.48267779101175867</c:v>
                </c:pt>
                <c:pt idx="23">
                  <c:v>0.48481625284737317</c:v>
                </c:pt>
                <c:pt idx="24">
                  <c:v>0.48571452827400341</c:v>
                </c:pt>
                <c:pt idx="25">
                  <c:v>0.48578500050228429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6DC6-4C44-887D-DE65028E1B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415216"/>
        <c:axId val="585408160"/>
      </c:lineChart>
      <c:catAx>
        <c:axId val="5854152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(</a:t>
                </a:r>
                <a:r>
                  <a:rPr lang="ja-JP" altLang="en-US"/>
                  <a:t>年</a:t>
                </a:r>
                <a:r>
                  <a:rPr lang="en-US" altLang="ja-JP"/>
                  <a:t>)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5710856963190083"/>
              <c:y val="0.8822061981429019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540816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408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5415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313808308753441"/>
          <c:y val="0.17233511464768708"/>
          <c:w val="0.31740288713910764"/>
          <c:h val="0.781255468066491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食料!$BO$1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食料!$BN$3:$BN$63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食料!$BO$3:$BO$63</c:f>
              <c:numCache>
                <c:formatCode>General</c:formatCode>
                <c:ptCount val="61"/>
                <c:pt idx="0">
                  <c:v>4.4803145715966624E-6</c:v>
                </c:pt>
                <c:pt idx="1">
                  <c:v>5.2213405548335624E-6</c:v>
                </c:pt>
                <c:pt idx="2">
                  <c:v>5.9373552071245392E-6</c:v>
                </c:pt>
                <c:pt idx="3">
                  <c:v>6.5742404817461491E-6</c:v>
                </c:pt>
                <c:pt idx="4">
                  <c:v>7.160235953628855E-6</c:v>
                </c:pt>
                <c:pt idx="5">
                  <c:v>7.7311592942352335E-6</c:v>
                </c:pt>
                <c:pt idx="6">
                  <c:v>6.919958630212877E-6</c:v>
                </c:pt>
                <c:pt idx="7">
                  <c:v>5.9592713650290465E-6</c:v>
                </c:pt>
                <c:pt idx="8">
                  <c:v>4.92312446092034E-6</c:v>
                </c:pt>
                <c:pt idx="9">
                  <c:v>3.9758650546065459E-6</c:v>
                </c:pt>
                <c:pt idx="10">
                  <c:v>3.1929701334073705E-6</c:v>
                </c:pt>
                <c:pt idx="11">
                  <c:v>3.3204945810236068E-6</c:v>
                </c:pt>
                <c:pt idx="12">
                  <c:v>3.4044069717357662E-6</c:v>
                </c:pt>
                <c:pt idx="13">
                  <c:v>3.5281496548011861E-6</c:v>
                </c:pt>
                <c:pt idx="14">
                  <c:v>3.6345873537303593E-6</c:v>
                </c:pt>
                <c:pt idx="15">
                  <c:v>3.618758285753048E-6</c:v>
                </c:pt>
                <c:pt idx="16">
                  <c:v>3.6375888228674795E-6</c:v>
                </c:pt>
                <c:pt idx="17">
                  <c:v>8.3075577492021366E-6</c:v>
                </c:pt>
                <c:pt idx="18">
                  <c:v>2.2907512781260378E-5</c:v>
                </c:pt>
                <c:pt idx="19">
                  <c:v>7.684518184701218E-5</c:v>
                </c:pt>
                <c:pt idx="20">
                  <c:v>1.1158522644134114E-5</c:v>
                </c:pt>
                <c:pt idx="21">
                  <c:v>3.1302448216321595E-5</c:v>
                </c:pt>
                <c:pt idx="22">
                  <c:v>8.8999345127317915E-6</c:v>
                </c:pt>
                <c:pt idx="23">
                  <c:v>3.3098770772510169E-5</c:v>
                </c:pt>
                <c:pt idx="24">
                  <c:v>3.3039900605563331E-5</c:v>
                </c:pt>
                <c:pt idx="25">
                  <c:v>3.0467567149897187E-5</c:v>
                </c:pt>
                <c:pt idx="26">
                  <c:v>2.3766689439684399E-5</c:v>
                </c:pt>
                <c:pt idx="27">
                  <c:v>1.8698183292263359E-5</c:v>
                </c:pt>
                <c:pt idx="28">
                  <c:v>1.5462427547182315E-5</c:v>
                </c:pt>
                <c:pt idx="29">
                  <c:v>1.3281930177176652E-5</c:v>
                </c:pt>
                <c:pt idx="30">
                  <c:v>1.1743270474129946E-5</c:v>
                </c:pt>
                <c:pt idx="31">
                  <c:v>1.0612383576300919E-5</c:v>
                </c:pt>
                <c:pt idx="32">
                  <c:v>9.74960817407579E-6</c:v>
                </c:pt>
                <c:pt idx="33">
                  <c:v>9.0678915089694217E-6</c:v>
                </c:pt>
                <c:pt idx="34">
                  <c:v>8.5109874606596626E-6</c:v>
                </c:pt>
                <c:pt idx="35">
                  <c:v>8.0414842376849857E-6</c:v>
                </c:pt>
                <c:pt idx="36">
                  <c:v>7.6339235008306505E-6</c:v>
                </c:pt>
                <c:pt idx="37">
                  <c:v>7.2706815725871744E-6</c:v>
                </c:pt>
                <c:pt idx="38">
                  <c:v>6.9394126692269177E-6</c:v>
                </c:pt>
                <c:pt idx="39">
                  <c:v>6.6314094838230292E-6</c:v>
                </c:pt>
                <c:pt idx="40">
                  <c:v>6.3405214343692142E-6</c:v>
                </c:pt>
                <c:pt idx="41">
                  <c:v>6.0624227814915782E-6</c:v>
                </c:pt>
                <c:pt idx="42">
                  <c:v>5.7941066095908426E-6</c:v>
                </c:pt>
                <c:pt idx="43">
                  <c:v>5.533528380103153E-6</c:v>
                </c:pt>
                <c:pt idx="44">
                  <c:v>5.2793507625021547E-6</c:v>
                </c:pt>
                <c:pt idx="45">
                  <c:v>5.0307583528192002E-6</c:v>
                </c:pt>
                <c:pt idx="46">
                  <c:v>4.7873213818843306E-6</c:v>
                </c:pt>
                <c:pt idx="47">
                  <c:v>4.5488942043912931E-6</c:v>
                </c:pt>
                <c:pt idx="48">
                  <c:v>4.3155387345620222E-6</c:v>
                </c:pt>
                <c:pt idx="49">
                  <c:v>4.0874659251283079E-6</c:v>
                </c:pt>
                <c:pt idx="50">
                  <c:v>3.8649903940733072E-6</c:v>
                </c:pt>
                <c:pt idx="51">
                  <c:v>3.6484947063687202E-6</c:v>
                </c:pt>
                <c:pt idx="52">
                  <c:v>3.4384008147869327E-6</c:v>
                </c:pt>
                <c:pt idx="53">
                  <c:v>3.2351468818805351E-6</c:v>
                </c:pt>
                <c:pt idx="54">
                  <c:v>3.0391682273366076E-6</c:v>
                </c:pt>
                <c:pt idx="55">
                  <c:v>2.8508815263391378E-6</c:v>
                </c:pt>
                <c:pt idx="56">
                  <c:v>2.6706716627915565E-6</c:v>
                </c:pt>
                <c:pt idx="57">
                  <c:v>2.4988808422271942E-6</c:v>
                </c:pt>
                <c:pt idx="58">
                  <c:v>2.3357997113514268E-6</c:v>
                </c:pt>
                <c:pt idx="59">
                  <c:v>2.1816603277754811E-6</c:v>
                </c:pt>
                <c:pt idx="60">
                  <c:v>2.036630884635289E-6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42-4188-A4E8-D9B04F614184}"/>
            </c:ext>
          </c:extLst>
        </c:ser>
        <c:ser>
          <c:idx val="1"/>
          <c:order val="1"/>
          <c:tx>
            <c:strRef>
              <c:f>食料!$BP$1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食料!$BN$3:$BN$63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食料!$BP$3:$BP$63</c:f>
              <c:numCache>
                <c:formatCode>General</c:formatCode>
                <c:ptCount val="61"/>
                <c:pt idx="0">
                  <c:v>3.9627779040127655E-3</c:v>
                </c:pt>
                <c:pt idx="1">
                  <c:v>4.0057363908905172E-3</c:v>
                </c:pt>
                <c:pt idx="2">
                  <c:v>4.2143731964194558E-3</c:v>
                </c:pt>
                <c:pt idx="3">
                  <c:v>4.41213732907649E-3</c:v>
                </c:pt>
                <c:pt idx="4">
                  <c:v>4.2921522720021097E-3</c:v>
                </c:pt>
                <c:pt idx="5">
                  <c:v>4.6951950586293931E-3</c:v>
                </c:pt>
                <c:pt idx="6">
                  <c:v>4.5510773073488718E-3</c:v>
                </c:pt>
                <c:pt idx="7">
                  <c:v>4.659936374055821E-3</c:v>
                </c:pt>
                <c:pt idx="8">
                  <c:v>4.9497754173958072E-3</c:v>
                </c:pt>
                <c:pt idx="9">
                  <c:v>5.1460149253640753E-3</c:v>
                </c:pt>
                <c:pt idx="10">
                  <c:v>4.985539732551429E-3</c:v>
                </c:pt>
                <c:pt idx="11">
                  <c:v>5.2144353441352697E-3</c:v>
                </c:pt>
                <c:pt idx="12">
                  <c:v>5.3125985981132611E-3</c:v>
                </c:pt>
                <c:pt idx="13">
                  <c:v>4.9363988811082166E-3</c:v>
                </c:pt>
                <c:pt idx="14">
                  <c:v>4.9548181244370429E-3</c:v>
                </c:pt>
                <c:pt idx="15">
                  <c:v>4.6585998442141008E-3</c:v>
                </c:pt>
                <c:pt idx="16">
                  <c:v>4.532879942409444E-3</c:v>
                </c:pt>
                <c:pt idx="17">
                  <c:v>3.6935587401212577E-3</c:v>
                </c:pt>
                <c:pt idx="18">
                  <c:v>3.9470196182882899E-3</c:v>
                </c:pt>
                <c:pt idx="19">
                  <c:v>3.6624664174428581E-3</c:v>
                </c:pt>
                <c:pt idx="20">
                  <c:v>3.7047445673024561E-3</c:v>
                </c:pt>
                <c:pt idx="21">
                  <c:v>4.2512216606709454E-3</c:v>
                </c:pt>
                <c:pt idx="22">
                  <c:v>3.755421309020231E-3</c:v>
                </c:pt>
                <c:pt idx="23">
                  <c:v>3.3267900195718472E-3</c:v>
                </c:pt>
                <c:pt idx="24">
                  <c:v>3.0470368917467137E-3</c:v>
                </c:pt>
                <c:pt idx="25">
                  <c:v>2.5688716524176584E-3</c:v>
                </c:pt>
                <c:pt idx="26">
                  <c:v>2.6364021717220224E-3</c:v>
                </c:pt>
                <c:pt idx="27">
                  <c:v>2.5497084525321003E-3</c:v>
                </c:pt>
                <c:pt idx="28">
                  <c:v>2.460367567901355E-3</c:v>
                </c:pt>
                <c:pt idx="29">
                  <c:v>2.3696086548079601E-3</c:v>
                </c:pt>
                <c:pt idx="30">
                  <c:v>2.2783156427712984E-3</c:v>
                </c:pt>
                <c:pt idx="31">
                  <c:v>2.1871440345117943E-3</c:v>
                </c:pt>
                <c:pt idx="32">
                  <c:v>2.0965882061742516E-3</c:v>
                </c:pt>
                <c:pt idx="33">
                  <c:v>2.0070245991458888E-3</c:v>
                </c:pt>
                <c:pt idx="34">
                  <c:v>1.918741610686006E-3</c:v>
                </c:pt>
                <c:pt idx="35">
                  <c:v>1.8319613071202348E-3</c:v>
                </c:pt>
                <c:pt idx="36">
                  <c:v>1.7468556640428509E-3</c:v>
                </c:pt>
                <c:pt idx="37">
                  <c:v>1.6635589128158061E-3</c:v>
                </c:pt>
                <c:pt idx="38">
                  <c:v>1.5821769992629844E-3</c:v>
                </c:pt>
                <c:pt idx="39">
                  <c:v>1.5027948402396806E-3</c:v>
                </c:pt>
                <c:pt idx="40">
                  <c:v>1.425481869021756E-3</c:v>
                </c:pt>
                <c:pt idx="41">
                  <c:v>1.3502962331857346E-3</c:v>
                </c:pt>
                <c:pt idx="42">
                  <c:v>1.2772879207556703E-3</c:v>
                </c:pt>
                <c:pt idx="43">
                  <c:v>1.2065010273266921E-3</c:v>
                </c:pt>
                <c:pt idx="44">
                  <c:v>1.1379753305363583E-3</c:v>
                </c:pt>
                <c:pt idx="45">
                  <c:v>1.0717473037823626E-3</c:v>
                </c:pt>
                <c:pt idx="46">
                  <c:v>1.007850675343496E-3</c:v>
                </c:pt>
                <c:pt idx="47">
                  <c:v>9.4631661989224777E-4</c:v>
                </c:pt>
                <c:pt idx="48">
                  <c:v>8.8717365521990307E-4</c:v>
                </c:pt>
                <c:pt idx="49">
                  <c:v>8.3044730662852541E-4</c:v>
                </c:pt>
                <c:pt idx="50">
                  <c:v>7.7615959392797853E-4</c:v>
                </c:pt>
                <c:pt idx="51">
                  <c:v>7.2432839053363863E-4</c:v>
                </c:pt>
                <c:pt idx="52">
                  <c:v>6.7496670014546096E-4</c:v>
                </c:pt>
                <c:pt idx="53">
                  <c:v>6.2808189335791017E-4</c:v>
                </c:pt>
                <c:pt idx="54">
                  <c:v>5.8367494384676123E-4</c:v>
                </c:pt>
                <c:pt idx="55">
                  <c:v>5.4173970112738733E-4</c:v>
                </c:pt>
                <c:pt idx="56">
                  <c:v>5.0226223398231633E-4</c:v>
                </c:pt>
                <c:pt idx="57">
                  <c:v>4.6522027529527054E-4</c:v>
                </c:pt>
                <c:pt idx="58">
                  <c:v>4.3058279506642995E-4</c:v>
                </c:pt>
                <c:pt idx="59">
                  <c:v>3.9830972376234651E-4</c:v>
                </c:pt>
                <c:pt idx="60">
                  <c:v>3.6835184289541568E-4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42-4188-A4E8-D9B04F614184}"/>
            </c:ext>
          </c:extLst>
        </c:ser>
        <c:ser>
          <c:idx val="2"/>
          <c:order val="2"/>
          <c:tx>
            <c:strRef>
              <c:f>食料!$BQ$1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食料!$BN$3:$BN$63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食料!$BQ$3:$BQ$63</c:f>
              <c:numCache>
                <c:formatCode>General</c:formatCode>
                <c:ptCount val="61"/>
                <c:pt idx="0">
                  <c:v>6.7232452404307843E-4</c:v>
                </c:pt>
                <c:pt idx="1">
                  <c:v>7.6290449555033667E-4</c:v>
                </c:pt>
                <c:pt idx="2">
                  <c:v>8.3204474058625301E-4</c:v>
                </c:pt>
                <c:pt idx="3">
                  <c:v>9.2768762927172485E-4</c:v>
                </c:pt>
                <c:pt idx="4">
                  <c:v>1.0223466555356136E-3</c:v>
                </c:pt>
                <c:pt idx="5">
                  <c:v>1.113951055483127E-3</c:v>
                </c:pt>
                <c:pt idx="6">
                  <c:v>1.1316382941276087E-3</c:v>
                </c:pt>
                <c:pt idx="7">
                  <c:v>1.2917018757377377E-3</c:v>
                </c:pt>
                <c:pt idx="8">
                  <c:v>1.3648012066306686E-3</c:v>
                </c:pt>
                <c:pt idx="9">
                  <c:v>1.4153971362547355E-3</c:v>
                </c:pt>
                <c:pt idx="10">
                  <c:v>1.4349740214752939E-3</c:v>
                </c:pt>
                <c:pt idx="11">
                  <c:v>1.5274751278885864E-3</c:v>
                </c:pt>
                <c:pt idx="12">
                  <c:v>1.685854535703707E-3</c:v>
                </c:pt>
                <c:pt idx="13">
                  <c:v>1.7986166253068784E-3</c:v>
                </c:pt>
                <c:pt idx="14">
                  <c:v>2.0204917903554834E-3</c:v>
                </c:pt>
                <c:pt idx="15">
                  <c:v>2.1333173833331829E-3</c:v>
                </c:pt>
                <c:pt idx="16">
                  <c:v>2.2648530459381446E-3</c:v>
                </c:pt>
                <c:pt idx="17">
                  <c:v>2.4164873767571022E-3</c:v>
                </c:pt>
                <c:pt idx="18">
                  <c:v>2.4547699651922441E-3</c:v>
                </c:pt>
                <c:pt idx="19">
                  <c:v>2.3610358423139873E-3</c:v>
                </c:pt>
                <c:pt idx="20">
                  <c:v>2.5303296716912595E-3</c:v>
                </c:pt>
                <c:pt idx="21">
                  <c:v>1.9690336699594905E-3</c:v>
                </c:pt>
                <c:pt idx="22">
                  <c:v>1.8268397156792548E-3</c:v>
                </c:pt>
                <c:pt idx="23">
                  <c:v>2.2026033668112988E-3</c:v>
                </c:pt>
                <c:pt idx="24">
                  <c:v>2.0853114165594907E-3</c:v>
                </c:pt>
                <c:pt idx="25">
                  <c:v>2.1680131987952263E-3</c:v>
                </c:pt>
                <c:pt idx="26">
                  <c:v>2.312003610710578E-3</c:v>
                </c:pt>
                <c:pt idx="27">
                  <c:v>2.3207306526805546E-3</c:v>
                </c:pt>
                <c:pt idx="28">
                  <c:v>2.3217027623426926E-3</c:v>
                </c:pt>
                <c:pt idx="29">
                  <c:v>2.3157158034549444E-3</c:v>
                </c:pt>
                <c:pt idx="30">
                  <c:v>2.3033940917573997E-3</c:v>
                </c:pt>
                <c:pt idx="31">
                  <c:v>2.285256103385785E-3</c:v>
                </c:pt>
                <c:pt idx="32">
                  <c:v>2.2617492981107262E-3</c:v>
                </c:pt>
                <c:pt idx="33">
                  <c:v>2.2332710466973793E-3</c:v>
                </c:pt>
                <c:pt idx="34">
                  <c:v>2.2001826144300604E-3</c:v>
                </c:pt>
                <c:pt idx="35">
                  <c:v>2.1628192668074497E-3</c:v>
                </c:pt>
                <c:pt idx="36">
                  <c:v>2.1214979534611446E-3</c:v>
                </c:pt>
                <c:pt idx="37">
                  <c:v>2.0765233167974627E-3</c:v>
                </c:pt>
                <c:pt idx="38">
                  <c:v>2.0281924398013206E-3</c:v>
                </c:pt>
                <c:pt idx="39">
                  <c:v>1.976798582092377E-3</c:v>
                </c:pt>
                <c:pt idx="40">
                  <c:v>1.922634065351233E-3</c:v>
                </c:pt>
                <c:pt idx="41">
                  <c:v>1.8659924191203959E-3</c:v>
                </c:pt>
                <c:pt idx="42">
                  <c:v>1.8071698675993747E-3</c:v>
                </c:pt>
                <c:pt idx="43">
                  <c:v>1.746466218802143E-3</c:v>
                </c:pt>
                <c:pt idx="44">
                  <c:v>1.6841852051227807E-3</c:v>
                </c:pt>
                <c:pt idx="45">
                  <c:v>1.6206343168200174E-3</c:v>
                </c:pt>
                <c:pt idx="46">
                  <c:v>1.5561241660192291E-3</c:v>
                </c:pt>
                <c:pt idx="47">
                  <c:v>1.4909674178328672E-3</c:v>
                </c:pt>
                <c:pt idx="48">
                  <c:v>1.4254773266044775E-3</c:v>
                </c:pt>
                <c:pt idx="49">
                  <c:v>1.3599659186389309E-3</c:v>
                </c:pt>
                <c:pt idx="50">
                  <c:v>1.294741867643175E-3</c:v>
                </c:pt>
                <c:pt idx="51">
                  <c:v>1.2301081149855089E-3</c:v>
                </c:pt>
                <c:pt idx="52">
                  <c:v>1.1663592932645512E-3</c:v>
                </c:pt>
                <c:pt idx="53">
                  <c:v>1.1037790180033031E-3</c:v>
                </c:pt>
                <c:pt idx="54">
                  <c:v>1.0426371179717484E-3</c:v>
                </c:pt>
                <c:pt idx="55">
                  <c:v>9.8318687912310205E-4</c:v>
                </c:pt>
                <c:pt idx="56">
                  <c:v>9.2566237987161675E-4</c:v>
                </c:pt>
                <c:pt idx="57">
                  <c:v>8.7027599598457324E-4</c:v>
                </c:pt>
                <c:pt idx="58">
                  <c:v>8.1721615135557321E-4</c:v>
                </c:pt>
                <c:pt idx="59">
                  <c:v>7.6664538615762523E-4</c:v>
                </c:pt>
                <c:pt idx="60">
                  <c:v>7.1869880629195728E-4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42-4188-A4E8-D9B04F614184}"/>
            </c:ext>
          </c:extLst>
        </c:ser>
        <c:ser>
          <c:idx val="4"/>
          <c:order val="3"/>
          <c:tx>
            <c:strRef>
              <c:f>食料!$BR$1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食料!$BN$3:$BN$63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食料!$BR$3:$BR$63</c:f>
              <c:numCache>
                <c:formatCode>General</c:formatCode>
                <c:ptCount val="61"/>
                <c:pt idx="0">
                  <c:v>3.2512021170999525E-3</c:v>
                </c:pt>
                <c:pt idx="1">
                  <c:v>3.5330833193835706E-3</c:v>
                </c:pt>
                <c:pt idx="2">
                  <c:v>3.8015054923467E-3</c:v>
                </c:pt>
                <c:pt idx="3">
                  <c:v>4.0782645675751829E-3</c:v>
                </c:pt>
                <c:pt idx="4">
                  <c:v>4.2309720463030278E-3</c:v>
                </c:pt>
                <c:pt idx="5">
                  <c:v>4.6089274593009216E-3</c:v>
                </c:pt>
                <c:pt idx="6">
                  <c:v>4.5979039980599832E-3</c:v>
                </c:pt>
                <c:pt idx="7">
                  <c:v>4.7225261112719824E-3</c:v>
                </c:pt>
                <c:pt idx="8">
                  <c:v>5.0297196834237258E-3</c:v>
                </c:pt>
                <c:pt idx="9">
                  <c:v>5.2246618188344874E-3</c:v>
                </c:pt>
                <c:pt idx="10">
                  <c:v>5.2267611356818797E-3</c:v>
                </c:pt>
                <c:pt idx="11">
                  <c:v>5.4453659619018678E-3</c:v>
                </c:pt>
                <c:pt idx="12">
                  <c:v>5.7000168513803157E-3</c:v>
                </c:pt>
                <c:pt idx="13">
                  <c:v>5.5687855905450162E-3</c:v>
                </c:pt>
                <c:pt idx="14">
                  <c:v>5.8658437427828612E-3</c:v>
                </c:pt>
                <c:pt idx="15">
                  <c:v>5.8102184882459235E-3</c:v>
                </c:pt>
                <c:pt idx="16">
                  <c:v>5.4201174120871417E-3</c:v>
                </c:pt>
                <c:pt idx="17">
                  <c:v>5.2395692757307251E-3</c:v>
                </c:pt>
                <c:pt idx="18">
                  <c:v>6.6737288750806072E-3</c:v>
                </c:pt>
                <c:pt idx="19">
                  <c:v>4.9983618629152746E-3</c:v>
                </c:pt>
                <c:pt idx="20">
                  <c:v>6.5155725741350657E-3</c:v>
                </c:pt>
                <c:pt idx="21">
                  <c:v>6.8527108455175706E-3</c:v>
                </c:pt>
                <c:pt idx="22">
                  <c:v>6.1522253442236816E-3</c:v>
                </c:pt>
                <c:pt idx="23">
                  <c:v>6.7145304091098231E-3</c:v>
                </c:pt>
                <c:pt idx="24">
                  <c:v>6.0307174316565331E-3</c:v>
                </c:pt>
                <c:pt idx="25">
                  <c:v>5.5082713325801148E-3</c:v>
                </c:pt>
                <c:pt idx="26">
                  <c:v>5.7992352242185576E-3</c:v>
                </c:pt>
                <c:pt idx="27">
                  <c:v>5.8881549705853912E-3</c:v>
                </c:pt>
                <c:pt idx="28">
                  <c:v>5.9717558578433593E-3</c:v>
                </c:pt>
                <c:pt idx="29">
                  <c:v>6.0511367543315568E-3</c:v>
                </c:pt>
                <c:pt idx="30">
                  <c:v>6.127201885096363E-3</c:v>
                </c:pt>
                <c:pt idx="31">
                  <c:v>6.200688582502608E-3</c:v>
                </c:pt>
                <c:pt idx="32">
                  <c:v>6.2721919788726859E-3</c:v>
                </c:pt>
                <c:pt idx="33">
                  <c:v>6.3421865265155253E-3</c:v>
                </c:pt>
                <c:pt idx="34">
                  <c:v>6.4110444772543769E-3</c:v>
                </c:pt>
                <c:pt idx="35">
                  <c:v>6.4790515850173848E-3</c:v>
                </c:pt>
                <c:pt idx="36">
                  <c:v>6.5464203535618238E-3</c:v>
                </c:pt>
                <c:pt idx="37">
                  <c:v>6.6133011654917525E-3</c:v>
                </c:pt>
                <c:pt idx="38">
                  <c:v>6.6797916171511106E-3</c:v>
                </c:pt>
                <c:pt idx="39">
                  <c:v>6.7459443587373847E-3</c:v>
                </c:pt>
                <c:pt idx="40">
                  <c:v>6.8117737075380205E-3</c:v>
                </c:pt>
                <c:pt idx="41">
                  <c:v>6.8772612689814213E-3</c:v>
                </c:pt>
                <c:pt idx="42">
                  <c:v>6.9423607677083663E-3</c:v>
                </c:pt>
                <c:pt idx="43">
                  <c:v>7.0070022603667941E-3</c:v>
                </c:pt>
                <c:pt idx="44">
                  <c:v>7.0710958738248314E-3</c:v>
                </c:pt>
                <c:pt idx="45">
                  <c:v>7.1345351870649503E-3</c:v>
                </c:pt>
                <c:pt idx="46">
                  <c:v>7.1972003520202289E-3</c:v>
                </c:pt>
                <c:pt idx="47">
                  <c:v>7.2589610278078545E-3</c:v>
                </c:pt>
                <c:pt idx="48">
                  <c:v>7.3196791839590962E-3</c:v>
                </c:pt>
                <c:pt idx="49">
                  <c:v>7.3792118111347688E-3</c:v>
                </c:pt>
                <c:pt idx="50">
                  <c:v>7.4374135623153049E-3</c:v>
                </c:pt>
                <c:pt idx="51">
                  <c:v>7.4941393335047823E-3</c:v>
                </c:pt>
                <c:pt idx="52">
                  <c:v>7.5492467806081336E-3</c:v>
                </c:pt>
                <c:pt idx="53">
                  <c:v>7.6025987584144904E-3</c:v>
                </c:pt>
                <c:pt idx="54">
                  <c:v>7.6540656586804052E-3</c:v>
                </c:pt>
                <c:pt idx="55">
                  <c:v>7.7035276173134312E-3</c:v>
                </c:pt>
                <c:pt idx="56">
                  <c:v>7.7508765557684853E-3</c:v>
                </c:pt>
                <c:pt idx="57">
                  <c:v>7.7960180191169416E-3</c:v>
                </c:pt>
                <c:pt idx="58">
                  <c:v>7.8388727729074934E-3</c:v>
                </c:pt>
                <c:pt idx="59">
                  <c:v>7.8793781229095413E-3</c:v>
                </c:pt>
                <c:pt idx="60">
                  <c:v>7.9174889260181531E-3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242-4188-A4E8-D9B04F614184}"/>
            </c:ext>
          </c:extLst>
        </c:ser>
        <c:ser>
          <c:idx val="5"/>
          <c:order val="4"/>
          <c:tx>
            <c:strRef>
              <c:f>食料!$BS$1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食料!$BN$3:$BN$63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食料!$BS$3:$BS$63</c:f>
              <c:numCache>
                <c:formatCode>General</c:formatCode>
                <c:ptCount val="61"/>
                <c:pt idx="0">
                  <c:v>7.8907848597273931E-3</c:v>
                </c:pt>
                <c:pt idx="1">
                  <c:v>8.3069455463792574E-3</c:v>
                </c:pt>
                <c:pt idx="2">
                  <c:v>8.8538607845595335E-3</c:v>
                </c:pt>
                <c:pt idx="3">
                  <c:v>9.424663766405144E-3</c:v>
                </c:pt>
                <c:pt idx="4">
                  <c:v>9.5526312097943787E-3</c:v>
                </c:pt>
                <c:pt idx="5">
                  <c:v>1.0425804732707676E-2</c:v>
                </c:pt>
                <c:pt idx="6">
                  <c:v>1.0287539558166676E-2</c:v>
                </c:pt>
                <c:pt idx="7">
                  <c:v>1.0680123632430569E-2</c:v>
                </c:pt>
                <c:pt idx="8">
                  <c:v>1.1349219431911122E-2</c:v>
                </c:pt>
                <c:pt idx="9">
                  <c:v>1.1790049745507906E-2</c:v>
                </c:pt>
                <c:pt idx="10">
                  <c:v>1.1650467859842011E-2</c:v>
                </c:pt>
                <c:pt idx="11">
                  <c:v>1.2190596928506749E-2</c:v>
                </c:pt>
                <c:pt idx="12">
                  <c:v>1.270187439216902E-2</c:v>
                </c:pt>
                <c:pt idx="13">
                  <c:v>1.2307329246614913E-2</c:v>
                </c:pt>
                <c:pt idx="14">
                  <c:v>1.2844788244929118E-2</c:v>
                </c:pt>
                <c:pt idx="15">
                  <c:v>1.260575447407896E-2</c:v>
                </c:pt>
                <c:pt idx="16">
                  <c:v>1.2221487989257597E-2</c:v>
                </c:pt>
                <c:pt idx="17">
                  <c:v>1.1357922950358288E-2</c:v>
                </c:pt>
                <c:pt idx="18">
                  <c:v>1.3098425971342401E-2</c:v>
                </c:pt>
                <c:pt idx="19">
                  <c:v>1.1098709304519132E-2</c:v>
                </c:pt>
                <c:pt idx="20">
                  <c:v>1.2761805335772914E-2</c:v>
                </c:pt>
                <c:pt idx="21">
                  <c:v>1.3104268624364328E-2</c:v>
                </c:pt>
                <c:pt idx="22">
                  <c:v>1.1743386303435899E-2</c:v>
                </c:pt>
                <c:pt idx="23">
                  <c:v>1.2277022566265479E-2</c:v>
                </c:pt>
                <c:pt idx="24">
                  <c:v>1.1196105640568301E-2</c:v>
                </c:pt>
                <c:pt idx="25">
                  <c:v>1.0275623750942896E-2</c:v>
                </c:pt>
                <c:pt idx="26">
                  <c:v>1.0771407696090841E-2</c:v>
                </c:pt>
                <c:pt idx="27">
                  <c:v>1.0777292259090309E-2</c:v>
                </c:pt>
                <c:pt idx="28">
                  <c:v>1.076928861563459E-2</c:v>
                </c:pt>
                <c:pt idx="29">
                  <c:v>1.0749743142771637E-2</c:v>
                </c:pt>
                <c:pt idx="30">
                  <c:v>1.0720654890099192E-2</c:v>
                </c:pt>
                <c:pt idx="31">
                  <c:v>1.0683701103976487E-2</c:v>
                </c:pt>
                <c:pt idx="32">
                  <c:v>1.064027909133174E-2</c:v>
                </c:pt>
                <c:pt idx="33">
                  <c:v>1.0591550063867763E-2</c:v>
                </c:pt>
                <c:pt idx="34">
                  <c:v>1.0538479689831102E-2</c:v>
                </c:pt>
                <c:pt idx="35">
                  <c:v>1.0481873643182755E-2</c:v>
                </c:pt>
                <c:pt idx="36">
                  <c:v>1.042240789456665E-2</c:v>
                </c:pt>
                <c:pt idx="37">
                  <c:v>1.0360654076677609E-2</c:v>
                </c:pt>
                <c:pt idx="38">
                  <c:v>1.0297100468884643E-2</c:v>
                </c:pt>
                <c:pt idx="39">
                  <c:v>1.0232169190553265E-2</c:v>
                </c:pt>
                <c:pt idx="40">
                  <c:v>1.0166230163345379E-2</c:v>
                </c:pt>
                <c:pt idx="41">
                  <c:v>1.0099612344069043E-2</c:v>
                </c:pt>
                <c:pt idx="42">
                  <c:v>1.0032612662673003E-2</c:v>
                </c:pt>
                <c:pt idx="43">
                  <c:v>9.9655030348757313E-3</c:v>
                </c:pt>
                <c:pt idx="44">
                  <c:v>9.8985357602464734E-3</c:v>
                </c:pt>
                <c:pt idx="45">
                  <c:v>9.8319475660201498E-3</c:v>
                </c:pt>
                <c:pt idx="46">
                  <c:v>9.765962514764838E-3</c:v>
                </c:pt>
                <c:pt idx="47">
                  <c:v>9.7007939597373617E-3</c:v>
                </c:pt>
                <c:pt idx="48">
                  <c:v>9.6366457045180386E-3</c:v>
                </c:pt>
                <c:pt idx="49">
                  <c:v>9.5737125023273532E-3</c:v>
                </c:pt>
                <c:pt idx="50">
                  <c:v>9.5121800142805319E-3</c:v>
                </c:pt>
                <c:pt idx="51">
                  <c:v>9.452224333730299E-3</c:v>
                </c:pt>
                <c:pt idx="52">
                  <c:v>9.3940111748329336E-3</c:v>
                </c:pt>
                <c:pt idx="53">
                  <c:v>9.3376948166575841E-3</c:v>
                </c:pt>
                <c:pt idx="54">
                  <c:v>9.2834168887262515E-3</c:v>
                </c:pt>
                <c:pt idx="55">
                  <c:v>9.2313050790902591E-3</c:v>
                </c:pt>
                <c:pt idx="56">
                  <c:v>9.18147184128521E-3</c:v>
                </c:pt>
                <c:pt idx="57">
                  <c:v>9.1340131712390124E-3</c:v>
                </c:pt>
                <c:pt idx="58">
                  <c:v>9.0890075190408481E-3</c:v>
                </c:pt>
                <c:pt idx="59">
                  <c:v>9.046514893157288E-3</c:v>
                </c:pt>
                <c:pt idx="60">
                  <c:v>9.0065762060901611E-3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242-4188-A4E8-D9B04F6141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5409728"/>
        <c:axId val="585412472"/>
      </c:lineChart>
      <c:catAx>
        <c:axId val="5854097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5412472"/>
        <c:crosses val="autoZero"/>
        <c:auto val="1"/>
        <c:lblAlgn val="ctr"/>
        <c:lblOffset val="100"/>
        <c:noMultiLvlLbl val="0"/>
      </c:catAx>
      <c:valAx>
        <c:axId val="585412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4097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88293204057145"/>
          <c:y val="4.952332470604167E-2"/>
          <c:w val="0.82141305706795509"/>
          <c:h val="0.75311332710720558"/>
        </c:manualLayout>
      </c:layout>
      <c:lineChart>
        <c:grouping val="standard"/>
        <c:varyColors val="0"/>
        <c:ser>
          <c:idx val="0"/>
          <c:order val="0"/>
          <c:tx>
            <c:strRef>
              <c:f>食料!$BU$119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食料!$BT$120:$BT$144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食料!$BU$120:$BU$144</c:f>
              <c:numCache>
                <c:formatCode>General</c:formatCode>
                <c:ptCount val="25"/>
                <c:pt idx="0">
                  <c:v>8.352380417432455</c:v>
                </c:pt>
                <c:pt idx="1">
                  <c:v>8.3989118449505469</c:v>
                </c:pt>
                <c:pt idx="2">
                  <c:v>8.4481458758998897</c:v>
                </c:pt>
                <c:pt idx="3">
                  <c:v>8.4817079297997591</c:v>
                </c:pt>
                <c:pt idx="4">
                  <c:v>8.5477905391246214</c:v>
                </c:pt>
                <c:pt idx="5">
                  <c:v>8.5435698327698333</c:v>
                </c:pt>
                <c:pt idx="6">
                  <c:v>8.575797876745904</c:v>
                </c:pt>
                <c:pt idx="7">
                  <c:v>8.6375050269498654</c:v>
                </c:pt>
                <c:pt idx="8">
                  <c:v>8.6673942140393621</c:v>
                </c:pt>
                <c:pt idx="9">
                  <c:v>8.6634962349879245</c:v>
                </c:pt>
                <c:pt idx="10">
                  <c:v>8.6966863031784261</c:v>
                </c:pt>
                <c:pt idx="11">
                  <c:v>8.737726787564581</c:v>
                </c:pt>
                <c:pt idx="12">
                  <c:v>8.7179112494642865</c:v>
                </c:pt>
                <c:pt idx="13">
                  <c:v>8.770009947518691</c:v>
                </c:pt>
                <c:pt idx="14">
                  <c:v>8.7660340826471792</c:v>
                </c:pt>
                <c:pt idx="15">
                  <c:v>8.7516044002267321</c:v>
                </c:pt>
                <c:pt idx="16">
                  <c:v>8.7281768450978809</c:v>
                </c:pt>
                <c:pt idx="17">
                  <c:v>8.8232190022565735</c:v>
                </c:pt>
                <c:pt idx="18">
                  <c:v>8.6777566397472388</c:v>
                </c:pt>
                <c:pt idx="19">
                  <c:v>8.7904918474808849</c:v>
                </c:pt>
                <c:pt idx="20">
                  <c:v>8.7868591146937387</c:v>
                </c:pt>
                <c:pt idx="21">
                  <c:v>8.7189515703552019</c:v>
                </c:pt>
                <c:pt idx="22">
                  <c:v>8.7892711189694701</c:v>
                </c:pt>
                <c:pt idx="23">
                  <c:v>8.7116784893095485</c:v>
                </c:pt>
                <c:pt idx="24">
                  <c:v>8.6806804509999278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64-4EC8-B8A7-D81D536C595C}"/>
            </c:ext>
          </c:extLst>
        </c:ser>
        <c:ser>
          <c:idx val="1"/>
          <c:order val="1"/>
          <c:tx>
            <c:strRef>
              <c:f>食料!$BV$119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食料!$BT$120:$BT$144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食料!$BV$120:$BV$144</c:f>
              <c:numCache>
                <c:formatCode>General</c:formatCode>
                <c:ptCount val="25"/>
                <c:pt idx="0">
                  <c:v>8.3831116647070125</c:v>
                </c:pt>
                <c:pt idx="1">
                  <c:v>8.4226408597678315</c:v>
                </c:pt>
                <c:pt idx="2">
                  <c:v>8.4603519468736117</c:v>
                </c:pt>
                <c:pt idx="3">
                  <c:v>8.5002533410222743</c:v>
                </c:pt>
                <c:pt idx="4">
                  <c:v>8.5274534852167498</c:v>
                </c:pt>
                <c:pt idx="5">
                  <c:v>8.5810096980679056</c:v>
                </c:pt>
                <c:pt idx="6">
                  <c:v>8.5775890545698861</c:v>
                </c:pt>
                <c:pt idx="7">
                  <c:v>8.6037080592610273</c:v>
                </c:pt>
                <c:pt idx="8">
                  <c:v>8.6537182102602888</c:v>
                </c:pt>
                <c:pt idx="9">
                  <c:v>8.6779417038854234</c:v>
                </c:pt>
                <c:pt idx="10">
                  <c:v>8.6747826125919509</c:v>
                </c:pt>
                <c:pt idx="11">
                  <c:v>8.7016812834331176</c:v>
                </c:pt>
                <c:pt idx="12">
                  <c:v>8.734942272061673</c:v>
                </c:pt>
                <c:pt idx="13">
                  <c:v>8.718882900509886</c:v>
                </c:pt>
                <c:pt idx="14">
                  <c:v>8.7611059451320052</c:v>
                </c:pt>
                <c:pt idx="15">
                  <c:v>8.7578837317917397</c:v>
                </c:pt>
                <c:pt idx="16">
                  <c:v>8.746189291287962</c:v>
                </c:pt>
                <c:pt idx="17">
                  <c:v>8.7272025844693069</c:v>
                </c:pt>
                <c:pt idx="18">
                  <c:v>8.8042288709708139</c:v>
                </c:pt>
                <c:pt idx="19">
                  <c:v>8.6863398631369328</c:v>
                </c:pt>
                <c:pt idx="20">
                  <c:v>8.7777053652393278</c:v>
                </c:pt>
                <c:pt idx="21">
                  <c:v>8.7747612410231763</c:v>
                </c:pt>
                <c:pt idx="22">
                  <c:v>8.7197260216825612</c:v>
                </c:pt>
                <c:pt idx="23">
                  <c:v>8.7767160339060339</c:v>
                </c:pt>
                <c:pt idx="24">
                  <c:v>8.7138316013419548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64-4EC8-B8A7-D81D536C59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4952"/>
        <c:axId val="585805344"/>
      </c:lineChart>
      <c:catAx>
        <c:axId val="58580495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/>
                  <a:t>(</a:t>
                </a:r>
                <a:r>
                  <a:rPr lang="ja-JP" altLang="en-US" sz="1200"/>
                  <a:t>年</a:t>
                </a:r>
                <a:r>
                  <a:rPr lang="en-US" altLang="ja-JP" sz="1200"/>
                  <a:t>)</a:t>
                </a:r>
                <a:endParaRPr lang="ja-JP" altLang="en-US" sz="1200"/>
              </a:p>
            </c:rich>
          </c:tx>
          <c:layout>
            <c:manualLayout>
              <c:xMode val="edge"/>
              <c:yMode val="edge"/>
              <c:x val="0.88029784346749174"/>
              <c:y val="0.8861920700751733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580534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805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/>
                  <a:t>ln(</a:t>
                </a:r>
                <a:r>
                  <a:rPr lang="ja-JP" altLang="en-US" sz="1200"/>
                  <a:t>食料全エネルギー需要</a:t>
                </a:r>
                <a:r>
                  <a:rPr lang="en-US" altLang="ja-JP" sz="1200"/>
                  <a:t>)</a:t>
                </a:r>
                <a:endParaRPr lang="ja-JP" altLang="en-US" sz="12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5804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29477411253905"/>
          <c:y val="4.9943953713150406E-2"/>
          <c:w val="0.81833714003058389"/>
          <c:h val="0.78297925156699277"/>
        </c:manualLayout>
      </c:layout>
      <c:lineChart>
        <c:grouping val="standard"/>
        <c:varyColors val="0"/>
        <c:ser>
          <c:idx val="0"/>
          <c:order val="0"/>
          <c:tx>
            <c:strRef>
              <c:f>機械!$B$134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機械!$B$135:$B$159</c:f>
              <c:numCache>
                <c:formatCode>General</c:formatCode>
                <c:ptCount val="25"/>
                <c:pt idx="0">
                  <c:v>-1.2856066728768778</c:v>
                </c:pt>
                <c:pt idx="1">
                  <c:v>-1.2344864398250668</c:v>
                </c:pt>
                <c:pt idx="2">
                  <c:v>-1.1668109665853994</c:v>
                </c:pt>
                <c:pt idx="3">
                  <c:v>-1.0006022413917031</c:v>
                </c:pt>
                <c:pt idx="4">
                  <c:v>-0.9521585324875822</c:v>
                </c:pt>
                <c:pt idx="5">
                  <c:v>-0.81940272627897326</c:v>
                </c:pt>
                <c:pt idx="6">
                  <c:v>-0.77165268074308813</c:v>
                </c:pt>
                <c:pt idx="7">
                  <c:v>-1.1439607706729069</c:v>
                </c:pt>
                <c:pt idx="8">
                  <c:v>-1.157690260442447</c:v>
                </c:pt>
                <c:pt idx="9">
                  <c:v>-1.1376426130579564</c:v>
                </c:pt>
                <c:pt idx="10">
                  <c:v>-1.0464235679847365</c:v>
                </c:pt>
                <c:pt idx="11">
                  <c:v>-0.91519700826791472</c:v>
                </c:pt>
                <c:pt idx="12">
                  <c:v>-0.70893918157928981</c:v>
                </c:pt>
                <c:pt idx="13">
                  <c:v>-0.49635882917309554</c:v>
                </c:pt>
                <c:pt idx="14">
                  <c:v>-0.28975504583604206</c:v>
                </c:pt>
                <c:pt idx="15">
                  <c:v>-0.19674169188636068</c:v>
                </c:pt>
                <c:pt idx="16">
                  <c:v>6.9727181625272638E-2</c:v>
                </c:pt>
                <c:pt idx="17">
                  <c:v>0.24198510596986569</c:v>
                </c:pt>
                <c:pt idx="18">
                  <c:v>0.31221903475304813</c:v>
                </c:pt>
                <c:pt idx="19">
                  <c:v>0.26008993656191126</c:v>
                </c:pt>
                <c:pt idx="20">
                  <c:v>0.44313114802460651</c:v>
                </c:pt>
                <c:pt idx="21">
                  <c:v>0.48791638185337372</c:v>
                </c:pt>
                <c:pt idx="22">
                  <c:v>0.23861391069956997</c:v>
                </c:pt>
                <c:pt idx="23">
                  <c:v>0.20463070776510167</c:v>
                </c:pt>
                <c:pt idx="24">
                  <c:v>0.37987682825329061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EE-4EDE-98D6-084BDB19DC70}"/>
            </c:ext>
          </c:extLst>
        </c:ser>
        <c:ser>
          <c:idx val="1"/>
          <c:order val="1"/>
          <c:tx>
            <c:strRef>
              <c:f>機械!$C$134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機械!$C$135:$C$159</c:f>
              <c:numCache>
                <c:formatCode>General</c:formatCode>
                <c:ptCount val="25"/>
                <c:pt idx="0">
                  <c:v>-1.4584272011565045</c:v>
                </c:pt>
                <c:pt idx="1">
                  <c:v>-1.2385986100277644</c:v>
                </c:pt>
                <c:pt idx="2">
                  <c:v>-1.2053169086415707</c:v>
                </c:pt>
                <c:pt idx="3">
                  <c:v>-1.0783239876220749</c:v>
                </c:pt>
                <c:pt idx="4">
                  <c:v>-0.95606657812000195</c:v>
                </c:pt>
                <c:pt idx="5">
                  <c:v>-0.85252974916783852</c:v>
                </c:pt>
                <c:pt idx="6">
                  <c:v>-0.8587208336658485</c:v>
                </c:pt>
                <c:pt idx="7">
                  <c:v>-0.84429929151581362</c:v>
                </c:pt>
                <c:pt idx="8">
                  <c:v>-1.0212387107654344</c:v>
                </c:pt>
                <c:pt idx="9">
                  <c:v>-0.99687386379675236</c:v>
                </c:pt>
                <c:pt idx="10">
                  <c:v>-0.98817669322655233</c:v>
                </c:pt>
                <c:pt idx="11">
                  <c:v>-0.83068581614844095</c:v>
                </c:pt>
                <c:pt idx="12">
                  <c:v>-0.7314982383163745</c:v>
                </c:pt>
                <c:pt idx="13">
                  <c:v>-0.5666342580961321</c:v>
                </c:pt>
                <c:pt idx="14">
                  <c:v>-0.33038959320063277</c:v>
                </c:pt>
                <c:pt idx="15">
                  <c:v>-0.23048671518963876</c:v>
                </c:pt>
                <c:pt idx="16">
                  <c:v>-0.10533212904696329</c:v>
                </c:pt>
                <c:pt idx="17">
                  <c:v>0.25730222264948671</c:v>
                </c:pt>
                <c:pt idx="18">
                  <c:v>0.20531921155274882</c:v>
                </c:pt>
                <c:pt idx="19">
                  <c:v>0.2778556326317328</c:v>
                </c:pt>
                <c:pt idx="20">
                  <c:v>0.31812268926694365</c:v>
                </c:pt>
                <c:pt idx="21">
                  <c:v>0.46888994271974932</c:v>
                </c:pt>
                <c:pt idx="22">
                  <c:v>0.50419224465773005</c:v>
                </c:pt>
                <c:pt idx="23">
                  <c:v>0.29103767807415104</c:v>
                </c:pt>
                <c:pt idx="24">
                  <c:v>0.28564056256839848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EE-4EDE-98D6-084BDB19DC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6912"/>
        <c:axId val="585808872"/>
      </c:lineChart>
      <c:catAx>
        <c:axId val="585806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7220187866510523"/>
              <c:y val="0.86258475574397209"/>
            </c:manualLayout>
          </c:layout>
          <c:overlay val="0"/>
        </c:title>
        <c:numFmt formatCode="0_ ;[Red]\-0\ " sourceLinked="1"/>
        <c:majorTickMark val="out"/>
        <c:minorTickMark val="none"/>
        <c:tickLblPos val="nextTo"/>
        <c:crossAx val="58580887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808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ガス／石油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58069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5733428475013292"/>
          <c:y val="0.86771697837473161"/>
          <c:w val="0.33852422180378833"/>
          <c:h val="7.707304140041883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9924481460527"/>
          <c:y val="5.1302743748249002E-2"/>
          <c:w val="0.81074217458744746"/>
          <c:h val="0.66340965569434185"/>
        </c:manualLayout>
      </c:layout>
      <c:lineChart>
        <c:grouping val="standard"/>
        <c:varyColors val="0"/>
        <c:ser>
          <c:idx val="0"/>
          <c:order val="0"/>
          <c:tx>
            <c:strRef>
              <c:f>機械!$O$133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機械!$O$134:$O$158</c:f>
              <c:numCache>
                <c:formatCode>General</c:formatCode>
                <c:ptCount val="25"/>
                <c:pt idx="0">
                  <c:v>2.7274568789037987</c:v>
                </c:pt>
                <c:pt idx="1">
                  <c:v>2.7292562706278911</c:v>
                </c:pt>
                <c:pt idx="2">
                  <c:v>2.7514165686711052</c:v>
                </c:pt>
                <c:pt idx="3">
                  <c:v>2.7459610008083026</c:v>
                </c:pt>
                <c:pt idx="4">
                  <c:v>2.7682464161935139</c:v>
                </c:pt>
                <c:pt idx="5">
                  <c:v>2.7601520530408634</c:v>
                </c:pt>
                <c:pt idx="6">
                  <c:v>3.7875694626361827</c:v>
                </c:pt>
                <c:pt idx="7">
                  <c:v>3.7207698498380557</c:v>
                </c:pt>
                <c:pt idx="8">
                  <c:v>3.7010935830714469</c:v>
                </c:pt>
                <c:pt idx="9">
                  <c:v>3.6420380817125246</c:v>
                </c:pt>
                <c:pt idx="10">
                  <c:v>3.7800030045035191</c:v>
                </c:pt>
                <c:pt idx="11">
                  <c:v>3.6986003160449252</c:v>
                </c:pt>
                <c:pt idx="12">
                  <c:v>3.6812258202970694</c:v>
                </c:pt>
                <c:pt idx="13">
                  <c:v>3.6955264904491019</c:v>
                </c:pt>
                <c:pt idx="14">
                  <c:v>3.7438033121444434</c:v>
                </c:pt>
                <c:pt idx="15">
                  <c:v>3.7099018919495701</c:v>
                </c:pt>
                <c:pt idx="16">
                  <c:v>3.6411495981778796</c:v>
                </c:pt>
                <c:pt idx="17">
                  <c:v>3.6593326536149413</c:v>
                </c:pt>
                <c:pt idx="18">
                  <c:v>3.78444171130185</c:v>
                </c:pt>
                <c:pt idx="19">
                  <c:v>3.4852739253222165</c:v>
                </c:pt>
                <c:pt idx="20">
                  <c:v>3.7746285265705821</c:v>
                </c:pt>
                <c:pt idx="21">
                  <c:v>3.6122353797059059</c:v>
                </c:pt>
                <c:pt idx="22">
                  <c:v>3.6942092536368092</c:v>
                </c:pt>
                <c:pt idx="23">
                  <c:v>3.3559716196759863</c:v>
                </c:pt>
                <c:pt idx="24">
                  <c:v>3.5047771000140626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71-4EC7-B34E-227B3918E9F6}"/>
            </c:ext>
          </c:extLst>
        </c:ser>
        <c:ser>
          <c:idx val="1"/>
          <c:order val="1"/>
          <c:tx>
            <c:strRef>
              <c:f>機械!$P$133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機械!$P$134:$P$158</c:f>
              <c:numCache>
                <c:formatCode>General</c:formatCode>
                <c:ptCount val="25"/>
                <c:pt idx="0">
                  <c:v>2.8987210890095336</c:v>
                </c:pt>
                <c:pt idx="1">
                  <c:v>2.9035553356178907</c:v>
                </c:pt>
                <c:pt idx="2">
                  <c:v>2.904975794340718</c:v>
                </c:pt>
                <c:pt idx="3">
                  <c:v>2.9224693663264496</c:v>
                </c:pt>
                <c:pt idx="4">
                  <c:v>2.9181626837653725</c:v>
                </c:pt>
                <c:pt idx="5">
                  <c:v>2.935755024694763</c:v>
                </c:pt>
                <c:pt idx="6">
                  <c:v>2.9293652494212798</c:v>
                </c:pt>
                <c:pt idx="7">
                  <c:v>3.7404193417038223</c:v>
                </c:pt>
                <c:pt idx="8">
                  <c:v>3.687687025882787</c:v>
                </c:pt>
                <c:pt idx="9">
                  <c:v>3.6721543742721949</c:v>
                </c:pt>
                <c:pt idx="10">
                  <c:v>3.6255353413439746</c:v>
                </c:pt>
                <c:pt idx="11">
                  <c:v>3.7344463001967698</c:v>
                </c:pt>
                <c:pt idx="12">
                  <c:v>3.6701861630990846</c:v>
                </c:pt>
                <c:pt idx="13">
                  <c:v>3.6564705537021265</c:v>
                </c:pt>
                <c:pt idx="14">
                  <c:v>3.6677596528947878</c:v>
                </c:pt>
                <c:pt idx="15">
                  <c:v>3.7058698829071681</c:v>
                </c:pt>
                <c:pt idx="16">
                  <c:v>3.6791077457986754</c:v>
                </c:pt>
                <c:pt idx="17">
                  <c:v>3.6248339631115547</c:v>
                </c:pt>
                <c:pt idx="18">
                  <c:v>3.6391878580180443</c:v>
                </c:pt>
                <c:pt idx="19">
                  <c:v>3.7379502619552594</c:v>
                </c:pt>
                <c:pt idx="20">
                  <c:v>3.5017840700727785</c:v>
                </c:pt>
                <c:pt idx="21">
                  <c:v>3.7302036308778725</c:v>
                </c:pt>
                <c:pt idx="22">
                  <c:v>3.6020087754148786</c:v>
                </c:pt>
                <c:pt idx="23">
                  <c:v>3.6667198123225555</c:v>
                </c:pt>
                <c:pt idx="24">
                  <c:v>3.3997114721622079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71-4EC7-B34E-227B3918E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2208"/>
        <c:axId val="585809264"/>
      </c:lineChart>
      <c:catAx>
        <c:axId val="585802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3182304254771822"/>
              <c:y val="0.8563714557038018"/>
            </c:manualLayout>
          </c:layout>
          <c:overlay val="0"/>
        </c:title>
        <c:numFmt formatCode="0_ ;[Red]\-0\ " sourceLinked="1"/>
        <c:majorTickMark val="in"/>
        <c:minorTickMark val="none"/>
        <c:tickLblPos val="nextTo"/>
        <c:spPr>
          <a:ln/>
        </c:spPr>
        <c:crossAx val="58580926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8092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ln[(</a:t>
                </a:r>
                <a:r>
                  <a:rPr lang="ja-JP" altLang="en-US" sz="1200" b="0" i="0" u="none" strike="noStrike" baseline="0">
                    <a:effectLst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</a:rPr>
                  <a:t>+</a:t>
                </a:r>
                <a:r>
                  <a:rPr lang="ja-JP" altLang="en-US" sz="1200" b="0" i="0" u="none" strike="noStrike" baseline="0">
                    <a:effectLst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</a:rPr>
                  <a:t>)/</a:t>
                </a:r>
                <a:r>
                  <a:rPr lang="ja-JP" altLang="en-US" sz="1200" b="0" i="0" u="none" strike="noStrike" baseline="0">
                    <a:effectLst/>
                  </a:rPr>
                  <a:t>石炭</a:t>
                </a:r>
                <a:r>
                  <a:rPr lang="en-US" altLang="ja-JP" sz="1200" b="0" i="0" u="none" strike="noStrike" baseline="0">
                    <a:effectLst/>
                  </a:rPr>
                  <a:t>]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1.9087051618547683E-2"/>
              <c:y val="0.1249604328662540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58022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2874947661120291"/>
          <c:y val="0.85175063581753951"/>
          <c:w val="0.35912708240010666"/>
          <c:h val="8.3557885774787788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913474497484252"/>
          <c:y val="5.3165769271375354E-2"/>
          <c:w val="0.76848745448868594"/>
          <c:h val="0.72326327617151565"/>
        </c:manualLayout>
      </c:layout>
      <c:lineChart>
        <c:grouping val="standard"/>
        <c:varyColors val="0"/>
        <c:ser>
          <c:idx val="0"/>
          <c:order val="0"/>
          <c:tx>
            <c:strRef>
              <c:f>機械!$Z$133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機械!$Y$69:$Y$93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機械!$Z$134:$Z$158</c:f>
              <c:numCache>
                <c:formatCode>General</c:formatCode>
                <c:ptCount val="25"/>
                <c:pt idx="0">
                  <c:v>-1.6071209965120199</c:v>
                </c:pt>
                <c:pt idx="1">
                  <c:v>-1.5797324489977658</c:v>
                </c:pt>
                <c:pt idx="2">
                  <c:v>-1.6082207712392353</c:v>
                </c:pt>
                <c:pt idx="3">
                  <c:v>-1.6377992851482108</c:v>
                </c:pt>
                <c:pt idx="4">
                  <c:v>-1.5654948490333487</c:v>
                </c:pt>
                <c:pt idx="5">
                  <c:v>-1.6098578665085286</c:v>
                </c:pt>
                <c:pt idx="6">
                  <c:v>-1.6323143367999799</c:v>
                </c:pt>
                <c:pt idx="7">
                  <c:v>-1.5167431363570876</c:v>
                </c:pt>
                <c:pt idx="8">
                  <c:v>-1.487278807464995</c:v>
                </c:pt>
                <c:pt idx="9">
                  <c:v>-1.548439861355575</c:v>
                </c:pt>
                <c:pt idx="10">
                  <c:v>-1.5062816905821181</c:v>
                </c:pt>
                <c:pt idx="11">
                  <c:v>-1.4512706212862674</c:v>
                </c:pt>
                <c:pt idx="12">
                  <c:v>-1.4439182911982387</c:v>
                </c:pt>
                <c:pt idx="13">
                  <c:v>-1.464226912437844</c:v>
                </c:pt>
                <c:pt idx="14">
                  <c:v>-1.4216616961061992</c:v>
                </c:pt>
                <c:pt idx="15">
                  <c:v>-1.4739967811957913</c:v>
                </c:pt>
                <c:pt idx="16">
                  <c:v>-1.5135779807306058</c:v>
                </c:pt>
                <c:pt idx="17">
                  <c:v>-1.5819530968352726</c:v>
                </c:pt>
                <c:pt idx="18">
                  <c:v>-1.3907225278340616</c:v>
                </c:pt>
                <c:pt idx="19">
                  <c:v>-1.4514787326457792</c:v>
                </c:pt>
                <c:pt idx="20">
                  <c:v>-1.4827508950457384</c:v>
                </c:pt>
                <c:pt idx="21">
                  <c:v>-1.5840361749115068</c:v>
                </c:pt>
                <c:pt idx="22">
                  <c:v>-1.6900551241395836</c:v>
                </c:pt>
                <c:pt idx="23">
                  <c:v>-1.7016247151654589</c:v>
                </c:pt>
                <c:pt idx="24">
                  <c:v>-1.7310369222860349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7F-446B-889C-789BE0182C08}"/>
            </c:ext>
          </c:extLst>
        </c:ser>
        <c:ser>
          <c:idx val="1"/>
          <c:order val="1"/>
          <c:tx>
            <c:strRef>
              <c:f>機械!$AA$133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機械!$Y$69:$Y$93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機械!$AA$134:$AA$158</c:f>
              <c:numCache>
                <c:formatCode>General</c:formatCode>
                <c:ptCount val="25"/>
                <c:pt idx="0">
                  <c:v>-1.6056288520343216</c:v>
                </c:pt>
                <c:pt idx="1">
                  <c:v>-1.5970248082737655</c:v>
                </c:pt>
                <c:pt idx="2">
                  <c:v>-1.5758517365113531</c:v>
                </c:pt>
                <c:pt idx="3">
                  <c:v>-1.5978750033857809</c:v>
                </c:pt>
                <c:pt idx="4">
                  <c:v>-1.6207410570636662</c:v>
                </c:pt>
                <c:pt idx="5">
                  <c:v>-1.5648451752610995</c:v>
                </c:pt>
                <c:pt idx="6">
                  <c:v>-1.599140581109485</c:v>
                </c:pt>
                <c:pt idx="7">
                  <c:v>-1.6165008466279074</c:v>
                </c:pt>
                <c:pt idx="8">
                  <c:v>-1.5271570316858416</c:v>
                </c:pt>
                <c:pt idx="9">
                  <c:v>-1.5043792502157247</c:v>
                </c:pt>
                <c:pt idx="10">
                  <c:v>-1.5516605959101637</c:v>
                </c:pt>
                <c:pt idx="11">
                  <c:v>-1.5190696753915096</c:v>
                </c:pt>
                <c:pt idx="12">
                  <c:v>-1.4765426550257201</c:v>
                </c:pt>
                <c:pt idx="13">
                  <c:v>-1.4708588409244516</c:v>
                </c:pt>
                <c:pt idx="14">
                  <c:v>-1.4865586838853837</c:v>
                </c:pt>
                <c:pt idx="15">
                  <c:v>-1.4536530915204189</c:v>
                </c:pt>
                <c:pt idx="16">
                  <c:v>-1.4941114076000572</c:v>
                </c:pt>
                <c:pt idx="17">
                  <c:v>-1.5247101670909293</c:v>
                </c:pt>
                <c:pt idx="18">
                  <c:v>-1.5775684371139722</c:v>
                </c:pt>
                <c:pt idx="19">
                  <c:v>-1.4297351663455118</c:v>
                </c:pt>
                <c:pt idx="20">
                  <c:v>-1.4767035382104607</c:v>
                </c:pt>
                <c:pt idx="21">
                  <c:v>-1.5008788888133195</c:v>
                </c:pt>
                <c:pt idx="22">
                  <c:v>-1.5791787876289771</c:v>
                </c:pt>
                <c:pt idx="23">
                  <c:v>-1.6611381109196099</c:v>
                </c:pt>
                <c:pt idx="24">
                  <c:v>-1.6700821332678242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7F-446B-889C-789BE0182C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12008"/>
        <c:axId val="585807696"/>
      </c:lineChart>
      <c:catAx>
        <c:axId val="585812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2225824739611395"/>
              <c:y val="3.8981267815935923E-2"/>
            </c:manualLayout>
          </c:layout>
          <c:overlay val="0"/>
        </c:title>
        <c:numFmt formatCode="0_ ;[Red]\-0\ " sourceLinked="1"/>
        <c:majorTickMark val="out"/>
        <c:minorTickMark val="none"/>
        <c:tickLblPos val="nextTo"/>
        <c:crossAx val="58580769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8076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熱／電力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1.7135621007598367E-2"/>
              <c:y val="0.3260881860549296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58120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機械!$AW$1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機械!$AW$1:$AW$28</c:f>
              <c:numCache>
                <c:formatCode>General</c:formatCode>
                <c:ptCount val="28"/>
                <c:pt idx="0">
                  <c:v>0</c:v>
                </c:pt>
                <c:pt idx="2">
                  <c:v>0.83455375332749171</c:v>
                </c:pt>
                <c:pt idx="3">
                  <c:v>0.83301129088423698</c:v>
                </c:pt>
                <c:pt idx="4">
                  <c:v>0.82916662289385112</c:v>
                </c:pt>
                <c:pt idx="5">
                  <c:v>0.83316421735336021</c:v>
                </c:pt>
                <c:pt idx="6">
                  <c:v>0.8372352633016289</c:v>
                </c:pt>
                <c:pt idx="7">
                  <c:v>0.82714041465186638</c:v>
                </c:pt>
                <c:pt idx="8">
                  <c:v>0.83339165212352007</c:v>
                </c:pt>
                <c:pt idx="9">
                  <c:v>0.8364864331041354</c:v>
                </c:pt>
                <c:pt idx="10">
                  <c:v>0.82005839010221682</c:v>
                </c:pt>
                <c:pt idx="11">
                  <c:v>0.81566948512802451</c:v>
                </c:pt>
                <c:pt idx="12">
                  <c:v>0.82468828511151338</c:v>
                </c:pt>
                <c:pt idx="13">
                  <c:v>0.81850949969964182</c:v>
                </c:pt>
                <c:pt idx="14">
                  <c:v>0.81019390681311387</c:v>
                </c:pt>
                <c:pt idx="15">
                  <c:v>0.80906068803419307</c:v>
                </c:pt>
                <c:pt idx="16">
                  <c:v>0.81217831886285063</c:v>
                </c:pt>
                <c:pt idx="17">
                  <c:v>0.80559878576776844</c:v>
                </c:pt>
                <c:pt idx="18">
                  <c:v>0.81366411711889564</c:v>
                </c:pt>
                <c:pt idx="19">
                  <c:v>0.81959085818765276</c:v>
                </c:pt>
                <c:pt idx="20">
                  <c:v>0.82948094629391966</c:v>
                </c:pt>
                <c:pt idx="21">
                  <c:v>0.80070756555259825</c:v>
                </c:pt>
                <c:pt idx="22">
                  <c:v>0.81022590805795536</c:v>
                </c:pt>
                <c:pt idx="23">
                  <c:v>0.81498772763817229</c:v>
                </c:pt>
                <c:pt idx="24">
                  <c:v>0.82977537947453361</c:v>
                </c:pt>
                <c:pt idx="25">
                  <c:v>0.84423140909928585</c:v>
                </c:pt>
                <c:pt idx="26">
                  <c:v>0.84574681294794796</c:v>
                </c:pt>
                <c:pt idx="27">
                  <c:v>0.84954500593033788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EB-49FF-92A6-CFC23334B07A}"/>
            </c:ext>
          </c:extLst>
        </c:ser>
        <c:ser>
          <c:idx val="1"/>
          <c:order val="1"/>
          <c:tx>
            <c:strRef>
              <c:f>機械!$AX$1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機械!$AX$1:$AX$28</c:f>
              <c:numCache>
                <c:formatCode>General</c:formatCode>
                <c:ptCount val="28"/>
                <c:pt idx="0">
                  <c:v>0</c:v>
                </c:pt>
                <c:pt idx="3">
                  <c:v>0.83280362524378682</c:v>
                </c:pt>
                <c:pt idx="4">
                  <c:v>0.83160215019906492</c:v>
                </c:pt>
                <c:pt idx="5">
                  <c:v>0.82861622015899439</c:v>
                </c:pt>
                <c:pt idx="6">
                  <c:v>0.8317211779701843</c:v>
                </c:pt>
                <c:pt idx="7">
                  <c:v>0.83489730528031991</c:v>
                </c:pt>
                <c:pt idx="8">
                  <c:v>0.82704750510549618</c:v>
                </c:pt>
                <c:pt idx="9">
                  <c:v>0.83189823521439921</c:v>
                </c:pt>
                <c:pt idx="10">
                  <c:v>0.83431198828893982</c:v>
                </c:pt>
                <c:pt idx="11">
                  <c:v>0.82158997316197258</c:v>
                </c:pt>
                <c:pt idx="12">
                  <c:v>0.81822671768657584</c:v>
                </c:pt>
                <c:pt idx="13">
                  <c:v>0.8251534440829682</c:v>
                </c:pt>
                <c:pt idx="14">
                  <c:v>0.82040144471085696</c:v>
                </c:pt>
                <c:pt idx="15">
                  <c:v>0.81404980112951719</c:v>
                </c:pt>
                <c:pt idx="16">
                  <c:v>0.81318789052469742</c:v>
                </c:pt>
                <c:pt idx="17">
                  <c:v>0.81556118793510191</c:v>
                </c:pt>
                <c:pt idx="18">
                  <c:v>0.81056001173183179</c:v>
                </c:pt>
                <c:pt idx="19">
                  <c:v>0.8166945705899793</c:v>
                </c:pt>
                <c:pt idx="20">
                  <c:v>0.82123102975199802</c:v>
                </c:pt>
                <c:pt idx="21">
                  <c:v>0.82885987366688707</c:v>
                </c:pt>
                <c:pt idx="22">
                  <c:v>0.80686004826211943</c:v>
                </c:pt>
                <c:pt idx="23">
                  <c:v>0.8140741532247312</c:v>
                </c:pt>
                <c:pt idx="24">
                  <c:v>0.81770552275672492</c:v>
                </c:pt>
                <c:pt idx="25">
                  <c:v>0.82908818283604524</c:v>
                </c:pt>
                <c:pt idx="26">
                  <c:v>0.84039072175169194</c:v>
                </c:pt>
                <c:pt idx="27">
                  <c:v>0.84158677134448268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EB-49FF-92A6-CFC23334B0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5736"/>
        <c:axId val="585806520"/>
      </c:lineChart>
      <c:catAx>
        <c:axId val="58580573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806520"/>
        <c:crosses val="autoZero"/>
        <c:auto val="1"/>
        <c:lblAlgn val="ctr"/>
        <c:lblOffset val="100"/>
        <c:noMultiLvlLbl val="0"/>
      </c:catAx>
      <c:valAx>
        <c:axId val="585806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8057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1869991251093612"/>
          <c:y val="0.88387540099154271"/>
          <c:w val="0.5625999562554681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機械!$AU$1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機械!$AU$1:$AU$28</c:f>
              <c:numCache>
                <c:formatCode>General</c:formatCode>
                <c:ptCount val="28"/>
                <c:pt idx="0">
                  <c:v>0</c:v>
                </c:pt>
                <c:pt idx="2">
                  <c:v>0.16544624667250829</c:v>
                </c:pt>
                <c:pt idx="3">
                  <c:v>0.16698870911576302</c:v>
                </c:pt>
                <c:pt idx="4">
                  <c:v>0.17083337710614888</c:v>
                </c:pt>
                <c:pt idx="5">
                  <c:v>0.16683578264663979</c:v>
                </c:pt>
                <c:pt idx="6">
                  <c:v>0.1627647366983711</c:v>
                </c:pt>
                <c:pt idx="7">
                  <c:v>0.17285958534813362</c:v>
                </c:pt>
                <c:pt idx="8">
                  <c:v>0.16660834787647993</c:v>
                </c:pt>
                <c:pt idx="9">
                  <c:v>0.1635135668958646</c:v>
                </c:pt>
                <c:pt idx="10">
                  <c:v>0.17994160989778318</c:v>
                </c:pt>
                <c:pt idx="11">
                  <c:v>0.18433051487197549</c:v>
                </c:pt>
                <c:pt idx="12">
                  <c:v>0.17531171488848662</c:v>
                </c:pt>
                <c:pt idx="13">
                  <c:v>0.18149050030035818</c:v>
                </c:pt>
                <c:pt idx="14">
                  <c:v>0.18980609318688613</c:v>
                </c:pt>
                <c:pt idx="15">
                  <c:v>0.19093931196580693</c:v>
                </c:pt>
                <c:pt idx="16">
                  <c:v>0.18782168113714937</c:v>
                </c:pt>
                <c:pt idx="17">
                  <c:v>0.19440121423223156</c:v>
                </c:pt>
                <c:pt idx="18">
                  <c:v>0.18633588288110436</c:v>
                </c:pt>
                <c:pt idx="19">
                  <c:v>0.18040914181234724</c:v>
                </c:pt>
                <c:pt idx="20">
                  <c:v>0.17051905370608034</c:v>
                </c:pt>
                <c:pt idx="21">
                  <c:v>0.19929243444740175</c:v>
                </c:pt>
                <c:pt idx="22">
                  <c:v>0.18977409194204464</c:v>
                </c:pt>
                <c:pt idx="23">
                  <c:v>0.18501227236182771</c:v>
                </c:pt>
                <c:pt idx="24">
                  <c:v>0.17022462052546639</c:v>
                </c:pt>
                <c:pt idx="25">
                  <c:v>0.15576859090071415</c:v>
                </c:pt>
                <c:pt idx="26">
                  <c:v>0.15425318705205204</c:v>
                </c:pt>
                <c:pt idx="27">
                  <c:v>0.15045499406966212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A1-415C-B933-7EACB2C781AD}"/>
            </c:ext>
          </c:extLst>
        </c:ser>
        <c:ser>
          <c:idx val="1"/>
          <c:order val="1"/>
          <c:tx>
            <c:strRef>
              <c:f>機械!$AV$1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機械!$AV$1:$AV$28</c:f>
              <c:numCache>
                <c:formatCode>General</c:formatCode>
                <c:ptCount val="28"/>
                <c:pt idx="0">
                  <c:v>0</c:v>
                </c:pt>
                <c:pt idx="3">
                  <c:v>0.16719637475621318</c:v>
                </c:pt>
                <c:pt idx="4">
                  <c:v>0.16839784980093508</c:v>
                </c:pt>
                <c:pt idx="5">
                  <c:v>0.17138377984100561</c:v>
                </c:pt>
                <c:pt idx="6">
                  <c:v>0.1682788220298157</c:v>
                </c:pt>
                <c:pt idx="7">
                  <c:v>0.16510269471968009</c:v>
                </c:pt>
                <c:pt idx="8">
                  <c:v>0.17295249489450382</c:v>
                </c:pt>
                <c:pt idx="9">
                  <c:v>0.16810176478560079</c:v>
                </c:pt>
                <c:pt idx="10">
                  <c:v>0.16568801171106018</c:v>
                </c:pt>
                <c:pt idx="11">
                  <c:v>0.17841002683802742</c:v>
                </c:pt>
                <c:pt idx="12">
                  <c:v>0.18177328231342416</c:v>
                </c:pt>
                <c:pt idx="13">
                  <c:v>0.1748465559170318</c:v>
                </c:pt>
                <c:pt idx="14">
                  <c:v>0.17959855528914304</c:v>
                </c:pt>
                <c:pt idx="15">
                  <c:v>0.18595019887048281</c:v>
                </c:pt>
                <c:pt idx="16">
                  <c:v>0.18681210947530258</c:v>
                </c:pt>
                <c:pt idx="17">
                  <c:v>0.18443881206489809</c:v>
                </c:pt>
                <c:pt idx="18">
                  <c:v>0.18943998826816821</c:v>
                </c:pt>
                <c:pt idx="19">
                  <c:v>0.1833054294100207</c:v>
                </c:pt>
                <c:pt idx="20">
                  <c:v>0.17876897024800198</c:v>
                </c:pt>
                <c:pt idx="21">
                  <c:v>0.17114012633311293</c:v>
                </c:pt>
                <c:pt idx="22">
                  <c:v>0.19313995173788057</c:v>
                </c:pt>
                <c:pt idx="23">
                  <c:v>0.1859258467752688</c:v>
                </c:pt>
                <c:pt idx="24">
                  <c:v>0.18229447724327508</c:v>
                </c:pt>
                <c:pt idx="25">
                  <c:v>0.17091181716395476</c:v>
                </c:pt>
                <c:pt idx="26">
                  <c:v>0.15960927824830806</c:v>
                </c:pt>
                <c:pt idx="27">
                  <c:v>0.15841322865551732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A1-415C-B933-7EACB2C781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9656"/>
        <c:axId val="585811224"/>
      </c:lineChart>
      <c:catAx>
        <c:axId val="58580965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811224"/>
        <c:crosses val="autoZero"/>
        <c:auto val="1"/>
        <c:lblAlgn val="ctr"/>
        <c:lblOffset val="100"/>
        <c:noMultiLvlLbl val="0"/>
      </c:catAx>
      <c:valAx>
        <c:axId val="585811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80965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1869991251093612"/>
          <c:y val="0.88387540099154271"/>
          <c:w val="0.5625999562554681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機械!$AS$1</c:f>
              <c:strCache>
                <c:ptCount val="1"/>
                <c:pt idx="0">
                  <c:v>石炭シェア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機械!$AS$1:$AS$28</c:f>
              <c:numCache>
                <c:formatCode>General</c:formatCode>
                <c:ptCount val="28"/>
                <c:pt idx="0">
                  <c:v>0</c:v>
                </c:pt>
                <c:pt idx="2">
                  <c:v>6.1726218428493296E-2</c:v>
                </c:pt>
                <c:pt idx="3">
                  <c:v>6.1372498323419858E-2</c:v>
                </c:pt>
                <c:pt idx="4">
                  <c:v>6.1268924492026096E-2</c:v>
                </c:pt>
                <c:pt idx="5">
                  <c:v>6.0006697532437203E-2</c:v>
                </c:pt>
                <c:pt idx="6">
                  <c:v>6.0315163394322274E-2</c:v>
                </c:pt>
                <c:pt idx="7">
                  <c:v>5.9064394951999874E-2</c:v>
                </c:pt>
                <c:pt idx="8">
                  <c:v>5.9515854432485756E-2</c:v>
                </c:pt>
                <c:pt idx="9">
                  <c:v>2.2148902435702521E-2</c:v>
                </c:pt>
                <c:pt idx="10">
                  <c:v>2.3642800562909884E-2</c:v>
                </c:pt>
                <c:pt idx="11">
                  <c:v>2.4101286499769305E-2</c:v>
                </c:pt>
                <c:pt idx="12">
                  <c:v>2.5530035339282085E-2</c:v>
                </c:pt>
                <c:pt idx="13">
                  <c:v>2.2313373154232107E-2</c:v>
                </c:pt>
                <c:pt idx="14">
                  <c:v>2.4159998807902584E-2</c:v>
                </c:pt>
                <c:pt idx="15">
                  <c:v>2.4573029346562112E-2</c:v>
                </c:pt>
                <c:pt idx="16">
                  <c:v>2.4232574316961644E-2</c:v>
                </c:pt>
                <c:pt idx="17">
                  <c:v>2.3116893879560577E-2</c:v>
                </c:pt>
                <c:pt idx="18">
                  <c:v>2.3894977576617425E-2</c:v>
                </c:pt>
                <c:pt idx="19">
                  <c:v>2.5552148577693376E-2</c:v>
                </c:pt>
                <c:pt idx="20">
                  <c:v>2.5103289022646882E-2</c:v>
                </c:pt>
                <c:pt idx="21">
                  <c:v>2.2216745644856872E-2</c:v>
                </c:pt>
                <c:pt idx="22">
                  <c:v>2.973414895796209E-2</c:v>
                </c:pt>
                <c:pt idx="23">
                  <c:v>2.243092150604176E-2</c:v>
                </c:pt>
                <c:pt idx="24">
                  <c:v>2.6282052719913105E-2</c:v>
                </c:pt>
                <c:pt idx="25">
                  <c:v>2.4263740378406014E-2</c:v>
                </c:pt>
                <c:pt idx="26">
                  <c:v>3.3700159173764427E-2</c:v>
                </c:pt>
                <c:pt idx="27">
                  <c:v>2.9176613008041589E-2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95-49C3-BCFB-D25CA8F468F3}"/>
            </c:ext>
          </c:extLst>
        </c:ser>
        <c:ser>
          <c:idx val="1"/>
          <c:order val="1"/>
          <c:tx>
            <c:strRef>
              <c:f>機械!$AT$1</c:f>
              <c:strCache>
                <c:ptCount val="1"/>
                <c:pt idx="0">
                  <c:v>石炭シェア理論値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機械!$AT$1:$AT$28</c:f>
              <c:numCache>
                <c:formatCode>General</c:formatCode>
                <c:ptCount val="28"/>
                <c:pt idx="0">
                  <c:v>0</c:v>
                </c:pt>
                <c:pt idx="3">
                  <c:v>5.2216820435420447E-2</c:v>
                </c:pt>
                <c:pt idx="4">
                  <c:v>5.1978089731347939E-2</c:v>
                </c:pt>
                <c:pt idx="5">
                  <c:v>5.1908139212743787E-2</c:v>
                </c:pt>
                <c:pt idx="6">
                  <c:v>5.1053933751341214E-2</c:v>
                </c:pt>
                <c:pt idx="7">
                  <c:v>5.1262985322977184E-2</c:v>
                </c:pt>
                <c:pt idx="8">
                  <c:v>5.0414103460093333E-2</c:v>
                </c:pt>
                <c:pt idx="9">
                  <c:v>5.0720878359784095E-2</c:v>
                </c:pt>
                <c:pt idx="10">
                  <c:v>2.3193435849716299E-2</c:v>
                </c:pt>
                <c:pt idx="11">
                  <c:v>2.441863425903304E-2</c:v>
                </c:pt>
                <c:pt idx="12">
                  <c:v>2.4791404925356447E-2</c:v>
                </c:pt>
                <c:pt idx="13">
                  <c:v>2.5943825290328813E-2</c:v>
                </c:pt>
                <c:pt idx="14">
                  <c:v>2.3329144185753197E-2</c:v>
                </c:pt>
                <c:pt idx="15">
                  <c:v>2.4839034488934191E-2</c:v>
                </c:pt>
                <c:pt idx="16">
                  <c:v>2.5173428806057139E-2</c:v>
                </c:pt>
                <c:pt idx="17">
                  <c:v>2.4897877373029918E-2</c:v>
                </c:pt>
                <c:pt idx="18">
                  <c:v>2.3989200935399402E-2</c:v>
                </c:pt>
                <c:pt idx="19">
                  <c:v>2.4623849044372457E-2</c:v>
                </c:pt>
                <c:pt idx="20">
                  <c:v>2.5961555533989562E-2</c:v>
                </c:pt>
                <c:pt idx="21">
                  <c:v>2.5601039899049879E-2</c:v>
                </c:pt>
                <c:pt idx="22">
                  <c:v>2.324943999064143E-2</c:v>
                </c:pt>
                <c:pt idx="23">
                  <c:v>2.9261511167686705E-2</c:v>
                </c:pt>
                <c:pt idx="24">
                  <c:v>2.342600871095998E-2</c:v>
                </c:pt>
                <c:pt idx="25">
                  <c:v>2.6545036624394176E-2</c:v>
                </c:pt>
                <c:pt idx="26">
                  <c:v>2.4923135070241211E-2</c:v>
                </c:pt>
                <c:pt idx="27">
                  <c:v>3.2304483122305307E-2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95-49C3-BCFB-D25CA8F468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1816"/>
        <c:axId val="585808088"/>
      </c:lineChart>
      <c:catAx>
        <c:axId val="58580181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808088"/>
        <c:crosses val="autoZero"/>
        <c:auto val="1"/>
        <c:lblAlgn val="ctr"/>
        <c:lblOffset val="100"/>
        <c:noMultiLvlLbl val="0"/>
      </c:catAx>
      <c:valAx>
        <c:axId val="585808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8018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1869991251093612"/>
          <c:y val="0.88387540099154271"/>
          <c:w val="0.5625999562554681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621335183364021E-2"/>
          <c:y val="5.1909449116024076E-2"/>
          <c:w val="0.86252058743323901"/>
          <c:h val="0.71836357230607584"/>
        </c:manualLayout>
      </c:layout>
      <c:lineChart>
        <c:grouping val="standard"/>
        <c:varyColors val="0"/>
        <c:ser>
          <c:idx val="0"/>
          <c:order val="0"/>
          <c:tx>
            <c:strRef>
              <c:f>機械!$AO$1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機械!$AO$1:$AO$28</c:f>
              <c:numCache>
                <c:formatCode>General</c:formatCode>
                <c:ptCount val="28"/>
                <c:pt idx="0">
                  <c:v>0</c:v>
                </c:pt>
                <c:pt idx="2">
                  <c:v>0.80868474031494486</c:v>
                </c:pt>
                <c:pt idx="3">
                  <c:v>0.78340264472597898</c:v>
                </c:pt>
                <c:pt idx="4">
                  <c:v>0.77460284140485214</c:v>
                </c:pt>
                <c:pt idx="5">
                  <c:v>0.76256809929969982</c:v>
                </c:pt>
                <c:pt idx="6">
                  <c:v>0.73117696999620885</c:v>
                </c:pt>
                <c:pt idx="7">
                  <c:v>0.72154906908498717</c:v>
                </c:pt>
                <c:pt idx="8">
                  <c:v>0.69410954076836884</c:v>
                </c:pt>
                <c:pt idx="9">
                  <c:v>0.68387829328830685</c:v>
                </c:pt>
                <c:pt idx="10">
                  <c:v>0.75840609888470911</c:v>
                </c:pt>
                <c:pt idx="11">
                  <c:v>0.7609127698300614</c:v>
                </c:pt>
                <c:pt idx="12">
                  <c:v>0.75724655704835575</c:v>
                </c:pt>
                <c:pt idx="13">
                  <c:v>0.74008753490252366</c:v>
                </c:pt>
                <c:pt idx="14">
                  <c:v>0.71406245308315586</c:v>
                </c:pt>
                <c:pt idx="15">
                  <c:v>0.67016671535909689</c:v>
                </c:pt>
                <c:pt idx="16">
                  <c:v>0.62160326176922021</c:v>
                </c:pt>
                <c:pt idx="17">
                  <c:v>0.57193616303919981</c:v>
                </c:pt>
                <c:pt idx="18">
                  <c:v>0.54902738179516919</c:v>
                </c:pt>
                <c:pt idx="19">
                  <c:v>0.48257526376952892</c:v>
                </c:pt>
                <c:pt idx="20">
                  <c:v>0.43979721071448696</c:v>
                </c:pt>
                <c:pt idx="21">
                  <c:v>0.42257319027249163</c:v>
                </c:pt>
                <c:pt idx="22">
                  <c:v>0.43534159992651178</c:v>
                </c:pt>
                <c:pt idx="23">
                  <c:v>0.39099513278703063</c:v>
                </c:pt>
                <c:pt idx="24">
                  <c:v>0.3803845375357075</c:v>
                </c:pt>
                <c:pt idx="25">
                  <c:v>0.44062795887138417</c:v>
                </c:pt>
                <c:pt idx="26">
                  <c:v>0.44902009225790657</c:v>
                </c:pt>
                <c:pt idx="27">
                  <c:v>0.40615660493692246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54-43EC-8C3D-87028D23E8E8}"/>
            </c:ext>
          </c:extLst>
        </c:ser>
        <c:ser>
          <c:idx val="1"/>
          <c:order val="1"/>
          <c:tx>
            <c:strRef>
              <c:f>機械!$AP$1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機械!$AP$1:$AP$28</c:f>
              <c:numCache>
                <c:formatCode>General</c:formatCode>
                <c:ptCount val="28"/>
                <c:pt idx="0">
                  <c:v>0</c:v>
                </c:pt>
                <c:pt idx="3">
                  <c:v>0.81129200142898406</c:v>
                </c:pt>
                <c:pt idx="4">
                  <c:v>0.77531998786424572</c:v>
                </c:pt>
                <c:pt idx="5">
                  <c:v>0.76946928128271874</c:v>
                </c:pt>
                <c:pt idx="6">
                  <c:v>0.74617668254370051</c:v>
                </c:pt>
                <c:pt idx="7">
                  <c:v>0.72233357777547913</c:v>
                </c:pt>
                <c:pt idx="8">
                  <c:v>0.70109754569297289</c:v>
                </c:pt>
                <c:pt idx="9">
                  <c:v>0.70239333057399089</c:v>
                </c:pt>
                <c:pt idx="10">
                  <c:v>0.69936992314334512</c:v>
                </c:pt>
                <c:pt idx="11">
                  <c:v>0.73521381506755268</c:v>
                </c:pt>
                <c:pt idx="12">
                  <c:v>0.73044349916386353</c:v>
                </c:pt>
                <c:pt idx="13">
                  <c:v>0.72872763473081159</c:v>
                </c:pt>
                <c:pt idx="14">
                  <c:v>0.6964999225111923</c:v>
                </c:pt>
                <c:pt idx="15">
                  <c:v>0.67513396452209429</c:v>
                </c:pt>
                <c:pt idx="16">
                  <c:v>0.63798618561708043</c:v>
                </c:pt>
                <c:pt idx="17">
                  <c:v>0.58185416784839294</c:v>
                </c:pt>
                <c:pt idx="18">
                  <c:v>0.5573679349278533</c:v>
                </c:pt>
                <c:pt idx="19">
                  <c:v>0.52630871247400002</c:v>
                </c:pt>
                <c:pt idx="20">
                  <c:v>0.43602699688313867</c:v>
                </c:pt>
                <c:pt idx="21">
                  <c:v>0.44884976168390539</c:v>
                </c:pt>
                <c:pt idx="22">
                  <c:v>0.43097957450217617</c:v>
                </c:pt>
                <c:pt idx="23">
                  <c:v>0.42113333086993615</c:v>
                </c:pt>
                <c:pt idx="24">
                  <c:v>0.38487901290899673</c:v>
                </c:pt>
                <c:pt idx="25">
                  <c:v>0.37655598270090274</c:v>
                </c:pt>
                <c:pt idx="26">
                  <c:v>0.42774984529571403</c:v>
                </c:pt>
                <c:pt idx="27">
                  <c:v>0.42907146291792936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54-43EC-8C3D-87028D23E8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3384"/>
        <c:axId val="585811616"/>
      </c:lineChart>
      <c:catAx>
        <c:axId val="58580338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811616"/>
        <c:crosses val="autoZero"/>
        <c:auto val="1"/>
        <c:lblAlgn val="ctr"/>
        <c:lblOffset val="100"/>
        <c:noMultiLvlLbl val="0"/>
      </c:catAx>
      <c:valAx>
        <c:axId val="58581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80338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2070921075866028"/>
          <c:y val="0.87919995788399474"/>
          <c:w val="0.50940502069931248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6621335183364021E-2"/>
          <c:y val="5.1909449116024076E-2"/>
          <c:w val="0.86252058743323901"/>
          <c:h val="0.71836357230607584"/>
        </c:manualLayout>
      </c:layout>
      <c:lineChart>
        <c:grouping val="standard"/>
        <c:varyColors val="0"/>
        <c:ser>
          <c:idx val="0"/>
          <c:order val="0"/>
          <c:tx>
            <c:strRef>
              <c:f>機械!$AM$1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機械!$AM$1:$AM$28</c:f>
              <c:numCache>
                <c:formatCode>General</c:formatCode>
                <c:ptCount val="28"/>
                <c:pt idx="0">
                  <c:v>0</c:v>
                </c:pt>
                <c:pt idx="2">
                  <c:v>0.19131525968505514</c:v>
                </c:pt>
                <c:pt idx="3">
                  <c:v>0.21659735527402102</c:v>
                </c:pt>
                <c:pt idx="4">
                  <c:v>0.22539715859514786</c:v>
                </c:pt>
                <c:pt idx="5">
                  <c:v>0.23743190070030018</c:v>
                </c:pt>
                <c:pt idx="6">
                  <c:v>0.26882303000379115</c:v>
                </c:pt>
                <c:pt idx="7">
                  <c:v>0.27845093091501283</c:v>
                </c:pt>
                <c:pt idx="8">
                  <c:v>0.30589045923163116</c:v>
                </c:pt>
                <c:pt idx="9">
                  <c:v>0.31612170671169315</c:v>
                </c:pt>
                <c:pt idx="10">
                  <c:v>0.24159390111529089</c:v>
                </c:pt>
                <c:pt idx="11">
                  <c:v>0.2390872301699386</c:v>
                </c:pt>
                <c:pt idx="12">
                  <c:v>0.24275344295164425</c:v>
                </c:pt>
                <c:pt idx="13">
                  <c:v>0.25991246509747634</c:v>
                </c:pt>
                <c:pt idx="14">
                  <c:v>0.28593754691684414</c:v>
                </c:pt>
                <c:pt idx="15">
                  <c:v>0.32983328464090311</c:v>
                </c:pt>
                <c:pt idx="16">
                  <c:v>0.37839673823077979</c:v>
                </c:pt>
                <c:pt idx="17">
                  <c:v>0.42806383696080019</c:v>
                </c:pt>
                <c:pt idx="18">
                  <c:v>0.45097261820483081</c:v>
                </c:pt>
                <c:pt idx="19">
                  <c:v>0.51742473623047114</c:v>
                </c:pt>
                <c:pt idx="20">
                  <c:v>0.56020278928551304</c:v>
                </c:pt>
                <c:pt idx="21">
                  <c:v>0.57742680972750837</c:v>
                </c:pt>
                <c:pt idx="22">
                  <c:v>0.56465840007348822</c:v>
                </c:pt>
                <c:pt idx="23">
                  <c:v>0.60900486721296931</c:v>
                </c:pt>
                <c:pt idx="24">
                  <c:v>0.61961546246429244</c:v>
                </c:pt>
                <c:pt idx="25">
                  <c:v>0.55937204112861583</c:v>
                </c:pt>
                <c:pt idx="26">
                  <c:v>0.55097990774209338</c:v>
                </c:pt>
                <c:pt idx="27">
                  <c:v>0.59384339506307748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FB-43AB-9D77-DD6D6A7C9D42}"/>
            </c:ext>
          </c:extLst>
        </c:ser>
        <c:ser>
          <c:idx val="1"/>
          <c:order val="1"/>
          <c:tx>
            <c:strRef>
              <c:f>機械!$AN$1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機械!$AN$1:$AN$28</c:f>
              <c:numCache>
                <c:formatCode>General</c:formatCode>
                <c:ptCount val="28"/>
                <c:pt idx="0">
                  <c:v>0</c:v>
                </c:pt>
                <c:pt idx="3">
                  <c:v>0.18870799857101594</c:v>
                </c:pt>
                <c:pt idx="4">
                  <c:v>0.22468001213575428</c:v>
                </c:pt>
                <c:pt idx="5">
                  <c:v>0.23053071871728126</c:v>
                </c:pt>
                <c:pt idx="6">
                  <c:v>0.25382331745629949</c:v>
                </c:pt>
                <c:pt idx="7">
                  <c:v>0.27766642222452087</c:v>
                </c:pt>
                <c:pt idx="8">
                  <c:v>0.29890245430702711</c:v>
                </c:pt>
                <c:pt idx="9">
                  <c:v>0.29760666942600911</c:v>
                </c:pt>
                <c:pt idx="10">
                  <c:v>0.30063007685665488</c:v>
                </c:pt>
                <c:pt idx="11">
                  <c:v>0.26478618493244732</c:v>
                </c:pt>
                <c:pt idx="12">
                  <c:v>0.26955650083613647</c:v>
                </c:pt>
                <c:pt idx="13">
                  <c:v>0.27127236526918841</c:v>
                </c:pt>
                <c:pt idx="14">
                  <c:v>0.3035000774888077</c:v>
                </c:pt>
                <c:pt idx="15">
                  <c:v>0.32486603547790571</c:v>
                </c:pt>
                <c:pt idx="16">
                  <c:v>0.36201381438291957</c:v>
                </c:pt>
                <c:pt idx="17">
                  <c:v>0.41814583215160706</c:v>
                </c:pt>
                <c:pt idx="18">
                  <c:v>0.4426320650721467</c:v>
                </c:pt>
                <c:pt idx="19">
                  <c:v>0.47369128752599998</c:v>
                </c:pt>
                <c:pt idx="20">
                  <c:v>0.56397300311686127</c:v>
                </c:pt>
                <c:pt idx="21">
                  <c:v>0.55115023831609466</c:v>
                </c:pt>
                <c:pt idx="22">
                  <c:v>0.56902042549782383</c:v>
                </c:pt>
                <c:pt idx="23">
                  <c:v>0.5788666691300639</c:v>
                </c:pt>
                <c:pt idx="24">
                  <c:v>0.61512098709100327</c:v>
                </c:pt>
                <c:pt idx="25">
                  <c:v>0.62344401729909726</c:v>
                </c:pt>
                <c:pt idx="26">
                  <c:v>0.57225015470428597</c:v>
                </c:pt>
                <c:pt idx="27">
                  <c:v>0.5709285370820707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FB-43AB-9D77-DD6D6A7C9D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8480"/>
        <c:axId val="585812400"/>
      </c:lineChart>
      <c:catAx>
        <c:axId val="58580848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812400"/>
        <c:crosses val="autoZero"/>
        <c:auto val="1"/>
        <c:lblAlgn val="ctr"/>
        <c:lblOffset val="100"/>
        <c:noMultiLvlLbl val="0"/>
      </c:catAx>
      <c:valAx>
        <c:axId val="585812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80848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8264056712468077"/>
          <c:y val="0.88390486619479458"/>
          <c:w val="0.50940502069931248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機械!$AQ$1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機械!$AQ$1:$AQ$28</c:f>
              <c:numCache>
                <c:formatCode>General</c:formatCode>
                <c:ptCount val="28"/>
                <c:pt idx="0">
                  <c:v>0</c:v>
                </c:pt>
                <c:pt idx="2">
                  <c:v>0.93827378157150676</c:v>
                </c:pt>
                <c:pt idx="3">
                  <c:v>0.93862750167658016</c:v>
                </c:pt>
                <c:pt idx="4">
                  <c:v>0.93873107550797386</c:v>
                </c:pt>
                <c:pt idx="5">
                  <c:v>0.93999330246756285</c:v>
                </c:pt>
                <c:pt idx="6">
                  <c:v>0.9396848366056777</c:v>
                </c:pt>
                <c:pt idx="7">
                  <c:v>0.94093560504800011</c:v>
                </c:pt>
                <c:pt idx="8">
                  <c:v>0.94048414556751425</c:v>
                </c:pt>
                <c:pt idx="9">
                  <c:v>0.97785109756429744</c:v>
                </c:pt>
                <c:pt idx="10">
                  <c:v>0.9763571994370901</c:v>
                </c:pt>
                <c:pt idx="11">
                  <c:v>0.97589871350023072</c:v>
                </c:pt>
                <c:pt idx="12">
                  <c:v>0.97446996466071789</c:v>
                </c:pt>
                <c:pt idx="13">
                  <c:v>0.9776866268457679</c:v>
                </c:pt>
                <c:pt idx="14">
                  <c:v>0.97584000119209746</c:v>
                </c:pt>
                <c:pt idx="15">
                  <c:v>0.97542697065343786</c:v>
                </c:pt>
                <c:pt idx="16">
                  <c:v>0.97576742568303831</c:v>
                </c:pt>
                <c:pt idx="17">
                  <c:v>0.97688310612043938</c:v>
                </c:pt>
                <c:pt idx="18">
                  <c:v>0.9761050224233826</c:v>
                </c:pt>
                <c:pt idx="19">
                  <c:v>0.97444785142230661</c:v>
                </c:pt>
                <c:pt idx="20">
                  <c:v>0.97489671097735309</c:v>
                </c:pt>
                <c:pt idx="21">
                  <c:v>0.97778325435514313</c:v>
                </c:pt>
                <c:pt idx="22">
                  <c:v>0.97026585104203789</c:v>
                </c:pt>
                <c:pt idx="23">
                  <c:v>0.97756907849395824</c:v>
                </c:pt>
                <c:pt idx="24">
                  <c:v>0.97371794728008687</c:v>
                </c:pt>
                <c:pt idx="25">
                  <c:v>0.97573625962159394</c:v>
                </c:pt>
                <c:pt idx="26">
                  <c:v>0.96629984082623555</c:v>
                </c:pt>
                <c:pt idx="27">
                  <c:v>0.97082338699195836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B-4EB0-8FF7-E08C07808C9C}"/>
            </c:ext>
          </c:extLst>
        </c:ser>
        <c:ser>
          <c:idx val="1"/>
          <c:order val="1"/>
          <c:tx>
            <c:strRef>
              <c:f>機械!$AR$1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機械!$A$3:$A$28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機械!$AR$1:$AR$28</c:f>
              <c:numCache>
                <c:formatCode>General</c:formatCode>
                <c:ptCount val="28"/>
                <c:pt idx="0">
                  <c:v>0</c:v>
                </c:pt>
                <c:pt idx="3">
                  <c:v>0.94778317956457958</c:v>
                </c:pt>
                <c:pt idx="4">
                  <c:v>0.94802191026865201</c:v>
                </c:pt>
                <c:pt idx="5">
                  <c:v>0.94809186078725616</c:v>
                </c:pt>
                <c:pt idx="6">
                  <c:v>0.94894606624865874</c:v>
                </c:pt>
                <c:pt idx="7">
                  <c:v>0.94873701467702287</c:v>
                </c:pt>
                <c:pt idx="8">
                  <c:v>0.94958589653990666</c:v>
                </c:pt>
                <c:pt idx="9">
                  <c:v>0.94927912164021588</c:v>
                </c:pt>
                <c:pt idx="10">
                  <c:v>0.97680656415028366</c:v>
                </c:pt>
                <c:pt idx="11">
                  <c:v>0.97558136574096699</c:v>
                </c:pt>
                <c:pt idx="12">
                  <c:v>0.97520859507464353</c:v>
                </c:pt>
                <c:pt idx="13">
                  <c:v>0.97405617470967121</c:v>
                </c:pt>
                <c:pt idx="14">
                  <c:v>0.97667085581424684</c:v>
                </c:pt>
                <c:pt idx="15">
                  <c:v>0.97516096551106579</c:v>
                </c:pt>
                <c:pt idx="16">
                  <c:v>0.97482657119394289</c:v>
                </c:pt>
                <c:pt idx="17">
                  <c:v>0.97510212262697005</c:v>
                </c:pt>
                <c:pt idx="18">
                  <c:v>0.97601079906460064</c:v>
                </c:pt>
                <c:pt idx="19">
                  <c:v>0.97537615095562757</c:v>
                </c:pt>
                <c:pt idx="20">
                  <c:v>0.9740384444660104</c:v>
                </c:pt>
                <c:pt idx="21">
                  <c:v>0.97439896010095017</c:v>
                </c:pt>
                <c:pt idx="22">
                  <c:v>0.97675056000935856</c:v>
                </c:pt>
                <c:pt idx="23">
                  <c:v>0.97073848883231328</c:v>
                </c:pt>
                <c:pt idx="24">
                  <c:v>0.97657399128903999</c:v>
                </c:pt>
                <c:pt idx="25">
                  <c:v>0.97345496337560578</c:v>
                </c:pt>
                <c:pt idx="26">
                  <c:v>0.97507686492975876</c:v>
                </c:pt>
                <c:pt idx="27">
                  <c:v>0.96769551687769473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B-4EB0-8FF7-E08C07808C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13576"/>
        <c:axId val="585803776"/>
      </c:lineChart>
      <c:catAx>
        <c:axId val="58581357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5803776"/>
        <c:crosses val="autoZero"/>
        <c:auto val="1"/>
        <c:lblAlgn val="ctr"/>
        <c:lblOffset val="100"/>
        <c:noMultiLvlLbl val="0"/>
      </c:catAx>
      <c:valAx>
        <c:axId val="585803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813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367148200185188"/>
          <c:y val="5.1789806787319245E-2"/>
          <c:w val="0.51842273604899936"/>
          <c:h val="0.7663865452247961"/>
        </c:manualLayout>
      </c:layout>
      <c:lineChart>
        <c:grouping val="standard"/>
        <c:varyColors val="0"/>
        <c:ser>
          <c:idx val="0"/>
          <c:order val="0"/>
          <c:tx>
            <c:strRef>
              <c:f>機械!$AM$1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機械!$AM$4:$AM$28</c:f>
              <c:numCache>
                <c:formatCode>General</c:formatCode>
                <c:ptCount val="25"/>
                <c:pt idx="0">
                  <c:v>0.21659735527402102</c:v>
                </c:pt>
                <c:pt idx="1">
                  <c:v>0.22539715859514786</c:v>
                </c:pt>
                <c:pt idx="2">
                  <c:v>0.23743190070030018</c:v>
                </c:pt>
                <c:pt idx="3">
                  <c:v>0.26882303000379115</c:v>
                </c:pt>
                <c:pt idx="4">
                  <c:v>0.27845093091501283</c:v>
                </c:pt>
                <c:pt idx="5">
                  <c:v>0.30589045923163116</c:v>
                </c:pt>
                <c:pt idx="6">
                  <c:v>0.31612170671169315</c:v>
                </c:pt>
                <c:pt idx="7">
                  <c:v>0.24159390111529089</c:v>
                </c:pt>
                <c:pt idx="8">
                  <c:v>0.2390872301699386</c:v>
                </c:pt>
                <c:pt idx="9">
                  <c:v>0.24275344295164425</c:v>
                </c:pt>
                <c:pt idx="10">
                  <c:v>0.25991246509747634</c:v>
                </c:pt>
                <c:pt idx="11">
                  <c:v>0.28593754691684414</c:v>
                </c:pt>
                <c:pt idx="12">
                  <c:v>0.32983328464090311</c:v>
                </c:pt>
                <c:pt idx="13">
                  <c:v>0.37839673823077979</c:v>
                </c:pt>
                <c:pt idx="14">
                  <c:v>0.42806383696080019</c:v>
                </c:pt>
                <c:pt idx="15">
                  <c:v>0.45097261820483081</c:v>
                </c:pt>
                <c:pt idx="16">
                  <c:v>0.51742473623047114</c:v>
                </c:pt>
                <c:pt idx="17">
                  <c:v>0.56020278928551304</c:v>
                </c:pt>
                <c:pt idx="18">
                  <c:v>0.57742680972750837</c:v>
                </c:pt>
                <c:pt idx="19">
                  <c:v>0.56465840007348822</c:v>
                </c:pt>
                <c:pt idx="20">
                  <c:v>0.60900486721296931</c:v>
                </c:pt>
                <c:pt idx="21">
                  <c:v>0.61961546246429244</c:v>
                </c:pt>
                <c:pt idx="22">
                  <c:v>0.55937204112861583</c:v>
                </c:pt>
                <c:pt idx="23">
                  <c:v>0.55097990774209338</c:v>
                </c:pt>
                <c:pt idx="24">
                  <c:v>0.59384339506307748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14-434C-A178-65FD061AE77A}"/>
            </c:ext>
          </c:extLst>
        </c:ser>
        <c:ser>
          <c:idx val="1"/>
          <c:order val="1"/>
          <c:tx>
            <c:strRef>
              <c:f>機械!$AN$1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機械!$AN$4:$AN$28</c:f>
              <c:numCache>
                <c:formatCode>General</c:formatCode>
                <c:ptCount val="25"/>
                <c:pt idx="0">
                  <c:v>0.18870799857101594</c:v>
                </c:pt>
                <c:pt idx="1">
                  <c:v>0.22468001213575428</c:v>
                </c:pt>
                <c:pt idx="2">
                  <c:v>0.23053071871728126</c:v>
                </c:pt>
                <c:pt idx="3">
                  <c:v>0.25382331745629949</c:v>
                </c:pt>
                <c:pt idx="4">
                  <c:v>0.27766642222452087</c:v>
                </c:pt>
                <c:pt idx="5">
                  <c:v>0.29890245430702711</c:v>
                </c:pt>
                <c:pt idx="6">
                  <c:v>0.29760666942600911</c:v>
                </c:pt>
                <c:pt idx="7">
                  <c:v>0.30063007685665488</c:v>
                </c:pt>
                <c:pt idx="8">
                  <c:v>0.26478618493244732</c:v>
                </c:pt>
                <c:pt idx="9">
                  <c:v>0.26955650083613647</c:v>
                </c:pt>
                <c:pt idx="10">
                  <c:v>0.27127236526918841</c:v>
                </c:pt>
                <c:pt idx="11">
                  <c:v>0.3035000774888077</c:v>
                </c:pt>
                <c:pt idx="12">
                  <c:v>0.32486603547790571</c:v>
                </c:pt>
                <c:pt idx="13">
                  <c:v>0.36201381438291957</c:v>
                </c:pt>
                <c:pt idx="14">
                  <c:v>0.41814583215160706</c:v>
                </c:pt>
                <c:pt idx="15">
                  <c:v>0.4426320650721467</c:v>
                </c:pt>
                <c:pt idx="16">
                  <c:v>0.47369128752599998</c:v>
                </c:pt>
                <c:pt idx="17">
                  <c:v>0.56397300311686127</c:v>
                </c:pt>
                <c:pt idx="18">
                  <c:v>0.55115023831609466</c:v>
                </c:pt>
                <c:pt idx="19">
                  <c:v>0.56902042549782383</c:v>
                </c:pt>
                <c:pt idx="20">
                  <c:v>0.5788666691300639</c:v>
                </c:pt>
                <c:pt idx="21">
                  <c:v>0.61512098709100327</c:v>
                </c:pt>
                <c:pt idx="22">
                  <c:v>0.62344401729909726</c:v>
                </c:pt>
                <c:pt idx="23">
                  <c:v>0.57225015470428597</c:v>
                </c:pt>
                <c:pt idx="24">
                  <c:v>0.5709285370820707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14-434C-A178-65FD061AE77A}"/>
            </c:ext>
          </c:extLst>
        </c:ser>
        <c:ser>
          <c:idx val="2"/>
          <c:order val="2"/>
          <c:tx>
            <c:strRef>
              <c:f>機械!$AO$1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機械!$AO$4:$AO$28</c:f>
              <c:numCache>
                <c:formatCode>General</c:formatCode>
                <c:ptCount val="25"/>
                <c:pt idx="0">
                  <c:v>0.78340264472597898</c:v>
                </c:pt>
                <c:pt idx="1">
                  <c:v>0.77460284140485214</c:v>
                </c:pt>
                <c:pt idx="2">
                  <c:v>0.76256809929969982</c:v>
                </c:pt>
                <c:pt idx="3">
                  <c:v>0.73117696999620885</c:v>
                </c:pt>
                <c:pt idx="4">
                  <c:v>0.72154906908498717</c:v>
                </c:pt>
                <c:pt idx="5">
                  <c:v>0.69410954076836884</c:v>
                </c:pt>
                <c:pt idx="6">
                  <c:v>0.68387829328830685</c:v>
                </c:pt>
                <c:pt idx="7">
                  <c:v>0.75840609888470911</c:v>
                </c:pt>
                <c:pt idx="8">
                  <c:v>0.7609127698300614</c:v>
                </c:pt>
                <c:pt idx="9">
                  <c:v>0.75724655704835575</c:v>
                </c:pt>
                <c:pt idx="10">
                  <c:v>0.74008753490252366</c:v>
                </c:pt>
                <c:pt idx="11">
                  <c:v>0.71406245308315586</c:v>
                </c:pt>
                <c:pt idx="12">
                  <c:v>0.67016671535909689</c:v>
                </c:pt>
                <c:pt idx="13">
                  <c:v>0.62160326176922021</c:v>
                </c:pt>
                <c:pt idx="14">
                  <c:v>0.57193616303919981</c:v>
                </c:pt>
                <c:pt idx="15">
                  <c:v>0.54902738179516919</c:v>
                </c:pt>
                <c:pt idx="16">
                  <c:v>0.48257526376952892</c:v>
                </c:pt>
                <c:pt idx="17">
                  <c:v>0.43979721071448696</c:v>
                </c:pt>
                <c:pt idx="18">
                  <c:v>0.42257319027249163</c:v>
                </c:pt>
                <c:pt idx="19">
                  <c:v>0.43534159992651178</c:v>
                </c:pt>
                <c:pt idx="20">
                  <c:v>0.39099513278703063</c:v>
                </c:pt>
                <c:pt idx="21">
                  <c:v>0.3803845375357075</c:v>
                </c:pt>
                <c:pt idx="22">
                  <c:v>0.44062795887138417</c:v>
                </c:pt>
                <c:pt idx="23">
                  <c:v>0.44902009225790657</c:v>
                </c:pt>
                <c:pt idx="24">
                  <c:v>0.40615660493692246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14-434C-A178-65FD061AE77A}"/>
            </c:ext>
          </c:extLst>
        </c:ser>
        <c:ser>
          <c:idx val="3"/>
          <c:order val="3"/>
          <c:tx>
            <c:strRef>
              <c:f>機械!$AP$1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機械!$AP$4:$AP$28</c:f>
              <c:numCache>
                <c:formatCode>General</c:formatCode>
                <c:ptCount val="25"/>
                <c:pt idx="0">
                  <c:v>0.81129200142898406</c:v>
                </c:pt>
                <c:pt idx="1">
                  <c:v>0.77531998786424572</c:v>
                </c:pt>
                <c:pt idx="2">
                  <c:v>0.76946928128271874</c:v>
                </c:pt>
                <c:pt idx="3">
                  <c:v>0.74617668254370051</c:v>
                </c:pt>
                <c:pt idx="4">
                  <c:v>0.72233357777547913</c:v>
                </c:pt>
                <c:pt idx="5">
                  <c:v>0.70109754569297289</c:v>
                </c:pt>
                <c:pt idx="6">
                  <c:v>0.70239333057399089</c:v>
                </c:pt>
                <c:pt idx="7">
                  <c:v>0.69936992314334512</c:v>
                </c:pt>
                <c:pt idx="8">
                  <c:v>0.73521381506755268</c:v>
                </c:pt>
                <c:pt idx="9">
                  <c:v>0.73044349916386353</c:v>
                </c:pt>
                <c:pt idx="10">
                  <c:v>0.72872763473081159</c:v>
                </c:pt>
                <c:pt idx="11">
                  <c:v>0.6964999225111923</c:v>
                </c:pt>
                <c:pt idx="12">
                  <c:v>0.67513396452209429</c:v>
                </c:pt>
                <c:pt idx="13">
                  <c:v>0.63798618561708043</c:v>
                </c:pt>
                <c:pt idx="14">
                  <c:v>0.58185416784839294</c:v>
                </c:pt>
                <c:pt idx="15">
                  <c:v>0.5573679349278533</c:v>
                </c:pt>
                <c:pt idx="16">
                  <c:v>0.52630871247400002</c:v>
                </c:pt>
                <c:pt idx="17">
                  <c:v>0.43602699688313867</c:v>
                </c:pt>
                <c:pt idx="18">
                  <c:v>0.44884976168390539</c:v>
                </c:pt>
                <c:pt idx="19">
                  <c:v>0.43097957450217617</c:v>
                </c:pt>
                <c:pt idx="20">
                  <c:v>0.42113333086993615</c:v>
                </c:pt>
                <c:pt idx="21">
                  <c:v>0.38487901290899673</c:v>
                </c:pt>
                <c:pt idx="22">
                  <c:v>0.37655598270090274</c:v>
                </c:pt>
                <c:pt idx="23">
                  <c:v>0.42774984529571403</c:v>
                </c:pt>
                <c:pt idx="24">
                  <c:v>0.42907146291792936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14-434C-A178-65FD061AE77A}"/>
            </c:ext>
          </c:extLst>
        </c:ser>
        <c:ser>
          <c:idx val="4"/>
          <c:order val="4"/>
          <c:tx>
            <c:strRef>
              <c:f>機械!$AQ$1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機械!$AQ$4:$AQ$28</c:f>
              <c:numCache>
                <c:formatCode>General</c:formatCode>
                <c:ptCount val="25"/>
                <c:pt idx="0">
                  <c:v>0.93862750167658016</c:v>
                </c:pt>
                <c:pt idx="1">
                  <c:v>0.93873107550797386</c:v>
                </c:pt>
                <c:pt idx="2">
                  <c:v>0.93999330246756285</c:v>
                </c:pt>
                <c:pt idx="3">
                  <c:v>0.9396848366056777</c:v>
                </c:pt>
                <c:pt idx="4">
                  <c:v>0.94093560504800011</c:v>
                </c:pt>
                <c:pt idx="5">
                  <c:v>0.94048414556751425</c:v>
                </c:pt>
                <c:pt idx="6">
                  <c:v>0.97785109756429744</c:v>
                </c:pt>
                <c:pt idx="7">
                  <c:v>0.9763571994370901</c:v>
                </c:pt>
                <c:pt idx="8">
                  <c:v>0.97589871350023072</c:v>
                </c:pt>
                <c:pt idx="9">
                  <c:v>0.97446996466071789</c:v>
                </c:pt>
                <c:pt idx="10">
                  <c:v>0.9776866268457679</c:v>
                </c:pt>
                <c:pt idx="11">
                  <c:v>0.97584000119209746</c:v>
                </c:pt>
                <c:pt idx="12">
                  <c:v>0.97542697065343786</c:v>
                </c:pt>
                <c:pt idx="13">
                  <c:v>0.97576742568303831</c:v>
                </c:pt>
                <c:pt idx="14">
                  <c:v>0.97688310612043938</c:v>
                </c:pt>
                <c:pt idx="15">
                  <c:v>0.9761050224233826</c:v>
                </c:pt>
                <c:pt idx="16">
                  <c:v>0.97444785142230661</c:v>
                </c:pt>
                <c:pt idx="17">
                  <c:v>0.97489671097735309</c:v>
                </c:pt>
                <c:pt idx="18">
                  <c:v>0.97778325435514313</c:v>
                </c:pt>
                <c:pt idx="19">
                  <c:v>0.97026585104203789</c:v>
                </c:pt>
                <c:pt idx="20">
                  <c:v>0.97756907849395824</c:v>
                </c:pt>
                <c:pt idx="21">
                  <c:v>0.97371794728008687</c:v>
                </c:pt>
                <c:pt idx="22">
                  <c:v>0.97573625962159394</c:v>
                </c:pt>
                <c:pt idx="23">
                  <c:v>0.96629984082623555</c:v>
                </c:pt>
                <c:pt idx="24">
                  <c:v>0.97082338699195836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C14-434C-A178-65FD061AE77A}"/>
            </c:ext>
          </c:extLst>
        </c:ser>
        <c:ser>
          <c:idx val="5"/>
          <c:order val="5"/>
          <c:tx>
            <c:strRef>
              <c:f>機械!$AR$1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機械!$AR$4:$AR$28</c:f>
              <c:numCache>
                <c:formatCode>General</c:formatCode>
                <c:ptCount val="25"/>
                <c:pt idx="0">
                  <c:v>0.94778317956457958</c:v>
                </c:pt>
                <c:pt idx="1">
                  <c:v>0.94802191026865201</c:v>
                </c:pt>
                <c:pt idx="2">
                  <c:v>0.94809186078725616</c:v>
                </c:pt>
                <c:pt idx="3">
                  <c:v>0.94894606624865874</c:v>
                </c:pt>
                <c:pt idx="4">
                  <c:v>0.94873701467702287</c:v>
                </c:pt>
                <c:pt idx="5">
                  <c:v>0.94958589653990666</c:v>
                </c:pt>
                <c:pt idx="6">
                  <c:v>0.94927912164021588</c:v>
                </c:pt>
                <c:pt idx="7">
                  <c:v>0.97680656415028366</c:v>
                </c:pt>
                <c:pt idx="8">
                  <c:v>0.97558136574096699</c:v>
                </c:pt>
                <c:pt idx="9">
                  <c:v>0.97520859507464353</c:v>
                </c:pt>
                <c:pt idx="10">
                  <c:v>0.97405617470967121</c:v>
                </c:pt>
                <c:pt idx="11">
                  <c:v>0.97667085581424684</c:v>
                </c:pt>
                <c:pt idx="12">
                  <c:v>0.97516096551106579</c:v>
                </c:pt>
                <c:pt idx="13">
                  <c:v>0.97482657119394289</c:v>
                </c:pt>
                <c:pt idx="14">
                  <c:v>0.97510212262697005</c:v>
                </c:pt>
                <c:pt idx="15">
                  <c:v>0.97601079906460064</c:v>
                </c:pt>
                <c:pt idx="16">
                  <c:v>0.97537615095562757</c:v>
                </c:pt>
                <c:pt idx="17">
                  <c:v>0.9740384444660104</c:v>
                </c:pt>
                <c:pt idx="18">
                  <c:v>0.97439896010095017</c:v>
                </c:pt>
                <c:pt idx="19">
                  <c:v>0.97675056000935856</c:v>
                </c:pt>
                <c:pt idx="20">
                  <c:v>0.97073848883231328</c:v>
                </c:pt>
                <c:pt idx="21">
                  <c:v>0.97657399128903999</c:v>
                </c:pt>
                <c:pt idx="22">
                  <c:v>0.97345496337560578</c:v>
                </c:pt>
                <c:pt idx="23">
                  <c:v>0.97507686492975876</c:v>
                </c:pt>
                <c:pt idx="24">
                  <c:v>0.96769551687769473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C14-434C-A178-65FD061AE77A}"/>
            </c:ext>
          </c:extLst>
        </c:ser>
        <c:ser>
          <c:idx val="6"/>
          <c:order val="6"/>
          <c:tx>
            <c:strRef>
              <c:f>機械!$AS$1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機械!$AS$4:$AS$28</c:f>
              <c:numCache>
                <c:formatCode>General</c:formatCode>
                <c:ptCount val="25"/>
                <c:pt idx="0">
                  <c:v>6.1372498323419858E-2</c:v>
                </c:pt>
                <c:pt idx="1">
                  <c:v>6.1268924492026096E-2</c:v>
                </c:pt>
                <c:pt idx="2">
                  <c:v>6.0006697532437203E-2</c:v>
                </c:pt>
                <c:pt idx="3">
                  <c:v>6.0315163394322274E-2</c:v>
                </c:pt>
                <c:pt idx="4">
                  <c:v>5.9064394951999874E-2</c:v>
                </c:pt>
                <c:pt idx="5">
                  <c:v>5.9515854432485756E-2</c:v>
                </c:pt>
                <c:pt idx="6">
                  <c:v>2.2148902435702521E-2</c:v>
                </c:pt>
                <c:pt idx="7">
                  <c:v>2.3642800562909884E-2</c:v>
                </c:pt>
                <c:pt idx="8">
                  <c:v>2.4101286499769305E-2</c:v>
                </c:pt>
                <c:pt idx="9">
                  <c:v>2.5530035339282085E-2</c:v>
                </c:pt>
                <c:pt idx="10">
                  <c:v>2.2313373154232107E-2</c:v>
                </c:pt>
                <c:pt idx="11">
                  <c:v>2.4159998807902584E-2</c:v>
                </c:pt>
                <c:pt idx="12">
                  <c:v>2.4573029346562112E-2</c:v>
                </c:pt>
                <c:pt idx="13">
                  <c:v>2.4232574316961644E-2</c:v>
                </c:pt>
                <c:pt idx="14">
                  <c:v>2.3116893879560577E-2</c:v>
                </c:pt>
                <c:pt idx="15">
                  <c:v>2.3894977576617425E-2</c:v>
                </c:pt>
                <c:pt idx="16">
                  <c:v>2.5552148577693376E-2</c:v>
                </c:pt>
                <c:pt idx="17">
                  <c:v>2.5103289022646882E-2</c:v>
                </c:pt>
                <c:pt idx="18">
                  <c:v>2.2216745644856872E-2</c:v>
                </c:pt>
                <c:pt idx="19">
                  <c:v>2.973414895796209E-2</c:v>
                </c:pt>
                <c:pt idx="20">
                  <c:v>2.243092150604176E-2</c:v>
                </c:pt>
                <c:pt idx="21">
                  <c:v>2.6282052719913105E-2</c:v>
                </c:pt>
                <c:pt idx="22">
                  <c:v>2.4263740378406014E-2</c:v>
                </c:pt>
                <c:pt idx="23">
                  <c:v>3.3700159173764427E-2</c:v>
                </c:pt>
                <c:pt idx="24">
                  <c:v>2.9176613008041589E-2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C14-434C-A178-65FD061AE77A}"/>
            </c:ext>
          </c:extLst>
        </c:ser>
        <c:ser>
          <c:idx val="7"/>
          <c:order val="7"/>
          <c:tx>
            <c:strRef>
              <c:f>機械!$AT$1</c:f>
              <c:strCache>
                <c:ptCount val="1"/>
                <c:pt idx="0">
                  <c:v>石炭シェア理論値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機械!$AT$4:$AT$28</c:f>
              <c:numCache>
                <c:formatCode>General</c:formatCode>
                <c:ptCount val="25"/>
                <c:pt idx="0">
                  <c:v>5.2216820435420447E-2</c:v>
                </c:pt>
                <c:pt idx="1">
                  <c:v>5.1978089731347939E-2</c:v>
                </c:pt>
                <c:pt idx="2">
                  <c:v>5.1908139212743787E-2</c:v>
                </c:pt>
                <c:pt idx="3">
                  <c:v>5.1053933751341214E-2</c:v>
                </c:pt>
                <c:pt idx="4">
                  <c:v>5.1262985322977184E-2</c:v>
                </c:pt>
                <c:pt idx="5">
                  <c:v>5.0414103460093333E-2</c:v>
                </c:pt>
                <c:pt idx="6">
                  <c:v>5.0720878359784095E-2</c:v>
                </c:pt>
                <c:pt idx="7">
                  <c:v>2.3193435849716299E-2</c:v>
                </c:pt>
                <c:pt idx="8">
                  <c:v>2.441863425903304E-2</c:v>
                </c:pt>
                <c:pt idx="9">
                  <c:v>2.4791404925356447E-2</c:v>
                </c:pt>
                <c:pt idx="10">
                  <c:v>2.5943825290328813E-2</c:v>
                </c:pt>
                <c:pt idx="11">
                  <c:v>2.3329144185753197E-2</c:v>
                </c:pt>
                <c:pt idx="12">
                  <c:v>2.4839034488934191E-2</c:v>
                </c:pt>
                <c:pt idx="13">
                  <c:v>2.5173428806057139E-2</c:v>
                </c:pt>
                <c:pt idx="14">
                  <c:v>2.4897877373029918E-2</c:v>
                </c:pt>
                <c:pt idx="15">
                  <c:v>2.3989200935399402E-2</c:v>
                </c:pt>
                <c:pt idx="16">
                  <c:v>2.4623849044372457E-2</c:v>
                </c:pt>
                <c:pt idx="17">
                  <c:v>2.5961555533989562E-2</c:v>
                </c:pt>
                <c:pt idx="18">
                  <c:v>2.5601039899049879E-2</c:v>
                </c:pt>
                <c:pt idx="19">
                  <c:v>2.324943999064143E-2</c:v>
                </c:pt>
                <c:pt idx="20">
                  <c:v>2.9261511167686705E-2</c:v>
                </c:pt>
                <c:pt idx="21">
                  <c:v>2.342600871095998E-2</c:v>
                </c:pt>
                <c:pt idx="22">
                  <c:v>2.6545036624394176E-2</c:v>
                </c:pt>
                <c:pt idx="23">
                  <c:v>2.4923135070241211E-2</c:v>
                </c:pt>
                <c:pt idx="24">
                  <c:v>3.2304483122305307E-2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C14-434C-A178-65FD061AE77A}"/>
            </c:ext>
          </c:extLst>
        </c:ser>
        <c:ser>
          <c:idx val="8"/>
          <c:order val="8"/>
          <c:tx>
            <c:strRef>
              <c:f>機械!$AU$1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機械!$AU$4:$AU$28</c:f>
              <c:numCache>
                <c:formatCode>General</c:formatCode>
                <c:ptCount val="25"/>
                <c:pt idx="0">
                  <c:v>0.16698870911576302</c:v>
                </c:pt>
                <c:pt idx="1">
                  <c:v>0.17083337710614888</c:v>
                </c:pt>
                <c:pt idx="2">
                  <c:v>0.16683578264663979</c:v>
                </c:pt>
                <c:pt idx="3">
                  <c:v>0.1627647366983711</c:v>
                </c:pt>
                <c:pt idx="4">
                  <c:v>0.17285958534813362</c:v>
                </c:pt>
                <c:pt idx="5">
                  <c:v>0.16660834787647993</c:v>
                </c:pt>
                <c:pt idx="6">
                  <c:v>0.1635135668958646</c:v>
                </c:pt>
                <c:pt idx="7">
                  <c:v>0.17994160989778318</c:v>
                </c:pt>
                <c:pt idx="8">
                  <c:v>0.18433051487197549</c:v>
                </c:pt>
                <c:pt idx="9">
                  <c:v>0.17531171488848662</c:v>
                </c:pt>
                <c:pt idx="10">
                  <c:v>0.18149050030035818</c:v>
                </c:pt>
                <c:pt idx="11">
                  <c:v>0.18980609318688613</c:v>
                </c:pt>
                <c:pt idx="12">
                  <c:v>0.19093931196580693</c:v>
                </c:pt>
                <c:pt idx="13">
                  <c:v>0.18782168113714937</c:v>
                </c:pt>
                <c:pt idx="14">
                  <c:v>0.19440121423223156</c:v>
                </c:pt>
                <c:pt idx="15">
                  <c:v>0.18633588288110436</c:v>
                </c:pt>
                <c:pt idx="16">
                  <c:v>0.18040914181234724</c:v>
                </c:pt>
                <c:pt idx="17">
                  <c:v>0.17051905370608034</c:v>
                </c:pt>
                <c:pt idx="18">
                  <c:v>0.19929243444740175</c:v>
                </c:pt>
                <c:pt idx="19">
                  <c:v>0.18977409194204464</c:v>
                </c:pt>
                <c:pt idx="20">
                  <c:v>0.18501227236182771</c:v>
                </c:pt>
                <c:pt idx="21">
                  <c:v>0.17022462052546639</c:v>
                </c:pt>
                <c:pt idx="22">
                  <c:v>0.15576859090071415</c:v>
                </c:pt>
                <c:pt idx="23">
                  <c:v>0.15425318705205204</c:v>
                </c:pt>
                <c:pt idx="24">
                  <c:v>0.15045499406966212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3C14-434C-A178-65FD061AE77A}"/>
            </c:ext>
          </c:extLst>
        </c:ser>
        <c:ser>
          <c:idx val="9"/>
          <c:order val="9"/>
          <c:tx>
            <c:strRef>
              <c:f>機械!$AV$1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機械!$AV$4:$AV$28</c:f>
              <c:numCache>
                <c:formatCode>General</c:formatCode>
                <c:ptCount val="25"/>
                <c:pt idx="0">
                  <c:v>0.16719637475621318</c:v>
                </c:pt>
                <c:pt idx="1">
                  <c:v>0.16839784980093508</c:v>
                </c:pt>
                <c:pt idx="2">
                  <c:v>0.17138377984100561</c:v>
                </c:pt>
                <c:pt idx="3">
                  <c:v>0.1682788220298157</c:v>
                </c:pt>
                <c:pt idx="4">
                  <c:v>0.16510269471968009</c:v>
                </c:pt>
                <c:pt idx="5">
                  <c:v>0.17295249489450382</c:v>
                </c:pt>
                <c:pt idx="6">
                  <c:v>0.16810176478560079</c:v>
                </c:pt>
                <c:pt idx="7">
                  <c:v>0.16568801171106018</c:v>
                </c:pt>
                <c:pt idx="8">
                  <c:v>0.17841002683802742</c:v>
                </c:pt>
                <c:pt idx="9">
                  <c:v>0.18177328231342416</c:v>
                </c:pt>
                <c:pt idx="10">
                  <c:v>0.1748465559170318</c:v>
                </c:pt>
                <c:pt idx="11">
                  <c:v>0.17959855528914304</c:v>
                </c:pt>
                <c:pt idx="12">
                  <c:v>0.18595019887048281</c:v>
                </c:pt>
                <c:pt idx="13">
                  <c:v>0.18681210947530258</c:v>
                </c:pt>
                <c:pt idx="14">
                  <c:v>0.18443881206489809</c:v>
                </c:pt>
                <c:pt idx="15">
                  <c:v>0.18943998826816821</c:v>
                </c:pt>
                <c:pt idx="16">
                  <c:v>0.1833054294100207</c:v>
                </c:pt>
                <c:pt idx="17">
                  <c:v>0.17876897024800198</c:v>
                </c:pt>
                <c:pt idx="18">
                  <c:v>0.17114012633311293</c:v>
                </c:pt>
                <c:pt idx="19">
                  <c:v>0.19313995173788057</c:v>
                </c:pt>
                <c:pt idx="20">
                  <c:v>0.1859258467752688</c:v>
                </c:pt>
                <c:pt idx="21">
                  <c:v>0.18229447724327508</c:v>
                </c:pt>
                <c:pt idx="22">
                  <c:v>0.17091181716395476</c:v>
                </c:pt>
                <c:pt idx="23">
                  <c:v>0.15960927824830806</c:v>
                </c:pt>
                <c:pt idx="24">
                  <c:v>0.15841322865551732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3C14-434C-A178-65FD061AE77A}"/>
            </c:ext>
          </c:extLst>
        </c:ser>
        <c:ser>
          <c:idx val="10"/>
          <c:order val="10"/>
          <c:tx>
            <c:strRef>
              <c:f>機械!$AW$1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機械!$AW$4:$AW$28</c:f>
              <c:numCache>
                <c:formatCode>General</c:formatCode>
                <c:ptCount val="25"/>
                <c:pt idx="0">
                  <c:v>0.83301129088423698</c:v>
                </c:pt>
                <c:pt idx="1">
                  <c:v>0.82916662289385112</c:v>
                </c:pt>
                <c:pt idx="2">
                  <c:v>0.83316421735336021</c:v>
                </c:pt>
                <c:pt idx="3">
                  <c:v>0.8372352633016289</c:v>
                </c:pt>
                <c:pt idx="4">
                  <c:v>0.82714041465186638</c:v>
                </c:pt>
                <c:pt idx="5">
                  <c:v>0.83339165212352007</c:v>
                </c:pt>
                <c:pt idx="6">
                  <c:v>0.8364864331041354</c:v>
                </c:pt>
                <c:pt idx="7">
                  <c:v>0.82005839010221682</c:v>
                </c:pt>
                <c:pt idx="8">
                  <c:v>0.81566948512802451</c:v>
                </c:pt>
                <c:pt idx="9">
                  <c:v>0.82468828511151338</c:v>
                </c:pt>
                <c:pt idx="10">
                  <c:v>0.81850949969964182</c:v>
                </c:pt>
                <c:pt idx="11">
                  <c:v>0.81019390681311387</c:v>
                </c:pt>
                <c:pt idx="12">
                  <c:v>0.80906068803419307</c:v>
                </c:pt>
                <c:pt idx="13">
                  <c:v>0.81217831886285063</c:v>
                </c:pt>
                <c:pt idx="14">
                  <c:v>0.80559878576776844</c:v>
                </c:pt>
                <c:pt idx="15">
                  <c:v>0.81366411711889564</c:v>
                </c:pt>
                <c:pt idx="16">
                  <c:v>0.81959085818765276</c:v>
                </c:pt>
                <c:pt idx="17">
                  <c:v>0.82948094629391966</c:v>
                </c:pt>
                <c:pt idx="18">
                  <c:v>0.80070756555259825</c:v>
                </c:pt>
                <c:pt idx="19">
                  <c:v>0.81022590805795536</c:v>
                </c:pt>
                <c:pt idx="20">
                  <c:v>0.81498772763817229</c:v>
                </c:pt>
                <c:pt idx="21">
                  <c:v>0.82977537947453361</c:v>
                </c:pt>
                <c:pt idx="22">
                  <c:v>0.84423140909928585</c:v>
                </c:pt>
                <c:pt idx="23">
                  <c:v>0.84574681294794796</c:v>
                </c:pt>
                <c:pt idx="24">
                  <c:v>0.84954500593033788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3C14-434C-A178-65FD061AE77A}"/>
            </c:ext>
          </c:extLst>
        </c:ser>
        <c:ser>
          <c:idx val="11"/>
          <c:order val="11"/>
          <c:tx>
            <c:strRef>
              <c:f>機械!$AX$1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機械!$A$4:$A$28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機械!$AX$4:$AX$28</c:f>
              <c:numCache>
                <c:formatCode>General</c:formatCode>
                <c:ptCount val="25"/>
                <c:pt idx="0">
                  <c:v>0.83280362524378682</c:v>
                </c:pt>
                <c:pt idx="1">
                  <c:v>0.83160215019906492</c:v>
                </c:pt>
                <c:pt idx="2">
                  <c:v>0.82861622015899439</c:v>
                </c:pt>
                <c:pt idx="3">
                  <c:v>0.8317211779701843</c:v>
                </c:pt>
                <c:pt idx="4">
                  <c:v>0.83489730528031991</c:v>
                </c:pt>
                <c:pt idx="5">
                  <c:v>0.82704750510549618</c:v>
                </c:pt>
                <c:pt idx="6">
                  <c:v>0.83189823521439921</c:v>
                </c:pt>
                <c:pt idx="7">
                  <c:v>0.83431198828893982</c:v>
                </c:pt>
                <c:pt idx="8">
                  <c:v>0.82158997316197258</c:v>
                </c:pt>
                <c:pt idx="9">
                  <c:v>0.81822671768657584</c:v>
                </c:pt>
                <c:pt idx="10">
                  <c:v>0.8251534440829682</c:v>
                </c:pt>
                <c:pt idx="11">
                  <c:v>0.82040144471085696</c:v>
                </c:pt>
                <c:pt idx="12">
                  <c:v>0.81404980112951719</c:v>
                </c:pt>
                <c:pt idx="13">
                  <c:v>0.81318789052469742</c:v>
                </c:pt>
                <c:pt idx="14">
                  <c:v>0.81556118793510191</c:v>
                </c:pt>
                <c:pt idx="15">
                  <c:v>0.81056001173183179</c:v>
                </c:pt>
                <c:pt idx="16">
                  <c:v>0.8166945705899793</c:v>
                </c:pt>
                <c:pt idx="17">
                  <c:v>0.82123102975199802</c:v>
                </c:pt>
                <c:pt idx="18">
                  <c:v>0.82885987366688707</c:v>
                </c:pt>
                <c:pt idx="19">
                  <c:v>0.80686004826211943</c:v>
                </c:pt>
                <c:pt idx="20">
                  <c:v>0.8140741532247312</c:v>
                </c:pt>
                <c:pt idx="21">
                  <c:v>0.81770552275672492</c:v>
                </c:pt>
                <c:pt idx="22">
                  <c:v>0.82908818283604524</c:v>
                </c:pt>
                <c:pt idx="23">
                  <c:v>0.84039072175169194</c:v>
                </c:pt>
                <c:pt idx="24">
                  <c:v>0.84158677134448268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3C14-434C-A178-65FD061AE7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04168"/>
        <c:axId val="585804560"/>
      </c:lineChart>
      <c:catAx>
        <c:axId val="5858041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 sz="1200"/>
              </a:p>
            </c:rich>
          </c:tx>
          <c:layout>
            <c:manualLayout>
              <c:xMode val="edge"/>
              <c:yMode val="edge"/>
              <c:x val="0.58612250416346579"/>
              <c:y val="0.890013277565584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580456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8045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 sz="1200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5804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52140100337206"/>
          <c:y val="7.5025544031998362E-2"/>
          <c:w val="0.31808358043547258"/>
          <c:h val="0.84994891193600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機械!$BO$1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機械!$BN$3:$BN$63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機械!$BO$3:$BO$63</c:f>
              <c:numCache>
                <c:formatCode>General</c:formatCode>
                <c:ptCount val="61"/>
                <c:pt idx="0">
                  <c:v>1.3036003661327251E-3</c:v>
                </c:pt>
                <c:pt idx="1">
                  <c:v>1.2679784004984769E-3</c:v>
                </c:pt>
                <c:pt idx="2">
                  <c:v>1.2713058377029737E-3</c:v>
                </c:pt>
                <c:pt idx="3">
                  <c:v>1.2612782358283352E-3</c:v>
                </c:pt>
                <c:pt idx="4">
                  <c:v>1.3023935990938899E-3</c:v>
                </c:pt>
                <c:pt idx="5">
                  <c:v>1.3544270522427226E-3</c:v>
                </c:pt>
                <c:pt idx="6">
                  <c:v>1.4189683882373111E-3</c:v>
                </c:pt>
                <c:pt idx="7">
                  <c:v>4.0120395717386587E-4</c:v>
                </c:pt>
                <c:pt idx="8">
                  <c:v>3.7236176964210442E-4</c:v>
                </c:pt>
                <c:pt idx="9">
                  <c:v>3.8850592314079404E-4</c:v>
                </c:pt>
                <c:pt idx="10">
                  <c:v>4.0141154973593723E-4</c:v>
                </c:pt>
                <c:pt idx="11">
                  <c:v>3.5121687643893196E-4</c:v>
                </c:pt>
                <c:pt idx="12">
                  <c:v>3.8697234877007702E-4</c:v>
                </c:pt>
                <c:pt idx="13">
                  <c:v>3.7393952615431624E-4</c:v>
                </c:pt>
                <c:pt idx="14">
                  <c:v>3.6871898009880049E-4</c:v>
                </c:pt>
                <c:pt idx="15">
                  <c:v>3.5094833003642599E-4</c:v>
                </c:pt>
                <c:pt idx="16">
                  <c:v>3.6401743090256386E-4</c:v>
                </c:pt>
                <c:pt idx="17">
                  <c:v>3.6727873802287845E-4</c:v>
                </c:pt>
                <c:pt idx="18">
                  <c:v>3.3653856342898413E-4</c:v>
                </c:pt>
                <c:pt idx="19">
                  <c:v>2.8179050189118673E-4</c:v>
                </c:pt>
                <c:pt idx="20">
                  <c:v>3.4339080244025579E-4</c:v>
                </c:pt>
                <c:pt idx="21">
                  <c:v>3.1102181903677203E-4</c:v>
                </c:pt>
                <c:pt idx="22">
                  <c:v>3.5850479288579613E-4</c:v>
                </c:pt>
                <c:pt idx="23">
                  <c:v>2.7624411837905599E-4</c:v>
                </c:pt>
                <c:pt idx="24">
                  <c:v>3.6090193073055069E-4</c:v>
                </c:pt>
                <c:pt idx="25">
                  <c:v>2.8792211416358394E-4</c:v>
                </c:pt>
                <c:pt idx="26">
                  <c:v>2.8282054231953046E-4</c:v>
                </c:pt>
                <c:pt idx="27">
                  <c:v>2.7880672732487338E-4</c:v>
                </c:pt>
                <c:pt idx="28">
                  <c:v>2.756813007070683E-4</c:v>
                </c:pt>
                <c:pt idx="29">
                  <c:v>2.7329116610731328E-4</c:v>
                </c:pt>
                <c:pt idx="30">
                  <c:v>2.7151755198533183E-4</c:v>
                </c:pt>
                <c:pt idx="31">
                  <c:v>2.7026743382685533E-4</c:v>
                </c:pt>
                <c:pt idx="32">
                  <c:v>2.6946729209434845E-4</c:v>
                </c:pt>
                <c:pt idx="33">
                  <c:v>2.6905851572051867E-4</c:v>
                </c:pt>
                <c:pt idx="34">
                  <c:v>2.6899398183459483E-4</c:v>
                </c:pt>
                <c:pt idx="35">
                  <c:v>2.692354871964364E-4</c:v>
                </c:pt>
                <c:pt idx="36">
                  <c:v>2.6975180345598413E-4</c:v>
                </c:pt>
                <c:pt idx="37">
                  <c:v>2.7051719397366104E-4</c:v>
                </c:pt>
                <c:pt idx="38">
                  <c:v>2.7151027520449166E-4</c:v>
                </c:pt>
                <c:pt idx="39">
                  <c:v>2.7271313733856544E-4</c:v>
                </c:pt>
                <c:pt idx="40">
                  <c:v>2.7411066137558282E-4</c:v>
                </c:pt>
                <c:pt idx="41">
                  <c:v>2.7568998596101218E-4</c:v>
                </c:pt>
                <c:pt idx="42">
                  <c:v>2.7744008903892451E-4</c:v>
                </c:pt>
                <c:pt idx="43">
                  <c:v>2.7935145797685094E-4</c:v>
                </c:pt>
                <c:pt idx="44">
                  <c:v>2.8141582818021107E-4</c:v>
                </c:pt>
                <c:pt idx="45">
                  <c:v>2.8362597495709761E-4</c:v>
                </c:pt>
                <c:pt idx="46">
                  <c:v>2.8597554695471904E-4</c:v>
                </c:pt>
                <c:pt idx="47">
                  <c:v>2.8845893217788583E-4</c:v>
                </c:pt>
                <c:pt idx="48">
                  <c:v>2.910711496418452E-4</c:v>
                </c:pt>
                <c:pt idx="49">
                  <c:v>2.938077612697935E-4</c:v>
                </c:pt>
                <c:pt idx="50">
                  <c:v>2.9666479983938031E-4</c:v>
                </c:pt>
                <c:pt idx="51">
                  <c:v>2.9963870970114672E-4</c:v>
                </c:pt>
                <c:pt idx="52">
                  <c:v>3.0272629770113839E-4</c:v>
                </c:pt>
                <c:pt idx="53">
                  <c:v>3.059246922894545E-4</c:v>
                </c:pt>
                <c:pt idx="54">
                  <c:v>3.0923130922355804E-4</c:v>
                </c:pt>
                <c:pt idx="55">
                  <c:v>3.1264382260801473E-4</c:v>
                </c:pt>
                <c:pt idx="56">
                  <c:v>3.1616014027250423E-4</c:v>
                </c:pt>
                <c:pt idx="57">
                  <c:v>3.1977838269384141E-4</c:v>
                </c:pt>
                <c:pt idx="58">
                  <c:v>3.2349686482797263E-4</c:v>
                </c:pt>
                <c:pt idx="59">
                  <c:v>3.2731408034415027E-4</c:v>
                </c:pt>
                <c:pt idx="60">
                  <c:v>3.312286878531929E-4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493-483A-B54D-15F9CA6E1348}"/>
            </c:ext>
          </c:extLst>
        </c:ser>
        <c:ser>
          <c:idx val="1"/>
          <c:order val="1"/>
          <c:tx>
            <c:strRef>
              <c:f>機械!$BP$1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機械!$BN$3:$BN$63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機械!$BP$3:$BP$63</c:f>
              <c:numCache>
                <c:formatCode>General</c:formatCode>
                <c:ptCount val="61"/>
                <c:pt idx="0">
                  <c:v>1.2707764188956534E-2</c:v>
                </c:pt>
                <c:pt idx="1">
                  <c:v>1.2047637090674209E-2</c:v>
                </c:pt>
                <c:pt idx="2">
                  <c:v>1.1965079285614792E-2</c:v>
                </c:pt>
                <c:pt idx="3">
                  <c:v>1.1948133985356456E-2</c:v>
                </c:pt>
                <c:pt idx="4">
                  <c:v>1.1765380658581534E-2</c:v>
                </c:pt>
                <c:pt idx="5">
                  <c:v>1.2346422909301774E-2</c:v>
                </c:pt>
                <c:pt idx="6">
                  <c:v>1.2342554567530422E-2</c:v>
                </c:pt>
                <c:pt idx="7">
                  <c:v>9.6061654051523126E-3</c:v>
                </c:pt>
                <c:pt idx="8">
                  <c:v>9.2483068847091423E-3</c:v>
                </c:pt>
                <c:pt idx="9">
                  <c:v>9.4925425588540512E-3</c:v>
                </c:pt>
                <c:pt idx="10">
                  <c:v>9.2008876818061736E-3</c:v>
                </c:pt>
                <c:pt idx="11">
                  <c:v>9.0318855971674317E-3</c:v>
                </c:pt>
                <c:pt idx="12">
                  <c:v>8.8508168672856956E-3</c:v>
                </c:pt>
                <c:pt idx="13">
                  <c:v>7.888706598486242E-3</c:v>
                </c:pt>
                <c:pt idx="14">
                  <c:v>7.3188198421803193E-3</c:v>
                </c:pt>
                <c:pt idx="15">
                  <c:v>6.7265035115379431E-3</c:v>
                </c:pt>
                <c:pt idx="16">
                  <c:v>6.4742821306133323E-3</c:v>
                </c:pt>
                <c:pt idx="17">
                  <c:v>5.3601573437045856E-3</c:v>
                </c:pt>
                <c:pt idx="18">
                  <c:v>4.5582779317439757E-3</c:v>
                </c:pt>
                <c:pt idx="19">
                  <c:v>4.1560040190336909E-3</c:v>
                </c:pt>
                <c:pt idx="20">
                  <c:v>3.8684730626654075E-3</c:v>
                </c:pt>
                <c:pt idx="21">
                  <c:v>4.2028903945352534E-3</c:v>
                </c:pt>
                <c:pt idx="22">
                  <c:v>4.0066114649790711E-3</c:v>
                </c:pt>
                <c:pt idx="23">
                  <c:v>3.8817297883822332E-3</c:v>
                </c:pt>
                <c:pt idx="24">
                  <c:v>3.6848554148406413E-3</c:v>
                </c:pt>
                <c:pt idx="25">
                  <c:v>3.0857405906060537E-3</c:v>
                </c:pt>
                <c:pt idx="26">
                  <c:v>2.9826461653026382E-3</c:v>
                </c:pt>
                <c:pt idx="27">
                  <c:v>2.9004033511270491E-3</c:v>
                </c:pt>
                <c:pt idx="28">
                  <c:v>2.8350800163246754E-3</c:v>
                </c:pt>
                <c:pt idx="29">
                  <c:v>2.7835714799163695E-3</c:v>
                </c:pt>
                <c:pt idx="30">
                  <c:v>2.743422967549437E-3</c:v>
                </c:pt>
                <c:pt idx="31">
                  <c:v>2.712687804712394E-3</c:v>
                </c:pt>
                <c:pt idx="32">
                  <c:v>2.6898162658537078E-3</c:v>
                </c:pt>
                <c:pt idx="33">
                  <c:v>2.6735692248824367E-3</c:v>
                </c:pt>
                <c:pt idx="34">
                  <c:v>2.6629512911771503E-3</c:v>
                </c:pt>
                <c:pt idx="35">
                  <c:v>2.6571590317130138E-3</c:v>
                </c:pt>
                <c:pt idx="36">
                  <c:v>2.6555407965687399E-3</c:v>
                </c:pt>
                <c:pt idx="37">
                  <c:v>2.6575654522711808E-3</c:v>
                </c:pt>
                <c:pt idx="38">
                  <c:v>2.6627979596987117E-3</c:v>
                </c:pt>
                <c:pt idx="39">
                  <c:v>2.6708802243635751E-3</c:v>
                </c:pt>
                <c:pt idx="40">
                  <c:v>2.6815160218693632E-3</c:v>
                </c:pt>
                <c:pt idx="41">
                  <c:v>2.6944590853426606E-3</c:v>
                </c:pt>
                <c:pt idx="42">
                  <c:v>2.7095036561417762E-3</c:v>
                </c:pt>
                <c:pt idx="43">
                  <c:v>2.7264769612306726E-3</c:v>
                </c:pt>
                <c:pt idx="44">
                  <c:v>2.7452332033763862E-3</c:v>
                </c:pt>
                <c:pt idx="45">
                  <c:v>2.765648743651684E-3</c:v>
                </c:pt>
                <c:pt idx="46">
                  <c:v>2.7876182269603185E-3</c:v>
                </c:pt>
                <c:pt idx="47">
                  <c:v>2.8110514559213182E-3</c:v>
                </c:pt>
                <c:pt idx="48">
                  <c:v>2.8358708605160485E-3</c:v>
                </c:pt>
                <c:pt idx="49">
                  <c:v>2.8620094434450697E-3</c:v>
                </c:pt>
                <c:pt idx="50">
                  <c:v>2.8894091064242326E-3</c:v>
                </c:pt>
                <c:pt idx="51">
                  <c:v>2.9180192823700501E-3</c:v>
                </c:pt>
                <c:pt idx="52">
                  <c:v>2.9477958138642841E-3</c:v>
                </c:pt>
                <c:pt idx="53">
                  <c:v>2.9787000304190374E-3</c:v>
                </c:pt>
                <c:pt idx="54">
                  <c:v>3.0106979866266533E-3</c:v>
                </c:pt>
                <c:pt idx="55">
                  <c:v>3.043759830839939E-3</c:v>
                </c:pt>
                <c:pt idx="56">
                  <c:v>3.0778592800240314E-3</c:v>
                </c:pt>
                <c:pt idx="57">
                  <c:v>3.112973181188204E-3</c:v>
                </c:pt>
                <c:pt idx="58">
                  <c:v>3.1490811436054047E-3</c:v>
                </c:pt>
                <c:pt idx="59">
                  <c:v>3.1861652290629235E-3</c:v>
                </c:pt>
                <c:pt idx="60">
                  <c:v>3.2242096898181085E-3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493-483A-B54D-15F9CA6E1348}"/>
            </c:ext>
          </c:extLst>
        </c:ser>
        <c:ser>
          <c:idx val="2"/>
          <c:order val="2"/>
          <c:tx>
            <c:strRef>
              <c:f>機械!$BQ$1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機械!$BN$3:$BN$63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機械!$BQ$3:$BQ$63</c:f>
              <c:numCache>
                <c:formatCode>General</c:formatCode>
                <c:ptCount val="61"/>
                <c:pt idx="0">
                  <c:v>2.573982256899711E-3</c:v>
                </c:pt>
                <c:pt idx="1">
                  <c:v>2.8519114124130481E-3</c:v>
                </c:pt>
                <c:pt idx="2">
                  <c:v>2.9809244564895287E-3</c:v>
                </c:pt>
                <c:pt idx="3">
                  <c:v>3.1851255661773463E-3</c:v>
                </c:pt>
                <c:pt idx="4">
                  <c:v>3.7035310417409817E-3</c:v>
                </c:pt>
                <c:pt idx="5">
                  <c:v>4.0793408149207688E-3</c:v>
                </c:pt>
                <c:pt idx="6">
                  <c:v>4.657029742969351E-3</c:v>
                </c:pt>
                <c:pt idx="7">
                  <c:v>3.801820405209906E-3</c:v>
                </c:pt>
                <c:pt idx="8">
                  <c:v>2.5223910709478822E-3</c:v>
                </c:pt>
                <c:pt idx="9">
                  <c:v>2.5537013098314103E-3</c:v>
                </c:pt>
                <c:pt idx="10">
                  <c:v>2.5253632612663433E-3</c:v>
                </c:pt>
                <c:pt idx="11">
                  <c:v>2.7157418494850741E-3</c:v>
                </c:pt>
                <c:pt idx="12">
                  <c:v>3.0344807198169773E-3</c:v>
                </c:pt>
                <c:pt idx="13">
                  <c:v>3.3241718498036549E-3</c:v>
                </c:pt>
                <c:pt idx="14">
                  <c:v>3.8145314020108646E-3</c:v>
                </c:pt>
                <c:pt idx="15">
                  <c:v>4.3103882871551851E-3</c:v>
                </c:pt>
                <c:pt idx="16">
                  <c:v>4.5531696027445731E-3</c:v>
                </c:pt>
                <c:pt idx="17">
                  <c:v>4.9206866126221809E-3</c:v>
                </c:pt>
                <c:pt idx="18">
                  <c:v>4.9711816896033621E-3</c:v>
                </c:pt>
                <c:pt idx="19">
                  <c:v>4.862246820209081E-3</c:v>
                </c:pt>
                <c:pt idx="20">
                  <c:v>4.295969996069007E-3</c:v>
                </c:pt>
                <c:pt idx="21">
                  <c:v>5.6048438132667118E-3</c:v>
                </c:pt>
                <c:pt idx="22">
                  <c:v>5.5878232436021389E-3</c:v>
                </c:pt>
                <c:pt idx="23">
                  <c:v>4.2191021783460087E-3</c:v>
                </c:pt>
                <c:pt idx="24">
                  <c:v>3.8712968769722702E-3</c:v>
                </c:pt>
                <c:pt idx="25">
                  <c:v>3.8628145790341683E-3</c:v>
                </c:pt>
                <c:pt idx="26">
                  <c:v>3.9155693832512465E-3</c:v>
                </c:pt>
                <c:pt idx="27">
                  <c:v>3.9569204281439119E-3</c:v>
                </c:pt>
                <c:pt idx="28">
                  <c:v>3.9900643789543546E-3</c:v>
                </c:pt>
                <c:pt idx="29">
                  <c:v>4.017461476705602E-3</c:v>
                </c:pt>
                <c:pt idx="30">
                  <c:v>4.040999631547147E-3</c:v>
                </c:pt>
                <c:pt idx="31">
                  <c:v>4.0621244027909459E-3</c:v>
                </c:pt>
                <c:pt idx="32">
                  <c:v>4.0819402123932081E-3</c:v>
                </c:pt>
                <c:pt idx="33">
                  <c:v>4.1012885029438322E-3</c:v>
                </c:pt>
                <c:pt idx="34">
                  <c:v>4.1208078888780707E-3</c:v>
                </c:pt>
                <c:pt idx="35">
                  <c:v>4.1409804261577816E-3</c:v>
                </c:pt>
                <c:pt idx="36">
                  <c:v>4.1621672433754245E-3</c:v>
                </c:pt>
                <c:pt idx="37">
                  <c:v>4.1846360337465483E-3</c:v>
                </c:pt>
                <c:pt idx="38">
                  <c:v>4.2085823159221649E-3</c:v>
                </c:pt>
                <c:pt idx="39">
                  <c:v>4.2341459144344994E-3</c:v>
                </c:pt>
                <c:pt idx="40">
                  <c:v>4.2614237625553004E-3</c:v>
                </c:pt>
                <c:pt idx="41">
                  <c:v>4.2904798671774312E-3</c:v>
                </c:pt>
                <c:pt idx="42">
                  <c:v>4.3213530767586723E-3</c:v>
                </c:pt>
                <c:pt idx="43">
                  <c:v>4.3540631434285234E-3</c:v>
                </c:pt>
                <c:pt idx="44">
                  <c:v>4.3886154568668024E-3</c:v>
                </c:pt>
                <c:pt idx="45">
                  <c:v>4.4250047413658851E-3</c:v>
                </c:pt>
                <c:pt idx="46">
                  <c:v>4.4632179417645433E-3</c:v>
                </c:pt>
                <c:pt idx="47">
                  <c:v>4.5032364736234268E-3</c:v>
                </c:pt>
                <c:pt idx="48">
                  <c:v>4.5450379743311687E-3</c:v>
                </c:pt>
                <c:pt idx="49">
                  <c:v>4.5885976619778491E-3</c:v>
                </c:pt>
                <c:pt idx="50">
                  <c:v>4.6338893857082418E-3</c:v>
                </c:pt>
                <c:pt idx="51">
                  <c:v>4.6808864332932576E-3</c:v>
                </c:pt>
                <c:pt idx="52">
                  <c:v>4.7295621476421933E-3</c:v>
                </c:pt>
                <c:pt idx="53">
                  <c:v>4.7798903930181824E-3</c:v>
                </c:pt>
                <c:pt idx="54">
                  <c:v>4.8318459031260631E-3</c:v>
                </c:pt>
                <c:pt idx="55">
                  <c:v>4.885404536488374E-3</c:v>
                </c:pt>
                <c:pt idx="56">
                  <c:v>4.9405434592069012E-3</c:v>
                </c:pt>
                <c:pt idx="57">
                  <c:v>4.9972412710109736E-3</c:v>
                </c:pt>
                <c:pt idx="58">
                  <c:v>5.0554780871777429E-3</c:v>
                </c:pt>
                <c:pt idx="59">
                  <c:v>5.115235586285332E-3</c:v>
                </c:pt>
                <c:pt idx="60">
                  <c:v>5.1764970316805084E-3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493-483A-B54D-15F9CA6E1348}"/>
            </c:ext>
          </c:extLst>
        </c:ser>
        <c:ser>
          <c:idx val="4"/>
          <c:order val="3"/>
          <c:tx>
            <c:strRef>
              <c:f>機械!$BR$1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機械!$BN$3:$BN$63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機械!$BR$8:$BR$63</c:f>
              <c:numCache>
                <c:formatCode>General</c:formatCode>
                <c:ptCount val="56"/>
                <c:pt idx="0">
                  <c:v>5.4055492908690423E-3</c:v>
                </c:pt>
                <c:pt idx="1">
                  <c:v>5.3847064384786583E-3</c:v>
                </c:pt>
                <c:pt idx="2">
                  <c:v>5.0160048878100435E-3</c:v>
                </c:pt>
                <c:pt idx="3">
                  <c:v>5.1130202570296391E-3</c:v>
                </c:pt>
                <c:pt idx="4">
                  <c:v>5.4158387084013732E-3</c:v>
                </c:pt>
                <c:pt idx="5">
                  <c:v>5.2931331149303623E-3</c:v>
                </c:pt>
                <c:pt idx="6">
                  <c:v>5.3107514845559959E-3</c:v>
                </c:pt>
                <c:pt idx="7">
                  <c:v>5.6614391716739458E-3</c:v>
                </c:pt>
                <c:pt idx="8">
                  <c:v>5.5945294558773723E-3</c:v>
                </c:pt>
                <c:pt idx="9">
                  <c:v>5.696611436896485E-3</c:v>
                </c:pt>
                <c:pt idx="10">
                  <c:v>6.0139205094505051E-3</c:v>
                </c:pt>
                <c:pt idx="11">
                  <c:v>5.8809608152520535E-3</c:v>
                </c:pt>
                <c:pt idx="12">
                  <c:v>5.861466571931301E-3</c:v>
                </c:pt>
                <c:pt idx="13">
                  <c:v>4.8814230011142504E-3</c:v>
                </c:pt>
                <c:pt idx="14">
                  <c:v>5.5390999313635406E-3</c:v>
                </c:pt>
                <c:pt idx="15">
                  <c:v>5.5194788909527382E-3</c:v>
                </c:pt>
                <c:pt idx="16">
                  <c:v>4.9300150239686581E-3</c:v>
                </c:pt>
                <c:pt idx="17">
                  <c:v>4.4479318926009918E-3</c:v>
                </c:pt>
                <c:pt idx="18">
                  <c:v>4.1393889153993986E-3</c:v>
                </c:pt>
                <c:pt idx="19">
                  <c:v>3.9427194599129427E-3</c:v>
                </c:pt>
                <c:pt idx="20">
                  <c:v>3.8120492204968353E-3</c:v>
                </c:pt>
                <c:pt idx="21">
                  <c:v>3.8627861001203647E-3</c:v>
                </c:pt>
                <c:pt idx="22">
                  <c:v>3.8947061154011786E-3</c:v>
                </c:pt>
                <c:pt idx="23">
                  <c:v>3.9134447157915635E-3</c:v>
                </c:pt>
                <c:pt idx="24">
                  <c:v>3.9233564972020081E-3</c:v>
                </c:pt>
                <c:pt idx="25">
                  <c:v>3.927741222249018E-3</c:v>
                </c:pt>
                <c:pt idx="26">
                  <c:v>3.9290587084093416E-3</c:v>
                </c:pt>
                <c:pt idx="27">
                  <c:v>3.9291150666344128E-3</c:v>
                </c:pt>
                <c:pt idx="28">
                  <c:v>3.9292159376832624E-3</c:v>
                </c:pt>
                <c:pt idx="29">
                  <c:v>3.9302885674177435E-3</c:v>
                </c:pt>
                <c:pt idx="30">
                  <c:v>3.9329770015674352E-3</c:v>
                </c:pt>
                <c:pt idx="31">
                  <c:v>3.9377152291256911E-3</c:v>
                </c:pt>
                <c:pt idx="32">
                  <c:v>3.9447827873170822E-3</c:v>
                </c:pt>
                <c:pt idx="33">
                  <c:v>3.954346696889763E-3</c:v>
                </c:pt>
                <c:pt idx="34">
                  <c:v>3.9664928885860566E-3</c:v>
                </c:pt>
                <c:pt idx="35">
                  <c:v>3.981249628054088E-3</c:v>
                </c:pt>
                <c:pt idx="36">
                  <c:v>3.9986048901325504E-3</c:v>
                </c:pt>
                <c:pt idx="37">
                  <c:v>4.0185191810183278E-3</c:v>
                </c:pt>
                <c:pt idx="38">
                  <c:v>4.0409349491151653E-3</c:v>
                </c:pt>
                <c:pt idx="39">
                  <c:v>4.06578344766191E-3</c:v>
                </c:pt>
                <c:pt idx="40">
                  <c:v>4.0929896992846189E-3</c:v>
                </c:pt>
                <c:pt idx="41">
                  <c:v>4.1224760506715094E-3</c:v>
                </c:pt>
                <c:pt idx="42">
                  <c:v>4.1541646831180484E-3</c:v>
                </c:pt>
                <c:pt idx="43">
                  <c:v>4.1879793524618007E-3</c:v>
                </c:pt>
                <c:pt idx="44">
                  <c:v>4.2238465626457267E-3</c:v>
                </c:pt>
                <c:pt idx="45">
                  <c:v>4.2616963251979195E-3</c:v>
                </c:pt>
                <c:pt idx="46">
                  <c:v>4.3014626180061938E-3</c:v>
                </c:pt>
                <c:pt idx="47">
                  <c:v>4.3430836276475981E-3</c:v>
                </c:pt>
                <c:pt idx="48">
                  <c:v>4.3865018377547398E-3</c:v>
                </c:pt>
                <c:pt idx="49">
                  <c:v>4.4316640096228165E-3</c:v>
                </c:pt>
                <c:pt idx="50">
                  <c:v>4.4785210890997884E-3</c:v>
                </c:pt>
                <c:pt idx="51">
                  <c:v>4.527028064725297E-3</c:v>
                </c:pt>
                <c:pt idx="52">
                  <c:v>4.5771437953147755E-3</c:v>
                </c:pt>
                <c:pt idx="53">
                  <c:v>4.6288308201455934E-3</c:v>
                </c:pt>
                <c:pt idx="54">
                  <c:v>4.6820551611565283E-3</c:v>
                </c:pt>
                <c:pt idx="55">
                  <c:v>4.7367861237955916E-3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493-483A-B54D-15F9CA6E1348}"/>
            </c:ext>
          </c:extLst>
        </c:ser>
        <c:ser>
          <c:idx val="5"/>
          <c:order val="4"/>
          <c:tx>
            <c:strRef>
              <c:f>機械!$BS$1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機械!$BN$3:$BN$63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機械!$BS$3:$BS$63</c:f>
              <c:numCache>
                <c:formatCode>General</c:formatCode>
                <c:ptCount val="61"/>
                <c:pt idx="0">
                  <c:v>2.173950775313542E-2</c:v>
                </c:pt>
                <c:pt idx="1">
                  <c:v>2.1513151067402026E-2</c:v>
                </c:pt>
                <c:pt idx="2">
                  <c:v>2.1615320687301896E-2</c:v>
                </c:pt>
                <c:pt idx="3">
                  <c:v>2.1535171316628222E-2</c:v>
                </c:pt>
                <c:pt idx="4">
                  <c:v>2.1995875628001028E-2</c:v>
                </c:pt>
                <c:pt idx="5">
                  <c:v>2.3185740067334308E-2</c:v>
                </c:pt>
                <c:pt idx="6">
                  <c:v>2.3803259137215746E-2</c:v>
                </c:pt>
                <c:pt idx="7">
                  <c:v>1.8825194655346128E-2</c:v>
                </c:pt>
                <c:pt idx="8">
                  <c:v>1.7256079982328767E-2</c:v>
                </c:pt>
                <c:pt idx="9">
                  <c:v>1.7850588500227631E-2</c:v>
                </c:pt>
                <c:pt idx="10">
                  <c:v>1.7420795607738813E-2</c:v>
                </c:pt>
                <c:pt idx="11">
                  <c:v>1.7409595807647432E-2</c:v>
                </c:pt>
                <c:pt idx="12">
                  <c:v>1.7933709107546696E-2</c:v>
                </c:pt>
                <c:pt idx="13">
                  <c:v>1.7181347430321587E-2</c:v>
                </c:pt>
                <c:pt idx="14">
                  <c:v>1.7198681661186467E-2</c:v>
                </c:pt>
                <c:pt idx="15">
                  <c:v>1.740176063818006E-2</c:v>
                </c:pt>
                <c:pt idx="16">
                  <c:v>1.7272429979512522E-2</c:v>
                </c:pt>
                <c:pt idx="17">
                  <c:v>1.6509589266280947E-2</c:v>
                </c:pt>
                <c:pt idx="18">
                  <c:v>1.4747421185890572E-2</c:v>
                </c:pt>
                <c:pt idx="19">
                  <c:v>1.48391412724975E-2</c:v>
                </c:pt>
                <c:pt idx="20">
                  <c:v>1.4027312752127407E-2</c:v>
                </c:pt>
                <c:pt idx="21">
                  <c:v>1.5048771050807395E-2</c:v>
                </c:pt>
                <c:pt idx="22">
                  <c:v>1.4400871394067998E-2</c:v>
                </c:pt>
                <c:pt idx="23">
                  <c:v>1.2516465000506696E-2</c:v>
                </c:pt>
                <c:pt idx="24">
                  <c:v>1.1859773682456404E-2</c:v>
                </c:pt>
                <c:pt idx="25">
                  <c:v>1.1048526504300641E-2</c:v>
                </c:pt>
                <c:pt idx="26">
                  <c:v>1.104382219099378E-2</c:v>
                </c:pt>
                <c:pt idx="27">
                  <c:v>1.1030836621997012E-2</c:v>
                </c:pt>
                <c:pt idx="28">
                  <c:v>1.1014270411777662E-2</c:v>
                </c:pt>
                <c:pt idx="29">
                  <c:v>1.0997680619931293E-2</c:v>
                </c:pt>
                <c:pt idx="30">
                  <c:v>1.0983681373330934E-2</c:v>
                </c:pt>
                <c:pt idx="31">
                  <c:v>1.0974138349739537E-2</c:v>
                </c:pt>
                <c:pt idx="32">
                  <c:v>1.0970338836975676E-2</c:v>
                </c:pt>
                <c:pt idx="33">
                  <c:v>1.097313218123005E-2</c:v>
                </c:pt>
                <c:pt idx="34">
                  <c:v>1.0983041729307559E-2</c:v>
                </c:pt>
                <c:pt idx="35">
                  <c:v>1.1000351946634668E-2</c:v>
                </c:pt>
                <c:pt idx="36">
                  <c:v>1.1025175072525839E-2</c:v>
                </c:pt>
                <c:pt idx="37">
                  <c:v>1.1057501467308472E-2</c:v>
                </c:pt>
                <c:pt idx="38">
                  <c:v>1.1097237247715133E-2</c:v>
                </c:pt>
                <c:pt idx="39">
                  <c:v>1.1144232164722698E-2</c:v>
                </c:pt>
                <c:pt idx="40">
                  <c:v>1.1198300073854334E-2</c:v>
                </c:pt>
                <c:pt idx="41">
                  <c:v>1.1259233828613654E-2</c:v>
                </c:pt>
                <c:pt idx="42">
                  <c:v>1.13268160029577E-2</c:v>
                </c:pt>
                <c:pt idx="43">
                  <c:v>1.1400826511751214E-2</c:v>
                </c:pt>
                <c:pt idx="44">
                  <c:v>1.1481047936085311E-2</c:v>
                </c:pt>
                <c:pt idx="45">
                  <c:v>1.1567269159259284E-2</c:v>
                </c:pt>
                <c:pt idx="46">
                  <c:v>1.1659287766351091E-2</c:v>
                </c:pt>
                <c:pt idx="47">
                  <c:v>1.175691154484068E-2</c:v>
                </c:pt>
                <c:pt idx="48">
                  <c:v>1.1859959336950863E-2</c:v>
                </c:pt>
                <c:pt idx="49">
                  <c:v>1.1968261429338439E-2</c:v>
                </c:pt>
                <c:pt idx="50">
                  <c:v>1.2081659617169775E-2</c:v>
                </c:pt>
                <c:pt idx="51">
                  <c:v>1.2200007043370648E-2</c:v>
                </c:pt>
                <c:pt idx="52">
                  <c:v>1.2323167886855214E-2</c:v>
                </c:pt>
                <c:pt idx="53">
                  <c:v>1.2451016953481414E-2</c:v>
                </c:pt>
                <c:pt idx="54">
                  <c:v>1.2583439208599091E-2</c:v>
                </c:pt>
                <c:pt idx="55">
                  <c:v>1.2720329279036116E-2</c:v>
                </c:pt>
                <c:pt idx="56">
                  <c:v>1.2861590944228734E-2</c:v>
                </c:pt>
                <c:pt idx="57">
                  <c:v>1.3007136630207795E-2</c:v>
                </c:pt>
                <c:pt idx="58">
                  <c:v>1.3156886915756713E-2</c:v>
                </c:pt>
                <c:pt idx="59">
                  <c:v>1.3310770056848933E-2</c:v>
                </c:pt>
                <c:pt idx="60">
                  <c:v>1.3468721533147401E-2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493-483A-B54D-15F9CA6E13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5815928"/>
        <c:axId val="585814752"/>
      </c:lineChart>
      <c:catAx>
        <c:axId val="585815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5814752"/>
        <c:crosses val="autoZero"/>
        <c:auto val="1"/>
        <c:lblAlgn val="ctr"/>
        <c:lblOffset val="100"/>
        <c:noMultiLvlLbl val="0"/>
      </c:catAx>
      <c:valAx>
        <c:axId val="58581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58159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34973753280839"/>
          <c:y val="5.0523411536015334E-2"/>
          <c:w val="0.65970581802274719"/>
          <c:h val="0.80086820205494791"/>
        </c:manualLayout>
      </c:layout>
      <c:lineChart>
        <c:grouping val="standard"/>
        <c:varyColors val="0"/>
        <c:ser>
          <c:idx val="0"/>
          <c:order val="0"/>
          <c:tx>
            <c:strRef>
              <c:f>機械!$BO$125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機械!$BN$126:$BN$150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機械!$BO$126:$BO$150</c:f>
              <c:numCache>
                <c:formatCode>General</c:formatCode>
                <c:ptCount val="25"/>
                <c:pt idx="0">
                  <c:v>9.734894176985577</c:v>
                </c:pt>
                <c:pt idx="1">
                  <c:v>9.7273127414316498</c:v>
                </c:pt>
                <c:pt idx="2">
                  <c:v>9.7142990667976825</c:v>
                </c:pt>
                <c:pt idx="3">
                  <c:v>9.7507068802716024</c:v>
                </c:pt>
                <c:pt idx="4">
                  <c:v>9.7530512074820983</c:v>
                </c:pt>
                <c:pt idx="5">
                  <c:v>9.7880520032362242</c:v>
                </c:pt>
                <c:pt idx="6">
                  <c:v>9.6654124441285418</c:v>
                </c:pt>
                <c:pt idx="7">
                  <c:v>9.5707089677756105</c:v>
                </c:pt>
                <c:pt idx="8">
                  <c:v>9.6013029712057776</c:v>
                </c:pt>
                <c:pt idx="9">
                  <c:v>9.6143290214462809</c:v>
                </c:pt>
                <c:pt idx="10">
                  <c:v>9.5917849980529262</c:v>
                </c:pt>
                <c:pt idx="11">
                  <c:v>9.6104625991250607</c:v>
                </c:pt>
                <c:pt idx="12">
                  <c:v>9.5836027995431667</c:v>
                </c:pt>
                <c:pt idx="13">
                  <c:v>9.6090130955906758</c:v>
                </c:pt>
                <c:pt idx="14">
                  <c:v>9.6230990078062675</c:v>
                </c:pt>
                <c:pt idx="15">
                  <c:v>9.6389021228758445</c:v>
                </c:pt>
                <c:pt idx="16">
                  <c:v>9.646576172719282</c:v>
                </c:pt>
                <c:pt idx="17">
                  <c:v>9.5337611021764488</c:v>
                </c:pt>
                <c:pt idx="18">
                  <c:v>9.4978976801551944</c:v>
                </c:pt>
                <c:pt idx="19">
                  <c:v>9.5112914060734539</c:v>
                </c:pt>
                <c:pt idx="20">
                  <c:v>9.4891944816541418</c:v>
                </c:pt>
                <c:pt idx="21">
                  <c:v>9.4704602408639484</c:v>
                </c:pt>
                <c:pt idx="22">
                  <c:v>9.4380716457021752</c:v>
                </c:pt>
                <c:pt idx="23">
                  <c:v>9.3940630507019094</c:v>
                </c:pt>
                <c:pt idx="24">
                  <c:v>9.3691722617513573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AB-42C3-8E16-F72C0FD0D345}"/>
            </c:ext>
          </c:extLst>
        </c:ser>
        <c:ser>
          <c:idx val="1"/>
          <c:order val="1"/>
          <c:tx>
            <c:strRef>
              <c:f>機械!$BP$125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機械!$BN$126:$BN$150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機械!$BP$126:$BP$150</c:f>
              <c:numCache>
                <c:formatCode>General</c:formatCode>
                <c:ptCount val="25"/>
                <c:pt idx="0">
                  <c:v>9.723627453363207</c:v>
                </c:pt>
                <c:pt idx="1">
                  <c:v>9.6976469624604196</c:v>
                </c:pt>
                <c:pt idx="2">
                  <c:v>9.6980459150100629</c:v>
                </c:pt>
                <c:pt idx="3">
                  <c:v>9.7167469286302151</c:v>
                </c:pt>
                <c:pt idx="4">
                  <c:v>9.7555668089161074</c:v>
                </c:pt>
                <c:pt idx="5">
                  <c:v>9.76133952623535</c:v>
                </c:pt>
                <c:pt idx="6">
                  <c:v>9.7677355458361141</c:v>
                </c:pt>
                <c:pt idx="7">
                  <c:v>9.6263398292796367</c:v>
                </c:pt>
                <c:pt idx="8">
                  <c:v>9.5751057236635404</c:v>
                </c:pt>
                <c:pt idx="9">
                  <c:v>9.6185191324994701</c:v>
                </c:pt>
                <c:pt idx="10">
                  <c:v>9.5786578021607038</c:v>
                </c:pt>
                <c:pt idx="11">
                  <c:v>9.607909881484078</c:v>
                </c:pt>
                <c:pt idx="12">
                  <c:v>9.6211273636584451</c:v>
                </c:pt>
                <c:pt idx="13">
                  <c:v>9.5915100836881706</c:v>
                </c:pt>
                <c:pt idx="14">
                  <c:v>9.6078198454710844</c:v>
                </c:pt>
                <c:pt idx="15">
                  <c:v>9.6127065961267277</c:v>
                </c:pt>
                <c:pt idx="16">
                  <c:v>9.6197995181810523</c:v>
                </c:pt>
                <c:pt idx="17">
                  <c:v>9.5404867307119012</c:v>
                </c:pt>
                <c:pt idx="18">
                  <c:v>9.4677201690684996</c:v>
                </c:pt>
                <c:pt idx="19">
                  <c:v>9.5186147225552329</c:v>
                </c:pt>
                <c:pt idx="20">
                  <c:v>9.4985783872050238</c:v>
                </c:pt>
                <c:pt idx="21">
                  <c:v>9.4527553491999186</c:v>
                </c:pt>
                <c:pt idx="22">
                  <c:v>9.472073742416983</c:v>
                </c:pt>
                <c:pt idx="23">
                  <c:v>9.4242997050516699</c:v>
                </c:pt>
                <c:pt idx="24">
                  <c:v>9.3726884226792517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AB-42C3-8E16-F72C0FD0D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15144"/>
        <c:axId val="585814360"/>
      </c:lineChart>
      <c:catAx>
        <c:axId val="585815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5320253718285211"/>
              <c:y val="0.86072792095527306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8581436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8143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機械</a:t>
                </a:r>
                <a:r>
                  <a:rPr lang="ja-JP" altLang="ja-JP" sz="1200" b="0" i="0" u="none" strike="noStrike" baseline="0">
                    <a:effectLst/>
                  </a:rPr>
                  <a:t>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b="0"/>
              </a:p>
            </c:rich>
          </c:tx>
          <c:layout>
            <c:manualLayout>
              <c:xMode val="edge"/>
              <c:yMode val="edge"/>
              <c:x val="1.6666666666666666E-2"/>
              <c:y val="0.134575260003762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5815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8497375328084"/>
          <c:y val="4.5661210283406369E-2"/>
          <c:w val="0.80487248468941386"/>
          <c:h val="0.79373297950410582"/>
        </c:manualLayout>
      </c:layout>
      <c:lineChart>
        <c:grouping val="standard"/>
        <c:varyColors val="0"/>
        <c:ser>
          <c:idx val="0"/>
          <c:order val="0"/>
          <c:tx>
            <c:strRef>
              <c:f>繊維!$B$133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繊維!$A$134:$A$158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繊維!$B$134:$B$158</c:f>
              <c:numCache>
                <c:formatCode>General</c:formatCode>
                <c:ptCount val="25"/>
                <c:pt idx="0">
                  <c:v>-2.0927654786534746</c:v>
                </c:pt>
                <c:pt idx="1">
                  <c:v>-2.0538061665747138</c:v>
                </c:pt>
                <c:pt idx="2">
                  <c:v>-1.9261009815457717</c:v>
                </c:pt>
                <c:pt idx="3">
                  <c:v>-1.8866623778787368</c:v>
                </c:pt>
                <c:pt idx="4">
                  <c:v>-1.8348763746562169</c:v>
                </c:pt>
                <c:pt idx="5">
                  <c:v>-1.8503739472481755</c:v>
                </c:pt>
                <c:pt idx="6">
                  <c:v>-1.8444316115123065</c:v>
                </c:pt>
                <c:pt idx="7">
                  <c:v>-1.7592441921150479</c:v>
                </c:pt>
                <c:pt idx="8">
                  <c:v>-1.7554075585637599</c:v>
                </c:pt>
                <c:pt idx="9">
                  <c:v>-1.7173891374256511</c:v>
                </c:pt>
                <c:pt idx="10">
                  <c:v>-1.7522879398368649</c:v>
                </c:pt>
                <c:pt idx="11">
                  <c:v>-1.7250963041602354</c:v>
                </c:pt>
                <c:pt idx="12">
                  <c:v>-1.6520866523892592</c:v>
                </c:pt>
                <c:pt idx="13">
                  <c:v>-1.5052316713360316</c:v>
                </c:pt>
                <c:pt idx="14">
                  <c:v>-1.3073554558387579</c:v>
                </c:pt>
                <c:pt idx="15">
                  <c:v>-1.2701731545852784</c:v>
                </c:pt>
                <c:pt idx="16">
                  <c:v>-0.98555218814056178</c:v>
                </c:pt>
                <c:pt idx="17">
                  <c:v>-1.0341911637707268</c:v>
                </c:pt>
                <c:pt idx="18">
                  <c:v>-0.77544043777412597</c:v>
                </c:pt>
                <c:pt idx="19">
                  <c:v>-0.56101308153819696</c:v>
                </c:pt>
                <c:pt idx="20">
                  <c:v>-0.64639510308269899</c:v>
                </c:pt>
                <c:pt idx="21">
                  <c:v>-0.71039711151340645</c:v>
                </c:pt>
                <c:pt idx="22">
                  <c:v>-0.6213834376343238</c:v>
                </c:pt>
                <c:pt idx="23">
                  <c:v>-0.52325883215381752</c:v>
                </c:pt>
                <c:pt idx="24">
                  <c:v>-0.23600230381348941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06-4974-921D-00D3539D1A2D}"/>
            </c:ext>
          </c:extLst>
        </c:ser>
        <c:ser>
          <c:idx val="1"/>
          <c:order val="1"/>
          <c:tx>
            <c:strRef>
              <c:f>繊維!$C$133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繊維!$A$134:$A$158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繊維!$C$134:$C$158</c:f>
              <c:numCache>
                <c:formatCode>General</c:formatCode>
                <c:ptCount val="25"/>
                <c:pt idx="0">
                  <c:v>-2.1315074836603278</c:v>
                </c:pt>
                <c:pt idx="1">
                  <c:v>-2.0367150681742077</c:v>
                </c:pt>
                <c:pt idx="2">
                  <c:v>-1.9964513119846161</c:v>
                </c:pt>
                <c:pt idx="3">
                  <c:v>-1.8644702743380288</c:v>
                </c:pt>
                <c:pt idx="4">
                  <c:v>-1.8237111788155713</c:v>
                </c:pt>
                <c:pt idx="5">
                  <c:v>-1.7701912654359484</c:v>
                </c:pt>
                <c:pt idx="6">
                  <c:v>-1.7862077311043272</c:v>
                </c:pt>
                <c:pt idx="7">
                  <c:v>-1.7800664327984939</c:v>
                </c:pt>
                <c:pt idx="8">
                  <c:v>-1.6920267498056918</c:v>
                </c:pt>
                <c:pt idx="9">
                  <c:v>-1.6880616572602798</c:v>
                </c:pt>
                <c:pt idx="10">
                  <c:v>-1.648770295125255</c:v>
                </c:pt>
                <c:pt idx="11">
                  <c:v>-1.6848375867846448</c:v>
                </c:pt>
                <c:pt idx="12">
                  <c:v>-1.6567355148828955</c:v>
                </c:pt>
                <c:pt idx="13">
                  <c:v>-1.5812813381651247</c:v>
                </c:pt>
                <c:pt idx="14">
                  <c:v>-1.4295093268831844</c:v>
                </c:pt>
                <c:pt idx="15">
                  <c:v>-1.2250077771536949</c:v>
                </c:pt>
                <c:pt idx="16">
                  <c:v>-1.1865805300500627</c:v>
                </c:pt>
                <c:pt idx="17">
                  <c:v>-0.89242982286589623</c:v>
                </c:pt>
                <c:pt idx="18">
                  <c:v>-0.94269733919486431</c:v>
                </c:pt>
                <c:pt idx="19">
                  <c:v>-0.67528306544317929</c:v>
                </c:pt>
                <c:pt idx="20">
                  <c:v>-0.45367620610212334</c:v>
                </c:pt>
                <c:pt idx="21">
                  <c:v>-0.54191700695333977</c:v>
                </c:pt>
                <c:pt idx="22">
                  <c:v>-0.60806194446888406</c:v>
                </c:pt>
                <c:pt idx="23">
                  <c:v>-0.51606789551438204</c:v>
                </c:pt>
                <c:pt idx="24">
                  <c:v>-0.41465786077660538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06-4974-921D-00D3539D1A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15536"/>
        <c:axId val="585813968"/>
      </c:lineChart>
      <c:catAx>
        <c:axId val="585815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7121762904636912"/>
              <c:y val="0.8662563777950131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581396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81396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ガス／石油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58155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3142782152230971"/>
          <c:y val="0.86620594669606743"/>
          <c:w val="0.39269991251093611"/>
          <c:h val="7.4369398485235119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25240594925635"/>
          <c:y val="5.509024709383533E-2"/>
          <c:w val="0.8344698162729659"/>
          <c:h val="0.66833211368121481"/>
        </c:manualLayout>
      </c:layout>
      <c:lineChart>
        <c:grouping val="standard"/>
        <c:varyColors val="0"/>
        <c:ser>
          <c:idx val="0"/>
          <c:order val="0"/>
          <c:tx>
            <c:strRef>
              <c:f>繊維!$N$133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繊維!$M$134:$M$158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繊維!$N$134:$N$158</c:f>
              <c:numCache>
                <c:formatCode>General</c:formatCode>
                <c:ptCount val="25"/>
                <c:pt idx="0">
                  <c:v>4.5485015749622679</c:v>
                </c:pt>
                <c:pt idx="1">
                  <c:v>4.4421658534539707</c:v>
                </c:pt>
                <c:pt idx="2">
                  <c:v>4.2999256401350987</c:v>
                </c:pt>
                <c:pt idx="3">
                  <c:v>4.2491939901972575</c:v>
                </c:pt>
                <c:pt idx="4">
                  <c:v>4.1903375142538151</c:v>
                </c:pt>
                <c:pt idx="5">
                  <c:v>4.266736364567099</c:v>
                </c:pt>
                <c:pt idx="6">
                  <c:v>4.4955675517385796</c:v>
                </c:pt>
                <c:pt idx="7">
                  <c:v>4.6396675317245739</c:v>
                </c:pt>
                <c:pt idx="8">
                  <c:v>4.8677859714969873</c:v>
                </c:pt>
                <c:pt idx="9">
                  <c:v>5.0701233958542939</c:v>
                </c:pt>
                <c:pt idx="10">
                  <c:v>5.0941152257718461</c:v>
                </c:pt>
                <c:pt idx="11">
                  <c:v>5.1324633031737479</c:v>
                </c:pt>
                <c:pt idx="12">
                  <c:v>5.0988784290748947</c:v>
                </c:pt>
                <c:pt idx="13">
                  <c:v>5.0704495330556361</c:v>
                </c:pt>
                <c:pt idx="14">
                  <c:v>4.9831860149693119</c:v>
                </c:pt>
                <c:pt idx="15">
                  <c:v>4.9588171873205464</c:v>
                </c:pt>
                <c:pt idx="16">
                  <c:v>4.7636698019197778</c:v>
                </c:pt>
                <c:pt idx="17">
                  <c:v>4.5488248230204045</c:v>
                </c:pt>
                <c:pt idx="18">
                  <c:v>4.4330605960008169</c:v>
                </c:pt>
                <c:pt idx="19">
                  <c:v>4.9294172084412784</c:v>
                </c:pt>
                <c:pt idx="20">
                  <c:v>4.6481330857176699</c:v>
                </c:pt>
                <c:pt idx="21">
                  <c:v>4.8414554976488562</c:v>
                </c:pt>
                <c:pt idx="22">
                  <c:v>4.9258917248098131</c:v>
                </c:pt>
                <c:pt idx="23">
                  <c:v>5.0728653076580157</c:v>
                </c:pt>
                <c:pt idx="24">
                  <c:v>4.7688730591985493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4F-4A7D-9A69-AAADAD0A974D}"/>
            </c:ext>
          </c:extLst>
        </c:ser>
        <c:ser>
          <c:idx val="1"/>
          <c:order val="1"/>
          <c:tx>
            <c:strRef>
              <c:f>繊維!$O$133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繊維!$M$134:$M$158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繊維!$O$134:$O$158</c:f>
              <c:numCache>
                <c:formatCode>General</c:formatCode>
                <c:ptCount val="25"/>
                <c:pt idx="0">
                  <c:v>4.7134236918946026</c:v>
                </c:pt>
                <c:pt idx="1">
                  <c:v>4.5847892314676191</c:v>
                </c:pt>
                <c:pt idx="2">
                  <c:v>4.4981285922603877</c:v>
                </c:pt>
                <c:pt idx="3">
                  <c:v>4.3822067963451321</c:v>
                </c:pt>
                <c:pt idx="4">
                  <c:v>4.3408619204248815</c:v>
                </c:pt>
                <c:pt idx="5">
                  <c:v>4.2928955385317966</c:v>
                </c:pt>
                <c:pt idx="6">
                  <c:v>4.3551584649401169</c:v>
                </c:pt>
                <c:pt idx="7">
                  <c:v>4.5416494829117457</c:v>
                </c:pt>
                <c:pt idx="8">
                  <c:v>4.6590869366498211</c:v>
                </c:pt>
                <c:pt idx="9">
                  <c:v>4.8449970854241542</c:v>
                </c:pt>
                <c:pt idx="10">
                  <c:v>5.0098964276360807</c:v>
                </c:pt>
                <c:pt idx="11">
                  <c:v>5.0294490980549682</c:v>
                </c:pt>
                <c:pt idx="12">
                  <c:v>5.060701708681755</c:v>
                </c:pt>
                <c:pt idx="13">
                  <c:v>5.0333309755375399</c:v>
                </c:pt>
                <c:pt idx="14">
                  <c:v>5.0101622203343084</c:v>
                </c:pt>
                <c:pt idx="15">
                  <c:v>4.9390448935360638</c:v>
                </c:pt>
                <c:pt idx="16">
                  <c:v>4.91918498050949</c:v>
                </c:pt>
                <c:pt idx="17">
                  <c:v>4.760145318967993</c:v>
                </c:pt>
                <c:pt idx="18">
                  <c:v>4.5850526695949316</c:v>
                </c:pt>
                <c:pt idx="19">
                  <c:v>4.4907080620768864</c:v>
                </c:pt>
                <c:pt idx="20">
                  <c:v>4.8952248199329933</c:v>
                </c:pt>
                <c:pt idx="21">
                  <c:v>4.6659861264035456</c:v>
                </c:pt>
                <c:pt idx="22">
                  <c:v>4.8235384856051802</c:v>
                </c:pt>
                <c:pt idx="23">
                  <c:v>4.8923516493682584</c:v>
                </c:pt>
                <c:pt idx="24">
                  <c:v>5.0121310090748494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4F-4A7D-9A69-AAADAD0A97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92552"/>
        <c:axId val="587686280"/>
      </c:lineChart>
      <c:catAx>
        <c:axId val="587692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869378827646539"/>
              <c:y val="0.84398546106952488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/>
        </c:spPr>
        <c:crossAx val="58768628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76862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ln[(</a:t>
                </a:r>
                <a:r>
                  <a:rPr lang="ja-JP" altLang="en-US" sz="1200" b="0" i="0" u="none" strike="noStrike" baseline="0">
                    <a:effectLst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</a:rPr>
                  <a:t>+</a:t>
                </a:r>
                <a:r>
                  <a:rPr lang="ja-JP" altLang="en-US" sz="1200" b="0" i="0" u="none" strike="noStrike" baseline="0">
                    <a:effectLst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</a:rPr>
                  <a:t>)/</a:t>
                </a:r>
                <a:r>
                  <a:rPr lang="ja-JP" altLang="en-US" sz="1200" b="0" i="0" u="none" strike="noStrike" baseline="0">
                    <a:effectLst/>
                  </a:rPr>
                  <a:t>石炭</a:t>
                </a:r>
                <a:r>
                  <a:rPr lang="en-US" altLang="ja-JP" sz="1200" b="0" i="0" u="none" strike="noStrike" baseline="0">
                    <a:effectLst/>
                  </a:rPr>
                  <a:t>]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69255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0365004374453192"/>
          <c:y val="0.84267347223432321"/>
          <c:w val="0.39269991251093611"/>
          <c:h val="8.3152565312744064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繊維!$Z$134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繊維!$Y$135:$Y$160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繊維!$Z$135:$Z$160</c:f>
              <c:numCache>
                <c:formatCode>General</c:formatCode>
                <c:ptCount val="26"/>
                <c:pt idx="0">
                  <c:v>0.26633972639430065</c:v>
                </c:pt>
                <c:pt idx="1">
                  <c:v>0.27868819599271505</c:v>
                </c:pt>
                <c:pt idx="2">
                  <c:v>0.3073824806394877</c:v>
                </c:pt>
                <c:pt idx="3">
                  <c:v>0.30115519387468442</c:v>
                </c:pt>
                <c:pt idx="4">
                  <c:v>0.33020234785150865</c:v>
                </c:pt>
                <c:pt idx="5">
                  <c:v>0.35716764724457833</c:v>
                </c:pt>
                <c:pt idx="6">
                  <c:v>0.32995416990273757</c:v>
                </c:pt>
                <c:pt idx="7">
                  <c:v>0.37611850918334777</c:v>
                </c:pt>
                <c:pt idx="8">
                  <c:v>0.38603698904355915</c:v>
                </c:pt>
                <c:pt idx="9">
                  <c:v>0.38158124966119922</c:v>
                </c:pt>
                <c:pt idx="10">
                  <c:v>0.36051050748369984</c:v>
                </c:pt>
                <c:pt idx="11">
                  <c:v>0.39009979619751201</c:v>
                </c:pt>
                <c:pt idx="12">
                  <c:v>0.4113978961768292</c:v>
                </c:pt>
                <c:pt idx="13">
                  <c:v>0.40507013801828012</c:v>
                </c:pt>
                <c:pt idx="14">
                  <c:v>0.39759125696337172</c:v>
                </c:pt>
                <c:pt idx="15">
                  <c:v>0.37972375622304694</c:v>
                </c:pt>
                <c:pt idx="16">
                  <c:v>0.34736720570811946</c:v>
                </c:pt>
                <c:pt idx="17">
                  <c:v>0.28119081635643473</c:v>
                </c:pt>
                <c:pt idx="18">
                  <c:v>0.3633572327737174</c:v>
                </c:pt>
                <c:pt idx="19">
                  <c:v>0.3526196108414732</c:v>
                </c:pt>
                <c:pt idx="20">
                  <c:v>0.3624622704159805</c:v>
                </c:pt>
                <c:pt idx="21">
                  <c:v>0.52708651588945232</c:v>
                </c:pt>
                <c:pt idx="22">
                  <c:v>0.44093156821187535</c:v>
                </c:pt>
                <c:pt idx="23">
                  <c:v>0.38823400750479908</c:v>
                </c:pt>
                <c:pt idx="24">
                  <c:v>0.33408081538816214</c:v>
                </c:pt>
                <c:pt idx="25">
                  <c:v>0.42284985094642907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A3-43FD-B46D-6BC1B8617D2C}"/>
            </c:ext>
          </c:extLst>
        </c:ser>
        <c:ser>
          <c:idx val="1"/>
          <c:order val="1"/>
          <c:tx>
            <c:strRef>
              <c:f>繊維!$AA$134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繊維!$Y$135:$Y$160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繊維!$AA$135:$AA$160</c:f>
              <c:numCache>
                <c:formatCode>General</c:formatCode>
                <c:ptCount val="26"/>
                <c:pt idx="0">
                  <c:v>0.29643706621329613</c:v>
                </c:pt>
                <c:pt idx="1">
                  <c:v>0.29778027239740601</c:v>
                </c:pt>
                <c:pt idx="2">
                  <c:v>0.30260441734039201</c:v>
                </c:pt>
                <c:pt idx="3">
                  <c:v>0.3131135602963464</c:v>
                </c:pt>
                <c:pt idx="4">
                  <c:v>0.32681181600033415</c:v>
                </c:pt>
                <c:pt idx="5">
                  <c:v>0.33129986548185031</c:v>
                </c:pt>
                <c:pt idx="6">
                  <c:v>0.33914835477573418</c:v>
                </c:pt>
                <c:pt idx="7">
                  <c:v>0.35343770830637866</c:v>
                </c:pt>
                <c:pt idx="8">
                  <c:v>0.3637769494283285</c:v>
                </c:pt>
                <c:pt idx="9">
                  <c:v>0.35044074506855627</c:v>
                </c:pt>
                <c:pt idx="10">
                  <c:v>0.36569776320225389</c:v>
                </c:pt>
                <c:pt idx="11">
                  <c:v>0.38427675946354461</c:v>
                </c:pt>
                <c:pt idx="12">
                  <c:v>0.40679020614136296</c:v>
                </c:pt>
                <c:pt idx="13">
                  <c:v>0.41248271686782101</c:v>
                </c:pt>
                <c:pt idx="14">
                  <c:v>0.4262786410931293</c:v>
                </c:pt>
                <c:pt idx="15">
                  <c:v>0.35722105168611884</c:v>
                </c:pt>
                <c:pt idx="16">
                  <c:v>0.35092635093096214</c:v>
                </c:pt>
                <c:pt idx="17">
                  <c:v>0.36060496725154567</c:v>
                </c:pt>
                <c:pt idx="18">
                  <c:v>0.37386956240791203</c:v>
                </c:pt>
                <c:pt idx="19">
                  <c:v>0.37775703223691248</c:v>
                </c:pt>
                <c:pt idx="20">
                  <c:v>0.39562882981230002</c:v>
                </c:pt>
                <c:pt idx="21">
                  <c:v>0.38711942500022206</c:v>
                </c:pt>
                <c:pt idx="22">
                  <c:v>0.38525665336264941</c:v>
                </c:pt>
                <c:pt idx="23">
                  <c:v>0.39445652770137141</c:v>
                </c:pt>
                <c:pt idx="24">
                  <c:v>0.41153624749549883</c:v>
                </c:pt>
                <c:pt idx="25">
                  <c:v>0.41444626492508907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A3-43FD-B46D-6BC1B8617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88632"/>
        <c:axId val="587686672"/>
      </c:lineChart>
      <c:catAx>
        <c:axId val="587688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7686672"/>
        <c:crosses val="autoZero"/>
        <c:auto val="1"/>
        <c:lblAlgn val="ctr"/>
        <c:lblOffset val="100"/>
        <c:noMultiLvlLbl val="0"/>
      </c:catAx>
      <c:valAx>
        <c:axId val="587686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6886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繊維!$AM$1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繊維!$AM$4:$AM$28</c:f>
              <c:numCache>
                <c:formatCode>General</c:formatCode>
                <c:ptCount val="25"/>
                <c:pt idx="0">
                  <c:v>0.10980196944415077</c:v>
                </c:pt>
                <c:pt idx="1">
                  <c:v>0.11366835391891539</c:v>
                </c:pt>
                <c:pt idx="2">
                  <c:v>0.1271827708975265</c:v>
                </c:pt>
                <c:pt idx="3">
                  <c:v>0.13162549156791736</c:v>
                </c:pt>
                <c:pt idx="4">
                  <c:v>0.13765838232969285</c:v>
                </c:pt>
                <c:pt idx="5">
                  <c:v>0.13582899729747644</c:v>
                </c:pt>
                <c:pt idx="6">
                  <c:v>0.13652801621927091</c:v>
                </c:pt>
                <c:pt idx="7">
                  <c:v>0.14688502467233977</c:v>
                </c:pt>
                <c:pt idx="8">
                  <c:v>0.14736644413324407</c:v>
                </c:pt>
                <c:pt idx="9">
                  <c:v>0.15220776499072719</c:v>
                </c:pt>
                <c:pt idx="10">
                  <c:v>0.14775885426647872</c:v>
                </c:pt>
                <c:pt idx="11">
                  <c:v>0.15121589148904413</c:v>
                </c:pt>
                <c:pt idx="12">
                  <c:v>0.16082713193580267</c:v>
                </c:pt>
                <c:pt idx="13">
                  <c:v>0.18164653461287983</c:v>
                </c:pt>
                <c:pt idx="14">
                  <c:v>0.2129297085240327</c:v>
                </c:pt>
                <c:pt idx="15">
                  <c:v>0.21922761231919796</c:v>
                </c:pt>
                <c:pt idx="16">
                  <c:v>0.27179149840018091</c:v>
                </c:pt>
                <c:pt idx="17">
                  <c:v>0.26227236685456323</c:v>
                </c:pt>
                <c:pt idx="18">
                  <c:v>0.31530340707859073</c:v>
                </c:pt>
                <c:pt idx="19">
                  <c:v>0.36331308461814737</c:v>
                </c:pt>
                <c:pt idx="20">
                  <c:v>0.34380235178628848</c:v>
                </c:pt>
                <c:pt idx="21">
                  <c:v>0.32951109900163178</c:v>
                </c:pt>
                <c:pt idx="22">
                  <c:v>0.34946687555963618</c:v>
                </c:pt>
                <c:pt idx="23">
                  <c:v>0.37209052602604009</c:v>
                </c:pt>
                <c:pt idx="24">
                  <c:v>0.44127175403474295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2F7-4411-B2BF-F9A9A8FAE5F5}"/>
            </c:ext>
          </c:extLst>
        </c:ser>
        <c:ser>
          <c:idx val="1"/>
          <c:order val="1"/>
          <c:tx>
            <c:strRef>
              <c:f>繊維!$AN$1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繊維!$AN$4:$AN$28</c:f>
              <c:numCache>
                <c:formatCode>General</c:formatCode>
                <c:ptCount val="25"/>
                <c:pt idx="0">
                  <c:v>0.10607196610583636</c:v>
                </c:pt>
                <c:pt idx="1">
                  <c:v>0.11540164795250707</c:v>
                </c:pt>
                <c:pt idx="2">
                  <c:v>0.11957601528091866</c:v>
                </c:pt>
                <c:pt idx="3">
                  <c:v>0.13418285542656117</c:v>
                </c:pt>
                <c:pt idx="4">
                  <c:v>0.13898915653747923</c:v>
                </c:pt>
                <c:pt idx="5">
                  <c:v>0.14551854482589277</c:v>
                </c:pt>
                <c:pt idx="6">
                  <c:v>0.14353829634217086</c:v>
                </c:pt>
                <c:pt idx="7">
                  <c:v>0.14429493117969827</c:v>
                </c:pt>
                <c:pt idx="8">
                  <c:v>0.1555094887214632</c:v>
                </c:pt>
                <c:pt idx="9">
                  <c:v>0.15603092116617912</c:v>
                </c:pt>
                <c:pt idx="10">
                  <c:v>0.16127521697102687</c:v>
                </c:pt>
                <c:pt idx="11">
                  <c:v>0.15645595475211804</c:v>
                </c:pt>
                <c:pt idx="12">
                  <c:v>0.16020070210849091</c:v>
                </c:pt>
                <c:pt idx="13">
                  <c:v>0.170614089832413</c:v>
                </c:pt>
                <c:pt idx="14">
                  <c:v>0.19317514830103322</c:v>
                </c:pt>
                <c:pt idx="15">
                  <c:v>0.2270563756960633</c:v>
                </c:pt>
                <c:pt idx="16">
                  <c:v>0.23387106298510918</c:v>
                </c:pt>
                <c:pt idx="17">
                  <c:v>0.29060865191762508</c:v>
                </c:pt>
                <c:pt idx="18">
                  <c:v>0.28035581477404237</c:v>
                </c:pt>
                <c:pt idx="19">
                  <c:v>0.33731488529200215</c:v>
                </c:pt>
                <c:pt idx="20">
                  <c:v>0.38848707145557737</c:v>
                </c:pt>
                <c:pt idx="21">
                  <c:v>0.3677417503804008</c:v>
                </c:pt>
                <c:pt idx="22">
                  <c:v>0.35250142124146733</c:v>
                </c:pt>
                <c:pt idx="23">
                  <c:v>0.37377214996133679</c:v>
                </c:pt>
                <c:pt idx="24">
                  <c:v>0.39779578116601433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2F7-4411-B2BF-F9A9A8FAE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83928"/>
        <c:axId val="587693336"/>
      </c:lineChart>
      <c:catAx>
        <c:axId val="58768392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7693336"/>
        <c:crosses val="autoZero"/>
        <c:auto val="1"/>
        <c:lblAlgn val="ctr"/>
        <c:lblOffset val="100"/>
        <c:noMultiLvlLbl val="0"/>
      </c:catAx>
      <c:valAx>
        <c:axId val="587693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6839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繊維!$AO$1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繊維!$AO$4:$AO$28</c:f>
              <c:numCache>
                <c:formatCode>General</c:formatCode>
                <c:ptCount val="25"/>
                <c:pt idx="0">
                  <c:v>0.89019803055584923</c:v>
                </c:pt>
                <c:pt idx="1">
                  <c:v>0.88633164608108461</c:v>
                </c:pt>
                <c:pt idx="2">
                  <c:v>0.8728172291024735</c:v>
                </c:pt>
                <c:pt idx="3">
                  <c:v>0.86837450843208264</c:v>
                </c:pt>
                <c:pt idx="4">
                  <c:v>0.86234161767030715</c:v>
                </c:pt>
                <c:pt idx="5">
                  <c:v>0.86417100270252356</c:v>
                </c:pt>
                <c:pt idx="6">
                  <c:v>0.86347198378072909</c:v>
                </c:pt>
                <c:pt idx="7">
                  <c:v>0.85311497532766023</c:v>
                </c:pt>
                <c:pt idx="8">
                  <c:v>0.85263355586675593</c:v>
                </c:pt>
                <c:pt idx="9">
                  <c:v>0.84779223500927281</c:v>
                </c:pt>
                <c:pt idx="10">
                  <c:v>0.85224114573352128</c:v>
                </c:pt>
                <c:pt idx="11">
                  <c:v>0.84878410851095587</c:v>
                </c:pt>
                <c:pt idx="12">
                  <c:v>0.83917286806419733</c:v>
                </c:pt>
                <c:pt idx="13">
                  <c:v>0.81835346538712017</c:v>
                </c:pt>
                <c:pt idx="14">
                  <c:v>0.7870702914759673</c:v>
                </c:pt>
                <c:pt idx="15">
                  <c:v>0.78077238768080204</c:v>
                </c:pt>
                <c:pt idx="16">
                  <c:v>0.72820850159981909</c:v>
                </c:pt>
                <c:pt idx="17">
                  <c:v>0.73772763314543677</c:v>
                </c:pt>
                <c:pt idx="18">
                  <c:v>0.68469659292140927</c:v>
                </c:pt>
                <c:pt idx="19">
                  <c:v>0.63668691538185263</c:v>
                </c:pt>
                <c:pt idx="20">
                  <c:v>0.65619764821371152</c:v>
                </c:pt>
                <c:pt idx="21">
                  <c:v>0.67048890099836822</c:v>
                </c:pt>
                <c:pt idx="22">
                  <c:v>0.65053312444036382</c:v>
                </c:pt>
                <c:pt idx="23">
                  <c:v>0.62790947397395991</c:v>
                </c:pt>
                <c:pt idx="24">
                  <c:v>0.55872824596525705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C1D-40FC-BA85-B141E2EDCFD2}"/>
            </c:ext>
          </c:extLst>
        </c:ser>
        <c:ser>
          <c:idx val="1"/>
          <c:order val="1"/>
          <c:tx>
            <c:strRef>
              <c:f>繊維!$AP$1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繊維!$AP$4:$AP$28</c:f>
              <c:numCache>
                <c:formatCode>General</c:formatCode>
                <c:ptCount val="25"/>
                <c:pt idx="0">
                  <c:v>0.89392803389416364</c:v>
                </c:pt>
                <c:pt idx="1">
                  <c:v>0.88459835204749293</c:v>
                </c:pt>
                <c:pt idx="2">
                  <c:v>0.88042398471908134</c:v>
                </c:pt>
                <c:pt idx="3">
                  <c:v>0.86581714457343883</c:v>
                </c:pt>
                <c:pt idx="4">
                  <c:v>0.86101084346252077</c:v>
                </c:pt>
                <c:pt idx="5">
                  <c:v>0.85448145517410723</c:v>
                </c:pt>
                <c:pt idx="6">
                  <c:v>0.85646170365782914</c:v>
                </c:pt>
                <c:pt idx="7">
                  <c:v>0.85570506882030173</c:v>
                </c:pt>
                <c:pt idx="8">
                  <c:v>0.8444905112785368</c:v>
                </c:pt>
                <c:pt idx="9">
                  <c:v>0.84396907883382088</c:v>
                </c:pt>
                <c:pt idx="10">
                  <c:v>0.83872478302897313</c:v>
                </c:pt>
                <c:pt idx="11">
                  <c:v>0.84354404524788196</c:v>
                </c:pt>
                <c:pt idx="12">
                  <c:v>0.83979929789150909</c:v>
                </c:pt>
                <c:pt idx="13">
                  <c:v>0.829385910167587</c:v>
                </c:pt>
                <c:pt idx="14">
                  <c:v>0.80682485169896678</c:v>
                </c:pt>
                <c:pt idx="15">
                  <c:v>0.7729436243039367</c:v>
                </c:pt>
                <c:pt idx="16">
                  <c:v>0.76612893701489082</c:v>
                </c:pt>
                <c:pt idx="17">
                  <c:v>0.70939134808237492</c:v>
                </c:pt>
                <c:pt idx="18">
                  <c:v>0.71964418522595763</c:v>
                </c:pt>
                <c:pt idx="19">
                  <c:v>0.66268511470799785</c:v>
                </c:pt>
                <c:pt idx="20">
                  <c:v>0.61151292854442263</c:v>
                </c:pt>
                <c:pt idx="21">
                  <c:v>0.6322582496195992</c:v>
                </c:pt>
                <c:pt idx="22">
                  <c:v>0.64749857875853267</c:v>
                </c:pt>
                <c:pt idx="23">
                  <c:v>0.62622785003866321</c:v>
                </c:pt>
                <c:pt idx="24">
                  <c:v>0.60220421883398567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1D-40FC-BA85-B141E2EDC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91768"/>
        <c:axId val="587685888"/>
      </c:lineChart>
      <c:catAx>
        <c:axId val="58769176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7685888"/>
        <c:crosses val="autoZero"/>
        <c:auto val="1"/>
        <c:lblAlgn val="ctr"/>
        <c:lblOffset val="100"/>
        <c:noMultiLvlLbl val="0"/>
      </c:catAx>
      <c:valAx>
        <c:axId val="58768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691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繊維!$AQ$1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繊維!$AQ$4:$AQ$28</c:f>
              <c:numCache>
                <c:formatCode>General</c:formatCode>
                <c:ptCount val="25"/>
                <c:pt idx="0">
                  <c:v>0.98952777764064115</c:v>
                </c:pt>
                <c:pt idx="1">
                  <c:v>0.98836651310973411</c:v>
                </c:pt>
                <c:pt idx="2">
                  <c:v>0.98661210001339494</c:v>
                </c:pt>
                <c:pt idx="3">
                  <c:v>0.98592519257422317</c:v>
                </c:pt>
                <c:pt idx="4">
                  <c:v>0.98508466207296685</c:v>
                </c:pt>
                <c:pt idx="5">
                  <c:v>0.98616655929966457</c:v>
                </c:pt>
                <c:pt idx="6">
                  <c:v>0.9889647888241101</c:v>
                </c:pt>
                <c:pt idx="7">
                  <c:v>0.99043153106856396</c:v>
                </c:pt>
                <c:pt idx="8">
                  <c:v>0.99236831732920039</c:v>
                </c:pt>
                <c:pt idx="9">
                  <c:v>0.99375756777889634</c:v>
                </c:pt>
                <c:pt idx="10">
                  <c:v>0.99390465081587187</c:v>
                </c:pt>
                <c:pt idx="11">
                  <c:v>0.99413262514342227</c:v>
                </c:pt>
                <c:pt idx="12">
                  <c:v>0.9939334394529411</c:v>
                </c:pt>
                <c:pt idx="13">
                  <c:v>0.99375959063360542</c:v>
                </c:pt>
                <c:pt idx="14">
                  <c:v>0.99319443651606454</c:v>
                </c:pt>
                <c:pt idx="15">
                  <c:v>0.99302772620187973</c:v>
                </c:pt>
                <c:pt idx="16">
                  <c:v>0.99153798390069026</c:v>
                </c:pt>
                <c:pt idx="17">
                  <c:v>0.98953112678640143</c:v>
                </c:pt>
                <c:pt idx="18">
                  <c:v>0.9882613526130648</c:v>
                </c:pt>
                <c:pt idx="19">
                  <c:v>0.99282119186924644</c:v>
                </c:pt>
                <c:pt idx="20">
                  <c:v>0.99051142620633059</c:v>
                </c:pt>
                <c:pt idx="21">
                  <c:v>0.99216629769303366</c:v>
                </c:pt>
                <c:pt idx="22">
                  <c:v>0.99279602107900389</c:v>
                </c:pt>
                <c:pt idx="23">
                  <c:v>0.99377455412334814</c:v>
                </c:pt>
                <c:pt idx="24">
                  <c:v>0.99158152989317105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C9-4F21-9952-4ED63A3739AA}"/>
            </c:ext>
          </c:extLst>
        </c:ser>
        <c:ser>
          <c:idx val="1"/>
          <c:order val="1"/>
          <c:tx>
            <c:strRef>
              <c:f>繊維!$AR$1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繊維!$AR$4:$AR$28</c:f>
              <c:numCache>
                <c:formatCode>General</c:formatCode>
                <c:ptCount val="25"/>
                <c:pt idx="0">
                  <c:v>0.99110581570249801</c:v>
                </c:pt>
                <c:pt idx="1">
                  <c:v>0.98989720745318266</c:v>
                </c:pt>
                <c:pt idx="2">
                  <c:v>0.98899270360234059</c:v>
                </c:pt>
                <c:pt idx="3">
                  <c:v>0.9876565175533456</c:v>
                </c:pt>
                <c:pt idx="4">
                  <c:v>0.9871421803203061</c:v>
                </c:pt>
                <c:pt idx="5">
                  <c:v>0.98651892339541258</c:v>
                </c:pt>
                <c:pt idx="6">
                  <c:v>0.98732238108807391</c:v>
                </c:pt>
                <c:pt idx="7">
                  <c:v>0.98945653376664033</c:v>
                </c:pt>
                <c:pt idx="8">
                  <c:v>0.99061382520821573</c:v>
                </c:pt>
                <c:pt idx="9">
                  <c:v>0.99219377617603022</c:v>
                </c:pt>
                <c:pt idx="10">
                  <c:v>0.99337262092098244</c:v>
                </c:pt>
                <c:pt idx="11">
                  <c:v>0.9935001111560785</c:v>
                </c:pt>
                <c:pt idx="12">
                  <c:v>0.99369884794723318</c:v>
                </c:pt>
                <c:pt idx="13">
                  <c:v>0.99352513096247064</c:v>
                </c:pt>
                <c:pt idx="14">
                  <c:v>0.99337437052631783</c:v>
                </c:pt>
                <c:pt idx="15">
                  <c:v>0.99288948644113184</c:v>
                </c:pt>
                <c:pt idx="16">
                  <c:v>0.9927478950174613</c:v>
                </c:pt>
                <c:pt idx="17">
                  <c:v>0.99150836075335091</c:v>
                </c:pt>
                <c:pt idx="18">
                  <c:v>0.98989984168576306</c:v>
                </c:pt>
                <c:pt idx="19">
                  <c:v>0.98891162888840534</c:v>
                </c:pt>
                <c:pt idx="20">
                  <c:v>0.99257334106606432</c:v>
                </c:pt>
                <c:pt idx="21">
                  <c:v>0.99067775773380939</c:v>
                </c:pt>
                <c:pt idx="22">
                  <c:v>0.9920258055433876</c:v>
                </c:pt>
                <c:pt idx="23">
                  <c:v>0.9925521314764767</c:v>
                </c:pt>
                <c:pt idx="24">
                  <c:v>0.99338731598448371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C9-4F21-9952-4ED63A3739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85496"/>
        <c:axId val="587687064"/>
      </c:lineChart>
      <c:catAx>
        <c:axId val="58768549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7687064"/>
        <c:crosses val="autoZero"/>
        <c:auto val="1"/>
        <c:lblAlgn val="ctr"/>
        <c:lblOffset val="100"/>
        <c:noMultiLvlLbl val="0"/>
      </c:catAx>
      <c:valAx>
        <c:axId val="587687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68549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繊維!$AS$1</c:f>
              <c:strCache>
                <c:ptCount val="1"/>
                <c:pt idx="0">
                  <c:v>石炭シェア</c:v>
                </c:pt>
              </c:strCache>
            </c:strRef>
          </c:tx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繊維!$AS$4:$AS$28</c:f>
              <c:numCache>
                <c:formatCode>General</c:formatCode>
                <c:ptCount val="25"/>
                <c:pt idx="0">
                  <c:v>1.0472222359358897E-2</c:v>
                </c:pt>
                <c:pt idx="1">
                  <c:v>1.1633486890265853E-2</c:v>
                </c:pt>
                <c:pt idx="2">
                  <c:v>1.3387899986605013E-2</c:v>
                </c:pt>
                <c:pt idx="3">
                  <c:v>1.4074807425776813E-2</c:v>
                </c:pt>
                <c:pt idx="4">
                  <c:v>1.4915337927033093E-2</c:v>
                </c:pt>
                <c:pt idx="5">
                  <c:v>1.3833440700335436E-2</c:v>
                </c:pt>
                <c:pt idx="6">
                  <c:v>1.1035211175889931E-2</c:v>
                </c:pt>
                <c:pt idx="7">
                  <c:v>9.5684689314360846E-3</c:v>
                </c:pt>
                <c:pt idx="8">
                  <c:v>7.6316826707996397E-3</c:v>
                </c:pt>
                <c:pt idx="9">
                  <c:v>6.2424322211036103E-3</c:v>
                </c:pt>
                <c:pt idx="10">
                  <c:v>6.0953491841281337E-3</c:v>
                </c:pt>
                <c:pt idx="11">
                  <c:v>5.8673748565777686E-3</c:v>
                </c:pt>
                <c:pt idx="12">
                  <c:v>6.0665605470589462E-3</c:v>
                </c:pt>
                <c:pt idx="13">
                  <c:v>6.240409366394588E-3</c:v>
                </c:pt>
                <c:pt idx="14">
                  <c:v>6.8055634839354218E-3</c:v>
                </c:pt>
                <c:pt idx="15">
                  <c:v>6.9722737981203061E-3</c:v>
                </c:pt>
                <c:pt idx="16">
                  <c:v>8.4620160993097715E-3</c:v>
                </c:pt>
                <c:pt idx="17">
                  <c:v>1.0468873213598568E-2</c:v>
                </c:pt>
                <c:pt idx="18">
                  <c:v>1.173864738693524E-2</c:v>
                </c:pt>
                <c:pt idx="19">
                  <c:v>7.1788081307535443E-3</c:v>
                </c:pt>
                <c:pt idx="20">
                  <c:v>9.4885737936693925E-3</c:v>
                </c:pt>
                <c:pt idx="21">
                  <c:v>7.8337023069662854E-3</c:v>
                </c:pt>
                <c:pt idx="22">
                  <c:v>7.2039789209961081E-3</c:v>
                </c:pt>
                <c:pt idx="23">
                  <c:v>6.2254458766518089E-3</c:v>
                </c:pt>
                <c:pt idx="24">
                  <c:v>8.4184701068289944E-3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EE-4483-BED7-0005D990BF42}"/>
            </c:ext>
          </c:extLst>
        </c:ser>
        <c:ser>
          <c:idx val="1"/>
          <c:order val="1"/>
          <c:tx>
            <c:strRef>
              <c:f>繊維!$AT$1</c:f>
              <c:strCache>
                <c:ptCount val="1"/>
                <c:pt idx="0">
                  <c:v>石炭シェア理論値</c:v>
                </c:pt>
              </c:strCache>
            </c:strRef>
          </c:tx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繊維!$AT$4:$AT$28</c:f>
              <c:numCache>
                <c:formatCode>General</c:formatCode>
                <c:ptCount val="25"/>
                <c:pt idx="0">
                  <c:v>8.8941842975019548E-3</c:v>
                </c:pt>
                <c:pt idx="1">
                  <c:v>1.0102792546817304E-2</c:v>
                </c:pt>
                <c:pt idx="2">
                  <c:v>1.1007296397659365E-2</c:v>
                </c:pt>
                <c:pt idx="3">
                  <c:v>1.2343482446654366E-2</c:v>
                </c:pt>
                <c:pt idx="4">
                  <c:v>1.2857819679693863E-2</c:v>
                </c:pt>
                <c:pt idx="5">
                  <c:v>1.3481076604587375E-2</c:v>
                </c:pt>
                <c:pt idx="6">
                  <c:v>1.2677618911926099E-2</c:v>
                </c:pt>
                <c:pt idx="7">
                  <c:v>1.0543466233359666E-2</c:v>
                </c:pt>
                <c:pt idx="8">
                  <c:v>9.3861747917842291E-3</c:v>
                </c:pt>
                <c:pt idx="9">
                  <c:v>7.8062238239697849E-3</c:v>
                </c:pt>
                <c:pt idx="10">
                  <c:v>6.627379079017553E-3</c:v>
                </c:pt>
                <c:pt idx="11">
                  <c:v>6.4998888439215139E-3</c:v>
                </c:pt>
                <c:pt idx="12">
                  <c:v>6.3011520527668672E-3</c:v>
                </c:pt>
                <c:pt idx="13">
                  <c:v>6.4748690375293671E-3</c:v>
                </c:pt>
                <c:pt idx="14">
                  <c:v>6.6256294736821587E-3</c:v>
                </c:pt>
                <c:pt idx="15">
                  <c:v>7.1105135588682006E-3</c:v>
                </c:pt>
                <c:pt idx="16">
                  <c:v>7.2521049825386898E-3</c:v>
                </c:pt>
                <c:pt idx="17">
                  <c:v>8.4916392466490333E-3</c:v>
                </c:pt>
                <c:pt idx="18">
                  <c:v>1.0100158314236942E-2</c:v>
                </c:pt>
                <c:pt idx="19">
                  <c:v>1.1088371111594636E-2</c:v>
                </c:pt>
                <c:pt idx="20">
                  <c:v>7.426658933935691E-3</c:v>
                </c:pt>
                <c:pt idx="21">
                  <c:v>9.3222422661906525E-3</c:v>
                </c:pt>
                <c:pt idx="22">
                  <c:v>7.974194456612408E-3</c:v>
                </c:pt>
                <c:pt idx="23">
                  <c:v>7.4478685235232611E-3</c:v>
                </c:pt>
                <c:pt idx="24">
                  <c:v>6.6126840155162955E-3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EE-4483-BED7-0005D990BF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84712"/>
        <c:axId val="587685104"/>
      </c:lineChart>
      <c:catAx>
        <c:axId val="58768471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7685104"/>
        <c:crosses val="autoZero"/>
        <c:auto val="1"/>
        <c:lblAlgn val="ctr"/>
        <c:lblOffset val="100"/>
        <c:noMultiLvlLbl val="0"/>
      </c:catAx>
      <c:valAx>
        <c:axId val="58768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6847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2.6469845631712035E-3"/>
          <c:y val="0.80890118998283111"/>
          <c:w val="0.74116331096196864"/>
          <c:h val="0.16290332129536439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繊維!$AU$1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繊維!$A$3:$A$28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繊維!$AU$3:$AU$28</c:f>
              <c:numCache>
                <c:formatCode>General</c:formatCode>
                <c:ptCount val="26"/>
                <c:pt idx="0">
                  <c:v>0.56619409340635429</c:v>
                </c:pt>
                <c:pt idx="1">
                  <c:v>0.56922458841301271</c:v>
                </c:pt>
                <c:pt idx="2">
                  <c:v>0.57624622610757559</c:v>
                </c:pt>
                <c:pt idx="3">
                  <c:v>0.57472488924176879</c:v>
                </c:pt>
                <c:pt idx="4">
                  <c:v>0.58180861037645548</c:v>
                </c:pt>
                <c:pt idx="5">
                  <c:v>0.58835462882836698</c:v>
                </c:pt>
                <c:pt idx="6">
                  <c:v>0.58174822563140971</c:v>
                </c:pt>
                <c:pt idx="7">
                  <c:v>0.59293659448843838</c:v>
                </c:pt>
                <c:pt idx="8">
                  <c:v>0.59532832217670983</c:v>
                </c:pt>
                <c:pt idx="9">
                  <c:v>0.59425442444368826</c:v>
                </c:pt>
                <c:pt idx="10">
                  <c:v>0.58916400790488788</c:v>
                </c:pt>
                <c:pt idx="11">
                  <c:v>0.5963067229688146</c:v>
                </c:pt>
                <c:pt idx="12">
                  <c:v>0.60142302071449649</c:v>
                </c:pt>
                <c:pt idx="13">
                  <c:v>0.59990520343547937</c:v>
                </c:pt>
                <c:pt idx="14">
                  <c:v>0.59810879639049874</c:v>
                </c:pt>
                <c:pt idx="15">
                  <c:v>0.5938064745667414</c:v>
                </c:pt>
                <c:pt idx="16">
                  <c:v>0.58597898790049285</c:v>
                </c:pt>
                <c:pt idx="17">
                  <c:v>0.56983814422354606</c:v>
                </c:pt>
                <c:pt idx="18">
                  <c:v>0.58985288181525553</c:v>
                </c:pt>
                <c:pt idx="19">
                  <c:v>0.58725268325123181</c:v>
                </c:pt>
                <c:pt idx="20">
                  <c:v>0.58963634934255205</c:v>
                </c:pt>
                <c:pt idx="21">
                  <c:v>0.62880333208985384</c:v>
                </c:pt>
                <c:pt idx="22">
                  <c:v>0.60848098240349091</c:v>
                </c:pt>
                <c:pt idx="23">
                  <c:v>0.59585750036797713</c:v>
                </c:pt>
                <c:pt idx="24">
                  <c:v>0.58275196953688613</c:v>
                </c:pt>
                <c:pt idx="25">
                  <c:v>0.60416499265053458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51-40DC-86E6-778C06E6ECFF}"/>
            </c:ext>
          </c:extLst>
        </c:ser>
        <c:ser>
          <c:idx val="1"/>
          <c:order val="1"/>
          <c:tx>
            <c:strRef>
              <c:f>繊維!$AV$1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繊維!$A$3:$A$28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繊維!$AV$3:$AV$28</c:f>
              <c:numCache>
                <c:formatCode>General</c:formatCode>
                <c:ptCount val="26"/>
                <c:pt idx="0">
                  <c:v>0.57357129787846373</c:v>
                </c:pt>
                <c:pt idx="1">
                  <c:v>0.57389979649210565</c:v>
                </c:pt>
                <c:pt idx="2">
                  <c:v>0.5750790645043482</c:v>
                </c:pt>
                <c:pt idx="3">
                  <c:v>0.57764506338157662</c:v>
                </c:pt>
                <c:pt idx="4">
                  <c:v>0.58098344096172938</c:v>
                </c:pt>
                <c:pt idx="5">
                  <c:v>0.5820756204833879</c:v>
                </c:pt>
                <c:pt idx="6">
                  <c:v>0.58398363330671632</c:v>
                </c:pt>
                <c:pt idx="7">
                  <c:v>0.58745096525164819</c:v>
                </c:pt>
                <c:pt idx="8">
                  <c:v>0.58995441854883302</c:v>
                </c:pt>
                <c:pt idx="9">
                  <c:v>0.58672445436648779</c:v>
                </c:pt>
                <c:pt idx="10">
                  <c:v>0.59041899874073378</c:v>
                </c:pt>
                <c:pt idx="11">
                  <c:v>0.59490418978887782</c:v>
                </c:pt>
                <c:pt idx="12">
                  <c:v>0.60031798134579384</c:v>
                </c:pt>
                <c:pt idx="13">
                  <c:v>0.60168303810500379</c:v>
                </c:pt>
                <c:pt idx="14">
                  <c:v>0.60498469306161484</c:v>
                </c:pt>
                <c:pt idx="15">
                  <c:v>0.58836756297378656</c:v>
                </c:pt>
                <c:pt idx="16">
                  <c:v>0.58684219856580921</c:v>
                </c:pt>
                <c:pt idx="17">
                  <c:v>0.58918687167829975</c:v>
                </c:pt>
                <c:pt idx="18">
                  <c:v>0.59239366917380432</c:v>
                </c:pt>
                <c:pt idx="19">
                  <c:v>0.59333201268089497</c:v>
                </c:pt>
                <c:pt idx="20">
                  <c:v>0.59763698793678643</c:v>
                </c:pt>
                <c:pt idx="21">
                  <c:v>0.59558906761006969</c:v>
                </c:pt>
                <c:pt idx="22">
                  <c:v>0.59514031557249369</c:v>
                </c:pt>
                <c:pt idx="23">
                  <c:v>0.59735505570560021</c:v>
                </c:pt>
                <c:pt idx="24">
                  <c:v>0.60145618491004571</c:v>
                </c:pt>
                <c:pt idx="25">
                  <c:v>0.60215352904236175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51-40DC-86E6-778C06E6E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82360"/>
        <c:axId val="587691376"/>
      </c:lineChart>
      <c:catAx>
        <c:axId val="58768236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7691376"/>
        <c:crosses val="autoZero"/>
        <c:auto val="1"/>
        <c:lblAlgn val="ctr"/>
        <c:lblOffset val="100"/>
        <c:noMultiLvlLbl val="0"/>
      </c:catAx>
      <c:valAx>
        <c:axId val="587691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6823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8231944780288169E-2"/>
          <c:y val="6.2432195975503063E-2"/>
          <c:w val="0.86439485520741444"/>
          <c:h val="0.70363057016396935"/>
        </c:manualLayout>
      </c:layout>
      <c:lineChart>
        <c:grouping val="standard"/>
        <c:varyColors val="0"/>
        <c:ser>
          <c:idx val="0"/>
          <c:order val="0"/>
          <c:tx>
            <c:strRef>
              <c:f>繊維!$AW$1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繊維!$A$3:$A$28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繊維!$AW$3:$AW$28</c:f>
              <c:numCache>
                <c:formatCode>General</c:formatCode>
                <c:ptCount val="26"/>
                <c:pt idx="0">
                  <c:v>0.43380590659364576</c:v>
                </c:pt>
                <c:pt idx="1">
                  <c:v>0.43077541158698734</c:v>
                </c:pt>
                <c:pt idx="2">
                  <c:v>0.42375377389242436</c:v>
                </c:pt>
                <c:pt idx="3">
                  <c:v>0.42527511075823121</c:v>
                </c:pt>
                <c:pt idx="4">
                  <c:v>0.41819138962354446</c:v>
                </c:pt>
                <c:pt idx="5">
                  <c:v>0.41164537117163302</c:v>
                </c:pt>
                <c:pt idx="6">
                  <c:v>0.41825177436859029</c:v>
                </c:pt>
                <c:pt idx="7">
                  <c:v>0.40706340551156167</c:v>
                </c:pt>
                <c:pt idx="8">
                  <c:v>0.40467167782329022</c:v>
                </c:pt>
                <c:pt idx="9">
                  <c:v>0.40574557555631174</c:v>
                </c:pt>
                <c:pt idx="10">
                  <c:v>0.41083599209511207</c:v>
                </c:pt>
                <c:pt idx="11">
                  <c:v>0.40369327703118546</c:v>
                </c:pt>
                <c:pt idx="12">
                  <c:v>0.39857697928550351</c:v>
                </c:pt>
                <c:pt idx="13">
                  <c:v>0.40009479656452063</c:v>
                </c:pt>
                <c:pt idx="14">
                  <c:v>0.40189120360950126</c:v>
                </c:pt>
                <c:pt idx="15">
                  <c:v>0.4061935254332586</c:v>
                </c:pt>
                <c:pt idx="16">
                  <c:v>0.41402101209950715</c:v>
                </c:pt>
                <c:pt idx="17">
                  <c:v>0.43016185577645388</c:v>
                </c:pt>
                <c:pt idx="18">
                  <c:v>0.41014711818474442</c:v>
                </c:pt>
                <c:pt idx="19">
                  <c:v>0.41274731674876819</c:v>
                </c:pt>
                <c:pt idx="20">
                  <c:v>0.41036365065744795</c:v>
                </c:pt>
                <c:pt idx="21">
                  <c:v>0.37119666791014622</c:v>
                </c:pt>
                <c:pt idx="22">
                  <c:v>0.39151901759650909</c:v>
                </c:pt>
                <c:pt idx="23">
                  <c:v>0.40414249963202281</c:v>
                </c:pt>
                <c:pt idx="24">
                  <c:v>0.41724803046311387</c:v>
                </c:pt>
                <c:pt idx="25">
                  <c:v>0.39583500734946542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C0-471D-B961-BC09DF0085BE}"/>
            </c:ext>
          </c:extLst>
        </c:ser>
        <c:ser>
          <c:idx val="1"/>
          <c:order val="1"/>
          <c:tx>
            <c:strRef>
              <c:f>繊維!$AX$1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繊維!$A$3:$A$28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繊維!$AX$3:$AX$28</c:f>
              <c:numCache>
                <c:formatCode>General</c:formatCode>
                <c:ptCount val="26"/>
                <c:pt idx="0">
                  <c:v>0.42642870212153622</c:v>
                </c:pt>
                <c:pt idx="1">
                  <c:v>0.42610020350789435</c:v>
                </c:pt>
                <c:pt idx="2">
                  <c:v>0.42492093549565174</c:v>
                </c:pt>
                <c:pt idx="3">
                  <c:v>0.42235493661842333</c:v>
                </c:pt>
                <c:pt idx="4">
                  <c:v>0.41901655903827068</c:v>
                </c:pt>
                <c:pt idx="5">
                  <c:v>0.41792437951661204</c:v>
                </c:pt>
                <c:pt idx="6">
                  <c:v>0.41601636669328362</c:v>
                </c:pt>
                <c:pt idx="7">
                  <c:v>0.41254903474835175</c:v>
                </c:pt>
                <c:pt idx="8">
                  <c:v>0.41004558145116698</c:v>
                </c:pt>
                <c:pt idx="9">
                  <c:v>0.41327554563351221</c:v>
                </c:pt>
                <c:pt idx="10">
                  <c:v>0.40958100125926616</c:v>
                </c:pt>
                <c:pt idx="11">
                  <c:v>0.40509581021112212</c:v>
                </c:pt>
                <c:pt idx="12">
                  <c:v>0.39968201865420616</c:v>
                </c:pt>
                <c:pt idx="13">
                  <c:v>0.39831696189499627</c:v>
                </c:pt>
                <c:pt idx="14">
                  <c:v>0.39501530693838516</c:v>
                </c:pt>
                <c:pt idx="15">
                  <c:v>0.41163243702621338</c:v>
                </c:pt>
                <c:pt idx="16">
                  <c:v>0.41315780143419073</c:v>
                </c:pt>
                <c:pt idx="17">
                  <c:v>0.41081312832170019</c:v>
                </c:pt>
                <c:pt idx="18">
                  <c:v>0.40760633082619563</c:v>
                </c:pt>
                <c:pt idx="19">
                  <c:v>0.40666798731910497</c:v>
                </c:pt>
                <c:pt idx="20">
                  <c:v>0.40236301206321357</c:v>
                </c:pt>
                <c:pt idx="21">
                  <c:v>0.40441093238993037</c:v>
                </c:pt>
                <c:pt idx="22">
                  <c:v>0.40485968442750631</c:v>
                </c:pt>
                <c:pt idx="23">
                  <c:v>0.40264494429439973</c:v>
                </c:pt>
                <c:pt idx="24">
                  <c:v>0.39854381508995423</c:v>
                </c:pt>
                <c:pt idx="25">
                  <c:v>0.39784647095763825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C0-471D-B961-BC09DF0085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89808"/>
        <c:axId val="587683144"/>
      </c:lineChart>
      <c:catAx>
        <c:axId val="58768980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7683144"/>
        <c:crosses val="autoZero"/>
        <c:auto val="1"/>
        <c:lblAlgn val="ctr"/>
        <c:lblOffset val="100"/>
        <c:noMultiLvlLbl val="0"/>
      </c:catAx>
      <c:valAx>
        <c:axId val="587683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6898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繊維!$AM$1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繊維!$AM$3:$AM$28</c:f>
              <c:numCache>
                <c:formatCode>General</c:formatCode>
                <c:ptCount val="26"/>
                <c:pt idx="0">
                  <c:v>0.1011522498803018</c:v>
                </c:pt>
                <c:pt idx="1">
                  <c:v>0.10980196944415077</c:v>
                </c:pt>
                <c:pt idx="2">
                  <c:v>0.11366835391891539</c:v>
                </c:pt>
                <c:pt idx="3">
                  <c:v>0.1271827708975265</c:v>
                </c:pt>
                <c:pt idx="4">
                  <c:v>0.13162549156791736</c:v>
                </c:pt>
                <c:pt idx="5">
                  <c:v>0.13765838232969285</c:v>
                </c:pt>
                <c:pt idx="6">
                  <c:v>0.13582899729747644</c:v>
                </c:pt>
                <c:pt idx="7">
                  <c:v>0.13652801621927091</c:v>
                </c:pt>
                <c:pt idx="8">
                  <c:v>0.14688502467233977</c:v>
                </c:pt>
                <c:pt idx="9">
                  <c:v>0.14736644413324407</c:v>
                </c:pt>
                <c:pt idx="10">
                  <c:v>0.15220776499072719</c:v>
                </c:pt>
                <c:pt idx="11">
                  <c:v>0.14775885426647872</c:v>
                </c:pt>
                <c:pt idx="12">
                  <c:v>0.15121589148904413</c:v>
                </c:pt>
                <c:pt idx="13">
                  <c:v>0.16082713193580267</c:v>
                </c:pt>
                <c:pt idx="14">
                  <c:v>0.18164653461287983</c:v>
                </c:pt>
                <c:pt idx="15">
                  <c:v>0.2129297085240327</c:v>
                </c:pt>
                <c:pt idx="16">
                  <c:v>0.21922761231919796</c:v>
                </c:pt>
                <c:pt idx="17">
                  <c:v>0.27179149840018091</c:v>
                </c:pt>
                <c:pt idx="18">
                  <c:v>0.26227236685456323</c:v>
                </c:pt>
                <c:pt idx="19">
                  <c:v>0.31530340707859073</c:v>
                </c:pt>
                <c:pt idx="20">
                  <c:v>0.36331308461814737</c:v>
                </c:pt>
                <c:pt idx="21">
                  <c:v>0.34380235178628848</c:v>
                </c:pt>
                <c:pt idx="22">
                  <c:v>0.32951109900163178</c:v>
                </c:pt>
                <c:pt idx="23">
                  <c:v>0.34946687555963618</c:v>
                </c:pt>
                <c:pt idx="24">
                  <c:v>0.37209052602604009</c:v>
                </c:pt>
                <c:pt idx="25">
                  <c:v>0.44127175403474295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9A-44DC-8F92-944AA1022699}"/>
            </c:ext>
          </c:extLst>
        </c:ser>
        <c:ser>
          <c:idx val="1"/>
          <c:order val="1"/>
          <c:tx>
            <c:strRef>
              <c:f>繊維!$AN$1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繊維!$AN$3:$AN$28</c:f>
              <c:numCache>
                <c:formatCode>General</c:formatCode>
                <c:ptCount val="26"/>
                <c:pt idx="1">
                  <c:v>0.10607196610583636</c:v>
                </c:pt>
                <c:pt idx="2">
                  <c:v>0.11540164795250707</c:v>
                </c:pt>
                <c:pt idx="3">
                  <c:v>0.11957601528091866</c:v>
                </c:pt>
                <c:pt idx="4">
                  <c:v>0.13418285542656117</c:v>
                </c:pt>
                <c:pt idx="5">
                  <c:v>0.13898915653747923</c:v>
                </c:pt>
                <c:pt idx="6">
                  <c:v>0.14551854482589277</c:v>
                </c:pt>
                <c:pt idx="7">
                  <c:v>0.14353829634217086</c:v>
                </c:pt>
                <c:pt idx="8">
                  <c:v>0.14429493117969827</c:v>
                </c:pt>
                <c:pt idx="9">
                  <c:v>0.1555094887214632</c:v>
                </c:pt>
                <c:pt idx="10">
                  <c:v>0.15603092116617912</c:v>
                </c:pt>
                <c:pt idx="11">
                  <c:v>0.16127521697102687</c:v>
                </c:pt>
                <c:pt idx="12">
                  <c:v>0.15645595475211804</c:v>
                </c:pt>
                <c:pt idx="13">
                  <c:v>0.16020070210849091</c:v>
                </c:pt>
                <c:pt idx="14">
                  <c:v>0.170614089832413</c:v>
                </c:pt>
                <c:pt idx="15">
                  <c:v>0.19317514830103322</c:v>
                </c:pt>
                <c:pt idx="16">
                  <c:v>0.2270563756960633</c:v>
                </c:pt>
                <c:pt idx="17">
                  <c:v>0.23387106298510918</c:v>
                </c:pt>
                <c:pt idx="18">
                  <c:v>0.29060865191762508</c:v>
                </c:pt>
                <c:pt idx="19">
                  <c:v>0.28035581477404237</c:v>
                </c:pt>
                <c:pt idx="20">
                  <c:v>0.33731488529200215</c:v>
                </c:pt>
                <c:pt idx="21">
                  <c:v>0.38848707145557737</c:v>
                </c:pt>
                <c:pt idx="22">
                  <c:v>0.3677417503804008</c:v>
                </c:pt>
                <c:pt idx="23">
                  <c:v>0.35250142124146733</c:v>
                </c:pt>
                <c:pt idx="24">
                  <c:v>0.37377214996133679</c:v>
                </c:pt>
                <c:pt idx="25">
                  <c:v>0.39779578116601433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9A-44DC-8F92-944AA1022699}"/>
            </c:ext>
          </c:extLst>
        </c:ser>
        <c:ser>
          <c:idx val="2"/>
          <c:order val="2"/>
          <c:tx>
            <c:strRef>
              <c:f>繊維!$AO$1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繊維!$AO$3:$AO$28</c:f>
              <c:numCache>
                <c:formatCode>General</c:formatCode>
                <c:ptCount val="26"/>
                <c:pt idx="0">
                  <c:v>0.8988477501196982</c:v>
                </c:pt>
                <c:pt idx="1">
                  <c:v>0.89019803055584923</c:v>
                </c:pt>
                <c:pt idx="2">
                  <c:v>0.88633164608108461</c:v>
                </c:pt>
                <c:pt idx="3">
                  <c:v>0.8728172291024735</c:v>
                </c:pt>
                <c:pt idx="4">
                  <c:v>0.86837450843208264</c:v>
                </c:pt>
                <c:pt idx="5">
                  <c:v>0.86234161767030715</c:v>
                </c:pt>
                <c:pt idx="6">
                  <c:v>0.86417100270252356</c:v>
                </c:pt>
                <c:pt idx="7">
                  <c:v>0.86347198378072909</c:v>
                </c:pt>
                <c:pt idx="8">
                  <c:v>0.85311497532766023</c:v>
                </c:pt>
                <c:pt idx="9">
                  <c:v>0.85263355586675593</c:v>
                </c:pt>
                <c:pt idx="10">
                  <c:v>0.84779223500927281</c:v>
                </c:pt>
                <c:pt idx="11">
                  <c:v>0.85224114573352128</c:v>
                </c:pt>
                <c:pt idx="12">
                  <c:v>0.84878410851095587</c:v>
                </c:pt>
                <c:pt idx="13">
                  <c:v>0.83917286806419733</c:v>
                </c:pt>
                <c:pt idx="14">
                  <c:v>0.81835346538712017</c:v>
                </c:pt>
                <c:pt idx="15">
                  <c:v>0.7870702914759673</c:v>
                </c:pt>
                <c:pt idx="16">
                  <c:v>0.78077238768080204</c:v>
                </c:pt>
                <c:pt idx="17">
                  <c:v>0.72820850159981909</c:v>
                </c:pt>
                <c:pt idx="18">
                  <c:v>0.73772763314543677</c:v>
                </c:pt>
                <c:pt idx="19">
                  <c:v>0.68469659292140927</c:v>
                </c:pt>
                <c:pt idx="20">
                  <c:v>0.63668691538185263</c:v>
                </c:pt>
                <c:pt idx="21">
                  <c:v>0.65619764821371152</c:v>
                </c:pt>
                <c:pt idx="22">
                  <c:v>0.67048890099836822</c:v>
                </c:pt>
                <c:pt idx="23">
                  <c:v>0.65053312444036382</c:v>
                </c:pt>
                <c:pt idx="24">
                  <c:v>0.62790947397395991</c:v>
                </c:pt>
                <c:pt idx="25">
                  <c:v>0.55872824596525705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9A-44DC-8F92-944AA1022699}"/>
            </c:ext>
          </c:extLst>
        </c:ser>
        <c:ser>
          <c:idx val="3"/>
          <c:order val="3"/>
          <c:tx>
            <c:strRef>
              <c:f>繊維!$AP$1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繊維!$AP$3:$AP$28</c:f>
              <c:numCache>
                <c:formatCode>General</c:formatCode>
                <c:ptCount val="26"/>
                <c:pt idx="1">
                  <c:v>0.89392803389416364</c:v>
                </c:pt>
                <c:pt idx="2">
                  <c:v>0.88459835204749293</c:v>
                </c:pt>
                <c:pt idx="3">
                  <c:v>0.88042398471908134</c:v>
                </c:pt>
                <c:pt idx="4">
                  <c:v>0.86581714457343883</c:v>
                </c:pt>
                <c:pt idx="5">
                  <c:v>0.86101084346252077</c:v>
                </c:pt>
                <c:pt idx="6">
                  <c:v>0.85448145517410723</c:v>
                </c:pt>
                <c:pt idx="7">
                  <c:v>0.85646170365782914</c:v>
                </c:pt>
                <c:pt idx="8">
                  <c:v>0.85570506882030173</c:v>
                </c:pt>
                <c:pt idx="9">
                  <c:v>0.8444905112785368</c:v>
                </c:pt>
                <c:pt idx="10">
                  <c:v>0.84396907883382088</c:v>
                </c:pt>
                <c:pt idx="11">
                  <c:v>0.83872478302897313</c:v>
                </c:pt>
                <c:pt idx="12">
                  <c:v>0.84354404524788196</c:v>
                </c:pt>
                <c:pt idx="13">
                  <c:v>0.83979929789150909</c:v>
                </c:pt>
                <c:pt idx="14">
                  <c:v>0.829385910167587</c:v>
                </c:pt>
                <c:pt idx="15">
                  <c:v>0.80682485169896678</c:v>
                </c:pt>
                <c:pt idx="16">
                  <c:v>0.7729436243039367</c:v>
                </c:pt>
                <c:pt idx="17">
                  <c:v>0.76612893701489082</c:v>
                </c:pt>
                <c:pt idx="18">
                  <c:v>0.70939134808237492</c:v>
                </c:pt>
                <c:pt idx="19">
                  <c:v>0.71964418522595763</c:v>
                </c:pt>
                <c:pt idx="20">
                  <c:v>0.66268511470799785</c:v>
                </c:pt>
                <c:pt idx="21">
                  <c:v>0.61151292854442263</c:v>
                </c:pt>
                <c:pt idx="22">
                  <c:v>0.6322582496195992</c:v>
                </c:pt>
                <c:pt idx="23">
                  <c:v>0.64749857875853267</c:v>
                </c:pt>
                <c:pt idx="24">
                  <c:v>0.62622785003866321</c:v>
                </c:pt>
                <c:pt idx="25">
                  <c:v>0.60220421883398567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9A-44DC-8F92-944AA1022699}"/>
            </c:ext>
          </c:extLst>
        </c:ser>
        <c:ser>
          <c:idx val="4"/>
          <c:order val="4"/>
          <c:tx>
            <c:strRef>
              <c:f>繊維!$AQ$1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繊維!$AQ$3:$AQ$28</c:f>
              <c:numCache>
                <c:formatCode>General</c:formatCode>
                <c:ptCount val="26"/>
                <c:pt idx="0">
                  <c:v>0.99104316076138754</c:v>
                </c:pt>
                <c:pt idx="1">
                  <c:v>0.98952777764064115</c:v>
                </c:pt>
                <c:pt idx="2">
                  <c:v>0.98836651310973411</c:v>
                </c:pt>
                <c:pt idx="3">
                  <c:v>0.98661210001339494</c:v>
                </c:pt>
                <c:pt idx="4">
                  <c:v>0.98592519257422317</c:v>
                </c:pt>
                <c:pt idx="5">
                  <c:v>0.98508466207296685</c:v>
                </c:pt>
                <c:pt idx="6">
                  <c:v>0.98616655929966457</c:v>
                </c:pt>
                <c:pt idx="7">
                  <c:v>0.9889647888241101</c:v>
                </c:pt>
                <c:pt idx="8">
                  <c:v>0.99043153106856396</c:v>
                </c:pt>
                <c:pt idx="9">
                  <c:v>0.99236831732920039</c:v>
                </c:pt>
                <c:pt idx="10">
                  <c:v>0.99375756777889634</c:v>
                </c:pt>
                <c:pt idx="11">
                  <c:v>0.99390465081587187</c:v>
                </c:pt>
                <c:pt idx="12">
                  <c:v>0.99413262514342227</c:v>
                </c:pt>
                <c:pt idx="13">
                  <c:v>0.9939334394529411</c:v>
                </c:pt>
                <c:pt idx="14">
                  <c:v>0.99375959063360542</c:v>
                </c:pt>
                <c:pt idx="15">
                  <c:v>0.99319443651606454</c:v>
                </c:pt>
                <c:pt idx="16">
                  <c:v>0.99302772620187973</c:v>
                </c:pt>
                <c:pt idx="17">
                  <c:v>0.99153798390069026</c:v>
                </c:pt>
                <c:pt idx="18">
                  <c:v>0.98953112678640143</c:v>
                </c:pt>
                <c:pt idx="19">
                  <c:v>0.9882613526130648</c:v>
                </c:pt>
                <c:pt idx="20">
                  <c:v>0.99282119186924644</c:v>
                </c:pt>
                <c:pt idx="21">
                  <c:v>0.99051142620633059</c:v>
                </c:pt>
                <c:pt idx="22">
                  <c:v>0.99216629769303366</c:v>
                </c:pt>
                <c:pt idx="23">
                  <c:v>0.99279602107900389</c:v>
                </c:pt>
                <c:pt idx="24">
                  <c:v>0.99377455412334814</c:v>
                </c:pt>
                <c:pt idx="25">
                  <c:v>0.99158152989317105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A9A-44DC-8F92-944AA1022699}"/>
            </c:ext>
          </c:extLst>
        </c:ser>
        <c:ser>
          <c:idx val="5"/>
          <c:order val="5"/>
          <c:tx>
            <c:strRef>
              <c:f>繊維!$AR$1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繊維!$AR$3:$AR$28</c:f>
              <c:numCache>
                <c:formatCode>General</c:formatCode>
                <c:ptCount val="26"/>
                <c:pt idx="1">
                  <c:v>0.99110581570249801</c:v>
                </c:pt>
                <c:pt idx="2">
                  <c:v>0.98989720745318266</c:v>
                </c:pt>
                <c:pt idx="3">
                  <c:v>0.98899270360234059</c:v>
                </c:pt>
                <c:pt idx="4">
                  <c:v>0.9876565175533456</c:v>
                </c:pt>
                <c:pt idx="5">
                  <c:v>0.9871421803203061</c:v>
                </c:pt>
                <c:pt idx="6">
                  <c:v>0.98651892339541258</c:v>
                </c:pt>
                <c:pt idx="7">
                  <c:v>0.98732238108807391</c:v>
                </c:pt>
                <c:pt idx="8">
                  <c:v>0.98945653376664033</c:v>
                </c:pt>
                <c:pt idx="9">
                  <c:v>0.99061382520821573</c:v>
                </c:pt>
                <c:pt idx="10">
                  <c:v>0.99219377617603022</c:v>
                </c:pt>
                <c:pt idx="11">
                  <c:v>0.99337262092098244</c:v>
                </c:pt>
                <c:pt idx="12">
                  <c:v>0.9935001111560785</c:v>
                </c:pt>
                <c:pt idx="13">
                  <c:v>0.99369884794723318</c:v>
                </c:pt>
                <c:pt idx="14">
                  <c:v>0.99352513096247064</c:v>
                </c:pt>
                <c:pt idx="15">
                  <c:v>0.99337437052631783</c:v>
                </c:pt>
                <c:pt idx="16">
                  <c:v>0.99288948644113184</c:v>
                </c:pt>
                <c:pt idx="17">
                  <c:v>0.9927478950174613</c:v>
                </c:pt>
                <c:pt idx="18">
                  <c:v>0.99150836075335091</c:v>
                </c:pt>
                <c:pt idx="19">
                  <c:v>0.98989984168576306</c:v>
                </c:pt>
                <c:pt idx="20">
                  <c:v>0.98891162888840534</c:v>
                </c:pt>
                <c:pt idx="21">
                  <c:v>0.99257334106606432</c:v>
                </c:pt>
                <c:pt idx="22">
                  <c:v>0.99067775773380939</c:v>
                </c:pt>
                <c:pt idx="23">
                  <c:v>0.9920258055433876</c:v>
                </c:pt>
                <c:pt idx="24">
                  <c:v>0.9925521314764767</c:v>
                </c:pt>
                <c:pt idx="25">
                  <c:v>0.99338731598448371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A9A-44DC-8F92-944AA1022699}"/>
            </c:ext>
          </c:extLst>
        </c:ser>
        <c:ser>
          <c:idx val="6"/>
          <c:order val="6"/>
          <c:tx>
            <c:strRef>
              <c:f>繊維!$AS$1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繊維!$AS$3:$AS$28</c:f>
              <c:numCache>
                <c:formatCode>General</c:formatCode>
                <c:ptCount val="26"/>
                <c:pt idx="0">
                  <c:v>8.9568392386124036E-3</c:v>
                </c:pt>
                <c:pt idx="1">
                  <c:v>1.0472222359358897E-2</c:v>
                </c:pt>
                <c:pt idx="2">
                  <c:v>1.1633486890265853E-2</c:v>
                </c:pt>
                <c:pt idx="3">
                  <c:v>1.3387899986605013E-2</c:v>
                </c:pt>
                <c:pt idx="4">
                  <c:v>1.4074807425776813E-2</c:v>
                </c:pt>
                <c:pt idx="5">
                  <c:v>1.4915337927033093E-2</c:v>
                </c:pt>
                <c:pt idx="6">
                  <c:v>1.3833440700335436E-2</c:v>
                </c:pt>
                <c:pt idx="7">
                  <c:v>1.1035211175889931E-2</c:v>
                </c:pt>
                <c:pt idx="8">
                  <c:v>9.5684689314360846E-3</c:v>
                </c:pt>
                <c:pt idx="9">
                  <c:v>7.6316826707996397E-3</c:v>
                </c:pt>
                <c:pt idx="10">
                  <c:v>6.2424322211036103E-3</c:v>
                </c:pt>
                <c:pt idx="11">
                  <c:v>6.0953491841281337E-3</c:v>
                </c:pt>
                <c:pt idx="12">
                  <c:v>5.8673748565777686E-3</c:v>
                </c:pt>
                <c:pt idx="13">
                  <c:v>6.0665605470589462E-3</c:v>
                </c:pt>
                <c:pt idx="14">
                  <c:v>6.240409366394588E-3</c:v>
                </c:pt>
                <c:pt idx="15">
                  <c:v>6.8055634839354218E-3</c:v>
                </c:pt>
                <c:pt idx="16">
                  <c:v>6.9722737981203061E-3</c:v>
                </c:pt>
                <c:pt idx="17">
                  <c:v>8.4620160993097715E-3</c:v>
                </c:pt>
                <c:pt idx="18">
                  <c:v>1.0468873213598568E-2</c:v>
                </c:pt>
                <c:pt idx="19">
                  <c:v>1.173864738693524E-2</c:v>
                </c:pt>
                <c:pt idx="20">
                  <c:v>7.1788081307535443E-3</c:v>
                </c:pt>
                <c:pt idx="21">
                  <c:v>9.4885737936693925E-3</c:v>
                </c:pt>
                <c:pt idx="22">
                  <c:v>7.8337023069662854E-3</c:v>
                </c:pt>
                <c:pt idx="23">
                  <c:v>7.2039789209961081E-3</c:v>
                </c:pt>
                <c:pt idx="24">
                  <c:v>6.2254458766518089E-3</c:v>
                </c:pt>
                <c:pt idx="25">
                  <c:v>8.4184701068289944E-3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A9A-44DC-8F92-944AA1022699}"/>
            </c:ext>
          </c:extLst>
        </c:ser>
        <c:ser>
          <c:idx val="7"/>
          <c:order val="7"/>
          <c:tx>
            <c:strRef>
              <c:f>繊維!$AT$1</c:f>
              <c:strCache>
                <c:ptCount val="1"/>
                <c:pt idx="0">
                  <c:v>石炭シェア理論値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繊維!$AT$3:$AT$28</c:f>
              <c:numCache>
                <c:formatCode>General</c:formatCode>
                <c:ptCount val="26"/>
                <c:pt idx="1">
                  <c:v>8.8941842975019548E-3</c:v>
                </c:pt>
                <c:pt idx="2">
                  <c:v>1.0102792546817304E-2</c:v>
                </c:pt>
                <c:pt idx="3">
                  <c:v>1.1007296397659365E-2</c:v>
                </c:pt>
                <c:pt idx="4">
                  <c:v>1.2343482446654366E-2</c:v>
                </c:pt>
                <c:pt idx="5">
                  <c:v>1.2857819679693863E-2</c:v>
                </c:pt>
                <c:pt idx="6">
                  <c:v>1.3481076604587375E-2</c:v>
                </c:pt>
                <c:pt idx="7">
                  <c:v>1.2677618911926099E-2</c:v>
                </c:pt>
                <c:pt idx="8">
                  <c:v>1.0543466233359666E-2</c:v>
                </c:pt>
                <c:pt idx="9">
                  <c:v>9.3861747917842291E-3</c:v>
                </c:pt>
                <c:pt idx="10">
                  <c:v>7.8062238239697849E-3</c:v>
                </c:pt>
                <c:pt idx="11">
                  <c:v>6.627379079017553E-3</c:v>
                </c:pt>
                <c:pt idx="12">
                  <c:v>6.4998888439215139E-3</c:v>
                </c:pt>
                <c:pt idx="13">
                  <c:v>6.3011520527668672E-3</c:v>
                </c:pt>
                <c:pt idx="14">
                  <c:v>6.4748690375293671E-3</c:v>
                </c:pt>
                <c:pt idx="15">
                  <c:v>6.6256294736821587E-3</c:v>
                </c:pt>
                <c:pt idx="16">
                  <c:v>7.1105135588682006E-3</c:v>
                </c:pt>
                <c:pt idx="17">
                  <c:v>7.2521049825386898E-3</c:v>
                </c:pt>
                <c:pt idx="18">
                  <c:v>8.4916392466490333E-3</c:v>
                </c:pt>
                <c:pt idx="19">
                  <c:v>1.0100158314236942E-2</c:v>
                </c:pt>
                <c:pt idx="20">
                  <c:v>1.1088371111594636E-2</c:v>
                </c:pt>
                <c:pt idx="21">
                  <c:v>7.426658933935691E-3</c:v>
                </c:pt>
                <c:pt idx="22">
                  <c:v>9.3222422661906525E-3</c:v>
                </c:pt>
                <c:pt idx="23">
                  <c:v>7.974194456612408E-3</c:v>
                </c:pt>
                <c:pt idx="24">
                  <c:v>7.4478685235232611E-3</c:v>
                </c:pt>
                <c:pt idx="25">
                  <c:v>6.6126840155162955E-3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A9A-44DC-8F92-944AA1022699}"/>
            </c:ext>
          </c:extLst>
        </c:ser>
        <c:ser>
          <c:idx val="8"/>
          <c:order val="8"/>
          <c:tx>
            <c:strRef>
              <c:f>繊維!$AU$1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繊維!$AU$3:$AU$28</c:f>
              <c:numCache>
                <c:formatCode>General</c:formatCode>
                <c:ptCount val="26"/>
                <c:pt idx="0">
                  <c:v>0.56619409340635429</c:v>
                </c:pt>
                <c:pt idx="1">
                  <c:v>0.56922458841301271</c:v>
                </c:pt>
                <c:pt idx="2">
                  <c:v>0.57624622610757559</c:v>
                </c:pt>
                <c:pt idx="3">
                  <c:v>0.57472488924176879</c:v>
                </c:pt>
                <c:pt idx="4">
                  <c:v>0.58180861037645548</c:v>
                </c:pt>
                <c:pt idx="5">
                  <c:v>0.58835462882836698</c:v>
                </c:pt>
                <c:pt idx="6">
                  <c:v>0.58174822563140971</c:v>
                </c:pt>
                <c:pt idx="7">
                  <c:v>0.59293659448843838</c:v>
                </c:pt>
                <c:pt idx="8">
                  <c:v>0.59532832217670983</c:v>
                </c:pt>
                <c:pt idx="9">
                  <c:v>0.59425442444368826</c:v>
                </c:pt>
                <c:pt idx="10">
                  <c:v>0.58916400790488788</c:v>
                </c:pt>
                <c:pt idx="11">
                  <c:v>0.5963067229688146</c:v>
                </c:pt>
                <c:pt idx="12">
                  <c:v>0.60142302071449649</c:v>
                </c:pt>
                <c:pt idx="13">
                  <c:v>0.59990520343547937</c:v>
                </c:pt>
                <c:pt idx="14">
                  <c:v>0.59810879639049874</c:v>
                </c:pt>
                <c:pt idx="15">
                  <c:v>0.5938064745667414</c:v>
                </c:pt>
                <c:pt idx="16">
                  <c:v>0.58597898790049285</c:v>
                </c:pt>
                <c:pt idx="17">
                  <c:v>0.56983814422354606</c:v>
                </c:pt>
                <c:pt idx="18">
                  <c:v>0.58985288181525553</c:v>
                </c:pt>
                <c:pt idx="19">
                  <c:v>0.58725268325123181</c:v>
                </c:pt>
                <c:pt idx="20">
                  <c:v>0.58963634934255205</c:v>
                </c:pt>
                <c:pt idx="21">
                  <c:v>0.62880333208985384</c:v>
                </c:pt>
                <c:pt idx="22">
                  <c:v>0.60848098240349091</c:v>
                </c:pt>
                <c:pt idx="23">
                  <c:v>0.59585750036797713</c:v>
                </c:pt>
                <c:pt idx="24">
                  <c:v>0.58275196953688613</c:v>
                </c:pt>
                <c:pt idx="25">
                  <c:v>0.60416499265053458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A9A-44DC-8F92-944AA1022699}"/>
            </c:ext>
          </c:extLst>
        </c:ser>
        <c:ser>
          <c:idx val="9"/>
          <c:order val="9"/>
          <c:tx>
            <c:strRef>
              <c:f>繊維!$AV$1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繊維!$AV$3:$AV$28</c:f>
              <c:numCache>
                <c:formatCode>General</c:formatCode>
                <c:ptCount val="26"/>
                <c:pt idx="0">
                  <c:v>0.57357129787846373</c:v>
                </c:pt>
                <c:pt idx="1">
                  <c:v>0.57389979649210565</c:v>
                </c:pt>
                <c:pt idx="2">
                  <c:v>0.5750790645043482</c:v>
                </c:pt>
                <c:pt idx="3">
                  <c:v>0.57764506338157662</c:v>
                </c:pt>
                <c:pt idx="4">
                  <c:v>0.58098344096172938</c:v>
                </c:pt>
                <c:pt idx="5">
                  <c:v>0.5820756204833879</c:v>
                </c:pt>
                <c:pt idx="6">
                  <c:v>0.58398363330671632</c:v>
                </c:pt>
                <c:pt idx="7">
                  <c:v>0.58745096525164819</c:v>
                </c:pt>
                <c:pt idx="8">
                  <c:v>0.58995441854883302</c:v>
                </c:pt>
                <c:pt idx="9">
                  <c:v>0.58672445436648779</c:v>
                </c:pt>
                <c:pt idx="10">
                  <c:v>0.59041899874073378</c:v>
                </c:pt>
                <c:pt idx="11">
                  <c:v>0.59490418978887782</c:v>
                </c:pt>
                <c:pt idx="12">
                  <c:v>0.60031798134579384</c:v>
                </c:pt>
                <c:pt idx="13">
                  <c:v>0.60168303810500379</c:v>
                </c:pt>
                <c:pt idx="14">
                  <c:v>0.60498469306161484</c:v>
                </c:pt>
                <c:pt idx="15">
                  <c:v>0.58836756297378656</c:v>
                </c:pt>
                <c:pt idx="16">
                  <c:v>0.58684219856580921</c:v>
                </c:pt>
                <c:pt idx="17">
                  <c:v>0.58918687167829975</c:v>
                </c:pt>
                <c:pt idx="18">
                  <c:v>0.59239366917380432</c:v>
                </c:pt>
                <c:pt idx="19">
                  <c:v>0.59333201268089497</c:v>
                </c:pt>
                <c:pt idx="20">
                  <c:v>0.59763698793678643</c:v>
                </c:pt>
                <c:pt idx="21">
                  <c:v>0.59558906761006969</c:v>
                </c:pt>
                <c:pt idx="22">
                  <c:v>0.59514031557249369</c:v>
                </c:pt>
                <c:pt idx="23">
                  <c:v>0.59735505570560021</c:v>
                </c:pt>
                <c:pt idx="24">
                  <c:v>0.60145618491004571</c:v>
                </c:pt>
                <c:pt idx="25">
                  <c:v>0.60215352904236175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7A9A-44DC-8F92-944AA1022699}"/>
            </c:ext>
          </c:extLst>
        </c:ser>
        <c:ser>
          <c:idx val="10"/>
          <c:order val="10"/>
          <c:tx>
            <c:strRef>
              <c:f>繊維!$AW$1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繊維!$AW$3:$AW$28</c:f>
              <c:numCache>
                <c:formatCode>General</c:formatCode>
                <c:ptCount val="26"/>
                <c:pt idx="0">
                  <c:v>0.43380590659364576</c:v>
                </c:pt>
                <c:pt idx="1">
                  <c:v>0.43077541158698734</c:v>
                </c:pt>
                <c:pt idx="2">
                  <c:v>0.42375377389242436</c:v>
                </c:pt>
                <c:pt idx="3">
                  <c:v>0.42527511075823121</c:v>
                </c:pt>
                <c:pt idx="4">
                  <c:v>0.41819138962354446</c:v>
                </c:pt>
                <c:pt idx="5">
                  <c:v>0.41164537117163302</c:v>
                </c:pt>
                <c:pt idx="6">
                  <c:v>0.41825177436859029</c:v>
                </c:pt>
                <c:pt idx="7">
                  <c:v>0.40706340551156167</c:v>
                </c:pt>
                <c:pt idx="8">
                  <c:v>0.40467167782329022</c:v>
                </c:pt>
                <c:pt idx="9">
                  <c:v>0.40574557555631174</c:v>
                </c:pt>
                <c:pt idx="10">
                  <c:v>0.41083599209511207</c:v>
                </c:pt>
                <c:pt idx="11">
                  <c:v>0.40369327703118546</c:v>
                </c:pt>
                <c:pt idx="12">
                  <c:v>0.39857697928550351</c:v>
                </c:pt>
                <c:pt idx="13">
                  <c:v>0.40009479656452063</c:v>
                </c:pt>
                <c:pt idx="14">
                  <c:v>0.40189120360950126</c:v>
                </c:pt>
                <c:pt idx="15">
                  <c:v>0.4061935254332586</c:v>
                </c:pt>
                <c:pt idx="16">
                  <c:v>0.41402101209950715</c:v>
                </c:pt>
                <c:pt idx="17">
                  <c:v>0.43016185577645388</c:v>
                </c:pt>
                <c:pt idx="18">
                  <c:v>0.41014711818474442</c:v>
                </c:pt>
                <c:pt idx="19">
                  <c:v>0.41274731674876819</c:v>
                </c:pt>
                <c:pt idx="20">
                  <c:v>0.41036365065744795</c:v>
                </c:pt>
                <c:pt idx="21">
                  <c:v>0.37119666791014622</c:v>
                </c:pt>
                <c:pt idx="22">
                  <c:v>0.39151901759650909</c:v>
                </c:pt>
                <c:pt idx="23">
                  <c:v>0.40414249963202281</c:v>
                </c:pt>
                <c:pt idx="24">
                  <c:v>0.41724803046311387</c:v>
                </c:pt>
                <c:pt idx="25">
                  <c:v>0.39583500734946542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7A9A-44DC-8F92-944AA1022699}"/>
            </c:ext>
          </c:extLst>
        </c:ser>
        <c:ser>
          <c:idx val="11"/>
          <c:order val="11"/>
          <c:tx>
            <c:strRef>
              <c:f>繊維!$AX$1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繊維!$A$4:$A$28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繊維!$AX$3:$AX$28</c:f>
              <c:numCache>
                <c:formatCode>General</c:formatCode>
                <c:ptCount val="26"/>
                <c:pt idx="0">
                  <c:v>0.42642870212153622</c:v>
                </c:pt>
                <c:pt idx="1">
                  <c:v>0.42610020350789435</c:v>
                </c:pt>
                <c:pt idx="2">
                  <c:v>0.42492093549565174</c:v>
                </c:pt>
                <c:pt idx="3">
                  <c:v>0.42235493661842333</c:v>
                </c:pt>
                <c:pt idx="4">
                  <c:v>0.41901655903827068</c:v>
                </c:pt>
                <c:pt idx="5">
                  <c:v>0.41792437951661204</c:v>
                </c:pt>
                <c:pt idx="6">
                  <c:v>0.41601636669328362</c:v>
                </c:pt>
                <c:pt idx="7">
                  <c:v>0.41254903474835175</c:v>
                </c:pt>
                <c:pt idx="8">
                  <c:v>0.41004558145116698</c:v>
                </c:pt>
                <c:pt idx="9">
                  <c:v>0.41327554563351221</c:v>
                </c:pt>
                <c:pt idx="10">
                  <c:v>0.40958100125926616</c:v>
                </c:pt>
                <c:pt idx="11">
                  <c:v>0.40509581021112212</c:v>
                </c:pt>
                <c:pt idx="12">
                  <c:v>0.39968201865420616</c:v>
                </c:pt>
                <c:pt idx="13">
                  <c:v>0.39831696189499627</c:v>
                </c:pt>
                <c:pt idx="14">
                  <c:v>0.39501530693838516</c:v>
                </c:pt>
                <c:pt idx="15">
                  <c:v>0.41163243702621338</c:v>
                </c:pt>
                <c:pt idx="16">
                  <c:v>0.41315780143419073</c:v>
                </c:pt>
                <c:pt idx="17">
                  <c:v>0.41081312832170019</c:v>
                </c:pt>
                <c:pt idx="18">
                  <c:v>0.40760633082619563</c:v>
                </c:pt>
                <c:pt idx="19">
                  <c:v>0.40666798731910497</c:v>
                </c:pt>
                <c:pt idx="20">
                  <c:v>0.40236301206321357</c:v>
                </c:pt>
                <c:pt idx="21">
                  <c:v>0.40441093238993037</c:v>
                </c:pt>
                <c:pt idx="22">
                  <c:v>0.40485968442750631</c:v>
                </c:pt>
                <c:pt idx="23">
                  <c:v>0.40264494429439973</c:v>
                </c:pt>
                <c:pt idx="24">
                  <c:v>0.39854381508995423</c:v>
                </c:pt>
                <c:pt idx="25">
                  <c:v>0.39784647095763825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7A9A-44DC-8F92-944AA1022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92160"/>
        <c:axId val="587690200"/>
      </c:lineChart>
      <c:catAx>
        <c:axId val="5876921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54373581769001567"/>
              <c:y val="0.876517217097466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769020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7690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layout>
            <c:manualLayout>
              <c:xMode val="edge"/>
              <c:yMode val="edge"/>
              <c:x val="2.5154309474591838E-2"/>
              <c:y val="0.324895841786469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76921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532353399395094"/>
          <c:y val="0.2012555904225854"/>
          <c:w val="0.31797952060484136"/>
          <c:h val="0.7278401912705636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57794306239116"/>
          <c:y val="6.1617446955846714E-2"/>
          <c:w val="0.82109225683512876"/>
          <c:h val="0.69371409416398533"/>
        </c:manualLayout>
      </c:layout>
      <c:lineChart>
        <c:grouping val="standard"/>
        <c:varyColors val="0"/>
        <c:ser>
          <c:idx val="0"/>
          <c:order val="0"/>
          <c:tx>
            <c:strRef>
              <c:f>繊維!$Z$134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繊維!$Y$135:$Y$160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繊維!$Z$135:$Z$160</c:f>
              <c:numCache>
                <c:formatCode>General</c:formatCode>
                <c:ptCount val="26"/>
                <c:pt idx="0">
                  <c:v>0.26633972639430065</c:v>
                </c:pt>
                <c:pt idx="1">
                  <c:v>0.27868819599271505</c:v>
                </c:pt>
                <c:pt idx="2">
                  <c:v>0.3073824806394877</c:v>
                </c:pt>
                <c:pt idx="3">
                  <c:v>0.30115519387468442</c:v>
                </c:pt>
                <c:pt idx="4">
                  <c:v>0.33020234785150865</c:v>
                </c:pt>
                <c:pt idx="5">
                  <c:v>0.35716764724457833</c:v>
                </c:pt>
                <c:pt idx="6">
                  <c:v>0.32995416990273757</c:v>
                </c:pt>
                <c:pt idx="7">
                  <c:v>0.37611850918334777</c:v>
                </c:pt>
                <c:pt idx="8">
                  <c:v>0.38603698904355915</c:v>
                </c:pt>
                <c:pt idx="9">
                  <c:v>0.38158124966119922</c:v>
                </c:pt>
                <c:pt idx="10">
                  <c:v>0.36051050748369984</c:v>
                </c:pt>
                <c:pt idx="11">
                  <c:v>0.39009979619751201</c:v>
                </c:pt>
                <c:pt idx="12">
                  <c:v>0.4113978961768292</c:v>
                </c:pt>
                <c:pt idx="13">
                  <c:v>0.40507013801828012</c:v>
                </c:pt>
                <c:pt idx="14">
                  <c:v>0.39759125696337172</c:v>
                </c:pt>
                <c:pt idx="15">
                  <c:v>0.37972375622304694</c:v>
                </c:pt>
                <c:pt idx="16">
                  <c:v>0.34736720570811946</c:v>
                </c:pt>
                <c:pt idx="17">
                  <c:v>0.28119081635643473</c:v>
                </c:pt>
                <c:pt idx="18">
                  <c:v>0.3633572327737174</c:v>
                </c:pt>
                <c:pt idx="19">
                  <c:v>0.3526196108414732</c:v>
                </c:pt>
                <c:pt idx="20">
                  <c:v>0.3624622704159805</c:v>
                </c:pt>
                <c:pt idx="21">
                  <c:v>0.52708651588945232</c:v>
                </c:pt>
                <c:pt idx="22">
                  <c:v>0.44093156821187535</c:v>
                </c:pt>
                <c:pt idx="23">
                  <c:v>0.38823400750479908</c:v>
                </c:pt>
                <c:pt idx="24">
                  <c:v>0.33408081538816214</c:v>
                </c:pt>
                <c:pt idx="25">
                  <c:v>0.42284985094642907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7D-499E-BDBC-6A8A76BC9B4F}"/>
            </c:ext>
          </c:extLst>
        </c:ser>
        <c:ser>
          <c:idx val="1"/>
          <c:order val="1"/>
          <c:tx>
            <c:strRef>
              <c:f>繊維!$AA$134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繊維!$Y$135:$Y$160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繊維!$AA$135:$AA$160</c:f>
              <c:numCache>
                <c:formatCode>General</c:formatCode>
                <c:ptCount val="26"/>
                <c:pt idx="0">
                  <c:v>0.29643706621329613</c:v>
                </c:pt>
                <c:pt idx="1">
                  <c:v>0.29778027239740601</c:v>
                </c:pt>
                <c:pt idx="2">
                  <c:v>0.30260441734039201</c:v>
                </c:pt>
                <c:pt idx="3">
                  <c:v>0.3131135602963464</c:v>
                </c:pt>
                <c:pt idx="4">
                  <c:v>0.32681181600033415</c:v>
                </c:pt>
                <c:pt idx="5">
                  <c:v>0.33129986548185031</c:v>
                </c:pt>
                <c:pt idx="6">
                  <c:v>0.33914835477573418</c:v>
                </c:pt>
                <c:pt idx="7">
                  <c:v>0.35343770830637866</c:v>
                </c:pt>
                <c:pt idx="8">
                  <c:v>0.3637769494283285</c:v>
                </c:pt>
                <c:pt idx="9">
                  <c:v>0.35044074506855627</c:v>
                </c:pt>
                <c:pt idx="10">
                  <c:v>0.36569776320225389</c:v>
                </c:pt>
                <c:pt idx="11">
                  <c:v>0.38427675946354461</c:v>
                </c:pt>
                <c:pt idx="12">
                  <c:v>0.40679020614136296</c:v>
                </c:pt>
                <c:pt idx="13">
                  <c:v>0.41248271686782101</c:v>
                </c:pt>
                <c:pt idx="14">
                  <c:v>0.4262786410931293</c:v>
                </c:pt>
                <c:pt idx="15">
                  <c:v>0.35722105168611884</c:v>
                </c:pt>
                <c:pt idx="16">
                  <c:v>0.35092635093096214</c:v>
                </c:pt>
                <c:pt idx="17">
                  <c:v>0.36060496725154567</c:v>
                </c:pt>
                <c:pt idx="18">
                  <c:v>0.37386956240791203</c:v>
                </c:pt>
                <c:pt idx="19">
                  <c:v>0.37775703223691248</c:v>
                </c:pt>
                <c:pt idx="20">
                  <c:v>0.39562882981230002</c:v>
                </c:pt>
                <c:pt idx="21">
                  <c:v>0.38711942500022206</c:v>
                </c:pt>
                <c:pt idx="22">
                  <c:v>0.38525665336264941</c:v>
                </c:pt>
                <c:pt idx="23">
                  <c:v>0.39445652770137141</c:v>
                </c:pt>
                <c:pt idx="24">
                  <c:v>0.41153624749549883</c:v>
                </c:pt>
                <c:pt idx="25">
                  <c:v>0.41444626492508907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C7D-499E-BDBC-6A8A76BC9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93728"/>
        <c:axId val="587694120"/>
      </c:lineChart>
      <c:catAx>
        <c:axId val="587693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796946734264629"/>
              <c:y val="0.86711670485595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769412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7694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熱／電力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769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繊維!$BO$2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繊維!$BN$3:$BN$63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繊維!$BO$3:$BO$63</c:f>
              <c:numCache>
                <c:formatCode>General</c:formatCode>
                <c:ptCount val="61"/>
                <c:pt idx="0">
                  <c:v>5.1027696168185698E-5</c:v>
                </c:pt>
                <c:pt idx="1">
                  <c:v>5.7632754481301057E-5</c:v>
                </c:pt>
                <c:pt idx="2">
                  <c:v>6.3162759091481394E-5</c:v>
                </c:pt>
                <c:pt idx="3">
                  <c:v>6.82179335194907E-5</c:v>
                </c:pt>
                <c:pt idx="4">
                  <c:v>7.2769121517121012E-5</c:v>
                </c:pt>
                <c:pt idx="5">
                  <c:v>7.7197766445192631E-5</c:v>
                </c:pt>
                <c:pt idx="6">
                  <c:v>6.7516829606089224E-5</c:v>
                </c:pt>
                <c:pt idx="7">
                  <c:v>5.6364424612927295E-5</c:v>
                </c:pt>
                <c:pt idx="8">
                  <c:v>4.4561717278971179E-5</c:v>
                </c:pt>
                <c:pt idx="9">
                  <c:v>3.3654427665577322E-5</c:v>
                </c:pt>
                <c:pt idx="10">
                  <c:v>2.4088479088616578E-5</c:v>
                </c:pt>
                <c:pt idx="11">
                  <c:v>2.3910180158068337E-5</c:v>
                </c:pt>
                <c:pt idx="12">
                  <c:v>2.3404432615998785E-5</c:v>
                </c:pt>
                <c:pt idx="13">
                  <c:v>2.3161617338272743E-5</c:v>
                </c:pt>
                <c:pt idx="14">
                  <c:v>2.278815221673286E-5</c:v>
                </c:pt>
                <c:pt idx="15">
                  <c:v>2.1671611925857845E-5</c:v>
                </c:pt>
                <c:pt idx="16">
                  <c:v>2.098472417143369E-5</c:v>
                </c:pt>
                <c:pt idx="17">
                  <c:v>2.0527559049346307E-5</c:v>
                </c:pt>
                <c:pt idx="18">
                  <c:v>2.1657430774978361E-5</c:v>
                </c:pt>
                <c:pt idx="19">
                  <c:v>2.2693146523474338E-5</c:v>
                </c:pt>
                <c:pt idx="20">
                  <c:v>1.4325666124703092E-5</c:v>
                </c:pt>
                <c:pt idx="21">
                  <c:v>1.4394997579869403E-5</c:v>
                </c:pt>
                <c:pt idx="22">
                  <c:v>1.1546139494751878E-5</c:v>
                </c:pt>
                <c:pt idx="23">
                  <c:v>1.0114852225828431E-5</c:v>
                </c:pt>
                <c:pt idx="24">
                  <c:v>8.8609907750421649E-6</c:v>
                </c:pt>
                <c:pt idx="25">
                  <c:v>1.0472080006868007E-5</c:v>
                </c:pt>
                <c:pt idx="26">
                  <c:v>9.5819611065972693E-6</c:v>
                </c:pt>
                <c:pt idx="27">
                  <c:v>8.7787747995556463E-6</c:v>
                </c:pt>
                <c:pt idx="28">
                  <c:v>8.0424127759657909E-6</c:v>
                </c:pt>
                <c:pt idx="29">
                  <c:v>7.3590588778925315E-6</c:v>
                </c:pt>
                <c:pt idx="30">
                  <c:v>6.7193364594816361E-6</c:v>
                </c:pt>
                <c:pt idx="31">
                  <c:v>6.1170314216706887E-6</c:v>
                </c:pt>
                <c:pt idx="32">
                  <c:v>5.5481885466695925E-6</c:v>
                </c:pt>
                <c:pt idx="33">
                  <c:v>5.0104560015060341E-6</c:v>
                </c:pt>
                <c:pt idx="34">
                  <c:v>4.5025989227097043E-6</c:v>
                </c:pt>
                <c:pt idx="35">
                  <c:v>4.0241311822506904E-6</c:v>
                </c:pt>
                <c:pt idx="36">
                  <c:v>3.5750321305744111E-6</c:v>
                </c:pt>
                <c:pt idx="37">
                  <c:v>3.1555264707139761E-6</c:v>
                </c:pt>
                <c:pt idx="38">
                  <c:v>2.7659128308856723E-6</c:v>
                </c:pt>
                <c:pt idx="39">
                  <c:v>2.4064314774692564E-6</c:v>
                </c:pt>
                <c:pt idx="40">
                  <c:v>2.0771647907667746E-6</c:v>
                </c:pt>
                <c:pt idx="41">
                  <c:v>1.7779661365767485E-6</c:v>
                </c:pt>
                <c:pt idx="42">
                  <c:v>1.5084139484300317E-6</c:v>
                </c:pt>
                <c:pt idx="43">
                  <c:v>1.2677884256208777E-6</c:v>
                </c:pt>
                <c:pt idx="44">
                  <c:v>1.0550684297142455E-6</c:v>
                </c:pt>
                <c:pt idx="45">
                  <c:v>8.6894607166100153E-7</c:v>
                </c:pt>
                <c:pt idx="46">
                  <c:v>7.0785624509254091E-7</c:v>
                </c:pt>
                <c:pt idx="47">
                  <c:v>5.7001808224165437E-7</c:v>
                </c:pt>
                <c:pt idx="48">
                  <c:v>4.5348507183182006E-7</c:v>
                </c:pt>
                <c:pt idx="49">
                  <c:v>3.5620044711943891E-7</c:v>
                </c:pt>
                <c:pt idx="50">
                  <c:v>2.7605446871133874E-7</c:v>
                </c:pt>
                <c:pt idx="51">
                  <c:v>2.1094040981047732E-7</c:v>
                </c:pt>
                <c:pt idx="52">
                  <c:v>1.5880639884156092E-7</c:v>
                </c:pt>
                <c:pt idx="53">
                  <c:v>1.1770076525281521E-7</c:v>
                </c:pt>
                <c:pt idx="54">
                  <c:v>8.5809133710852989E-8</c:v>
                </c:pt>
                <c:pt idx="55">
                  <c:v>6.1482175462168672E-8</c:v>
                </c:pt>
                <c:pt idx="56">
                  <c:v>4.325360434335586E-8</c:v>
                </c:pt>
                <c:pt idx="57">
                  <c:v>2.9848649912892666E-8</c:v>
                </c:pt>
                <c:pt idx="58">
                  <c:v>2.0183806906266562E-8</c:v>
                </c:pt>
                <c:pt idx="59">
                  <c:v>1.3359112096095072E-8</c:v>
                </c:pt>
                <c:pt idx="60">
                  <c:v>8.6445110130414258E-9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3D-4456-97E8-AD25EB7750D2}"/>
            </c:ext>
          </c:extLst>
        </c:ser>
        <c:ser>
          <c:idx val="1"/>
          <c:order val="1"/>
          <c:tx>
            <c:strRef>
              <c:f>繊維!$BP$2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繊維!$BN$3:$BN$63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繊維!$BP$3:$BP$63</c:f>
              <c:numCache>
                <c:formatCode>General</c:formatCode>
                <c:ptCount val="61"/>
                <c:pt idx="0">
                  <c:v>4.0245321568563655E-3</c:v>
                </c:pt>
                <c:pt idx="1">
                  <c:v>3.8444184819830273E-3</c:v>
                </c:pt>
                <c:pt idx="2">
                  <c:v>3.7718202014605526E-3</c:v>
                </c:pt>
                <c:pt idx="3">
                  <c:v>3.4796964801073098E-3</c:v>
                </c:pt>
                <c:pt idx="4">
                  <c:v>3.5102756086765087E-3</c:v>
                </c:pt>
                <c:pt idx="5">
                  <c:v>3.4866636723581376E-3</c:v>
                </c:pt>
                <c:pt idx="6">
                  <c:v>3.2985062018953907E-3</c:v>
                </c:pt>
                <c:pt idx="7">
                  <c:v>3.4589081167379588E-3</c:v>
                </c:pt>
                <c:pt idx="8">
                  <c:v>3.1205921171863658E-3</c:v>
                </c:pt>
                <c:pt idx="9">
                  <c:v>2.9589847852946926E-3</c:v>
                </c:pt>
                <c:pt idx="10">
                  <c:v>2.5781663980494617E-3</c:v>
                </c:pt>
                <c:pt idx="11">
                  <c:v>2.6349780077434015E-3</c:v>
                </c:pt>
                <c:pt idx="12">
                  <c:v>2.6692015225737616E-3</c:v>
                </c:pt>
                <c:pt idx="13">
                  <c:v>2.5253443014954637E-3</c:v>
                </c:pt>
                <c:pt idx="14">
                  <c:v>2.3550699243589609E-3</c:v>
                </c:pt>
                <c:pt idx="15">
                  <c:v>1.9740604133054482E-3</c:v>
                </c:pt>
                <c:pt idx="16">
                  <c:v>1.8505472058266482E-3</c:v>
                </c:pt>
                <c:pt idx="17">
                  <c:v>1.3890378477700986E-3</c:v>
                </c:pt>
                <c:pt idx="18">
                  <c:v>1.1976171917164784E-3</c:v>
                </c:pt>
                <c:pt idx="19">
                  <c:v>1.0373663460600615E-3</c:v>
                </c:pt>
                <c:pt idx="20">
                  <c:v>1.0003338346692631E-3</c:v>
                </c:pt>
                <c:pt idx="21">
                  <c:v>7.8197043210936478E-4</c:v>
                </c:pt>
                <c:pt idx="22">
                  <c:v>7.7755535380756645E-4</c:v>
                </c:pt>
                <c:pt idx="23">
                  <c:v>7.1912115980383615E-4</c:v>
                </c:pt>
                <c:pt idx="24">
                  <c:v>7.0433982735313913E-4</c:v>
                </c:pt>
                <c:pt idx="25">
                  <c:v>5.4653043161037747E-4</c:v>
                </c:pt>
                <c:pt idx="26">
                  <c:v>4.7171539049087075E-4</c:v>
                </c:pt>
                <c:pt idx="27">
                  <c:v>4.0578178061817055E-4</c:v>
                </c:pt>
                <c:pt idx="28">
                  <c:v>3.4722166292125482E-4</c:v>
                </c:pt>
                <c:pt idx="29">
                  <c:v>2.9504291810082586E-4</c:v>
                </c:pt>
                <c:pt idx="30">
                  <c:v>2.485863021108381E-4</c:v>
                </c:pt>
                <c:pt idx="31">
                  <c:v>2.0739796101999536E-4</c:v>
                </c:pt>
                <c:pt idx="32">
                  <c:v>1.7113935085009285E-4</c:v>
                </c:pt>
                <c:pt idx="33">
                  <c:v>1.3952410383212348E-4</c:v>
                </c:pt>
                <c:pt idx="34">
                  <c:v>1.1227558349181947E-4</c:v>
                </c:pt>
                <c:pt idx="35">
                  <c:v>8.9101052830172677E-5</c:v>
                </c:pt>
                <c:pt idx="36">
                  <c:v>6.9679350740364047E-5</c:v>
                </c:pt>
                <c:pt idx="37">
                  <c:v>5.3659263814922947E-5</c:v>
                </c:pt>
                <c:pt idx="38">
                  <c:v>4.0665777030762492E-5</c:v>
                </c:pt>
                <c:pt idx="39">
                  <c:v>3.0311363245093836E-5</c:v>
                </c:pt>
                <c:pt idx="40">
                  <c:v>2.2209600690479969E-5</c:v>
                </c:pt>
                <c:pt idx="41">
                  <c:v>1.5988758529625504E-5</c:v>
                </c:pt>
                <c:pt idx="42">
                  <c:v>1.1303540037274114E-5</c:v>
                </c:pt>
                <c:pt idx="43">
                  <c:v>7.8438352253709051E-6</c:v>
                </c:pt>
                <c:pt idx="44">
                  <c:v>5.3399993571729656E-6</c:v>
                </c:pt>
                <c:pt idx="45">
                  <c:v>3.5647420243708775E-6</c:v>
                </c:pt>
                <c:pt idx="46">
                  <c:v>2.3321198365896311E-6</c:v>
                </c:pt>
                <c:pt idx="47">
                  <c:v>1.4943538202236866E-6</c:v>
                </c:pt>
                <c:pt idx="48">
                  <c:v>9.3725682411001633E-7</c:v>
                </c:pt>
                <c:pt idx="49">
                  <c:v>5.7499635786718123E-7</c:v>
                </c:pt>
                <c:pt idx="50">
                  <c:v>3.4478245607508604E-7</c:v>
                </c:pt>
                <c:pt idx="51">
                  <c:v>2.019029753371789E-7</c:v>
                </c:pt>
                <c:pt idx="52">
                  <c:v>1.1536439062075189E-7</c:v>
                </c:pt>
                <c:pt idx="53">
                  <c:v>6.4256220230602398E-8</c:v>
                </c:pt>
                <c:pt idx="54">
                  <c:v>3.4851668644961763E-8</c:v>
                </c:pt>
                <c:pt idx="55">
                  <c:v>1.8387157247185107E-8</c:v>
                </c:pt>
                <c:pt idx="56">
                  <c:v>9.4247970892978478E-9</c:v>
                </c:pt>
                <c:pt idx="57">
                  <c:v>4.6875410092918601E-9</c:v>
                </c:pt>
                <c:pt idx="58">
                  <c:v>2.2591641106144701E-9</c:v>
                </c:pt>
                <c:pt idx="59">
                  <c:v>1.0535570112821245E-9</c:v>
                </c:pt>
                <c:pt idx="60">
                  <c:v>4.74697457537462E-10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3D-4456-97E8-AD25EB7750D2}"/>
            </c:ext>
          </c:extLst>
        </c:ser>
        <c:ser>
          <c:idx val="2"/>
          <c:order val="2"/>
          <c:tx>
            <c:strRef>
              <c:f>繊維!$BQ$2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繊維!$BN$3:$BN$63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繊維!$BQ$3:$BQ$63</c:f>
              <c:numCache>
                <c:formatCode>General</c:formatCode>
                <c:ptCount val="61"/>
                <c:pt idx="0">
                  <c:v>3.877670041417641E-4</c:v>
                </c:pt>
                <c:pt idx="1">
                  <c:v>4.0599454214724481E-4</c:v>
                </c:pt>
                <c:pt idx="2">
                  <c:v>4.1415254582834367E-4</c:v>
                </c:pt>
                <c:pt idx="3">
                  <c:v>4.3412257877319045E-4</c:v>
                </c:pt>
                <c:pt idx="4">
                  <c:v>4.5555434645131848E-4</c:v>
                </c:pt>
                <c:pt idx="5">
                  <c:v>4.7654005491256637E-4</c:v>
                </c:pt>
                <c:pt idx="6">
                  <c:v>4.4389080449467645E-4</c:v>
                </c:pt>
                <c:pt idx="7">
                  <c:v>4.6825086951615962E-4</c:v>
                </c:pt>
                <c:pt idx="8">
                  <c:v>4.6001606673785677E-4</c:v>
                </c:pt>
                <c:pt idx="9">
                  <c:v>4.3786976094353991E-4</c:v>
                </c:pt>
                <c:pt idx="10">
                  <c:v>3.9630025915243116E-4</c:v>
                </c:pt>
                <c:pt idx="11">
                  <c:v>3.9114163788818093E-4</c:v>
                </c:pt>
                <c:pt idx="12">
                  <c:v>4.0714358504055664E-4</c:v>
                </c:pt>
                <c:pt idx="13">
                  <c:v>4.143759285510173E-4</c:v>
                </c:pt>
                <c:pt idx="14">
                  <c:v>4.4756491617764028E-4</c:v>
                </c:pt>
                <c:pt idx="15">
                  <c:v>4.5724526550215363E-4</c:v>
                </c:pt>
                <c:pt idx="16">
                  <c:v>4.4487398906102013E-4</c:v>
                </c:pt>
                <c:pt idx="17">
                  <c:v>4.4387454543951997E-4</c:v>
                </c:pt>
                <c:pt idx="18">
                  <c:v>3.6453610101326556E-4</c:v>
                </c:pt>
                <c:pt idx="19">
                  <c:v>4.0900506821513313E-4</c:v>
                </c:pt>
                <c:pt idx="20">
                  <c:v>4.8872675063515027E-4</c:v>
                </c:pt>
                <c:pt idx="21">
                  <c:v>3.5077654292169877E-4</c:v>
                </c:pt>
                <c:pt idx="22">
                  <c:v>3.2717175882564209E-4</c:v>
                </c:pt>
                <c:pt idx="23">
                  <c:v>3.3075369753336509E-4</c:v>
                </c:pt>
                <c:pt idx="24">
                  <c:v>3.5735499861545513E-4</c:v>
                </c:pt>
                <c:pt idx="25">
                  <c:v>3.6956079187168525E-4</c:v>
                </c:pt>
                <c:pt idx="26">
                  <c:v>3.5899915508322467E-4</c:v>
                </c:pt>
                <c:pt idx="27">
                  <c:v>3.4895289287830962E-4</c:v>
                </c:pt>
                <c:pt idx="28">
                  <c:v>3.387806111306487E-4</c:v>
                </c:pt>
                <c:pt idx="29">
                  <c:v>3.2799746282182943E-4</c:v>
                </c:pt>
                <c:pt idx="30">
                  <c:v>3.162522287709766E-4</c:v>
                </c:pt>
                <c:pt idx="31">
                  <c:v>3.0331443919974E-4</c:v>
                </c:pt>
                <c:pt idx="32">
                  <c:v>2.8906628257690967E-4</c:v>
                </c:pt>
                <c:pt idx="33">
                  <c:v>2.7349561364684748E-4</c:v>
                </c:pt>
                <c:pt idx="34">
                  <c:v>2.5668752108304858E-4</c:v>
                </c:pt>
                <c:pt idx="35">
                  <c:v>2.3881291370553973E-4</c:v>
                </c:pt>
                <c:pt idx="36">
                  <c:v>2.2011352857060989E-4</c:v>
                </c:pt>
                <c:pt idx="37">
                  <c:v>2.0088363909276336E-4</c:v>
                </c:pt>
                <c:pt idx="38">
                  <c:v>1.8144947000118362E-4</c:v>
                </c:pt>
                <c:pt idx="39">
                  <c:v>1.6214781879906511E-4</c:v>
                </c:pt>
                <c:pt idx="40">
                  <c:v>1.4330557999160152E-4</c:v>
                </c:pt>
                <c:pt idx="41">
                  <c:v>1.252217633587438E-4</c:v>
                </c:pt>
                <c:pt idx="42">
                  <c:v>1.0815324489697202E-4</c:v>
                </c:pt>
                <c:pt idx="43">
                  <c:v>9.2304985463477195E-5</c:v>
                </c:pt>
                <c:pt idx="44">
                  <c:v>7.7824908958389925E-5</c:v>
                </c:pt>
                <c:pt idx="45">
                  <c:v>6.4803146756539981E-5</c:v>
                </c:pt>
                <c:pt idx="46">
                  <c:v>5.3274993063054266E-5</c:v>
                </c:pt>
                <c:pt idx="47">
                  <c:v>4.322670327077363E-5</c:v>
                </c:pt>
                <c:pt idx="48">
                  <c:v>3.4603197226471104E-5</c:v>
                </c:pt>
                <c:pt idx="49">
                  <c:v>2.7316772831704137E-5</c:v>
                </c:pt>
                <c:pt idx="50">
                  <c:v>2.1256054895206427E-5</c:v>
                </c:pt>
                <c:pt idx="51">
                  <c:v>1.6294563061897404E-5</c:v>
                </c:pt>
                <c:pt idx="52">
                  <c:v>1.2298451614914824E-5</c:v>
                </c:pt>
                <c:pt idx="53">
                  <c:v>9.133132983313169E-6</c:v>
                </c:pt>
                <c:pt idx="54">
                  <c:v>6.6686346592278396E-6</c:v>
                </c:pt>
                <c:pt idx="55">
                  <c:v>4.7836514585854102E-6</c:v>
                </c:pt>
                <c:pt idx="56">
                  <c:v>3.3683415528187543E-6</c:v>
                </c:pt>
                <c:pt idx="57">
                  <c:v>2.3259776613989394E-6</c:v>
                </c:pt>
                <c:pt idx="58">
                  <c:v>1.573607249618885E-6</c:v>
                </c:pt>
                <c:pt idx="59">
                  <c:v>1.0419005079236041E-6</c:v>
                </c:pt>
                <c:pt idx="60">
                  <c:v>6.7437491189293705E-7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3D-4456-97E8-AD25EB7750D2}"/>
            </c:ext>
          </c:extLst>
        </c:ser>
        <c:ser>
          <c:idx val="3"/>
          <c:order val="3"/>
          <c:tx>
            <c:strRef>
              <c:f>繊維!$BR$2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繊維!$BN$3:$BN$63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繊維!$BR$3:$BR$63</c:f>
              <c:numCache>
                <c:formatCode>General</c:formatCode>
                <c:ptCount val="61"/>
                <c:pt idx="0">
                  <c:v>6.0601015290292753E-3</c:v>
                </c:pt>
                <c:pt idx="1">
                  <c:v>6.0057863884676564E-3</c:v>
                </c:pt>
                <c:pt idx="2">
                  <c:v>6.0095233466211095E-3</c:v>
                </c:pt>
                <c:pt idx="3">
                  <c:v>5.7672643822949008E-3</c:v>
                </c:pt>
                <c:pt idx="4">
                  <c:v>6.0509662758847938E-3</c:v>
                </c:pt>
                <c:pt idx="5">
                  <c:v>6.0777109410081074E-3</c:v>
                </c:pt>
                <c:pt idx="6">
                  <c:v>5.7159131451713164E-3</c:v>
                </c:pt>
                <c:pt idx="7">
                  <c:v>5.8383564321382855E-3</c:v>
                </c:pt>
                <c:pt idx="8">
                  <c:v>5.9369847716190822E-3</c:v>
                </c:pt>
                <c:pt idx="9">
                  <c:v>5.6667398333180331E-3</c:v>
                </c:pt>
                <c:pt idx="10">
                  <c:v>5.2468540765622414E-3</c:v>
                </c:pt>
                <c:pt idx="11">
                  <c:v>5.1172312722719028E-3</c:v>
                </c:pt>
                <c:pt idx="12">
                  <c:v>5.0297214324364981E-3</c:v>
                </c:pt>
                <c:pt idx="13">
                  <c:v>4.8209367222513148E-3</c:v>
                </c:pt>
                <c:pt idx="14">
                  <c:v>4.6703418307377639E-3</c:v>
                </c:pt>
                <c:pt idx="15">
                  <c:v>4.2683369815372215E-3</c:v>
                </c:pt>
                <c:pt idx="16">
                  <c:v>4.0279409308525893E-3</c:v>
                </c:pt>
                <c:pt idx="17">
                  <c:v>3.8155534019885086E-3</c:v>
                </c:pt>
                <c:pt idx="18">
                  <c:v>3.3312394994441299E-3</c:v>
                </c:pt>
                <c:pt idx="19">
                  <c:v>3.1466615905473344E-3</c:v>
                </c:pt>
                <c:pt idx="20">
                  <c:v>3.2716289335998025E-3</c:v>
                </c:pt>
                <c:pt idx="21">
                  <c:v>3.5830015496063502E-3</c:v>
                </c:pt>
                <c:pt idx="22">
                  <c:v>3.1244081336597351E-3</c:v>
                </c:pt>
                <c:pt idx="23">
                  <c:v>2.9816737211640389E-3</c:v>
                </c:pt>
                <c:pt idx="24">
                  <c:v>2.9005954759171227E-3</c:v>
                </c:pt>
                <c:pt idx="25">
                  <c:v>3.3444541608137245E-3</c:v>
                </c:pt>
                <c:pt idx="26">
                  <c:v>3.2913237822930425E-3</c:v>
                </c:pt>
                <c:pt idx="27">
                  <c:v>3.267604030545932E-3</c:v>
                </c:pt>
                <c:pt idx="28">
                  <c:v>3.2576501627323406E-3</c:v>
                </c:pt>
                <c:pt idx="29">
                  <c:v>3.2580604196323459E-3</c:v>
                </c:pt>
                <c:pt idx="30">
                  <c:v>3.2662240086252965E-3</c:v>
                </c:pt>
                <c:pt idx="31">
                  <c:v>3.2801068356194917E-3</c:v>
                </c:pt>
                <c:pt idx="32">
                  <c:v>3.2981036650768158E-3</c:v>
                </c:pt>
                <c:pt idx="33">
                  <c:v>3.3189342045544302E-3</c:v>
                </c:pt>
                <c:pt idx="34">
                  <c:v>3.3415688997687661E-3</c:v>
                </c:pt>
                <c:pt idx="35">
                  <c:v>3.3651752371453296E-3</c:v>
                </c:pt>
                <c:pt idx="36">
                  <c:v>3.3890784447275961E-3</c:v>
                </c:pt>
                <c:pt idx="37">
                  <c:v>3.4127324320005511E-3</c:v>
                </c:pt>
                <c:pt idx="38">
                  <c:v>3.4356980639630315E-3</c:v>
                </c:pt>
                <c:pt idx="39">
                  <c:v>3.4576266915920346E-3</c:v>
                </c:pt>
                <c:pt idx="40">
                  <c:v>3.4782474212228312E-3</c:v>
                </c:pt>
                <c:pt idx="41">
                  <c:v>3.0798162751581653E-3</c:v>
                </c:pt>
                <c:pt idx="42">
                  <c:v>3.0786422183073123E-3</c:v>
                </c:pt>
                <c:pt idx="43">
                  <c:v>3.0765593538109579E-3</c:v>
                </c:pt>
                <c:pt idx="44">
                  <c:v>3.0735190404514267E-3</c:v>
                </c:pt>
                <c:pt idx="45">
                  <c:v>3.0695074620554147E-3</c:v>
                </c:pt>
                <c:pt idx="46">
                  <c:v>3.0645398024925705E-3</c:v>
                </c:pt>
                <c:pt idx="47">
                  <c:v>3.0586547759514867E-3</c:v>
                </c:pt>
                <c:pt idx="48">
                  <c:v>3.0519094642127752E-3</c:v>
                </c:pt>
                <c:pt idx="49">
                  <c:v>3.0443744664633851E-3</c:v>
                </c:pt>
                <c:pt idx="50">
                  <c:v>3.0361294027295444E-3</c:v>
                </c:pt>
                <c:pt idx="51">
                  <c:v>3.0272588310256247E-3</c:v>
                </c:pt>
                <c:pt idx="52">
                  <c:v>3.0178486429154813E-3</c:v>
                </c:pt>
                <c:pt idx="53">
                  <c:v>3.0079829948441356E-3</c:v>
                </c:pt>
                <c:pt idx="54">
                  <c:v>2.9977418161380421E-3</c:v>
                </c:pt>
                <c:pt idx="55">
                  <c:v>2.9871989120125197E-3</c:v>
                </c:pt>
                <c:pt idx="56">
                  <c:v>2.9764206543178465E-3</c:v>
                </c:pt>
                <c:pt idx="57">
                  <c:v>2.9654652270091641E-3</c:v>
                </c:pt>
                <c:pt idx="58">
                  <c:v>2.954382370028567E-3</c:v>
                </c:pt>
                <c:pt idx="59">
                  <c:v>2.9432135465598812E-3</c:v>
                </c:pt>
                <c:pt idx="60">
                  <c:v>2.9319924459755274E-3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3D-4456-97E8-AD25EB7750D2}"/>
            </c:ext>
          </c:extLst>
        </c:ser>
        <c:ser>
          <c:idx val="4"/>
          <c:order val="4"/>
          <c:tx>
            <c:strRef>
              <c:f>繊維!$BS$2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繊維!$BN$3:$BN$63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繊維!$BS$3:$BS$63</c:f>
              <c:numCache>
                <c:formatCode>General</c:formatCode>
                <c:ptCount val="61"/>
                <c:pt idx="0">
                  <c:v>1.0523428386195591E-2</c:v>
                </c:pt>
                <c:pt idx="1">
                  <c:v>1.0313832167079229E-2</c:v>
                </c:pt>
                <c:pt idx="2">
                  <c:v>1.0258658853001488E-2</c:v>
                </c:pt>
                <c:pt idx="3">
                  <c:v>9.7493013746948916E-3</c:v>
                </c:pt>
                <c:pt idx="4">
                  <c:v>1.0089565352529742E-2</c:v>
                </c:pt>
                <c:pt idx="5">
                  <c:v>1.0118112434724005E-2</c:v>
                </c:pt>
                <c:pt idx="6">
                  <c:v>9.525826981167473E-3</c:v>
                </c:pt>
                <c:pt idx="7">
                  <c:v>9.8218798430053308E-3</c:v>
                </c:pt>
                <c:pt idx="8">
                  <c:v>9.5621546728222769E-3</c:v>
                </c:pt>
                <c:pt idx="9">
                  <c:v>9.0972488072218437E-3</c:v>
                </c:pt>
                <c:pt idx="10">
                  <c:v>8.2454092128527515E-3</c:v>
                </c:pt>
                <c:pt idx="11">
                  <c:v>8.167261098061554E-3</c:v>
                </c:pt>
                <c:pt idx="12">
                  <c:v>8.1294709726668149E-3</c:v>
                </c:pt>
                <c:pt idx="13">
                  <c:v>7.7838185696360689E-3</c:v>
                </c:pt>
                <c:pt idx="14">
                  <c:v>7.4957648234910985E-3</c:v>
                </c:pt>
                <c:pt idx="15">
                  <c:v>6.7213142722706808E-3</c:v>
                </c:pt>
                <c:pt idx="16">
                  <c:v>6.3443468499116912E-3</c:v>
                </c:pt>
                <c:pt idx="17">
                  <c:v>5.668993354247474E-3</c:v>
                </c:pt>
                <c:pt idx="18">
                  <c:v>4.9150502229488528E-3</c:v>
                </c:pt>
                <c:pt idx="19">
                  <c:v>4.615726151346004E-3</c:v>
                </c:pt>
                <c:pt idx="20">
                  <c:v>4.7750151850289189E-3</c:v>
                </c:pt>
                <c:pt idx="21">
                  <c:v>4.7301435222172833E-3</c:v>
                </c:pt>
                <c:pt idx="22">
                  <c:v>4.2406813857876957E-3</c:v>
                </c:pt>
                <c:pt idx="23">
                  <c:v>4.0416634307270686E-3</c:v>
                </c:pt>
                <c:pt idx="24">
                  <c:v>3.9711512926607594E-3</c:v>
                </c:pt>
                <c:pt idx="25">
                  <c:v>4.2710174643026556E-3</c:v>
                </c:pt>
                <c:pt idx="26">
                  <c:v>4.1316202889737355E-3</c:v>
                </c:pt>
                <c:pt idx="27">
                  <c:v>4.0311174788419677E-3</c:v>
                </c:pt>
                <c:pt idx="28">
                  <c:v>3.9516948495602099E-3</c:v>
                </c:pt>
                <c:pt idx="29">
                  <c:v>3.8884598594328937E-3</c:v>
                </c:pt>
                <c:pt idx="30">
                  <c:v>3.8377818759665928E-3</c:v>
                </c:pt>
                <c:pt idx="31">
                  <c:v>3.7969362672608978E-3</c:v>
                </c:pt>
                <c:pt idx="32">
                  <c:v>3.7638574870504878E-3</c:v>
                </c:pt>
                <c:pt idx="33">
                  <c:v>3.7369643780349074E-3</c:v>
                </c:pt>
                <c:pt idx="34">
                  <c:v>3.7150346032663439E-3</c:v>
                </c:pt>
                <c:pt idx="35">
                  <c:v>3.6971133348632926E-3</c:v>
                </c:pt>
                <c:pt idx="36">
                  <c:v>3.6824463561691443E-3</c:v>
                </c:pt>
                <c:pt idx="37">
                  <c:v>3.6704308613789514E-3</c:v>
                </c:pt>
                <c:pt idx="38">
                  <c:v>3.6605792238258634E-3</c:v>
                </c:pt>
                <c:pt idx="39">
                  <c:v>3.6524923051136629E-3</c:v>
                </c:pt>
                <c:pt idx="40">
                  <c:v>3.6458397666956793E-3</c:v>
                </c:pt>
                <c:pt idx="41">
                  <c:v>3.2228047631831114E-3</c:v>
                </c:pt>
                <c:pt idx="42">
                  <c:v>3.1996074171899884E-3</c:v>
                </c:pt>
                <c:pt idx="43">
                  <c:v>3.1779759629254269E-3</c:v>
                </c:pt>
                <c:pt idx="44">
                  <c:v>3.1577390171967038E-3</c:v>
                </c:pt>
                <c:pt idx="45">
                  <c:v>3.1387442969079866E-3</c:v>
                </c:pt>
                <c:pt idx="46">
                  <c:v>3.1208547716373067E-3</c:v>
                </c:pt>
                <c:pt idx="47">
                  <c:v>3.1039458511247257E-3</c:v>
                </c:pt>
                <c:pt idx="48">
                  <c:v>3.0879034033351881E-3</c:v>
                </c:pt>
                <c:pt idx="49">
                  <c:v>3.0726224361000759E-3</c:v>
                </c:pt>
                <c:pt idx="50">
                  <c:v>3.0580062945495374E-3</c:v>
                </c:pt>
                <c:pt idx="51">
                  <c:v>3.0439662374726699E-3</c:v>
                </c:pt>
                <c:pt idx="52">
                  <c:v>3.0304212653198583E-3</c:v>
                </c:pt>
                <c:pt idx="53">
                  <c:v>3.0172980848129321E-3</c:v>
                </c:pt>
                <c:pt idx="54">
                  <c:v>3.0045311115996258E-3</c:v>
                </c:pt>
                <c:pt idx="55">
                  <c:v>2.9920624328038142E-3</c:v>
                </c:pt>
                <c:pt idx="56">
                  <c:v>2.9798416742720978E-3</c:v>
                </c:pt>
                <c:pt idx="57">
                  <c:v>2.9678257408614853E-3</c:v>
                </c:pt>
                <c:pt idx="58">
                  <c:v>2.9559784202492028E-3</c:v>
                </c:pt>
                <c:pt idx="59">
                  <c:v>2.9442698597369121E-3</c:v>
                </c:pt>
                <c:pt idx="60">
                  <c:v>2.9326759400958909E-3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03D-4456-97E8-AD25EB7750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7690984"/>
        <c:axId val="587695296"/>
      </c:lineChart>
      <c:catAx>
        <c:axId val="58769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7695296"/>
        <c:crosses val="autoZero"/>
        <c:auto val="1"/>
        <c:lblAlgn val="ctr"/>
        <c:lblOffset val="100"/>
        <c:noMultiLvlLbl val="0"/>
      </c:catAx>
      <c:valAx>
        <c:axId val="587695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76909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734973753280839"/>
          <c:y val="5.1400554097404488E-2"/>
          <c:w val="0.62637248468941387"/>
          <c:h val="0.76500364537766108"/>
        </c:manualLayout>
      </c:layout>
      <c:lineChart>
        <c:grouping val="standard"/>
        <c:varyColors val="0"/>
        <c:ser>
          <c:idx val="0"/>
          <c:order val="0"/>
          <c:tx>
            <c:strRef>
              <c:f>繊維!$BM$118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繊維!$BL$119:$BL$143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繊維!$BM$119:$BM$143</c:f>
              <c:numCache>
                <c:formatCode>General</c:formatCode>
                <c:ptCount val="25"/>
                <c:pt idx="0">
                  <c:v>8.5633688154948171</c:v>
                </c:pt>
                <c:pt idx="1">
                  <c:v>8.551222434533889</c:v>
                </c:pt>
                <c:pt idx="2">
                  <c:v>8.5061018554541761</c:v>
                </c:pt>
                <c:pt idx="3">
                  <c:v>8.5363430055699467</c:v>
                </c:pt>
                <c:pt idx="4">
                  <c:v>8.5316008433767898</c:v>
                </c:pt>
                <c:pt idx="5">
                  <c:v>8.4792872334942544</c:v>
                </c:pt>
                <c:pt idx="6">
                  <c:v>8.4928039248979115</c:v>
                </c:pt>
                <c:pt idx="7">
                  <c:v>8.4785656153554356</c:v>
                </c:pt>
                <c:pt idx="8">
                  <c:v>8.4313789536196104</c:v>
                </c:pt>
                <c:pt idx="9">
                  <c:v>8.3474444680630366</c:v>
                </c:pt>
                <c:pt idx="10">
                  <c:v>8.3231002439866835</c:v>
                </c:pt>
                <c:pt idx="11">
                  <c:v>8.3077998055613786</c:v>
                </c:pt>
                <c:pt idx="12">
                  <c:v>8.2669432656640254</c:v>
                </c:pt>
                <c:pt idx="13">
                  <c:v>8.2342878152573871</c:v>
                </c:pt>
                <c:pt idx="14">
                  <c:v>8.1383977751668244</c:v>
                </c:pt>
                <c:pt idx="15">
                  <c:v>8.0909350819532388</c:v>
                </c:pt>
                <c:pt idx="16">
                  <c:v>8.0233115300425961</c:v>
                </c:pt>
                <c:pt idx="17">
                  <c:v>7.8552925745359881</c:v>
                </c:pt>
                <c:pt idx="18">
                  <c:v>7.7996240740494933</c:v>
                </c:pt>
                <c:pt idx="19">
                  <c:v>7.8338835262537581</c:v>
                </c:pt>
                <c:pt idx="20">
                  <c:v>7.8067546445058786</c:v>
                </c:pt>
                <c:pt idx="21">
                  <c:v>7.7148687575158315</c:v>
                </c:pt>
                <c:pt idx="22">
                  <c:v>7.685296833859101</c:v>
                </c:pt>
                <c:pt idx="23">
                  <c:v>7.6831119473322467</c:v>
                </c:pt>
                <c:pt idx="24">
                  <c:v>7.7529811970921028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E3-4418-A63E-A9359F154980}"/>
            </c:ext>
          </c:extLst>
        </c:ser>
        <c:ser>
          <c:idx val="1"/>
          <c:order val="1"/>
          <c:tx>
            <c:strRef>
              <c:f>繊維!$BN$118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繊維!$BL$119:$BL$143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繊維!$BN$119:$BN$143</c:f>
              <c:numCache>
                <c:formatCode>General</c:formatCode>
                <c:ptCount val="25"/>
                <c:pt idx="0">
                  <c:v>8.5806407358787329</c:v>
                </c:pt>
                <c:pt idx="1">
                  <c:v>8.5619213773550378</c:v>
                </c:pt>
                <c:pt idx="2">
                  <c:v>8.5454173894332222</c:v>
                </c:pt>
                <c:pt idx="3">
                  <c:v>8.498573522360271</c:v>
                </c:pt>
                <c:pt idx="4">
                  <c:v>8.5118494829166487</c:v>
                </c:pt>
                <c:pt idx="5">
                  <c:v>8.5031856568812785</c:v>
                </c:pt>
                <c:pt idx="6">
                  <c:v>8.4537599090967426</c:v>
                </c:pt>
                <c:pt idx="7">
                  <c:v>8.4539758197610446</c:v>
                </c:pt>
                <c:pt idx="8">
                  <c:v>8.4323831024571447</c:v>
                </c:pt>
                <c:pt idx="9">
                  <c:v>8.3838532187171388</c:v>
                </c:pt>
                <c:pt idx="10">
                  <c:v>8.3037953916966369</c:v>
                </c:pt>
                <c:pt idx="11">
                  <c:v>8.2669303893925346</c:v>
                </c:pt>
                <c:pt idx="12">
                  <c:v>8.2419158554502872</c:v>
                </c:pt>
                <c:pt idx="13">
                  <c:v>8.201013695489447</c:v>
                </c:pt>
                <c:pt idx="14">
                  <c:v>8.1664979003200475</c:v>
                </c:pt>
                <c:pt idx="15">
                  <c:v>8.0806257119128446</c:v>
                </c:pt>
                <c:pt idx="16">
                  <c:v>8.0376834741701195</c:v>
                </c:pt>
                <c:pt idx="17">
                  <c:v>7.9790183483803059</c:v>
                </c:pt>
                <c:pt idx="18">
                  <c:v>7.8316799050420158</c:v>
                </c:pt>
                <c:pt idx="19">
                  <c:v>7.7784231055619575</c:v>
                </c:pt>
                <c:pt idx="20">
                  <c:v>7.8005722184678028</c:v>
                </c:pt>
                <c:pt idx="21">
                  <c:v>7.7804471488706097</c:v>
                </c:pt>
                <c:pt idx="22">
                  <c:v>7.7042457128357977</c:v>
                </c:pt>
                <c:pt idx="23">
                  <c:v>7.672975129653139</c:v>
                </c:pt>
                <c:pt idx="24">
                  <c:v>7.6633220205355901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E3-4418-A63E-A9359F1549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94512"/>
        <c:axId val="587696864"/>
      </c:lineChart>
      <c:catAx>
        <c:axId val="587694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6518678915135605"/>
              <c:y val="0.8511242344706911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769686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7696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繊維全エネルギー需要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b="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6945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91879398149638"/>
          <c:y val="5.3791277543795396E-2"/>
          <c:w val="0.80891809006294491"/>
          <c:h val="0.77814693584813521"/>
        </c:manualLayout>
      </c:layout>
      <c:lineChart>
        <c:grouping val="standard"/>
        <c:varyColors val="0"/>
        <c:ser>
          <c:idx val="0"/>
          <c:order val="0"/>
          <c:tx>
            <c:strRef>
              <c:f>鉄鋼!$B$134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鉄鋼!$A$135:$A$159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鉄鋼!$B$135:$B$159</c:f>
              <c:numCache>
                <c:formatCode>General</c:formatCode>
                <c:ptCount val="25"/>
                <c:pt idx="0">
                  <c:v>-1.1286994449706276</c:v>
                </c:pt>
                <c:pt idx="1">
                  <c:v>-1.0236868065966171</c:v>
                </c:pt>
                <c:pt idx="2">
                  <c:v>-0.89007025065937251</c:v>
                </c:pt>
                <c:pt idx="3">
                  <c:v>-0.92187648501913655</c:v>
                </c:pt>
                <c:pt idx="4">
                  <c:v>-0.89588844343332164</c:v>
                </c:pt>
                <c:pt idx="5">
                  <c:v>-0.85817582477942833</c:v>
                </c:pt>
                <c:pt idx="6">
                  <c:v>-0.80790342471937393</c:v>
                </c:pt>
                <c:pt idx="7">
                  <c:v>-0.7950313941082886</c:v>
                </c:pt>
                <c:pt idx="8">
                  <c:v>-0.6924687014658425</c:v>
                </c:pt>
                <c:pt idx="9">
                  <c:v>-0.62267740929412829</c:v>
                </c:pt>
                <c:pt idx="10">
                  <c:v>-0.50266553187253837</c:v>
                </c:pt>
                <c:pt idx="11">
                  <c:v>-0.47484027194970824</c:v>
                </c:pt>
                <c:pt idx="12">
                  <c:v>-0.36779451169036986</c:v>
                </c:pt>
                <c:pt idx="13">
                  <c:v>-0.2852067006262064</c:v>
                </c:pt>
                <c:pt idx="14">
                  <c:v>-0.15640235046572418</c:v>
                </c:pt>
                <c:pt idx="15">
                  <c:v>7.2116202909504656E-2</c:v>
                </c:pt>
                <c:pt idx="16">
                  <c:v>0.17184863809854961</c:v>
                </c:pt>
                <c:pt idx="17">
                  <c:v>0.19717435356522511</c:v>
                </c:pt>
                <c:pt idx="18">
                  <c:v>0.26738227654762214</c:v>
                </c:pt>
                <c:pt idx="19">
                  <c:v>0.2239687179447187</c:v>
                </c:pt>
                <c:pt idx="20">
                  <c:v>0.1700734617240007</c:v>
                </c:pt>
                <c:pt idx="21">
                  <c:v>0.26161671065260306</c:v>
                </c:pt>
                <c:pt idx="22">
                  <c:v>0.43812568313251143</c:v>
                </c:pt>
                <c:pt idx="23">
                  <c:v>0.33569106881011651</c:v>
                </c:pt>
                <c:pt idx="24">
                  <c:v>0.52130368946840877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02B-44F5-9086-27D9CFB53AA4}"/>
            </c:ext>
          </c:extLst>
        </c:ser>
        <c:ser>
          <c:idx val="1"/>
          <c:order val="1"/>
          <c:tx>
            <c:strRef>
              <c:f>鉄鋼!$C$134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鉄鋼!$A$135:$A$159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鉄鋼!$C$135:$C$159</c:f>
              <c:numCache>
                <c:formatCode>General</c:formatCode>
                <c:ptCount val="25"/>
                <c:pt idx="0">
                  <c:v>-1.1536114019561536</c:v>
                </c:pt>
                <c:pt idx="1">
                  <c:v>-1.0483705304118678</c:v>
                </c:pt>
                <c:pt idx="2">
                  <c:v>-0.94477072070930501</c:v>
                </c:pt>
                <c:pt idx="3">
                  <c:v>-0.81295182745467875</c:v>
                </c:pt>
                <c:pt idx="4">
                  <c:v>-0.84433014417967001</c:v>
                </c:pt>
                <c:pt idx="5">
                  <c:v>-0.8186917428927345</c:v>
                </c:pt>
                <c:pt idx="6">
                  <c:v>-0.78148650572867528</c:v>
                </c:pt>
                <c:pt idx="7">
                  <c:v>-0.7318904650981819</c:v>
                </c:pt>
                <c:pt idx="8">
                  <c:v>-0.71919161339383275</c:v>
                </c:pt>
                <c:pt idx="9">
                  <c:v>-0.61800878811811288</c:v>
                </c:pt>
                <c:pt idx="10">
                  <c:v>-0.54915646043795263</c:v>
                </c:pt>
                <c:pt idx="11">
                  <c:v>-0.43075920982662924</c:v>
                </c:pt>
                <c:pt idx="12">
                  <c:v>-0.40330830793934763</c:v>
                </c:pt>
                <c:pt idx="13">
                  <c:v>-0.29770272975326295</c:v>
                </c:pt>
                <c:pt idx="14">
                  <c:v>-0.21622604616089947</c:v>
                </c:pt>
                <c:pt idx="15">
                  <c:v>-8.9154615787327113E-2</c:v>
                </c:pt>
                <c:pt idx="16">
                  <c:v>0.13628947370274139</c:v>
                </c:pt>
                <c:pt idx="17">
                  <c:v>0.23468011950252685</c:v>
                </c:pt>
                <c:pt idx="18">
                  <c:v>0.25966510553424793</c:v>
                </c:pt>
                <c:pt idx="19">
                  <c:v>0.32892845871925497</c:v>
                </c:pt>
                <c:pt idx="20">
                  <c:v>0.28609898143526202</c:v>
                </c:pt>
                <c:pt idx="21">
                  <c:v>0.23292882615879854</c:v>
                </c:pt>
                <c:pt idx="22">
                  <c:v>0.32324046212379576</c:v>
                </c:pt>
                <c:pt idx="23">
                  <c:v>0.49737470199105199</c:v>
                </c:pt>
                <c:pt idx="24">
                  <c:v>0.39631823188352705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02B-44F5-9086-27D9CFB53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95688"/>
        <c:axId val="587697256"/>
      </c:lineChart>
      <c:catAx>
        <c:axId val="587695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074334228254175"/>
              <c:y val="0.8687396996887016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769725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76972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ガス／石油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2.7388084630475432E-2"/>
              <c:y val="0.3025104446068294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76956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8497375328084"/>
          <c:y val="5.5512598425196853E-2"/>
          <c:w val="0.80487248468941386"/>
          <c:h val="0.79604763779527554"/>
        </c:manualLayout>
      </c:layout>
      <c:lineChart>
        <c:grouping val="standard"/>
        <c:varyColors val="0"/>
        <c:ser>
          <c:idx val="0"/>
          <c:order val="0"/>
          <c:tx>
            <c:strRef>
              <c:f>鉄鋼!$Z$133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鉄鋼!$Y$134:$Y$158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鉄鋼!$Z$134:$Z$158</c:f>
              <c:numCache>
                <c:formatCode>General</c:formatCode>
                <c:ptCount val="25"/>
                <c:pt idx="0">
                  <c:v>-0.87504666625316885</c:v>
                </c:pt>
                <c:pt idx="1">
                  <c:v>-0.8456905208350004</c:v>
                </c:pt>
                <c:pt idx="2">
                  <c:v>-0.81352009126304126</c:v>
                </c:pt>
                <c:pt idx="3">
                  <c:v>-0.83183352503512242</c:v>
                </c:pt>
                <c:pt idx="4">
                  <c:v>-0.82740935218658374</c:v>
                </c:pt>
                <c:pt idx="5">
                  <c:v>-0.8319939507555294</c:v>
                </c:pt>
                <c:pt idx="6">
                  <c:v>-0.8661770625059827</c:v>
                </c:pt>
                <c:pt idx="7">
                  <c:v>-0.93053350006943636</c:v>
                </c:pt>
                <c:pt idx="8">
                  <c:v>-0.91514025088726625</c:v>
                </c:pt>
                <c:pt idx="9">
                  <c:v>-0.86889120442997969</c:v>
                </c:pt>
                <c:pt idx="10">
                  <c:v>-0.84956789094090812</c:v>
                </c:pt>
                <c:pt idx="11">
                  <c:v>-0.89098647554393773</c:v>
                </c:pt>
                <c:pt idx="12">
                  <c:v>-0.92063091904859196</c:v>
                </c:pt>
                <c:pt idx="13">
                  <c:v>-0.89482249217597321</c:v>
                </c:pt>
                <c:pt idx="14">
                  <c:v>-0.83561760782628303</c:v>
                </c:pt>
                <c:pt idx="15">
                  <c:v>-0.83524167461825016</c:v>
                </c:pt>
                <c:pt idx="16">
                  <c:v>-0.84020286386207121</c:v>
                </c:pt>
                <c:pt idx="17">
                  <c:v>-0.78274252578055414</c:v>
                </c:pt>
                <c:pt idx="18">
                  <c:v>-0.74127794595832919</c:v>
                </c:pt>
                <c:pt idx="19">
                  <c:v>-0.77859979598694817</c:v>
                </c:pt>
                <c:pt idx="20">
                  <c:v>-0.7984267000502524</c:v>
                </c:pt>
                <c:pt idx="21">
                  <c:v>-0.77249548547905078</c:v>
                </c:pt>
                <c:pt idx="22">
                  <c:v>-0.85907724214426329</c:v>
                </c:pt>
                <c:pt idx="23">
                  <c:v>-0.89606532807319261</c:v>
                </c:pt>
                <c:pt idx="24">
                  <c:v>-0.9219589837748583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71-46A3-A6CE-1785EEE2EF4C}"/>
            </c:ext>
          </c:extLst>
        </c:ser>
        <c:ser>
          <c:idx val="1"/>
          <c:order val="1"/>
          <c:tx>
            <c:strRef>
              <c:f>鉄鋼!$AA$133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鉄鋼!$Y$134:$Y$158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鉄鋼!$AA$134:$AA$158</c:f>
              <c:numCache>
                <c:formatCode>General</c:formatCode>
                <c:ptCount val="25"/>
                <c:pt idx="0">
                  <c:v>-0.88615633327981957</c:v>
                </c:pt>
                <c:pt idx="1">
                  <c:v>-0.86857796114254759</c:v>
                </c:pt>
                <c:pt idx="2">
                  <c:v>-0.84724399534879713</c:v>
                </c:pt>
                <c:pt idx="3">
                  <c:v>-0.82386480730206968</c:v>
                </c:pt>
                <c:pt idx="4">
                  <c:v>-0.83717371295348708</c:v>
                </c:pt>
                <c:pt idx="5">
                  <c:v>-0.83395853770238115</c:v>
                </c:pt>
                <c:pt idx="6">
                  <c:v>-0.83729029899647223</c:v>
                </c:pt>
                <c:pt idx="7">
                  <c:v>-0.86213216179623831</c:v>
                </c:pt>
                <c:pt idx="8">
                  <c:v>-0.90890185918084887</c:v>
                </c:pt>
                <c:pt idx="9">
                  <c:v>-0.89771513671340086</c:v>
                </c:pt>
                <c:pt idx="10">
                  <c:v>-0.86410460777445242</c:v>
                </c:pt>
                <c:pt idx="11">
                  <c:v>-0.8500617931226816</c:v>
                </c:pt>
                <c:pt idx="12">
                  <c:v>-0.88016188475799984</c:v>
                </c:pt>
                <c:pt idx="13">
                  <c:v>-0.90170536516710187</c:v>
                </c:pt>
                <c:pt idx="14">
                  <c:v>-0.8829496297581132</c:v>
                </c:pt>
                <c:pt idx="15">
                  <c:v>-0.83992371611900407</c:v>
                </c:pt>
                <c:pt idx="16">
                  <c:v>-0.83965051450868833</c:v>
                </c:pt>
                <c:pt idx="17">
                  <c:v>-0.84325595521339669</c:v>
                </c:pt>
                <c:pt idx="18">
                  <c:v>-0.80149785415256236</c:v>
                </c:pt>
                <c:pt idx="19">
                  <c:v>-0.77136433645196856</c:v>
                </c:pt>
                <c:pt idx="20">
                  <c:v>-0.798487211765744</c:v>
                </c:pt>
                <c:pt idx="21">
                  <c:v>-0.81289600035352372</c:v>
                </c:pt>
                <c:pt idx="22">
                  <c:v>-0.79405103154811518</c:v>
                </c:pt>
                <c:pt idx="23">
                  <c:v>-0.85697251557630394</c:v>
                </c:pt>
                <c:pt idx="24">
                  <c:v>-0.8838528347988579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71-46A3-A6CE-1785EEE2E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7696080"/>
        <c:axId val="589249312"/>
      </c:lineChart>
      <c:catAx>
        <c:axId val="587696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7584864391951001"/>
              <c:y val="0.8731173228346457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924931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92493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熱／電力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76960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93307086614173"/>
          <c:y val="5.6073354041737869E-2"/>
          <c:w val="0.79078915135608052"/>
          <c:h val="0.77378540276203089"/>
        </c:manualLayout>
      </c:layout>
      <c:lineChart>
        <c:grouping val="standard"/>
        <c:varyColors val="0"/>
        <c:ser>
          <c:idx val="0"/>
          <c:order val="0"/>
          <c:tx>
            <c:strRef>
              <c:f>鉄鋼!$N$134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鉄鋼!$M$135:$M$159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鉄鋼!$N$135:$N$159</c:f>
              <c:numCache>
                <c:formatCode>General</c:formatCode>
                <c:ptCount val="25"/>
                <c:pt idx="0">
                  <c:v>-2.045381384060474</c:v>
                </c:pt>
                <c:pt idx="1">
                  <c:v>-2.0346828583565051</c:v>
                </c:pt>
                <c:pt idx="2">
                  <c:v>-1.998511042579562</c:v>
                </c:pt>
                <c:pt idx="3">
                  <c:v>-1.9022489521315784</c:v>
                </c:pt>
                <c:pt idx="4">
                  <c:v>-1.8997074167439048</c:v>
                </c:pt>
                <c:pt idx="5">
                  <c:v>-1.924552463574672</c:v>
                </c:pt>
                <c:pt idx="6">
                  <c:v>-1.937905267591207</c:v>
                </c:pt>
                <c:pt idx="7">
                  <c:v>-1.9294408277610853</c:v>
                </c:pt>
                <c:pt idx="8">
                  <c:v>-1.9309970690897564</c:v>
                </c:pt>
                <c:pt idx="9">
                  <c:v>-1.9696242666512669</c:v>
                </c:pt>
                <c:pt idx="10">
                  <c:v>-2.0709223142705202</c:v>
                </c:pt>
                <c:pt idx="11">
                  <c:v>-2.075331569156869</c:v>
                </c:pt>
                <c:pt idx="12">
                  <c:v>-2.0633401869817036</c:v>
                </c:pt>
                <c:pt idx="13">
                  <c:v>-1.9989835278138834</c:v>
                </c:pt>
                <c:pt idx="14">
                  <c:v>-1.9543927568099682</c:v>
                </c:pt>
                <c:pt idx="15">
                  <c:v>-1.9123318941482299</c:v>
                </c:pt>
                <c:pt idx="16">
                  <c:v>-1.9240357674369701</c:v>
                </c:pt>
                <c:pt idx="17">
                  <c:v>-1.9296804718899638</c:v>
                </c:pt>
                <c:pt idx="18">
                  <c:v>-1.9834719173613828</c:v>
                </c:pt>
                <c:pt idx="19">
                  <c:v>-1.9557339787219767</c:v>
                </c:pt>
                <c:pt idx="20">
                  <c:v>-1.9565536642712431</c:v>
                </c:pt>
                <c:pt idx="21">
                  <c:v>-1.969056507673423</c:v>
                </c:pt>
                <c:pt idx="22">
                  <c:v>-1.9802551904366343</c:v>
                </c:pt>
                <c:pt idx="23">
                  <c:v>-1.9139130236099469</c:v>
                </c:pt>
                <c:pt idx="24">
                  <c:v>-1.9734302431294957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BB-49C8-90ED-030E9E4E30C7}"/>
            </c:ext>
          </c:extLst>
        </c:ser>
        <c:ser>
          <c:idx val="1"/>
          <c:order val="1"/>
          <c:tx>
            <c:strRef>
              <c:f>鉄鋼!$O$134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鉄鋼!$M$135:$M$159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鉄鋼!$O$135:$O$159</c:f>
              <c:numCache>
                <c:formatCode>General</c:formatCode>
                <c:ptCount val="25"/>
                <c:pt idx="0">
                  <c:v>-2.0116426479460578</c:v>
                </c:pt>
                <c:pt idx="1">
                  <c:v>-2.0188464944620286</c:v>
                </c:pt>
                <c:pt idx="2">
                  <c:v>-2.0116512827050337</c:v>
                </c:pt>
                <c:pt idx="3">
                  <c:v>-1.9873242042503296</c:v>
                </c:pt>
                <c:pt idx="4">
                  <c:v>-1.9225838704782376</c:v>
                </c:pt>
                <c:pt idx="5">
                  <c:v>-1.9208745802630987</c:v>
                </c:pt>
                <c:pt idx="6">
                  <c:v>-1.9375839267661883</c:v>
                </c:pt>
                <c:pt idx="7">
                  <c:v>-1.9465642531314351</c:v>
                </c:pt>
                <c:pt idx="8">
                  <c:v>-1.9408715587670635</c:v>
                </c:pt>
                <c:pt idx="9">
                  <c:v>-1.9419181969875636</c:v>
                </c:pt>
                <c:pt idx="10">
                  <c:v>-1.9678966237095974</c:v>
                </c:pt>
                <c:pt idx="11">
                  <c:v>-2.0360238520173541</c:v>
                </c:pt>
                <c:pt idx="12">
                  <c:v>-2.038989262717454</c:v>
                </c:pt>
                <c:pt idx="13">
                  <c:v>-2.0309245502143698</c:v>
                </c:pt>
                <c:pt idx="14">
                  <c:v>-1.9876419705862776</c:v>
                </c:pt>
                <c:pt idx="15">
                  <c:v>-1.9576527880896819</c:v>
                </c:pt>
                <c:pt idx="16">
                  <c:v>-1.9293650761275727</c:v>
                </c:pt>
                <c:pt idx="17">
                  <c:v>-1.9372364267248128</c:v>
                </c:pt>
                <c:pt idx="18">
                  <c:v>-1.9410327295957659</c:v>
                </c:pt>
                <c:pt idx="19">
                  <c:v>-1.9772097554394414</c:v>
                </c:pt>
                <c:pt idx="20">
                  <c:v>-1.9585548166436202</c:v>
                </c:pt>
                <c:pt idx="21">
                  <c:v>-1.9591060898997972</c:v>
                </c:pt>
                <c:pt idx="22">
                  <c:v>-1.9675147817450538</c:v>
                </c:pt>
                <c:pt idx="23">
                  <c:v>-1.9750463703125163</c:v>
                </c:pt>
                <c:pt idx="24">
                  <c:v>-1.9304284526718809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BB-49C8-90ED-030E9E4E30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48920"/>
        <c:axId val="589251664"/>
      </c:lineChart>
      <c:catAx>
        <c:axId val="589248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025371828521437"/>
              <c:y val="0.8631531309763504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925166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92516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ln[(</a:t>
                </a:r>
                <a:r>
                  <a:rPr lang="ja-JP" altLang="en-US" sz="1200" b="0" i="0" u="none" strike="noStrike" baseline="0">
                    <a:effectLst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</a:rPr>
                  <a:t>+</a:t>
                </a:r>
                <a:r>
                  <a:rPr lang="ja-JP" altLang="en-US" sz="1200" b="0" i="0" u="none" strike="noStrike" baseline="0">
                    <a:effectLst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</a:rPr>
                  <a:t>)/</a:t>
                </a:r>
                <a:r>
                  <a:rPr lang="ja-JP" altLang="en-US" sz="1200" b="0" i="0" u="none" strike="noStrike" baseline="0">
                    <a:effectLst/>
                  </a:rPr>
                  <a:t>石炭</a:t>
                </a:r>
                <a:r>
                  <a:rPr lang="en-US" altLang="ja-JP" sz="1200" b="0" i="0" u="none" strike="noStrike" baseline="0">
                    <a:effectLst/>
                  </a:rPr>
                  <a:t>]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92489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5333333333333328"/>
          <c:y val="0.86439587385503613"/>
          <c:w val="0.36"/>
          <c:h val="8.610917593489009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鉄鋼!$AM$1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鉄鋼!$AM$4:$AM$28</c:f>
              <c:numCache>
                <c:formatCode>General</c:formatCode>
                <c:ptCount val="25"/>
                <c:pt idx="0">
                  <c:v>0.24440119358174117</c:v>
                </c:pt>
                <c:pt idx="1">
                  <c:v>0.26430987770349246</c:v>
                </c:pt>
                <c:pt idx="2">
                  <c:v>0.29109533037662394</c:v>
                </c:pt>
                <c:pt idx="3">
                  <c:v>0.28457570187786185</c:v>
                </c:pt>
                <c:pt idx="4">
                  <c:v>0.28989615578738792</c:v>
                </c:pt>
                <c:pt idx="5">
                  <c:v>0.29772060898117192</c:v>
                </c:pt>
                <c:pt idx="6">
                  <c:v>0.30833744303599453</c:v>
                </c:pt>
                <c:pt idx="7">
                  <c:v>0.31108935382490444</c:v>
                </c:pt>
                <c:pt idx="8">
                  <c:v>0.33348412351090218</c:v>
                </c:pt>
                <c:pt idx="9">
                  <c:v>0.34917276165937006</c:v>
                </c:pt>
                <c:pt idx="10">
                  <c:v>0.37691446368927817</c:v>
                </c:pt>
                <c:pt idx="11">
                  <c:v>0.38347125784945713</c:v>
                </c:pt>
                <c:pt idx="12">
                  <c:v>0.40907405260043606</c:v>
                </c:pt>
                <c:pt idx="13">
                  <c:v>0.42917774897502081</c:v>
                </c:pt>
                <c:pt idx="14">
                  <c:v>0.46097892344649527</c:v>
                </c:pt>
                <c:pt idx="15">
                  <c:v>0.5180212410784123</c:v>
                </c:pt>
                <c:pt idx="16">
                  <c:v>0.5428567411234454</c:v>
                </c:pt>
                <c:pt idx="17">
                  <c:v>0.54913450495886218</c:v>
                </c:pt>
                <c:pt idx="18">
                  <c:v>0.56645014515297021</c:v>
                </c:pt>
                <c:pt idx="19">
                  <c:v>0.55575929105127164</c:v>
                </c:pt>
                <c:pt idx="20">
                  <c:v>0.54241617409483189</c:v>
                </c:pt>
                <c:pt idx="21">
                  <c:v>0.56503367347901023</c:v>
                </c:pt>
                <c:pt idx="22">
                  <c:v>0.60781232804613416</c:v>
                </c:pt>
                <c:pt idx="23">
                  <c:v>0.58314345380603305</c:v>
                </c:pt>
                <c:pt idx="24">
                  <c:v>0.62745256194702326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C8-4995-95D9-686DD8DF6F0C}"/>
            </c:ext>
          </c:extLst>
        </c:ser>
        <c:ser>
          <c:idx val="1"/>
          <c:order val="1"/>
          <c:tx>
            <c:strRef>
              <c:f>鉄鋼!$AN$1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鉄鋼!$AN$4:$AN$28</c:f>
              <c:numCache>
                <c:formatCode>General</c:formatCode>
                <c:ptCount val="25"/>
                <c:pt idx="0">
                  <c:v>0.23983006408235774</c:v>
                </c:pt>
                <c:pt idx="1">
                  <c:v>0.25953812644609064</c:v>
                </c:pt>
                <c:pt idx="2">
                  <c:v>0.27993768728536772</c:v>
                </c:pt>
                <c:pt idx="3">
                  <c:v>0.30726183611359226</c:v>
                </c:pt>
                <c:pt idx="4">
                  <c:v>0.30062359007357498</c:v>
                </c:pt>
                <c:pt idx="5">
                  <c:v>0.30604143711074316</c:v>
                </c:pt>
                <c:pt idx="6">
                  <c:v>0.31399959850624481</c:v>
                </c:pt>
                <c:pt idx="7">
                  <c:v>0.32478001503529041</c:v>
                </c:pt>
                <c:pt idx="8">
                  <c:v>0.3275710200066092</c:v>
                </c:pt>
                <c:pt idx="9">
                  <c:v>0.3502344568331619</c:v>
                </c:pt>
                <c:pt idx="10">
                  <c:v>0.36606013874991372</c:v>
                </c:pt>
                <c:pt idx="11">
                  <c:v>0.39394505385180112</c:v>
                </c:pt>
                <c:pt idx="12">
                  <c:v>0.40051774350674163</c:v>
                </c:pt>
                <c:pt idx="13">
                  <c:v>0.4261191658032506</c:v>
                </c:pt>
                <c:pt idx="14">
                  <c:v>0.44615312024871145</c:v>
                </c:pt>
                <c:pt idx="15">
                  <c:v>0.47772609785943809</c:v>
                </c:pt>
                <c:pt idx="16">
                  <c:v>0.53401972552906307</c:v>
                </c:pt>
                <c:pt idx="17">
                  <c:v>0.55840223484316542</c:v>
                </c:pt>
                <c:pt idx="18">
                  <c:v>0.56455396554421544</c:v>
                </c:pt>
                <c:pt idx="19">
                  <c:v>0.58149863152331971</c:v>
                </c:pt>
                <c:pt idx="20">
                  <c:v>0.57104083190562005</c:v>
                </c:pt>
                <c:pt idx="21">
                  <c:v>0.5579703407919101</c:v>
                </c:pt>
                <c:pt idx="22">
                  <c:v>0.58011377396477792</c:v>
                </c:pt>
                <c:pt idx="23">
                  <c:v>0.62184217836873179</c:v>
                </c:pt>
                <c:pt idx="24">
                  <c:v>0.59780275523291038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C8-4995-95D9-686DD8DF6F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51272"/>
        <c:axId val="589250488"/>
      </c:lineChart>
      <c:catAx>
        <c:axId val="58925127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50488"/>
        <c:crosses val="autoZero"/>
        <c:auto val="1"/>
        <c:lblAlgn val="ctr"/>
        <c:lblOffset val="100"/>
        <c:noMultiLvlLbl val="0"/>
      </c:catAx>
      <c:valAx>
        <c:axId val="589250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51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鉄鋼!$AO$1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鉄鋼!$AO$4:$AO$28</c:f>
              <c:numCache>
                <c:formatCode>General</c:formatCode>
                <c:ptCount val="25"/>
                <c:pt idx="0">
                  <c:v>0.75559880641825883</c:v>
                </c:pt>
                <c:pt idx="1">
                  <c:v>0.73569012229650754</c:v>
                </c:pt>
                <c:pt idx="2">
                  <c:v>0.70890466962337606</c:v>
                </c:pt>
                <c:pt idx="3">
                  <c:v>0.71542429812213815</c:v>
                </c:pt>
                <c:pt idx="4">
                  <c:v>0.71010384421261208</c:v>
                </c:pt>
                <c:pt idx="5">
                  <c:v>0.70227939101882808</c:v>
                </c:pt>
                <c:pt idx="6">
                  <c:v>0.69166255696400547</c:v>
                </c:pt>
                <c:pt idx="7">
                  <c:v>0.68891064617509556</c:v>
                </c:pt>
                <c:pt idx="8">
                  <c:v>0.66651587648909782</c:v>
                </c:pt>
                <c:pt idx="9">
                  <c:v>0.65082723834062994</c:v>
                </c:pt>
                <c:pt idx="10">
                  <c:v>0.62308553631072183</c:v>
                </c:pt>
                <c:pt idx="11">
                  <c:v>0.61652874215054287</c:v>
                </c:pt>
                <c:pt idx="12">
                  <c:v>0.59092594739956394</c:v>
                </c:pt>
                <c:pt idx="13">
                  <c:v>0.57082225102497919</c:v>
                </c:pt>
                <c:pt idx="14">
                  <c:v>0.53902107655350473</c:v>
                </c:pt>
                <c:pt idx="15">
                  <c:v>0.4819787589215877</c:v>
                </c:pt>
                <c:pt idx="16">
                  <c:v>0.4571432588765546</c:v>
                </c:pt>
                <c:pt idx="17">
                  <c:v>0.45086549504113782</c:v>
                </c:pt>
                <c:pt idx="18">
                  <c:v>0.43354985484702974</c:v>
                </c:pt>
                <c:pt idx="19">
                  <c:v>0.44424070894872836</c:v>
                </c:pt>
                <c:pt idx="20">
                  <c:v>0.45758382590516816</c:v>
                </c:pt>
                <c:pt idx="21">
                  <c:v>0.43496632652098982</c:v>
                </c:pt>
                <c:pt idx="22">
                  <c:v>0.39218767195386584</c:v>
                </c:pt>
                <c:pt idx="23">
                  <c:v>0.41685654619396695</c:v>
                </c:pt>
                <c:pt idx="24">
                  <c:v>0.3725474380529768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89-4330-ABC0-661F5AD1854A}"/>
            </c:ext>
          </c:extLst>
        </c:ser>
        <c:ser>
          <c:idx val="1"/>
          <c:order val="1"/>
          <c:tx>
            <c:strRef>
              <c:f>鉄鋼!$AP$1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鉄鋼!$AP$4:$AP$28</c:f>
              <c:numCache>
                <c:formatCode>General</c:formatCode>
                <c:ptCount val="25"/>
                <c:pt idx="0">
                  <c:v>0.76016993591764226</c:v>
                </c:pt>
                <c:pt idx="1">
                  <c:v>0.74046187355390936</c:v>
                </c:pt>
                <c:pt idx="2">
                  <c:v>0.72006231271463228</c:v>
                </c:pt>
                <c:pt idx="3">
                  <c:v>0.69273816388640774</c:v>
                </c:pt>
                <c:pt idx="4">
                  <c:v>0.69937640992642502</c:v>
                </c:pt>
                <c:pt idx="5">
                  <c:v>0.69395856288925684</c:v>
                </c:pt>
                <c:pt idx="6">
                  <c:v>0.68600040149375519</c:v>
                </c:pt>
                <c:pt idx="7">
                  <c:v>0.67521998496470959</c:v>
                </c:pt>
                <c:pt idx="8">
                  <c:v>0.6724289799933908</c:v>
                </c:pt>
                <c:pt idx="9">
                  <c:v>0.6497655431668381</c:v>
                </c:pt>
                <c:pt idx="10">
                  <c:v>0.63393986125008628</c:v>
                </c:pt>
                <c:pt idx="11">
                  <c:v>0.60605494614819888</c:v>
                </c:pt>
                <c:pt idx="12">
                  <c:v>0.59948225649325837</c:v>
                </c:pt>
                <c:pt idx="13">
                  <c:v>0.5738808341967494</c:v>
                </c:pt>
                <c:pt idx="14">
                  <c:v>0.55384687975128855</c:v>
                </c:pt>
                <c:pt idx="15">
                  <c:v>0.52227390214056191</c:v>
                </c:pt>
                <c:pt idx="16">
                  <c:v>0.46598027447093693</c:v>
                </c:pt>
                <c:pt idx="17">
                  <c:v>0.44159776515683458</c:v>
                </c:pt>
                <c:pt idx="18">
                  <c:v>0.43544603445578456</c:v>
                </c:pt>
                <c:pt idx="19">
                  <c:v>0.41850136847668029</c:v>
                </c:pt>
                <c:pt idx="20">
                  <c:v>0.42895916809437995</c:v>
                </c:pt>
                <c:pt idx="21">
                  <c:v>0.44202965920808995</c:v>
                </c:pt>
                <c:pt idx="22">
                  <c:v>0.41988622603522213</c:v>
                </c:pt>
                <c:pt idx="23">
                  <c:v>0.37815782163126826</c:v>
                </c:pt>
                <c:pt idx="24">
                  <c:v>0.40219724476708962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89-4330-ABC0-661F5AD185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52056"/>
        <c:axId val="589240688"/>
      </c:lineChart>
      <c:catAx>
        <c:axId val="58925205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40688"/>
        <c:crosses val="autoZero"/>
        <c:auto val="1"/>
        <c:lblAlgn val="ctr"/>
        <c:lblOffset val="100"/>
        <c:noMultiLvlLbl val="0"/>
      </c:catAx>
      <c:valAx>
        <c:axId val="589240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520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鉄鋼!$AQ$1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鉄鋼!$AQ$4:$AQ$28</c:f>
              <c:numCache>
                <c:formatCode>General</c:formatCode>
                <c:ptCount val="25"/>
                <c:pt idx="0">
                  <c:v>0.11451989926088668</c:v>
                </c:pt>
                <c:pt idx="1">
                  <c:v>0.11560926647818603</c:v>
                </c:pt>
                <c:pt idx="2">
                  <c:v>0.11935934165977391</c:v>
                </c:pt>
                <c:pt idx="3">
                  <c:v>0.12985414905004633</c:v>
                </c:pt>
                <c:pt idx="4">
                  <c:v>0.13014159259573199</c:v>
                </c:pt>
                <c:pt idx="5">
                  <c:v>0.12735476697909764</c:v>
                </c:pt>
                <c:pt idx="6">
                  <c:v>0.12587816532437368</c:v>
                </c:pt>
                <c:pt idx="7">
                  <c:v>0.12681248494761366</c:v>
                </c:pt>
                <c:pt idx="8">
                  <c:v>0.12664026072410672</c:v>
                </c:pt>
                <c:pt idx="9">
                  <c:v>0.12242925001092442</c:v>
                </c:pt>
                <c:pt idx="10">
                  <c:v>0.111955308033719</c:v>
                </c:pt>
                <c:pt idx="11">
                  <c:v>0.11151768358493486</c:v>
                </c:pt>
                <c:pt idx="12">
                  <c:v>0.11271135393417231</c:v>
                </c:pt>
                <c:pt idx="13">
                  <c:v>0.11930968639745643</c:v>
                </c:pt>
                <c:pt idx="14">
                  <c:v>0.12407516221093384</c:v>
                </c:pt>
                <c:pt idx="15">
                  <c:v>0.12871910256178964</c:v>
                </c:pt>
                <c:pt idx="16">
                  <c:v>0.12741220133575193</c:v>
                </c:pt>
                <c:pt idx="17">
                  <c:v>0.12678595126783287</c:v>
                </c:pt>
                <c:pt idx="18">
                  <c:v>0.12094921582789475</c:v>
                </c:pt>
                <c:pt idx="19">
                  <c:v>0.12392947100016816</c:v>
                </c:pt>
                <c:pt idx="20">
                  <c:v>0.12384050438525918</c:v>
                </c:pt>
                <c:pt idx="21">
                  <c:v>0.1224902632998861</c:v>
                </c:pt>
                <c:pt idx="22">
                  <c:v>0.12129163707254909</c:v>
                </c:pt>
                <c:pt idx="23">
                  <c:v>0.12854188218261964</c:v>
                </c:pt>
                <c:pt idx="24">
                  <c:v>0.12202092191761882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C1-4ACF-BCE0-B85F3B2EC417}"/>
            </c:ext>
          </c:extLst>
        </c:ser>
        <c:ser>
          <c:idx val="1"/>
          <c:order val="1"/>
          <c:tx>
            <c:strRef>
              <c:f>鉄鋼!$AR$1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鉄鋼!$AR$4:$AR$28</c:f>
              <c:numCache>
                <c:formatCode>General</c:formatCode>
                <c:ptCount val="25"/>
                <c:pt idx="0">
                  <c:v>0.11798592794432095</c:v>
                </c:pt>
                <c:pt idx="1">
                  <c:v>0.11723831849711619</c:v>
                </c:pt>
                <c:pt idx="2">
                  <c:v>0.11798502936894428</c:v>
                </c:pt>
                <c:pt idx="3">
                  <c:v>0.12054023645060941</c:v>
                </c:pt>
                <c:pt idx="4">
                  <c:v>0.12757370815848834</c:v>
                </c:pt>
                <c:pt idx="5">
                  <c:v>0.12776407099981291</c:v>
                </c:pt>
                <c:pt idx="6">
                  <c:v>0.12591352762305086</c:v>
                </c:pt>
                <c:pt idx="7">
                  <c:v>0.12492847491354342</c:v>
                </c:pt>
                <c:pt idx="8">
                  <c:v>0.12555213789340125</c:v>
                </c:pt>
                <c:pt idx="9">
                  <c:v>0.12543727376769276</c:v>
                </c:pt>
                <c:pt idx="10">
                  <c:v>0.12261498964969419</c:v>
                </c:pt>
                <c:pt idx="11">
                  <c:v>0.11547222889750997</c:v>
                </c:pt>
                <c:pt idx="12">
                  <c:v>0.11516969181279746</c:v>
                </c:pt>
                <c:pt idx="13">
                  <c:v>0.11599408552812007</c:v>
                </c:pt>
                <c:pt idx="14">
                  <c:v>0.12050655401156385</c:v>
                </c:pt>
                <c:pt idx="15">
                  <c:v>0.12372129431615908</c:v>
                </c:pt>
                <c:pt idx="16">
                  <c:v>0.12682087324482827</c:v>
                </c:pt>
                <c:pt idx="17">
                  <c:v>0.12595177821024384</c:v>
                </c:pt>
                <c:pt idx="18">
                  <c:v>0.12553444420960791</c:v>
                </c:pt>
                <c:pt idx="19">
                  <c:v>0.12161659399296143</c:v>
                </c:pt>
                <c:pt idx="20">
                  <c:v>0.12362353467737952</c:v>
                </c:pt>
                <c:pt idx="21">
                  <c:v>0.12356382170698343</c:v>
                </c:pt>
                <c:pt idx="22">
                  <c:v>0.12265607433962955</c:v>
                </c:pt>
                <c:pt idx="23">
                  <c:v>0.12184788901368793</c:v>
                </c:pt>
                <c:pt idx="24">
                  <c:v>0.12670316447703378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C1-4ACF-BCE0-B85F3B2EC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43824"/>
        <c:axId val="589247744"/>
      </c:lineChart>
      <c:catAx>
        <c:axId val="58924382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47744"/>
        <c:crosses val="autoZero"/>
        <c:auto val="1"/>
        <c:lblAlgn val="ctr"/>
        <c:lblOffset val="100"/>
        <c:noMultiLvlLbl val="0"/>
      </c:catAx>
      <c:valAx>
        <c:axId val="589247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438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鉄鋼!$AS$1</c:f>
              <c:strCache>
                <c:ptCount val="1"/>
                <c:pt idx="0">
                  <c:v>石炭シェア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鉄鋼!$AS$4:$AS$28</c:f>
              <c:numCache>
                <c:formatCode>General</c:formatCode>
                <c:ptCount val="25"/>
                <c:pt idx="0">
                  <c:v>0.88548010073911332</c:v>
                </c:pt>
                <c:pt idx="1">
                  <c:v>0.88439073352181397</c:v>
                </c:pt>
                <c:pt idx="2">
                  <c:v>0.88064065834022609</c:v>
                </c:pt>
                <c:pt idx="3">
                  <c:v>0.87014585094995367</c:v>
                </c:pt>
                <c:pt idx="4">
                  <c:v>0.86985840740426801</c:v>
                </c:pt>
                <c:pt idx="5">
                  <c:v>0.87264523302090236</c:v>
                </c:pt>
                <c:pt idx="6">
                  <c:v>0.87412183467562632</c:v>
                </c:pt>
                <c:pt idx="7">
                  <c:v>0.87318751505238634</c:v>
                </c:pt>
                <c:pt idx="8">
                  <c:v>0.87335973927589328</c:v>
                </c:pt>
                <c:pt idx="9">
                  <c:v>0.87757074998907558</c:v>
                </c:pt>
                <c:pt idx="10">
                  <c:v>0.888044691966281</c:v>
                </c:pt>
                <c:pt idx="11">
                  <c:v>0.88848231641506514</c:v>
                </c:pt>
                <c:pt idx="12">
                  <c:v>0.88728864606582769</c:v>
                </c:pt>
                <c:pt idx="13">
                  <c:v>0.88069031360254357</c:v>
                </c:pt>
                <c:pt idx="14">
                  <c:v>0.87592483778906616</c:v>
                </c:pt>
                <c:pt idx="15">
                  <c:v>0.87128089743821036</c:v>
                </c:pt>
                <c:pt idx="16">
                  <c:v>0.87258779866424807</c:v>
                </c:pt>
                <c:pt idx="17">
                  <c:v>0.87321404873216713</c:v>
                </c:pt>
                <c:pt idx="18">
                  <c:v>0.87905078417210525</c:v>
                </c:pt>
                <c:pt idx="19">
                  <c:v>0.87607052899983184</c:v>
                </c:pt>
                <c:pt idx="20">
                  <c:v>0.87615949561474082</c:v>
                </c:pt>
                <c:pt idx="21">
                  <c:v>0.8775097367001139</c:v>
                </c:pt>
                <c:pt idx="22">
                  <c:v>0.87870836292745091</c:v>
                </c:pt>
                <c:pt idx="23">
                  <c:v>0.87145811781738036</c:v>
                </c:pt>
                <c:pt idx="24">
                  <c:v>0.87797907808238118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69-4A49-96A5-195A99B24A94}"/>
            </c:ext>
          </c:extLst>
        </c:ser>
        <c:ser>
          <c:idx val="1"/>
          <c:order val="1"/>
          <c:tx>
            <c:strRef>
              <c:f>鉄鋼!$AT$1</c:f>
              <c:strCache>
                <c:ptCount val="1"/>
                <c:pt idx="0">
                  <c:v>石炭シェア理論値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鉄鋼!$AT$4:$AT$28</c:f>
              <c:numCache>
                <c:formatCode>General</c:formatCode>
                <c:ptCount val="25"/>
                <c:pt idx="0">
                  <c:v>0.88201407205567905</c:v>
                </c:pt>
                <c:pt idx="1">
                  <c:v>0.88276168150288381</c:v>
                </c:pt>
                <c:pt idx="2">
                  <c:v>0.88201497063105572</c:v>
                </c:pt>
                <c:pt idx="3">
                  <c:v>0.87945976354939059</c:v>
                </c:pt>
                <c:pt idx="4">
                  <c:v>0.87242629184151166</c:v>
                </c:pt>
                <c:pt idx="5">
                  <c:v>0.87223592900018709</c:v>
                </c:pt>
                <c:pt idx="6">
                  <c:v>0.87408647237694914</c:v>
                </c:pt>
                <c:pt idx="7">
                  <c:v>0.87507152508645658</c:v>
                </c:pt>
                <c:pt idx="8">
                  <c:v>0.87444786210659875</c:v>
                </c:pt>
                <c:pt idx="9">
                  <c:v>0.87456272623230724</c:v>
                </c:pt>
                <c:pt idx="10">
                  <c:v>0.87738501035030581</c:v>
                </c:pt>
                <c:pt idx="11">
                  <c:v>0.88452777110249003</c:v>
                </c:pt>
                <c:pt idx="12">
                  <c:v>0.88483030818720254</c:v>
                </c:pt>
                <c:pt idx="13">
                  <c:v>0.88400591447187993</c:v>
                </c:pt>
                <c:pt idx="14">
                  <c:v>0.87949344598843615</c:v>
                </c:pt>
                <c:pt idx="15">
                  <c:v>0.87627870568384092</c:v>
                </c:pt>
                <c:pt idx="16">
                  <c:v>0.87317912675517173</c:v>
                </c:pt>
                <c:pt idx="17">
                  <c:v>0.87404822178975616</c:v>
                </c:pt>
                <c:pt idx="18">
                  <c:v>0.87446555579039209</c:v>
                </c:pt>
                <c:pt idx="19">
                  <c:v>0.87838340600703857</c:v>
                </c:pt>
                <c:pt idx="20">
                  <c:v>0.87637646532262048</c:v>
                </c:pt>
                <c:pt idx="21">
                  <c:v>0.87643617829301657</c:v>
                </c:pt>
                <c:pt idx="22">
                  <c:v>0.87734392566037045</c:v>
                </c:pt>
                <c:pt idx="23">
                  <c:v>0.87815211098631207</c:v>
                </c:pt>
                <c:pt idx="24">
                  <c:v>0.87329683552296622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69-4A49-96A5-195A99B24A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48528"/>
        <c:axId val="589237160"/>
      </c:lineChart>
      <c:catAx>
        <c:axId val="58924852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37160"/>
        <c:crosses val="autoZero"/>
        <c:auto val="1"/>
        <c:lblAlgn val="ctr"/>
        <c:lblOffset val="100"/>
        <c:noMultiLvlLbl val="0"/>
      </c:catAx>
      <c:valAx>
        <c:axId val="589237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485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鉄鋼!$AU$1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鉄鋼!$AU$4:$AU$28</c:f>
              <c:numCache>
                <c:formatCode>General</c:formatCode>
                <c:ptCount val="25"/>
                <c:pt idx="0">
                  <c:v>0.2942052818908707</c:v>
                </c:pt>
                <c:pt idx="1">
                  <c:v>0.30033764977683652</c:v>
                </c:pt>
                <c:pt idx="2">
                  <c:v>0.30714089327500627</c:v>
                </c:pt>
                <c:pt idx="3">
                  <c:v>0.30325752058384614</c:v>
                </c:pt>
                <c:pt idx="4">
                  <c:v>0.30419312751631067</c:v>
                </c:pt>
                <c:pt idx="5">
                  <c:v>0.30322362491878052</c:v>
                </c:pt>
                <c:pt idx="6">
                  <c:v>0.29605039793267351</c:v>
                </c:pt>
                <c:pt idx="7">
                  <c:v>0.282816491444837</c:v>
                </c:pt>
                <c:pt idx="8">
                  <c:v>0.28594913562445579</c:v>
                </c:pt>
                <c:pt idx="9">
                  <c:v>0.29548507166208571</c:v>
                </c:pt>
                <c:pt idx="10">
                  <c:v>0.29952351011765455</c:v>
                </c:pt>
                <c:pt idx="11">
                  <c:v>0.2909062954683701</c:v>
                </c:pt>
                <c:pt idx="12">
                  <c:v>0.28482935763744366</c:v>
                </c:pt>
                <c:pt idx="13">
                  <c:v>0.29011563778328209</c:v>
                </c:pt>
                <c:pt idx="14">
                  <c:v>0.30245856842636265</c:v>
                </c:pt>
                <c:pt idx="15">
                  <c:v>0.30253788772021117</c:v>
                </c:pt>
                <c:pt idx="16">
                  <c:v>0.30149206024366648</c:v>
                </c:pt>
                <c:pt idx="17">
                  <c:v>0.31372911017769034</c:v>
                </c:pt>
                <c:pt idx="18">
                  <c:v>0.32272475539943235</c:v>
                </c:pt>
                <c:pt idx="19">
                  <c:v>0.3146217405144669</c:v>
                </c:pt>
                <c:pt idx="20">
                  <c:v>0.31036216353639323</c:v>
                </c:pt>
                <c:pt idx="21">
                  <c:v>0.3159395300330704</c:v>
                </c:pt>
                <c:pt idx="22">
                  <c:v>0.29753217226300321</c:v>
                </c:pt>
                <c:pt idx="23">
                  <c:v>0.28985974430998962</c:v>
                </c:pt>
                <c:pt idx="24">
                  <c:v>0.28455890605902445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26-4878-A7D0-91405051833D}"/>
            </c:ext>
          </c:extLst>
        </c:ser>
        <c:ser>
          <c:idx val="1"/>
          <c:order val="1"/>
          <c:tx>
            <c:strRef>
              <c:f>鉄鋼!$AV$1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鉄鋼!$AV$4:$AV$28</c:f>
              <c:numCache>
                <c:formatCode>General</c:formatCode>
                <c:ptCount val="25"/>
                <c:pt idx="0">
                  <c:v>0.29190366171165261</c:v>
                </c:pt>
                <c:pt idx="1">
                  <c:v>0.29555028483592993</c:v>
                </c:pt>
                <c:pt idx="2">
                  <c:v>0.30001131177992446</c:v>
                </c:pt>
                <c:pt idx="3">
                  <c:v>0.30494388498659242</c:v>
                </c:pt>
                <c:pt idx="4">
                  <c:v>0.30213036639321345</c:v>
                </c:pt>
                <c:pt idx="5">
                  <c:v>0.30280870937216431</c:v>
                </c:pt>
                <c:pt idx="6">
                  <c:v>0.30210578507200292</c:v>
                </c:pt>
                <c:pt idx="7">
                  <c:v>0.29689406852532441</c:v>
                </c:pt>
                <c:pt idx="8">
                  <c:v>0.28722460337669342</c:v>
                </c:pt>
                <c:pt idx="9">
                  <c:v>0.28952026370129047</c:v>
                </c:pt>
                <c:pt idx="10">
                  <c:v>0.29648248942892508</c:v>
                </c:pt>
                <c:pt idx="11">
                  <c:v>0.29941989516899681</c:v>
                </c:pt>
                <c:pt idx="12">
                  <c:v>0.29314423353046881</c:v>
                </c:pt>
                <c:pt idx="13">
                  <c:v>0.2887001704226263</c:v>
                </c:pt>
                <c:pt idx="14">
                  <c:v>0.29256691625053544</c:v>
                </c:pt>
                <c:pt idx="15">
                  <c:v>0.30155085050772512</c:v>
                </c:pt>
                <c:pt idx="16">
                  <c:v>0.30160839478624535</c:v>
                </c:pt>
                <c:pt idx="17">
                  <c:v>0.30084948563807523</c:v>
                </c:pt>
                <c:pt idx="18">
                  <c:v>0.30970520455181061</c:v>
                </c:pt>
                <c:pt idx="19">
                  <c:v>0.31618404681512247</c:v>
                </c:pt>
                <c:pt idx="20">
                  <c:v>0.31034921190926235</c:v>
                </c:pt>
                <c:pt idx="21">
                  <c:v>0.30727371915159596</c:v>
                </c:pt>
                <c:pt idx="22">
                  <c:v>0.31129949694045356</c:v>
                </c:pt>
                <c:pt idx="23">
                  <c:v>0.2979722617601025</c:v>
                </c:pt>
                <c:pt idx="24">
                  <c:v>0.29238001356399013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26-4878-A7D0-914050518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36768"/>
        <c:axId val="589245784"/>
      </c:lineChart>
      <c:catAx>
        <c:axId val="58923676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45784"/>
        <c:crosses val="autoZero"/>
        <c:auto val="1"/>
        <c:lblAlgn val="ctr"/>
        <c:lblOffset val="100"/>
        <c:noMultiLvlLbl val="0"/>
      </c:catAx>
      <c:valAx>
        <c:axId val="589245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36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鉄鋼!$AW$1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鉄鋼!$AW$4:$AW$28</c:f>
              <c:numCache>
                <c:formatCode>General</c:formatCode>
                <c:ptCount val="25"/>
                <c:pt idx="0">
                  <c:v>0.7057947181091293</c:v>
                </c:pt>
                <c:pt idx="1">
                  <c:v>0.69966235022316348</c:v>
                </c:pt>
                <c:pt idx="2">
                  <c:v>0.69285910672499373</c:v>
                </c:pt>
                <c:pt idx="3">
                  <c:v>0.69674247941615386</c:v>
                </c:pt>
                <c:pt idx="4">
                  <c:v>0.69580687248368933</c:v>
                </c:pt>
                <c:pt idx="5">
                  <c:v>0.69677637508121948</c:v>
                </c:pt>
                <c:pt idx="6">
                  <c:v>0.70394960206732649</c:v>
                </c:pt>
                <c:pt idx="7">
                  <c:v>0.717183508555163</c:v>
                </c:pt>
                <c:pt idx="8">
                  <c:v>0.71405086437554421</c:v>
                </c:pt>
                <c:pt idx="9">
                  <c:v>0.70451492833791429</c:v>
                </c:pt>
                <c:pt idx="10">
                  <c:v>0.70047648988234545</c:v>
                </c:pt>
                <c:pt idx="11">
                  <c:v>0.7090937045316299</c:v>
                </c:pt>
                <c:pt idx="12">
                  <c:v>0.71517064236255634</c:v>
                </c:pt>
                <c:pt idx="13">
                  <c:v>0.70988436221671791</c:v>
                </c:pt>
                <c:pt idx="14">
                  <c:v>0.69754143157363735</c:v>
                </c:pt>
                <c:pt idx="15">
                  <c:v>0.69746211227978883</c:v>
                </c:pt>
                <c:pt idx="16">
                  <c:v>0.69850793975633352</c:v>
                </c:pt>
                <c:pt idx="17">
                  <c:v>0.68627088982230966</c:v>
                </c:pt>
                <c:pt idx="18">
                  <c:v>0.67727524460056765</c:v>
                </c:pt>
                <c:pt idx="19">
                  <c:v>0.6853782594855331</c:v>
                </c:pt>
                <c:pt idx="20">
                  <c:v>0.68963783646360677</c:v>
                </c:pt>
                <c:pt idx="21">
                  <c:v>0.6840604699669296</c:v>
                </c:pt>
                <c:pt idx="22">
                  <c:v>0.70246782773699679</c:v>
                </c:pt>
                <c:pt idx="23">
                  <c:v>0.71014025569001038</c:v>
                </c:pt>
                <c:pt idx="24">
                  <c:v>0.71544109394097555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63-40C9-B572-97748E250251}"/>
            </c:ext>
          </c:extLst>
        </c:ser>
        <c:ser>
          <c:idx val="1"/>
          <c:order val="1"/>
          <c:tx>
            <c:strRef>
              <c:f>鉄鋼!$AX$1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鉄鋼!$A$4:$A$28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鉄鋼!$AX$4:$AX$28</c:f>
              <c:numCache>
                <c:formatCode>General</c:formatCode>
                <c:ptCount val="25"/>
                <c:pt idx="0">
                  <c:v>0.70809633828834739</c:v>
                </c:pt>
                <c:pt idx="1">
                  <c:v>0.70444971516407007</c:v>
                </c:pt>
                <c:pt idx="2">
                  <c:v>0.69998868822007554</c:v>
                </c:pt>
                <c:pt idx="3">
                  <c:v>0.69505611501340758</c:v>
                </c:pt>
                <c:pt idx="4">
                  <c:v>0.69786963360678655</c:v>
                </c:pt>
                <c:pt idx="5">
                  <c:v>0.69719129062783569</c:v>
                </c:pt>
                <c:pt idx="6">
                  <c:v>0.69789421492799708</c:v>
                </c:pt>
                <c:pt idx="7">
                  <c:v>0.70310593147467559</c:v>
                </c:pt>
                <c:pt idx="8">
                  <c:v>0.71277539662330658</c:v>
                </c:pt>
                <c:pt idx="9">
                  <c:v>0.71047973629870953</c:v>
                </c:pt>
                <c:pt idx="10">
                  <c:v>0.70351751057107492</c:v>
                </c:pt>
                <c:pt idx="11">
                  <c:v>0.70058010483100319</c:v>
                </c:pt>
                <c:pt idx="12">
                  <c:v>0.70685576646953119</c:v>
                </c:pt>
                <c:pt idx="13">
                  <c:v>0.7112998295773737</c:v>
                </c:pt>
                <c:pt idx="14">
                  <c:v>0.70743308374946456</c:v>
                </c:pt>
                <c:pt idx="15">
                  <c:v>0.69844914949227488</c:v>
                </c:pt>
                <c:pt idx="16">
                  <c:v>0.69839160521375465</c:v>
                </c:pt>
                <c:pt idx="17">
                  <c:v>0.69915051436192477</c:v>
                </c:pt>
                <c:pt idx="18">
                  <c:v>0.69029479544818939</c:v>
                </c:pt>
                <c:pt idx="19">
                  <c:v>0.68381595318487753</c:v>
                </c:pt>
                <c:pt idx="20">
                  <c:v>0.68965078809073765</c:v>
                </c:pt>
                <c:pt idx="21">
                  <c:v>0.69272628084840404</c:v>
                </c:pt>
                <c:pt idx="22">
                  <c:v>0.68870050305954644</c:v>
                </c:pt>
                <c:pt idx="23">
                  <c:v>0.7020277382398975</c:v>
                </c:pt>
                <c:pt idx="24">
                  <c:v>0.70761998643600987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63-40C9-B572-97748E2502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45392"/>
        <c:axId val="589239904"/>
      </c:lineChart>
      <c:catAx>
        <c:axId val="58924539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39904"/>
        <c:crosses val="autoZero"/>
        <c:auto val="1"/>
        <c:lblAlgn val="ctr"/>
        <c:lblOffset val="100"/>
        <c:noMultiLvlLbl val="0"/>
      </c:catAx>
      <c:valAx>
        <c:axId val="58923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453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鉄鋼!$AM$1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鉄鋼!$AM$4:$AM$28</c:f>
              <c:numCache>
                <c:formatCode>General</c:formatCode>
                <c:ptCount val="25"/>
                <c:pt idx="0">
                  <c:v>0.24440119358174117</c:v>
                </c:pt>
                <c:pt idx="1">
                  <c:v>0.26430987770349246</c:v>
                </c:pt>
                <c:pt idx="2">
                  <c:v>0.29109533037662394</c:v>
                </c:pt>
                <c:pt idx="3">
                  <c:v>0.28457570187786185</c:v>
                </c:pt>
                <c:pt idx="4">
                  <c:v>0.28989615578738792</c:v>
                </c:pt>
                <c:pt idx="5">
                  <c:v>0.29772060898117192</c:v>
                </c:pt>
                <c:pt idx="6">
                  <c:v>0.30833744303599453</c:v>
                </c:pt>
                <c:pt idx="7">
                  <c:v>0.31108935382490444</c:v>
                </c:pt>
                <c:pt idx="8">
                  <c:v>0.33348412351090218</c:v>
                </c:pt>
                <c:pt idx="9">
                  <c:v>0.34917276165937006</c:v>
                </c:pt>
                <c:pt idx="10">
                  <c:v>0.37691446368927817</c:v>
                </c:pt>
                <c:pt idx="11">
                  <c:v>0.38347125784945713</c:v>
                </c:pt>
                <c:pt idx="12">
                  <c:v>0.40907405260043606</c:v>
                </c:pt>
                <c:pt idx="13">
                  <c:v>0.42917774897502081</c:v>
                </c:pt>
                <c:pt idx="14">
                  <c:v>0.46097892344649527</c:v>
                </c:pt>
                <c:pt idx="15">
                  <c:v>0.5180212410784123</c:v>
                </c:pt>
                <c:pt idx="16">
                  <c:v>0.5428567411234454</c:v>
                </c:pt>
                <c:pt idx="17">
                  <c:v>0.54913450495886218</c:v>
                </c:pt>
                <c:pt idx="18">
                  <c:v>0.56645014515297021</c:v>
                </c:pt>
                <c:pt idx="19">
                  <c:v>0.55575929105127164</c:v>
                </c:pt>
                <c:pt idx="20">
                  <c:v>0.54241617409483189</c:v>
                </c:pt>
                <c:pt idx="21">
                  <c:v>0.56503367347901023</c:v>
                </c:pt>
                <c:pt idx="22">
                  <c:v>0.60781232804613416</c:v>
                </c:pt>
                <c:pt idx="23">
                  <c:v>0.58314345380603305</c:v>
                </c:pt>
                <c:pt idx="24">
                  <c:v>0.62745256194702326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18-496A-B147-96E6FB403116}"/>
            </c:ext>
          </c:extLst>
        </c:ser>
        <c:ser>
          <c:idx val="1"/>
          <c:order val="1"/>
          <c:tx>
            <c:strRef>
              <c:f>鉄鋼!$AN$1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鉄鋼!$AN$4:$AN$28</c:f>
              <c:numCache>
                <c:formatCode>General</c:formatCode>
                <c:ptCount val="25"/>
                <c:pt idx="0">
                  <c:v>0.23983006408235774</c:v>
                </c:pt>
                <c:pt idx="1">
                  <c:v>0.25953812644609064</c:v>
                </c:pt>
                <c:pt idx="2">
                  <c:v>0.27993768728536772</c:v>
                </c:pt>
                <c:pt idx="3">
                  <c:v>0.30726183611359226</c:v>
                </c:pt>
                <c:pt idx="4">
                  <c:v>0.30062359007357498</c:v>
                </c:pt>
                <c:pt idx="5">
                  <c:v>0.30604143711074316</c:v>
                </c:pt>
                <c:pt idx="6">
                  <c:v>0.31399959850624481</c:v>
                </c:pt>
                <c:pt idx="7">
                  <c:v>0.32478001503529041</c:v>
                </c:pt>
                <c:pt idx="8">
                  <c:v>0.3275710200066092</c:v>
                </c:pt>
                <c:pt idx="9">
                  <c:v>0.3502344568331619</c:v>
                </c:pt>
                <c:pt idx="10">
                  <c:v>0.36606013874991372</c:v>
                </c:pt>
                <c:pt idx="11">
                  <c:v>0.39394505385180112</c:v>
                </c:pt>
                <c:pt idx="12">
                  <c:v>0.40051774350674163</c:v>
                </c:pt>
                <c:pt idx="13">
                  <c:v>0.4261191658032506</c:v>
                </c:pt>
                <c:pt idx="14">
                  <c:v>0.44615312024871145</c:v>
                </c:pt>
                <c:pt idx="15">
                  <c:v>0.47772609785943809</c:v>
                </c:pt>
                <c:pt idx="16">
                  <c:v>0.53401972552906307</c:v>
                </c:pt>
                <c:pt idx="17">
                  <c:v>0.55840223484316542</c:v>
                </c:pt>
                <c:pt idx="18">
                  <c:v>0.56455396554421544</c:v>
                </c:pt>
                <c:pt idx="19">
                  <c:v>0.58149863152331971</c:v>
                </c:pt>
                <c:pt idx="20">
                  <c:v>0.57104083190562005</c:v>
                </c:pt>
                <c:pt idx="21">
                  <c:v>0.5579703407919101</c:v>
                </c:pt>
                <c:pt idx="22">
                  <c:v>0.58011377396477792</c:v>
                </c:pt>
                <c:pt idx="23">
                  <c:v>0.62184217836873179</c:v>
                </c:pt>
                <c:pt idx="24">
                  <c:v>0.59780275523291038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18-496A-B147-96E6FB403116}"/>
            </c:ext>
          </c:extLst>
        </c:ser>
        <c:ser>
          <c:idx val="2"/>
          <c:order val="2"/>
          <c:tx>
            <c:strRef>
              <c:f>鉄鋼!$AO$1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鉄鋼!$AO$4:$AO$28</c:f>
              <c:numCache>
                <c:formatCode>General</c:formatCode>
                <c:ptCount val="25"/>
                <c:pt idx="0">
                  <c:v>0.75559880641825883</c:v>
                </c:pt>
                <c:pt idx="1">
                  <c:v>0.73569012229650754</c:v>
                </c:pt>
                <c:pt idx="2">
                  <c:v>0.70890466962337606</c:v>
                </c:pt>
                <c:pt idx="3">
                  <c:v>0.71542429812213815</c:v>
                </c:pt>
                <c:pt idx="4">
                  <c:v>0.71010384421261208</c:v>
                </c:pt>
                <c:pt idx="5">
                  <c:v>0.70227939101882808</c:v>
                </c:pt>
                <c:pt idx="6">
                  <c:v>0.69166255696400547</c:v>
                </c:pt>
                <c:pt idx="7">
                  <c:v>0.68891064617509556</c:v>
                </c:pt>
                <c:pt idx="8">
                  <c:v>0.66651587648909782</c:v>
                </c:pt>
                <c:pt idx="9">
                  <c:v>0.65082723834062994</c:v>
                </c:pt>
                <c:pt idx="10">
                  <c:v>0.62308553631072183</c:v>
                </c:pt>
                <c:pt idx="11">
                  <c:v>0.61652874215054287</c:v>
                </c:pt>
                <c:pt idx="12">
                  <c:v>0.59092594739956394</c:v>
                </c:pt>
                <c:pt idx="13">
                  <c:v>0.57082225102497919</c:v>
                </c:pt>
                <c:pt idx="14">
                  <c:v>0.53902107655350473</c:v>
                </c:pt>
                <c:pt idx="15">
                  <c:v>0.4819787589215877</c:v>
                </c:pt>
                <c:pt idx="16">
                  <c:v>0.4571432588765546</c:v>
                </c:pt>
                <c:pt idx="17">
                  <c:v>0.45086549504113782</c:v>
                </c:pt>
                <c:pt idx="18">
                  <c:v>0.43354985484702974</c:v>
                </c:pt>
                <c:pt idx="19">
                  <c:v>0.44424070894872836</c:v>
                </c:pt>
                <c:pt idx="20">
                  <c:v>0.45758382590516816</c:v>
                </c:pt>
                <c:pt idx="21">
                  <c:v>0.43496632652098982</c:v>
                </c:pt>
                <c:pt idx="22">
                  <c:v>0.39218767195386584</c:v>
                </c:pt>
                <c:pt idx="23">
                  <c:v>0.41685654619396695</c:v>
                </c:pt>
                <c:pt idx="24">
                  <c:v>0.3725474380529768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18-496A-B147-96E6FB403116}"/>
            </c:ext>
          </c:extLst>
        </c:ser>
        <c:ser>
          <c:idx val="3"/>
          <c:order val="3"/>
          <c:tx>
            <c:strRef>
              <c:f>鉄鋼!$AP$1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val>
            <c:numRef>
              <c:f>鉄鋼!$AP$4:$AP$28</c:f>
              <c:numCache>
                <c:formatCode>General</c:formatCode>
                <c:ptCount val="25"/>
                <c:pt idx="0">
                  <c:v>0.76016993591764226</c:v>
                </c:pt>
                <c:pt idx="1">
                  <c:v>0.74046187355390936</c:v>
                </c:pt>
                <c:pt idx="2">
                  <c:v>0.72006231271463228</c:v>
                </c:pt>
                <c:pt idx="3">
                  <c:v>0.69273816388640774</c:v>
                </c:pt>
                <c:pt idx="4">
                  <c:v>0.69937640992642502</c:v>
                </c:pt>
                <c:pt idx="5">
                  <c:v>0.69395856288925684</c:v>
                </c:pt>
                <c:pt idx="6">
                  <c:v>0.68600040149375519</c:v>
                </c:pt>
                <c:pt idx="7">
                  <c:v>0.67521998496470959</c:v>
                </c:pt>
                <c:pt idx="8">
                  <c:v>0.6724289799933908</c:v>
                </c:pt>
                <c:pt idx="9">
                  <c:v>0.6497655431668381</c:v>
                </c:pt>
                <c:pt idx="10">
                  <c:v>0.63393986125008628</c:v>
                </c:pt>
                <c:pt idx="11">
                  <c:v>0.60605494614819888</c:v>
                </c:pt>
                <c:pt idx="12">
                  <c:v>0.59948225649325837</c:v>
                </c:pt>
                <c:pt idx="13">
                  <c:v>0.5738808341967494</c:v>
                </c:pt>
                <c:pt idx="14">
                  <c:v>0.55384687975128855</c:v>
                </c:pt>
                <c:pt idx="15">
                  <c:v>0.52227390214056191</c:v>
                </c:pt>
                <c:pt idx="16">
                  <c:v>0.46598027447093693</c:v>
                </c:pt>
                <c:pt idx="17">
                  <c:v>0.44159776515683458</c:v>
                </c:pt>
                <c:pt idx="18">
                  <c:v>0.43544603445578456</c:v>
                </c:pt>
                <c:pt idx="19">
                  <c:v>0.41850136847668029</c:v>
                </c:pt>
                <c:pt idx="20">
                  <c:v>0.42895916809437995</c:v>
                </c:pt>
                <c:pt idx="21">
                  <c:v>0.44202965920808995</c:v>
                </c:pt>
                <c:pt idx="22">
                  <c:v>0.41988622603522213</c:v>
                </c:pt>
                <c:pt idx="23">
                  <c:v>0.37815782163126826</c:v>
                </c:pt>
                <c:pt idx="24">
                  <c:v>0.40219724476708962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18-496A-B147-96E6FB403116}"/>
            </c:ext>
          </c:extLst>
        </c:ser>
        <c:ser>
          <c:idx val="4"/>
          <c:order val="4"/>
          <c:tx>
            <c:strRef>
              <c:f>鉄鋼!$AQ$1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val>
            <c:numRef>
              <c:f>鉄鋼!$AQ$4:$AQ$28</c:f>
              <c:numCache>
                <c:formatCode>General</c:formatCode>
                <c:ptCount val="25"/>
                <c:pt idx="0">
                  <c:v>0.11451989926088668</c:v>
                </c:pt>
                <c:pt idx="1">
                  <c:v>0.11560926647818603</c:v>
                </c:pt>
                <c:pt idx="2">
                  <c:v>0.11935934165977391</c:v>
                </c:pt>
                <c:pt idx="3">
                  <c:v>0.12985414905004633</c:v>
                </c:pt>
                <c:pt idx="4">
                  <c:v>0.13014159259573199</c:v>
                </c:pt>
                <c:pt idx="5">
                  <c:v>0.12735476697909764</c:v>
                </c:pt>
                <c:pt idx="6">
                  <c:v>0.12587816532437368</c:v>
                </c:pt>
                <c:pt idx="7">
                  <c:v>0.12681248494761366</c:v>
                </c:pt>
                <c:pt idx="8">
                  <c:v>0.12664026072410672</c:v>
                </c:pt>
                <c:pt idx="9">
                  <c:v>0.12242925001092442</c:v>
                </c:pt>
                <c:pt idx="10">
                  <c:v>0.111955308033719</c:v>
                </c:pt>
                <c:pt idx="11">
                  <c:v>0.11151768358493486</c:v>
                </c:pt>
                <c:pt idx="12">
                  <c:v>0.11271135393417231</c:v>
                </c:pt>
                <c:pt idx="13">
                  <c:v>0.11930968639745643</c:v>
                </c:pt>
                <c:pt idx="14">
                  <c:v>0.12407516221093384</c:v>
                </c:pt>
                <c:pt idx="15">
                  <c:v>0.12871910256178964</c:v>
                </c:pt>
                <c:pt idx="16">
                  <c:v>0.12741220133575193</c:v>
                </c:pt>
                <c:pt idx="17">
                  <c:v>0.12678595126783287</c:v>
                </c:pt>
                <c:pt idx="18">
                  <c:v>0.12094921582789475</c:v>
                </c:pt>
                <c:pt idx="19">
                  <c:v>0.12392947100016816</c:v>
                </c:pt>
                <c:pt idx="20">
                  <c:v>0.12384050438525918</c:v>
                </c:pt>
                <c:pt idx="21">
                  <c:v>0.1224902632998861</c:v>
                </c:pt>
                <c:pt idx="22">
                  <c:v>0.12129163707254909</c:v>
                </c:pt>
                <c:pt idx="23">
                  <c:v>0.12854188218261964</c:v>
                </c:pt>
                <c:pt idx="24">
                  <c:v>0.12202092191761882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A18-496A-B147-96E6FB403116}"/>
            </c:ext>
          </c:extLst>
        </c:ser>
        <c:ser>
          <c:idx val="5"/>
          <c:order val="5"/>
          <c:tx>
            <c:strRef>
              <c:f>鉄鋼!$AR$1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鉄鋼!$AR$4:$AR$28</c:f>
              <c:numCache>
                <c:formatCode>General</c:formatCode>
                <c:ptCount val="25"/>
                <c:pt idx="0">
                  <c:v>0.11798592794432095</c:v>
                </c:pt>
                <c:pt idx="1">
                  <c:v>0.11723831849711619</c:v>
                </c:pt>
                <c:pt idx="2">
                  <c:v>0.11798502936894428</c:v>
                </c:pt>
                <c:pt idx="3">
                  <c:v>0.12054023645060941</c:v>
                </c:pt>
                <c:pt idx="4">
                  <c:v>0.12757370815848834</c:v>
                </c:pt>
                <c:pt idx="5">
                  <c:v>0.12776407099981291</c:v>
                </c:pt>
                <c:pt idx="6">
                  <c:v>0.12591352762305086</c:v>
                </c:pt>
                <c:pt idx="7">
                  <c:v>0.12492847491354342</c:v>
                </c:pt>
                <c:pt idx="8">
                  <c:v>0.12555213789340125</c:v>
                </c:pt>
                <c:pt idx="9">
                  <c:v>0.12543727376769276</c:v>
                </c:pt>
                <c:pt idx="10">
                  <c:v>0.12261498964969419</c:v>
                </c:pt>
                <c:pt idx="11">
                  <c:v>0.11547222889750997</c:v>
                </c:pt>
                <c:pt idx="12">
                  <c:v>0.11516969181279746</c:v>
                </c:pt>
                <c:pt idx="13">
                  <c:v>0.11599408552812007</c:v>
                </c:pt>
                <c:pt idx="14">
                  <c:v>0.12050655401156385</c:v>
                </c:pt>
                <c:pt idx="15">
                  <c:v>0.12372129431615908</c:v>
                </c:pt>
                <c:pt idx="16">
                  <c:v>0.12682087324482827</c:v>
                </c:pt>
                <c:pt idx="17">
                  <c:v>0.12595177821024384</c:v>
                </c:pt>
                <c:pt idx="18">
                  <c:v>0.12553444420960791</c:v>
                </c:pt>
                <c:pt idx="19">
                  <c:v>0.12161659399296143</c:v>
                </c:pt>
                <c:pt idx="20">
                  <c:v>0.12362353467737952</c:v>
                </c:pt>
                <c:pt idx="21">
                  <c:v>0.12356382170698343</c:v>
                </c:pt>
                <c:pt idx="22">
                  <c:v>0.12265607433962955</c:v>
                </c:pt>
                <c:pt idx="23">
                  <c:v>0.12184788901368793</c:v>
                </c:pt>
                <c:pt idx="24">
                  <c:v>0.12670316447703378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A18-496A-B147-96E6FB403116}"/>
            </c:ext>
          </c:extLst>
        </c:ser>
        <c:ser>
          <c:idx val="6"/>
          <c:order val="6"/>
          <c:tx>
            <c:strRef>
              <c:f>鉄鋼!$AS$1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鉄鋼!$AS$4:$AS$28</c:f>
              <c:numCache>
                <c:formatCode>General</c:formatCode>
                <c:ptCount val="25"/>
                <c:pt idx="0">
                  <c:v>0.88548010073911332</c:v>
                </c:pt>
                <c:pt idx="1">
                  <c:v>0.88439073352181397</c:v>
                </c:pt>
                <c:pt idx="2">
                  <c:v>0.88064065834022609</c:v>
                </c:pt>
                <c:pt idx="3">
                  <c:v>0.87014585094995367</c:v>
                </c:pt>
                <c:pt idx="4">
                  <c:v>0.86985840740426801</c:v>
                </c:pt>
                <c:pt idx="5">
                  <c:v>0.87264523302090236</c:v>
                </c:pt>
                <c:pt idx="6">
                  <c:v>0.87412183467562632</c:v>
                </c:pt>
                <c:pt idx="7">
                  <c:v>0.87318751505238634</c:v>
                </c:pt>
                <c:pt idx="8">
                  <c:v>0.87335973927589328</c:v>
                </c:pt>
                <c:pt idx="9">
                  <c:v>0.87757074998907558</c:v>
                </c:pt>
                <c:pt idx="10">
                  <c:v>0.888044691966281</c:v>
                </c:pt>
                <c:pt idx="11">
                  <c:v>0.88848231641506514</c:v>
                </c:pt>
                <c:pt idx="12">
                  <c:v>0.88728864606582769</c:v>
                </c:pt>
                <c:pt idx="13">
                  <c:v>0.88069031360254357</c:v>
                </c:pt>
                <c:pt idx="14">
                  <c:v>0.87592483778906616</c:v>
                </c:pt>
                <c:pt idx="15">
                  <c:v>0.87128089743821036</c:v>
                </c:pt>
                <c:pt idx="16">
                  <c:v>0.87258779866424807</c:v>
                </c:pt>
                <c:pt idx="17">
                  <c:v>0.87321404873216713</c:v>
                </c:pt>
                <c:pt idx="18">
                  <c:v>0.87905078417210525</c:v>
                </c:pt>
                <c:pt idx="19">
                  <c:v>0.87607052899983184</c:v>
                </c:pt>
                <c:pt idx="20">
                  <c:v>0.87615949561474082</c:v>
                </c:pt>
                <c:pt idx="21">
                  <c:v>0.8775097367001139</c:v>
                </c:pt>
                <c:pt idx="22">
                  <c:v>0.87870836292745091</c:v>
                </c:pt>
                <c:pt idx="23">
                  <c:v>0.87145811781738036</c:v>
                </c:pt>
                <c:pt idx="24">
                  <c:v>0.87797907808238118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A18-496A-B147-96E6FB403116}"/>
            </c:ext>
          </c:extLst>
        </c:ser>
        <c:ser>
          <c:idx val="7"/>
          <c:order val="7"/>
          <c:tx>
            <c:strRef>
              <c:f>鉄鋼!$AT$1</c:f>
              <c:strCache>
                <c:ptCount val="1"/>
                <c:pt idx="0">
                  <c:v>石炭シェア理論値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鉄鋼!$AT$4:$AT$28</c:f>
              <c:numCache>
                <c:formatCode>General</c:formatCode>
                <c:ptCount val="25"/>
                <c:pt idx="0">
                  <c:v>0.88201407205567905</c:v>
                </c:pt>
                <c:pt idx="1">
                  <c:v>0.88276168150288381</c:v>
                </c:pt>
                <c:pt idx="2">
                  <c:v>0.88201497063105572</c:v>
                </c:pt>
                <c:pt idx="3">
                  <c:v>0.87945976354939059</c:v>
                </c:pt>
                <c:pt idx="4">
                  <c:v>0.87242629184151166</c:v>
                </c:pt>
                <c:pt idx="5">
                  <c:v>0.87223592900018709</c:v>
                </c:pt>
                <c:pt idx="6">
                  <c:v>0.87408647237694914</c:v>
                </c:pt>
                <c:pt idx="7">
                  <c:v>0.87507152508645658</c:v>
                </c:pt>
                <c:pt idx="8">
                  <c:v>0.87444786210659875</c:v>
                </c:pt>
                <c:pt idx="9">
                  <c:v>0.87456272623230724</c:v>
                </c:pt>
                <c:pt idx="10">
                  <c:v>0.87738501035030581</c:v>
                </c:pt>
                <c:pt idx="11">
                  <c:v>0.88452777110249003</c:v>
                </c:pt>
                <c:pt idx="12">
                  <c:v>0.88483030818720254</c:v>
                </c:pt>
                <c:pt idx="13">
                  <c:v>0.88400591447187993</c:v>
                </c:pt>
                <c:pt idx="14">
                  <c:v>0.87949344598843615</c:v>
                </c:pt>
                <c:pt idx="15">
                  <c:v>0.87627870568384092</c:v>
                </c:pt>
                <c:pt idx="16">
                  <c:v>0.87317912675517173</c:v>
                </c:pt>
                <c:pt idx="17">
                  <c:v>0.87404822178975616</c:v>
                </c:pt>
                <c:pt idx="18">
                  <c:v>0.87446555579039209</c:v>
                </c:pt>
                <c:pt idx="19">
                  <c:v>0.87838340600703857</c:v>
                </c:pt>
                <c:pt idx="20">
                  <c:v>0.87637646532262048</c:v>
                </c:pt>
                <c:pt idx="21">
                  <c:v>0.87643617829301657</c:v>
                </c:pt>
                <c:pt idx="22">
                  <c:v>0.87734392566037045</c:v>
                </c:pt>
                <c:pt idx="23">
                  <c:v>0.87815211098631207</c:v>
                </c:pt>
                <c:pt idx="24">
                  <c:v>0.87329683552296622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A18-496A-B147-96E6FB403116}"/>
            </c:ext>
          </c:extLst>
        </c:ser>
        <c:ser>
          <c:idx val="8"/>
          <c:order val="8"/>
          <c:tx>
            <c:strRef>
              <c:f>鉄鋼!$AU$1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鉄鋼!$AU$4:$AU$28</c:f>
              <c:numCache>
                <c:formatCode>General</c:formatCode>
                <c:ptCount val="25"/>
                <c:pt idx="0">
                  <c:v>0.2942052818908707</c:v>
                </c:pt>
                <c:pt idx="1">
                  <c:v>0.30033764977683652</c:v>
                </c:pt>
                <c:pt idx="2">
                  <c:v>0.30714089327500627</c:v>
                </c:pt>
                <c:pt idx="3">
                  <c:v>0.30325752058384614</c:v>
                </c:pt>
                <c:pt idx="4">
                  <c:v>0.30419312751631067</c:v>
                </c:pt>
                <c:pt idx="5">
                  <c:v>0.30322362491878052</c:v>
                </c:pt>
                <c:pt idx="6">
                  <c:v>0.29605039793267351</c:v>
                </c:pt>
                <c:pt idx="7">
                  <c:v>0.282816491444837</c:v>
                </c:pt>
                <c:pt idx="8">
                  <c:v>0.28594913562445579</c:v>
                </c:pt>
                <c:pt idx="9">
                  <c:v>0.29548507166208571</c:v>
                </c:pt>
                <c:pt idx="10">
                  <c:v>0.29952351011765455</c:v>
                </c:pt>
                <c:pt idx="11">
                  <c:v>0.2909062954683701</c:v>
                </c:pt>
                <c:pt idx="12">
                  <c:v>0.28482935763744366</c:v>
                </c:pt>
                <c:pt idx="13">
                  <c:v>0.29011563778328209</c:v>
                </c:pt>
                <c:pt idx="14">
                  <c:v>0.30245856842636265</c:v>
                </c:pt>
                <c:pt idx="15">
                  <c:v>0.30253788772021117</c:v>
                </c:pt>
                <c:pt idx="16">
                  <c:v>0.30149206024366648</c:v>
                </c:pt>
                <c:pt idx="17">
                  <c:v>0.31372911017769034</c:v>
                </c:pt>
                <c:pt idx="18">
                  <c:v>0.32272475539943235</c:v>
                </c:pt>
                <c:pt idx="19">
                  <c:v>0.3146217405144669</c:v>
                </c:pt>
                <c:pt idx="20">
                  <c:v>0.31036216353639323</c:v>
                </c:pt>
                <c:pt idx="21">
                  <c:v>0.3159395300330704</c:v>
                </c:pt>
                <c:pt idx="22">
                  <c:v>0.29753217226300321</c:v>
                </c:pt>
                <c:pt idx="23">
                  <c:v>0.28985974430998962</c:v>
                </c:pt>
                <c:pt idx="24">
                  <c:v>0.28455890605902445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A18-496A-B147-96E6FB403116}"/>
            </c:ext>
          </c:extLst>
        </c:ser>
        <c:ser>
          <c:idx val="9"/>
          <c:order val="9"/>
          <c:tx>
            <c:strRef>
              <c:f>鉄鋼!$AV$1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鉄鋼!$AV$4:$AV$28</c:f>
              <c:numCache>
                <c:formatCode>General</c:formatCode>
                <c:ptCount val="25"/>
                <c:pt idx="0">
                  <c:v>0.29190366171165261</c:v>
                </c:pt>
                <c:pt idx="1">
                  <c:v>0.29555028483592993</c:v>
                </c:pt>
                <c:pt idx="2">
                  <c:v>0.30001131177992446</c:v>
                </c:pt>
                <c:pt idx="3">
                  <c:v>0.30494388498659242</c:v>
                </c:pt>
                <c:pt idx="4">
                  <c:v>0.30213036639321345</c:v>
                </c:pt>
                <c:pt idx="5">
                  <c:v>0.30280870937216431</c:v>
                </c:pt>
                <c:pt idx="6">
                  <c:v>0.30210578507200292</c:v>
                </c:pt>
                <c:pt idx="7">
                  <c:v>0.29689406852532441</c:v>
                </c:pt>
                <c:pt idx="8">
                  <c:v>0.28722460337669342</c:v>
                </c:pt>
                <c:pt idx="9">
                  <c:v>0.28952026370129047</c:v>
                </c:pt>
                <c:pt idx="10">
                  <c:v>0.29648248942892508</c:v>
                </c:pt>
                <c:pt idx="11">
                  <c:v>0.29941989516899681</c:v>
                </c:pt>
                <c:pt idx="12">
                  <c:v>0.29314423353046881</c:v>
                </c:pt>
                <c:pt idx="13">
                  <c:v>0.2887001704226263</c:v>
                </c:pt>
                <c:pt idx="14">
                  <c:v>0.29256691625053544</c:v>
                </c:pt>
                <c:pt idx="15">
                  <c:v>0.30155085050772512</c:v>
                </c:pt>
                <c:pt idx="16">
                  <c:v>0.30160839478624535</c:v>
                </c:pt>
                <c:pt idx="17">
                  <c:v>0.30084948563807523</c:v>
                </c:pt>
                <c:pt idx="18">
                  <c:v>0.30970520455181061</c:v>
                </c:pt>
                <c:pt idx="19">
                  <c:v>0.31618404681512247</c:v>
                </c:pt>
                <c:pt idx="20">
                  <c:v>0.31034921190926235</c:v>
                </c:pt>
                <c:pt idx="21">
                  <c:v>0.30727371915159596</c:v>
                </c:pt>
                <c:pt idx="22">
                  <c:v>0.31129949694045356</c:v>
                </c:pt>
                <c:pt idx="23">
                  <c:v>0.2979722617601025</c:v>
                </c:pt>
                <c:pt idx="24">
                  <c:v>0.29238001356399013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A18-496A-B147-96E6FB403116}"/>
            </c:ext>
          </c:extLst>
        </c:ser>
        <c:ser>
          <c:idx val="10"/>
          <c:order val="10"/>
          <c:tx>
            <c:strRef>
              <c:f>鉄鋼!$AW$1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鉄鋼!$AW$4:$AW$28</c:f>
              <c:numCache>
                <c:formatCode>General</c:formatCode>
                <c:ptCount val="25"/>
                <c:pt idx="0">
                  <c:v>0.7057947181091293</c:v>
                </c:pt>
                <c:pt idx="1">
                  <c:v>0.69966235022316348</c:v>
                </c:pt>
                <c:pt idx="2">
                  <c:v>0.69285910672499373</c:v>
                </c:pt>
                <c:pt idx="3">
                  <c:v>0.69674247941615386</c:v>
                </c:pt>
                <c:pt idx="4">
                  <c:v>0.69580687248368933</c:v>
                </c:pt>
                <c:pt idx="5">
                  <c:v>0.69677637508121948</c:v>
                </c:pt>
                <c:pt idx="6">
                  <c:v>0.70394960206732649</c:v>
                </c:pt>
                <c:pt idx="7">
                  <c:v>0.717183508555163</c:v>
                </c:pt>
                <c:pt idx="8">
                  <c:v>0.71405086437554421</c:v>
                </c:pt>
                <c:pt idx="9">
                  <c:v>0.70451492833791429</c:v>
                </c:pt>
                <c:pt idx="10">
                  <c:v>0.70047648988234545</c:v>
                </c:pt>
                <c:pt idx="11">
                  <c:v>0.7090937045316299</c:v>
                </c:pt>
                <c:pt idx="12">
                  <c:v>0.71517064236255634</c:v>
                </c:pt>
                <c:pt idx="13">
                  <c:v>0.70988436221671791</c:v>
                </c:pt>
                <c:pt idx="14">
                  <c:v>0.69754143157363735</c:v>
                </c:pt>
                <c:pt idx="15">
                  <c:v>0.69746211227978883</c:v>
                </c:pt>
                <c:pt idx="16">
                  <c:v>0.69850793975633352</c:v>
                </c:pt>
                <c:pt idx="17">
                  <c:v>0.68627088982230966</c:v>
                </c:pt>
                <c:pt idx="18">
                  <c:v>0.67727524460056765</c:v>
                </c:pt>
                <c:pt idx="19">
                  <c:v>0.6853782594855331</c:v>
                </c:pt>
                <c:pt idx="20">
                  <c:v>0.68963783646360677</c:v>
                </c:pt>
                <c:pt idx="21">
                  <c:v>0.6840604699669296</c:v>
                </c:pt>
                <c:pt idx="22">
                  <c:v>0.70246782773699679</c:v>
                </c:pt>
                <c:pt idx="23">
                  <c:v>0.71014025569001038</c:v>
                </c:pt>
                <c:pt idx="24">
                  <c:v>0.71544109394097555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BA18-496A-B147-96E6FB403116}"/>
            </c:ext>
          </c:extLst>
        </c:ser>
        <c:ser>
          <c:idx val="11"/>
          <c:order val="11"/>
          <c:tx>
            <c:strRef>
              <c:f>鉄鋼!$AX$1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Ref>
              <c:f>鉄鋼!$AX$4:$AX$28</c:f>
              <c:numCache>
                <c:formatCode>General</c:formatCode>
                <c:ptCount val="25"/>
                <c:pt idx="0">
                  <c:v>0.70809633828834739</c:v>
                </c:pt>
                <c:pt idx="1">
                  <c:v>0.70444971516407007</c:v>
                </c:pt>
                <c:pt idx="2">
                  <c:v>0.69998868822007554</c:v>
                </c:pt>
                <c:pt idx="3">
                  <c:v>0.69505611501340758</c:v>
                </c:pt>
                <c:pt idx="4">
                  <c:v>0.69786963360678655</c:v>
                </c:pt>
                <c:pt idx="5">
                  <c:v>0.69719129062783569</c:v>
                </c:pt>
                <c:pt idx="6">
                  <c:v>0.69789421492799708</c:v>
                </c:pt>
                <c:pt idx="7">
                  <c:v>0.70310593147467559</c:v>
                </c:pt>
                <c:pt idx="8">
                  <c:v>0.71277539662330658</c:v>
                </c:pt>
                <c:pt idx="9">
                  <c:v>0.71047973629870953</c:v>
                </c:pt>
                <c:pt idx="10">
                  <c:v>0.70351751057107492</c:v>
                </c:pt>
                <c:pt idx="11">
                  <c:v>0.70058010483100319</c:v>
                </c:pt>
                <c:pt idx="12">
                  <c:v>0.70685576646953119</c:v>
                </c:pt>
                <c:pt idx="13">
                  <c:v>0.7112998295773737</c:v>
                </c:pt>
                <c:pt idx="14">
                  <c:v>0.70743308374946456</c:v>
                </c:pt>
                <c:pt idx="15">
                  <c:v>0.69844914949227488</c:v>
                </c:pt>
                <c:pt idx="16">
                  <c:v>0.69839160521375465</c:v>
                </c:pt>
                <c:pt idx="17">
                  <c:v>0.69915051436192477</c:v>
                </c:pt>
                <c:pt idx="18">
                  <c:v>0.69029479544818939</c:v>
                </c:pt>
                <c:pt idx="19">
                  <c:v>0.68381595318487753</c:v>
                </c:pt>
                <c:pt idx="20">
                  <c:v>0.68965078809073765</c:v>
                </c:pt>
                <c:pt idx="21">
                  <c:v>0.69272628084840404</c:v>
                </c:pt>
                <c:pt idx="22">
                  <c:v>0.68870050305954644</c:v>
                </c:pt>
                <c:pt idx="23">
                  <c:v>0.7020277382398975</c:v>
                </c:pt>
                <c:pt idx="24">
                  <c:v>0.70761998643600987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BA18-496A-B147-96E6FB4031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46176"/>
        <c:axId val="589238728"/>
      </c:lineChart>
      <c:catAx>
        <c:axId val="5892461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59571404105731429"/>
              <c:y val="0.884259259259259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9238728"/>
        <c:crosses val="autoZero"/>
        <c:auto val="1"/>
        <c:lblAlgn val="ctr"/>
        <c:lblOffset val="100"/>
        <c:noMultiLvlLbl val="0"/>
      </c:catAx>
      <c:valAx>
        <c:axId val="589238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9246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870815151096941"/>
          <c:y val="5.642060367454068E-2"/>
          <c:w val="0.31740295656232648"/>
          <c:h val="0.859381014873140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鉄鋼!$BO$1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鉄鋼!$BN$3:$BN$63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鉄鋼!$BO$3:$BO$63</c:f>
              <c:numCache>
                <c:formatCode>General</c:formatCode>
                <c:ptCount val="61"/>
                <c:pt idx="0">
                  <c:v>0.11724637946879121</c:v>
                </c:pt>
                <c:pt idx="1">
                  <c:v>0.11373845136161484</c:v>
                </c:pt>
                <c:pt idx="2">
                  <c:v>0.10801466660288628</c:v>
                </c:pt>
                <c:pt idx="3">
                  <c:v>0.10686590599790778</c:v>
                </c:pt>
                <c:pt idx="4">
                  <c:v>0.107440171394145</c:v>
                </c:pt>
                <c:pt idx="5">
                  <c:v>0.1090143321682125</c:v>
                </c:pt>
                <c:pt idx="6">
                  <c:v>0.10987091550084886</c:v>
                </c:pt>
                <c:pt idx="7">
                  <c:v>0.11242036308293085</c:v>
                </c:pt>
                <c:pt idx="8">
                  <c:v>0.10472522365676999</c:v>
                </c:pt>
                <c:pt idx="9">
                  <c:v>0.10694838798957648</c:v>
                </c:pt>
                <c:pt idx="10">
                  <c:v>0.11293511436248241</c:v>
                </c:pt>
                <c:pt idx="11">
                  <c:v>0.1113823824820548</c:v>
                </c:pt>
                <c:pt idx="12">
                  <c:v>0.11595620867624223</c:v>
                </c:pt>
                <c:pt idx="13">
                  <c:v>0.11745146561233265</c:v>
                </c:pt>
                <c:pt idx="14">
                  <c:v>0.11649809326271952</c:v>
                </c:pt>
                <c:pt idx="15">
                  <c:v>0.1144935733578451</c:v>
                </c:pt>
                <c:pt idx="16">
                  <c:v>0.11625474536439676</c:v>
                </c:pt>
                <c:pt idx="17">
                  <c:v>0.11988089315883507</c:v>
                </c:pt>
                <c:pt idx="18">
                  <c:v>0.10780906236089272</c:v>
                </c:pt>
                <c:pt idx="19">
                  <c:v>0.1007139970377971</c:v>
                </c:pt>
                <c:pt idx="20">
                  <c:v>0.1154121268276613</c:v>
                </c:pt>
                <c:pt idx="21">
                  <c:v>0.11264487106033914</c:v>
                </c:pt>
                <c:pt idx="22">
                  <c:v>0.11368253604751408</c:v>
                </c:pt>
                <c:pt idx="23">
                  <c:v>0.11599195671498438</c:v>
                </c:pt>
                <c:pt idx="24">
                  <c:v>0.11408223399030198</c:v>
                </c:pt>
                <c:pt idx="25">
                  <c:v>0.10982504177456134</c:v>
                </c:pt>
                <c:pt idx="26">
                  <c:v>0.11227761982528769</c:v>
                </c:pt>
                <c:pt idx="27">
                  <c:v>0.1121537707106755</c:v>
                </c:pt>
                <c:pt idx="28">
                  <c:v>0.11205900054809025</c:v>
                </c:pt>
                <c:pt idx="29">
                  <c:v>0.11198620708491536</c:v>
                </c:pt>
                <c:pt idx="30">
                  <c:v>0.11193010103633011</c:v>
                </c:pt>
                <c:pt idx="31">
                  <c:v>0.11188672229915951</c:v>
                </c:pt>
                <c:pt idx="32">
                  <c:v>0.1118530903817178</c:v>
                </c:pt>
                <c:pt idx="33">
                  <c:v>0.11182695077807624</c:v>
                </c:pt>
                <c:pt idx="34">
                  <c:v>0.11180659003234199</c:v>
                </c:pt>
                <c:pt idx="35">
                  <c:v>0.11179070014379597</c:v>
                </c:pt>
                <c:pt idx="36">
                  <c:v>0.1117782785733992</c:v>
                </c:pt>
                <c:pt idx="37">
                  <c:v>0.11176855407280951</c:v>
                </c:pt>
                <c:pt idx="38">
                  <c:v>0.1117609313498452</c:v>
                </c:pt>
                <c:pt idx="39">
                  <c:v>0.11175494955598261</c:v>
                </c:pt>
                <c:pt idx="40">
                  <c:v>0.11175025097737462</c:v>
                </c:pt>
                <c:pt idx="41">
                  <c:v>0.11174655730310112</c:v>
                </c:pt>
                <c:pt idx="42">
                  <c:v>0.11174365155303871</c:v>
                </c:pt>
                <c:pt idx="43">
                  <c:v>0.1117413642566143</c:v>
                </c:pt>
                <c:pt idx="44">
                  <c:v>0.11173956284122924</c:v>
                </c:pt>
                <c:pt idx="45">
                  <c:v>0.11173814345616802</c:v>
                </c:pt>
                <c:pt idx="46">
                  <c:v>0.11173702465301777</c:v>
                </c:pt>
                <c:pt idx="47">
                  <c:v>0.11173614248721615</c:v>
                </c:pt>
                <c:pt idx="48">
                  <c:v>0.11173544671161408</c:v>
                </c:pt>
                <c:pt idx="49">
                  <c:v>0.11173489781205763</c:v>
                </c:pt>
                <c:pt idx="50">
                  <c:v>0.11173446469423734</c:v>
                </c:pt>
                <c:pt idx="51">
                  <c:v>0.11173412287565231</c:v>
                </c:pt>
                <c:pt idx="52">
                  <c:v>0.11173385307029558</c:v>
                </c:pt>
                <c:pt idx="53">
                  <c:v>0.11173364007933011</c:v>
                </c:pt>
                <c:pt idx="54">
                  <c:v>0.1117334719206303</c:v>
                </c:pt>
                <c:pt idx="55">
                  <c:v>0.11173333914509596</c:v>
                </c:pt>
                <c:pt idx="56">
                  <c:v>0.11173323429921694</c:v>
                </c:pt>
                <c:pt idx="57">
                  <c:v>0.11173315150229979</c:v>
                </c:pt>
                <c:pt idx="58">
                  <c:v>0.11173308611368862</c:v>
                </c:pt>
                <c:pt idx="59">
                  <c:v>0.11173303447068525</c:v>
                </c:pt>
                <c:pt idx="60">
                  <c:v>0.11173299368205361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AF-4BC3-B5F9-7D3B77502B41}"/>
            </c:ext>
          </c:extLst>
        </c:ser>
        <c:ser>
          <c:idx val="1"/>
          <c:order val="1"/>
          <c:tx>
            <c:strRef>
              <c:f>鉄鋼!$BP$1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鉄鋼!$BN$3:$BN$63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鉄鋼!$BP$3:$BP$63</c:f>
              <c:numCache>
                <c:formatCode>General</c:formatCode>
                <c:ptCount val="61"/>
                <c:pt idx="0">
                  <c:v>9.4168376219495621E-3</c:v>
                </c:pt>
                <c:pt idx="1">
                  <c:v>8.8142677970139936E-3</c:v>
                </c:pt>
                <c:pt idx="2">
                  <c:v>8.2378073730278133E-3</c:v>
                </c:pt>
                <c:pt idx="3">
                  <c:v>8.1427332353711003E-3</c:v>
                </c:pt>
                <c:pt idx="4">
                  <c:v>9.0966120041955957E-3</c:v>
                </c:pt>
                <c:pt idx="5">
                  <c:v>9.1845636838061365E-3</c:v>
                </c:pt>
                <c:pt idx="6">
                  <c:v>8.9300865459270209E-3</c:v>
                </c:pt>
                <c:pt idx="7">
                  <c:v>8.8798003435329384E-3</c:v>
                </c:pt>
                <c:pt idx="8">
                  <c:v>8.3091041738851054E-3</c:v>
                </c:pt>
                <c:pt idx="9">
                  <c:v>8.1968858257124196E-3</c:v>
                </c:pt>
                <c:pt idx="10">
                  <c:v>8.1317362126494281E-3</c:v>
                </c:pt>
                <c:pt idx="11">
                  <c:v>6.938403550075644E-3</c:v>
                </c:pt>
                <c:pt idx="12">
                  <c:v>7.1158666720754415E-3</c:v>
                </c:pt>
                <c:pt idx="13">
                  <c:v>6.9916512780976081E-3</c:v>
                </c:pt>
                <c:pt idx="14">
                  <c:v>7.1442675667692471E-3</c:v>
                </c:pt>
                <c:pt idx="15">
                  <c:v>6.9325080585583478E-3</c:v>
                </c:pt>
                <c:pt idx="16">
                  <c:v>6.5646097717107794E-3</c:v>
                </c:pt>
                <c:pt idx="17">
                  <c:v>6.345848343737995E-3</c:v>
                </c:pt>
                <c:pt idx="18">
                  <c:v>5.5967795856837243E-3</c:v>
                </c:pt>
                <c:pt idx="19">
                  <c:v>4.7643480925939098E-3</c:v>
                </c:pt>
                <c:pt idx="20">
                  <c:v>5.7516286534998766E-3</c:v>
                </c:pt>
                <c:pt idx="21">
                  <c:v>5.7775956385595854E-3</c:v>
                </c:pt>
                <c:pt idx="22">
                  <c:v>5.473744603854927E-3</c:v>
                </c:pt>
                <c:pt idx="23">
                  <c:v>4.9795881698844885E-3</c:v>
                </c:pt>
                <c:pt idx="24">
                  <c:v>5.5627340066236918E-3</c:v>
                </c:pt>
                <c:pt idx="25">
                  <c:v>4.5093984276697681E-3</c:v>
                </c:pt>
                <c:pt idx="26">
                  <c:v>4.456469884073686E-3</c:v>
                </c:pt>
                <c:pt idx="27">
                  <c:v>4.2978746777284863E-3</c:v>
                </c:pt>
                <c:pt idx="28">
                  <c:v>4.1423284876380886E-3</c:v>
                </c:pt>
                <c:pt idx="29">
                  <c:v>3.9906585428298282E-3</c:v>
                </c:pt>
                <c:pt idx="30">
                  <c:v>3.8433592974186632E-3</c:v>
                </c:pt>
                <c:pt idx="31">
                  <c:v>3.7007092740382374E-3</c:v>
                </c:pt>
                <c:pt idx="32">
                  <c:v>3.5628464723013588E-3</c:v>
                </c:pt>
                <c:pt idx="33">
                  <c:v>3.4298169626969847E-3</c:v>
                </c:pt>
                <c:pt idx="34">
                  <c:v>3.3016062225943239E-3</c:v>
                </c:pt>
                <c:pt idx="35">
                  <c:v>3.1781594107844814E-3</c:v>
                </c:pt>
                <c:pt idx="36">
                  <c:v>3.0593945733374374E-3</c:v>
                </c:pt>
                <c:pt idx="37">
                  <c:v>2.9452113403607974E-3</c:v>
                </c:pt>
                <c:pt idx="38">
                  <c:v>2.8354967470084983E-3</c:v>
                </c:pt>
                <c:pt idx="39">
                  <c:v>2.7301292166045797E-3</c:v>
                </c:pt>
                <c:pt idx="40">
                  <c:v>2.6289813627229015E-3</c:v>
                </c:pt>
                <c:pt idx="41">
                  <c:v>2.5319220243998166E-3</c:v>
                </c:pt>
                <c:pt idx="42">
                  <c:v>2.4388177948658457E-3</c:v>
                </c:pt>
                <c:pt idx="43">
                  <c:v>2.3495342072327964E-3</c:v>
                </c:pt>
                <c:pt idx="44">
                  <c:v>2.2639366798147165E-3</c:v>
                </c:pt>
                <c:pt idx="45">
                  <c:v>2.1818912859316668E-3</c:v>
                </c:pt>
                <c:pt idx="46">
                  <c:v>2.1032653896574764E-3</c:v>
                </c:pt>
                <c:pt idx="47">
                  <c:v>2.0279281746192561E-3</c:v>
                </c:pt>
                <c:pt idx="48">
                  <c:v>1.9557510842078537E-3</c:v>
                </c:pt>
                <c:pt idx="49">
                  <c:v>1.8866081862522653E-3</c:v>
                </c:pt>
                <c:pt idx="50">
                  <c:v>1.8203764719935958E-3</c:v>
                </c:pt>
                <c:pt idx="51">
                  <c:v>1.7569360972246879E-3</c:v>
                </c:pt>
                <c:pt idx="52">
                  <c:v>1.69617057222427E-3</c:v>
                </c:pt>
                <c:pt idx="53">
                  <c:v>1.6379669062968074E-3</c:v>
                </c:pt>
                <c:pt idx="54">
                  <c:v>1.5822157121459974E-3</c:v>
                </c:pt>
                <c:pt idx="55">
                  <c:v>1.528811274853014E-3</c:v>
                </c:pt>
                <c:pt idx="56">
                  <c:v>1.4776515898406492E-3</c:v>
                </c:pt>
                <c:pt idx="57">
                  <c:v>1.4286383738491913E-3</c:v>
                </c:pt>
                <c:pt idx="58">
                  <c:v>1.3816770526140383E-3</c:v>
                </c:pt>
                <c:pt idx="59">
                  <c:v>1.3366767286123425E-3</c:v>
                </c:pt>
                <c:pt idx="60">
                  <c:v>1.2935501319349567E-3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AF-4BC3-B5F9-7D3B77502B41}"/>
            </c:ext>
          </c:extLst>
        </c:ser>
        <c:ser>
          <c:idx val="2"/>
          <c:order val="2"/>
          <c:tx>
            <c:strRef>
              <c:f>鉄鋼!$BQ$1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鉄鋼!$BN$3:$BN$63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鉄鋼!$BQ$3:$BQ$63</c:f>
              <c:numCache>
                <c:formatCode>General</c:formatCode>
                <c:ptCount val="61"/>
                <c:pt idx="0">
                  <c:v>2.3439823998392239E-3</c:v>
                </c:pt>
                <c:pt idx="1">
                  <c:v>2.4409806611350253E-3</c:v>
                </c:pt>
                <c:pt idx="2">
                  <c:v>2.5339389040762101E-3</c:v>
                </c:pt>
                <c:pt idx="3">
                  <c:v>2.8627514735046077E-3</c:v>
                </c:pt>
                <c:pt idx="4">
                  <c:v>3.0979887687993756E-3</c:v>
                </c:pt>
                <c:pt idx="5">
                  <c:v>3.2102966131189858E-3</c:v>
                </c:pt>
                <c:pt idx="6">
                  <c:v>3.2413108340260707E-3</c:v>
                </c:pt>
                <c:pt idx="7">
                  <c:v>3.3892315454164997E-3</c:v>
                </c:pt>
                <c:pt idx="8">
                  <c:v>3.2124952534790178E-3</c:v>
                </c:pt>
                <c:pt idx="9">
                  <c:v>3.511394205134168E-3</c:v>
                </c:pt>
                <c:pt idx="10">
                  <c:v>3.735286836247693E-3</c:v>
                </c:pt>
                <c:pt idx="11">
                  <c:v>3.5935254671446135E-3</c:v>
                </c:pt>
                <c:pt idx="12">
                  <c:v>3.7894251269750146E-3</c:v>
                </c:pt>
                <c:pt idx="13">
                  <c:v>4.1439515601568375E-3</c:v>
                </c:pt>
                <c:pt idx="14">
                  <c:v>4.5989644580369422E-3</c:v>
                </c:pt>
                <c:pt idx="15">
                  <c:v>5.0761184008748439E-3</c:v>
                </c:pt>
                <c:pt idx="16">
                  <c:v>6.0408022919320519E-3</c:v>
                </c:pt>
                <c:pt idx="17">
                  <c:v>6.4519150761972637E-3</c:v>
                </c:pt>
                <c:pt idx="18">
                  <c:v>5.8362780685324769E-3</c:v>
                </c:pt>
                <c:pt idx="19">
                  <c:v>5.3295699887956922E-3</c:v>
                </c:pt>
                <c:pt idx="20">
                  <c:v>6.1606318261592337E-3</c:v>
                </c:pt>
                <c:pt idx="21">
                  <c:v>5.8637459683725142E-3</c:v>
                </c:pt>
                <c:pt idx="22">
                  <c:v>6.0879245588008595E-3</c:v>
                </c:pt>
                <c:pt idx="23">
                  <c:v>6.6074674328706322E-3</c:v>
                </c:pt>
                <c:pt idx="24">
                  <c:v>6.6625903392124857E-3</c:v>
                </c:pt>
                <c:pt idx="25">
                  <c:v>6.5025539329468425E-3</c:v>
                </c:pt>
                <c:pt idx="26">
                  <c:v>6.8108583307515073E-3</c:v>
                </c:pt>
                <c:pt idx="27">
                  <c:v>6.9561747722904251E-3</c:v>
                </c:pt>
                <c:pt idx="28">
                  <c:v>7.094667696205704E-3</c:v>
                </c:pt>
                <c:pt idx="29">
                  <c:v>7.227237144519629E-3</c:v>
                </c:pt>
                <c:pt idx="30">
                  <c:v>7.3544942065321478E-3</c:v>
                </c:pt>
                <c:pt idx="31">
                  <c:v>7.476858167717303E-3</c:v>
                </c:pt>
                <c:pt idx="32">
                  <c:v>7.5946230601799929E-3</c:v>
                </c:pt>
                <c:pt idx="33">
                  <c:v>7.7080027658854708E-3</c:v>
                </c:pt>
                <c:pt idx="34">
                  <c:v>7.8171612305414969E-3</c:v>
                </c:pt>
                <c:pt idx="35">
                  <c:v>7.9222324244712181E-3</c:v>
                </c:pt>
                <c:pt idx="36">
                  <c:v>8.0233332974476643E-3</c:v>
                </c:pt>
                <c:pt idx="37">
                  <c:v>8.1205719852199907E-3</c:v>
                </c:pt>
                <c:pt idx="38">
                  <c:v>8.2140528282805252E-3</c:v>
                </c:pt>
                <c:pt idx="39">
                  <c:v>8.303879275597767E-3</c:v>
                </c:pt>
                <c:pt idx="40">
                  <c:v>8.3901554065605247E-3</c:v>
                </c:pt>
                <c:pt idx="41">
                  <c:v>8.4729865691855616E-3</c:v>
                </c:pt>
                <c:pt idx="42">
                  <c:v>8.5524794703567813E-3</c:v>
                </c:pt>
                <c:pt idx="43">
                  <c:v>8.6287419423332051E-3</c:v>
                </c:pt>
                <c:pt idx="44">
                  <c:v>8.701882533439979E-3</c:v>
                </c:pt>
                <c:pt idx="45">
                  <c:v>8.7720100188834523E-3</c:v>
                </c:pt>
                <c:pt idx="46">
                  <c:v>8.8392328924456823E-3</c:v>
                </c:pt>
                <c:pt idx="47">
                  <c:v>8.9036588761694808E-3</c:v>
                </c:pt>
                <c:pt idx="48">
                  <c:v>8.9653944694070408E-3</c:v>
                </c:pt>
                <c:pt idx="49">
                  <c:v>9.0245445482623615E-3</c:v>
                </c:pt>
                <c:pt idx="50">
                  <c:v>9.0812120197810396E-3</c:v>
                </c:pt>
                <c:pt idx="51">
                  <c:v>9.1354975310397775E-3</c:v>
                </c:pt>
                <c:pt idx="52">
                  <c:v>9.1874992307473934E-3</c:v>
                </c:pt>
                <c:pt idx="53">
                  <c:v>9.2373125795306744E-3</c:v>
                </c:pt>
                <c:pt idx="54">
                  <c:v>9.2850302043639941E-3</c:v>
                </c:pt>
                <c:pt idx="55">
                  <c:v>9.3307417923516409E-3</c:v>
                </c:pt>
                <c:pt idx="56">
                  <c:v>9.3745340191144586E-3</c:v>
                </c:pt>
                <c:pt idx="57">
                  <c:v>9.4164905072502483E-3</c:v>
                </c:pt>
                <c:pt idx="58">
                  <c:v>9.456691810653596E-3</c:v>
                </c:pt>
                <c:pt idx="59">
                  <c:v>9.4952154208451552E-3</c:v>
                </c:pt>
                <c:pt idx="60">
                  <c:v>9.5321357918396743E-3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AF-4BC3-B5F9-7D3B77502B41}"/>
            </c:ext>
          </c:extLst>
        </c:ser>
        <c:ser>
          <c:idx val="4"/>
          <c:order val="3"/>
          <c:tx>
            <c:strRef>
              <c:f>鉄鋼!$BR$1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鉄鋼!$BN$3:$BN$63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鉄鋼!$BR$3:$BR$63</c:f>
              <c:numCache>
                <c:formatCode>General</c:formatCode>
                <c:ptCount val="61"/>
                <c:pt idx="0">
                  <c:v>7.2698289522937576E-3</c:v>
                </c:pt>
                <c:pt idx="1">
                  <c:v>7.3105489044821307E-3</c:v>
                </c:pt>
                <c:pt idx="2">
                  <c:v>7.2723379824179207E-3</c:v>
                </c:pt>
                <c:pt idx="3">
                  <c:v>7.2797783126049027E-3</c:v>
                </c:pt>
                <c:pt idx="4">
                  <c:v>7.3463740334131248E-3</c:v>
                </c:pt>
                <c:pt idx="5">
                  <c:v>7.4059252537885855E-3</c:v>
                </c:pt>
                <c:pt idx="6">
                  <c:v>7.4106929364546109E-3</c:v>
                </c:pt>
                <c:pt idx="7">
                  <c:v>7.2677111378387678E-3</c:v>
                </c:pt>
                <c:pt idx="8">
                  <c:v>6.4128687036133268E-3</c:v>
                </c:pt>
                <c:pt idx="9">
                  <c:v>6.6511566403454573E-3</c:v>
                </c:pt>
                <c:pt idx="10">
                  <c:v>7.1923927552057466E-3</c:v>
                </c:pt>
                <c:pt idx="11">
                  <c:v>7.0273470173371931E-3</c:v>
                </c:pt>
                <c:pt idx="12">
                  <c:v>6.9460719984513067E-3</c:v>
                </c:pt>
                <c:pt idx="13">
                  <c:v>6.7406097495216581E-3</c:v>
                </c:pt>
                <c:pt idx="14">
                  <c:v>7.0567166067960832E-3</c:v>
                </c:pt>
                <c:pt idx="15">
                  <c:v>7.4857986710770629E-3</c:v>
                </c:pt>
                <c:pt idx="16">
                  <c:v>7.6782035657015392E-3</c:v>
                </c:pt>
                <c:pt idx="17">
                  <c:v>7.8392428639570428E-3</c:v>
                </c:pt>
                <c:pt idx="18">
                  <c:v>7.4723747474731705E-3</c:v>
                </c:pt>
                <c:pt idx="19">
                  <c:v>7.1743267219929697E-3</c:v>
                </c:pt>
                <c:pt idx="20">
                  <c:v>7.7631085419582651E-3</c:v>
                </c:pt>
                <c:pt idx="21">
                  <c:v>7.4980424419439596E-3</c:v>
                </c:pt>
                <c:pt idx="22">
                  <c:v>7.7488041458062566E-3</c:v>
                </c:pt>
                <c:pt idx="23">
                  <c:v>7.2998761829319095E-3</c:v>
                </c:pt>
                <c:pt idx="24">
                  <c:v>6.985208899033285E-3</c:v>
                </c:pt>
                <c:pt idx="25">
                  <c:v>6.5485345659404273E-3</c:v>
                </c:pt>
                <c:pt idx="26">
                  <c:v>6.8254142571251338E-3</c:v>
                </c:pt>
                <c:pt idx="27">
                  <c:v>6.9161276329478792E-3</c:v>
                </c:pt>
                <c:pt idx="28">
                  <c:v>6.9840518893881246E-3</c:v>
                </c:pt>
                <c:pt idx="29">
                  <c:v>7.0348709381082945E-3</c:v>
                </c:pt>
                <c:pt idx="30">
                  <c:v>7.0728849407290179E-3</c:v>
                </c:pt>
                <c:pt idx="31">
                  <c:v>7.10132801946635E-3</c:v>
                </c:pt>
                <c:pt idx="32">
                  <c:v>7.1226230199245453E-3</c:v>
                </c:pt>
                <c:pt idx="33">
                  <c:v>7.1385804623188805E-3</c:v>
                </c:pt>
                <c:pt idx="34">
                  <c:v>7.150551270409037E-3</c:v>
                </c:pt>
                <c:pt idx="35">
                  <c:v>7.1595426849683065E-3</c:v>
                </c:pt>
                <c:pt idx="36">
                  <c:v>7.1663055576732474E-3</c:v>
                </c:pt>
                <c:pt idx="37">
                  <c:v>7.1713997470227806E-3</c:v>
                </c:pt>
                <c:pt idx="38">
                  <c:v>7.1752429371229427E-3</c:v>
                </c:pt>
                <c:pt idx="39">
                  <c:v>7.1781469982978565E-3</c:v>
                </c:pt>
                <c:pt idx="40">
                  <c:v>7.1803450314405414E-3</c:v>
                </c:pt>
                <c:pt idx="41">
                  <c:v>7.182011468921533E-3</c:v>
                </c:pt>
                <c:pt idx="42">
                  <c:v>7.1832770118088474E-3</c:v>
                </c:pt>
                <c:pt idx="43">
                  <c:v>7.1842397320590543E-3</c:v>
                </c:pt>
                <c:pt idx="44">
                  <c:v>7.1849733284255158E-3</c:v>
                </c:pt>
                <c:pt idx="45">
                  <c:v>7.1855332703416579E-3</c:v>
                </c:pt>
                <c:pt idx="46">
                  <c:v>7.1859613743524087E-3</c:v>
                </c:pt>
                <c:pt idx="47">
                  <c:v>7.1862892167115968E-3</c:v>
                </c:pt>
                <c:pt idx="48">
                  <c:v>7.1865406812286498E-3</c:v>
                </c:pt>
                <c:pt idx="49">
                  <c:v>7.1867338640190645E-3</c:v>
                </c:pt>
                <c:pt idx="50">
                  <c:v>7.1868824994999357E-3</c:v>
                </c:pt>
                <c:pt idx="51">
                  <c:v>7.1869970295577084E-3</c:v>
                </c:pt>
                <c:pt idx="52">
                  <c:v>7.1870854064232971E-3</c:v>
                </c:pt>
                <c:pt idx="53">
                  <c:v>7.1871536965466129E-3</c:v>
                </c:pt>
                <c:pt idx="54">
                  <c:v>7.1872065355425762E-3</c:v>
                </c:pt>
                <c:pt idx="55">
                  <c:v>7.1872474715128556E-3</c:v>
                </c:pt>
                <c:pt idx="56">
                  <c:v>7.1872792245720888E-3</c:v>
                </c:pt>
                <c:pt idx="57">
                  <c:v>7.187303883367753E-3</c:v>
                </c:pt>
                <c:pt idx="58">
                  <c:v>7.1873230541467867E-3</c:v>
                </c:pt>
                <c:pt idx="59">
                  <c:v>7.1873379740225321E-3</c:v>
                </c:pt>
                <c:pt idx="60">
                  <c:v>7.1873495971876344E-3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6AF-4BC3-B5F9-7D3B77502B41}"/>
            </c:ext>
          </c:extLst>
        </c:ser>
        <c:ser>
          <c:idx val="5"/>
          <c:order val="4"/>
          <c:tx>
            <c:strRef>
              <c:f>鉄鋼!$BS$1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鉄鋼!$BN$3:$BN$63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鉄鋼!$BS$3:$BS$63</c:f>
              <c:numCache>
                <c:formatCode>General</c:formatCode>
                <c:ptCount val="61"/>
                <c:pt idx="0">
                  <c:v>0.13627702844287373</c:v>
                </c:pt>
                <c:pt idx="1">
                  <c:v>0.13230424872424601</c:v>
                </c:pt>
                <c:pt idx="2">
                  <c:v>0.12605875086240823</c:v>
                </c:pt>
                <c:pt idx="3">
                  <c:v>0.12515116901938839</c:v>
                </c:pt>
                <c:pt idx="4">
                  <c:v>0.12698114620055309</c:v>
                </c:pt>
                <c:pt idx="5">
                  <c:v>0.12881511771892623</c:v>
                </c:pt>
                <c:pt idx="6">
                  <c:v>0.12945300581725655</c:v>
                </c:pt>
                <c:pt idx="7">
                  <c:v>0.13195710610971906</c:v>
                </c:pt>
                <c:pt idx="8">
                  <c:v>0.12265969178774742</c:v>
                </c:pt>
                <c:pt idx="9">
                  <c:v>0.12530782466076854</c:v>
                </c:pt>
                <c:pt idx="10">
                  <c:v>0.13199453016658527</c:v>
                </c:pt>
                <c:pt idx="11">
                  <c:v>0.12894165851661227</c:v>
                </c:pt>
                <c:pt idx="12">
                  <c:v>0.133807572473744</c:v>
                </c:pt>
                <c:pt idx="13">
                  <c:v>0.13532767820010874</c:v>
                </c:pt>
                <c:pt idx="14">
                  <c:v>0.13529804189432179</c:v>
                </c:pt>
                <c:pt idx="15">
                  <c:v>0.13398799848835535</c:v>
                </c:pt>
                <c:pt idx="16">
                  <c:v>0.13653836099374111</c:v>
                </c:pt>
                <c:pt idx="17">
                  <c:v>0.14051789944272738</c:v>
                </c:pt>
                <c:pt idx="18">
                  <c:v>0.12671449476258206</c:v>
                </c:pt>
                <c:pt idx="19">
                  <c:v>0.11798224184117967</c:v>
                </c:pt>
                <c:pt idx="20">
                  <c:v>0.13508749584927868</c:v>
                </c:pt>
                <c:pt idx="21">
                  <c:v>0.13178425510921521</c:v>
                </c:pt>
                <c:pt idx="22">
                  <c:v>0.13299300935597611</c:v>
                </c:pt>
                <c:pt idx="23">
                  <c:v>0.1348788885006714</c:v>
                </c:pt>
                <c:pt idx="24">
                  <c:v>0.13329276723517144</c:v>
                </c:pt>
                <c:pt idx="25">
                  <c:v>0.12738552870111838</c:v>
                </c:pt>
                <c:pt idx="26">
                  <c:v>0.13037036229723803</c:v>
                </c:pt>
                <c:pt idx="27">
                  <c:v>0.13032394779364229</c:v>
                </c:pt>
                <c:pt idx="28">
                  <c:v>0.13028004862132217</c:v>
                </c:pt>
                <c:pt idx="29">
                  <c:v>0.1302389737103731</c:v>
                </c:pt>
                <c:pt idx="30">
                  <c:v>0.13020083948100994</c:v>
                </c:pt>
                <c:pt idx="31">
                  <c:v>0.13016561776038141</c:v>
                </c:pt>
                <c:pt idx="32">
                  <c:v>0.13013318293412371</c:v>
                </c:pt>
                <c:pt idx="33">
                  <c:v>0.13010335096897757</c:v>
                </c:pt>
                <c:pt idx="34">
                  <c:v>0.13007590875588684</c:v>
                </c:pt>
                <c:pt idx="35">
                  <c:v>0.13005063466401998</c:v>
                </c:pt>
                <c:pt idx="36">
                  <c:v>0.13002731200185755</c:v>
                </c:pt>
                <c:pt idx="37">
                  <c:v>0.13000573714541308</c:v>
                </c:pt>
                <c:pt idx="38">
                  <c:v>0.12998572386225718</c:v>
                </c:pt>
                <c:pt idx="39">
                  <c:v>0.12996710504648282</c:v>
                </c:pt>
                <c:pt idx="40">
                  <c:v>0.1299497327780986</c:v>
                </c:pt>
                <c:pt idx="41">
                  <c:v>0.12993347736560804</c:v>
                </c:pt>
                <c:pt idx="42">
                  <c:v>0.12991822583007018</c:v>
                </c:pt>
                <c:pt idx="43">
                  <c:v>0.12990388013823936</c:v>
                </c:pt>
                <c:pt idx="44">
                  <c:v>0.12989035538290944</c:v>
                </c:pt>
                <c:pt idx="45">
                  <c:v>0.1298775780313248</c:v>
                </c:pt>
                <c:pt idx="46">
                  <c:v>0.12986548430947334</c:v>
                </c:pt>
                <c:pt idx="47">
                  <c:v>0.1298540187547165</c:v>
                </c:pt>
                <c:pt idx="48">
                  <c:v>0.12984313294645763</c:v>
                </c:pt>
                <c:pt idx="49">
                  <c:v>0.12983278441059132</c:v>
                </c:pt>
                <c:pt idx="50">
                  <c:v>0.12982293568551193</c:v>
                </c:pt>
                <c:pt idx="51">
                  <c:v>0.12981355353347449</c:v>
                </c:pt>
                <c:pt idx="52">
                  <c:v>0.12980460827969054</c:v>
                </c:pt>
                <c:pt idx="53">
                  <c:v>0.1297960732617042</c:v>
                </c:pt>
                <c:pt idx="54">
                  <c:v>0.12978792437268286</c:v>
                </c:pt>
                <c:pt idx="55">
                  <c:v>0.12978013968381349</c:v>
                </c:pt>
                <c:pt idx="56">
                  <c:v>0.12977269913274414</c:v>
                </c:pt>
                <c:pt idx="57">
                  <c:v>0.12976558426676699</c:v>
                </c:pt>
                <c:pt idx="58">
                  <c:v>0.12975877803110306</c:v>
                </c:pt>
                <c:pt idx="59">
                  <c:v>0.12975226459416528</c:v>
                </c:pt>
                <c:pt idx="60">
                  <c:v>0.12974602920301587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6AF-4BC3-B5F9-7D3B77502B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9247352"/>
        <c:axId val="589240296"/>
      </c:lineChart>
      <c:catAx>
        <c:axId val="589247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9240296"/>
        <c:crosses val="autoZero"/>
        <c:auto val="1"/>
        <c:lblAlgn val="ctr"/>
        <c:lblOffset val="100"/>
        <c:noMultiLvlLbl val="0"/>
      </c:catAx>
      <c:valAx>
        <c:axId val="589240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473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734973753280839"/>
          <c:y val="5.0523411536015334E-2"/>
          <c:w val="0.65970581802274719"/>
          <c:h val="0.80086820205494791"/>
        </c:manualLayout>
      </c:layout>
      <c:lineChart>
        <c:grouping val="standard"/>
        <c:varyColors val="0"/>
        <c:ser>
          <c:idx val="0"/>
          <c:order val="0"/>
          <c:tx>
            <c:strRef>
              <c:f>鉄鋼!$BU$120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鉄鋼!$BT$121:$BT$145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鉄鋼!$BU$121:$BU$145</c:f>
              <c:numCache>
                <c:formatCode>General</c:formatCode>
                <c:ptCount val="25"/>
                <c:pt idx="0">
                  <c:v>10.639716792103673</c:v>
                </c:pt>
                <c:pt idx="1">
                  <c:v>10.594668993844065</c:v>
                </c:pt>
                <c:pt idx="2">
                  <c:v>10.584953810902149</c:v>
                </c:pt>
                <c:pt idx="3">
                  <c:v>10.603280160355933</c:v>
                </c:pt>
                <c:pt idx="4">
                  <c:v>10.616003677874916</c:v>
                </c:pt>
                <c:pt idx="5">
                  <c:v>10.620460011631938</c:v>
                </c:pt>
                <c:pt idx="6">
                  <c:v>10.638092189146791</c:v>
                </c:pt>
                <c:pt idx="7">
                  <c:v>10.566217194781574</c:v>
                </c:pt>
                <c:pt idx="8">
                  <c:v>10.588017540492579</c:v>
                </c:pt>
                <c:pt idx="9">
                  <c:v>10.636774910270132</c:v>
                </c:pt>
                <c:pt idx="10">
                  <c:v>10.608722653103968</c:v>
                </c:pt>
                <c:pt idx="11">
                  <c:v>10.643841116074544</c:v>
                </c:pt>
                <c:pt idx="12">
                  <c:v>10.653267781017522</c:v>
                </c:pt>
                <c:pt idx="13">
                  <c:v>10.658359961694631</c:v>
                </c:pt>
                <c:pt idx="14">
                  <c:v>10.652585962236639</c:v>
                </c:pt>
                <c:pt idx="15">
                  <c:v>10.674132791418398</c:v>
                </c:pt>
                <c:pt idx="16">
                  <c:v>10.702284798386685</c:v>
                </c:pt>
                <c:pt idx="17">
                  <c:v>10.5995286174046</c:v>
                </c:pt>
                <c:pt idx="18">
                  <c:v>10.526036324639792</c:v>
                </c:pt>
                <c:pt idx="19">
                  <c:v>10.658107989811256</c:v>
                </c:pt>
                <c:pt idx="20">
                  <c:v>10.634425447412903</c:v>
                </c:pt>
                <c:pt idx="21">
                  <c:v>10.643635482894359</c:v>
                </c:pt>
                <c:pt idx="22">
                  <c:v>10.658498649963487</c:v>
                </c:pt>
                <c:pt idx="23">
                  <c:v>10.648174480349391</c:v>
                </c:pt>
                <c:pt idx="24">
                  <c:v>10.60256158570021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43-4EC0-8027-F8FDC5DD6F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5815144"/>
        <c:axId val="585814360"/>
      </c:lineChart>
      <c:catAx>
        <c:axId val="585815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5320253718285211"/>
              <c:y val="0.86072792095527306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8581436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58143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鉄鋼業</a:t>
                </a:r>
                <a:r>
                  <a:rPr lang="ja-JP" altLang="ja-JP" sz="1200" b="0" i="0" u="none" strike="noStrike" baseline="0">
                    <a:effectLst/>
                  </a:rPr>
                  <a:t>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b="0"/>
              </a:p>
            </c:rich>
          </c:tx>
          <c:layout>
            <c:manualLayout>
              <c:xMode val="edge"/>
              <c:yMode val="edge"/>
              <c:x val="1.6666666666666666E-2"/>
              <c:y val="0.134575260003762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5815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8497375328084"/>
          <c:y val="5.2342964054628946E-2"/>
          <c:w val="0.80487248468941386"/>
          <c:h val="0.77940574873506296"/>
        </c:manualLayout>
      </c:layout>
      <c:lineChart>
        <c:grouping val="standard"/>
        <c:varyColors val="0"/>
        <c:ser>
          <c:idx val="0"/>
          <c:order val="0"/>
          <c:tx>
            <c:strRef>
              <c:f>パルプ紙!$B$133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パルプ紙!$A$134:$A$158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パルプ紙!$B$134:$B$158</c:f>
              <c:numCache>
                <c:formatCode>General</c:formatCode>
                <c:ptCount val="25"/>
                <c:pt idx="0">
                  <c:v>-1.6427064842924795</c:v>
                </c:pt>
                <c:pt idx="1">
                  <c:v>-1.5788042084603657</c:v>
                </c:pt>
                <c:pt idx="2">
                  <c:v>-1.5167371307091577</c:v>
                </c:pt>
                <c:pt idx="3">
                  <c:v>-1.4107075897030319</c:v>
                </c:pt>
                <c:pt idx="4">
                  <c:v>-1.1580292400882775</c:v>
                </c:pt>
                <c:pt idx="5">
                  <c:v>-0.95424493009708167</c:v>
                </c:pt>
                <c:pt idx="6">
                  <c:v>-0.91606852320689847</c:v>
                </c:pt>
                <c:pt idx="7">
                  <c:v>-1.1773329969123609</c:v>
                </c:pt>
                <c:pt idx="8">
                  <c:v>-1.1340981441197944</c:v>
                </c:pt>
                <c:pt idx="9">
                  <c:v>-1.0867750172305797</c:v>
                </c:pt>
                <c:pt idx="10">
                  <c:v>-1.0141764631017414</c:v>
                </c:pt>
                <c:pt idx="11">
                  <c:v>-0.94923795887992091</c:v>
                </c:pt>
                <c:pt idx="12">
                  <c:v>-0.88546534062918558</c:v>
                </c:pt>
                <c:pt idx="13">
                  <c:v>-0.80265091715169334</c:v>
                </c:pt>
                <c:pt idx="14">
                  <c:v>-0.76665001794364673</c:v>
                </c:pt>
                <c:pt idx="15">
                  <c:v>-1.0661424704263678</c:v>
                </c:pt>
                <c:pt idx="16">
                  <c:v>-1.5880891424546288</c:v>
                </c:pt>
                <c:pt idx="17">
                  <c:v>-1.262712451709185</c:v>
                </c:pt>
                <c:pt idx="18">
                  <c:v>-1.3698748724899295</c:v>
                </c:pt>
                <c:pt idx="19">
                  <c:v>-1.2898344070541372</c:v>
                </c:pt>
                <c:pt idx="20">
                  <c:v>-1.3252572396815863</c:v>
                </c:pt>
                <c:pt idx="21">
                  <c:v>-1.2562808789697792</c:v>
                </c:pt>
                <c:pt idx="22">
                  <c:v>-1.2066785978834758</c:v>
                </c:pt>
                <c:pt idx="23">
                  <c:v>-1.2455311250735219</c:v>
                </c:pt>
                <c:pt idx="24">
                  <c:v>-1.0933892477936615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F2-4221-8E2D-E46CBE684E1A}"/>
            </c:ext>
          </c:extLst>
        </c:ser>
        <c:ser>
          <c:idx val="1"/>
          <c:order val="1"/>
          <c:tx>
            <c:strRef>
              <c:f>パルプ紙!$C$133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パルプ紙!$A$134:$A$158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パルプ紙!$C$134:$C$158</c:f>
              <c:numCache>
                <c:formatCode>General</c:formatCode>
                <c:ptCount val="25"/>
                <c:pt idx="0">
                  <c:v>-1.5401214895825888</c:v>
                </c:pt>
                <c:pt idx="1">
                  <c:v>-1.4924764094989156</c:v>
                </c:pt>
                <c:pt idx="2">
                  <c:v>-1.4472282576998849</c:v>
                </c:pt>
                <c:pt idx="3">
                  <c:v>-1.4032795795152886</c:v>
                </c:pt>
                <c:pt idx="4">
                  <c:v>-1.3282018032678313</c:v>
                </c:pt>
                <c:pt idx="5">
                  <c:v>-1.1492844146331185</c:v>
                </c:pt>
                <c:pt idx="6">
                  <c:v>-1.0049880922772811</c:v>
                </c:pt>
                <c:pt idx="7">
                  <c:v>-0.97795600567919372</c:v>
                </c:pt>
                <c:pt idx="8">
                  <c:v>-1.1629530877389478</c:v>
                </c:pt>
                <c:pt idx="9">
                  <c:v>-1.1323391986920783</c:v>
                </c:pt>
                <c:pt idx="10">
                  <c:v>-1.0988304699151308</c:v>
                </c:pt>
                <c:pt idx="11">
                  <c:v>-1.0474246263072735</c:v>
                </c:pt>
                <c:pt idx="12">
                  <c:v>-1.0014427382075344</c:v>
                </c:pt>
                <c:pt idx="13">
                  <c:v>-0.95628639481200295</c:v>
                </c:pt>
                <c:pt idx="14">
                  <c:v>-0.89764686193365073</c:v>
                </c:pt>
                <c:pt idx="15">
                  <c:v>-0.87215521658838957</c:v>
                </c:pt>
                <c:pt idx="16">
                  <c:v>-1.0842209024523017</c:v>
                </c:pt>
                <c:pt idx="17">
                  <c:v>-1.4538027669383378</c:v>
                </c:pt>
                <c:pt idx="18">
                  <c:v>-1.22340887715895</c:v>
                </c:pt>
                <c:pt idx="19">
                  <c:v>-1.2992888269650869</c:v>
                </c:pt>
                <c:pt idx="20">
                  <c:v>-1.2426134882084705</c:v>
                </c:pt>
                <c:pt idx="21">
                  <c:v>-1.267695814103865</c:v>
                </c:pt>
                <c:pt idx="22">
                  <c:v>-1.2188547861531194</c:v>
                </c:pt>
                <c:pt idx="23">
                  <c:v>-1.1837322257287013</c:v>
                </c:pt>
                <c:pt idx="24">
                  <c:v>-1.2112430620045465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F2-4221-8E2D-E46CBE684E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37552"/>
        <c:axId val="589237944"/>
      </c:lineChart>
      <c:catAx>
        <c:axId val="589237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0640813648293961"/>
              <c:y val="0.880406190488564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8923794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892379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ガス／石油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8923755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5333333333333333"/>
          <c:y val="0.88471792739651278"/>
          <c:w val="0.36"/>
          <c:h val="8.0919977477302882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パルプ紙!$AM$1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パルプ紙!$AM$4:$AM$28</c:f>
              <c:numCache>
                <c:formatCode>0.00000</c:formatCode>
                <c:ptCount val="25"/>
                <c:pt idx="0">
                  <c:v>0.16209712715943125</c:v>
                </c:pt>
                <c:pt idx="1">
                  <c:v>0.17096490193782576</c:v>
                </c:pt>
                <c:pt idx="2">
                  <c:v>0.17994249610867163</c:v>
                </c:pt>
                <c:pt idx="3">
                  <c:v>0.19612247488249257</c:v>
                </c:pt>
                <c:pt idx="4">
                  <c:v>0.23902556691270727</c:v>
                </c:pt>
                <c:pt idx="5">
                  <c:v>0.27803193406093218</c:v>
                </c:pt>
                <c:pt idx="6">
                  <c:v>0.2857596365811359</c:v>
                </c:pt>
                <c:pt idx="7">
                  <c:v>0.23553206929086734</c:v>
                </c:pt>
                <c:pt idx="8">
                  <c:v>0.24340559610218959</c:v>
                </c:pt>
                <c:pt idx="9">
                  <c:v>0.25222604999106368</c:v>
                </c:pt>
                <c:pt idx="10">
                  <c:v>0.26616330605607963</c:v>
                </c:pt>
                <c:pt idx="11">
                  <c:v>0.27903810042201493</c:v>
                </c:pt>
                <c:pt idx="12">
                  <c:v>0.29204650760369777</c:v>
                </c:pt>
                <c:pt idx="13">
                  <c:v>0.3094587477505607</c:v>
                </c:pt>
                <c:pt idx="14">
                  <c:v>0.31720421977098845</c:v>
                </c:pt>
                <c:pt idx="15">
                  <c:v>0.2561373715508265</c:v>
                </c:pt>
                <c:pt idx="16">
                  <c:v>0.16965291107070368</c:v>
                </c:pt>
                <c:pt idx="17">
                  <c:v>0.22050731217838071</c:v>
                </c:pt>
                <c:pt idx="18">
                  <c:v>0.20264006341509</c:v>
                </c:pt>
                <c:pt idx="19">
                  <c:v>0.21588084046541756</c:v>
                </c:pt>
                <c:pt idx="20">
                  <c:v>0.209944955540179</c:v>
                </c:pt>
                <c:pt idx="21">
                  <c:v>0.22161478252798383</c:v>
                </c:pt>
                <c:pt idx="22">
                  <c:v>0.23028926232786195</c:v>
                </c:pt>
                <c:pt idx="23">
                  <c:v>0.22347468100545043</c:v>
                </c:pt>
                <c:pt idx="24">
                  <c:v>0.25098059836105069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C8-4450-8E44-CB3CF77C36F5}"/>
            </c:ext>
          </c:extLst>
        </c:ser>
        <c:ser>
          <c:idx val="1"/>
          <c:order val="1"/>
          <c:tx>
            <c:strRef>
              <c:f>パルプ紙!$AN$1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パルプ紙!$AN$4:$AN$28</c:f>
              <c:numCache>
                <c:formatCode>0.000</c:formatCode>
                <c:ptCount val="25"/>
                <c:pt idx="0">
                  <c:v>0.17651761446308956</c:v>
                </c:pt>
                <c:pt idx="1">
                  <c:v>0.18355032281333117</c:v>
                </c:pt>
                <c:pt idx="2">
                  <c:v>0.19042850641559206</c:v>
                </c:pt>
                <c:pt idx="3">
                  <c:v>0.19729620741185461</c:v>
                </c:pt>
                <c:pt idx="4">
                  <c:v>0.20945696359709765</c:v>
                </c:pt>
                <c:pt idx="5">
                  <c:v>0.24061981191164972</c:v>
                </c:pt>
                <c:pt idx="6">
                  <c:v>0.26796183395043471</c:v>
                </c:pt>
                <c:pt idx="7">
                  <c:v>0.27329754502625458</c:v>
                </c:pt>
                <c:pt idx="8">
                  <c:v>0.2381311079012296</c:v>
                </c:pt>
                <c:pt idx="9">
                  <c:v>0.24372966846363187</c:v>
                </c:pt>
                <c:pt idx="10">
                  <c:v>0.24995909324761734</c:v>
                </c:pt>
                <c:pt idx="11">
                  <c:v>0.25971994983062019</c:v>
                </c:pt>
                <c:pt idx="12">
                  <c:v>0.26865785639941608</c:v>
                </c:pt>
                <c:pt idx="13">
                  <c:v>0.27762233623333277</c:v>
                </c:pt>
                <c:pt idx="14">
                  <c:v>0.28953430790791024</c:v>
                </c:pt>
                <c:pt idx="15">
                  <c:v>0.29480604423700862</c:v>
                </c:pt>
                <c:pt idx="16">
                  <c:v>0.25270808143741319</c:v>
                </c:pt>
                <c:pt idx="17">
                  <c:v>0.18941700630500247</c:v>
                </c:pt>
                <c:pt idx="18">
                  <c:v>0.22733710794233697</c:v>
                </c:pt>
                <c:pt idx="19">
                  <c:v>0.21428473054475827</c:v>
                </c:pt>
                <c:pt idx="20">
                  <c:v>0.22398139792580452</c:v>
                </c:pt>
                <c:pt idx="21">
                  <c:v>0.21965194586235481</c:v>
                </c:pt>
                <c:pt idx="22">
                  <c:v>0.22813804972840979</c:v>
                </c:pt>
                <c:pt idx="23">
                  <c:v>0.23438179581801799</c:v>
                </c:pt>
                <c:pt idx="24">
                  <c:v>0.22948117935888057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C8-4450-8E44-CB3CF77C36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38336"/>
        <c:axId val="589239512"/>
      </c:lineChart>
      <c:catAx>
        <c:axId val="58923833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39512"/>
        <c:crosses val="autoZero"/>
        <c:auto val="1"/>
        <c:lblAlgn val="ctr"/>
        <c:lblOffset val="100"/>
        <c:noMultiLvlLbl val="0"/>
      </c:catAx>
      <c:valAx>
        <c:axId val="589239512"/>
        <c:scaling>
          <c:orientation val="minMax"/>
        </c:scaling>
        <c:delete val="0"/>
        <c:axPos val="l"/>
        <c:majorGridlines/>
        <c:numFmt formatCode="0.00000" sourceLinked="1"/>
        <c:majorTickMark val="out"/>
        <c:minorTickMark val="none"/>
        <c:tickLblPos val="nextTo"/>
        <c:crossAx val="5892383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パルプ紙!$AO$1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パルプ紙!$AO$4:$AO$28</c:f>
              <c:numCache>
                <c:formatCode>General</c:formatCode>
                <c:ptCount val="25"/>
                <c:pt idx="0">
                  <c:v>0.83790287284056875</c:v>
                </c:pt>
                <c:pt idx="1">
                  <c:v>0.82903509806217424</c:v>
                </c:pt>
                <c:pt idx="2">
                  <c:v>0.82005750389132837</c:v>
                </c:pt>
                <c:pt idx="3">
                  <c:v>0.80387752511750743</c:v>
                </c:pt>
                <c:pt idx="4">
                  <c:v>0.76097443308729273</c:v>
                </c:pt>
                <c:pt idx="5">
                  <c:v>0.72196806593906782</c:v>
                </c:pt>
                <c:pt idx="6">
                  <c:v>0.7142403634188641</c:v>
                </c:pt>
                <c:pt idx="7">
                  <c:v>0.76446793070913266</c:v>
                </c:pt>
                <c:pt idx="8">
                  <c:v>0.75659440389781041</c:v>
                </c:pt>
                <c:pt idx="9">
                  <c:v>0.74777395000893632</c:v>
                </c:pt>
                <c:pt idx="10">
                  <c:v>0.73383669394392037</c:v>
                </c:pt>
                <c:pt idx="11">
                  <c:v>0.72096189957798507</c:v>
                </c:pt>
                <c:pt idx="12">
                  <c:v>0.70795349239630223</c:v>
                </c:pt>
                <c:pt idx="13">
                  <c:v>0.6905412522494393</c:v>
                </c:pt>
                <c:pt idx="14">
                  <c:v>0.68279578022901155</c:v>
                </c:pt>
                <c:pt idx="15">
                  <c:v>0.7438626284491735</c:v>
                </c:pt>
                <c:pt idx="16">
                  <c:v>0.83034708892929632</c:v>
                </c:pt>
                <c:pt idx="17">
                  <c:v>0.77949268782161929</c:v>
                </c:pt>
                <c:pt idx="18">
                  <c:v>0.79735993658491</c:v>
                </c:pt>
                <c:pt idx="19">
                  <c:v>0.78411915953458244</c:v>
                </c:pt>
                <c:pt idx="20">
                  <c:v>0.790055044459821</c:v>
                </c:pt>
                <c:pt idx="21">
                  <c:v>0.77838521747201617</c:v>
                </c:pt>
                <c:pt idx="22">
                  <c:v>0.76971073767213805</c:v>
                </c:pt>
                <c:pt idx="23">
                  <c:v>0.77652531899454957</c:v>
                </c:pt>
                <c:pt idx="24">
                  <c:v>0.74901940163894931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2B-49F8-8C13-AA4F5007705A}"/>
            </c:ext>
          </c:extLst>
        </c:ser>
        <c:ser>
          <c:idx val="1"/>
          <c:order val="1"/>
          <c:tx>
            <c:strRef>
              <c:f>パルプ紙!$AP$1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パルプ紙!$AP$4:$AP$28</c:f>
              <c:numCache>
                <c:formatCode>General</c:formatCode>
                <c:ptCount val="25"/>
                <c:pt idx="0">
                  <c:v>0.82348238553691044</c:v>
                </c:pt>
                <c:pt idx="1">
                  <c:v>0.81644967718666883</c:v>
                </c:pt>
                <c:pt idx="2">
                  <c:v>0.80957149358440794</c:v>
                </c:pt>
                <c:pt idx="3">
                  <c:v>0.80270379258814539</c:v>
                </c:pt>
                <c:pt idx="4">
                  <c:v>0.79054303640290235</c:v>
                </c:pt>
                <c:pt idx="5">
                  <c:v>0.75938018808835028</c:v>
                </c:pt>
                <c:pt idx="6">
                  <c:v>0.73203816604956529</c:v>
                </c:pt>
                <c:pt idx="7">
                  <c:v>0.72670245497374542</c:v>
                </c:pt>
                <c:pt idx="8">
                  <c:v>0.7618688920987704</c:v>
                </c:pt>
                <c:pt idx="9">
                  <c:v>0.75627033153636813</c:v>
                </c:pt>
                <c:pt idx="10">
                  <c:v>0.75004090675238266</c:v>
                </c:pt>
                <c:pt idx="11">
                  <c:v>0.74028005016937981</c:v>
                </c:pt>
                <c:pt idx="12">
                  <c:v>0.73134214360058392</c:v>
                </c:pt>
                <c:pt idx="13">
                  <c:v>0.72237766376666723</c:v>
                </c:pt>
                <c:pt idx="14">
                  <c:v>0.71046569209208976</c:v>
                </c:pt>
                <c:pt idx="15">
                  <c:v>0.70519395576299138</c:v>
                </c:pt>
                <c:pt idx="16">
                  <c:v>0.74729191856258681</c:v>
                </c:pt>
                <c:pt idx="17">
                  <c:v>0.81058299369499753</c:v>
                </c:pt>
                <c:pt idx="18">
                  <c:v>0.77266289205766303</c:v>
                </c:pt>
                <c:pt idx="19">
                  <c:v>0.78571526945524173</c:v>
                </c:pt>
                <c:pt idx="20">
                  <c:v>0.77601860207419548</c:v>
                </c:pt>
                <c:pt idx="21">
                  <c:v>0.78034805413764519</c:v>
                </c:pt>
                <c:pt idx="22">
                  <c:v>0.77186195027159021</c:v>
                </c:pt>
                <c:pt idx="23">
                  <c:v>0.76561820418198201</c:v>
                </c:pt>
                <c:pt idx="24">
                  <c:v>0.77051882064111943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2B-49F8-8C13-AA4F500770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42256"/>
        <c:axId val="589243040"/>
      </c:lineChart>
      <c:catAx>
        <c:axId val="58924225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43040"/>
        <c:crosses val="autoZero"/>
        <c:auto val="1"/>
        <c:lblAlgn val="ctr"/>
        <c:lblOffset val="100"/>
        <c:noMultiLvlLbl val="0"/>
      </c:catAx>
      <c:valAx>
        <c:axId val="589243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422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パルプ紙!$AU$1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パルプ紙!$AU$4:$AU$28</c:f>
              <c:numCache>
                <c:formatCode>General</c:formatCode>
                <c:ptCount val="25"/>
                <c:pt idx="0">
                  <c:v>0.67652004834769208</c:v>
                </c:pt>
                <c:pt idx="1">
                  <c:v>0.67740860030344097</c:v>
                </c:pt>
                <c:pt idx="2">
                  <c:v>0.67832649727740058</c:v>
                </c:pt>
                <c:pt idx="3">
                  <c:v>0.67131565888101352</c:v>
                </c:pt>
                <c:pt idx="4">
                  <c:v>0.67496483294875975</c:v>
                </c:pt>
                <c:pt idx="5">
                  <c:v>0.67189178868164823</c:v>
                </c:pt>
                <c:pt idx="6">
                  <c:v>0.67138989097144064</c:v>
                </c:pt>
                <c:pt idx="7">
                  <c:v>0.66378927736405524</c:v>
                </c:pt>
                <c:pt idx="8">
                  <c:v>0.66920063280043363</c:v>
                </c:pt>
                <c:pt idx="9">
                  <c:v>0.67201792854384701</c:v>
                </c:pt>
                <c:pt idx="10">
                  <c:v>0.66854983184405303</c:v>
                </c:pt>
                <c:pt idx="11">
                  <c:v>0.66938435098298465</c:v>
                </c:pt>
                <c:pt idx="12">
                  <c:v>0.67271510937763912</c:v>
                </c:pt>
                <c:pt idx="13">
                  <c:v>0.6759571664830466</c:v>
                </c:pt>
                <c:pt idx="14">
                  <c:v>0.67890014926099163</c:v>
                </c:pt>
                <c:pt idx="15">
                  <c:v>0.6718927340338946</c:v>
                </c:pt>
                <c:pt idx="16">
                  <c:v>0.66311567512096337</c:v>
                </c:pt>
                <c:pt idx="17">
                  <c:v>0.65260777041796558</c:v>
                </c:pt>
                <c:pt idx="18">
                  <c:v>0.64956783019331343</c:v>
                </c:pt>
                <c:pt idx="19">
                  <c:v>0.65049497448951343</c:v>
                </c:pt>
                <c:pt idx="20">
                  <c:v>0.66225164857982688</c:v>
                </c:pt>
                <c:pt idx="21">
                  <c:v>0.6340819512783229</c:v>
                </c:pt>
                <c:pt idx="22">
                  <c:v>0.63675562764795457</c:v>
                </c:pt>
                <c:pt idx="23">
                  <c:v>0.64098709764280004</c:v>
                </c:pt>
                <c:pt idx="24">
                  <c:v>0.64621197418631715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A1-49A2-8C47-C9A442D3DF43}"/>
            </c:ext>
          </c:extLst>
        </c:ser>
        <c:ser>
          <c:idx val="1"/>
          <c:order val="1"/>
          <c:tx>
            <c:strRef>
              <c:f>パルプ紙!$AV$1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パルプ紙!$AV$4:$AV$28</c:f>
              <c:numCache>
                <c:formatCode>General</c:formatCode>
                <c:ptCount val="25"/>
                <c:pt idx="0">
                  <c:v>0.67932523295195191</c:v>
                </c:pt>
                <c:pt idx="1">
                  <c:v>0.67735748181313937</c:v>
                </c:pt>
                <c:pt idx="2">
                  <c:v>0.6752688922436817</c:v>
                </c:pt>
                <c:pt idx="3">
                  <c:v>0.67498573079960755</c:v>
                </c:pt>
                <c:pt idx="4">
                  <c:v>0.67522891589201084</c:v>
                </c:pt>
                <c:pt idx="5">
                  <c:v>0.6749759887017952</c:v>
                </c:pt>
                <c:pt idx="6">
                  <c:v>0.67548108169809828</c:v>
                </c:pt>
                <c:pt idx="7">
                  <c:v>0.67266468535438695</c:v>
                </c:pt>
                <c:pt idx="8">
                  <c:v>0.6728747238610715</c:v>
                </c:pt>
                <c:pt idx="9">
                  <c:v>0.67274476177597797</c:v>
                </c:pt>
                <c:pt idx="10">
                  <c:v>0.6675138928819202</c:v>
                </c:pt>
                <c:pt idx="11">
                  <c:v>0.6655765959541311</c:v>
                </c:pt>
                <c:pt idx="12">
                  <c:v>0.6646902977739787</c:v>
                </c:pt>
                <c:pt idx="13">
                  <c:v>0.66465729538441698</c:v>
                </c:pt>
                <c:pt idx="14">
                  <c:v>0.6651838163077346</c:v>
                </c:pt>
                <c:pt idx="15">
                  <c:v>0.66488804602976193</c:v>
                </c:pt>
                <c:pt idx="16">
                  <c:v>0.66505248876821466</c:v>
                </c:pt>
                <c:pt idx="17">
                  <c:v>0.65683105023914434</c:v>
                </c:pt>
                <c:pt idx="18">
                  <c:v>0.64778145547660815</c:v>
                </c:pt>
                <c:pt idx="19">
                  <c:v>0.65234629043304015</c:v>
                </c:pt>
                <c:pt idx="20">
                  <c:v>0.6500997710190537</c:v>
                </c:pt>
                <c:pt idx="21">
                  <c:v>0.64304024700227025</c:v>
                </c:pt>
                <c:pt idx="22">
                  <c:v>0.6462333486512688</c:v>
                </c:pt>
                <c:pt idx="23">
                  <c:v>0.64464411043732595</c:v>
                </c:pt>
                <c:pt idx="24">
                  <c:v>0.64738018635538963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A1-49A2-8C47-C9A442D3DF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244216"/>
        <c:axId val="589244608"/>
      </c:lineChart>
      <c:catAx>
        <c:axId val="58924421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89244608"/>
        <c:crosses val="autoZero"/>
        <c:auto val="1"/>
        <c:lblAlgn val="ctr"/>
        <c:lblOffset val="100"/>
        <c:noMultiLvlLbl val="0"/>
      </c:catAx>
      <c:valAx>
        <c:axId val="589244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2442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パルプ紙!$AW$1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パルプ紙!$AW$4:$AW$28</c:f>
              <c:numCache>
                <c:formatCode>General</c:formatCode>
                <c:ptCount val="25"/>
                <c:pt idx="0">
                  <c:v>0.32347995165230786</c:v>
                </c:pt>
                <c:pt idx="1">
                  <c:v>0.32259139969655903</c:v>
                </c:pt>
                <c:pt idx="2">
                  <c:v>0.32167350272259937</c:v>
                </c:pt>
                <c:pt idx="3">
                  <c:v>0.32868434111898648</c:v>
                </c:pt>
                <c:pt idx="4">
                  <c:v>0.32503516705124025</c:v>
                </c:pt>
                <c:pt idx="5">
                  <c:v>0.32810821131835172</c:v>
                </c:pt>
                <c:pt idx="6">
                  <c:v>0.32861010902855931</c:v>
                </c:pt>
                <c:pt idx="7">
                  <c:v>0.33621072263594476</c:v>
                </c:pt>
                <c:pt idx="8">
                  <c:v>0.33079936719956637</c:v>
                </c:pt>
                <c:pt idx="9">
                  <c:v>0.32798207145615293</c:v>
                </c:pt>
                <c:pt idx="10">
                  <c:v>0.33145016815594691</c:v>
                </c:pt>
                <c:pt idx="11">
                  <c:v>0.33061564901701529</c:v>
                </c:pt>
                <c:pt idx="12">
                  <c:v>0.32728489062236094</c:v>
                </c:pt>
                <c:pt idx="13">
                  <c:v>0.32404283351695345</c:v>
                </c:pt>
                <c:pt idx="14">
                  <c:v>0.32109985073900843</c:v>
                </c:pt>
                <c:pt idx="15">
                  <c:v>0.3281072659661054</c:v>
                </c:pt>
                <c:pt idx="16">
                  <c:v>0.33688432487903663</c:v>
                </c:pt>
                <c:pt idx="17">
                  <c:v>0.34739222958203447</c:v>
                </c:pt>
                <c:pt idx="18">
                  <c:v>0.35043216980668662</c:v>
                </c:pt>
                <c:pt idx="19">
                  <c:v>0.34950502551048657</c:v>
                </c:pt>
                <c:pt idx="20">
                  <c:v>0.33774835142017307</c:v>
                </c:pt>
                <c:pt idx="21">
                  <c:v>0.36591804872167716</c:v>
                </c:pt>
                <c:pt idx="22">
                  <c:v>0.36324437235204543</c:v>
                </c:pt>
                <c:pt idx="23">
                  <c:v>0.3590129023571999</c:v>
                </c:pt>
                <c:pt idx="24">
                  <c:v>0.35378802581368285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9D-4139-84A0-94E83ADFF53A}"/>
            </c:ext>
          </c:extLst>
        </c:ser>
        <c:ser>
          <c:idx val="1"/>
          <c:order val="1"/>
          <c:tx>
            <c:strRef>
              <c:f>パルプ紙!$AX$1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パルプ紙!$AX$4:$AX$28</c:f>
              <c:numCache>
                <c:formatCode>General</c:formatCode>
                <c:ptCount val="25"/>
                <c:pt idx="0">
                  <c:v>0.32067476704804804</c:v>
                </c:pt>
                <c:pt idx="1">
                  <c:v>0.32264251818686057</c:v>
                </c:pt>
                <c:pt idx="2">
                  <c:v>0.3247311077563183</c:v>
                </c:pt>
                <c:pt idx="3">
                  <c:v>0.32501426920039245</c:v>
                </c:pt>
                <c:pt idx="4">
                  <c:v>0.32477108410798922</c:v>
                </c:pt>
                <c:pt idx="5">
                  <c:v>0.3250240112982048</c:v>
                </c:pt>
                <c:pt idx="6">
                  <c:v>0.32451891830190166</c:v>
                </c:pt>
                <c:pt idx="7">
                  <c:v>0.32733531464561311</c:v>
                </c:pt>
                <c:pt idx="8">
                  <c:v>0.32712527613892856</c:v>
                </c:pt>
                <c:pt idx="9">
                  <c:v>0.32725523822402203</c:v>
                </c:pt>
                <c:pt idx="10">
                  <c:v>0.3324861071180798</c:v>
                </c:pt>
                <c:pt idx="11">
                  <c:v>0.33442340404586895</c:v>
                </c:pt>
                <c:pt idx="12">
                  <c:v>0.3353097022260213</c:v>
                </c:pt>
                <c:pt idx="13">
                  <c:v>0.33534270461558308</c:v>
                </c:pt>
                <c:pt idx="14">
                  <c:v>0.33481618369226546</c:v>
                </c:pt>
                <c:pt idx="15">
                  <c:v>0.33511195397023807</c:v>
                </c:pt>
                <c:pt idx="16">
                  <c:v>0.33494751123178534</c:v>
                </c:pt>
                <c:pt idx="17">
                  <c:v>0.34316894976085571</c:v>
                </c:pt>
                <c:pt idx="18">
                  <c:v>0.35221854452339185</c:v>
                </c:pt>
                <c:pt idx="19">
                  <c:v>0.34765370956695979</c:v>
                </c:pt>
                <c:pt idx="20">
                  <c:v>0.34990022898094636</c:v>
                </c:pt>
                <c:pt idx="21">
                  <c:v>0.35695975299772981</c:v>
                </c:pt>
                <c:pt idx="22">
                  <c:v>0.35376665134873114</c:v>
                </c:pt>
                <c:pt idx="23">
                  <c:v>0.35535588956267405</c:v>
                </c:pt>
                <c:pt idx="24">
                  <c:v>0.35261981364461042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9D-4139-84A0-94E83ADFF5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40816"/>
        <c:axId val="590541208"/>
      </c:lineChart>
      <c:catAx>
        <c:axId val="59054081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0541208"/>
        <c:crosses val="autoZero"/>
        <c:auto val="1"/>
        <c:lblAlgn val="ctr"/>
        <c:lblOffset val="100"/>
        <c:noMultiLvlLbl val="0"/>
      </c:catAx>
      <c:valAx>
        <c:axId val="590541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05408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パルプ紙!$AM$1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パルプ紙!$AM$4:$AM$28</c:f>
              <c:numCache>
                <c:formatCode>0.00000</c:formatCode>
                <c:ptCount val="25"/>
                <c:pt idx="0">
                  <c:v>0.16209712715943125</c:v>
                </c:pt>
                <c:pt idx="1">
                  <c:v>0.17096490193782576</c:v>
                </c:pt>
                <c:pt idx="2">
                  <c:v>0.17994249610867163</c:v>
                </c:pt>
                <c:pt idx="3">
                  <c:v>0.19612247488249257</c:v>
                </c:pt>
                <c:pt idx="4">
                  <c:v>0.23902556691270727</c:v>
                </c:pt>
                <c:pt idx="5">
                  <c:v>0.27803193406093218</c:v>
                </c:pt>
                <c:pt idx="6">
                  <c:v>0.2857596365811359</c:v>
                </c:pt>
                <c:pt idx="7">
                  <c:v>0.23553206929086734</c:v>
                </c:pt>
                <c:pt idx="8">
                  <c:v>0.24340559610218959</c:v>
                </c:pt>
                <c:pt idx="9">
                  <c:v>0.25222604999106368</c:v>
                </c:pt>
                <c:pt idx="10">
                  <c:v>0.26616330605607963</c:v>
                </c:pt>
                <c:pt idx="11">
                  <c:v>0.27903810042201493</c:v>
                </c:pt>
                <c:pt idx="12">
                  <c:v>0.29204650760369777</c:v>
                </c:pt>
                <c:pt idx="13">
                  <c:v>0.3094587477505607</c:v>
                </c:pt>
                <c:pt idx="14">
                  <c:v>0.31720421977098845</c:v>
                </c:pt>
                <c:pt idx="15">
                  <c:v>0.2561373715508265</c:v>
                </c:pt>
                <c:pt idx="16">
                  <c:v>0.16965291107070368</c:v>
                </c:pt>
                <c:pt idx="17">
                  <c:v>0.22050731217838071</c:v>
                </c:pt>
                <c:pt idx="18">
                  <c:v>0.20264006341509</c:v>
                </c:pt>
                <c:pt idx="19">
                  <c:v>0.21588084046541756</c:v>
                </c:pt>
                <c:pt idx="20">
                  <c:v>0.209944955540179</c:v>
                </c:pt>
                <c:pt idx="21">
                  <c:v>0.22161478252798383</c:v>
                </c:pt>
                <c:pt idx="22">
                  <c:v>0.23028926232786195</c:v>
                </c:pt>
                <c:pt idx="23">
                  <c:v>0.22347468100545043</c:v>
                </c:pt>
                <c:pt idx="24">
                  <c:v>0.25098059836105069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53-4DAB-96F8-A0A872C3FAC1}"/>
            </c:ext>
          </c:extLst>
        </c:ser>
        <c:ser>
          <c:idx val="1"/>
          <c:order val="1"/>
          <c:tx>
            <c:strRef>
              <c:f>パルプ紙!$AN$1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パルプ紙!$AN$4:$AN$28</c:f>
              <c:numCache>
                <c:formatCode>0.000</c:formatCode>
                <c:ptCount val="25"/>
                <c:pt idx="0">
                  <c:v>0.17651761446308956</c:v>
                </c:pt>
                <c:pt idx="1">
                  <c:v>0.18355032281333117</c:v>
                </c:pt>
                <c:pt idx="2">
                  <c:v>0.19042850641559206</c:v>
                </c:pt>
                <c:pt idx="3">
                  <c:v>0.19729620741185461</c:v>
                </c:pt>
                <c:pt idx="4">
                  <c:v>0.20945696359709765</c:v>
                </c:pt>
                <c:pt idx="5">
                  <c:v>0.24061981191164972</c:v>
                </c:pt>
                <c:pt idx="6">
                  <c:v>0.26796183395043471</c:v>
                </c:pt>
                <c:pt idx="7">
                  <c:v>0.27329754502625458</c:v>
                </c:pt>
                <c:pt idx="8">
                  <c:v>0.2381311079012296</c:v>
                </c:pt>
                <c:pt idx="9">
                  <c:v>0.24372966846363187</c:v>
                </c:pt>
                <c:pt idx="10">
                  <c:v>0.24995909324761734</c:v>
                </c:pt>
                <c:pt idx="11">
                  <c:v>0.25971994983062019</c:v>
                </c:pt>
                <c:pt idx="12">
                  <c:v>0.26865785639941608</c:v>
                </c:pt>
                <c:pt idx="13">
                  <c:v>0.27762233623333277</c:v>
                </c:pt>
                <c:pt idx="14">
                  <c:v>0.28953430790791024</c:v>
                </c:pt>
                <c:pt idx="15">
                  <c:v>0.29480604423700862</c:v>
                </c:pt>
                <c:pt idx="16">
                  <c:v>0.25270808143741319</c:v>
                </c:pt>
                <c:pt idx="17">
                  <c:v>0.18941700630500247</c:v>
                </c:pt>
                <c:pt idx="18">
                  <c:v>0.22733710794233697</c:v>
                </c:pt>
                <c:pt idx="19">
                  <c:v>0.21428473054475827</c:v>
                </c:pt>
                <c:pt idx="20">
                  <c:v>0.22398139792580452</c:v>
                </c:pt>
                <c:pt idx="21">
                  <c:v>0.21965194586235481</c:v>
                </c:pt>
                <c:pt idx="22">
                  <c:v>0.22813804972840979</c:v>
                </c:pt>
                <c:pt idx="23">
                  <c:v>0.23438179581801799</c:v>
                </c:pt>
                <c:pt idx="24">
                  <c:v>0.22948117935888057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53-4DAB-96F8-A0A872C3FAC1}"/>
            </c:ext>
          </c:extLst>
        </c:ser>
        <c:ser>
          <c:idx val="2"/>
          <c:order val="2"/>
          <c:tx>
            <c:strRef>
              <c:f>パルプ紙!$AO$1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パルプ紙!$AO$4:$AO$28</c:f>
              <c:numCache>
                <c:formatCode>General</c:formatCode>
                <c:ptCount val="25"/>
                <c:pt idx="0">
                  <c:v>0.83790287284056875</c:v>
                </c:pt>
                <c:pt idx="1">
                  <c:v>0.82903509806217424</c:v>
                </c:pt>
                <c:pt idx="2">
                  <c:v>0.82005750389132837</c:v>
                </c:pt>
                <c:pt idx="3">
                  <c:v>0.80387752511750743</c:v>
                </c:pt>
                <c:pt idx="4">
                  <c:v>0.76097443308729273</c:v>
                </c:pt>
                <c:pt idx="5">
                  <c:v>0.72196806593906782</c:v>
                </c:pt>
                <c:pt idx="6">
                  <c:v>0.7142403634188641</c:v>
                </c:pt>
                <c:pt idx="7">
                  <c:v>0.76446793070913266</c:v>
                </c:pt>
                <c:pt idx="8">
                  <c:v>0.75659440389781041</c:v>
                </c:pt>
                <c:pt idx="9">
                  <c:v>0.74777395000893632</c:v>
                </c:pt>
                <c:pt idx="10">
                  <c:v>0.73383669394392037</c:v>
                </c:pt>
                <c:pt idx="11">
                  <c:v>0.72096189957798507</c:v>
                </c:pt>
                <c:pt idx="12">
                  <c:v>0.70795349239630223</c:v>
                </c:pt>
                <c:pt idx="13">
                  <c:v>0.6905412522494393</c:v>
                </c:pt>
                <c:pt idx="14">
                  <c:v>0.68279578022901155</c:v>
                </c:pt>
                <c:pt idx="15">
                  <c:v>0.7438626284491735</c:v>
                </c:pt>
                <c:pt idx="16">
                  <c:v>0.83034708892929632</c:v>
                </c:pt>
                <c:pt idx="17">
                  <c:v>0.77949268782161929</c:v>
                </c:pt>
                <c:pt idx="18">
                  <c:v>0.79735993658491</c:v>
                </c:pt>
                <c:pt idx="19">
                  <c:v>0.78411915953458244</c:v>
                </c:pt>
                <c:pt idx="20">
                  <c:v>0.790055044459821</c:v>
                </c:pt>
                <c:pt idx="21">
                  <c:v>0.77838521747201617</c:v>
                </c:pt>
                <c:pt idx="22">
                  <c:v>0.76971073767213805</c:v>
                </c:pt>
                <c:pt idx="23">
                  <c:v>0.77652531899454957</c:v>
                </c:pt>
                <c:pt idx="24">
                  <c:v>0.74901940163894931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453-4DAB-96F8-A0A872C3FAC1}"/>
            </c:ext>
          </c:extLst>
        </c:ser>
        <c:ser>
          <c:idx val="3"/>
          <c:order val="3"/>
          <c:tx>
            <c:strRef>
              <c:f>パルプ紙!$AP$1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パルプ紙!$AP$4:$AP$28</c:f>
              <c:numCache>
                <c:formatCode>General</c:formatCode>
                <c:ptCount val="25"/>
                <c:pt idx="0">
                  <c:v>0.82348238553691044</c:v>
                </c:pt>
                <c:pt idx="1">
                  <c:v>0.81644967718666883</c:v>
                </c:pt>
                <c:pt idx="2">
                  <c:v>0.80957149358440794</c:v>
                </c:pt>
                <c:pt idx="3">
                  <c:v>0.80270379258814539</c:v>
                </c:pt>
                <c:pt idx="4">
                  <c:v>0.79054303640290235</c:v>
                </c:pt>
                <c:pt idx="5">
                  <c:v>0.75938018808835028</c:v>
                </c:pt>
                <c:pt idx="6">
                  <c:v>0.73203816604956529</c:v>
                </c:pt>
                <c:pt idx="7">
                  <c:v>0.72670245497374542</c:v>
                </c:pt>
                <c:pt idx="8">
                  <c:v>0.7618688920987704</c:v>
                </c:pt>
                <c:pt idx="9">
                  <c:v>0.75627033153636813</c:v>
                </c:pt>
                <c:pt idx="10">
                  <c:v>0.75004090675238266</c:v>
                </c:pt>
                <c:pt idx="11">
                  <c:v>0.74028005016937981</c:v>
                </c:pt>
                <c:pt idx="12">
                  <c:v>0.73134214360058392</c:v>
                </c:pt>
                <c:pt idx="13">
                  <c:v>0.72237766376666723</c:v>
                </c:pt>
                <c:pt idx="14">
                  <c:v>0.71046569209208976</c:v>
                </c:pt>
                <c:pt idx="15">
                  <c:v>0.70519395576299138</c:v>
                </c:pt>
                <c:pt idx="16">
                  <c:v>0.74729191856258681</c:v>
                </c:pt>
                <c:pt idx="17">
                  <c:v>0.81058299369499753</c:v>
                </c:pt>
                <c:pt idx="18">
                  <c:v>0.77266289205766303</c:v>
                </c:pt>
                <c:pt idx="19">
                  <c:v>0.78571526945524173</c:v>
                </c:pt>
                <c:pt idx="20">
                  <c:v>0.77601860207419548</c:v>
                </c:pt>
                <c:pt idx="21">
                  <c:v>0.78034805413764519</c:v>
                </c:pt>
                <c:pt idx="22">
                  <c:v>0.77186195027159021</c:v>
                </c:pt>
                <c:pt idx="23">
                  <c:v>0.76561820418198201</c:v>
                </c:pt>
                <c:pt idx="24">
                  <c:v>0.77051882064111943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453-4DAB-96F8-A0A872C3FAC1}"/>
            </c:ext>
          </c:extLst>
        </c:ser>
        <c:ser>
          <c:idx val="4"/>
          <c:order val="4"/>
          <c:tx>
            <c:strRef>
              <c:f>パルプ紙!$AU$1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パルプ紙!$AU$4:$AU$28</c:f>
              <c:numCache>
                <c:formatCode>General</c:formatCode>
                <c:ptCount val="25"/>
                <c:pt idx="0">
                  <c:v>0.67652004834769208</c:v>
                </c:pt>
                <c:pt idx="1">
                  <c:v>0.67740860030344097</c:v>
                </c:pt>
                <c:pt idx="2">
                  <c:v>0.67832649727740058</c:v>
                </c:pt>
                <c:pt idx="3">
                  <c:v>0.67131565888101352</c:v>
                </c:pt>
                <c:pt idx="4">
                  <c:v>0.67496483294875975</c:v>
                </c:pt>
                <c:pt idx="5">
                  <c:v>0.67189178868164823</c:v>
                </c:pt>
                <c:pt idx="6">
                  <c:v>0.67138989097144064</c:v>
                </c:pt>
                <c:pt idx="7">
                  <c:v>0.66378927736405524</c:v>
                </c:pt>
                <c:pt idx="8">
                  <c:v>0.66920063280043363</c:v>
                </c:pt>
                <c:pt idx="9">
                  <c:v>0.67201792854384701</c:v>
                </c:pt>
                <c:pt idx="10">
                  <c:v>0.66854983184405303</c:v>
                </c:pt>
                <c:pt idx="11">
                  <c:v>0.66938435098298465</c:v>
                </c:pt>
                <c:pt idx="12">
                  <c:v>0.67271510937763912</c:v>
                </c:pt>
                <c:pt idx="13">
                  <c:v>0.6759571664830466</c:v>
                </c:pt>
                <c:pt idx="14">
                  <c:v>0.67890014926099163</c:v>
                </c:pt>
                <c:pt idx="15">
                  <c:v>0.6718927340338946</c:v>
                </c:pt>
                <c:pt idx="16">
                  <c:v>0.66311567512096337</c:v>
                </c:pt>
                <c:pt idx="17">
                  <c:v>0.65260777041796558</c:v>
                </c:pt>
                <c:pt idx="18">
                  <c:v>0.64956783019331343</c:v>
                </c:pt>
                <c:pt idx="19">
                  <c:v>0.65049497448951343</c:v>
                </c:pt>
                <c:pt idx="20">
                  <c:v>0.66225164857982688</c:v>
                </c:pt>
                <c:pt idx="21">
                  <c:v>0.6340819512783229</c:v>
                </c:pt>
                <c:pt idx="22">
                  <c:v>0.63675562764795457</c:v>
                </c:pt>
                <c:pt idx="23">
                  <c:v>0.64098709764280004</c:v>
                </c:pt>
                <c:pt idx="24">
                  <c:v>0.64621197418631715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453-4DAB-96F8-A0A872C3FAC1}"/>
            </c:ext>
          </c:extLst>
        </c:ser>
        <c:ser>
          <c:idx val="5"/>
          <c:order val="5"/>
          <c:tx>
            <c:strRef>
              <c:f>パルプ紙!$AV$1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パルプ紙!$AV$4:$AV$28</c:f>
              <c:numCache>
                <c:formatCode>General</c:formatCode>
                <c:ptCount val="25"/>
                <c:pt idx="0">
                  <c:v>0.67932523295195191</c:v>
                </c:pt>
                <c:pt idx="1">
                  <c:v>0.67735748181313937</c:v>
                </c:pt>
                <c:pt idx="2">
                  <c:v>0.6752688922436817</c:v>
                </c:pt>
                <c:pt idx="3">
                  <c:v>0.67498573079960755</c:v>
                </c:pt>
                <c:pt idx="4">
                  <c:v>0.67522891589201084</c:v>
                </c:pt>
                <c:pt idx="5">
                  <c:v>0.6749759887017952</c:v>
                </c:pt>
                <c:pt idx="6">
                  <c:v>0.67548108169809828</c:v>
                </c:pt>
                <c:pt idx="7">
                  <c:v>0.67266468535438695</c:v>
                </c:pt>
                <c:pt idx="8">
                  <c:v>0.6728747238610715</c:v>
                </c:pt>
                <c:pt idx="9">
                  <c:v>0.67274476177597797</c:v>
                </c:pt>
                <c:pt idx="10">
                  <c:v>0.6675138928819202</c:v>
                </c:pt>
                <c:pt idx="11">
                  <c:v>0.6655765959541311</c:v>
                </c:pt>
                <c:pt idx="12">
                  <c:v>0.6646902977739787</c:v>
                </c:pt>
                <c:pt idx="13">
                  <c:v>0.66465729538441698</c:v>
                </c:pt>
                <c:pt idx="14">
                  <c:v>0.6651838163077346</c:v>
                </c:pt>
                <c:pt idx="15">
                  <c:v>0.66488804602976193</c:v>
                </c:pt>
                <c:pt idx="16">
                  <c:v>0.66505248876821466</c:v>
                </c:pt>
                <c:pt idx="17">
                  <c:v>0.65683105023914434</c:v>
                </c:pt>
                <c:pt idx="18">
                  <c:v>0.64778145547660815</c:v>
                </c:pt>
                <c:pt idx="19">
                  <c:v>0.65234629043304015</c:v>
                </c:pt>
                <c:pt idx="20">
                  <c:v>0.6500997710190537</c:v>
                </c:pt>
                <c:pt idx="21">
                  <c:v>0.64304024700227025</c:v>
                </c:pt>
                <c:pt idx="22">
                  <c:v>0.6462333486512688</c:v>
                </c:pt>
                <c:pt idx="23">
                  <c:v>0.64464411043732595</c:v>
                </c:pt>
                <c:pt idx="24">
                  <c:v>0.64738018635538963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453-4DAB-96F8-A0A872C3FAC1}"/>
            </c:ext>
          </c:extLst>
        </c:ser>
        <c:ser>
          <c:idx val="6"/>
          <c:order val="6"/>
          <c:tx>
            <c:strRef>
              <c:f>パルプ紙!$AW$1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パルプ紙!$AW$4:$AW$28</c:f>
              <c:numCache>
                <c:formatCode>General</c:formatCode>
                <c:ptCount val="25"/>
                <c:pt idx="0">
                  <c:v>0.32347995165230786</c:v>
                </c:pt>
                <c:pt idx="1">
                  <c:v>0.32259139969655903</c:v>
                </c:pt>
                <c:pt idx="2">
                  <c:v>0.32167350272259937</c:v>
                </c:pt>
                <c:pt idx="3">
                  <c:v>0.32868434111898648</c:v>
                </c:pt>
                <c:pt idx="4">
                  <c:v>0.32503516705124025</c:v>
                </c:pt>
                <c:pt idx="5">
                  <c:v>0.32810821131835172</c:v>
                </c:pt>
                <c:pt idx="6">
                  <c:v>0.32861010902855931</c:v>
                </c:pt>
                <c:pt idx="7">
                  <c:v>0.33621072263594476</c:v>
                </c:pt>
                <c:pt idx="8">
                  <c:v>0.33079936719956637</c:v>
                </c:pt>
                <c:pt idx="9">
                  <c:v>0.32798207145615293</c:v>
                </c:pt>
                <c:pt idx="10">
                  <c:v>0.33145016815594691</c:v>
                </c:pt>
                <c:pt idx="11">
                  <c:v>0.33061564901701529</c:v>
                </c:pt>
                <c:pt idx="12">
                  <c:v>0.32728489062236094</c:v>
                </c:pt>
                <c:pt idx="13">
                  <c:v>0.32404283351695345</c:v>
                </c:pt>
                <c:pt idx="14">
                  <c:v>0.32109985073900843</c:v>
                </c:pt>
                <c:pt idx="15">
                  <c:v>0.3281072659661054</c:v>
                </c:pt>
                <c:pt idx="16">
                  <c:v>0.33688432487903663</c:v>
                </c:pt>
                <c:pt idx="17">
                  <c:v>0.34739222958203447</c:v>
                </c:pt>
                <c:pt idx="18">
                  <c:v>0.35043216980668662</c:v>
                </c:pt>
                <c:pt idx="19">
                  <c:v>0.34950502551048657</c:v>
                </c:pt>
                <c:pt idx="20">
                  <c:v>0.33774835142017307</c:v>
                </c:pt>
                <c:pt idx="21">
                  <c:v>0.36591804872167716</c:v>
                </c:pt>
                <c:pt idx="22">
                  <c:v>0.36324437235204543</c:v>
                </c:pt>
                <c:pt idx="23">
                  <c:v>0.3590129023571999</c:v>
                </c:pt>
                <c:pt idx="24">
                  <c:v>0.35378802581368285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453-4DAB-96F8-A0A872C3FAC1}"/>
            </c:ext>
          </c:extLst>
        </c:ser>
        <c:ser>
          <c:idx val="7"/>
          <c:order val="7"/>
          <c:tx>
            <c:strRef>
              <c:f>パルプ紙!$AX$1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パルプ紙!$A$4:$A$28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パルプ紙!$AX$4:$AX$28</c:f>
              <c:numCache>
                <c:formatCode>General</c:formatCode>
                <c:ptCount val="25"/>
                <c:pt idx="0">
                  <c:v>0.32067476704804804</c:v>
                </c:pt>
                <c:pt idx="1">
                  <c:v>0.32264251818686057</c:v>
                </c:pt>
                <c:pt idx="2">
                  <c:v>0.3247311077563183</c:v>
                </c:pt>
                <c:pt idx="3">
                  <c:v>0.32501426920039245</c:v>
                </c:pt>
                <c:pt idx="4">
                  <c:v>0.32477108410798922</c:v>
                </c:pt>
                <c:pt idx="5">
                  <c:v>0.3250240112982048</c:v>
                </c:pt>
                <c:pt idx="6">
                  <c:v>0.32451891830190166</c:v>
                </c:pt>
                <c:pt idx="7">
                  <c:v>0.32733531464561311</c:v>
                </c:pt>
                <c:pt idx="8">
                  <c:v>0.32712527613892856</c:v>
                </c:pt>
                <c:pt idx="9">
                  <c:v>0.32725523822402203</c:v>
                </c:pt>
                <c:pt idx="10">
                  <c:v>0.3324861071180798</c:v>
                </c:pt>
                <c:pt idx="11">
                  <c:v>0.33442340404586895</c:v>
                </c:pt>
                <c:pt idx="12">
                  <c:v>0.3353097022260213</c:v>
                </c:pt>
                <c:pt idx="13">
                  <c:v>0.33534270461558308</c:v>
                </c:pt>
                <c:pt idx="14">
                  <c:v>0.33481618369226546</c:v>
                </c:pt>
                <c:pt idx="15">
                  <c:v>0.33511195397023807</c:v>
                </c:pt>
                <c:pt idx="16">
                  <c:v>0.33494751123178534</c:v>
                </c:pt>
                <c:pt idx="17">
                  <c:v>0.34316894976085571</c:v>
                </c:pt>
                <c:pt idx="18">
                  <c:v>0.35221854452339185</c:v>
                </c:pt>
                <c:pt idx="19">
                  <c:v>0.34765370956695979</c:v>
                </c:pt>
                <c:pt idx="20">
                  <c:v>0.34990022898094636</c:v>
                </c:pt>
                <c:pt idx="21">
                  <c:v>0.35695975299772981</c:v>
                </c:pt>
                <c:pt idx="22">
                  <c:v>0.35376665134873114</c:v>
                </c:pt>
                <c:pt idx="23">
                  <c:v>0.35535588956267405</c:v>
                </c:pt>
                <c:pt idx="24">
                  <c:v>0.35261981364461042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453-4DAB-96F8-A0A872C3F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41600"/>
        <c:axId val="590543952"/>
      </c:lineChart>
      <c:catAx>
        <c:axId val="5905416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69996259720295362"/>
              <c:y val="0.8353155975580026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054395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054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#,##0.0_);[Red]\(#,##0.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05416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layout>
        <c:manualLayout>
          <c:xMode val="edge"/>
          <c:yMode val="edge"/>
          <c:x val="0.69189309146920774"/>
          <c:y val="0.24290949360194614"/>
          <c:w val="0.274516920511712"/>
          <c:h val="0.590526634476387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490843252299206"/>
          <c:y val="5.1455297243660908E-2"/>
          <c:w val="0.82751569432467498"/>
          <c:h val="0.72693036195993654"/>
        </c:manualLayout>
      </c:layout>
      <c:lineChart>
        <c:grouping val="standard"/>
        <c:varyColors val="0"/>
        <c:ser>
          <c:idx val="0"/>
          <c:order val="0"/>
          <c:tx>
            <c:strRef>
              <c:f>パルプ紙!$Z$134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6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</c:numLit>
          </c:cat>
          <c:val>
            <c:numRef>
              <c:f>パルプ紙!$Z$135:$Z$160</c:f>
              <c:numCache>
                <c:formatCode>General</c:formatCode>
                <c:ptCount val="26"/>
                <c:pt idx="0">
                  <c:v>0.74111515190067745</c:v>
                </c:pt>
                <c:pt idx="1">
                  <c:v>0.73782494380465791</c:v>
                </c:pt>
                <c:pt idx="2">
                  <c:v>0.74188813035721779</c:v>
                </c:pt>
                <c:pt idx="3">
                  <c:v>0.74609166700165974</c:v>
                </c:pt>
                <c:pt idx="4">
                  <c:v>0.71414161616432059</c:v>
                </c:pt>
                <c:pt idx="5">
                  <c:v>0.73072720739277619</c:v>
                </c:pt>
                <c:pt idx="6">
                  <c:v>0.71675383227816825</c:v>
                </c:pt>
                <c:pt idx="7">
                  <c:v>0.71447805872839032</c:v>
                </c:pt>
                <c:pt idx="8">
                  <c:v>0.6802266316532074</c:v>
                </c:pt>
                <c:pt idx="9">
                  <c:v>0.70457186451149978</c:v>
                </c:pt>
                <c:pt idx="10">
                  <c:v>0.71732607285242078</c:v>
                </c:pt>
                <c:pt idx="11">
                  <c:v>0.70163346051572473</c:v>
                </c:pt>
                <c:pt idx="12">
                  <c:v>0.70540189136058518</c:v>
                </c:pt>
                <c:pt idx="13">
                  <c:v>0.72049090882982547</c:v>
                </c:pt>
                <c:pt idx="14">
                  <c:v>0.73525400157746645</c:v>
                </c:pt>
                <c:pt idx="15">
                  <c:v>0.74872192491202827</c:v>
                </c:pt>
                <c:pt idx="16">
                  <c:v>0.71675812050300447</c:v>
                </c:pt>
                <c:pt idx="17">
                  <c:v>0.67720982543469821</c:v>
                </c:pt>
                <c:pt idx="18">
                  <c:v>0.63052180474487007</c:v>
                </c:pt>
                <c:pt idx="19">
                  <c:v>0.61714010147842369</c:v>
                </c:pt>
                <c:pt idx="20">
                  <c:v>0.62121563159739168</c:v>
                </c:pt>
                <c:pt idx="21">
                  <c:v>0.67334452174781156</c:v>
                </c:pt>
                <c:pt idx="22">
                  <c:v>0.54976880904200809</c:v>
                </c:pt>
                <c:pt idx="23">
                  <c:v>0.56131014206358509</c:v>
                </c:pt>
                <c:pt idx="24">
                  <c:v>0.57965100067960673</c:v>
                </c:pt>
                <c:pt idx="25">
                  <c:v>0.60242964672727839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FE-4D17-A98E-F8CD7CE3EF73}"/>
            </c:ext>
          </c:extLst>
        </c:ser>
        <c:ser>
          <c:idx val="1"/>
          <c:order val="1"/>
          <c:tx>
            <c:strRef>
              <c:f>パルプ紙!$AA$134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26"/>
              <c:pt idx="0">
                <c:v>1990</c:v>
              </c:pt>
              <c:pt idx="1">
                <c:v>1991</c:v>
              </c:pt>
              <c:pt idx="2">
                <c:v>1992</c:v>
              </c:pt>
              <c:pt idx="3">
                <c:v>1993</c:v>
              </c:pt>
              <c:pt idx="4">
                <c:v>1994</c:v>
              </c:pt>
              <c:pt idx="5">
                <c:v>1995</c:v>
              </c:pt>
              <c:pt idx="6">
                <c:v>1996</c:v>
              </c:pt>
              <c:pt idx="7">
                <c:v>1997</c:v>
              </c:pt>
              <c:pt idx="8">
                <c:v>1998</c:v>
              </c:pt>
              <c:pt idx="9">
                <c:v>1999</c:v>
              </c:pt>
              <c:pt idx="10">
                <c:v>2000</c:v>
              </c:pt>
              <c:pt idx="11">
                <c:v>2001</c:v>
              </c:pt>
              <c:pt idx="12">
                <c:v>2002</c:v>
              </c:pt>
              <c:pt idx="13">
                <c:v>2003</c:v>
              </c:pt>
              <c:pt idx="14">
                <c:v>2004</c:v>
              </c:pt>
              <c:pt idx="15">
                <c:v>2005</c:v>
              </c:pt>
              <c:pt idx="16">
                <c:v>2006</c:v>
              </c:pt>
              <c:pt idx="17">
                <c:v>2007</c:v>
              </c:pt>
              <c:pt idx="18">
                <c:v>2008</c:v>
              </c:pt>
              <c:pt idx="19">
                <c:v>2009</c:v>
              </c:pt>
              <c:pt idx="20">
                <c:v>2010</c:v>
              </c:pt>
              <c:pt idx="21">
                <c:v>2011</c:v>
              </c:pt>
              <c:pt idx="22">
                <c:v>2012</c:v>
              </c:pt>
              <c:pt idx="23">
                <c:v>2013</c:v>
              </c:pt>
              <c:pt idx="24">
                <c:v>2014</c:v>
              </c:pt>
              <c:pt idx="25">
                <c:v>2015</c:v>
              </c:pt>
            </c:numLit>
          </c:cat>
          <c:val>
            <c:numLit>
              <c:formatCode>General</c:formatCode>
              <c:ptCount val="26"/>
              <c:pt idx="0">
                <c:v>0.76013795328706646</c:v>
              </c:pt>
              <c:pt idx="1">
                <c:v>0.75067257828455602</c:v>
              </c:pt>
              <c:pt idx="2">
                <c:v>0.74165421620010097</c:v>
              </c:pt>
              <c:pt idx="3">
                <c:v>0.7321134913000833</c:v>
              </c:pt>
              <c:pt idx="4">
                <c:v>0.7308224644950414</c:v>
              </c:pt>
              <c:pt idx="5">
                <c:v>0.73193119047091315</c:v>
              </c:pt>
              <c:pt idx="6">
                <c:v>0.73077805742795388</c:v>
              </c:pt>
              <c:pt idx="7">
                <c:v>0.7330813163430463</c:v>
              </c:pt>
              <c:pt idx="8">
                <c:v>0.72026189422494458</c:v>
              </c:pt>
              <c:pt idx="9">
                <c:v>0.72121596150554446</c:v>
              </c:pt>
              <c:pt idx="10">
                <c:v>0.72062559183253327</c:v>
              </c:pt>
              <c:pt idx="11">
                <c:v>0.69696212724460693</c:v>
              </c:pt>
              <c:pt idx="12">
                <c:v>0.68824585962332652</c:v>
              </c:pt>
              <c:pt idx="13">
                <c:v>0.68426662553313022</c:v>
              </c:pt>
              <c:pt idx="14">
                <c:v>0.68411855476242245</c:v>
              </c:pt>
              <c:pt idx="15">
                <c:v>0.68648174212553315</c:v>
              </c:pt>
              <c:pt idx="16">
                <c:v>0.68515400769650725</c:v>
              </c:pt>
              <c:pt idx="17">
                <c:v>0.68589213136069915</c:v>
              </c:pt>
              <c:pt idx="18">
                <c:v>0.64920394125381353</c:v>
              </c:pt>
              <c:pt idx="19">
                <c:v>0.60930153133598797</c:v>
              </c:pt>
              <c:pt idx="20">
                <c:v>0.62936864433326223</c:v>
              </c:pt>
              <c:pt idx="21">
                <c:v>0.6194777911944902</c:v>
              </c:pt>
              <c:pt idx="22">
                <c:v>0.58858427609396857</c:v>
              </c:pt>
              <c:pt idx="23">
                <c:v>0.60252314058034306</c:v>
              </c:pt>
              <c:pt idx="24">
                <c:v>0.5955786046402296</c:v>
              </c:pt>
              <c:pt idx="25">
                <c:v>0.60754327470921998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F7FE-4D17-A98E-F8CD7CE3E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43168"/>
        <c:axId val="590542776"/>
      </c:lineChart>
      <c:catAx>
        <c:axId val="5905431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4295876006246895"/>
              <c:y val="0.87428480083448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054277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0542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熱／電力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2.5169872757033203E-2"/>
              <c:y val="0.332820249881508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0543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962096675454488"/>
          <c:y val="0.87896255512936017"/>
          <c:w val="0.37194448432681543"/>
          <c:h val="7.893765621673545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パルプ紙!$BO$2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パルプ紙!$BN$3:$BN$63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パルプ紙!$BO$3:$BO$63</c:f>
              <c:numCache>
                <c:formatCode>General</c:formatCode>
                <c:ptCount val="61"/>
                <c:pt idx="0">
                  <c:v>2.377583170234023E-3</c:v>
                </c:pt>
                <c:pt idx="1">
                  <c:v>2.4924588253370833E-3</c:v>
                </c:pt>
                <c:pt idx="2">
                  <c:v>2.4737944433583956E-3</c:v>
                </c:pt>
                <c:pt idx="3">
                  <c:v>2.4515714871770492E-3</c:v>
                </c:pt>
                <c:pt idx="4">
                  <c:v>2.5384332073368275E-3</c:v>
                </c:pt>
                <c:pt idx="5">
                  <c:v>2.6479299059244516E-3</c:v>
                </c:pt>
                <c:pt idx="6">
                  <c:v>2.6366556820735512E-3</c:v>
                </c:pt>
                <c:pt idx="7">
                  <c:v>2.4922551289527661E-3</c:v>
                </c:pt>
                <c:pt idx="8">
                  <c:v>1.8960736177347343E-3</c:v>
                </c:pt>
                <c:pt idx="9">
                  <c:v>1.9441188164707108E-3</c:v>
                </c:pt>
                <c:pt idx="10">
                  <c:v>1.9440390116083305E-3</c:v>
                </c:pt>
                <c:pt idx="11">
                  <c:v>1.8211206871220841E-3</c:v>
                </c:pt>
                <c:pt idx="12">
                  <c:v>1.8215852070284221E-3</c:v>
                </c:pt>
                <c:pt idx="13">
                  <c:v>1.7624134264569193E-3</c:v>
                </c:pt>
                <c:pt idx="14">
                  <c:v>1.7651198552824043E-3</c:v>
                </c:pt>
                <c:pt idx="15">
                  <c:v>1.7699711225689827E-3</c:v>
                </c:pt>
                <c:pt idx="16">
                  <c:v>1.7089763072508693E-3</c:v>
                </c:pt>
                <c:pt idx="17">
                  <c:v>1.7135158908666091E-3</c:v>
                </c:pt>
                <c:pt idx="18">
                  <c:v>1.6770294496566299E-3</c:v>
                </c:pt>
                <c:pt idx="19">
                  <c:v>1.471427479759058E-3</c:v>
                </c:pt>
                <c:pt idx="20">
                  <c:v>1.4863517792100384E-3</c:v>
                </c:pt>
                <c:pt idx="21">
                  <c:v>1.384413553758697E-3</c:v>
                </c:pt>
                <c:pt idx="22">
                  <c:v>1.380676508060983E-3</c:v>
                </c:pt>
                <c:pt idx="23">
                  <c:v>1.3124077743561545E-3</c:v>
                </c:pt>
                <c:pt idx="24">
                  <c:v>1.2465845097986603E-3</c:v>
                </c:pt>
                <c:pt idx="25">
                  <c:v>1.1759907291865482E-3</c:v>
                </c:pt>
                <c:pt idx="26">
                  <c:v>1.2009195891147198E-3</c:v>
                </c:pt>
                <c:pt idx="27">
                  <c:v>1.2176344549297781E-3</c:v>
                </c:pt>
                <c:pt idx="28">
                  <c:v>1.2323223107695114E-3</c:v>
                </c:pt>
                <c:pt idx="29">
                  <c:v>1.2452637431250779E-3</c:v>
                </c:pt>
                <c:pt idx="30">
                  <c:v>1.2566858370590694E-3</c:v>
                </c:pt>
                <c:pt idx="31">
                  <c:v>1.2667754956523032E-3</c:v>
                </c:pt>
                <c:pt idx="32">
                  <c:v>1.2756889947554771E-3</c:v>
                </c:pt>
                <c:pt idx="33">
                  <c:v>1.2835588944505028E-3</c:v>
                </c:pt>
                <c:pt idx="34">
                  <c:v>1.2904990795606502E-3</c:v>
                </c:pt>
                <c:pt idx="35">
                  <c:v>1.296608468473226E-3</c:v>
                </c:pt>
                <c:pt idx="36">
                  <c:v>1.3019737703449227E-3</c:v>
                </c:pt>
                <c:pt idx="37">
                  <c:v>1.3066715601069245E-3</c:v>
                </c:pt>
                <c:pt idx="38">
                  <c:v>1.3107698628237339E-3</c:v>
                </c:pt>
                <c:pt idx="39">
                  <c:v>1.3143293837476625E-3</c:v>
                </c:pt>
                <c:pt idx="40">
                  <c:v>1.3174044811022037E-3</c:v>
                </c:pt>
                <c:pt idx="41">
                  <c:v>1.3200439506064726E-3</c:v>
                </c:pt>
                <c:pt idx="42">
                  <c:v>1.3222916707910674E-3</c:v>
                </c:pt>
                <c:pt idx="43">
                  <c:v>1.3241871439645314E-3</c:v>
                </c:pt>
                <c:pt idx="44">
                  <c:v>1.325765957629309E-3</c:v>
                </c:pt>
                <c:pt idx="45">
                  <c:v>1.3270601840384573E-3</c:v>
                </c:pt>
                <c:pt idx="46">
                  <c:v>1.3280987305801365E-3</c:v>
                </c:pt>
                <c:pt idx="47">
                  <c:v>1.3289076501657939E-3</c:v>
                </c:pt>
                <c:pt idx="48">
                  <c:v>1.3295104183409191E-3</c:v>
                </c:pt>
                <c:pt idx="49">
                  <c:v>1.3299281821217851E-3</c:v>
                </c:pt>
                <c:pt idx="50">
                  <c:v>1.3301799843636697E-3</c:v>
                </c:pt>
                <c:pt idx="51">
                  <c:v>1.3302829666284922E-3</c:v>
                </c:pt>
                <c:pt idx="52">
                  <c:v>1.3302525529306512E-3</c:v>
                </c:pt>
                <c:pt idx="53">
                  <c:v>1.3301026163216817E-3</c:v>
                </c:pt>
                <c:pt idx="54">
                  <c:v>1.3298456299728318E-3</c:v>
                </c:pt>
                <c:pt idx="55">
                  <c:v>1.3294928041923677E-3</c:v>
                </c:pt>
                <c:pt idx="56">
                  <c:v>1.3290542106459307E-3</c:v>
                </c:pt>
                <c:pt idx="57">
                  <c:v>1.3285388949160668E-3</c:v>
                </c:pt>
                <c:pt idx="58">
                  <c:v>1.3279549784295758E-3</c:v>
                </c:pt>
                <c:pt idx="59">
                  <c:v>1.3273097506908481E-3</c:v>
                </c:pt>
                <c:pt idx="60">
                  <c:v>1.3266097526804712E-3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59-444F-921B-0360DAE9C2DD}"/>
            </c:ext>
          </c:extLst>
        </c:ser>
        <c:ser>
          <c:idx val="1"/>
          <c:order val="1"/>
          <c:tx>
            <c:strRef>
              <c:f>パルプ紙!$BP$2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パルプ紙!$BN$3:$BN$63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パルプ紙!$BP$3:$BP$63</c:f>
              <c:numCache>
                <c:formatCode>General</c:formatCode>
                <c:ptCount val="61"/>
                <c:pt idx="0">
                  <c:v>3.6818056672961329E-4</c:v>
                </c:pt>
                <c:pt idx="1">
                  <c:v>4.128342012976315E-4</c:v>
                </c:pt>
                <c:pt idx="2">
                  <c:v>4.3678095356908855E-4</c:v>
                </c:pt>
                <c:pt idx="3">
                  <c:v>4.6057465290711314E-4</c:v>
                </c:pt>
                <c:pt idx="4">
                  <c:v>5.3023605660379935E-4</c:v>
                </c:pt>
                <c:pt idx="5">
                  <c:v>7.1210955629674982E-4</c:v>
                </c:pt>
                <c:pt idx="6">
                  <c:v>8.6935298592286396E-4</c:v>
                </c:pt>
                <c:pt idx="7">
                  <c:v>8.5371916695033254E-4</c:v>
                </c:pt>
                <c:pt idx="8">
                  <c:v>5.0016351642088086E-4</c:v>
                </c:pt>
                <c:pt idx="9">
                  <c:v>5.3549605523297206E-4</c:v>
                </c:pt>
                <c:pt idx="10">
                  <c:v>5.6142354341616029E-4</c:v>
                </c:pt>
                <c:pt idx="11">
                  <c:v>5.6552723445524593E-4</c:v>
                </c:pt>
                <c:pt idx="12">
                  <c:v>6.0362430915651742E-4</c:v>
                </c:pt>
                <c:pt idx="13">
                  <c:v>6.2247386146477388E-4</c:v>
                </c:pt>
                <c:pt idx="14">
                  <c:v>6.7725679986314642E-4</c:v>
                </c:pt>
                <c:pt idx="15">
                  <c:v>7.0401246170771466E-4</c:v>
                </c:pt>
                <c:pt idx="16">
                  <c:v>5.038279868123252E-4</c:v>
                </c:pt>
                <c:pt idx="17">
                  <c:v>2.997476750174844E-4</c:v>
                </c:pt>
                <c:pt idx="18">
                  <c:v>4.0617919759364446E-4</c:v>
                </c:pt>
                <c:pt idx="19">
                  <c:v>3.2016643677196157E-4</c:v>
                </c:pt>
                <c:pt idx="20">
                  <c:v>3.5036416460996355E-4</c:v>
                </c:pt>
                <c:pt idx="21">
                  <c:v>3.1497782109127232E-4</c:v>
                </c:pt>
                <c:pt idx="22">
                  <c:v>3.3655970643365967E-4</c:v>
                </c:pt>
                <c:pt idx="23">
                  <c:v>3.3618704670362393E-4</c:v>
                </c:pt>
                <c:pt idx="24">
                  <c:v>3.0715703700591267E-4</c:v>
                </c:pt>
                <c:pt idx="25">
                  <c:v>3.3737820193446589E-4</c:v>
                </c:pt>
                <c:pt idx="26">
                  <c:v>3.410593582907765E-4</c:v>
                </c:pt>
                <c:pt idx="27">
                  <c:v>3.4333610058704349E-4</c:v>
                </c:pt>
                <c:pt idx="28">
                  <c:v>3.4571819341141797E-4</c:v>
                </c:pt>
                <c:pt idx="29">
                  <c:v>3.4809534302417236E-4</c:v>
                </c:pt>
                <c:pt idx="30">
                  <c:v>3.5039526893886329E-4</c:v>
                </c:pt>
                <c:pt idx="31">
                  <c:v>3.5257253811225885E-4</c:v>
                </c:pt>
                <c:pt idx="32">
                  <c:v>3.5460057121830464E-4</c:v>
                </c:pt>
                <c:pt idx="33">
                  <c:v>3.5646590581305801E-4</c:v>
                </c:pt>
                <c:pt idx="34">
                  <c:v>3.581640790082277E-4</c:v>
                </c:pt>
                <c:pt idx="35">
                  <c:v>3.5969667844527479E-4</c:v>
                </c:pt>
                <c:pt idx="36">
                  <c:v>3.610692384005011E-4</c:v>
                </c:pt>
                <c:pt idx="37">
                  <c:v>3.622897477521947E-4</c:v>
                </c:pt>
                <c:pt idx="38">
                  <c:v>3.6336760063716562E-4</c:v>
                </c:pt>
                <c:pt idx="39">
                  <c:v>3.6431286680523159E-4</c:v>
                </c:pt>
                <c:pt idx="40">
                  <c:v>3.6513579217674076E-4</c:v>
                </c:pt>
                <c:pt idx="41">
                  <c:v>3.6584646449836102E-4</c:v>
                </c:pt>
                <c:pt idx="42">
                  <c:v>3.6645459678505377E-4</c:v>
                </c:pt>
                <c:pt idx="43">
                  <c:v>3.6696939422337598E-4</c:v>
                </c:pt>
                <c:pt idx="44">
                  <c:v>3.6739947968786774E-4</c:v>
                </c:pt>
                <c:pt idx="45">
                  <c:v>3.6775285993151022E-4</c:v>
                </c:pt>
                <c:pt idx="46">
                  <c:v>3.6803691954253941E-4</c:v>
                </c:pt>
                <c:pt idx="47">
                  <c:v>3.682584334186438E-4</c:v>
                </c:pt>
                <c:pt idx="48">
                  <c:v>3.6842359116572487E-4</c:v>
                </c:pt>
                <c:pt idx="49">
                  <c:v>3.6853802875339345E-4</c:v>
                </c:pt>
                <c:pt idx="50">
                  <c:v>3.6860686415142777E-4</c:v>
                </c:pt>
                <c:pt idx="51">
                  <c:v>3.6863473467571567E-4</c:v>
                </c:pt>
                <c:pt idx="52">
                  <c:v>3.686258344945366E-4</c:v>
                </c:pt>
                <c:pt idx="53">
                  <c:v>3.68583951263648E-4</c:v>
                </c:pt>
                <c:pt idx="54">
                  <c:v>3.6851250122777195E-4</c:v>
                </c:pt>
                <c:pt idx="55">
                  <c:v>3.6841456238762953E-4</c:v>
                </c:pt>
                <c:pt idx="56">
                  <c:v>3.682929055154378E-4</c:v>
                </c:pt>
                <c:pt idx="57">
                  <c:v>3.6815002292938943E-4</c:v>
                </c:pt>
                <c:pt idx="58">
                  <c:v>3.6798815502478698E-4</c:v>
                </c:pt>
                <c:pt idx="59">
                  <c:v>3.6780931461766398E-4</c:v>
                </c:pt>
                <c:pt idx="60">
                  <c:v>3.6761530919403128E-4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59-444F-921B-0360DAE9C2DD}"/>
            </c:ext>
          </c:extLst>
        </c:ser>
        <c:ser>
          <c:idx val="3"/>
          <c:order val="2"/>
          <c:tx>
            <c:strRef>
              <c:f>パルプ紙!$BQ$2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パルプ紙!$BN$3:$BN$63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パルプ紙!$BQ$3:$BQ$63</c:f>
              <c:numCache>
                <c:formatCode>General</c:formatCode>
                <c:ptCount val="61"/>
                <c:pt idx="0">
                  <c:v>3.7774396048003374E-2</c:v>
                </c:pt>
                <c:pt idx="1">
                  <c:v>3.7996923067093902E-2</c:v>
                </c:pt>
                <c:pt idx="2">
                  <c:v>3.7180574198000416E-2</c:v>
                </c:pt>
                <c:pt idx="3">
                  <c:v>3.6585789428028918E-2</c:v>
                </c:pt>
                <c:pt idx="4">
                  <c:v>3.6329801562176092E-2</c:v>
                </c:pt>
                <c:pt idx="5">
                  <c:v>3.7813804938709214E-2</c:v>
                </c:pt>
                <c:pt idx="6">
                  <c:v>3.8026933950990265E-2</c:v>
                </c:pt>
                <c:pt idx="7">
                  <c:v>3.8851499280475051E-2</c:v>
                </c:pt>
                <c:pt idx="8">
                  <c:v>3.6932807630516297E-2</c:v>
                </c:pt>
                <c:pt idx="9">
                  <c:v>3.8366042264501743E-2</c:v>
                </c:pt>
                <c:pt idx="10">
                  <c:v>3.9570621200957209E-2</c:v>
                </c:pt>
                <c:pt idx="11">
                  <c:v>3.770675524036974E-2</c:v>
                </c:pt>
                <c:pt idx="12">
                  <c:v>3.7705188799855932E-2</c:v>
                </c:pt>
                <c:pt idx="13">
                  <c:v>3.774930280676294E-2</c:v>
                </c:pt>
                <c:pt idx="14">
                  <c:v>3.8623089942755089E-2</c:v>
                </c:pt>
                <c:pt idx="15">
                  <c:v>3.894782941976848E-2</c:v>
                </c:pt>
                <c:pt idx="16">
                  <c:v>3.7775380553194848E-2</c:v>
                </c:pt>
                <c:pt idx="17">
                  <c:v>3.680702897460579E-2</c:v>
                </c:pt>
                <c:pt idx="18">
                  <c:v>3.3366771389070932E-2</c:v>
                </c:pt>
                <c:pt idx="19">
                  <c:v>3.101401135620583E-2</c:v>
                </c:pt>
                <c:pt idx="20">
                  <c:v>3.1511978261989294E-2</c:v>
                </c:pt>
                <c:pt idx="21">
                  <c:v>3.1293352343187329E-2</c:v>
                </c:pt>
                <c:pt idx="22">
                  <c:v>2.9234372293479267E-2</c:v>
                </c:pt>
                <c:pt idx="23">
                  <c:v>2.878229941020238E-2</c:v>
                </c:pt>
                <c:pt idx="24">
                  <c:v>2.819332152368606E-2</c:v>
                </c:pt>
                <c:pt idx="25">
                  <c:v>2.8362745976577442E-2</c:v>
                </c:pt>
                <c:pt idx="26">
                  <c:v>2.8431609945403585E-2</c:v>
                </c:pt>
                <c:pt idx="27">
                  <c:v>2.8317098053529929E-2</c:v>
                </c:pt>
                <c:pt idx="28">
                  <c:v>2.8210364366748081E-2</c:v>
                </c:pt>
                <c:pt idx="29">
                  <c:v>2.8110424626200382E-2</c:v>
                </c:pt>
                <c:pt idx="30">
                  <c:v>2.8016399052861008E-2</c:v>
                </c:pt>
                <c:pt idx="31">
                  <c:v>2.7927510228213097E-2</c:v>
                </c:pt>
                <c:pt idx="32">
                  <c:v>2.7843076781806021E-2</c:v>
                </c:pt>
                <c:pt idx="33">
                  <c:v>2.7762505036208539E-2</c:v>
                </c:pt>
                <c:pt idx="34">
                  <c:v>2.7685279915496418E-2</c:v>
                </c:pt>
                <c:pt idx="35">
                  <c:v>2.7610955890193998E-2</c:v>
                </c:pt>
                <c:pt idx="36">
                  <c:v>2.7539148394709091E-2</c:v>
                </c:pt>
                <c:pt idx="37">
                  <c:v>2.7469525941658472E-2</c:v>
                </c:pt>
                <c:pt idx="38">
                  <c:v>2.7401803026288633E-2</c:v>
                </c:pt>
                <c:pt idx="39">
                  <c:v>2.7335733834819045E-2</c:v>
                </c:pt>
                <c:pt idx="40">
                  <c:v>2.7271106724482613E-2</c:v>
                </c:pt>
                <c:pt idx="41">
                  <c:v>2.72077394182592E-2</c:v>
                </c:pt>
                <c:pt idx="42">
                  <c:v>2.7145474845927459E-2</c:v>
                </c:pt>
                <c:pt idx="43">
                  <c:v>2.708417755994558E-2</c:v>
                </c:pt>
                <c:pt idx="44">
                  <c:v>2.7023730656460503E-2</c:v>
                </c:pt>
                <c:pt idx="45">
                  <c:v>2.6964033136266587E-2</c:v>
                </c:pt>
                <c:pt idx="46">
                  <c:v>2.6904997646404631E-2</c:v>
                </c:pt>
                <c:pt idx="47">
                  <c:v>2.6846548549445494E-2</c:v>
                </c:pt>
                <c:pt idx="48">
                  <c:v>2.6788620273815011E-2</c:v>
                </c:pt>
                <c:pt idx="49">
                  <c:v>2.6731155904488667E-2</c:v>
                </c:pt>
                <c:pt idx="50">
                  <c:v>2.6674105978858477E-2</c:v>
                </c:pt>
                <c:pt idx="51">
                  <c:v>2.6617427457485989E-2</c:v>
                </c:pt>
                <c:pt idx="52">
                  <c:v>2.6561082843794982E-2</c:v>
                </c:pt>
                <c:pt idx="53">
                  <c:v>2.6505039430546651E-2</c:v>
                </c:pt>
                <c:pt idx="54">
                  <c:v>2.6449268654225023E-2</c:v>
                </c:pt>
                <c:pt idx="55">
                  <c:v>2.6393745541283691E-2</c:v>
                </c:pt>
                <c:pt idx="56">
                  <c:v>2.6338448232624975E-2</c:v>
                </c:pt>
                <c:pt idx="57">
                  <c:v>2.6283357574745939E-2</c:v>
                </c:pt>
                <c:pt idx="58">
                  <c:v>2.6228456767740715E-2</c:v>
                </c:pt>
                <c:pt idx="59">
                  <c:v>2.6173731061837829E-2</c:v>
                </c:pt>
                <c:pt idx="60">
                  <c:v>2.6119167495413802E-2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59-444F-921B-0360DAE9C2DD}"/>
            </c:ext>
          </c:extLst>
        </c:ser>
        <c:ser>
          <c:idx val="4"/>
          <c:order val="3"/>
          <c:tx>
            <c:strRef>
              <c:f>パルプ紙!$BR$2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パルプ紙!$BN$3:$BN$63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パルプ紙!$BR$3:$BR$63</c:f>
              <c:numCache>
                <c:formatCode>General</c:formatCode>
                <c:ptCount val="61"/>
                <c:pt idx="0">
                  <c:v>4.0520159784967008E-2</c:v>
                </c:pt>
                <c:pt idx="1">
                  <c:v>4.0902216093728613E-2</c:v>
                </c:pt>
                <c:pt idx="2">
                  <c:v>4.0091149594927898E-2</c:v>
                </c:pt>
                <c:pt idx="3">
                  <c:v>3.9497935568113082E-2</c:v>
                </c:pt>
                <c:pt idx="4">
                  <c:v>3.9398470826116722E-2</c:v>
                </c:pt>
                <c:pt idx="5">
                  <c:v>4.1173844400930415E-2</c:v>
                </c:pt>
                <c:pt idx="6">
                  <c:v>4.1532942618986678E-2</c:v>
                </c:pt>
                <c:pt idx="7">
                  <c:v>4.2197473576378153E-2</c:v>
                </c:pt>
                <c:pt idx="8">
                  <c:v>3.932904476467191E-2</c:v>
                </c:pt>
                <c:pt idx="9">
                  <c:v>4.0845657136205429E-2</c:v>
                </c:pt>
                <c:pt idx="10">
                  <c:v>4.2076083755981701E-2</c:v>
                </c:pt>
                <c:pt idx="11">
                  <c:v>4.0093403161947067E-2</c:v>
                </c:pt>
                <c:pt idx="12">
                  <c:v>4.0130398316040872E-2</c:v>
                </c:pt>
                <c:pt idx="13">
                  <c:v>4.0134190094684635E-2</c:v>
                </c:pt>
                <c:pt idx="14">
                  <c:v>4.1065466597900641E-2</c:v>
                </c:pt>
                <c:pt idx="15">
                  <c:v>4.1421813004045176E-2</c:v>
                </c:pt>
                <c:pt idx="16">
                  <c:v>3.9988184847258045E-2</c:v>
                </c:pt>
                <c:pt idx="17">
                  <c:v>3.8820292540489881E-2</c:v>
                </c:pt>
                <c:pt idx="18">
                  <c:v>3.5449980036321209E-2</c:v>
                </c:pt>
                <c:pt idx="19">
                  <c:v>3.2805605272736849E-2</c:v>
                </c:pt>
                <c:pt idx="20">
                  <c:v>3.3348694205809298E-2</c:v>
                </c:pt>
                <c:pt idx="21">
                  <c:v>3.2992743718037301E-2</c:v>
                </c:pt>
                <c:pt idx="22">
                  <c:v>3.0951608507973908E-2</c:v>
                </c:pt>
                <c:pt idx="23">
                  <c:v>3.0430894231262159E-2</c:v>
                </c:pt>
                <c:pt idx="24">
                  <c:v>2.9747063070490631E-2</c:v>
                </c:pt>
                <c:pt idx="25">
                  <c:v>2.9876114907698457E-2</c:v>
                </c:pt>
                <c:pt idx="26">
                  <c:v>2.9973588892809083E-2</c:v>
                </c:pt>
                <c:pt idx="27">
                  <c:v>2.9878068609046751E-2</c:v>
                </c:pt>
                <c:pt idx="28">
                  <c:v>2.978840487092901E-2</c:v>
                </c:pt>
                <c:pt idx="29">
                  <c:v>2.9703783712349632E-2</c:v>
                </c:pt>
                <c:pt idx="30">
                  <c:v>2.9623480158858941E-2</c:v>
                </c:pt>
                <c:pt idx="31">
                  <c:v>2.9546858261977657E-2</c:v>
                </c:pt>
                <c:pt idx="32">
                  <c:v>2.9473366347779802E-2</c:v>
                </c:pt>
                <c:pt idx="33">
                  <c:v>2.94025298364721E-2</c:v>
                </c:pt>
                <c:pt idx="34">
                  <c:v>2.9333943074065297E-2</c:v>
                </c:pt>
                <c:pt idx="35">
                  <c:v>2.92672610371125E-2</c:v>
                </c:pt>
                <c:pt idx="36">
                  <c:v>2.9202191403454515E-2</c:v>
                </c:pt>
                <c:pt idx="37">
                  <c:v>2.9138487249517592E-2</c:v>
                </c:pt>
                <c:pt idx="38">
                  <c:v>2.9075940489749534E-2</c:v>
                </c:pt>
                <c:pt idx="39">
                  <c:v>2.901437608537194E-2</c:v>
                </c:pt>
                <c:pt idx="40">
                  <c:v>2.8953646997761557E-2</c:v>
                </c:pt>
                <c:pt idx="41">
                  <c:v>2.8893629833364035E-2</c:v>
                </c:pt>
                <c:pt idx="42">
                  <c:v>2.8834221113503582E-2</c:v>
                </c:pt>
                <c:pt idx="43">
                  <c:v>2.8775334098133487E-2</c:v>
                </c:pt>
                <c:pt idx="44">
                  <c:v>2.8716896093777679E-2</c:v>
                </c:pt>
                <c:pt idx="45">
                  <c:v>2.8658846180236553E-2</c:v>
                </c:pt>
                <c:pt idx="46">
                  <c:v>2.8601133296527307E-2</c:v>
                </c:pt>
                <c:pt idx="47">
                  <c:v>2.8543714633029932E-2</c:v>
                </c:pt>
                <c:pt idx="48">
                  <c:v>2.8486554283321655E-2</c:v>
                </c:pt>
                <c:pt idx="49">
                  <c:v>2.8429622115363845E-2</c:v>
                </c:pt>
                <c:pt idx="50">
                  <c:v>2.8372892827373576E-2</c:v>
                </c:pt>
                <c:pt idx="51">
                  <c:v>2.8316345158790196E-2</c:v>
                </c:pt>
                <c:pt idx="52">
                  <c:v>2.8259961231220168E-2</c:v>
                </c:pt>
                <c:pt idx="53">
                  <c:v>2.8203725998131982E-2</c:v>
                </c:pt>
                <c:pt idx="54">
                  <c:v>2.8147626785425626E-2</c:v>
                </c:pt>
                <c:pt idx="55">
                  <c:v>2.8091652907863689E-2</c:v>
                </c:pt>
                <c:pt idx="56">
                  <c:v>2.8035795348786342E-2</c:v>
                </c:pt>
                <c:pt idx="57">
                  <c:v>2.7980046492591396E-2</c:v>
                </c:pt>
                <c:pt idx="58">
                  <c:v>2.7924399901195079E-2</c:v>
                </c:pt>
                <c:pt idx="59">
                  <c:v>2.7868850127146339E-2</c:v>
                </c:pt>
                <c:pt idx="60">
                  <c:v>2.7813392557288305E-2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E59-444F-921B-0360DAE9C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0533760"/>
        <c:axId val="590537288"/>
      </c:lineChart>
      <c:catAx>
        <c:axId val="590533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0537288"/>
        <c:crosses val="autoZero"/>
        <c:auto val="1"/>
        <c:lblAlgn val="ctr"/>
        <c:lblOffset val="100"/>
        <c:noMultiLvlLbl val="0"/>
      </c:catAx>
      <c:valAx>
        <c:axId val="590537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05337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3307086614173"/>
          <c:y val="5.108521944413548E-2"/>
          <c:w val="0.64840026246719162"/>
          <c:h val="0.79865390544586079"/>
        </c:manualLayout>
      </c:layout>
      <c:lineChart>
        <c:grouping val="standard"/>
        <c:varyColors val="0"/>
        <c:ser>
          <c:idx val="0"/>
          <c:order val="0"/>
          <c:tx>
            <c:strRef>
              <c:f>パルプ紙!$BQ$119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パルプ紙!$BP$120:$BP$144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パルプ紙!$BQ$120:$BQ$144</c:f>
              <c:numCache>
                <c:formatCode>General</c:formatCode>
                <c:ptCount val="25"/>
                <c:pt idx="0">
                  <c:v>9.2773561577957295</c:v>
                </c:pt>
                <c:pt idx="1">
                  <c:v>9.2566253832249767</c:v>
                </c:pt>
                <c:pt idx="2">
                  <c:v>9.2409313499319392</c:v>
                </c:pt>
                <c:pt idx="3">
                  <c:v>9.249198952655453</c:v>
                </c:pt>
                <c:pt idx="4">
                  <c:v>9.29008490443554</c:v>
                </c:pt>
                <c:pt idx="5">
                  <c:v>9.3042773494486397</c:v>
                </c:pt>
                <c:pt idx="6">
                  <c:v>9.3194528664912308</c:v>
                </c:pt>
                <c:pt idx="7">
                  <c:v>9.2536289439002832</c:v>
                </c:pt>
                <c:pt idx="8">
                  <c:v>9.2839972096525862</c:v>
                </c:pt>
                <c:pt idx="9">
                  <c:v>9.3095655777521511</c:v>
                </c:pt>
                <c:pt idx="10">
                  <c:v>9.2664646132138611</c:v>
                </c:pt>
                <c:pt idx="11">
                  <c:v>9.2668708468103009</c:v>
                </c:pt>
                <c:pt idx="12">
                  <c:v>9.2624768930846582</c:v>
                </c:pt>
                <c:pt idx="13">
                  <c:v>9.2814124629361281</c:v>
                </c:pt>
                <c:pt idx="14">
                  <c:v>9.2864038729451845</c:v>
                </c:pt>
                <c:pt idx="15">
                  <c:v>9.2589661818271196</c:v>
                </c:pt>
                <c:pt idx="16">
                  <c:v>9.2399548647138197</c:v>
                </c:pt>
                <c:pt idx="17">
                  <c:v>9.1655835257400806</c:v>
                </c:pt>
                <c:pt idx="18">
                  <c:v>9.0921313250100031</c:v>
                </c:pt>
                <c:pt idx="19">
                  <c:v>9.1066107514329513</c:v>
                </c:pt>
                <c:pt idx="20">
                  <c:v>9.078211376395263</c:v>
                </c:pt>
                <c:pt idx="21">
                  <c:v>9.0560369281869662</c:v>
                </c:pt>
                <c:pt idx="22">
                  <c:v>9.0409946299460024</c:v>
                </c:pt>
                <c:pt idx="23">
                  <c:v>9.0084910223418255</c:v>
                </c:pt>
                <c:pt idx="24">
                  <c:v>9.0065166212473766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9C-43C0-B0FF-2996DCB22B58}"/>
            </c:ext>
          </c:extLst>
        </c:ser>
        <c:ser>
          <c:idx val="1"/>
          <c:order val="1"/>
          <c:tx>
            <c:strRef>
              <c:f>パルプ紙!$BR$119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パルプ紙!$BP$120:$BP$144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パルプ紙!$BR$120:$BR$144</c:f>
              <c:numCache>
                <c:formatCode>General</c:formatCode>
                <c:ptCount val="25"/>
                <c:pt idx="0">
                  <c:v>9.2720075130644641</c:v>
                </c:pt>
                <c:pt idx="1">
                  <c:v>9.2915774394219586</c:v>
                </c:pt>
                <c:pt idx="2">
                  <c:v>9.2675533924984812</c:v>
                </c:pt>
                <c:pt idx="3">
                  <c:v>9.2546886752228978</c:v>
                </c:pt>
                <c:pt idx="4">
                  <c:v>9.2569987365101731</c:v>
                </c:pt>
                <c:pt idx="5">
                  <c:v>9.2917092899685638</c:v>
                </c:pt>
                <c:pt idx="6">
                  <c:v>9.2992838447803479</c:v>
                </c:pt>
                <c:pt idx="7">
                  <c:v>9.3188144036132954</c:v>
                </c:pt>
                <c:pt idx="8">
                  <c:v>9.264336709798684</c:v>
                </c:pt>
                <c:pt idx="9">
                  <c:v>9.2723727299262109</c:v>
                </c:pt>
                <c:pt idx="10">
                  <c:v>9.293251666495868</c:v>
                </c:pt>
                <c:pt idx="11">
                  <c:v>9.2576802536737723</c:v>
                </c:pt>
                <c:pt idx="12">
                  <c:v>9.258793423681416</c:v>
                </c:pt>
                <c:pt idx="13">
                  <c:v>9.2546070589157434</c:v>
                </c:pt>
                <c:pt idx="14">
                  <c:v>9.2733089550726469</c:v>
                </c:pt>
                <c:pt idx="15">
                  <c:v>9.2433340883370469</c:v>
                </c:pt>
                <c:pt idx="16">
                  <c:v>9.2167256800694268</c:v>
                </c:pt>
                <c:pt idx="17">
                  <c:v>9.1978989125483768</c:v>
                </c:pt>
                <c:pt idx="18">
                  <c:v>9.1286034544583359</c:v>
                </c:pt>
                <c:pt idx="19">
                  <c:v>9.0723344096929956</c:v>
                </c:pt>
                <c:pt idx="20">
                  <c:v>9.0885539693816479</c:v>
                </c:pt>
                <c:pt idx="21">
                  <c:v>9.0627576671133792</c:v>
                </c:pt>
                <c:pt idx="22">
                  <c:v>9.0366238734170796</c:v>
                </c:pt>
                <c:pt idx="23">
                  <c:v>9.02537295314049</c:v>
                </c:pt>
                <c:pt idx="24">
                  <c:v>9.0030555103167877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9C-43C0-B0FF-2996DCB22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29056"/>
        <c:axId val="590528664"/>
      </c:lineChart>
      <c:catAx>
        <c:axId val="5905290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6071500437445314"/>
              <c:y val="0.85651850834724264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9052866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05286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ln(</a:t>
                </a:r>
                <a:r>
                  <a:rPr lang="ja-JP" altLang="ja-JP" sz="1200" b="0" i="0" u="none" strike="noStrike" baseline="0">
                    <a:effectLst/>
                    <a:latin typeface="+mj-ea"/>
                    <a:ea typeface="+mj-ea"/>
                  </a:rPr>
                  <a:t>パルプ・紙全エネルギー需要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)</a:t>
                </a:r>
                <a:endParaRPr lang="ja-JP" altLang="en-US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1.3888888888888888E-2"/>
              <c:y val="8.2819922083464823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05290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7344742035449"/>
          <c:y val="5.1956464784886705E-2"/>
          <c:w val="0.82023865714597499"/>
          <c:h val="0.72278818755207086"/>
        </c:manualLayout>
      </c:layout>
      <c:lineChart>
        <c:grouping val="standard"/>
        <c:varyColors val="0"/>
        <c:ser>
          <c:idx val="0"/>
          <c:order val="0"/>
          <c:tx>
            <c:strRef>
              <c:f>非鉄金属!$N$133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非鉄金属!$M$134:$M$158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非鉄金属!$N$134:$N$158</c:f>
              <c:numCache>
                <c:formatCode>General</c:formatCode>
                <c:ptCount val="25"/>
                <c:pt idx="0">
                  <c:v>0.91803655052166122</c:v>
                </c:pt>
                <c:pt idx="1">
                  <c:v>0.98951400159613678</c:v>
                </c:pt>
                <c:pt idx="2">
                  <c:v>1.018744240182653</c:v>
                </c:pt>
                <c:pt idx="3">
                  <c:v>1.0379234844041394</c:v>
                </c:pt>
                <c:pt idx="4">
                  <c:v>1.2114374469501756</c:v>
                </c:pt>
                <c:pt idx="5">
                  <c:v>1.4939531957953025</c:v>
                </c:pt>
                <c:pt idx="6">
                  <c:v>1.5479230565650073</c:v>
                </c:pt>
                <c:pt idx="7">
                  <c:v>1.5307023634391754</c:v>
                </c:pt>
                <c:pt idx="8">
                  <c:v>1.5058532371776394</c:v>
                </c:pt>
                <c:pt idx="9">
                  <c:v>1.5179565264103649</c:v>
                </c:pt>
                <c:pt idx="10">
                  <c:v>1.6209628468957695</c:v>
                </c:pt>
                <c:pt idx="11">
                  <c:v>1.8977859939773238</c:v>
                </c:pt>
                <c:pt idx="12">
                  <c:v>1.6600058514430853</c:v>
                </c:pt>
                <c:pt idx="13">
                  <c:v>1.6238196213628298</c:v>
                </c:pt>
                <c:pt idx="14">
                  <c:v>1.6070975002594787</c:v>
                </c:pt>
                <c:pt idx="15">
                  <c:v>1.6462849539033098</c:v>
                </c:pt>
                <c:pt idx="16">
                  <c:v>1.5231215612287106</c:v>
                </c:pt>
                <c:pt idx="17">
                  <c:v>1.4562879127174337</c:v>
                </c:pt>
                <c:pt idx="18">
                  <c:v>1.3175453488963971</c:v>
                </c:pt>
                <c:pt idx="19">
                  <c:v>1.3269179574778884</c:v>
                </c:pt>
                <c:pt idx="20">
                  <c:v>1.2735863480387817</c:v>
                </c:pt>
                <c:pt idx="21">
                  <c:v>1.3118599320052498</c:v>
                </c:pt>
                <c:pt idx="22">
                  <c:v>1.3460765801224133</c:v>
                </c:pt>
                <c:pt idx="23">
                  <c:v>1.2598765170622932</c:v>
                </c:pt>
                <c:pt idx="24">
                  <c:v>1.1896257421324381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8A-4323-80F4-DDAB43F25C2A}"/>
            </c:ext>
          </c:extLst>
        </c:ser>
        <c:ser>
          <c:idx val="1"/>
          <c:order val="1"/>
          <c:tx>
            <c:strRef>
              <c:f>非鉄金属!$O$133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非鉄金属!$M$134:$M$158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非鉄金属!$O$134:$O$158</c:f>
              <c:numCache>
                <c:formatCode>General</c:formatCode>
                <c:ptCount val="25"/>
                <c:pt idx="0">
                  <c:v>1.0315412365897476</c:v>
                </c:pt>
                <c:pt idx="1">
                  <c:v>0.99689302407968094</c:v>
                </c:pt>
                <c:pt idx="2">
                  <c:v>1.0576924967294163</c:v>
                </c:pt>
                <c:pt idx="3">
                  <c:v>1.082556045509778</c:v>
                </c:pt>
                <c:pt idx="4">
                  <c:v>1.0988701126310558</c:v>
                </c:pt>
                <c:pt idx="5">
                  <c:v>1.2464629165374639</c:v>
                </c:pt>
                <c:pt idx="6">
                  <c:v>1.4867737878237319</c:v>
                </c:pt>
                <c:pt idx="7">
                  <c:v>1.5326811197787944</c:v>
                </c:pt>
                <c:pt idx="8">
                  <c:v>1.5180330168459888</c:v>
                </c:pt>
                <c:pt idx="9">
                  <c:v>1.4968960883490017</c:v>
                </c:pt>
                <c:pt idx="10">
                  <c:v>1.5071912736363196</c:v>
                </c:pt>
                <c:pt idx="11">
                  <c:v>1.5948095346537252</c:v>
                </c:pt>
                <c:pt idx="12">
                  <c:v>1.8302782189281823</c:v>
                </c:pt>
                <c:pt idx="13">
                  <c:v>1.6280199255036263</c:v>
                </c:pt>
                <c:pt idx="14">
                  <c:v>1.5972395371015673</c:v>
                </c:pt>
                <c:pt idx="15">
                  <c:v>1.5830155247818021</c:v>
                </c:pt>
                <c:pt idx="16">
                  <c:v>1.6163487855544669</c:v>
                </c:pt>
                <c:pt idx="17">
                  <c:v>1.5115847066484416</c:v>
                </c:pt>
                <c:pt idx="18">
                  <c:v>1.4547353013652355</c:v>
                </c:pt>
                <c:pt idx="19">
                  <c:v>1.3367194154097892</c:v>
                </c:pt>
                <c:pt idx="20">
                  <c:v>1.3446918549769658</c:v>
                </c:pt>
                <c:pt idx="21">
                  <c:v>1.2993274263254626</c:v>
                </c:pt>
                <c:pt idx="22">
                  <c:v>1.3318833399261309</c:v>
                </c:pt>
                <c:pt idx="23">
                  <c:v>1.3609883811677037</c:v>
                </c:pt>
                <c:pt idx="24">
                  <c:v>1.2876656997115827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8A-4323-80F4-DDAB43F25C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29840"/>
        <c:axId val="590534152"/>
      </c:lineChart>
      <c:catAx>
        <c:axId val="590529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0156641760530321"/>
              <c:y val="0.88261948251358124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9053415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05341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ln[(</a:t>
                </a:r>
                <a:r>
                  <a:rPr lang="ja-JP" altLang="en-US" sz="1000" b="0" i="0" u="none" strike="noStrike" baseline="0">
                    <a:effectLst/>
                  </a:rPr>
                  <a:t>ガス</a:t>
                </a:r>
                <a:r>
                  <a:rPr lang="en-US" altLang="ja-JP" sz="1000" b="0" i="0" u="none" strike="noStrike" baseline="0">
                    <a:effectLst/>
                  </a:rPr>
                  <a:t>+</a:t>
                </a:r>
                <a:r>
                  <a:rPr lang="ja-JP" altLang="en-US" sz="1000" b="0" i="0" u="none" strike="noStrike" baseline="0">
                    <a:effectLst/>
                  </a:rPr>
                  <a:t>石油</a:t>
                </a:r>
                <a:r>
                  <a:rPr lang="en-US" altLang="ja-JP" sz="1000" b="0" i="0" u="none" strike="noStrike" baseline="0">
                    <a:effectLst/>
                  </a:rPr>
                  <a:t>)/</a:t>
                </a:r>
                <a:r>
                  <a:rPr lang="ja-JP" altLang="en-US" sz="1000" b="0" i="0" u="none" strike="noStrike" baseline="0">
                    <a:effectLst/>
                  </a:rPr>
                  <a:t>石炭</a:t>
                </a:r>
                <a:r>
                  <a:rPr lang="en-US" altLang="ja-JP" sz="1000" b="0" i="0" u="none" strike="noStrike" baseline="0">
                    <a:effectLst/>
                  </a:rPr>
                  <a:t>]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2.2263447582509518E-2"/>
              <c:y val="0.1797749248392227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05298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86605641051821"/>
          <c:y val="5.3930646936744459E-2"/>
          <c:w val="0.72955253248482521"/>
          <c:h val="0.79700218702883074"/>
        </c:manualLayout>
      </c:layout>
      <c:lineChart>
        <c:grouping val="standard"/>
        <c:varyColors val="0"/>
        <c:ser>
          <c:idx val="0"/>
          <c:order val="0"/>
          <c:tx>
            <c:strRef>
              <c:f>非鉄金属!$B$133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非鉄金属!$A$134:$A$158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非鉄金属!$B$134:$B$158</c:f>
              <c:numCache>
                <c:formatCode>General</c:formatCode>
                <c:ptCount val="25"/>
                <c:pt idx="0">
                  <c:v>-1.5755357319153809</c:v>
                </c:pt>
                <c:pt idx="1">
                  <c:v>-1.634363261963365</c:v>
                </c:pt>
                <c:pt idx="2">
                  <c:v>-1.5747936467105605</c:v>
                </c:pt>
                <c:pt idx="3">
                  <c:v>-1.5626848646289067</c:v>
                </c:pt>
                <c:pt idx="4">
                  <c:v>-1.5317054738168745</c:v>
                </c:pt>
                <c:pt idx="5">
                  <c:v>-1.3929677748872391</c:v>
                </c:pt>
                <c:pt idx="6">
                  <c:v>-1.3226177819312639</c:v>
                </c:pt>
                <c:pt idx="7">
                  <c:v>-1.3003283557385827</c:v>
                </c:pt>
                <c:pt idx="8">
                  <c:v>-1.2448043032907321</c:v>
                </c:pt>
                <c:pt idx="9">
                  <c:v>-1.1300229028406237</c:v>
                </c:pt>
                <c:pt idx="10">
                  <c:v>-1.1349436533765938</c:v>
                </c:pt>
                <c:pt idx="11">
                  <c:v>-1.1034498407479962</c:v>
                </c:pt>
                <c:pt idx="12">
                  <c:v>-1.0115398418616988</c:v>
                </c:pt>
                <c:pt idx="13">
                  <c:v>-0.87506496842150761</c:v>
                </c:pt>
                <c:pt idx="14">
                  <c:v>-0.69428977345922871</c:v>
                </c:pt>
                <c:pt idx="15">
                  <c:v>-0.63849206544937531</c:v>
                </c:pt>
                <c:pt idx="16">
                  <c:v>-0.36333398466975914</c:v>
                </c:pt>
                <c:pt idx="17">
                  <c:v>-0.42910502703494585</c:v>
                </c:pt>
                <c:pt idx="18">
                  <c:v>-0.53296179410837075</c:v>
                </c:pt>
                <c:pt idx="19">
                  <c:v>-0.32869814739267555</c:v>
                </c:pt>
                <c:pt idx="20">
                  <c:v>-0.42800909756272759</c:v>
                </c:pt>
                <c:pt idx="21">
                  <c:v>-0.40477151518187204</c:v>
                </c:pt>
                <c:pt idx="22">
                  <c:v>-0.19271070811560689</c:v>
                </c:pt>
                <c:pt idx="23">
                  <c:v>-0.23611576125494788</c:v>
                </c:pt>
                <c:pt idx="24">
                  <c:v>-0.10467630001204024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59A-4557-8594-BBF38E92ADE4}"/>
            </c:ext>
          </c:extLst>
        </c:ser>
        <c:ser>
          <c:idx val="1"/>
          <c:order val="1"/>
          <c:tx>
            <c:strRef>
              <c:f>非鉄金属!$C$133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非鉄金属!$A$134:$A$158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非鉄金属!$C$134:$C$158</c:f>
              <c:numCache>
                <c:formatCode>General</c:formatCode>
                <c:ptCount val="25"/>
                <c:pt idx="0">
                  <c:v>-1.5430626432861247</c:v>
                </c:pt>
                <c:pt idx="1">
                  <c:v>-1.5171144964644059</c:v>
                </c:pt>
                <c:pt idx="2">
                  <c:v>-1.5760827075870747</c:v>
                </c:pt>
                <c:pt idx="3">
                  <c:v>-1.5163706366254299</c:v>
                </c:pt>
                <c:pt idx="4">
                  <c:v>-1.5042328974130759</c:v>
                </c:pt>
                <c:pt idx="5">
                  <c:v>-1.4731794220017247</c:v>
                </c:pt>
                <c:pt idx="6">
                  <c:v>-1.3341099435707435</c:v>
                </c:pt>
                <c:pt idx="7">
                  <c:v>-1.2635917145422182</c:v>
                </c:pt>
                <c:pt idx="8">
                  <c:v>-1.2412489850674113</c:v>
                </c:pt>
                <c:pt idx="9">
                  <c:v>-1.185592151532834</c:v>
                </c:pt>
                <c:pt idx="10">
                  <c:v>-1.0705362610479412</c:v>
                </c:pt>
                <c:pt idx="11">
                  <c:v>-1.0754687791436424</c:v>
                </c:pt>
                <c:pt idx="12">
                  <c:v>-1.0438996517193546</c:v>
                </c:pt>
                <c:pt idx="13">
                  <c:v>-0.9517698578253958</c:v>
                </c:pt>
                <c:pt idx="14">
                  <c:v>-0.81496861624009687</c:v>
                </c:pt>
                <c:pt idx="15">
                  <c:v>-0.63376111265151824</c:v>
                </c:pt>
                <c:pt idx="16">
                  <c:v>-0.57782996913075069</c:v>
                </c:pt>
                <c:pt idx="17">
                  <c:v>-0.30201387101672145</c:v>
                </c:pt>
                <c:pt idx="18">
                  <c:v>-0.36794219928045813</c:v>
                </c:pt>
                <c:pt idx="19">
                  <c:v>-0.47204733104968544</c:v>
                </c:pt>
                <c:pt idx="20">
                  <c:v>-0.26729520505710141</c:v>
                </c:pt>
                <c:pt idx="21">
                  <c:v>-0.36684364898537336</c:v>
                </c:pt>
                <c:pt idx="22">
                  <c:v>-0.34355049588686659</c:v>
                </c:pt>
                <c:pt idx="23">
                  <c:v>-0.1309825632926</c:v>
                </c:pt>
                <c:pt idx="24">
                  <c:v>-0.17449141595433146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59A-4557-8594-BBF38E92AD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32192"/>
        <c:axId val="590536896"/>
      </c:lineChart>
      <c:catAx>
        <c:axId val="590532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 sz="1200" b="0"/>
              </a:p>
            </c:rich>
          </c:tx>
          <c:layout>
            <c:manualLayout>
              <c:xMode val="edge"/>
              <c:yMode val="edge"/>
              <c:x val="0.91202431825676844"/>
              <c:y val="5.8015166153759019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053689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05368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ガス／石油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 sz="1200" b="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05321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0501373168323167"/>
          <c:y val="0.48988221866769488"/>
          <c:w val="0.1752393673168921"/>
          <c:h val="0.1756760168077640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非鉄金属!$AM$1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非鉄金属!$AM$4:$AM$28</c:f>
              <c:numCache>
                <c:formatCode>General</c:formatCode>
                <c:ptCount val="25"/>
                <c:pt idx="0">
                  <c:v>0.17142866074996832</c:v>
                </c:pt>
                <c:pt idx="1">
                  <c:v>0.16323351448002976</c:v>
                </c:pt>
                <c:pt idx="2">
                  <c:v>0.17153409288426369</c:v>
                </c:pt>
                <c:pt idx="3">
                  <c:v>0.1732617239323605</c:v>
                </c:pt>
                <c:pt idx="4">
                  <c:v>0.17774429163545247</c:v>
                </c:pt>
                <c:pt idx="5">
                  <c:v>0.19893439112659139</c:v>
                </c:pt>
                <c:pt idx="6">
                  <c:v>0.21038309248423182</c:v>
                </c:pt>
                <c:pt idx="7">
                  <c:v>0.21410976041096108</c:v>
                </c:pt>
                <c:pt idx="8">
                  <c:v>0.22360083446286494</c:v>
                </c:pt>
                <c:pt idx="9">
                  <c:v>0.24415687429186017</c:v>
                </c:pt>
                <c:pt idx="10">
                  <c:v>0.24324992148260338</c:v>
                </c:pt>
                <c:pt idx="11">
                  <c:v>0.24909405638910465</c:v>
                </c:pt>
                <c:pt idx="12">
                  <c:v>0.2666786093787904</c:v>
                </c:pt>
                <c:pt idx="13">
                  <c:v>0.2942014814867604</c:v>
                </c:pt>
                <c:pt idx="14">
                  <c:v>0.33307947217110456</c:v>
                </c:pt>
                <c:pt idx="15">
                  <c:v>0.34558748955821006</c:v>
                </c:pt>
                <c:pt idx="16">
                  <c:v>0.41015274252797673</c:v>
                </c:pt>
                <c:pt idx="17">
                  <c:v>0.39434006308607705</c:v>
                </c:pt>
                <c:pt idx="18">
                  <c:v>0.36982636190227358</c:v>
                </c:pt>
                <c:pt idx="19">
                  <c:v>0.41855741762608745</c:v>
                </c:pt>
                <c:pt idx="20">
                  <c:v>0.39460184075966342</c:v>
                </c:pt>
                <c:pt idx="21">
                  <c:v>0.40016647384214432</c:v>
                </c:pt>
                <c:pt idx="22">
                  <c:v>0.45197087086721111</c:v>
                </c:pt>
                <c:pt idx="23">
                  <c:v>0.44124378117629137</c:v>
                </c:pt>
                <c:pt idx="24">
                  <c:v>0.47385479366902228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F4-42A9-AFBB-2FF78D8DF01A}"/>
            </c:ext>
          </c:extLst>
        </c:ser>
        <c:ser>
          <c:idx val="1"/>
          <c:order val="1"/>
          <c:tx>
            <c:strRef>
              <c:f>非鉄金属!$AN$1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非鉄金属!$AN$4:$AN$28</c:f>
              <c:numCache>
                <c:formatCode>General</c:formatCode>
                <c:ptCount val="25"/>
                <c:pt idx="0">
                  <c:v>0.17609049754356842</c:v>
                </c:pt>
                <c:pt idx="1">
                  <c:v>0.17988681753789282</c:v>
                </c:pt>
                <c:pt idx="2">
                  <c:v>0.17135098180938135</c:v>
                </c:pt>
                <c:pt idx="3">
                  <c:v>0.17999658349012293</c:v>
                </c:pt>
                <c:pt idx="4">
                  <c:v>0.18179505063656509</c:v>
                </c:pt>
                <c:pt idx="5">
                  <c:v>0.18645983842187774</c:v>
                </c:pt>
                <c:pt idx="6">
                  <c:v>0.20848034497164591</c:v>
                </c:pt>
                <c:pt idx="7">
                  <c:v>0.22035621824920248</c:v>
                </c:pt>
                <c:pt idx="8">
                  <c:v>0.22421865662965301</c:v>
                </c:pt>
                <c:pt idx="9">
                  <c:v>0.23404820267001314</c:v>
                </c:pt>
                <c:pt idx="10">
                  <c:v>0.25530111552693091</c:v>
                </c:pt>
                <c:pt idx="11">
                  <c:v>0.25436446549108549</c:v>
                </c:pt>
                <c:pt idx="12">
                  <c:v>0.26039825463238231</c:v>
                </c:pt>
                <c:pt idx="13">
                  <c:v>0.27852902860137085</c:v>
                </c:pt>
                <c:pt idx="14">
                  <c:v>0.30683272553262431</c:v>
                </c:pt>
                <c:pt idx="15">
                  <c:v>0.34665820677477166</c:v>
                </c:pt>
                <c:pt idx="16">
                  <c:v>0.35943207044384451</c:v>
                </c:pt>
                <c:pt idx="17">
                  <c:v>0.42506524964047743</c:v>
                </c:pt>
                <c:pt idx="18">
                  <c:v>0.40903835219365969</c:v>
                </c:pt>
                <c:pt idx="19">
                  <c:v>0.38413178241948376</c:v>
                </c:pt>
                <c:pt idx="20">
                  <c:v>0.43357123836859868</c:v>
                </c:pt>
                <c:pt idx="21">
                  <c:v>0.4093039268499018</c:v>
                </c:pt>
                <c:pt idx="22">
                  <c:v>0.4149472777971972</c:v>
                </c:pt>
                <c:pt idx="23">
                  <c:v>0.46730109552528698</c:v>
                </c:pt>
                <c:pt idx="24">
                  <c:v>0.45648749305764569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F4-42A9-AFBB-2FF78D8DF0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39640"/>
        <c:axId val="590537680"/>
      </c:lineChart>
      <c:catAx>
        <c:axId val="59053964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0537680"/>
        <c:crosses val="autoZero"/>
        <c:auto val="1"/>
        <c:lblAlgn val="ctr"/>
        <c:lblOffset val="100"/>
        <c:noMultiLvlLbl val="0"/>
      </c:catAx>
      <c:valAx>
        <c:axId val="590537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05396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非鉄金属!$AS$1</c:f>
              <c:strCache>
                <c:ptCount val="1"/>
                <c:pt idx="0">
                  <c:v>石炭シェア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非鉄金属!$AS$4:$AS$28</c:f>
              <c:numCache>
                <c:formatCode>General</c:formatCode>
                <c:ptCount val="25"/>
                <c:pt idx="0">
                  <c:v>0.28535812952430051</c:v>
                </c:pt>
                <c:pt idx="1">
                  <c:v>0.27100808212210897</c:v>
                </c:pt>
                <c:pt idx="2">
                  <c:v>0.26527207948800918</c:v>
                </c:pt>
                <c:pt idx="3">
                  <c:v>0.26155085767544439</c:v>
                </c:pt>
                <c:pt idx="4">
                  <c:v>0.22944681010423926</c:v>
                </c:pt>
                <c:pt idx="5">
                  <c:v>0.18332911562363555</c:v>
                </c:pt>
                <c:pt idx="6">
                  <c:v>0.17538644578035972</c:v>
                </c:pt>
                <c:pt idx="7">
                  <c:v>0.17789094487403578</c:v>
                </c:pt>
                <c:pt idx="8">
                  <c:v>0.18155415646732406</c:v>
                </c:pt>
                <c:pt idx="9">
                  <c:v>0.17976262840447368</c:v>
                </c:pt>
                <c:pt idx="10">
                  <c:v>0.16507212463832283</c:v>
                </c:pt>
                <c:pt idx="11">
                  <c:v>0.13035926141627643</c:v>
                </c:pt>
                <c:pt idx="12">
                  <c:v>0.15976121145862338</c:v>
                </c:pt>
                <c:pt idx="13">
                  <c:v>0.16467877113504387</c:v>
                </c:pt>
                <c:pt idx="14">
                  <c:v>0.16699197755183565</c:v>
                </c:pt>
                <c:pt idx="15">
                  <c:v>0.16161168102512527</c:v>
                </c:pt>
                <c:pt idx="16">
                  <c:v>0.17900231349654855</c:v>
                </c:pt>
                <c:pt idx="17">
                  <c:v>0.18903573596279125</c:v>
                </c:pt>
                <c:pt idx="18">
                  <c:v>0.21122697334687934</c:v>
                </c:pt>
                <c:pt idx="19">
                  <c:v>0.20966962817088197</c:v>
                </c:pt>
                <c:pt idx="20">
                  <c:v>0.21864394660291156</c:v>
                </c:pt>
                <c:pt idx="21">
                  <c:v>0.21217577663060028</c:v>
                </c:pt>
                <c:pt idx="22">
                  <c:v>0.20651254317356943</c:v>
                </c:pt>
                <c:pt idx="23">
                  <c:v>0.22099514985266341</c:v>
                </c:pt>
                <c:pt idx="24">
                  <c:v>0.23332587817548117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D7-42B9-B4D5-4C3AE783D9ED}"/>
            </c:ext>
          </c:extLst>
        </c:ser>
        <c:ser>
          <c:idx val="3"/>
          <c:order val="1"/>
          <c:tx>
            <c:strRef>
              <c:f>非鉄金属!$AT$1</c:f>
              <c:strCache>
                <c:ptCount val="1"/>
                <c:pt idx="0">
                  <c:v>石炭シェア理論値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非鉄金属!$AT$4:$AT$28</c:f>
              <c:numCache>
                <c:formatCode>General</c:formatCode>
                <c:ptCount val="25"/>
                <c:pt idx="0">
                  <c:v>0.26278541243053627</c:v>
                </c:pt>
                <c:pt idx="1">
                  <c:v>0.26955272827367915</c:v>
                </c:pt>
                <c:pt idx="2">
                  <c:v>0.25775066845828315</c:v>
                </c:pt>
                <c:pt idx="3">
                  <c:v>0.25302261361068551</c:v>
                </c:pt>
                <c:pt idx="4">
                  <c:v>0.24995166112294556</c:v>
                </c:pt>
                <c:pt idx="5">
                  <c:v>0.22331302540491393</c:v>
                </c:pt>
                <c:pt idx="6">
                  <c:v>0.18440645808225281</c:v>
                </c:pt>
                <c:pt idx="7">
                  <c:v>0.17760174457950723</c:v>
                </c:pt>
                <c:pt idx="8">
                  <c:v>0.17975135031700915</c:v>
                </c:pt>
                <c:pt idx="9">
                  <c:v>0.18288891762260107</c:v>
                </c:pt>
                <c:pt idx="10">
                  <c:v>0.18135541933637092</c:v>
                </c:pt>
                <c:pt idx="11">
                  <c:v>0.16870830467959369</c:v>
                </c:pt>
                <c:pt idx="12">
                  <c:v>0.13820513271774967</c:v>
                </c:pt>
                <c:pt idx="13">
                  <c:v>0.16410179216392554</c:v>
                </c:pt>
                <c:pt idx="14">
                  <c:v>0.16836778131401536</c:v>
                </c:pt>
                <c:pt idx="15">
                  <c:v>0.17036883404582009</c:v>
                </c:pt>
                <c:pt idx="16">
                  <c:v>0.16570903301733456</c:v>
                </c:pt>
                <c:pt idx="17">
                  <c:v>0.18070405844727944</c:v>
                </c:pt>
                <c:pt idx="18">
                  <c:v>0.18927386811129557</c:v>
                </c:pt>
                <c:pt idx="19">
                  <c:v>0.20805006716978494</c:v>
                </c:pt>
                <c:pt idx="20">
                  <c:v>0.20673954353211813</c:v>
                </c:pt>
                <c:pt idx="21">
                  <c:v>0.21427823176622859</c:v>
                </c:pt>
                <c:pt idx="22">
                  <c:v>0.2088480093445873</c:v>
                </c:pt>
                <c:pt idx="23">
                  <c:v>0.20407971140509193</c:v>
                </c:pt>
                <c:pt idx="24">
                  <c:v>0.21624817742557673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D7-42B9-B4D5-4C3AE783D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30624"/>
        <c:axId val="590531016"/>
      </c:lineChart>
      <c:catAx>
        <c:axId val="59053062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0531016"/>
        <c:crosses val="autoZero"/>
        <c:auto val="1"/>
        <c:lblAlgn val="ctr"/>
        <c:lblOffset val="100"/>
        <c:noMultiLvlLbl val="0"/>
      </c:catAx>
      <c:valAx>
        <c:axId val="590531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05306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35106042042265"/>
          <c:y val="5.1937556472082855E-2"/>
          <c:w val="0.76649700108772367"/>
          <c:h val="0.70909671556708564"/>
        </c:manualLayout>
      </c:layout>
      <c:lineChart>
        <c:grouping val="standard"/>
        <c:varyColors val="0"/>
        <c:ser>
          <c:idx val="0"/>
          <c:order val="0"/>
          <c:tx>
            <c:strRef>
              <c:f>非鉄金属!$Z$132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非鉄金属!$Y$133:$Y$157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非鉄金属!$Z$133:$Z$157</c:f>
              <c:numCache>
                <c:formatCode>General</c:formatCode>
                <c:ptCount val="25"/>
                <c:pt idx="0">
                  <c:v>-1.2809356129652822</c:v>
                </c:pt>
                <c:pt idx="1">
                  <c:v>-1.2702090378490229</c:v>
                </c:pt>
                <c:pt idx="2">
                  <c:v>-1.2031774175320458</c:v>
                </c:pt>
                <c:pt idx="3">
                  <c:v>-1.3554199890850929</c:v>
                </c:pt>
                <c:pt idx="4">
                  <c:v>-1.2934019653857245</c:v>
                </c:pt>
                <c:pt idx="5">
                  <c:v>-1.2384297703880798</c:v>
                </c:pt>
                <c:pt idx="6">
                  <c:v>-1.1792237476304521</c:v>
                </c:pt>
                <c:pt idx="7">
                  <c:v>-1.0200486543865284</c:v>
                </c:pt>
                <c:pt idx="8">
                  <c:v>-0.84894157517666013</c:v>
                </c:pt>
                <c:pt idx="9">
                  <c:v>-0.87983629383281081</c:v>
                </c:pt>
                <c:pt idx="10">
                  <c:v>-0.8215215659258277</c:v>
                </c:pt>
                <c:pt idx="11">
                  <c:v>-0.78021182079222218</c:v>
                </c:pt>
                <c:pt idx="12">
                  <c:v>-0.80144350447404866</c:v>
                </c:pt>
                <c:pt idx="13">
                  <c:v>-0.76287266693357203</c:v>
                </c:pt>
                <c:pt idx="14">
                  <c:v>-0.69519532851656662</c:v>
                </c:pt>
                <c:pt idx="15">
                  <c:v>-0.73996254359269986</c:v>
                </c:pt>
                <c:pt idx="16">
                  <c:v>-0.80418675947467821</c:v>
                </c:pt>
                <c:pt idx="17">
                  <c:v>-1.041770559079791</c:v>
                </c:pt>
                <c:pt idx="18">
                  <c:v>-1.5346291278974744</c:v>
                </c:pt>
                <c:pt idx="19">
                  <c:v>-1.5602208580503953</c:v>
                </c:pt>
                <c:pt idx="20">
                  <c:v>-1.4577734040715904</c:v>
                </c:pt>
                <c:pt idx="21">
                  <c:v>-1.3391530082861507</c:v>
                </c:pt>
                <c:pt idx="22">
                  <c:v>-1.5275304223507749</c:v>
                </c:pt>
                <c:pt idx="23">
                  <c:v>-1.4617724857233674</c:v>
                </c:pt>
                <c:pt idx="24">
                  <c:v>-1.4468547054299403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7F-4C5A-B12B-B681C04C7964}"/>
            </c:ext>
          </c:extLst>
        </c:ser>
        <c:ser>
          <c:idx val="1"/>
          <c:order val="1"/>
          <c:tx>
            <c:strRef>
              <c:f>非鉄金属!$AA$132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非鉄金属!$Y$133:$Y$157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非鉄金属!$AA$133:$AA$157</c:f>
              <c:numCache>
                <c:formatCode>General</c:formatCode>
                <c:ptCount val="25"/>
                <c:pt idx="0">
                  <c:v>-1.2572067894715286</c:v>
                </c:pt>
                <c:pt idx="1">
                  <c:v>-1.2730729813520663</c:v>
                </c:pt>
                <c:pt idx="2">
                  <c:v>-1.2634020233030665</c:v>
                </c:pt>
                <c:pt idx="3">
                  <c:v>-1.2029670772913301</c:v>
                </c:pt>
                <c:pt idx="4">
                  <c:v>-1.3402272471781385</c:v>
                </c:pt>
                <c:pt idx="5">
                  <c:v>-1.2843125028186522</c:v>
                </c:pt>
                <c:pt idx="6">
                  <c:v>-1.2347501974302522</c:v>
                </c:pt>
                <c:pt idx="7">
                  <c:v>-1.1813707211173301</c:v>
                </c:pt>
                <c:pt idx="8">
                  <c:v>-1.0378602685709033</c:v>
                </c:pt>
                <c:pt idx="9">
                  <c:v>-0.88359207327180711</c:v>
                </c:pt>
                <c:pt idx="10">
                  <c:v>-0.91144640000899568</c:v>
                </c:pt>
                <c:pt idx="11">
                  <c:v>-0.85887050498986495</c:v>
                </c:pt>
                <c:pt idx="12">
                  <c:v>-0.82162610891078436</c:v>
                </c:pt>
                <c:pt idx="13">
                  <c:v>-0.84076835328712185</c:v>
                </c:pt>
                <c:pt idx="14">
                  <c:v>-0.80599332512334976</c:v>
                </c:pt>
                <c:pt idx="15">
                  <c:v>-0.74497620702134493</c:v>
                </c:pt>
                <c:pt idx="16">
                  <c:v>-0.78533781865221697</c:v>
                </c:pt>
                <c:pt idx="17">
                  <c:v>-0.84324164077555641</c:v>
                </c:pt>
                <c:pt idx="18">
                  <c:v>-1.0574444906320986</c:v>
                </c:pt>
                <c:pt idx="19">
                  <c:v>-1.5018001672078369</c:v>
                </c:pt>
                <c:pt idx="20">
                  <c:v>-1.5248733798621785</c:v>
                </c:pt>
                <c:pt idx="21">
                  <c:v>-1.4325079212775407</c:v>
                </c:pt>
                <c:pt idx="22">
                  <c:v>-1.325561122419268</c:v>
                </c:pt>
                <c:pt idx="23">
                  <c:v>-1.4954000550750954</c:v>
                </c:pt>
                <c:pt idx="24">
                  <c:v>-1.4361134477824766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7F-4C5A-B12B-B681C04C7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32584"/>
        <c:axId val="590540424"/>
      </c:lineChart>
      <c:catAx>
        <c:axId val="590532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2707370777398534"/>
              <c:y val="3.955196795378709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054042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05404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ln(</a:t>
                </a:r>
                <a:r>
                  <a:rPr lang="ja-JP" altLang="en-US" sz="1000" b="0" i="0" u="none" strike="noStrike" baseline="0">
                    <a:effectLst/>
                  </a:rPr>
                  <a:t>熱／電力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2.8908431734254433E-2"/>
              <c:y val="0.3243025695635668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053258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7062822012254787"/>
          <c:y val="0.82924216928322037"/>
          <c:w val="0.35076532786857295"/>
          <c:h val="8.3267434537205531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非鉄金属!$AO$1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非鉄金属!$AO$4:$AO$28</c:f>
              <c:numCache>
                <c:formatCode>General</c:formatCode>
                <c:ptCount val="25"/>
                <c:pt idx="0">
                  <c:v>0.82857133925003168</c:v>
                </c:pt>
                <c:pt idx="1">
                  <c:v>0.83676648551997024</c:v>
                </c:pt>
                <c:pt idx="2">
                  <c:v>0.82846590711573631</c:v>
                </c:pt>
                <c:pt idx="3">
                  <c:v>0.8267382760676395</c:v>
                </c:pt>
                <c:pt idx="4">
                  <c:v>0.82225570836454753</c:v>
                </c:pt>
                <c:pt idx="5">
                  <c:v>0.80106560887340861</c:v>
                </c:pt>
                <c:pt idx="6">
                  <c:v>0.78961690751576818</c:v>
                </c:pt>
                <c:pt idx="7">
                  <c:v>0.78589023958903892</c:v>
                </c:pt>
                <c:pt idx="8">
                  <c:v>0.77639916553713506</c:v>
                </c:pt>
                <c:pt idx="9">
                  <c:v>0.75584312570813983</c:v>
                </c:pt>
                <c:pt idx="10">
                  <c:v>0.75675007851739662</c:v>
                </c:pt>
                <c:pt idx="11">
                  <c:v>0.75090594361089535</c:v>
                </c:pt>
                <c:pt idx="12">
                  <c:v>0.7333213906212096</c:v>
                </c:pt>
                <c:pt idx="13">
                  <c:v>0.7057985185132396</c:v>
                </c:pt>
                <c:pt idx="14">
                  <c:v>0.66692052782889544</c:v>
                </c:pt>
                <c:pt idx="15">
                  <c:v>0.65441251044178994</c:v>
                </c:pt>
                <c:pt idx="16">
                  <c:v>0.58984725747202327</c:v>
                </c:pt>
                <c:pt idx="17">
                  <c:v>0.60565993691392295</c:v>
                </c:pt>
                <c:pt idx="18">
                  <c:v>0.63017363809772642</c:v>
                </c:pt>
                <c:pt idx="19">
                  <c:v>0.58144258237391255</c:v>
                </c:pt>
                <c:pt idx="20">
                  <c:v>0.60539815924033658</c:v>
                </c:pt>
                <c:pt idx="21">
                  <c:v>0.59983352615785568</c:v>
                </c:pt>
                <c:pt idx="22">
                  <c:v>0.54802912913278889</c:v>
                </c:pt>
                <c:pt idx="23">
                  <c:v>0.55875621882370863</c:v>
                </c:pt>
                <c:pt idx="24">
                  <c:v>0.52614520633097772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B4-4E19-A228-5AA414E47328}"/>
            </c:ext>
          </c:extLst>
        </c:ser>
        <c:ser>
          <c:idx val="1"/>
          <c:order val="1"/>
          <c:tx>
            <c:strRef>
              <c:f>非鉄金属!$AP$1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非鉄金属!$AP$4:$AP$28</c:f>
              <c:numCache>
                <c:formatCode>General</c:formatCode>
                <c:ptCount val="25"/>
                <c:pt idx="0">
                  <c:v>0.82390950245643158</c:v>
                </c:pt>
                <c:pt idx="1">
                  <c:v>0.82011318246210718</c:v>
                </c:pt>
                <c:pt idx="2">
                  <c:v>0.82864901819061865</c:v>
                </c:pt>
                <c:pt idx="3">
                  <c:v>0.82000341650987707</c:v>
                </c:pt>
                <c:pt idx="4">
                  <c:v>0.81820494936343491</c:v>
                </c:pt>
                <c:pt idx="5">
                  <c:v>0.81354016157812226</c:v>
                </c:pt>
                <c:pt idx="6">
                  <c:v>0.79151965502835409</c:v>
                </c:pt>
                <c:pt idx="7">
                  <c:v>0.77964378175079752</c:v>
                </c:pt>
                <c:pt idx="8">
                  <c:v>0.77578134337034699</c:v>
                </c:pt>
                <c:pt idx="9">
                  <c:v>0.76595179732998686</c:v>
                </c:pt>
                <c:pt idx="10">
                  <c:v>0.74469888447306909</c:v>
                </c:pt>
                <c:pt idx="11">
                  <c:v>0.74563553450891451</c:v>
                </c:pt>
                <c:pt idx="12">
                  <c:v>0.73960174536761769</c:v>
                </c:pt>
                <c:pt idx="13">
                  <c:v>0.72147097139862915</c:v>
                </c:pt>
                <c:pt idx="14">
                  <c:v>0.69316727446737569</c:v>
                </c:pt>
                <c:pt idx="15">
                  <c:v>0.65334179322522834</c:v>
                </c:pt>
                <c:pt idx="16">
                  <c:v>0.64056792955615549</c:v>
                </c:pt>
                <c:pt idx="17">
                  <c:v>0.57493475035952257</c:v>
                </c:pt>
                <c:pt idx="18">
                  <c:v>0.59096164780634031</c:v>
                </c:pt>
                <c:pt idx="19">
                  <c:v>0.61586821758051624</c:v>
                </c:pt>
                <c:pt idx="20">
                  <c:v>0.56642876163140132</c:v>
                </c:pt>
                <c:pt idx="21">
                  <c:v>0.5906960731500982</c:v>
                </c:pt>
                <c:pt idx="22">
                  <c:v>0.5850527222028028</c:v>
                </c:pt>
                <c:pt idx="23">
                  <c:v>0.53269890447471302</c:v>
                </c:pt>
                <c:pt idx="24">
                  <c:v>0.54351250694235431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B4-4E19-A228-5AA414E47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31800"/>
        <c:axId val="590538072"/>
      </c:lineChart>
      <c:catAx>
        <c:axId val="59053180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0538072"/>
        <c:crosses val="autoZero"/>
        <c:auto val="1"/>
        <c:lblAlgn val="ctr"/>
        <c:lblOffset val="100"/>
        <c:noMultiLvlLbl val="0"/>
      </c:catAx>
      <c:valAx>
        <c:axId val="590538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05318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非鉄金属!$AQ$1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非鉄金属!$AQ$4:$AQ$28</c:f>
              <c:numCache>
                <c:formatCode>General</c:formatCode>
                <c:ptCount val="25"/>
                <c:pt idx="0">
                  <c:v>0.71464187047569949</c:v>
                </c:pt>
                <c:pt idx="1">
                  <c:v>0.72899191787789097</c:v>
                </c:pt>
                <c:pt idx="2">
                  <c:v>0.73472792051199076</c:v>
                </c:pt>
                <c:pt idx="3">
                  <c:v>0.73844914232455561</c:v>
                </c:pt>
                <c:pt idx="4">
                  <c:v>0.77055318989576072</c:v>
                </c:pt>
                <c:pt idx="5">
                  <c:v>0.81667088437636448</c:v>
                </c:pt>
                <c:pt idx="6">
                  <c:v>0.82461355421964022</c:v>
                </c:pt>
                <c:pt idx="7">
                  <c:v>0.82210905512596422</c:v>
                </c:pt>
                <c:pt idx="8">
                  <c:v>0.81844584353267591</c:v>
                </c:pt>
                <c:pt idx="9">
                  <c:v>0.82023737159552634</c:v>
                </c:pt>
                <c:pt idx="10">
                  <c:v>0.83492787536167712</c:v>
                </c:pt>
                <c:pt idx="11">
                  <c:v>0.86964073858372359</c:v>
                </c:pt>
                <c:pt idx="12">
                  <c:v>0.84023878854137668</c:v>
                </c:pt>
                <c:pt idx="13">
                  <c:v>0.83532122886495608</c:v>
                </c:pt>
                <c:pt idx="14">
                  <c:v>0.83300802244816441</c:v>
                </c:pt>
                <c:pt idx="15">
                  <c:v>0.83838831897487476</c:v>
                </c:pt>
                <c:pt idx="16">
                  <c:v>0.8209976865034514</c:v>
                </c:pt>
                <c:pt idx="17">
                  <c:v>0.81096426403720878</c:v>
                </c:pt>
                <c:pt idx="18">
                  <c:v>0.78877302665312066</c:v>
                </c:pt>
                <c:pt idx="19">
                  <c:v>0.79033037182911803</c:v>
                </c:pt>
                <c:pt idx="20">
                  <c:v>0.78135605339708847</c:v>
                </c:pt>
                <c:pt idx="21">
                  <c:v>0.78782422336939972</c:v>
                </c:pt>
                <c:pt idx="22">
                  <c:v>0.79348745682643052</c:v>
                </c:pt>
                <c:pt idx="23">
                  <c:v>0.77900485014733656</c:v>
                </c:pt>
                <c:pt idx="24">
                  <c:v>0.76667412182451877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CF-4792-943B-50A022D510F6}"/>
            </c:ext>
          </c:extLst>
        </c:ser>
        <c:ser>
          <c:idx val="1"/>
          <c:order val="1"/>
          <c:tx>
            <c:strRef>
              <c:f>非鉄金属!$AR$1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非鉄金属!$AR$4:$AR$28</c:f>
              <c:numCache>
                <c:formatCode>General</c:formatCode>
                <c:ptCount val="25"/>
                <c:pt idx="0">
                  <c:v>0.73721458756946379</c:v>
                </c:pt>
                <c:pt idx="1">
                  <c:v>0.73044727172632085</c:v>
                </c:pt>
                <c:pt idx="2">
                  <c:v>0.74224933154171691</c:v>
                </c:pt>
                <c:pt idx="3">
                  <c:v>0.74697738638931455</c:v>
                </c:pt>
                <c:pt idx="4">
                  <c:v>0.75004833887705447</c:v>
                </c:pt>
                <c:pt idx="5">
                  <c:v>0.77668697459508607</c:v>
                </c:pt>
                <c:pt idx="6">
                  <c:v>0.81559354191774713</c:v>
                </c:pt>
                <c:pt idx="7">
                  <c:v>0.82239825542049272</c:v>
                </c:pt>
                <c:pt idx="8">
                  <c:v>0.82024864968299083</c:v>
                </c:pt>
                <c:pt idx="9">
                  <c:v>0.81711108237739893</c:v>
                </c:pt>
                <c:pt idx="10">
                  <c:v>0.81864458066362911</c:v>
                </c:pt>
                <c:pt idx="11">
                  <c:v>0.83129169532040637</c:v>
                </c:pt>
                <c:pt idx="12">
                  <c:v>0.8617948672822503</c:v>
                </c:pt>
                <c:pt idx="13">
                  <c:v>0.83589820783607449</c:v>
                </c:pt>
                <c:pt idx="14">
                  <c:v>0.83163221868598458</c:v>
                </c:pt>
                <c:pt idx="15">
                  <c:v>0.82963116595417996</c:v>
                </c:pt>
                <c:pt idx="16">
                  <c:v>0.83429096698266547</c:v>
                </c:pt>
                <c:pt idx="17">
                  <c:v>0.81929594155272056</c:v>
                </c:pt>
                <c:pt idx="18">
                  <c:v>0.81072613188870446</c:v>
                </c:pt>
                <c:pt idx="19">
                  <c:v>0.79194993283021509</c:v>
                </c:pt>
                <c:pt idx="20">
                  <c:v>0.7932604564678819</c:v>
                </c:pt>
                <c:pt idx="21">
                  <c:v>0.78572176823377138</c:v>
                </c:pt>
                <c:pt idx="22">
                  <c:v>0.79115199065541275</c:v>
                </c:pt>
                <c:pt idx="23">
                  <c:v>0.79592028859490804</c:v>
                </c:pt>
                <c:pt idx="24">
                  <c:v>0.78375182257442333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CF-4792-943B-50A022D51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28272"/>
        <c:axId val="590536112"/>
      </c:lineChart>
      <c:catAx>
        <c:axId val="59052827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0536112"/>
        <c:crosses val="autoZero"/>
        <c:auto val="1"/>
        <c:lblAlgn val="ctr"/>
        <c:lblOffset val="100"/>
        <c:noMultiLvlLbl val="0"/>
      </c:catAx>
      <c:valAx>
        <c:axId val="590536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05282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非鉄金属!$AU$1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非鉄金属!$AU$4:$AU$28</c:f>
              <c:numCache>
                <c:formatCode>General</c:formatCode>
                <c:ptCount val="25"/>
                <c:pt idx="0">
                  <c:v>0.21739100363854413</c:v>
                </c:pt>
                <c:pt idx="1">
                  <c:v>0.21922147035527073</c:v>
                </c:pt>
                <c:pt idx="2">
                  <c:v>0.23091045392567144</c:v>
                </c:pt>
                <c:pt idx="3">
                  <c:v>0.2049856824356393</c:v>
                </c:pt>
                <c:pt idx="4">
                  <c:v>0.21527754952225542</c:v>
                </c:pt>
                <c:pt idx="5">
                  <c:v>0.22470942518318027</c:v>
                </c:pt>
                <c:pt idx="6">
                  <c:v>0.23519179718231398</c:v>
                </c:pt>
                <c:pt idx="7">
                  <c:v>0.26501792335714747</c:v>
                </c:pt>
                <c:pt idx="8">
                  <c:v>0.29965493341011729</c:v>
                </c:pt>
                <c:pt idx="9">
                  <c:v>0.2932117039949107</c:v>
                </c:pt>
                <c:pt idx="10">
                  <c:v>0.30544076916874052</c:v>
                </c:pt>
                <c:pt idx="11">
                  <c:v>0.3142742356269681</c:v>
                </c:pt>
                <c:pt idx="12">
                  <c:v>0.30971682397511768</c:v>
                </c:pt>
                <c:pt idx="13">
                  <c:v>0.31802290430895475</c:v>
                </c:pt>
                <c:pt idx="14">
                  <c:v>0.3328783448159931</c:v>
                </c:pt>
                <c:pt idx="15">
                  <c:v>0.32301233450076217</c:v>
                </c:pt>
                <c:pt idx="16">
                  <c:v>0.30913064349464503</c:v>
                </c:pt>
                <c:pt idx="17">
                  <c:v>0.26080850784989773</c:v>
                </c:pt>
                <c:pt idx="18">
                  <c:v>0.17731739841996252</c:v>
                </c:pt>
                <c:pt idx="19">
                  <c:v>0.17361495761101109</c:v>
                </c:pt>
                <c:pt idx="20">
                  <c:v>0.18880811350483129</c:v>
                </c:pt>
                <c:pt idx="21">
                  <c:v>0.20764938054393112</c:v>
                </c:pt>
                <c:pt idx="22">
                  <c:v>0.17835530184768866</c:v>
                </c:pt>
                <c:pt idx="23">
                  <c:v>0.18819637782873433</c:v>
                </c:pt>
                <c:pt idx="24">
                  <c:v>0.19048610194420579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1B-46FB-8489-EE4F3A4295B0}"/>
            </c:ext>
          </c:extLst>
        </c:ser>
        <c:ser>
          <c:idx val="1"/>
          <c:order val="1"/>
          <c:tx>
            <c:strRef>
              <c:f>非鉄金属!$AV$1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非鉄金属!$AV$4:$AV$28</c:f>
              <c:numCache>
                <c:formatCode>General</c:formatCode>
                <c:ptCount val="25"/>
                <c:pt idx="0">
                  <c:v>0.22145510258999601</c:v>
                </c:pt>
                <c:pt idx="1">
                  <c:v>0.2187316622044656</c:v>
                </c:pt>
                <c:pt idx="2">
                  <c:v>0.22038880881050049</c:v>
                </c:pt>
                <c:pt idx="3">
                  <c:v>0.23094781053495828</c:v>
                </c:pt>
                <c:pt idx="4">
                  <c:v>0.20747269032826199</c:v>
                </c:pt>
                <c:pt idx="5">
                  <c:v>0.21681703439692412</c:v>
                </c:pt>
                <c:pt idx="6">
                  <c:v>0.22535111162525145</c:v>
                </c:pt>
                <c:pt idx="7">
                  <c:v>0.23480582644404702</c:v>
                </c:pt>
                <c:pt idx="8">
                  <c:v>0.26156306749236347</c:v>
                </c:pt>
                <c:pt idx="9">
                  <c:v>0.29243396646471032</c:v>
                </c:pt>
                <c:pt idx="10">
                  <c:v>0.28670395027721984</c:v>
                </c:pt>
                <c:pt idx="11">
                  <c:v>0.29757538353825552</c:v>
                </c:pt>
                <c:pt idx="12">
                  <c:v>0.30541859116999448</c:v>
                </c:pt>
                <c:pt idx="13">
                  <c:v>0.3013729845955152</c:v>
                </c:pt>
                <c:pt idx="14">
                  <c:v>0.30874495037544636</c:v>
                </c:pt>
                <c:pt idx="15">
                  <c:v>0.32191694411062166</c:v>
                </c:pt>
                <c:pt idx="16">
                  <c:v>0.31317060574259836</c:v>
                </c:pt>
                <c:pt idx="17">
                  <c:v>0.30085249653223889</c:v>
                </c:pt>
                <c:pt idx="18">
                  <c:v>0.25779811866014446</c:v>
                </c:pt>
                <c:pt idx="19">
                  <c:v>0.18215718873035502</c:v>
                </c:pt>
                <c:pt idx="20">
                  <c:v>0.17874501013521948</c:v>
                </c:pt>
                <c:pt idx="21">
                  <c:v>0.19270822178796287</c:v>
                </c:pt>
                <c:pt idx="22">
                  <c:v>0.20989455553939484</c:v>
                </c:pt>
                <c:pt idx="23">
                  <c:v>0.18311259174621641</c:v>
                </c:pt>
                <c:pt idx="24">
                  <c:v>0.19214792505987444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1B-46FB-8489-EE4F3A4295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38856"/>
        <c:axId val="590533368"/>
      </c:lineChart>
      <c:catAx>
        <c:axId val="59053885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0533368"/>
        <c:crosses val="autoZero"/>
        <c:auto val="1"/>
        <c:lblAlgn val="ctr"/>
        <c:lblOffset val="100"/>
        <c:noMultiLvlLbl val="0"/>
      </c:catAx>
      <c:valAx>
        <c:axId val="590533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05388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非鉄金属!$AW$1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非鉄金属!$AW$4:$AW$28</c:f>
              <c:numCache>
                <c:formatCode>General</c:formatCode>
                <c:ptCount val="25"/>
                <c:pt idx="0">
                  <c:v>0.78260899636145587</c:v>
                </c:pt>
                <c:pt idx="1">
                  <c:v>0.78077852964472927</c:v>
                </c:pt>
                <c:pt idx="2">
                  <c:v>0.76908954607432856</c:v>
                </c:pt>
                <c:pt idx="3">
                  <c:v>0.7950143175643607</c:v>
                </c:pt>
                <c:pt idx="4">
                  <c:v>0.78472245047774458</c:v>
                </c:pt>
                <c:pt idx="5">
                  <c:v>0.77529057481681973</c:v>
                </c:pt>
                <c:pt idx="6">
                  <c:v>0.76480820281768602</c:v>
                </c:pt>
                <c:pt idx="7">
                  <c:v>0.73498207664285253</c:v>
                </c:pt>
                <c:pt idx="8">
                  <c:v>0.70034506658988271</c:v>
                </c:pt>
                <c:pt idx="9">
                  <c:v>0.7067882960050893</c:v>
                </c:pt>
                <c:pt idx="10">
                  <c:v>0.69455923083125948</c:v>
                </c:pt>
                <c:pt idx="11">
                  <c:v>0.6857257643730319</c:v>
                </c:pt>
                <c:pt idx="12">
                  <c:v>0.69028317602488232</c:v>
                </c:pt>
                <c:pt idx="13">
                  <c:v>0.68197709569104525</c:v>
                </c:pt>
                <c:pt idx="14">
                  <c:v>0.6671216551840069</c:v>
                </c:pt>
                <c:pt idx="15">
                  <c:v>0.67698766549923783</c:v>
                </c:pt>
                <c:pt idx="16">
                  <c:v>0.69086935650535497</c:v>
                </c:pt>
                <c:pt idx="17">
                  <c:v>0.73919149215010227</c:v>
                </c:pt>
                <c:pt idx="18">
                  <c:v>0.82268260158003748</c:v>
                </c:pt>
                <c:pt idx="19">
                  <c:v>0.82638504238898891</c:v>
                </c:pt>
                <c:pt idx="20">
                  <c:v>0.81119188649516871</c:v>
                </c:pt>
                <c:pt idx="21">
                  <c:v>0.79235061945606888</c:v>
                </c:pt>
                <c:pt idx="22">
                  <c:v>0.82164469815231134</c:v>
                </c:pt>
                <c:pt idx="23">
                  <c:v>0.81180362217126567</c:v>
                </c:pt>
                <c:pt idx="24">
                  <c:v>0.80951389805579421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02-43B8-BC88-20843CAF630F}"/>
            </c:ext>
          </c:extLst>
        </c:ser>
        <c:ser>
          <c:idx val="1"/>
          <c:order val="1"/>
          <c:tx>
            <c:strRef>
              <c:f>非鉄金属!$AX$1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非鉄金属!$AX$4:$AX$28</c:f>
              <c:numCache>
                <c:formatCode>General</c:formatCode>
                <c:ptCount val="25"/>
                <c:pt idx="0">
                  <c:v>0.77854489741000399</c:v>
                </c:pt>
                <c:pt idx="1">
                  <c:v>0.7812683377955344</c:v>
                </c:pt>
                <c:pt idx="2">
                  <c:v>0.77961119118949951</c:v>
                </c:pt>
                <c:pt idx="3">
                  <c:v>0.76905218946504172</c:v>
                </c:pt>
                <c:pt idx="4">
                  <c:v>0.79252730967173801</c:v>
                </c:pt>
                <c:pt idx="5">
                  <c:v>0.78318296560307588</c:v>
                </c:pt>
                <c:pt idx="6">
                  <c:v>0.77464888837474855</c:v>
                </c:pt>
                <c:pt idx="7">
                  <c:v>0.76519417355595298</c:v>
                </c:pt>
                <c:pt idx="8">
                  <c:v>0.73843693250763653</c:v>
                </c:pt>
                <c:pt idx="9">
                  <c:v>0.70756603353528968</c:v>
                </c:pt>
                <c:pt idx="10">
                  <c:v>0.71329604972278016</c:v>
                </c:pt>
                <c:pt idx="11">
                  <c:v>0.70242461646174448</c:v>
                </c:pt>
                <c:pt idx="12">
                  <c:v>0.69458140883000552</c:v>
                </c:pt>
                <c:pt idx="13">
                  <c:v>0.6986270154044848</c:v>
                </c:pt>
                <c:pt idx="14">
                  <c:v>0.69125504962455364</c:v>
                </c:pt>
                <c:pt idx="15">
                  <c:v>0.67808305588937834</c:v>
                </c:pt>
                <c:pt idx="16">
                  <c:v>0.68682939425740164</c:v>
                </c:pt>
                <c:pt idx="17">
                  <c:v>0.69914750346776111</c:v>
                </c:pt>
                <c:pt idx="18">
                  <c:v>0.74220188133985554</c:v>
                </c:pt>
                <c:pt idx="19">
                  <c:v>0.81784281126964498</c:v>
                </c:pt>
                <c:pt idx="20">
                  <c:v>0.82125498986478052</c:v>
                </c:pt>
                <c:pt idx="21">
                  <c:v>0.80729177821203713</c:v>
                </c:pt>
                <c:pt idx="22">
                  <c:v>0.79010544446060516</c:v>
                </c:pt>
                <c:pt idx="23">
                  <c:v>0.81688740825378359</c:v>
                </c:pt>
                <c:pt idx="24">
                  <c:v>0.80785207494012556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02-43B8-BC88-20843CAF63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0534544"/>
        <c:axId val="590539248"/>
      </c:lineChart>
      <c:catAx>
        <c:axId val="59053454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0539248"/>
        <c:crosses val="autoZero"/>
        <c:auto val="1"/>
        <c:lblAlgn val="ctr"/>
        <c:lblOffset val="100"/>
        <c:noMultiLvlLbl val="0"/>
      </c:catAx>
      <c:valAx>
        <c:axId val="590539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05345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非鉄金属!$AM$1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非鉄金属!$AM$4:$AM$28</c:f>
              <c:numCache>
                <c:formatCode>General</c:formatCode>
                <c:ptCount val="25"/>
                <c:pt idx="0">
                  <c:v>0.17142866074996832</c:v>
                </c:pt>
                <c:pt idx="1">
                  <c:v>0.16323351448002976</c:v>
                </c:pt>
                <c:pt idx="2">
                  <c:v>0.17153409288426369</c:v>
                </c:pt>
                <c:pt idx="3">
                  <c:v>0.1732617239323605</c:v>
                </c:pt>
                <c:pt idx="4">
                  <c:v>0.17774429163545247</c:v>
                </c:pt>
                <c:pt idx="5">
                  <c:v>0.19893439112659139</c:v>
                </c:pt>
                <c:pt idx="6">
                  <c:v>0.21038309248423182</c:v>
                </c:pt>
                <c:pt idx="7">
                  <c:v>0.21410976041096108</c:v>
                </c:pt>
                <c:pt idx="8">
                  <c:v>0.22360083446286494</c:v>
                </c:pt>
                <c:pt idx="9">
                  <c:v>0.24415687429186017</c:v>
                </c:pt>
                <c:pt idx="10">
                  <c:v>0.24324992148260338</c:v>
                </c:pt>
                <c:pt idx="11">
                  <c:v>0.24909405638910465</c:v>
                </c:pt>
                <c:pt idx="12">
                  <c:v>0.2666786093787904</c:v>
                </c:pt>
                <c:pt idx="13">
                  <c:v>0.2942014814867604</c:v>
                </c:pt>
                <c:pt idx="14">
                  <c:v>0.33307947217110456</c:v>
                </c:pt>
                <c:pt idx="15">
                  <c:v>0.34558748955821006</c:v>
                </c:pt>
                <c:pt idx="16">
                  <c:v>0.41015274252797673</c:v>
                </c:pt>
                <c:pt idx="17">
                  <c:v>0.39434006308607705</c:v>
                </c:pt>
                <c:pt idx="18">
                  <c:v>0.36982636190227358</c:v>
                </c:pt>
                <c:pt idx="19">
                  <c:v>0.41855741762608745</c:v>
                </c:pt>
                <c:pt idx="20">
                  <c:v>0.39460184075966342</c:v>
                </c:pt>
                <c:pt idx="21">
                  <c:v>0.40016647384214432</c:v>
                </c:pt>
                <c:pt idx="22">
                  <c:v>0.45197087086721111</c:v>
                </c:pt>
                <c:pt idx="23">
                  <c:v>0.44124378117629137</c:v>
                </c:pt>
                <c:pt idx="24">
                  <c:v>0.47385479366902228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50-4DDE-B2CE-5729CBC56974}"/>
            </c:ext>
          </c:extLst>
        </c:ser>
        <c:ser>
          <c:idx val="1"/>
          <c:order val="1"/>
          <c:tx>
            <c:strRef>
              <c:f>非鉄金属!$AN$1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非鉄金属!$AN$4:$AN$28</c:f>
              <c:numCache>
                <c:formatCode>General</c:formatCode>
                <c:ptCount val="25"/>
                <c:pt idx="0">
                  <c:v>0.17609049754356842</c:v>
                </c:pt>
                <c:pt idx="1">
                  <c:v>0.17988681753789282</c:v>
                </c:pt>
                <c:pt idx="2">
                  <c:v>0.17135098180938135</c:v>
                </c:pt>
                <c:pt idx="3">
                  <c:v>0.17999658349012293</c:v>
                </c:pt>
                <c:pt idx="4">
                  <c:v>0.18179505063656509</c:v>
                </c:pt>
                <c:pt idx="5">
                  <c:v>0.18645983842187774</c:v>
                </c:pt>
                <c:pt idx="6">
                  <c:v>0.20848034497164591</c:v>
                </c:pt>
                <c:pt idx="7">
                  <c:v>0.22035621824920248</c:v>
                </c:pt>
                <c:pt idx="8">
                  <c:v>0.22421865662965301</c:v>
                </c:pt>
                <c:pt idx="9">
                  <c:v>0.23404820267001314</c:v>
                </c:pt>
                <c:pt idx="10">
                  <c:v>0.25530111552693091</c:v>
                </c:pt>
                <c:pt idx="11">
                  <c:v>0.25436446549108549</c:v>
                </c:pt>
                <c:pt idx="12">
                  <c:v>0.26039825463238231</c:v>
                </c:pt>
                <c:pt idx="13">
                  <c:v>0.27852902860137085</c:v>
                </c:pt>
                <c:pt idx="14">
                  <c:v>0.30683272553262431</c:v>
                </c:pt>
                <c:pt idx="15">
                  <c:v>0.34665820677477166</c:v>
                </c:pt>
                <c:pt idx="16">
                  <c:v>0.35943207044384451</c:v>
                </c:pt>
                <c:pt idx="17">
                  <c:v>0.42506524964047743</c:v>
                </c:pt>
                <c:pt idx="18">
                  <c:v>0.40903835219365969</c:v>
                </c:pt>
                <c:pt idx="19">
                  <c:v>0.38413178241948376</c:v>
                </c:pt>
                <c:pt idx="20">
                  <c:v>0.43357123836859868</c:v>
                </c:pt>
                <c:pt idx="21">
                  <c:v>0.4093039268499018</c:v>
                </c:pt>
                <c:pt idx="22">
                  <c:v>0.4149472777971972</c:v>
                </c:pt>
                <c:pt idx="23">
                  <c:v>0.46730109552528698</c:v>
                </c:pt>
                <c:pt idx="24">
                  <c:v>0.45648749305764569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50-4DDE-B2CE-5729CBC56974}"/>
            </c:ext>
          </c:extLst>
        </c:ser>
        <c:ser>
          <c:idx val="2"/>
          <c:order val="2"/>
          <c:tx>
            <c:strRef>
              <c:f>非鉄金属!$AO$1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非鉄金属!$AO$4:$AO$28</c:f>
              <c:numCache>
                <c:formatCode>General</c:formatCode>
                <c:ptCount val="25"/>
                <c:pt idx="0">
                  <c:v>0.82857133925003168</c:v>
                </c:pt>
                <c:pt idx="1">
                  <c:v>0.83676648551997024</c:v>
                </c:pt>
                <c:pt idx="2">
                  <c:v>0.82846590711573631</c:v>
                </c:pt>
                <c:pt idx="3">
                  <c:v>0.8267382760676395</c:v>
                </c:pt>
                <c:pt idx="4">
                  <c:v>0.82225570836454753</c:v>
                </c:pt>
                <c:pt idx="5">
                  <c:v>0.80106560887340861</c:v>
                </c:pt>
                <c:pt idx="6">
                  <c:v>0.78961690751576818</c:v>
                </c:pt>
                <c:pt idx="7">
                  <c:v>0.78589023958903892</c:v>
                </c:pt>
                <c:pt idx="8">
                  <c:v>0.77639916553713506</c:v>
                </c:pt>
                <c:pt idx="9">
                  <c:v>0.75584312570813983</c:v>
                </c:pt>
                <c:pt idx="10">
                  <c:v>0.75675007851739662</c:v>
                </c:pt>
                <c:pt idx="11">
                  <c:v>0.75090594361089535</c:v>
                </c:pt>
                <c:pt idx="12">
                  <c:v>0.7333213906212096</c:v>
                </c:pt>
                <c:pt idx="13">
                  <c:v>0.7057985185132396</c:v>
                </c:pt>
                <c:pt idx="14">
                  <c:v>0.66692052782889544</c:v>
                </c:pt>
                <c:pt idx="15">
                  <c:v>0.65441251044178994</c:v>
                </c:pt>
                <c:pt idx="16">
                  <c:v>0.58984725747202327</c:v>
                </c:pt>
                <c:pt idx="17">
                  <c:v>0.60565993691392295</c:v>
                </c:pt>
                <c:pt idx="18">
                  <c:v>0.63017363809772642</c:v>
                </c:pt>
                <c:pt idx="19">
                  <c:v>0.58144258237391255</c:v>
                </c:pt>
                <c:pt idx="20">
                  <c:v>0.60539815924033658</c:v>
                </c:pt>
                <c:pt idx="21">
                  <c:v>0.59983352615785568</c:v>
                </c:pt>
                <c:pt idx="22">
                  <c:v>0.54802912913278889</c:v>
                </c:pt>
                <c:pt idx="23">
                  <c:v>0.55875621882370863</c:v>
                </c:pt>
                <c:pt idx="24">
                  <c:v>0.52614520633097772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50-4DDE-B2CE-5729CBC56974}"/>
            </c:ext>
          </c:extLst>
        </c:ser>
        <c:ser>
          <c:idx val="3"/>
          <c:order val="3"/>
          <c:tx>
            <c:strRef>
              <c:f>非鉄金属!$AP$1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非鉄金属!$AP$4:$AP$28</c:f>
              <c:numCache>
                <c:formatCode>General</c:formatCode>
                <c:ptCount val="25"/>
                <c:pt idx="0">
                  <c:v>0.82390950245643158</c:v>
                </c:pt>
                <c:pt idx="1">
                  <c:v>0.82011318246210718</c:v>
                </c:pt>
                <c:pt idx="2">
                  <c:v>0.82864901819061865</c:v>
                </c:pt>
                <c:pt idx="3">
                  <c:v>0.82000341650987707</c:v>
                </c:pt>
                <c:pt idx="4">
                  <c:v>0.81820494936343491</c:v>
                </c:pt>
                <c:pt idx="5">
                  <c:v>0.81354016157812226</c:v>
                </c:pt>
                <c:pt idx="6">
                  <c:v>0.79151965502835409</c:v>
                </c:pt>
                <c:pt idx="7">
                  <c:v>0.77964378175079752</c:v>
                </c:pt>
                <c:pt idx="8">
                  <c:v>0.77578134337034699</c:v>
                </c:pt>
                <c:pt idx="9">
                  <c:v>0.76595179732998686</c:v>
                </c:pt>
                <c:pt idx="10">
                  <c:v>0.74469888447306909</c:v>
                </c:pt>
                <c:pt idx="11">
                  <c:v>0.74563553450891451</c:v>
                </c:pt>
                <c:pt idx="12">
                  <c:v>0.73960174536761769</c:v>
                </c:pt>
                <c:pt idx="13">
                  <c:v>0.72147097139862915</c:v>
                </c:pt>
                <c:pt idx="14">
                  <c:v>0.69316727446737569</c:v>
                </c:pt>
                <c:pt idx="15">
                  <c:v>0.65334179322522834</c:v>
                </c:pt>
                <c:pt idx="16">
                  <c:v>0.64056792955615549</c:v>
                </c:pt>
                <c:pt idx="17">
                  <c:v>0.57493475035952257</c:v>
                </c:pt>
                <c:pt idx="18">
                  <c:v>0.59096164780634031</c:v>
                </c:pt>
                <c:pt idx="19">
                  <c:v>0.61586821758051624</c:v>
                </c:pt>
                <c:pt idx="20">
                  <c:v>0.56642876163140132</c:v>
                </c:pt>
                <c:pt idx="21">
                  <c:v>0.5906960731500982</c:v>
                </c:pt>
                <c:pt idx="22">
                  <c:v>0.5850527222028028</c:v>
                </c:pt>
                <c:pt idx="23">
                  <c:v>0.53269890447471302</c:v>
                </c:pt>
                <c:pt idx="24">
                  <c:v>0.54351250694235431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50-4DDE-B2CE-5729CBC56974}"/>
            </c:ext>
          </c:extLst>
        </c:ser>
        <c:ser>
          <c:idx val="4"/>
          <c:order val="4"/>
          <c:tx>
            <c:strRef>
              <c:f>非鉄金属!$AQ$1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非鉄金属!$AQ$4:$AQ$28</c:f>
              <c:numCache>
                <c:formatCode>General</c:formatCode>
                <c:ptCount val="25"/>
                <c:pt idx="0">
                  <c:v>0.71464187047569949</c:v>
                </c:pt>
                <c:pt idx="1">
                  <c:v>0.72899191787789097</c:v>
                </c:pt>
                <c:pt idx="2">
                  <c:v>0.73472792051199076</c:v>
                </c:pt>
                <c:pt idx="3">
                  <c:v>0.73844914232455561</c:v>
                </c:pt>
                <c:pt idx="4">
                  <c:v>0.77055318989576072</c:v>
                </c:pt>
                <c:pt idx="5">
                  <c:v>0.81667088437636448</c:v>
                </c:pt>
                <c:pt idx="6">
                  <c:v>0.82461355421964022</c:v>
                </c:pt>
                <c:pt idx="7">
                  <c:v>0.82210905512596422</c:v>
                </c:pt>
                <c:pt idx="8">
                  <c:v>0.81844584353267591</c:v>
                </c:pt>
                <c:pt idx="9">
                  <c:v>0.82023737159552634</c:v>
                </c:pt>
                <c:pt idx="10">
                  <c:v>0.83492787536167712</c:v>
                </c:pt>
                <c:pt idx="11">
                  <c:v>0.86964073858372359</c:v>
                </c:pt>
                <c:pt idx="12">
                  <c:v>0.84023878854137668</c:v>
                </c:pt>
                <c:pt idx="13">
                  <c:v>0.83532122886495608</c:v>
                </c:pt>
                <c:pt idx="14">
                  <c:v>0.83300802244816441</c:v>
                </c:pt>
                <c:pt idx="15">
                  <c:v>0.83838831897487476</c:v>
                </c:pt>
                <c:pt idx="16">
                  <c:v>0.8209976865034514</c:v>
                </c:pt>
                <c:pt idx="17">
                  <c:v>0.81096426403720878</c:v>
                </c:pt>
                <c:pt idx="18">
                  <c:v>0.78877302665312066</c:v>
                </c:pt>
                <c:pt idx="19">
                  <c:v>0.79033037182911803</c:v>
                </c:pt>
                <c:pt idx="20">
                  <c:v>0.78135605339708847</c:v>
                </c:pt>
                <c:pt idx="21">
                  <c:v>0.78782422336939972</c:v>
                </c:pt>
                <c:pt idx="22">
                  <c:v>0.79348745682643052</c:v>
                </c:pt>
                <c:pt idx="23">
                  <c:v>0.77900485014733656</c:v>
                </c:pt>
                <c:pt idx="24">
                  <c:v>0.76667412182451877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050-4DDE-B2CE-5729CBC56974}"/>
            </c:ext>
          </c:extLst>
        </c:ser>
        <c:ser>
          <c:idx val="5"/>
          <c:order val="5"/>
          <c:tx>
            <c:strRef>
              <c:f>非鉄金属!$AR$1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非鉄金属!$AR$4:$AR$28</c:f>
              <c:numCache>
                <c:formatCode>General</c:formatCode>
                <c:ptCount val="25"/>
                <c:pt idx="0">
                  <c:v>0.73721458756946379</c:v>
                </c:pt>
                <c:pt idx="1">
                  <c:v>0.73044727172632085</c:v>
                </c:pt>
                <c:pt idx="2">
                  <c:v>0.74224933154171691</c:v>
                </c:pt>
                <c:pt idx="3">
                  <c:v>0.74697738638931455</c:v>
                </c:pt>
                <c:pt idx="4">
                  <c:v>0.75004833887705447</c:v>
                </c:pt>
                <c:pt idx="5">
                  <c:v>0.77668697459508607</c:v>
                </c:pt>
                <c:pt idx="6">
                  <c:v>0.81559354191774713</c:v>
                </c:pt>
                <c:pt idx="7">
                  <c:v>0.82239825542049272</c:v>
                </c:pt>
                <c:pt idx="8">
                  <c:v>0.82024864968299083</c:v>
                </c:pt>
                <c:pt idx="9">
                  <c:v>0.81711108237739893</c:v>
                </c:pt>
                <c:pt idx="10">
                  <c:v>0.81864458066362911</c:v>
                </c:pt>
                <c:pt idx="11">
                  <c:v>0.83129169532040637</c:v>
                </c:pt>
                <c:pt idx="12">
                  <c:v>0.8617948672822503</c:v>
                </c:pt>
                <c:pt idx="13">
                  <c:v>0.83589820783607449</c:v>
                </c:pt>
                <c:pt idx="14">
                  <c:v>0.83163221868598458</c:v>
                </c:pt>
                <c:pt idx="15">
                  <c:v>0.82963116595417996</c:v>
                </c:pt>
                <c:pt idx="16">
                  <c:v>0.83429096698266547</c:v>
                </c:pt>
                <c:pt idx="17">
                  <c:v>0.81929594155272056</c:v>
                </c:pt>
                <c:pt idx="18">
                  <c:v>0.81072613188870446</c:v>
                </c:pt>
                <c:pt idx="19">
                  <c:v>0.79194993283021509</c:v>
                </c:pt>
                <c:pt idx="20">
                  <c:v>0.7932604564678819</c:v>
                </c:pt>
                <c:pt idx="21">
                  <c:v>0.78572176823377138</c:v>
                </c:pt>
                <c:pt idx="22">
                  <c:v>0.79115199065541275</c:v>
                </c:pt>
                <c:pt idx="23">
                  <c:v>0.79592028859490804</c:v>
                </c:pt>
                <c:pt idx="24">
                  <c:v>0.78375182257442333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050-4DDE-B2CE-5729CBC56974}"/>
            </c:ext>
          </c:extLst>
        </c:ser>
        <c:ser>
          <c:idx val="6"/>
          <c:order val="6"/>
          <c:tx>
            <c:strRef>
              <c:f>非鉄金属!$AS$1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非鉄金属!$AS$4:$AS$28</c:f>
              <c:numCache>
                <c:formatCode>General</c:formatCode>
                <c:ptCount val="25"/>
                <c:pt idx="0">
                  <c:v>0.28535812952430051</c:v>
                </c:pt>
                <c:pt idx="1">
                  <c:v>0.27100808212210897</c:v>
                </c:pt>
                <c:pt idx="2">
                  <c:v>0.26527207948800918</c:v>
                </c:pt>
                <c:pt idx="3">
                  <c:v>0.26155085767544439</c:v>
                </c:pt>
                <c:pt idx="4">
                  <c:v>0.22944681010423926</c:v>
                </c:pt>
                <c:pt idx="5">
                  <c:v>0.18332911562363555</c:v>
                </c:pt>
                <c:pt idx="6">
                  <c:v>0.17538644578035972</c:v>
                </c:pt>
                <c:pt idx="7">
                  <c:v>0.17789094487403578</c:v>
                </c:pt>
                <c:pt idx="8">
                  <c:v>0.18155415646732406</c:v>
                </c:pt>
                <c:pt idx="9">
                  <c:v>0.17976262840447368</c:v>
                </c:pt>
                <c:pt idx="10">
                  <c:v>0.16507212463832283</c:v>
                </c:pt>
                <c:pt idx="11">
                  <c:v>0.13035926141627643</c:v>
                </c:pt>
                <c:pt idx="12">
                  <c:v>0.15976121145862338</c:v>
                </c:pt>
                <c:pt idx="13">
                  <c:v>0.16467877113504387</c:v>
                </c:pt>
                <c:pt idx="14">
                  <c:v>0.16699197755183565</c:v>
                </c:pt>
                <c:pt idx="15">
                  <c:v>0.16161168102512527</c:v>
                </c:pt>
                <c:pt idx="16">
                  <c:v>0.17900231349654855</c:v>
                </c:pt>
                <c:pt idx="17">
                  <c:v>0.18903573596279125</c:v>
                </c:pt>
                <c:pt idx="18">
                  <c:v>0.21122697334687934</c:v>
                </c:pt>
                <c:pt idx="19">
                  <c:v>0.20966962817088197</c:v>
                </c:pt>
                <c:pt idx="20">
                  <c:v>0.21864394660291156</c:v>
                </c:pt>
                <c:pt idx="21">
                  <c:v>0.21217577663060028</c:v>
                </c:pt>
                <c:pt idx="22">
                  <c:v>0.20651254317356943</c:v>
                </c:pt>
                <c:pt idx="23">
                  <c:v>0.22099514985266341</c:v>
                </c:pt>
                <c:pt idx="24">
                  <c:v>0.23332587817548117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050-4DDE-B2CE-5729CBC56974}"/>
            </c:ext>
          </c:extLst>
        </c:ser>
        <c:ser>
          <c:idx val="7"/>
          <c:order val="7"/>
          <c:tx>
            <c:strRef>
              <c:f>非鉄金属!$AT$1</c:f>
              <c:strCache>
                <c:ptCount val="1"/>
                <c:pt idx="0">
                  <c:v>石炭シェア理論値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非鉄金属!$AT$4:$AT$28</c:f>
              <c:numCache>
                <c:formatCode>General</c:formatCode>
                <c:ptCount val="25"/>
                <c:pt idx="0">
                  <c:v>0.26278541243053627</c:v>
                </c:pt>
                <c:pt idx="1">
                  <c:v>0.26955272827367915</c:v>
                </c:pt>
                <c:pt idx="2">
                  <c:v>0.25775066845828315</c:v>
                </c:pt>
                <c:pt idx="3">
                  <c:v>0.25302261361068551</c:v>
                </c:pt>
                <c:pt idx="4">
                  <c:v>0.24995166112294556</c:v>
                </c:pt>
                <c:pt idx="5">
                  <c:v>0.22331302540491393</c:v>
                </c:pt>
                <c:pt idx="6">
                  <c:v>0.18440645808225281</c:v>
                </c:pt>
                <c:pt idx="7">
                  <c:v>0.17760174457950723</c:v>
                </c:pt>
                <c:pt idx="8">
                  <c:v>0.17975135031700915</c:v>
                </c:pt>
                <c:pt idx="9">
                  <c:v>0.18288891762260107</c:v>
                </c:pt>
                <c:pt idx="10">
                  <c:v>0.18135541933637092</c:v>
                </c:pt>
                <c:pt idx="11">
                  <c:v>0.16870830467959369</c:v>
                </c:pt>
                <c:pt idx="12">
                  <c:v>0.13820513271774967</c:v>
                </c:pt>
                <c:pt idx="13">
                  <c:v>0.16410179216392554</c:v>
                </c:pt>
                <c:pt idx="14">
                  <c:v>0.16836778131401536</c:v>
                </c:pt>
                <c:pt idx="15">
                  <c:v>0.17036883404582009</c:v>
                </c:pt>
                <c:pt idx="16">
                  <c:v>0.16570903301733456</c:v>
                </c:pt>
                <c:pt idx="17">
                  <c:v>0.18070405844727944</c:v>
                </c:pt>
                <c:pt idx="18">
                  <c:v>0.18927386811129557</c:v>
                </c:pt>
                <c:pt idx="19">
                  <c:v>0.20805006716978494</c:v>
                </c:pt>
                <c:pt idx="20">
                  <c:v>0.20673954353211813</c:v>
                </c:pt>
                <c:pt idx="21">
                  <c:v>0.21427823176622859</c:v>
                </c:pt>
                <c:pt idx="22">
                  <c:v>0.2088480093445873</c:v>
                </c:pt>
                <c:pt idx="23">
                  <c:v>0.20407971140509193</c:v>
                </c:pt>
                <c:pt idx="24">
                  <c:v>0.21624817742557673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050-4DDE-B2CE-5729CBC56974}"/>
            </c:ext>
          </c:extLst>
        </c:ser>
        <c:ser>
          <c:idx val="8"/>
          <c:order val="8"/>
          <c:tx>
            <c:strRef>
              <c:f>非鉄金属!$AU$1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非鉄金属!$AU$4:$AU$28</c:f>
              <c:numCache>
                <c:formatCode>General</c:formatCode>
                <c:ptCount val="25"/>
                <c:pt idx="0">
                  <c:v>0.21739100363854413</c:v>
                </c:pt>
                <c:pt idx="1">
                  <c:v>0.21922147035527073</c:v>
                </c:pt>
                <c:pt idx="2">
                  <c:v>0.23091045392567144</c:v>
                </c:pt>
                <c:pt idx="3">
                  <c:v>0.2049856824356393</c:v>
                </c:pt>
                <c:pt idx="4">
                  <c:v>0.21527754952225542</c:v>
                </c:pt>
                <c:pt idx="5">
                  <c:v>0.22470942518318027</c:v>
                </c:pt>
                <c:pt idx="6">
                  <c:v>0.23519179718231398</c:v>
                </c:pt>
                <c:pt idx="7">
                  <c:v>0.26501792335714747</c:v>
                </c:pt>
                <c:pt idx="8">
                  <c:v>0.29965493341011729</c:v>
                </c:pt>
                <c:pt idx="9">
                  <c:v>0.2932117039949107</c:v>
                </c:pt>
                <c:pt idx="10">
                  <c:v>0.30544076916874052</c:v>
                </c:pt>
                <c:pt idx="11">
                  <c:v>0.3142742356269681</c:v>
                </c:pt>
                <c:pt idx="12">
                  <c:v>0.30971682397511768</c:v>
                </c:pt>
                <c:pt idx="13">
                  <c:v>0.31802290430895475</c:v>
                </c:pt>
                <c:pt idx="14">
                  <c:v>0.3328783448159931</c:v>
                </c:pt>
                <c:pt idx="15">
                  <c:v>0.32301233450076217</c:v>
                </c:pt>
                <c:pt idx="16">
                  <c:v>0.30913064349464503</c:v>
                </c:pt>
                <c:pt idx="17">
                  <c:v>0.26080850784989773</c:v>
                </c:pt>
                <c:pt idx="18">
                  <c:v>0.17731739841996252</c:v>
                </c:pt>
                <c:pt idx="19">
                  <c:v>0.17361495761101109</c:v>
                </c:pt>
                <c:pt idx="20">
                  <c:v>0.18880811350483129</c:v>
                </c:pt>
                <c:pt idx="21">
                  <c:v>0.20764938054393112</c:v>
                </c:pt>
                <c:pt idx="22">
                  <c:v>0.17835530184768866</c:v>
                </c:pt>
                <c:pt idx="23">
                  <c:v>0.18819637782873433</c:v>
                </c:pt>
                <c:pt idx="24">
                  <c:v>0.19048610194420579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050-4DDE-B2CE-5729CBC56974}"/>
            </c:ext>
          </c:extLst>
        </c:ser>
        <c:ser>
          <c:idx val="9"/>
          <c:order val="9"/>
          <c:tx>
            <c:strRef>
              <c:f>非鉄金属!$AV$1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非鉄金属!$AV$4:$AV$28</c:f>
              <c:numCache>
                <c:formatCode>General</c:formatCode>
                <c:ptCount val="25"/>
                <c:pt idx="0">
                  <c:v>0.22145510258999601</c:v>
                </c:pt>
                <c:pt idx="1">
                  <c:v>0.2187316622044656</c:v>
                </c:pt>
                <c:pt idx="2">
                  <c:v>0.22038880881050049</c:v>
                </c:pt>
                <c:pt idx="3">
                  <c:v>0.23094781053495828</c:v>
                </c:pt>
                <c:pt idx="4">
                  <c:v>0.20747269032826199</c:v>
                </c:pt>
                <c:pt idx="5">
                  <c:v>0.21681703439692412</c:v>
                </c:pt>
                <c:pt idx="6">
                  <c:v>0.22535111162525145</c:v>
                </c:pt>
                <c:pt idx="7">
                  <c:v>0.23480582644404702</c:v>
                </c:pt>
                <c:pt idx="8">
                  <c:v>0.26156306749236347</c:v>
                </c:pt>
                <c:pt idx="9">
                  <c:v>0.29243396646471032</c:v>
                </c:pt>
                <c:pt idx="10">
                  <c:v>0.28670395027721984</c:v>
                </c:pt>
                <c:pt idx="11">
                  <c:v>0.29757538353825552</c:v>
                </c:pt>
                <c:pt idx="12">
                  <c:v>0.30541859116999448</c:v>
                </c:pt>
                <c:pt idx="13">
                  <c:v>0.3013729845955152</c:v>
                </c:pt>
                <c:pt idx="14">
                  <c:v>0.30874495037544636</c:v>
                </c:pt>
                <c:pt idx="15">
                  <c:v>0.32191694411062166</c:v>
                </c:pt>
                <c:pt idx="16">
                  <c:v>0.31317060574259836</c:v>
                </c:pt>
                <c:pt idx="17">
                  <c:v>0.30085249653223889</c:v>
                </c:pt>
                <c:pt idx="18">
                  <c:v>0.25779811866014446</c:v>
                </c:pt>
                <c:pt idx="19">
                  <c:v>0.18215718873035502</c:v>
                </c:pt>
                <c:pt idx="20">
                  <c:v>0.17874501013521948</c:v>
                </c:pt>
                <c:pt idx="21">
                  <c:v>0.19270822178796287</c:v>
                </c:pt>
                <c:pt idx="22">
                  <c:v>0.20989455553939484</c:v>
                </c:pt>
                <c:pt idx="23">
                  <c:v>0.18311259174621641</c:v>
                </c:pt>
                <c:pt idx="24">
                  <c:v>0.19214792505987444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050-4DDE-B2CE-5729CBC56974}"/>
            </c:ext>
          </c:extLst>
        </c:ser>
        <c:ser>
          <c:idx val="10"/>
          <c:order val="10"/>
          <c:tx>
            <c:strRef>
              <c:f>非鉄金属!$AW$1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非鉄金属!$AW$4:$AW$28</c:f>
              <c:numCache>
                <c:formatCode>General</c:formatCode>
                <c:ptCount val="25"/>
                <c:pt idx="0">
                  <c:v>0.78260899636145587</c:v>
                </c:pt>
                <c:pt idx="1">
                  <c:v>0.78077852964472927</c:v>
                </c:pt>
                <c:pt idx="2">
                  <c:v>0.76908954607432856</c:v>
                </c:pt>
                <c:pt idx="3">
                  <c:v>0.7950143175643607</c:v>
                </c:pt>
                <c:pt idx="4">
                  <c:v>0.78472245047774458</c:v>
                </c:pt>
                <c:pt idx="5">
                  <c:v>0.77529057481681973</c:v>
                </c:pt>
                <c:pt idx="6">
                  <c:v>0.76480820281768602</c:v>
                </c:pt>
                <c:pt idx="7">
                  <c:v>0.73498207664285253</c:v>
                </c:pt>
                <c:pt idx="8">
                  <c:v>0.70034506658988271</c:v>
                </c:pt>
                <c:pt idx="9">
                  <c:v>0.7067882960050893</c:v>
                </c:pt>
                <c:pt idx="10">
                  <c:v>0.69455923083125948</c:v>
                </c:pt>
                <c:pt idx="11">
                  <c:v>0.6857257643730319</c:v>
                </c:pt>
                <c:pt idx="12">
                  <c:v>0.69028317602488232</c:v>
                </c:pt>
                <c:pt idx="13">
                  <c:v>0.68197709569104525</c:v>
                </c:pt>
                <c:pt idx="14">
                  <c:v>0.6671216551840069</c:v>
                </c:pt>
                <c:pt idx="15">
                  <c:v>0.67698766549923783</c:v>
                </c:pt>
                <c:pt idx="16">
                  <c:v>0.69086935650535497</c:v>
                </c:pt>
                <c:pt idx="17">
                  <c:v>0.73919149215010227</c:v>
                </c:pt>
                <c:pt idx="18">
                  <c:v>0.82268260158003748</c:v>
                </c:pt>
                <c:pt idx="19">
                  <c:v>0.82638504238898891</c:v>
                </c:pt>
                <c:pt idx="20">
                  <c:v>0.81119188649516871</c:v>
                </c:pt>
                <c:pt idx="21">
                  <c:v>0.79235061945606888</c:v>
                </c:pt>
                <c:pt idx="22">
                  <c:v>0.82164469815231134</c:v>
                </c:pt>
                <c:pt idx="23">
                  <c:v>0.81180362217126567</c:v>
                </c:pt>
                <c:pt idx="24">
                  <c:v>0.80951389805579421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5050-4DDE-B2CE-5729CBC56974}"/>
            </c:ext>
          </c:extLst>
        </c:ser>
        <c:ser>
          <c:idx val="11"/>
          <c:order val="11"/>
          <c:tx>
            <c:strRef>
              <c:f>非鉄金属!$AX$1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非鉄金属!$A$4:$A$28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非鉄金属!$AX$4:$AX$28</c:f>
              <c:numCache>
                <c:formatCode>General</c:formatCode>
                <c:ptCount val="25"/>
                <c:pt idx="0">
                  <c:v>0.77854489741000399</c:v>
                </c:pt>
                <c:pt idx="1">
                  <c:v>0.7812683377955344</c:v>
                </c:pt>
                <c:pt idx="2">
                  <c:v>0.77961119118949951</c:v>
                </c:pt>
                <c:pt idx="3">
                  <c:v>0.76905218946504172</c:v>
                </c:pt>
                <c:pt idx="4">
                  <c:v>0.79252730967173801</c:v>
                </c:pt>
                <c:pt idx="5">
                  <c:v>0.78318296560307588</c:v>
                </c:pt>
                <c:pt idx="6">
                  <c:v>0.77464888837474855</c:v>
                </c:pt>
                <c:pt idx="7">
                  <c:v>0.76519417355595298</c:v>
                </c:pt>
                <c:pt idx="8">
                  <c:v>0.73843693250763653</c:v>
                </c:pt>
                <c:pt idx="9">
                  <c:v>0.70756603353528968</c:v>
                </c:pt>
                <c:pt idx="10">
                  <c:v>0.71329604972278016</c:v>
                </c:pt>
                <c:pt idx="11">
                  <c:v>0.70242461646174448</c:v>
                </c:pt>
                <c:pt idx="12">
                  <c:v>0.69458140883000552</c:v>
                </c:pt>
                <c:pt idx="13">
                  <c:v>0.6986270154044848</c:v>
                </c:pt>
                <c:pt idx="14">
                  <c:v>0.69125504962455364</c:v>
                </c:pt>
                <c:pt idx="15">
                  <c:v>0.67808305588937834</c:v>
                </c:pt>
                <c:pt idx="16">
                  <c:v>0.68682939425740164</c:v>
                </c:pt>
                <c:pt idx="17">
                  <c:v>0.69914750346776111</c:v>
                </c:pt>
                <c:pt idx="18">
                  <c:v>0.74220188133985554</c:v>
                </c:pt>
                <c:pt idx="19">
                  <c:v>0.81784281126964498</c:v>
                </c:pt>
                <c:pt idx="20">
                  <c:v>0.82125498986478052</c:v>
                </c:pt>
                <c:pt idx="21">
                  <c:v>0.80729177821203713</c:v>
                </c:pt>
                <c:pt idx="22">
                  <c:v>0.79010544446060516</c:v>
                </c:pt>
                <c:pt idx="23">
                  <c:v>0.81688740825378359</c:v>
                </c:pt>
                <c:pt idx="24">
                  <c:v>0.80785207494012556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5050-4DDE-B2CE-5729CBC56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52048"/>
        <c:axId val="591547736"/>
      </c:lineChart>
      <c:catAx>
        <c:axId val="5915520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(</a:t>
                </a:r>
                <a:r>
                  <a:rPr lang="ja-JP" altLang="en-US"/>
                  <a:t>年</a:t>
                </a:r>
                <a:r>
                  <a:rPr lang="en-US" altLang="ja-JP"/>
                  <a:t>)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53471759709255373"/>
              <c:y val="0.882198943166833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154773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1547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1552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非鉄金属!$BO$2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非鉄金属!$BN$3:$BN$63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非鉄金属!$BO$3:$BO$63</c:f>
              <c:numCache>
                <c:formatCode>General</c:formatCode>
                <c:ptCount val="61"/>
                <c:pt idx="0">
                  <c:v>2.5489160724774937E-3</c:v>
                </c:pt>
                <c:pt idx="1">
                  <c:v>2.5664007119915655E-3</c:v>
                </c:pt>
                <c:pt idx="2">
                  <c:v>2.4417298396893577E-3</c:v>
                </c:pt>
                <c:pt idx="3">
                  <c:v>2.2915106589953957E-3</c:v>
                </c:pt>
                <c:pt idx="4">
                  <c:v>2.2454519168728948E-3</c:v>
                </c:pt>
                <c:pt idx="5">
                  <c:v>1.8847430423098255E-3</c:v>
                </c:pt>
                <c:pt idx="6">
                  <c:v>1.3517756147745559E-3</c:v>
                </c:pt>
                <c:pt idx="7">
                  <c:v>1.3831831946717241E-3</c:v>
                </c:pt>
                <c:pt idx="8">
                  <c:v>1.364694509567749E-3</c:v>
                </c:pt>
                <c:pt idx="9">
                  <c:v>1.4240668871382354E-3</c:v>
                </c:pt>
                <c:pt idx="10">
                  <c:v>1.3493640127764132E-3</c:v>
                </c:pt>
                <c:pt idx="11">
                  <c:v>1.2516904359589119E-3</c:v>
                </c:pt>
                <c:pt idx="12">
                  <c:v>9.8923012742238646E-4</c:v>
                </c:pt>
                <c:pt idx="13">
                  <c:v>1.2149635941872215E-3</c:v>
                </c:pt>
                <c:pt idx="14">
                  <c:v>1.2488371323045556E-3</c:v>
                </c:pt>
                <c:pt idx="15">
                  <c:v>1.1729012887448907E-3</c:v>
                </c:pt>
                <c:pt idx="16">
                  <c:v>1.1268409095222854E-3</c:v>
                </c:pt>
                <c:pt idx="17">
                  <c:v>1.1110565753995199E-3</c:v>
                </c:pt>
                <c:pt idx="18">
                  <c:v>1.1076872277416489E-3</c:v>
                </c:pt>
                <c:pt idx="19">
                  <c:v>1.040679597148655E-3</c:v>
                </c:pt>
                <c:pt idx="20">
                  <c:v>1.0288670646373085E-3</c:v>
                </c:pt>
                <c:pt idx="21">
                  <c:v>1.0162122973607114E-3</c:v>
                </c:pt>
                <c:pt idx="22">
                  <c:v>1.0172807502591542E-3</c:v>
                </c:pt>
                <c:pt idx="23">
                  <c:v>9.6431275732348858E-4</c:v>
                </c:pt>
                <c:pt idx="24">
                  <c:v>9.690035666232163E-4</c:v>
                </c:pt>
                <c:pt idx="25">
                  <c:v>9.0886737130007266E-4</c:v>
                </c:pt>
                <c:pt idx="26">
                  <c:v>8.8742957537967198E-4</c:v>
                </c:pt>
                <c:pt idx="27">
                  <c:v>8.6904657643711196E-4</c:v>
                </c:pt>
                <c:pt idx="28">
                  <c:v>8.53288612420243E-4</c:v>
                </c:pt>
                <c:pt idx="29">
                  <c:v>8.3977619265765511E-4</c:v>
                </c:pt>
                <c:pt idx="30">
                  <c:v>8.2817876140128734E-4</c:v>
                </c:pt>
                <c:pt idx="31">
                  <c:v>8.1821097438878763E-4</c:v>
                </c:pt>
                <c:pt idx="32">
                  <c:v>8.0962801577005806E-4</c:v>
                </c:pt>
                <c:pt idx="33">
                  <c:v>8.0222072843914708E-4</c:v>
                </c:pt>
                <c:pt idx="34">
                  <c:v>7.9581095487158077E-4</c:v>
                </c:pt>
                <c:pt idx="35">
                  <c:v>7.902472730520508E-4</c:v>
                </c:pt>
                <c:pt idx="36">
                  <c:v>7.8540119466374142E-4</c:v>
                </c:pt>
                <c:pt idx="37">
                  <c:v>7.8116383011755616E-4</c:v>
                </c:pt>
                <c:pt idx="38">
                  <c:v>7.7744299363208746E-4</c:v>
                </c:pt>
                <c:pt idx="39">
                  <c:v>7.7416070769623329E-4</c:v>
                </c:pt>
                <c:pt idx="40">
                  <c:v>7.7125106191445829E-4</c:v>
                </c:pt>
                <c:pt idx="41">
                  <c:v>8.8370869861475109E-4</c:v>
                </c:pt>
                <c:pt idx="42">
                  <c:v>8.8371140853434483E-4</c:v>
                </c:pt>
                <c:pt idx="43">
                  <c:v>8.8335662305886271E-4</c:v>
                </c:pt>
                <c:pt idx="44">
                  <c:v>8.8314539153883326E-4</c:v>
                </c:pt>
                <c:pt idx="45">
                  <c:v>8.8305171682445812E-4</c:v>
                </c:pt>
                <c:pt idx="46">
                  <c:v>8.8305180120254337E-4</c:v>
                </c:pt>
                <c:pt idx="47">
                  <c:v>8.8312582344621249E-4</c:v>
                </c:pt>
                <c:pt idx="48">
                  <c:v>8.8325733156188421E-4</c:v>
                </c:pt>
                <c:pt idx="49">
                  <c:v>8.8343271570112973E-4</c:v>
                </c:pt>
                <c:pt idx="50">
                  <c:v>8.8364075979884904E-4</c:v>
                </c:pt>
                <c:pt idx="51">
                  <c:v>8.8387226064493224E-4</c:v>
                </c:pt>
                <c:pt idx="52">
                  <c:v>8.8411970461148119E-4</c:v>
                </c:pt>
                <c:pt idx="53">
                  <c:v>8.8437699362156012E-4</c:v>
                </c:pt>
                <c:pt idx="54">
                  <c:v>8.8463921312829116E-4</c:v>
                </c:pt>
                <c:pt idx="55">
                  <c:v>8.8490243589719889E-4</c:v>
                </c:pt>
                <c:pt idx="56">
                  <c:v>8.8516355626997725E-4</c:v>
                </c:pt>
                <c:pt idx="57">
                  <c:v>8.8542015035213606E-4</c:v>
                </c:pt>
                <c:pt idx="58">
                  <c:v>8.8567035822593651E-4</c:v>
                </c:pt>
                <c:pt idx="59">
                  <c:v>8.8591278485739315E-4</c:v>
                </c:pt>
                <c:pt idx="60">
                  <c:v>8.8614641685401841E-4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BA-4471-8D27-432FC5CD22B8}"/>
            </c:ext>
          </c:extLst>
        </c:ser>
        <c:ser>
          <c:idx val="1"/>
          <c:order val="1"/>
          <c:tx>
            <c:strRef>
              <c:f>非鉄金属!$BP$2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非鉄金属!$BN$3:$BN$63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非鉄金属!$BP$3:$BP$63</c:f>
              <c:numCache>
                <c:formatCode>General</c:formatCode>
                <c:ptCount val="61"/>
                <c:pt idx="0">
                  <c:v>4.387995023697449E-3</c:v>
                </c:pt>
                <c:pt idx="1">
                  <c:v>4.2231654661340828E-3</c:v>
                </c:pt>
                <c:pt idx="2">
                  <c:v>4.3584079131801026E-3</c:v>
                </c:pt>
                <c:pt idx="3">
                  <c:v>4.1698174320106756E-3</c:v>
                </c:pt>
                <c:pt idx="4">
                  <c:v>4.1564423607090657E-3</c:v>
                </c:pt>
                <c:pt idx="5">
                  <c:v>4.1272916617779007E-3</c:v>
                </c:pt>
                <c:pt idx="6">
                  <c:v>3.8253734544217181E-3</c:v>
                </c:pt>
                <c:pt idx="7">
                  <c:v>4.0722656442655448E-3</c:v>
                </c:pt>
                <c:pt idx="8">
                  <c:v>3.9305963363535619E-3</c:v>
                </c:pt>
                <c:pt idx="9">
                  <c:v>3.9526168288282247E-3</c:v>
                </c:pt>
                <c:pt idx="10">
                  <c:v>3.6905105398957398E-3</c:v>
                </c:pt>
                <c:pt idx="11">
                  <c:v>3.7993573576841589E-3</c:v>
                </c:pt>
                <c:pt idx="12">
                  <c:v>3.9297631618974063E-3</c:v>
                </c:pt>
                <c:pt idx="13">
                  <c:v>3.7159898153089027E-3</c:v>
                </c:pt>
                <c:pt idx="14">
                  <c:v>3.5455855007082574E-3</c:v>
                </c:pt>
                <c:pt idx="15">
                  <c:v>3.0943870915098475E-3</c:v>
                </c:pt>
                <c:pt idx="16">
                  <c:v>3.0336968845437813E-3</c:v>
                </c:pt>
                <c:pt idx="17">
                  <c:v>2.3836612888406836E-3</c:v>
                </c:pt>
                <c:pt idx="18">
                  <c:v>2.2823871596924761E-3</c:v>
                </c:pt>
                <c:pt idx="19">
                  <c:v>1.9420726049718393E-3</c:v>
                </c:pt>
                <c:pt idx="20">
                  <c:v>1.7882357059122703E-3</c:v>
                </c:pt>
                <c:pt idx="21">
                  <c:v>1.7435025269275652E-3</c:v>
                </c:pt>
                <c:pt idx="22">
                  <c:v>1.7967622219031403E-3</c:v>
                </c:pt>
                <c:pt idx="23">
                  <c:v>1.6102774157524709E-3</c:v>
                </c:pt>
                <c:pt idx="24">
                  <c:v>1.5135287688187134E-3</c:v>
                </c:pt>
                <c:pt idx="25">
                  <c:v>1.2460616828348808E-3</c:v>
                </c:pt>
                <c:pt idx="26">
                  <c:v>1.2270012765252354E-3</c:v>
                </c:pt>
                <c:pt idx="27">
                  <c:v>1.2036318867891102E-3</c:v>
                </c:pt>
                <c:pt idx="28">
                  <c:v>1.1768506645616708E-3</c:v>
                </c:pt>
                <c:pt idx="29">
                  <c:v>1.147393002686653E-3</c:v>
                </c:pt>
                <c:pt idx="30">
                  <c:v>1.1158640084180064E-3</c:v>
                </c:pt>
                <c:pt idx="31">
                  <c:v>1.0827642309560498E-3</c:v>
                </c:pt>
                <c:pt idx="32">
                  <c:v>1.0485102830992384E-3</c:v>
                </c:pt>
                <c:pt idx="33">
                  <c:v>1.0134511622957201E-3</c:v>
                </c:pt>
                <c:pt idx="34">
                  <c:v>9.7788106699789172E-4</c:v>
                </c:pt>
                <c:pt idx="35">
                  <c:v>9.420494182540639E-4</c:v>
                </c:pt>
                <c:pt idx="36">
                  <c:v>9.0616868566570526E-4</c:v>
                </c:pt>
                <c:pt idx="37">
                  <c:v>8.7042050655416808E-4</c:v>
                </c:pt>
                <c:pt idx="38">
                  <c:v>8.3496048848530433E-4</c:v>
                </c:pt>
                <c:pt idx="39">
                  <c:v>7.999220018325428E-4</c:v>
                </c:pt>
                <c:pt idx="40">
                  <c:v>7.6541920082716949E-4</c:v>
                </c:pt>
                <c:pt idx="41">
                  <c:v>8.4104542904231644E-4</c:v>
                </c:pt>
                <c:pt idx="42">
                  <c:v>8.0536501331517486E-4</c:v>
                </c:pt>
                <c:pt idx="43">
                  <c:v>7.6983176503923174E-4</c:v>
                </c:pt>
                <c:pt idx="44">
                  <c:v>7.3503955182561683E-4</c:v>
                </c:pt>
                <c:pt idx="45">
                  <c:v>7.0106240392421625E-4</c:v>
                </c:pt>
                <c:pt idx="46">
                  <c:v>6.6796059030473315E-4</c:v>
                </c:pt>
                <c:pt idx="47">
                  <c:v>6.3578385998679923E-4</c:v>
                </c:pt>
                <c:pt idx="48">
                  <c:v>6.0457232901701204E-4</c:v>
                </c:pt>
                <c:pt idx="49">
                  <c:v>5.7435729373924045E-4</c:v>
                </c:pt>
                <c:pt idx="50">
                  <c:v>5.4516199280555679E-4</c:v>
                </c:pt>
                <c:pt idx="51">
                  <c:v>5.1700232625510889E-4</c:v>
                </c:pt>
                <c:pt idx="52">
                  <c:v>4.8988753704959874E-4</c:v>
                </c:pt>
                <c:pt idx="53">
                  <c:v>4.6382085837662628E-4</c:v>
                </c:pt>
                <c:pt idx="54">
                  <c:v>4.3880012858445362E-4</c:v>
                </c:pt>
                <c:pt idx="55">
                  <c:v>4.148183746466477E-4</c:v>
                </c:pt>
                <c:pt idx="56">
                  <c:v>3.9186436445580257E-4</c:v>
                </c:pt>
                <c:pt idx="57">
                  <c:v>3.6992312791951973E-4</c:v>
                </c:pt>
                <c:pt idx="58">
                  <c:v>3.4897644670531583E-4</c:v>
                </c:pt>
                <c:pt idx="59">
                  <c:v>3.2900331249573217E-4</c:v>
                </c:pt>
                <c:pt idx="60">
                  <c:v>3.0998035372465646E-4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BA-4471-8D27-432FC5CD22B8}"/>
            </c:ext>
          </c:extLst>
        </c:ser>
        <c:ser>
          <c:idx val="2"/>
          <c:order val="2"/>
          <c:tx>
            <c:strRef>
              <c:f>非鉄金属!$BQ$2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非鉄金属!$BN$3:$BN$63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非鉄金属!$BQ$3:$BQ$63</c:f>
              <c:numCache>
                <c:formatCode>General</c:formatCode>
                <c:ptCount val="61"/>
                <c:pt idx="0">
                  <c:v>7.5743163166517484E-4</c:v>
                </c:pt>
                <c:pt idx="1">
                  <c:v>7.4809656640451331E-4</c:v>
                </c:pt>
                <c:pt idx="2">
                  <c:v>7.2794566898629184E-4</c:v>
                </c:pt>
                <c:pt idx="3">
                  <c:v>7.39194774049193E-4</c:v>
                </c:pt>
                <c:pt idx="4">
                  <c:v>7.4580001340038163E-4</c:v>
                </c:pt>
                <c:pt idx="5">
                  <c:v>7.6387089538708613E-4</c:v>
                </c:pt>
                <c:pt idx="6">
                  <c:v>8.1335784501839229E-4</c:v>
                </c:pt>
                <c:pt idx="7">
                  <c:v>9.2895897338021163E-4</c:v>
                </c:pt>
                <c:pt idx="8">
                  <c:v>9.1685161354815412E-4</c:v>
                </c:pt>
                <c:pt idx="9">
                  <c:v>9.7462851515658997E-4</c:v>
                </c:pt>
                <c:pt idx="10">
                  <c:v>1.020680404423744E-3</c:v>
                </c:pt>
                <c:pt idx="11">
                  <c:v>1.0456261027464886E-3</c:v>
                </c:pt>
                <c:pt idx="12">
                  <c:v>1.1161183245278078E-3</c:v>
                </c:pt>
                <c:pt idx="13">
                  <c:v>1.1570027245527787E-3</c:v>
                </c:pt>
                <c:pt idx="14">
                  <c:v>1.2653716899357482E-3</c:v>
                </c:pt>
                <c:pt idx="15">
                  <c:v>1.3231663920587487E-3</c:v>
                </c:pt>
                <c:pt idx="16">
                  <c:v>1.3716542168489595E-3</c:v>
                </c:pt>
                <c:pt idx="17">
                  <c:v>1.4191118842813298E-3</c:v>
                </c:pt>
                <c:pt idx="18">
                  <c:v>1.2723230881799509E-3</c:v>
                </c:pt>
                <c:pt idx="19">
                  <c:v>9.7581869464808725E-4</c:v>
                </c:pt>
                <c:pt idx="20">
                  <c:v>1.1021456954021219E-3</c:v>
                </c:pt>
                <c:pt idx="21">
                  <c:v>9.729860866277782E-4</c:v>
                </c:pt>
                <c:pt idx="22">
                  <c:v>1.0262817601963284E-3</c:v>
                </c:pt>
                <c:pt idx="23">
                  <c:v>1.1370342400451288E-3</c:v>
                </c:pt>
                <c:pt idx="24">
                  <c:v>1.0233234970848948E-3</c:v>
                </c:pt>
                <c:pt idx="25">
                  <c:v>9.6082709182851705E-4</c:v>
                </c:pt>
                <c:pt idx="26">
                  <c:v>1.006584727108573E-3</c:v>
                </c:pt>
                <c:pt idx="27">
                  <c:v>1.0506618379539049E-3</c:v>
                </c:pt>
                <c:pt idx="28">
                  <c:v>1.0932489375787408E-3</c:v>
                </c:pt>
                <c:pt idx="29">
                  <c:v>1.1344960126239837E-3</c:v>
                </c:pt>
                <c:pt idx="30">
                  <c:v>1.1745186227796408E-3</c:v>
                </c:pt>
                <c:pt idx="31">
                  <c:v>1.2134037814102579E-3</c:v>
                </c:pt>
                <c:pt idx="32">
                  <c:v>1.2512152960804414E-3</c:v>
                </c:pt>
                <c:pt idx="33">
                  <c:v>1.2879984489352113E-3</c:v>
                </c:pt>
                <c:pt idx="34">
                  <c:v>1.3237840055368454E-3</c:v>
                </c:pt>
                <c:pt idx="35">
                  <c:v>1.3585915950560538E-3</c:v>
                </c:pt>
                <c:pt idx="36">
                  <c:v>1.3924325279717881E-3</c:v>
                </c:pt>
                <c:pt idx="37">
                  <c:v>1.4253121236601207E-3</c:v>
                </c:pt>
                <c:pt idx="38">
                  <c:v>1.45723161770477E-3</c:v>
                </c:pt>
                <c:pt idx="39">
                  <c:v>1.4881897121909076E-3</c:v>
                </c:pt>
                <c:pt idx="40">
                  <c:v>1.518183824293971E-3</c:v>
                </c:pt>
                <c:pt idx="41">
                  <c:v>1.7787926635069006E-3</c:v>
                </c:pt>
                <c:pt idx="42">
                  <c:v>1.8165450629680053E-3</c:v>
                </c:pt>
                <c:pt idx="43">
                  <c:v>1.8520965390928892E-3</c:v>
                </c:pt>
                <c:pt idx="44">
                  <c:v>1.8865133031668502E-3</c:v>
                </c:pt>
                <c:pt idx="45">
                  <c:v>1.9197928309801992E-3</c:v>
                </c:pt>
                <c:pt idx="46">
                  <c:v>1.9519305756467958E-3</c:v>
                </c:pt>
                <c:pt idx="47">
                  <c:v>1.982925241146963E-3</c:v>
                </c:pt>
                <c:pt idx="48">
                  <c:v>2.0127788508850315E-3</c:v>
                </c:pt>
                <c:pt idx="49">
                  <c:v>2.0414967193467162E-3</c:v>
                </c:pt>
                <c:pt idx="50">
                  <c:v>2.069087364082118E-3</c:v>
                </c:pt>
                <c:pt idx="51">
                  <c:v>2.0955623694352437E-3</c:v>
                </c:pt>
                <c:pt idx="52">
                  <c:v>2.1209362120950042E-3</c:v>
                </c:pt>
                <c:pt idx="53">
                  <c:v>2.1452260574292108E-3</c:v>
                </c:pt>
                <c:pt idx="54">
                  <c:v>2.168451534538434E-3</c:v>
                </c:pt>
                <c:pt idx="55">
                  <c:v>2.1906344970128414E-3</c:v>
                </c:pt>
                <c:pt idx="56">
                  <c:v>2.2117987754817952E-3</c:v>
                </c:pt>
                <c:pt idx="57">
                  <c:v>2.231969927207957E-3</c:v>
                </c:pt>
                <c:pt idx="58">
                  <c:v>2.2511749871932242E-3</c:v>
                </c:pt>
                <c:pt idx="59">
                  <c:v>2.2694422245331872E-3</c:v>
                </c:pt>
                <c:pt idx="60">
                  <c:v>2.2868009070813804E-3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EBA-4471-8D27-432FC5CD22B8}"/>
            </c:ext>
          </c:extLst>
        </c:ser>
        <c:ser>
          <c:idx val="4"/>
          <c:order val="3"/>
          <c:tx>
            <c:strRef>
              <c:f>非鉄金属!$BR$2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非鉄金属!$BN$3:$BN$63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非鉄金属!$BR$3:$BR$63</c:f>
              <c:numCache>
                <c:formatCode>General</c:formatCode>
                <c:ptCount val="61"/>
                <c:pt idx="0">
                  <c:v>2.3992237972158843E-3</c:v>
                </c:pt>
                <c:pt idx="1">
                  <c:v>2.3056095999730315E-3</c:v>
                </c:pt>
                <c:pt idx="2">
                  <c:v>2.2322750574150876E-3</c:v>
                </c:pt>
                <c:pt idx="3">
                  <c:v>2.2880702399528719E-3</c:v>
                </c:pt>
                <c:pt idx="4">
                  <c:v>1.8896244574140321E-3</c:v>
                </c:pt>
                <c:pt idx="5">
                  <c:v>1.9382894947754703E-3</c:v>
                </c:pt>
                <c:pt idx="6">
                  <c:v>2.0081873180052357E-3</c:v>
                </c:pt>
                <c:pt idx="7">
                  <c:v>2.1958193687072248E-3</c:v>
                </c:pt>
                <c:pt idx="8">
                  <c:v>2.6578972525293236E-3</c:v>
                </c:pt>
                <c:pt idx="9">
                  <c:v>3.1995769306937187E-3</c:v>
                </c:pt>
                <c:pt idx="10">
                  <c:v>3.179333963730711E-3</c:v>
                </c:pt>
                <c:pt idx="11">
                  <c:v>3.2428105774469037E-3</c:v>
                </c:pt>
                <c:pt idx="12">
                  <c:v>3.4204695312767368E-3</c:v>
                </c:pt>
                <c:pt idx="13">
                  <c:v>3.2841927786064562E-3</c:v>
                </c:pt>
                <c:pt idx="14">
                  <c:v>3.4806300651411136E-3</c:v>
                </c:pt>
                <c:pt idx="15">
                  <c:v>3.6312438766044675E-3</c:v>
                </c:pt>
                <c:pt idx="16">
                  <c:v>3.5527487161093295E-3</c:v>
                </c:pt>
                <c:pt idx="17">
                  <c:v>3.43087854379994E-3</c:v>
                </c:pt>
                <c:pt idx="18">
                  <c:v>2.5770764687886643E-3</c:v>
                </c:pt>
                <c:pt idx="19">
                  <c:v>1.4804335581457345E-3</c:v>
                </c:pt>
                <c:pt idx="20">
                  <c:v>1.4696946842501322E-3</c:v>
                </c:pt>
                <c:pt idx="21">
                  <c:v>1.4805501233578469E-3</c:v>
                </c:pt>
                <c:pt idx="22">
                  <c:v>1.8812194424649752E-3</c:v>
                </c:pt>
                <c:pt idx="23">
                  <c:v>1.3862654922947013E-3</c:v>
                </c:pt>
                <c:pt idx="24">
                  <c:v>1.3887088543320732E-3</c:v>
                </c:pt>
                <c:pt idx="25">
                  <c:v>1.3989071409981188E-3</c:v>
                </c:pt>
                <c:pt idx="26">
                  <c:v>1.4456392523847198E-3</c:v>
                </c:pt>
                <c:pt idx="27">
                  <c:v>1.4886228939102219E-3</c:v>
                </c:pt>
                <c:pt idx="28">
                  <c:v>1.528180872652623E-3</c:v>
                </c:pt>
                <c:pt idx="29">
                  <c:v>1.5646061582040099E-3</c:v>
                </c:pt>
                <c:pt idx="30">
                  <c:v>1.5981639097928579E-3</c:v>
                </c:pt>
                <c:pt idx="31">
                  <c:v>1.6290940483104231E-3</c:v>
                </c:pt>
                <c:pt idx="32">
                  <c:v>1.6576139281988681E-3</c:v>
                </c:pt>
                <c:pt idx="33">
                  <c:v>1.6839208714274146E-3</c:v>
                </c:pt>
                <c:pt idx="34">
                  <c:v>1.7081944533266895E-3</c:v>
                </c:pt>
                <c:pt idx="35">
                  <c:v>1.7305985049969521E-3</c:v>
                </c:pt>
                <c:pt idx="36">
                  <c:v>1.7512828382672738E-3</c:v>
                </c:pt>
                <c:pt idx="37">
                  <c:v>1.7703847195552386E-3</c:v>
                </c:pt>
                <c:pt idx="38">
                  <c:v>1.7880301268935119E-3</c:v>
                </c:pt>
                <c:pt idx="39">
                  <c:v>1.8043348252722339E-3</c:v>
                </c:pt>
                <c:pt idx="40">
                  <c:v>1.819405292685082E-3</c:v>
                </c:pt>
                <c:pt idx="41">
                  <c:v>1.638504941908682E-3</c:v>
                </c:pt>
                <c:pt idx="42">
                  <c:v>1.6462789101624343E-3</c:v>
                </c:pt>
                <c:pt idx="43">
                  <c:v>1.6541865082473023E-3</c:v>
                </c:pt>
                <c:pt idx="44">
                  <c:v>1.6613906086414237E-3</c:v>
                </c:pt>
                <c:pt idx="45">
                  <c:v>1.667949935663917E-3</c:v>
                </c:pt>
                <c:pt idx="46">
                  <c:v>1.6739220000766598E-3</c:v>
                </c:pt>
                <c:pt idx="47">
                  <c:v>1.6793593013612329E-3</c:v>
                </c:pt>
                <c:pt idx="48">
                  <c:v>1.6843097327005404E-3</c:v>
                </c:pt>
                <c:pt idx="49">
                  <c:v>1.6888169701372274E-3</c:v>
                </c:pt>
                <c:pt idx="50">
                  <c:v>1.6929208297237705E-3</c:v>
                </c:pt>
                <c:pt idx="51">
                  <c:v>1.6966575957003938E-3</c:v>
                </c:pt>
                <c:pt idx="52">
                  <c:v>1.7000603222894705E-3</c:v>
                </c:pt>
                <c:pt idx="53">
                  <c:v>1.7031591112973978E-3</c:v>
                </c:pt>
                <c:pt idx="54">
                  <c:v>1.7059813674221767E-3</c:v>
                </c:pt>
                <c:pt idx="55">
                  <c:v>1.7085520329478121E-3</c:v>
                </c:pt>
                <c:pt idx="56">
                  <c:v>1.7108938033430531E-3</c:v>
                </c:pt>
                <c:pt idx="57">
                  <c:v>1.7130273251551558E-3</c:v>
                </c:pt>
                <c:pt idx="58">
                  <c:v>1.7149713774877267E-3</c:v>
                </c:pt>
                <c:pt idx="59">
                  <c:v>1.7167430382665572E-3</c:v>
                </c:pt>
                <c:pt idx="60">
                  <c:v>1.71835783642311E-3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BA-4471-8D27-432FC5CD22B8}"/>
            </c:ext>
          </c:extLst>
        </c:ser>
        <c:ser>
          <c:idx val="5"/>
          <c:order val="4"/>
          <c:tx>
            <c:strRef>
              <c:f>非鉄金属!$BS$2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非鉄金属!$BN$3:$BN$63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非鉄金属!$BS$3:$BS$63</c:f>
              <c:numCache>
                <c:formatCode>General</c:formatCode>
                <c:ptCount val="61"/>
                <c:pt idx="0">
                  <c:v>1.0093566525056002E-2</c:v>
                </c:pt>
                <c:pt idx="1">
                  <c:v>9.8432723445031935E-3</c:v>
                </c:pt>
                <c:pt idx="2">
                  <c:v>9.7603584792708403E-3</c:v>
                </c:pt>
                <c:pt idx="3">
                  <c:v>9.4885931050081359E-3</c:v>
                </c:pt>
                <c:pt idx="4">
                  <c:v>9.0373187483963752E-3</c:v>
                </c:pt>
                <c:pt idx="5">
                  <c:v>8.7141950942502822E-3</c:v>
                </c:pt>
                <c:pt idx="6">
                  <c:v>7.9986942322199037E-3</c:v>
                </c:pt>
                <c:pt idx="7">
                  <c:v>8.5802271810247049E-3</c:v>
                </c:pt>
                <c:pt idx="8">
                  <c:v>8.8700397119987878E-3</c:v>
                </c:pt>
                <c:pt idx="9">
                  <c:v>9.5508891618167682E-3</c:v>
                </c:pt>
                <c:pt idx="10">
                  <c:v>9.2398889208266076E-3</c:v>
                </c:pt>
                <c:pt idx="11">
                  <c:v>9.3394844738364634E-3</c:v>
                </c:pt>
                <c:pt idx="12">
                  <c:v>9.4555811451243373E-3</c:v>
                </c:pt>
                <c:pt idx="13">
                  <c:v>9.3721489126553596E-3</c:v>
                </c:pt>
                <c:pt idx="14">
                  <c:v>9.5404243880896737E-3</c:v>
                </c:pt>
                <c:pt idx="15">
                  <c:v>9.2216986489179545E-3</c:v>
                </c:pt>
                <c:pt idx="16">
                  <c:v>9.0849407270243571E-3</c:v>
                </c:pt>
                <c:pt idx="17">
                  <c:v>8.3447082923214719E-3</c:v>
                </c:pt>
                <c:pt idx="18">
                  <c:v>7.2394739444027406E-3</c:v>
                </c:pt>
                <c:pt idx="19">
                  <c:v>5.4390044549143162E-3</c:v>
                </c:pt>
                <c:pt idx="20">
                  <c:v>5.3889431502018329E-3</c:v>
                </c:pt>
                <c:pt idx="21">
                  <c:v>5.2132510342739018E-3</c:v>
                </c:pt>
                <c:pt idx="22">
                  <c:v>5.7215441748235977E-3</c:v>
                </c:pt>
                <c:pt idx="23">
                  <c:v>5.0978899054157905E-3</c:v>
                </c:pt>
                <c:pt idx="24">
                  <c:v>4.8945646868588984E-3</c:v>
                </c:pt>
                <c:pt idx="25">
                  <c:v>4.5146632869615894E-3</c:v>
                </c:pt>
                <c:pt idx="26">
                  <c:v>4.5666548313982001E-3</c:v>
                </c:pt>
                <c:pt idx="27">
                  <c:v>4.6119631950903494E-3</c:v>
                </c:pt>
                <c:pt idx="28">
                  <c:v>4.6515690872132778E-3</c:v>
                </c:pt>
                <c:pt idx="29">
                  <c:v>4.6862713661723013E-3</c:v>
                </c:pt>
                <c:pt idx="30">
                  <c:v>4.7167253023917928E-3</c:v>
                </c:pt>
                <c:pt idx="31">
                  <c:v>4.743473035065518E-3</c:v>
                </c:pt>
                <c:pt idx="32">
                  <c:v>4.7669675231486065E-3</c:v>
                </c:pt>
                <c:pt idx="33">
                  <c:v>4.7875912110974935E-3</c:v>
                </c:pt>
                <c:pt idx="34">
                  <c:v>4.805670480733007E-3</c:v>
                </c:pt>
                <c:pt idx="35">
                  <c:v>4.8214867913591204E-3</c:v>
                </c:pt>
                <c:pt idx="36">
                  <c:v>4.8352852465685086E-3</c:v>
                </c:pt>
                <c:pt idx="37">
                  <c:v>4.8472811798870828E-3</c:v>
                </c:pt>
                <c:pt idx="38">
                  <c:v>4.8576652267156737E-3</c:v>
                </c:pt>
                <c:pt idx="39">
                  <c:v>4.8666072469919176E-3</c:v>
                </c:pt>
                <c:pt idx="40">
                  <c:v>4.8742593797206808E-3</c:v>
                </c:pt>
                <c:pt idx="41">
                  <c:v>5.1420517330726502E-3</c:v>
                </c:pt>
                <c:pt idx="42">
                  <c:v>5.1519003949799594E-3</c:v>
                </c:pt>
                <c:pt idx="43">
                  <c:v>5.1594714354382858E-3</c:v>
                </c:pt>
                <c:pt idx="44">
                  <c:v>5.1660888551727235E-3</c:v>
                </c:pt>
                <c:pt idx="45">
                  <c:v>5.1718568873927902E-3</c:v>
                </c:pt>
                <c:pt idx="46">
                  <c:v>5.1768649672307319E-3</c:v>
                </c:pt>
                <c:pt idx="47">
                  <c:v>5.1811942259412077E-3</c:v>
                </c:pt>
                <c:pt idx="48">
                  <c:v>5.1849182441644683E-3</c:v>
                </c:pt>
                <c:pt idx="49">
                  <c:v>5.1881036989243137E-3</c:v>
                </c:pt>
                <c:pt idx="50">
                  <c:v>5.1908109464102944E-3</c:v>
                </c:pt>
                <c:pt idx="51">
                  <c:v>5.1930945520356781E-3</c:v>
                </c:pt>
                <c:pt idx="52">
                  <c:v>5.1950037760455543E-3</c:v>
                </c:pt>
                <c:pt idx="53">
                  <c:v>5.1965830207247946E-3</c:v>
                </c:pt>
                <c:pt idx="54">
                  <c:v>5.197872243673355E-3</c:v>
                </c:pt>
                <c:pt idx="55">
                  <c:v>5.1989073405045005E-3</c:v>
                </c:pt>
                <c:pt idx="56">
                  <c:v>5.199720499550628E-3</c:v>
                </c:pt>
                <c:pt idx="57">
                  <c:v>5.2003405306347691E-3</c:v>
                </c:pt>
                <c:pt idx="58">
                  <c:v>5.2007931696122032E-3</c:v>
                </c:pt>
                <c:pt idx="59">
                  <c:v>5.2011013601528698E-3</c:v>
                </c:pt>
                <c:pt idx="60">
                  <c:v>5.2012855140831649E-3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EBA-4471-8D27-432FC5CD2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1551264"/>
        <c:axId val="591552440"/>
      </c:lineChart>
      <c:catAx>
        <c:axId val="591551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7703671048193671"/>
              <c:y val="0.88888888888888884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/>
        </c:spPr>
        <c:crossAx val="59155244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1552440"/>
        <c:scaling>
          <c:orientation val="minMax"/>
        </c:scaling>
        <c:delete val="0"/>
        <c:axPos val="l"/>
        <c:majorGridlines/>
        <c:title>
          <c:layout>
            <c:manualLayout>
              <c:xMode val="edge"/>
              <c:yMode val="edge"/>
              <c:x val="1.4890391476599223E-2"/>
              <c:y val="0.2969462671332749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15512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非鉄金属!$BW$119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非鉄金属!$BV$120:$BV$144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非鉄金属!$BW$120:$BW$144</c:f>
              <c:numCache>
                <c:formatCode>General</c:formatCode>
                <c:ptCount val="25"/>
                <c:pt idx="0">
                  <c:v>8.3261208473761794</c:v>
                </c:pt>
                <c:pt idx="1">
                  <c:v>8.3092206397520734</c:v>
                </c:pt>
                <c:pt idx="2">
                  <c:v>8.2735965538749454</c:v>
                </c:pt>
                <c:pt idx="3">
                  <c:v>8.2389983327582357</c:v>
                </c:pt>
                <c:pt idx="4">
                  <c:v>8.2035870480503696</c:v>
                </c:pt>
                <c:pt idx="5">
                  <c:v>8.1397871260188115</c:v>
                </c:pt>
                <c:pt idx="6">
                  <c:v>8.1964817144548405</c:v>
                </c:pt>
                <c:pt idx="7">
                  <c:v>8.2143273309659719</c:v>
                </c:pt>
                <c:pt idx="8">
                  <c:v>8.2557730945181724</c:v>
                </c:pt>
                <c:pt idx="9">
                  <c:v>8.240785615725235</c:v>
                </c:pt>
                <c:pt idx="10">
                  <c:v>8.2355554608990644</c:v>
                </c:pt>
                <c:pt idx="11">
                  <c:v>8.2481313714097411</c:v>
                </c:pt>
                <c:pt idx="12">
                  <c:v>8.2364576408333008</c:v>
                </c:pt>
                <c:pt idx="13">
                  <c:v>8.2505561938974736</c:v>
                </c:pt>
                <c:pt idx="14">
                  <c:v>8.2109061105858174</c:v>
                </c:pt>
                <c:pt idx="15">
                  <c:v>8.2116101027704165</c:v>
                </c:pt>
                <c:pt idx="16">
                  <c:v>8.1621338288077361</c:v>
                </c:pt>
                <c:pt idx="17">
                  <c:v>8.0728195496428494</c:v>
                </c:pt>
                <c:pt idx="18">
                  <c:v>7.902054759381004</c:v>
                </c:pt>
                <c:pt idx="19">
                  <c:v>7.9076302294600573</c:v>
                </c:pt>
                <c:pt idx="20">
                  <c:v>7.8413936163889355</c:v>
                </c:pt>
                <c:pt idx="21">
                  <c:v>7.9346171875641396</c:v>
                </c:pt>
                <c:pt idx="22">
                  <c:v>7.8388590607341158</c:v>
                </c:pt>
                <c:pt idx="23">
                  <c:v>7.7817776888201671</c:v>
                </c:pt>
                <c:pt idx="24">
                  <c:v>7.7256437811578671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766-4E59-8597-3C79EABA23F9}"/>
            </c:ext>
          </c:extLst>
        </c:ser>
        <c:ser>
          <c:idx val="1"/>
          <c:order val="1"/>
          <c:tx>
            <c:strRef>
              <c:f>非鉄金属!$BX$119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非鉄金属!$BV$120:$BV$144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非鉄金属!$BX$120:$BX$144</c:f>
              <c:numCache>
                <c:formatCode>General</c:formatCode>
                <c:ptCount val="25"/>
                <c:pt idx="0">
                  <c:v>8.3197278658634488</c:v>
                </c:pt>
                <c:pt idx="1">
                  <c:v>8.3012726652940998</c:v>
                </c:pt>
                <c:pt idx="2">
                  <c:v>8.2840930033577322</c:v>
                </c:pt>
                <c:pt idx="3">
                  <c:v>8.258722061781766</c:v>
                </c:pt>
                <c:pt idx="4">
                  <c:v>8.2284675448485451</c:v>
                </c:pt>
                <c:pt idx="5">
                  <c:v>8.2032964379435604</c:v>
                </c:pt>
                <c:pt idx="6">
                  <c:v>8.1552659922494932</c:v>
                </c:pt>
                <c:pt idx="7">
                  <c:v>8.2074014232660932</c:v>
                </c:pt>
                <c:pt idx="8">
                  <c:v>8.2285620338432679</c:v>
                </c:pt>
                <c:pt idx="9">
                  <c:v>8.2357454189366326</c:v>
                </c:pt>
                <c:pt idx="10">
                  <c:v>8.2233867406175651</c:v>
                </c:pt>
                <c:pt idx="11">
                  <c:v>8.2233803570424051</c:v>
                </c:pt>
                <c:pt idx="12">
                  <c:v>8.2437135821811047</c:v>
                </c:pt>
                <c:pt idx="13">
                  <c:v>8.2302524437611204</c:v>
                </c:pt>
                <c:pt idx="14">
                  <c:v>8.2492604992618617</c:v>
                </c:pt>
                <c:pt idx="15">
                  <c:v>8.1409737690548347</c:v>
                </c:pt>
                <c:pt idx="16">
                  <c:v>8.1295727847917405</c:v>
                </c:pt>
                <c:pt idx="17">
                  <c:v>8.0911435275945198</c:v>
                </c:pt>
                <c:pt idx="18">
                  <c:v>8.0068346146381959</c:v>
                </c:pt>
                <c:pt idx="19">
                  <c:v>7.8526493123936767</c:v>
                </c:pt>
                <c:pt idx="20">
                  <c:v>7.8671010821946741</c:v>
                </c:pt>
                <c:pt idx="21">
                  <c:v>7.8139147818070605</c:v>
                </c:pt>
                <c:pt idx="22">
                  <c:v>7.8851003773863333</c:v>
                </c:pt>
                <c:pt idx="23">
                  <c:v>7.8059465974884752</c:v>
                </c:pt>
                <c:pt idx="24">
                  <c:v>7.7730399682493063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766-4E59-8597-3C79EABA2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46168"/>
        <c:axId val="591543816"/>
      </c:lineChart>
      <c:catAx>
        <c:axId val="591546168"/>
        <c:scaling>
          <c:orientation val="minMax"/>
        </c:scaling>
        <c:delete val="0"/>
        <c:axPos val="b"/>
        <c:numFmt formatCode="General" sourceLinked="1"/>
        <c:majorTickMark val="in"/>
        <c:minorTickMark val="none"/>
        <c:tickLblPos val="nextTo"/>
        <c:crossAx val="59154381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1543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46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961785692586484"/>
          <c:y val="4.8870777199281179E-2"/>
          <c:w val="0.82458344657860883"/>
          <c:h val="0.73930361416363977"/>
        </c:manualLayout>
      </c:layout>
      <c:lineChart>
        <c:grouping val="standard"/>
        <c:varyColors val="0"/>
        <c:ser>
          <c:idx val="0"/>
          <c:order val="0"/>
          <c:tx>
            <c:strRef>
              <c:f>非鉄金属!$BL$119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非鉄金属!$BK$120:$BK$144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非鉄金属!$BL$120:$BL$144</c:f>
              <c:numCache>
                <c:formatCode>General</c:formatCode>
                <c:ptCount val="25"/>
                <c:pt idx="0">
                  <c:v>8.3261208473761794</c:v>
                </c:pt>
                <c:pt idx="1">
                  <c:v>8.3092206397520734</c:v>
                </c:pt>
                <c:pt idx="2">
                  <c:v>8.2735965538749454</c:v>
                </c:pt>
                <c:pt idx="3">
                  <c:v>8.2389983327582357</c:v>
                </c:pt>
                <c:pt idx="4">
                  <c:v>8.2035870480503696</c:v>
                </c:pt>
                <c:pt idx="5">
                  <c:v>8.1397871260188115</c:v>
                </c:pt>
                <c:pt idx="6">
                  <c:v>8.1964817144548405</c:v>
                </c:pt>
                <c:pt idx="7">
                  <c:v>8.2143273309659719</c:v>
                </c:pt>
                <c:pt idx="8">
                  <c:v>8.2557730945181724</c:v>
                </c:pt>
                <c:pt idx="9">
                  <c:v>8.240785615725235</c:v>
                </c:pt>
                <c:pt idx="10">
                  <c:v>8.2355554608990644</c:v>
                </c:pt>
                <c:pt idx="11">
                  <c:v>8.2481313714097411</c:v>
                </c:pt>
                <c:pt idx="12">
                  <c:v>8.2364576408333008</c:v>
                </c:pt>
                <c:pt idx="13">
                  <c:v>8.2505561938974736</c:v>
                </c:pt>
                <c:pt idx="14">
                  <c:v>8.2109061105858174</c:v>
                </c:pt>
                <c:pt idx="15">
                  <c:v>8.2116101027704165</c:v>
                </c:pt>
                <c:pt idx="16">
                  <c:v>8.1621338288077361</c:v>
                </c:pt>
                <c:pt idx="17">
                  <c:v>8.0728195496428494</c:v>
                </c:pt>
                <c:pt idx="18">
                  <c:v>7.902054759381004</c:v>
                </c:pt>
                <c:pt idx="19">
                  <c:v>7.9076302294600573</c:v>
                </c:pt>
                <c:pt idx="20">
                  <c:v>7.8413936163889355</c:v>
                </c:pt>
                <c:pt idx="21">
                  <c:v>7.9346171875641396</c:v>
                </c:pt>
                <c:pt idx="22">
                  <c:v>7.8388590607341158</c:v>
                </c:pt>
                <c:pt idx="23">
                  <c:v>7.7817776888201671</c:v>
                </c:pt>
                <c:pt idx="24">
                  <c:v>7.7256437811578671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F4-440C-84B6-63A698BA83BF}"/>
            </c:ext>
          </c:extLst>
        </c:ser>
        <c:ser>
          <c:idx val="1"/>
          <c:order val="1"/>
          <c:tx>
            <c:strRef>
              <c:f>非鉄金属!$BM$119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非鉄金属!$BK$120:$BK$144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非鉄金属!$BM$120:$BM$144</c:f>
              <c:numCache>
                <c:formatCode>General</c:formatCode>
                <c:ptCount val="25"/>
                <c:pt idx="0">
                  <c:v>8.3285982017254963</c:v>
                </c:pt>
                <c:pt idx="1">
                  <c:v>8.3053078438913897</c:v>
                </c:pt>
                <c:pt idx="2">
                  <c:v>8.2931841613760469</c:v>
                </c:pt>
                <c:pt idx="3">
                  <c:v>8.2608866941609271</c:v>
                </c:pt>
                <c:pt idx="4">
                  <c:v>8.2345182988119721</c:v>
                </c:pt>
                <c:pt idx="5">
                  <c:v>8.2063348840589025</c:v>
                </c:pt>
                <c:pt idx="6">
                  <c:v>8.1629767669251052</c:v>
                </c:pt>
                <c:pt idx="7">
                  <c:v>8.2155235364555281</c:v>
                </c:pt>
                <c:pt idx="8">
                  <c:v>8.2081782983645706</c:v>
                </c:pt>
                <c:pt idx="9">
                  <c:v>8.2407453461996276</c:v>
                </c:pt>
                <c:pt idx="10">
                  <c:v>8.2322026110668389</c:v>
                </c:pt>
                <c:pt idx="11">
                  <c:v>8.2376295501476839</c:v>
                </c:pt>
                <c:pt idx="12">
                  <c:v>8.2436652984927381</c:v>
                </c:pt>
                <c:pt idx="13">
                  <c:v>8.2416727678037933</c:v>
                </c:pt>
                <c:pt idx="14">
                  <c:v>8.1831007023918101</c:v>
                </c:pt>
                <c:pt idx="15">
                  <c:v>8.1404303580205486</c:v>
                </c:pt>
                <c:pt idx="16">
                  <c:v>8.1402404568914388</c:v>
                </c:pt>
                <c:pt idx="17">
                  <c:v>8.0855888590203406</c:v>
                </c:pt>
                <c:pt idx="18">
                  <c:v>7.9916313609206986</c:v>
                </c:pt>
                <c:pt idx="19">
                  <c:v>7.8629991525767222</c:v>
                </c:pt>
                <c:pt idx="20">
                  <c:v>7.8649268171138473</c:v>
                </c:pt>
                <c:pt idx="21">
                  <c:v>7.811820191005884</c:v>
                </c:pt>
                <c:pt idx="22">
                  <c:v>7.8812927417681022</c:v>
                </c:pt>
                <c:pt idx="23">
                  <c:v>7.8133875258151528</c:v>
                </c:pt>
                <c:pt idx="24">
                  <c:v>7.7719824608423433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F4-440C-84B6-63A698BA83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70125568"/>
        <c:axId val="670117336"/>
      </c:lineChart>
      <c:catAx>
        <c:axId val="67012556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 sz="1200"/>
              </a:p>
            </c:rich>
          </c:tx>
          <c:layout>
            <c:manualLayout>
              <c:xMode val="edge"/>
              <c:yMode val="edge"/>
              <c:x val="0.90497083515228505"/>
              <c:y val="0.880914124913986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7011733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70117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非鉄金属の全エネルギー需要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sz="1200" b="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70125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169072615923"/>
          <c:y val="0.14889851430908799"/>
          <c:w val="0.81210870516185474"/>
          <c:h val="0.71157034753772663"/>
        </c:manualLayout>
      </c:layout>
      <c:lineChart>
        <c:grouping val="standard"/>
        <c:varyColors val="0"/>
        <c:ser>
          <c:idx val="0"/>
          <c:order val="0"/>
          <c:tx>
            <c:strRef>
              <c:f>窯業･土石製品!$B$134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窯業･土石製品!$A$135:$A$159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窯業･土石製品!$B$135:$B$159</c:f>
              <c:numCache>
                <c:formatCode>General</c:formatCode>
                <c:ptCount val="25"/>
                <c:pt idx="0">
                  <c:v>-2.4366161375878637</c:v>
                </c:pt>
                <c:pt idx="1">
                  <c:v>-2.4584348011750325</c:v>
                </c:pt>
                <c:pt idx="2">
                  <c:v>-2.4894237466725904</c:v>
                </c:pt>
                <c:pt idx="3">
                  <c:v>-2.4741522424608222</c:v>
                </c:pt>
                <c:pt idx="4">
                  <c:v>-2.4135292124462668</c:v>
                </c:pt>
                <c:pt idx="5">
                  <c:v>-2.333526564831816</c:v>
                </c:pt>
                <c:pt idx="6">
                  <c:v>-2.270047200390116</c:v>
                </c:pt>
                <c:pt idx="7">
                  <c:v>-2.21137798259526</c:v>
                </c:pt>
                <c:pt idx="8">
                  <c:v>-2.1959960474346314</c:v>
                </c:pt>
                <c:pt idx="9">
                  <c:v>-2.0698333971510681</c:v>
                </c:pt>
                <c:pt idx="10">
                  <c:v>-2.0917028990608628</c:v>
                </c:pt>
                <c:pt idx="11">
                  <c:v>-2.083756901629092</c:v>
                </c:pt>
                <c:pt idx="12">
                  <c:v>-2.0310618856782514</c:v>
                </c:pt>
                <c:pt idx="13">
                  <c:v>-1.8333670630464116</c:v>
                </c:pt>
                <c:pt idx="14">
                  <c:v>-1.6364209486240968</c:v>
                </c:pt>
                <c:pt idx="15">
                  <c:v>-1.5417246810898906</c:v>
                </c:pt>
                <c:pt idx="16">
                  <c:v>-1.3619091698665078</c:v>
                </c:pt>
                <c:pt idx="17">
                  <c:v>-1.3518532954230702</c:v>
                </c:pt>
                <c:pt idx="18">
                  <c:v>-1.2913296492300064</c:v>
                </c:pt>
                <c:pt idx="19">
                  <c:v>-1.0949353845767293</c:v>
                </c:pt>
                <c:pt idx="20">
                  <c:v>-1.219090084304524</c:v>
                </c:pt>
                <c:pt idx="21">
                  <c:v>-1.2475406947425445</c:v>
                </c:pt>
                <c:pt idx="22">
                  <c:v>-1.1287512426609536</c:v>
                </c:pt>
                <c:pt idx="23">
                  <c:v>-1.0466216800903871</c:v>
                </c:pt>
                <c:pt idx="24">
                  <c:v>-0.98155486728502561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1B-4BE8-BCA9-2A419CEE5ADB}"/>
            </c:ext>
          </c:extLst>
        </c:ser>
        <c:ser>
          <c:idx val="1"/>
          <c:order val="1"/>
          <c:tx>
            <c:strRef>
              <c:f>窯業･土石製品!$C$134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窯業･土石製品!$A$135:$A$159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窯業･土石製品!$C$135:$C$159</c:f>
              <c:numCache>
                <c:formatCode>General</c:formatCode>
                <c:ptCount val="25"/>
                <c:pt idx="0">
                  <c:v>-2.4328686196824663</c:v>
                </c:pt>
                <c:pt idx="1">
                  <c:v>-2.3839944758653662</c:v>
                </c:pt>
                <c:pt idx="2">
                  <c:v>-2.40610331064119</c:v>
                </c:pt>
                <c:pt idx="3">
                  <c:v>-2.4375043849162168</c:v>
                </c:pt>
                <c:pt idx="4">
                  <c:v>-2.4220297816231522</c:v>
                </c:pt>
                <c:pt idx="5">
                  <c:v>-2.3606005126467595</c:v>
                </c:pt>
                <c:pt idx="6">
                  <c:v>-2.2795338922889226</c:v>
                </c:pt>
                <c:pt idx="7">
                  <c:v>-2.2152103018678666</c:v>
                </c:pt>
                <c:pt idx="8">
                  <c:v>-2.1557608292880648</c:v>
                </c:pt>
                <c:pt idx="9">
                  <c:v>-2.1401743264007491</c:v>
                </c:pt>
                <c:pt idx="10">
                  <c:v>-2.0123338113822351</c:v>
                </c:pt>
                <c:pt idx="11">
                  <c:v>-2.034494160590679</c:v>
                </c:pt>
                <c:pt idx="12">
                  <c:v>-2.0264424875976799</c:v>
                </c:pt>
                <c:pt idx="13">
                  <c:v>-1.9730466690814772</c:v>
                </c:pt>
                <c:pt idx="14">
                  <c:v>-1.7727226596781895</c:v>
                </c:pt>
                <c:pt idx="15">
                  <c:v>-1.5731573157189864</c:v>
                </c:pt>
                <c:pt idx="16">
                  <c:v>-1.4772016617699417</c:v>
                </c:pt>
                <c:pt idx="17">
                  <c:v>-1.2949947446558236</c:v>
                </c:pt>
                <c:pt idx="18">
                  <c:v>-1.2848051349343952</c:v>
                </c:pt>
                <c:pt idx="19">
                  <c:v>-1.223476571506716</c:v>
                </c:pt>
                <c:pt idx="20">
                  <c:v>-1.0244704164875682</c:v>
                </c:pt>
                <c:pt idx="21">
                  <c:v>-1.1502762767758259</c:v>
                </c:pt>
                <c:pt idx="22">
                  <c:v>-1.1791052581170771</c:v>
                </c:pt>
                <c:pt idx="23">
                  <c:v>-1.0587359990792764</c:v>
                </c:pt>
                <c:pt idx="24">
                  <c:v>-0.9755141774572047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1B-4BE8-BCA9-2A419CEE5A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40288"/>
        <c:axId val="591548912"/>
      </c:lineChart>
      <c:catAx>
        <c:axId val="591540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1064698162729663"/>
              <c:y val="5.3418769082436125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154891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15489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ln(</a:t>
                </a:r>
                <a:r>
                  <a:rPr lang="ja-JP" altLang="en-US" sz="1000" b="0" i="0" u="none" strike="noStrike" baseline="0">
                    <a:effectLst/>
                  </a:rPr>
                  <a:t>ガス／石油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15402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6968503937008"/>
          <c:y val="5.1735879240630799E-2"/>
          <c:w val="0.75635870516185466"/>
          <c:h val="0.8360417843855259"/>
        </c:manualLayout>
      </c:layout>
      <c:lineChart>
        <c:grouping val="standard"/>
        <c:varyColors val="0"/>
        <c:ser>
          <c:idx val="0"/>
          <c:order val="0"/>
          <c:tx>
            <c:strRef>
              <c:f>窯業･土石製品!$N$134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窯業･土石製品!$M$135:$M$159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窯業･土石製品!$N$135:$N$159</c:f>
              <c:numCache>
                <c:formatCode>General</c:formatCode>
                <c:ptCount val="25"/>
                <c:pt idx="0">
                  <c:v>-0.22795333916074859</c:v>
                </c:pt>
                <c:pt idx="1">
                  <c:v>-0.20366234287107204</c:v>
                </c:pt>
                <c:pt idx="2">
                  <c:v>-0.13091857506759161</c:v>
                </c:pt>
                <c:pt idx="3">
                  <c:v>-0.14200509921313242</c:v>
                </c:pt>
                <c:pt idx="4">
                  <c:v>-0.1357675541040004</c:v>
                </c:pt>
                <c:pt idx="5">
                  <c:v>-0.17672364033558219</c:v>
                </c:pt>
                <c:pt idx="6">
                  <c:v>-9.8355198705558256E-2</c:v>
                </c:pt>
                <c:pt idx="7">
                  <c:v>-9.1865805412668644E-3</c:v>
                </c:pt>
                <c:pt idx="8">
                  <c:v>1.7722686784051749E-2</c:v>
                </c:pt>
                <c:pt idx="9">
                  <c:v>-8.3009326549985135E-2</c:v>
                </c:pt>
                <c:pt idx="10">
                  <c:v>-1.212859578173894E-2</c:v>
                </c:pt>
                <c:pt idx="11">
                  <c:v>3.9844227994568319E-2</c:v>
                </c:pt>
                <c:pt idx="12">
                  <c:v>9.7346229751772376E-3</c:v>
                </c:pt>
                <c:pt idx="13">
                  <c:v>-9.0635689318366297E-2</c:v>
                </c:pt>
                <c:pt idx="14">
                  <c:v>-0.15311123410011782</c:v>
                </c:pt>
                <c:pt idx="15">
                  <c:v>-0.11393277825431809</c:v>
                </c:pt>
                <c:pt idx="16">
                  <c:v>-0.19213741159119496</c:v>
                </c:pt>
                <c:pt idx="17">
                  <c:v>-0.15923303455748089</c:v>
                </c:pt>
                <c:pt idx="18">
                  <c:v>-0.12230361377177172</c:v>
                </c:pt>
                <c:pt idx="19">
                  <c:v>-0.12107078767065842</c:v>
                </c:pt>
                <c:pt idx="20">
                  <c:v>-6.8525548528591274E-2</c:v>
                </c:pt>
                <c:pt idx="21">
                  <c:v>-0.11105260573631232</c:v>
                </c:pt>
                <c:pt idx="22">
                  <c:v>-0.17758187699499867</c:v>
                </c:pt>
                <c:pt idx="23">
                  <c:v>-0.2290046541630234</c:v>
                </c:pt>
                <c:pt idx="24">
                  <c:v>-0.20224277953013592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3D-4718-8139-1C9F1BF6EDEF}"/>
            </c:ext>
          </c:extLst>
        </c:ser>
        <c:ser>
          <c:idx val="1"/>
          <c:order val="1"/>
          <c:tx>
            <c:strRef>
              <c:f>窯業･土石製品!$O$134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窯業･土石製品!$M$135:$M$159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窯業･土石製品!$O$135:$O$159</c:f>
              <c:numCache>
                <c:formatCode>General</c:formatCode>
                <c:ptCount val="25"/>
                <c:pt idx="0">
                  <c:v>-0.17897346647395601</c:v>
                </c:pt>
                <c:pt idx="1">
                  <c:v>-0.19711600744614372</c:v>
                </c:pt>
                <c:pt idx="2">
                  <c:v>-0.17949540283931004</c:v>
                </c:pt>
                <c:pt idx="3">
                  <c:v>-0.12672732553236155</c:v>
                </c:pt>
                <c:pt idx="4">
                  <c:v>-0.13476945176312929</c:v>
                </c:pt>
                <c:pt idx="5">
                  <c:v>-0.13024475813695574</c:v>
                </c:pt>
                <c:pt idx="6">
                  <c:v>-0.15995416128880557</c:v>
                </c:pt>
                <c:pt idx="7">
                  <c:v>-0.10310596506215473</c:v>
                </c:pt>
                <c:pt idx="8">
                  <c:v>-3.84233581705445E-2</c:v>
                </c:pt>
                <c:pt idx="9">
                  <c:v>-1.8903468819586006E-2</c:v>
                </c:pt>
                <c:pt idx="10">
                  <c:v>-9.1974122531871524E-2</c:v>
                </c:pt>
                <c:pt idx="11">
                  <c:v>-4.0557485839966975E-2</c:v>
                </c:pt>
                <c:pt idx="12">
                  <c:v>-2.856579415961593E-3</c:v>
                </c:pt>
                <c:pt idx="13">
                  <c:v>-2.469798264980529E-2</c:v>
                </c:pt>
                <c:pt idx="14">
                  <c:v>-9.7506259679619275E-2</c:v>
                </c:pt>
                <c:pt idx="15">
                  <c:v>-0.14282580355784349</c:v>
                </c:pt>
                <c:pt idx="16">
                  <c:v>-0.11440588733322481</c:v>
                </c:pt>
                <c:pt idx="17">
                  <c:v>-0.17113525759117337</c:v>
                </c:pt>
                <c:pt idx="18">
                  <c:v>-0.14726653641436172</c:v>
                </c:pt>
                <c:pt idx="19">
                  <c:v>-0.12047806243559295</c:v>
                </c:pt>
                <c:pt idx="20">
                  <c:v>-0.11958377465020746</c:v>
                </c:pt>
                <c:pt idx="21">
                  <c:v>-8.1467640101729577E-2</c:v>
                </c:pt>
                <c:pt idx="22">
                  <c:v>-0.11231662016056393</c:v>
                </c:pt>
                <c:pt idx="23">
                  <c:v>-0.16057672319010952</c:v>
                </c:pt>
                <c:pt idx="24">
                  <c:v>-0.19787862770887005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3D-4718-8139-1C9F1BF6ED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41464"/>
        <c:axId val="591541856"/>
      </c:lineChart>
      <c:catAx>
        <c:axId val="591541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3107064741907286"/>
              <c:y val="0.2587003104108724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154185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15418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ln[(</a:t>
                </a:r>
                <a:r>
                  <a:rPr lang="ja-JP" altLang="en-US" sz="1000" b="0" i="0" u="none" strike="noStrike" baseline="0">
                    <a:effectLst/>
                  </a:rPr>
                  <a:t>ガス</a:t>
                </a:r>
                <a:r>
                  <a:rPr lang="en-US" altLang="ja-JP" sz="1000" b="0" i="0" u="none" strike="noStrike" baseline="0">
                    <a:effectLst/>
                  </a:rPr>
                  <a:t>+</a:t>
                </a:r>
                <a:r>
                  <a:rPr lang="ja-JP" altLang="en-US" sz="1000" b="0" i="0" u="none" strike="noStrike" baseline="0">
                    <a:effectLst/>
                  </a:rPr>
                  <a:t>石油</a:t>
                </a:r>
                <a:r>
                  <a:rPr lang="en-US" altLang="ja-JP" sz="1000" b="0" i="0" u="none" strike="noStrike" baseline="0">
                    <a:effectLst/>
                  </a:rPr>
                  <a:t>)/</a:t>
                </a:r>
                <a:r>
                  <a:rPr lang="ja-JP" altLang="en-US" sz="1000" b="0" i="0" u="none" strike="noStrike" baseline="0">
                    <a:effectLst/>
                  </a:rPr>
                  <a:t>石炭</a:t>
                </a:r>
                <a:r>
                  <a:rPr lang="en-US" altLang="ja-JP" sz="1000" b="0" i="0" u="none" strike="noStrike" baseline="0">
                    <a:effectLst/>
                  </a:rPr>
                  <a:t>]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1541464"/>
        <c:crosses val="autoZero"/>
        <c:crossBetween val="between"/>
      </c:valAx>
    </c:plotArea>
    <c:legend>
      <c:legendPos val="tr"/>
      <c:layout>
        <c:manualLayout>
          <c:xMode val="edge"/>
          <c:yMode val="edge"/>
          <c:x val="0.75277777777777777"/>
          <c:y val="6.9897483690587139E-2"/>
          <c:w val="0.16666666666666666"/>
          <c:h val="0.1685266857952168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63403668197066"/>
          <c:y val="5.5099353275629627E-2"/>
          <c:w val="0.75035464566929133"/>
          <c:h val="0.82764150943396231"/>
        </c:manualLayout>
      </c:layout>
      <c:lineChart>
        <c:grouping val="standard"/>
        <c:varyColors val="0"/>
        <c:ser>
          <c:idx val="0"/>
          <c:order val="0"/>
          <c:tx>
            <c:strRef>
              <c:f>窯業･土石製品!$AB$132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窯業･土石製品!$AA$133:$AA$158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窯業･土石製品!$AB$133:$AB$158</c:f>
              <c:numCache>
                <c:formatCode>General</c:formatCode>
                <c:ptCount val="26"/>
                <c:pt idx="0">
                  <c:v>-0.95620380705645336</c:v>
                </c:pt>
                <c:pt idx="1">
                  <c:v>-0.91813835593405002</c:v>
                </c:pt>
                <c:pt idx="2">
                  <c:v>-0.93665918293887129</c:v>
                </c:pt>
                <c:pt idx="3">
                  <c:v>-0.91039498537745178</c:v>
                </c:pt>
                <c:pt idx="4">
                  <c:v>-0.92840696442481097</c:v>
                </c:pt>
                <c:pt idx="5">
                  <c:v>-0.88164825244668199</c:v>
                </c:pt>
                <c:pt idx="6">
                  <c:v>-0.92371433660650548</c:v>
                </c:pt>
                <c:pt idx="7">
                  <c:v>-0.92130302099779537</c:v>
                </c:pt>
                <c:pt idx="8">
                  <c:v>-0.95437397608508034</c:v>
                </c:pt>
                <c:pt idx="9">
                  <c:v>-0.95184213696464315</c:v>
                </c:pt>
                <c:pt idx="10">
                  <c:v>-1.023171405378384</c:v>
                </c:pt>
                <c:pt idx="11">
                  <c:v>-0.95611650877888854</c:v>
                </c:pt>
                <c:pt idx="12">
                  <c:v>-0.91617747963924823</c:v>
                </c:pt>
                <c:pt idx="13">
                  <c:v>-0.93065827077448315</c:v>
                </c:pt>
                <c:pt idx="14">
                  <c:v>-0.9487785892635513</c:v>
                </c:pt>
                <c:pt idx="15">
                  <c:v>-0.99821291180313421</c:v>
                </c:pt>
                <c:pt idx="16">
                  <c:v>-1.0715061243886015</c:v>
                </c:pt>
                <c:pt idx="17">
                  <c:v>-1.1329446075364245</c:v>
                </c:pt>
                <c:pt idx="18">
                  <c:v>-1.347199166455987</c:v>
                </c:pt>
                <c:pt idx="19">
                  <c:v>-1.1753071319505428</c:v>
                </c:pt>
                <c:pt idx="20">
                  <c:v>-1.2621721410504358</c:v>
                </c:pt>
                <c:pt idx="21">
                  <c:v>-1.2600806235918511</c:v>
                </c:pt>
                <c:pt idx="22">
                  <c:v>-1.0200962385668266</c:v>
                </c:pt>
                <c:pt idx="23">
                  <c:v>-1.1228970094749569</c:v>
                </c:pt>
                <c:pt idx="24">
                  <c:v>-1.1872332780473291</c:v>
                </c:pt>
                <c:pt idx="25">
                  <c:v>-1.1639597799801769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F0-4E17-AB8A-DF6BB4768265}"/>
            </c:ext>
          </c:extLst>
        </c:ser>
        <c:ser>
          <c:idx val="1"/>
          <c:order val="1"/>
          <c:tx>
            <c:strRef>
              <c:f>窯業･土石製品!$AC$132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窯業･土石製品!$AA$133:$AA$158</c:f>
              <c:numCache>
                <c:formatCode>General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窯業･土石製品!$AC$133:$AC$158</c:f>
              <c:numCache>
                <c:formatCode>General</c:formatCode>
                <c:ptCount val="26"/>
                <c:pt idx="0">
                  <c:v>-0.91647888047387216</c:v>
                </c:pt>
                <c:pt idx="1">
                  <c:v>-0.92080137726131228</c:v>
                </c:pt>
                <c:pt idx="2">
                  <c:v>-0.92632456760081872</c:v>
                </c:pt>
                <c:pt idx="3">
                  <c:v>-0.92873516718744864</c:v>
                </c:pt>
                <c:pt idx="4">
                  <c:v>-0.92237543574535885</c:v>
                </c:pt>
                <c:pt idx="5">
                  <c:v>-0.92379965062731118</c:v>
                </c:pt>
                <c:pt idx="6">
                  <c:v>-0.92486514808940101</c:v>
                </c:pt>
                <c:pt idx="7">
                  <c:v>-0.91664379500993931</c:v>
                </c:pt>
                <c:pt idx="8">
                  <c:v>-0.91747187472427605</c:v>
                </c:pt>
                <c:pt idx="9">
                  <c:v>-0.97709117704361748</c:v>
                </c:pt>
                <c:pt idx="10">
                  <c:v>-0.97429767261909572</c:v>
                </c:pt>
                <c:pt idx="11">
                  <c:v>-0.97342315419438874</c:v>
                </c:pt>
                <c:pt idx="12">
                  <c:v>-0.95150395562530932</c:v>
                </c:pt>
                <c:pt idx="13">
                  <c:v>-0.95908546743983469</c:v>
                </c:pt>
                <c:pt idx="14">
                  <c:v>-0.94753121711741928</c:v>
                </c:pt>
                <c:pt idx="15">
                  <c:v>-1.1375326644944588</c:v>
                </c:pt>
                <c:pt idx="16">
                  <c:v>-1.1659048046715326</c:v>
                </c:pt>
                <c:pt idx="17">
                  <c:v>-1.1554486137685802</c:v>
                </c:pt>
                <c:pt idx="18">
                  <c:v>-1.1591933252742321</c:v>
                </c:pt>
                <c:pt idx="19">
                  <c:v>-1.1726536006947268</c:v>
                </c:pt>
                <c:pt idx="20">
                  <c:v>-1.1421953818763508</c:v>
                </c:pt>
                <c:pt idx="21">
                  <c:v>-1.1592152908223257</c:v>
                </c:pt>
                <c:pt idx="22">
                  <c:v>-1.1722457090069356</c:v>
                </c:pt>
                <c:pt idx="23">
                  <c:v>-1.1697011609584256</c:v>
                </c:pt>
                <c:pt idx="24">
                  <c:v>-1.1484514876503391</c:v>
                </c:pt>
                <c:pt idx="25">
                  <c:v>-1.1362257055358542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F0-4E17-AB8A-DF6BB4768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42248"/>
        <c:axId val="591546560"/>
      </c:lineChart>
      <c:catAx>
        <c:axId val="591542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138421417322834"/>
              <c:y val="4.0816372010102506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154656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15465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ln(</a:t>
                </a:r>
                <a:r>
                  <a:rPr lang="ja-JP" altLang="en-US" sz="1000" b="0" i="0" u="none" strike="noStrike" baseline="0">
                    <a:effectLst/>
                  </a:rPr>
                  <a:t>熱／電力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2.0645161290322581E-2"/>
              <c:y val="0.3139293949769589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1542248"/>
        <c:crosses val="autoZero"/>
        <c:crossBetween val="between"/>
      </c:valAx>
    </c:plotArea>
    <c:legend>
      <c:legendPos val="tr"/>
      <c:layout>
        <c:manualLayout>
          <c:xMode val="edge"/>
          <c:yMode val="edge"/>
          <c:x val="0.63485477178423233"/>
          <c:y val="0.26067415730337079"/>
          <c:w val="0.192"/>
          <c:h val="0.1785966754155730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窯業･土石製品!$AM$1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窯業･土石製品!$A$4:$A$28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窯業･土石製品!$AM$4:$AM$28</c:f>
              <c:numCache>
                <c:formatCode>General</c:formatCode>
                <c:ptCount val="25"/>
                <c:pt idx="0">
                  <c:v>8.0422810614957596E-2</c:v>
                </c:pt>
                <c:pt idx="1">
                  <c:v>7.8823912463218848E-2</c:v>
                </c:pt>
                <c:pt idx="2">
                  <c:v>7.6602948650779101E-2</c:v>
                </c:pt>
                <c:pt idx="3">
                  <c:v>7.7690186388624016E-2</c:v>
                </c:pt>
                <c:pt idx="4">
                  <c:v>8.2146827290014102E-2</c:v>
                </c:pt>
                <c:pt idx="5">
                  <c:v>8.8384106851500888E-2</c:v>
                </c:pt>
                <c:pt idx="6">
                  <c:v>9.3634206412861243E-2</c:v>
                </c:pt>
                <c:pt idx="7">
                  <c:v>9.8733385434219278E-2</c:v>
                </c:pt>
                <c:pt idx="8">
                  <c:v>0.1001106220382223</c:v>
                </c:pt>
                <c:pt idx="9">
                  <c:v>0.11206361536227694</c:v>
                </c:pt>
                <c:pt idx="10">
                  <c:v>0.10990587488561032</c:v>
                </c:pt>
                <c:pt idx="11">
                  <c:v>0.11068561744294225</c:v>
                </c:pt>
                <c:pt idx="12">
                  <c:v>0.11598000396678787</c:v>
                </c:pt>
                <c:pt idx="13">
                  <c:v>0.1378376485297842</c:v>
                </c:pt>
                <c:pt idx="14">
                  <c:v>0.16295265321136909</c:v>
                </c:pt>
                <c:pt idx="15">
                  <c:v>0.17628469675630876</c:v>
                </c:pt>
                <c:pt idx="16">
                  <c:v>0.20393018736052304</c:v>
                </c:pt>
                <c:pt idx="17">
                  <c:v>0.20556754584010828</c:v>
                </c:pt>
                <c:pt idx="18">
                  <c:v>0.21562783892652915</c:v>
                </c:pt>
                <c:pt idx="19">
                  <c:v>0.25069005305442071</c:v>
                </c:pt>
                <c:pt idx="20">
                  <c:v>0.22809661847329932</c:v>
                </c:pt>
                <c:pt idx="21">
                  <c:v>0.2231261466457618</c:v>
                </c:pt>
                <c:pt idx="22">
                  <c:v>0.24439162826775007</c:v>
                </c:pt>
                <c:pt idx="23">
                  <c:v>0.25987435846653251</c:v>
                </c:pt>
                <c:pt idx="24">
                  <c:v>0.27258337297220647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49-4691-A3F9-EB27BA2374F8}"/>
            </c:ext>
          </c:extLst>
        </c:ser>
        <c:ser>
          <c:idx val="1"/>
          <c:order val="1"/>
          <c:tx>
            <c:strRef>
              <c:f>窯業･土石製品!$AN$1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窯業･土石製品!$A$4:$A$28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窯業･土石製品!$AN$4:$AN$28</c:f>
              <c:numCache>
                <c:formatCode>General</c:formatCode>
                <c:ptCount val="25"/>
                <c:pt idx="0">
                  <c:v>8.0700394375104789E-2</c:v>
                </c:pt>
                <c:pt idx="1">
                  <c:v>8.4401368626594642E-2</c:v>
                </c:pt>
                <c:pt idx="2">
                  <c:v>8.2708470989805605E-2</c:v>
                </c:pt>
                <c:pt idx="3">
                  <c:v>8.0357144776854628E-2</c:v>
                </c:pt>
                <c:pt idx="4">
                  <c:v>8.150816756193846E-2</c:v>
                </c:pt>
                <c:pt idx="5">
                  <c:v>8.6226867268522911E-2</c:v>
                </c:pt>
                <c:pt idx="6">
                  <c:v>9.2832198640889652E-2</c:v>
                </c:pt>
                <c:pt idx="7">
                  <c:v>9.8392890129256116E-2</c:v>
                </c:pt>
                <c:pt idx="8">
                  <c:v>0.1037941211487633</c:v>
                </c:pt>
                <c:pt idx="9">
                  <c:v>0.10525297124171851</c:v>
                </c:pt>
                <c:pt idx="10">
                  <c:v>0.11791402083820213</c:v>
                </c:pt>
                <c:pt idx="11">
                  <c:v>0.11562856104746799</c:v>
                </c:pt>
                <c:pt idx="12">
                  <c:v>0.11645446540483728</c:v>
                </c:pt>
                <c:pt idx="13">
                  <c:v>0.12206202086030027</c:v>
                </c:pt>
                <c:pt idx="14">
                  <c:v>0.14520406628967297</c:v>
                </c:pt>
                <c:pt idx="15">
                  <c:v>0.1717667571236432</c:v>
                </c:pt>
                <c:pt idx="16">
                  <c:v>0.18585046387038173</c:v>
                </c:pt>
                <c:pt idx="17">
                  <c:v>0.21500859836703368</c:v>
                </c:pt>
                <c:pt idx="18">
                  <c:v>0.21673339348427501</c:v>
                </c:pt>
                <c:pt idx="19">
                  <c:v>0.22732521731472655</c:v>
                </c:pt>
                <c:pt idx="20">
                  <c:v>0.26415753277416543</c:v>
                </c:pt>
                <c:pt idx="21">
                  <c:v>0.24043862358757939</c:v>
                </c:pt>
                <c:pt idx="22">
                  <c:v>0.2352131113437278</c:v>
                </c:pt>
                <c:pt idx="23">
                  <c:v>0.25755108100485546</c:v>
                </c:pt>
                <c:pt idx="24">
                  <c:v>0.27378277512153615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49-4691-A3F9-EB27BA2374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42640"/>
        <c:axId val="591551656"/>
      </c:lineChart>
      <c:catAx>
        <c:axId val="59154264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1551656"/>
        <c:crosses val="autoZero"/>
        <c:auto val="1"/>
        <c:lblAlgn val="ctr"/>
        <c:lblOffset val="100"/>
        <c:noMultiLvlLbl val="0"/>
      </c:catAx>
      <c:valAx>
        <c:axId val="591551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426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窯業･土石製品!$AQ$1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窯業･土石製品!$A$4:$A$28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窯業･土石製品!$AQ$4:$AQ$28</c:f>
              <c:numCache>
                <c:formatCode>General</c:formatCode>
                <c:ptCount val="25"/>
                <c:pt idx="0">
                  <c:v>0.44325716205016119</c:v>
                </c:pt>
                <c:pt idx="1">
                  <c:v>0.44925967855748183</c:v>
                </c:pt>
                <c:pt idx="2">
                  <c:v>0.46731702419747723</c:v>
                </c:pt>
                <c:pt idx="3">
                  <c:v>0.46455826339799455</c:v>
                </c:pt>
                <c:pt idx="4">
                  <c:v>0.46611015263440492</c:v>
                </c:pt>
                <c:pt idx="5">
                  <c:v>0.45593371733616517</c:v>
                </c:pt>
                <c:pt idx="6">
                  <c:v>0.47543100331531241</c:v>
                </c:pt>
                <c:pt idx="7">
                  <c:v>0.49770337101632822</c:v>
                </c:pt>
                <c:pt idx="8">
                  <c:v>0.50443055572917683</c:v>
                </c:pt>
                <c:pt idx="9">
                  <c:v>0.47925957640255912</c:v>
                </c:pt>
                <c:pt idx="10">
                  <c:v>0.49696788822382754</c:v>
                </c:pt>
                <c:pt idx="11">
                  <c:v>0.50995973939110384</c:v>
                </c:pt>
                <c:pt idx="12">
                  <c:v>0.50243363652562323</c:v>
                </c:pt>
                <c:pt idx="13">
                  <c:v>0.47735657653461905</c:v>
                </c:pt>
                <c:pt idx="14">
                  <c:v>0.46179679563323539</c:v>
                </c:pt>
                <c:pt idx="15">
                  <c:v>0.47154757642553458</c:v>
                </c:pt>
                <c:pt idx="16">
                  <c:v>0.45211287642569487</c:v>
                </c:pt>
                <c:pt idx="17">
                  <c:v>0.4602756407005224</c:v>
                </c:pt>
                <c:pt idx="18">
                  <c:v>0.46946215293951521</c:v>
                </c:pt>
                <c:pt idx="19">
                  <c:v>0.46976922130193111</c:v>
                </c:pt>
                <c:pt idx="20">
                  <c:v>0.48287531344851498</c:v>
                </c:pt>
                <c:pt idx="21">
                  <c:v>0.47226534626254335</c:v>
                </c:pt>
                <c:pt idx="22">
                  <c:v>0.45572083279145226</c:v>
                </c:pt>
                <c:pt idx="23">
                  <c:v>0.44299773377069629</c:v>
                </c:pt>
                <c:pt idx="24">
                  <c:v>0.44961093985506506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EA-4AAA-8758-43875899AD1C}"/>
            </c:ext>
          </c:extLst>
        </c:ser>
        <c:ser>
          <c:idx val="1"/>
          <c:order val="1"/>
          <c:tx>
            <c:strRef>
              <c:f>窯業･土石製品!$AR$1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窯業･土石製品!$A$4:$A$28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窯業･土石製品!$AR$4:$AR$28</c:f>
              <c:numCache>
                <c:formatCode>General</c:formatCode>
                <c:ptCount val="25"/>
                <c:pt idx="0">
                  <c:v>0.45537568515732973</c:v>
                </c:pt>
                <c:pt idx="1">
                  <c:v>0.45087994075314108</c:v>
                </c:pt>
                <c:pt idx="2">
                  <c:v>0.45524624343103226</c:v>
                </c:pt>
                <c:pt idx="3">
                  <c:v>0.46836050099586091</c:v>
                </c:pt>
                <c:pt idx="4">
                  <c:v>0.46635854025859502</c:v>
                </c:pt>
                <c:pt idx="5">
                  <c:v>0.46748476236209202</c:v>
                </c:pt>
                <c:pt idx="6">
                  <c:v>0.46009650211292119</c:v>
                </c:pt>
                <c:pt idx="7">
                  <c:v>0.47424631996411604</c:v>
                </c:pt>
                <c:pt idx="8">
                  <c:v>0.49039534208491276</c:v>
                </c:pt>
                <c:pt idx="9">
                  <c:v>0.49527427351897013</c:v>
                </c:pt>
                <c:pt idx="10">
                  <c:v>0.47702266464853016</c:v>
                </c:pt>
                <c:pt idx="11">
                  <c:v>0.4898620181739296</c:v>
                </c:pt>
                <c:pt idx="12">
                  <c:v>0.49928585563163042</c:v>
                </c:pt>
                <c:pt idx="13">
                  <c:v>0.49382581818363369</c:v>
                </c:pt>
                <c:pt idx="14">
                  <c:v>0.47564273002537139</c:v>
                </c:pt>
                <c:pt idx="15">
                  <c:v>0.46435412416153887</c:v>
                </c:pt>
                <c:pt idx="16">
                  <c:v>0.47142968374588845</c:v>
                </c:pt>
                <c:pt idx="17">
                  <c:v>0.45732029914240846</c:v>
                </c:pt>
                <c:pt idx="18">
                  <c:v>0.46324976009782437</c:v>
                </c:pt>
                <c:pt idx="19">
                  <c:v>0.46991686356032858</c:v>
                </c:pt>
                <c:pt idx="20">
                  <c:v>0.47013963215890575</c:v>
                </c:pt>
                <c:pt idx="21">
                  <c:v>0.47964434706172854</c:v>
                </c:pt>
                <c:pt idx="22">
                  <c:v>0.47195032603591058</c:v>
                </c:pt>
                <c:pt idx="23">
                  <c:v>0.45994185678290733</c:v>
                </c:pt>
                <c:pt idx="24">
                  <c:v>0.45069113280443263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EA-4AAA-8758-43875899AD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48128"/>
        <c:axId val="591544992"/>
      </c:lineChart>
      <c:catAx>
        <c:axId val="59154812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1544992"/>
        <c:crosses val="autoZero"/>
        <c:auto val="1"/>
        <c:lblAlgn val="ctr"/>
        <c:lblOffset val="100"/>
        <c:noMultiLvlLbl val="0"/>
      </c:catAx>
      <c:valAx>
        <c:axId val="591544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481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窯業･土石製品!$AU$1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窯業･土石製品!$AU$3:$AU$28</c:f>
              <c:numCache>
                <c:formatCode>General</c:formatCode>
                <c:ptCount val="26"/>
                <c:pt idx="0">
                  <c:v>0.27763889936114072</c:v>
                </c:pt>
                <c:pt idx="1">
                  <c:v>0.28533736891552564</c:v>
                </c:pt>
                <c:pt idx="2">
                  <c:v>0.28157566575161208</c:v>
                </c:pt>
                <c:pt idx="3">
                  <c:v>0.28691901782287688</c:v>
                </c:pt>
                <c:pt idx="4">
                  <c:v>0.28324801862189197</c:v>
                </c:pt>
                <c:pt idx="5">
                  <c:v>0.2928363369770195</c:v>
                </c:pt>
                <c:pt idx="6">
                  <c:v>0.28420167750243175</c:v>
                </c:pt>
                <c:pt idx="7">
                  <c:v>0.28469246920010771</c:v>
                </c:pt>
                <c:pt idx="8">
                  <c:v>0.27800603137882385</c:v>
                </c:pt>
                <c:pt idx="9">
                  <c:v>0.2785145042968411</c:v>
                </c:pt>
                <c:pt idx="10">
                  <c:v>0.2644101097295285</c:v>
                </c:pt>
                <c:pt idx="11">
                  <c:v>0.2776564078542787</c:v>
                </c:pt>
                <c:pt idx="12">
                  <c:v>0.28573739897618278</c:v>
                </c:pt>
                <c:pt idx="13">
                  <c:v>0.28279118472338238</c:v>
                </c:pt>
                <c:pt idx="14">
                  <c:v>0.27913052386961812</c:v>
                </c:pt>
                <c:pt idx="15">
                  <c:v>0.26929292928707627</c:v>
                </c:pt>
                <c:pt idx="16">
                  <c:v>0.25511676649166959</c:v>
                </c:pt>
                <c:pt idx="17">
                  <c:v>0.24361809347937569</c:v>
                </c:pt>
                <c:pt idx="18">
                  <c:v>0.20632865104285325</c:v>
                </c:pt>
                <c:pt idx="19">
                  <c:v>0.23589703529346062</c:v>
                </c:pt>
                <c:pt idx="20">
                  <c:v>0.22060019687234922</c:v>
                </c:pt>
                <c:pt idx="21">
                  <c:v>0.22096001363005058</c:v>
                </c:pt>
                <c:pt idx="22">
                  <c:v>0.26500865485123404</c:v>
                </c:pt>
                <c:pt idx="23">
                  <c:v>0.24547431352242444</c:v>
                </c:pt>
                <c:pt idx="24">
                  <c:v>0.23375412692657083</c:v>
                </c:pt>
                <c:pt idx="25">
                  <c:v>0.23794851723035781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D40-4609-940E-47CD61FFE961}"/>
            </c:ext>
          </c:extLst>
        </c:ser>
        <c:ser>
          <c:idx val="1"/>
          <c:order val="1"/>
          <c:tx>
            <c:strRef>
              <c:f>窯業･土石製品!$AV$1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窯業･土石製品!$AV$3:$AV$28</c:f>
              <c:numCache>
                <c:formatCode>General</c:formatCode>
                <c:ptCount val="26"/>
                <c:pt idx="0">
                  <c:v>0.28567588958902534</c:v>
                </c:pt>
                <c:pt idx="1">
                  <c:v>0.28479463630126822</c:v>
                </c:pt>
                <c:pt idx="2">
                  <c:v>0.28367097461923085</c:v>
                </c:pt>
                <c:pt idx="3">
                  <c:v>0.28318139210385418</c:v>
                </c:pt>
                <c:pt idx="4">
                  <c:v>0.28447413023575752</c:v>
                </c:pt>
                <c:pt idx="5">
                  <c:v>0.28418432229822888</c:v>
                </c:pt>
                <c:pt idx="6">
                  <c:v>0.28396762482619697</c:v>
                </c:pt>
                <c:pt idx="7">
                  <c:v>0.28564223746476392</c:v>
                </c:pt>
                <c:pt idx="8">
                  <c:v>0.2854732971757441</c:v>
                </c:pt>
                <c:pt idx="9">
                  <c:v>0.2734693388505578</c:v>
                </c:pt>
                <c:pt idx="10">
                  <c:v>0.27402471417966179</c:v>
                </c:pt>
                <c:pt idx="11">
                  <c:v>0.27419872102738785</c:v>
                </c:pt>
                <c:pt idx="12">
                  <c:v>0.27858246495689865</c:v>
                </c:pt>
                <c:pt idx="13">
                  <c:v>0.27706133688809698</c:v>
                </c:pt>
                <c:pt idx="14">
                  <c:v>0.27938158508116984</c:v>
                </c:pt>
                <c:pt idx="15">
                  <c:v>0.24277365473099488</c:v>
                </c:pt>
                <c:pt idx="16">
                  <c:v>0.2375960075925605</c:v>
                </c:pt>
                <c:pt idx="17">
                  <c:v>0.23949527916622881</c:v>
                </c:pt>
                <c:pt idx="18">
                  <c:v>0.23881389305780776</c:v>
                </c:pt>
                <c:pt idx="19">
                  <c:v>0.23637566845257163</c:v>
                </c:pt>
                <c:pt idx="20">
                  <c:v>0.24191751429561847</c:v>
                </c:pt>
                <c:pt idx="21">
                  <c:v>0.23880990014345993</c:v>
                </c:pt>
                <c:pt idx="22">
                  <c:v>0.23644930172117662</c:v>
                </c:pt>
                <c:pt idx="23">
                  <c:v>0.23690900508234791</c:v>
                </c:pt>
                <c:pt idx="24">
                  <c:v>0.24077203880654152</c:v>
                </c:pt>
                <c:pt idx="25">
                  <c:v>0.24301399978392224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D40-4609-940E-47CD61FFE9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49304"/>
        <c:axId val="591549696"/>
      </c:lineChart>
      <c:catAx>
        <c:axId val="59154930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1549696"/>
        <c:crosses val="autoZero"/>
        <c:auto val="1"/>
        <c:lblAlgn val="ctr"/>
        <c:lblOffset val="100"/>
        <c:noMultiLvlLbl val="0"/>
      </c:catAx>
      <c:valAx>
        <c:axId val="59154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493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窯業･土石製品!$AO$1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窯業･土石製品!$A$4:$A$28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窯業･土石製品!$AO$4:$AO$28</c:f>
              <c:numCache>
                <c:formatCode>General</c:formatCode>
                <c:ptCount val="25"/>
                <c:pt idx="0">
                  <c:v>0.9195771893850424</c:v>
                </c:pt>
                <c:pt idx="1">
                  <c:v>0.92117608753678115</c:v>
                </c:pt>
                <c:pt idx="2">
                  <c:v>0.9233970513492209</c:v>
                </c:pt>
                <c:pt idx="3">
                  <c:v>0.92230981361137598</c:v>
                </c:pt>
                <c:pt idx="4">
                  <c:v>0.9178531727099859</c:v>
                </c:pt>
                <c:pt idx="5">
                  <c:v>0.91161589314849911</c:v>
                </c:pt>
                <c:pt idx="6">
                  <c:v>0.90636579358713876</c:v>
                </c:pt>
                <c:pt idx="7">
                  <c:v>0.90126661456578072</c:v>
                </c:pt>
                <c:pt idx="8">
                  <c:v>0.8998893779617777</c:v>
                </c:pt>
                <c:pt idx="9">
                  <c:v>0.88793638463772306</c:v>
                </c:pt>
                <c:pt idx="10">
                  <c:v>0.89009412511438968</c:v>
                </c:pt>
                <c:pt idx="11">
                  <c:v>0.88931438255705775</c:v>
                </c:pt>
                <c:pt idx="12">
                  <c:v>0.88401999603321213</c:v>
                </c:pt>
                <c:pt idx="13">
                  <c:v>0.8621623514702158</c:v>
                </c:pt>
                <c:pt idx="14">
                  <c:v>0.83704734678863091</c:v>
                </c:pt>
                <c:pt idx="15">
                  <c:v>0.82371530324369124</c:v>
                </c:pt>
                <c:pt idx="16">
                  <c:v>0.79606981263947696</c:v>
                </c:pt>
                <c:pt idx="17">
                  <c:v>0.79443245415989172</c:v>
                </c:pt>
                <c:pt idx="18">
                  <c:v>0.78437216107347085</c:v>
                </c:pt>
                <c:pt idx="19">
                  <c:v>0.74930994694557929</c:v>
                </c:pt>
                <c:pt idx="20">
                  <c:v>0.77190338152670068</c:v>
                </c:pt>
                <c:pt idx="21">
                  <c:v>0.7768738533542382</c:v>
                </c:pt>
                <c:pt idx="22">
                  <c:v>0.75560837173224993</c:v>
                </c:pt>
                <c:pt idx="23">
                  <c:v>0.74012564153346749</c:v>
                </c:pt>
                <c:pt idx="24">
                  <c:v>0.72741662702779353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A9-4729-A639-632419BE72DC}"/>
            </c:ext>
          </c:extLst>
        </c:ser>
        <c:ser>
          <c:idx val="1"/>
          <c:order val="1"/>
          <c:tx>
            <c:strRef>
              <c:f>窯業･土石製品!$AP$1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窯業･土石製品!$A$4:$A$28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窯業･土石製品!$AP$4:$AP$28</c:f>
              <c:numCache>
                <c:formatCode>General</c:formatCode>
                <c:ptCount val="25"/>
                <c:pt idx="0">
                  <c:v>0.91929960562489521</c:v>
                </c:pt>
                <c:pt idx="1">
                  <c:v>0.91559863137340536</c:v>
                </c:pt>
                <c:pt idx="2">
                  <c:v>0.9172915290101944</c:v>
                </c:pt>
                <c:pt idx="3">
                  <c:v>0.91964285522314537</c:v>
                </c:pt>
                <c:pt idx="4">
                  <c:v>0.91849183243806154</c:v>
                </c:pt>
                <c:pt idx="5">
                  <c:v>0.91377313273147709</c:v>
                </c:pt>
                <c:pt idx="6">
                  <c:v>0.90716780135911035</c:v>
                </c:pt>
                <c:pt idx="7">
                  <c:v>0.90160710987074388</c:v>
                </c:pt>
                <c:pt idx="8">
                  <c:v>0.8962058788512367</c:v>
                </c:pt>
                <c:pt idx="9">
                  <c:v>0.89474702875828149</c:v>
                </c:pt>
                <c:pt idx="10">
                  <c:v>0.88208597916179787</c:v>
                </c:pt>
                <c:pt idx="11">
                  <c:v>0.88437143895253201</c:v>
                </c:pt>
                <c:pt idx="12">
                  <c:v>0.88354553459516272</c:v>
                </c:pt>
                <c:pt idx="13">
                  <c:v>0.87793797913969973</c:v>
                </c:pt>
                <c:pt idx="14">
                  <c:v>0.85479593371032703</c:v>
                </c:pt>
                <c:pt idx="15">
                  <c:v>0.8282332428763568</c:v>
                </c:pt>
                <c:pt idx="16">
                  <c:v>0.81414953612961827</c:v>
                </c:pt>
                <c:pt idx="17">
                  <c:v>0.78499140163296632</c:v>
                </c:pt>
                <c:pt idx="18">
                  <c:v>0.78326660651572499</c:v>
                </c:pt>
                <c:pt idx="19">
                  <c:v>0.77267478268527345</c:v>
                </c:pt>
                <c:pt idx="20">
                  <c:v>0.73584246722583457</c:v>
                </c:pt>
                <c:pt idx="21">
                  <c:v>0.75956137641242061</c:v>
                </c:pt>
                <c:pt idx="22">
                  <c:v>0.7647868886562722</c:v>
                </c:pt>
                <c:pt idx="23">
                  <c:v>0.74244891899514454</c:v>
                </c:pt>
                <c:pt idx="24">
                  <c:v>0.72621722487846385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A9-4729-A639-632419BE72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50088"/>
        <c:axId val="591543424"/>
      </c:lineChart>
      <c:catAx>
        <c:axId val="59155008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1543424"/>
        <c:crosses val="autoZero"/>
        <c:auto val="1"/>
        <c:lblAlgn val="ctr"/>
        <c:lblOffset val="100"/>
        <c:noMultiLvlLbl val="0"/>
      </c:catAx>
      <c:valAx>
        <c:axId val="591543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500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窯業･土石製品!$AS$1</c:f>
              <c:strCache>
                <c:ptCount val="1"/>
                <c:pt idx="0">
                  <c:v>石炭シェア</c:v>
                </c:pt>
              </c:strCache>
            </c:strRef>
          </c:tx>
          <c:marker>
            <c:symbol val="none"/>
          </c:marker>
          <c:cat>
            <c:numRef>
              <c:f>窯業･土石製品!$A$4:$A$28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窯業･土石製品!$AS$4:$AS$28</c:f>
              <c:numCache>
                <c:formatCode>General</c:formatCode>
                <c:ptCount val="25"/>
                <c:pt idx="0">
                  <c:v>0.55674283794983881</c:v>
                </c:pt>
                <c:pt idx="1">
                  <c:v>0.55074032144251817</c:v>
                </c:pt>
                <c:pt idx="2">
                  <c:v>0.53268297580252277</c:v>
                </c:pt>
                <c:pt idx="3">
                  <c:v>0.53544173660200545</c:v>
                </c:pt>
                <c:pt idx="4">
                  <c:v>0.53388984736559508</c:v>
                </c:pt>
                <c:pt idx="5">
                  <c:v>0.54406628266383483</c:v>
                </c:pt>
                <c:pt idx="6">
                  <c:v>0.52456899668468759</c:v>
                </c:pt>
                <c:pt idx="7">
                  <c:v>0.50229662898367178</c:v>
                </c:pt>
                <c:pt idx="8">
                  <c:v>0.49556944427082311</c:v>
                </c:pt>
                <c:pt idx="9">
                  <c:v>0.52074042359744088</c:v>
                </c:pt>
                <c:pt idx="10">
                  <c:v>0.50303211177617246</c:v>
                </c:pt>
                <c:pt idx="11">
                  <c:v>0.49004026060889616</c:v>
                </c:pt>
                <c:pt idx="12">
                  <c:v>0.49756636347437683</c:v>
                </c:pt>
                <c:pt idx="13">
                  <c:v>0.52264342346538095</c:v>
                </c:pt>
                <c:pt idx="14">
                  <c:v>0.53820320436676461</c:v>
                </c:pt>
                <c:pt idx="15">
                  <c:v>0.52845242357446542</c:v>
                </c:pt>
                <c:pt idx="16">
                  <c:v>0.54788712357430513</c:v>
                </c:pt>
                <c:pt idx="17">
                  <c:v>0.5397243592994776</c:v>
                </c:pt>
                <c:pt idx="18">
                  <c:v>0.53053784706048479</c:v>
                </c:pt>
                <c:pt idx="19">
                  <c:v>0.53023077869806889</c:v>
                </c:pt>
                <c:pt idx="20">
                  <c:v>0.51712468655148502</c:v>
                </c:pt>
                <c:pt idx="21">
                  <c:v>0.52773465373745665</c:v>
                </c:pt>
                <c:pt idx="22">
                  <c:v>0.54427916720854774</c:v>
                </c:pt>
                <c:pt idx="23">
                  <c:v>0.55700226622930371</c:v>
                </c:pt>
                <c:pt idx="24">
                  <c:v>0.55038906014493494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BF-4C8A-A075-C7DEB016AE58}"/>
            </c:ext>
          </c:extLst>
        </c:ser>
        <c:ser>
          <c:idx val="1"/>
          <c:order val="1"/>
          <c:tx>
            <c:strRef>
              <c:f>窯業･土石製品!$AT$1</c:f>
              <c:strCache>
                <c:ptCount val="1"/>
                <c:pt idx="0">
                  <c:v>石炭シェア理論値</c:v>
                </c:pt>
              </c:strCache>
            </c:strRef>
          </c:tx>
          <c:marker>
            <c:symbol val="none"/>
          </c:marker>
          <c:cat>
            <c:numRef>
              <c:f>窯業･土石製品!$A$4:$A$28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窯業･土石製品!$AT$4:$AT$28</c:f>
              <c:numCache>
                <c:formatCode>General</c:formatCode>
                <c:ptCount val="25"/>
                <c:pt idx="0">
                  <c:v>0.54462431484267027</c:v>
                </c:pt>
                <c:pt idx="1">
                  <c:v>0.54912005924685892</c:v>
                </c:pt>
                <c:pt idx="2">
                  <c:v>0.54475375656896774</c:v>
                </c:pt>
                <c:pt idx="3">
                  <c:v>0.53163949900413909</c:v>
                </c:pt>
                <c:pt idx="4">
                  <c:v>0.53364145974140498</c:v>
                </c:pt>
                <c:pt idx="5">
                  <c:v>0.53251523763790798</c:v>
                </c:pt>
                <c:pt idx="6">
                  <c:v>0.53990349788707881</c:v>
                </c:pt>
                <c:pt idx="7">
                  <c:v>0.52575368003588396</c:v>
                </c:pt>
                <c:pt idx="8">
                  <c:v>0.50960465791508724</c:v>
                </c:pt>
                <c:pt idx="9">
                  <c:v>0.50472572648102987</c:v>
                </c:pt>
                <c:pt idx="10">
                  <c:v>0.52297733535146984</c:v>
                </c:pt>
                <c:pt idx="11">
                  <c:v>0.5101379818260704</c:v>
                </c:pt>
                <c:pt idx="12">
                  <c:v>0.50071414436836958</c:v>
                </c:pt>
                <c:pt idx="13">
                  <c:v>0.50617418181636631</c:v>
                </c:pt>
                <c:pt idx="14">
                  <c:v>0.52435726997462861</c:v>
                </c:pt>
                <c:pt idx="15">
                  <c:v>0.53564587583846113</c:v>
                </c:pt>
                <c:pt idx="16">
                  <c:v>0.52857031625411155</c:v>
                </c:pt>
                <c:pt idx="17">
                  <c:v>0.54267970085759154</c:v>
                </c:pt>
                <c:pt idx="18">
                  <c:v>0.53675023990217563</c:v>
                </c:pt>
                <c:pt idx="19">
                  <c:v>0.53008313643967142</c:v>
                </c:pt>
                <c:pt idx="20">
                  <c:v>0.52986036784109425</c:v>
                </c:pt>
                <c:pt idx="21">
                  <c:v>0.52035565293827146</c:v>
                </c:pt>
                <c:pt idx="22">
                  <c:v>0.52804967396408942</c:v>
                </c:pt>
                <c:pt idx="23">
                  <c:v>0.54005814321709267</c:v>
                </c:pt>
                <c:pt idx="24">
                  <c:v>0.54930886719556737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BF-4C8A-A075-C7DEB016A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50872"/>
        <c:axId val="591554008"/>
      </c:lineChart>
      <c:catAx>
        <c:axId val="59155087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1554008"/>
        <c:crosses val="autoZero"/>
        <c:auto val="1"/>
        <c:lblAlgn val="ctr"/>
        <c:lblOffset val="100"/>
        <c:noMultiLvlLbl val="0"/>
      </c:catAx>
      <c:valAx>
        <c:axId val="591554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508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窯業･土石製品!$AW$1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窯業･土石製品!$AW$3:$AW$28</c:f>
              <c:numCache>
                <c:formatCode>General</c:formatCode>
                <c:ptCount val="26"/>
                <c:pt idx="0">
                  <c:v>0.72236110063885928</c:v>
                </c:pt>
                <c:pt idx="1">
                  <c:v>0.71466263108447436</c:v>
                </c:pt>
                <c:pt idx="2">
                  <c:v>0.71842433424838792</c:v>
                </c:pt>
                <c:pt idx="3">
                  <c:v>0.71308098217712312</c:v>
                </c:pt>
                <c:pt idx="4">
                  <c:v>0.71675198137810803</c:v>
                </c:pt>
                <c:pt idx="5">
                  <c:v>0.7071636630229805</c:v>
                </c:pt>
                <c:pt idx="6">
                  <c:v>0.71579832249756825</c:v>
                </c:pt>
                <c:pt idx="7">
                  <c:v>0.71530753079989229</c:v>
                </c:pt>
                <c:pt idx="8">
                  <c:v>0.72199396862117615</c:v>
                </c:pt>
                <c:pt idx="9">
                  <c:v>0.7214854957031589</c:v>
                </c:pt>
                <c:pt idx="10">
                  <c:v>0.7355898902704715</c:v>
                </c:pt>
                <c:pt idx="11">
                  <c:v>0.7223435921457213</c:v>
                </c:pt>
                <c:pt idx="12">
                  <c:v>0.71426260102381722</c:v>
                </c:pt>
                <c:pt idx="13">
                  <c:v>0.71720881527661762</c:v>
                </c:pt>
                <c:pt idx="14">
                  <c:v>0.72086947613038188</c:v>
                </c:pt>
                <c:pt idx="15">
                  <c:v>0.73070707071292373</c:v>
                </c:pt>
                <c:pt idx="16">
                  <c:v>0.74488323350833041</c:v>
                </c:pt>
                <c:pt idx="17">
                  <c:v>0.75638190652062431</c:v>
                </c:pt>
                <c:pt idx="18">
                  <c:v>0.79367134895714675</c:v>
                </c:pt>
                <c:pt idx="19">
                  <c:v>0.76410296470653938</c:v>
                </c:pt>
                <c:pt idx="20">
                  <c:v>0.77939980312765078</c:v>
                </c:pt>
                <c:pt idx="21">
                  <c:v>0.77903998636994942</c:v>
                </c:pt>
                <c:pt idx="22">
                  <c:v>0.73499134514876596</c:v>
                </c:pt>
                <c:pt idx="23">
                  <c:v>0.75452568647757556</c:v>
                </c:pt>
                <c:pt idx="24">
                  <c:v>0.76624587307342917</c:v>
                </c:pt>
                <c:pt idx="25">
                  <c:v>0.76205148276964219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5A-476D-9332-90F74C034630}"/>
            </c:ext>
          </c:extLst>
        </c:ser>
        <c:ser>
          <c:idx val="1"/>
          <c:order val="1"/>
          <c:tx>
            <c:strRef>
              <c:f>窯業･土石製品!$AX$1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窯業･土石製品!$AX$3:$AX$28</c:f>
              <c:numCache>
                <c:formatCode>General</c:formatCode>
                <c:ptCount val="26"/>
                <c:pt idx="0">
                  <c:v>0.71432411041097466</c:v>
                </c:pt>
                <c:pt idx="1">
                  <c:v>0.71520536369873178</c:v>
                </c:pt>
                <c:pt idx="2">
                  <c:v>0.71632902538076915</c:v>
                </c:pt>
                <c:pt idx="3">
                  <c:v>0.71681860789614582</c:v>
                </c:pt>
                <c:pt idx="4">
                  <c:v>0.71552586976424248</c:v>
                </c:pt>
                <c:pt idx="5">
                  <c:v>0.71581567770177112</c:v>
                </c:pt>
                <c:pt idx="6">
                  <c:v>0.71603237517380303</c:v>
                </c:pt>
                <c:pt idx="7">
                  <c:v>0.71435776253523608</c:v>
                </c:pt>
                <c:pt idx="8">
                  <c:v>0.7145267028242559</c:v>
                </c:pt>
                <c:pt idx="9">
                  <c:v>0.7265306611494422</c:v>
                </c:pt>
                <c:pt idx="10">
                  <c:v>0.72597528582033821</c:v>
                </c:pt>
                <c:pt idx="11">
                  <c:v>0.72580127897261215</c:v>
                </c:pt>
                <c:pt idx="12">
                  <c:v>0.72141753504310135</c:v>
                </c:pt>
                <c:pt idx="13">
                  <c:v>0.72293866311190302</c:v>
                </c:pt>
                <c:pt idx="14">
                  <c:v>0.72061841491883016</c:v>
                </c:pt>
                <c:pt idx="15">
                  <c:v>0.75722634526900512</c:v>
                </c:pt>
                <c:pt idx="16">
                  <c:v>0.7624039924074395</c:v>
                </c:pt>
                <c:pt idx="17">
                  <c:v>0.76050472083377119</c:v>
                </c:pt>
                <c:pt idx="18">
                  <c:v>0.76118610694219224</c:v>
                </c:pt>
                <c:pt idx="19">
                  <c:v>0.76362433154742837</c:v>
                </c:pt>
                <c:pt idx="20">
                  <c:v>0.75808248570438153</c:v>
                </c:pt>
                <c:pt idx="21">
                  <c:v>0.76119009985654007</c:v>
                </c:pt>
                <c:pt idx="22">
                  <c:v>0.76355069827882338</c:v>
                </c:pt>
                <c:pt idx="23">
                  <c:v>0.76309099491765209</c:v>
                </c:pt>
                <c:pt idx="24">
                  <c:v>0.75922796119345848</c:v>
                </c:pt>
                <c:pt idx="25">
                  <c:v>0.75698600021607776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5A-476D-9332-90F74C0346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55184"/>
        <c:axId val="591555576"/>
      </c:lineChart>
      <c:catAx>
        <c:axId val="59155518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1555576"/>
        <c:crosses val="autoZero"/>
        <c:auto val="1"/>
        <c:lblAlgn val="ctr"/>
        <c:lblOffset val="100"/>
        <c:noMultiLvlLbl val="0"/>
      </c:catAx>
      <c:valAx>
        <c:axId val="591555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551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窯業･土石製品!$AM$1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窯業･土石製品!$AM$3:$AM$28</c:f>
              <c:numCache>
                <c:formatCode>General</c:formatCode>
                <c:ptCount val="26"/>
                <c:pt idx="0">
                  <c:v>7.6927182972951536E-2</c:v>
                </c:pt>
                <c:pt idx="1">
                  <c:v>8.0422810614957596E-2</c:v>
                </c:pt>
                <c:pt idx="2">
                  <c:v>7.8823912463218848E-2</c:v>
                </c:pt>
                <c:pt idx="3">
                  <c:v>7.6602948650779101E-2</c:v>
                </c:pt>
                <c:pt idx="4">
                  <c:v>7.7690186388624016E-2</c:v>
                </c:pt>
                <c:pt idx="5">
                  <c:v>8.2146827290014102E-2</c:v>
                </c:pt>
                <c:pt idx="6">
                  <c:v>8.8384106851500888E-2</c:v>
                </c:pt>
                <c:pt idx="7">
                  <c:v>9.3634206412861243E-2</c:v>
                </c:pt>
                <c:pt idx="8">
                  <c:v>9.8733385434219278E-2</c:v>
                </c:pt>
                <c:pt idx="9">
                  <c:v>0.1001106220382223</c:v>
                </c:pt>
                <c:pt idx="10">
                  <c:v>0.11206361536227694</c:v>
                </c:pt>
                <c:pt idx="11">
                  <c:v>0.10990587488561032</c:v>
                </c:pt>
                <c:pt idx="12">
                  <c:v>0.11068561744294225</c:v>
                </c:pt>
                <c:pt idx="13">
                  <c:v>0.11598000396678787</c:v>
                </c:pt>
                <c:pt idx="14">
                  <c:v>0.1378376485297842</c:v>
                </c:pt>
                <c:pt idx="15">
                  <c:v>0.16295265321136909</c:v>
                </c:pt>
                <c:pt idx="16">
                  <c:v>0.17628469675630876</c:v>
                </c:pt>
                <c:pt idx="17">
                  <c:v>0.20393018736052304</c:v>
                </c:pt>
                <c:pt idx="18">
                  <c:v>0.20556754584010828</c:v>
                </c:pt>
                <c:pt idx="19">
                  <c:v>0.21562783892652915</c:v>
                </c:pt>
                <c:pt idx="20">
                  <c:v>0.25069005305442071</c:v>
                </c:pt>
                <c:pt idx="21">
                  <c:v>0.22809661847329932</c:v>
                </c:pt>
                <c:pt idx="22">
                  <c:v>0.2231261466457618</c:v>
                </c:pt>
                <c:pt idx="23">
                  <c:v>0.24439162826775007</c:v>
                </c:pt>
                <c:pt idx="24">
                  <c:v>0.25987435846653251</c:v>
                </c:pt>
                <c:pt idx="25">
                  <c:v>0.27258337297220647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31-4194-882A-2E14CAF072B0}"/>
            </c:ext>
          </c:extLst>
        </c:ser>
        <c:ser>
          <c:idx val="1"/>
          <c:order val="1"/>
          <c:tx>
            <c:strRef>
              <c:f>窯業･土石製品!$AN$1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窯業･土石製品!$AN$3:$AN$28</c:f>
              <c:numCache>
                <c:formatCode>General</c:formatCode>
                <c:ptCount val="26"/>
                <c:pt idx="1">
                  <c:v>8.0700394375104789E-2</c:v>
                </c:pt>
                <c:pt idx="2">
                  <c:v>8.4401368626594642E-2</c:v>
                </c:pt>
                <c:pt idx="3">
                  <c:v>8.2708470989805605E-2</c:v>
                </c:pt>
                <c:pt idx="4">
                  <c:v>8.0357144776854628E-2</c:v>
                </c:pt>
                <c:pt idx="5">
                  <c:v>8.150816756193846E-2</c:v>
                </c:pt>
                <c:pt idx="6">
                  <c:v>8.6226867268522911E-2</c:v>
                </c:pt>
                <c:pt idx="7">
                  <c:v>9.2832198640889652E-2</c:v>
                </c:pt>
                <c:pt idx="8">
                  <c:v>9.8392890129256116E-2</c:v>
                </c:pt>
                <c:pt idx="9">
                  <c:v>0.1037941211487633</c:v>
                </c:pt>
                <c:pt idx="10">
                  <c:v>0.10525297124171851</c:v>
                </c:pt>
                <c:pt idx="11">
                  <c:v>0.11791402083820213</c:v>
                </c:pt>
                <c:pt idx="12">
                  <c:v>0.11562856104746799</c:v>
                </c:pt>
                <c:pt idx="13">
                  <c:v>0.11645446540483728</c:v>
                </c:pt>
                <c:pt idx="14">
                  <c:v>0.12206202086030027</c:v>
                </c:pt>
                <c:pt idx="15">
                  <c:v>0.14520406628967297</c:v>
                </c:pt>
                <c:pt idx="16">
                  <c:v>0.1717667571236432</c:v>
                </c:pt>
                <c:pt idx="17">
                  <c:v>0.18585046387038173</c:v>
                </c:pt>
                <c:pt idx="18">
                  <c:v>0.21500859836703368</c:v>
                </c:pt>
                <c:pt idx="19">
                  <c:v>0.21673339348427501</c:v>
                </c:pt>
                <c:pt idx="20">
                  <c:v>0.22732521731472655</c:v>
                </c:pt>
                <c:pt idx="21">
                  <c:v>0.26415753277416543</c:v>
                </c:pt>
                <c:pt idx="22">
                  <c:v>0.24043862358757939</c:v>
                </c:pt>
                <c:pt idx="23">
                  <c:v>0.2352131113437278</c:v>
                </c:pt>
                <c:pt idx="24">
                  <c:v>0.25755108100485546</c:v>
                </c:pt>
                <c:pt idx="25">
                  <c:v>0.27378277512153615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31-4194-882A-2E14CAF072B0}"/>
            </c:ext>
          </c:extLst>
        </c:ser>
        <c:ser>
          <c:idx val="2"/>
          <c:order val="2"/>
          <c:tx>
            <c:strRef>
              <c:f>窯業･土石製品!$AO$1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窯業･土石製品!$AO$3:$AO$28</c:f>
              <c:numCache>
                <c:formatCode>General</c:formatCode>
                <c:ptCount val="26"/>
                <c:pt idx="0">
                  <c:v>0.92307281702704846</c:v>
                </c:pt>
                <c:pt idx="1">
                  <c:v>0.9195771893850424</c:v>
                </c:pt>
                <c:pt idx="2">
                  <c:v>0.92117608753678115</c:v>
                </c:pt>
                <c:pt idx="3">
                  <c:v>0.9233970513492209</c:v>
                </c:pt>
                <c:pt idx="4">
                  <c:v>0.92230981361137598</c:v>
                </c:pt>
                <c:pt idx="5">
                  <c:v>0.9178531727099859</c:v>
                </c:pt>
                <c:pt idx="6">
                  <c:v>0.91161589314849911</c:v>
                </c:pt>
                <c:pt idx="7">
                  <c:v>0.90636579358713876</c:v>
                </c:pt>
                <c:pt idx="8">
                  <c:v>0.90126661456578072</c:v>
                </c:pt>
                <c:pt idx="9">
                  <c:v>0.8998893779617777</c:v>
                </c:pt>
                <c:pt idx="10">
                  <c:v>0.88793638463772306</c:v>
                </c:pt>
                <c:pt idx="11">
                  <c:v>0.89009412511438968</c:v>
                </c:pt>
                <c:pt idx="12">
                  <c:v>0.88931438255705775</c:v>
                </c:pt>
                <c:pt idx="13">
                  <c:v>0.88401999603321213</c:v>
                </c:pt>
                <c:pt idx="14">
                  <c:v>0.8621623514702158</c:v>
                </c:pt>
                <c:pt idx="15">
                  <c:v>0.83704734678863091</c:v>
                </c:pt>
                <c:pt idx="16">
                  <c:v>0.82371530324369124</c:v>
                </c:pt>
                <c:pt idx="17">
                  <c:v>0.79606981263947696</c:v>
                </c:pt>
                <c:pt idx="18">
                  <c:v>0.79443245415989172</c:v>
                </c:pt>
                <c:pt idx="19">
                  <c:v>0.78437216107347085</c:v>
                </c:pt>
                <c:pt idx="20">
                  <c:v>0.74930994694557929</c:v>
                </c:pt>
                <c:pt idx="21">
                  <c:v>0.77190338152670068</c:v>
                </c:pt>
                <c:pt idx="22">
                  <c:v>0.7768738533542382</c:v>
                </c:pt>
                <c:pt idx="23">
                  <c:v>0.75560837173224993</c:v>
                </c:pt>
                <c:pt idx="24">
                  <c:v>0.74012564153346749</c:v>
                </c:pt>
                <c:pt idx="25">
                  <c:v>0.72741662702779353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31-4194-882A-2E14CAF072B0}"/>
            </c:ext>
          </c:extLst>
        </c:ser>
        <c:ser>
          <c:idx val="3"/>
          <c:order val="3"/>
          <c:tx>
            <c:strRef>
              <c:f>窯業･土石製品!$AP$1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窯業･土石製品!$AP$3:$AP$28</c:f>
              <c:numCache>
                <c:formatCode>General</c:formatCode>
                <c:ptCount val="26"/>
                <c:pt idx="1">
                  <c:v>0.91929960562489521</c:v>
                </c:pt>
                <c:pt idx="2">
                  <c:v>0.91559863137340536</c:v>
                </c:pt>
                <c:pt idx="3">
                  <c:v>0.9172915290101944</c:v>
                </c:pt>
                <c:pt idx="4">
                  <c:v>0.91964285522314537</c:v>
                </c:pt>
                <c:pt idx="5">
                  <c:v>0.91849183243806154</c:v>
                </c:pt>
                <c:pt idx="6">
                  <c:v>0.91377313273147709</c:v>
                </c:pt>
                <c:pt idx="7">
                  <c:v>0.90716780135911035</c:v>
                </c:pt>
                <c:pt idx="8">
                  <c:v>0.90160710987074388</c:v>
                </c:pt>
                <c:pt idx="9">
                  <c:v>0.8962058788512367</c:v>
                </c:pt>
                <c:pt idx="10">
                  <c:v>0.89474702875828149</c:v>
                </c:pt>
                <c:pt idx="11">
                  <c:v>0.88208597916179787</c:v>
                </c:pt>
                <c:pt idx="12">
                  <c:v>0.88437143895253201</c:v>
                </c:pt>
                <c:pt idx="13">
                  <c:v>0.88354553459516272</c:v>
                </c:pt>
                <c:pt idx="14">
                  <c:v>0.87793797913969973</c:v>
                </c:pt>
                <c:pt idx="15">
                  <c:v>0.85479593371032703</c:v>
                </c:pt>
                <c:pt idx="16">
                  <c:v>0.8282332428763568</c:v>
                </c:pt>
                <c:pt idx="17">
                  <c:v>0.81414953612961827</c:v>
                </c:pt>
                <c:pt idx="18">
                  <c:v>0.78499140163296632</c:v>
                </c:pt>
                <c:pt idx="19">
                  <c:v>0.78326660651572499</c:v>
                </c:pt>
                <c:pt idx="20">
                  <c:v>0.77267478268527345</c:v>
                </c:pt>
                <c:pt idx="21">
                  <c:v>0.73584246722583457</c:v>
                </c:pt>
                <c:pt idx="22">
                  <c:v>0.75956137641242061</c:v>
                </c:pt>
                <c:pt idx="23">
                  <c:v>0.7647868886562722</c:v>
                </c:pt>
                <c:pt idx="24">
                  <c:v>0.74244891899514454</c:v>
                </c:pt>
                <c:pt idx="25">
                  <c:v>0.72621722487846385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31-4194-882A-2E14CAF072B0}"/>
            </c:ext>
          </c:extLst>
        </c:ser>
        <c:ser>
          <c:idx val="4"/>
          <c:order val="4"/>
          <c:tx>
            <c:strRef>
              <c:f>窯業･土石製品!$AQ$1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窯業･土石製品!$AQ$3:$AQ$28</c:f>
              <c:numCache>
                <c:formatCode>General</c:formatCode>
                <c:ptCount val="26"/>
                <c:pt idx="0">
                  <c:v>0.44943771226306317</c:v>
                </c:pt>
                <c:pt idx="1">
                  <c:v>0.44325716205016119</c:v>
                </c:pt>
                <c:pt idx="2">
                  <c:v>0.44925967855748183</c:v>
                </c:pt>
                <c:pt idx="3">
                  <c:v>0.46731702419747723</c:v>
                </c:pt>
                <c:pt idx="4">
                  <c:v>0.46455826339799455</c:v>
                </c:pt>
                <c:pt idx="5">
                  <c:v>0.46611015263440492</c:v>
                </c:pt>
                <c:pt idx="6">
                  <c:v>0.45593371733616517</c:v>
                </c:pt>
                <c:pt idx="7">
                  <c:v>0.47543100331531241</c:v>
                </c:pt>
                <c:pt idx="8">
                  <c:v>0.49770337101632822</c:v>
                </c:pt>
                <c:pt idx="9">
                  <c:v>0.50443055572917683</c:v>
                </c:pt>
                <c:pt idx="10">
                  <c:v>0.47925957640255912</c:v>
                </c:pt>
                <c:pt idx="11">
                  <c:v>0.49696788822382754</c:v>
                </c:pt>
                <c:pt idx="12">
                  <c:v>0.50995973939110384</c:v>
                </c:pt>
                <c:pt idx="13">
                  <c:v>0.50243363652562323</c:v>
                </c:pt>
                <c:pt idx="14">
                  <c:v>0.47735657653461905</c:v>
                </c:pt>
                <c:pt idx="15">
                  <c:v>0.46179679563323539</c:v>
                </c:pt>
                <c:pt idx="16">
                  <c:v>0.47154757642553458</c:v>
                </c:pt>
                <c:pt idx="17">
                  <c:v>0.45211287642569487</c:v>
                </c:pt>
                <c:pt idx="18">
                  <c:v>0.4602756407005224</c:v>
                </c:pt>
                <c:pt idx="19">
                  <c:v>0.46946215293951521</c:v>
                </c:pt>
                <c:pt idx="20">
                  <c:v>0.46976922130193111</c:v>
                </c:pt>
                <c:pt idx="21">
                  <c:v>0.48287531344851498</c:v>
                </c:pt>
                <c:pt idx="22">
                  <c:v>0.47226534626254335</c:v>
                </c:pt>
                <c:pt idx="23">
                  <c:v>0.45572083279145226</c:v>
                </c:pt>
                <c:pt idx="24">
                  <c:v>0.44299773377069629</c:v>
                </c:pt>
                <c:pt idx="25">
                  <c:v>0.44961093985506506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931-4194-882A-2E14CAF072B0}"/>
            </c:ext>
          </c:extLst>
        </c:ser>
        <c:ser>
          <c:idx val="5"/>
          <c:order val="5"/>
          <c:tx>
            <c:strRef>
              <c:f>窯業･土石製品!$AR$1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窯業･土石製品!$AR$3:$AR$28</c:f>
              <c:numCache>
                <c:formatCode>General</c:formatCode>
                <c:ptCount val="26"/>
                <c:pt idx="1">
                  <c:v>0.45537568515732973</c:v>
                </c:pt>
                <c:pt idx="2">
                  <c:v>0.45087994075314108</c:v>
                </c:pt>
                <c:pt idx="3">
                  <c:v>0.45524624343103226</c:v>
                </c:pt>
                <c:pt idx="4">
                  <c:v>0.46836050099586091</c:v>
                </c:pt>
                <c:pt idx="5">
                  <c:v>0.46635854025859502</c:v>
                </c:pt>
                <c:pt idx="6">
                  <c:v>0.46748476236209202</c:v>
                </c:pt>
                <c:pt idx="7">
                  <c:v>0.46009650211292119</c:v>
                </c:pt>
                <c:pt idx="8">
                  <c:v>0.47424631996411604</c:v>
                </c:pt>
                <c:pt idx="9">
                  <c:v>0.49039534208491276</c:v>
                </c:pt>
                <c:pt idx="10">
                  <c:v>0.49527427351897013</c:v>
                </c:pt>
                <c:pt idx="11">
                  <c:v>0.47702266464853016</c:v>
                </c:pt>
                <c:pt idx="12">
                  <c:v>0.4898620181739296</c:v>
                </c:pt>
                <c:pt idx="13">
                  <c:v>0.49928585563163042</c:v>
                </c:pt>
                <c:pt idx="14">
                  <c:v>0.49382581818363369</c:v>
                </c:pt>
                <c:pt idx="15">
                  <c:v>0.47564273002537139</c:v>
                </c:pt>
                <c:pt idx="16">
                  <c:v>0.46435412416153887</c:v>
                </c:pt>
                <c:pt idx="17">
                  <c:v>0.47142968374588845</c:v>
                </c:pt>
                <c:pt idx="18">
                  <c:v>0.45732029914240846</c:v>
                </c:pt>
                <c:pt idx="19">
                  <c:v>0.46324976009782437</c:v>
                </c:pt>
                <c:pt idx="20">
                  <c:v>0.46991686356032858</c:v>
                </c:pt>
                <c:pt idx="21">
                  <c:v>0.47013963215890575</c:v>
                </c:pt>
                <c:pt idx="22">
                  <c:v>0.47964434706172854</c:v>
                </c:pt>
                <c:pt idx="23">
                  <c:v>0.47195032603591058</c:v>
                </c:pt>
                <c:pt idx="24">
                  <c:v>0.45994185678290733</c:v>
                </c:pt>
                <c:pt idx="25">
                  <c:v>0.45069113280443263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931-4194-882A-2E14CAF072B0}"/>
            </c:ext>
          </c:extLst>
        </c:ser>
        <c:ser>
          <c:idx val="6"/>
          <c:order val="6"/>
          <c:tx>
            <c:strRef>
              <c:f>窯業･土石製品!$AS$1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窯業･土石製品!$AS$3:$AS$28</c:f>
              <c:numCache>
                <c:formatCode>General</c:formatCode>
                <c:ptCount val="26"/>
                <c:pt idx="0">
                  <c:v>0.55056228773693683</c:v>
                </c:pt>
                <c:pt idx="1">
                  <c:v>0.55674283794983881</c:v>
                </c:pt>
                <c:pt idx="2">
                  <c:v>0.55074032144251817</c:v>
                </c:pt>
                <c:pt idx="3">
                  <c:v>0.53268297580252277</c:v>
                </c:pt>
                <c:pt idx="4">
                  <c:v>0.53544173660200545</c:v>
                </c:pt>
                <c:pt idx="5">
                  <c:v>0.53388984736559508</c:v>
                </c:pt>
                <c:pt idx="6">
                  <c:v>0.54406628266383483</c:v>
                </c:pt>
                <c:pt idx="7">
                  <c:v>0.52456899668468759</c:v>
                </c:pt>
                <c:pt idx="8">
                  <c:v>0.50229662898367178</c:v>
                </c:pt>
                <c:pt idx="9">
                  <c:v>0.49556944427082311</c:v>
                </c:pt>
                <c:pt idx="10">
                  <c:v>0.52074042359744088</c:v>
                </c:pt>
                <c:pt idx="11">
                  <c:v>0.50303211177617246</c:v>
                </c:pt>
                <c:pt idx="12">
                  <c:v>0.49004026060889616</c:v>
                </c:pt>
                <c:pt idx="13">
                  <c:v>0.49756636347437683</c:v>
                </c:pt>
                <c:pt idx="14">
                  <c:v>0.52264342346538095</c:v>
                </c:pt>
                <c:pt idx="15">
                  <c:v>0.53820320436676461</c:v>
                </c:pt>
                <c:pt idx="16">
                  <c:v>0.52845242357446542</c:v>
                </c:pt>
                <c:pt idx="17">
                  <c:v>0.54788712357430513</c:v>
                </c:pt>
                <c:pt idx="18">
                  <c:v>0.5397243592994776</c:v>
                </c:pt>
                <c:pt idx="19">
                  <c:v>0.53053784706048479</c:v>
                </c:pt>
                <c:pt idx="20">
                  <c:v>0.53023077869806889</c:v>
                </c:pt>
                <c:pt idx="21">
                  <c:v>0.51712468655148502</c:v>
                </c:pt>
                <c:pt idx="22">
                  <c:v>0.52773465373745665</c:v>
                </c:pt>
                <c:pt idx="23">
                  <c:v>0.54427916720854774</c:v>
                </c:pt>
                <c:pt idx="24">
                  <c:v>0.55700226622930371</c:v>
                </c:pt>
                <c:pt idx="25">
                  <c:v>0.55038906014493494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931-4194-882A-2E14CAF072B0}"/>
            </c:ext>
          </c:extLst>
        </c:ser>
        <c:ser>
          <c:idx val="7"/>
          <c:order val="7"/>
          <c:tx>
            <c:strRef>
              <c:f>窯業･土石製品!$AT$1</c:f>
              <c:strCache>
                <c:ptCount val="1"/>
                <c:pt idx="0">
                  <c:v>石炭シェア理論値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窯業･土石製品!$AT$3:$AT$28</c:f>
              <c:numCache>
                <c:formatCode>General</c:formatCode>
                <c:ptCount val="26"/>
                <c:pt idx="1">
                  <c:v>0.54462431484267027</c:v>
                </c:pt>
                <c:pt idx="2">
                  <c:v>0.54912005924685892</c:v>
                </c:pt>
                <c:pt idx="3">
                  <c:v>0.54475375656896774</c:v>
                </c:pt>
                <c:pt idx="4">
                  <c:v>0.53163949900413909</c:v>
                </c:pt>
                <c:pt idx="5">
                  <c:v>0.53364145974140498</c:v>
                </c:pt>
                <c:pt idx="6">
                  <c:v>0.53251523763790798</c:v>
                </c:pt>
                <c:pt idx="7">
                  <c:v>0.53990349788707881</c:v>
                </c:pt>
                <c:pt idx="8">
                  <c:v>0.52575368003588396</c:v>
                </c:pt>
                <c:pt idx="9">
                  <c:v>0.50960465791508724</c:v>
                </c:pt>
                <c:pt idx="10">
                  <c:v>0.50472572648102987</c:v>
                </c:pt>
                <c:pt idx="11">
                  <c:v>0.52297733535146984</c:v>
                </c:pt>
                <c:pt idx="12">
                  <c:v>0.5101379818260704</c:v>
                </c:pt>
                <c:pt idx="13">
                  <c:v>0.50071414436836958</c:v>
                </c:pt>
                <c:pt idx="14">
                  <c:v>0.50617418181636631</c:v>
                </c:pt>
                <c:pt idx="15">
                  <c:v>0.52435726997462861</c:v>
                </c:pt>
                <c:pt idx="16">
                  <c:v>0.53564587583846113</c:v>
                </c:pt>
                <c:pt idx="17">
                  <c:v>0.52857031625411155</c:v>
                </c:pt>
                <c:pt idx="18">
                  <c:v>0.54267970085759154</c:v>
                </c:pt>
                <c:pt idx="19">
                  <c:v>0.53675023990217563</c:v>
                </c:pt>
                <c:pt idx="20">
                  <c:v>0.53008313643967142</c:v>
                </c:pt>
                <c:pt idx="21">
                  <c:v>0.52986036784109425</c:v>
                </c:pt>
                <c:pt idx="22">
                  <c:v>0.52035565293827146</c:v>
                </c:pt>
                <c:pt idx="23">
                  <c:v>0.52804967396408942</c:v>
                </c:pt>
                <c:pt idx="24">
                  <c:v>0.54005814321709267</c:v>
                </c:pt>
                <c:pt idx="25">
                  <c:v>0.54930886719556737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931-4194-882A-2E14CAF072B0}"/>
            </c:ext>
          </c:extLst>
        </c:ser>
        <c:ser>
          <c:idx val="8"/>
          <c:order val="8"/>
          <c:tx>
            <c:strRef>
              <c:f>窯業･土石製品!$AU$1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窯業･土石製品!$AU$3:$AU$28</c:f>
              <c:numCache>
                <c:formatCode>General</c:formatCode>
                <c:ptCount val="26"/>
                <c:pt idx="0">
                  <c:v>0.27763889936114072</c:v>
                </c:pt>
                <c:pt idx="1">
                  <c:v>0.28533736891552564</c:v>
                </c:pt>
                <c:pt idx="2">
                  <c:v>0.28157566575161208</c:v>
                </c:pt>
                <c:pt idx="3">
                  <c:v>0.28691901782287688</c:v>
                </c:pt>
                <c:pt idx="4">
                  <c:v>0.28324801862189197</c:v>
                </c:pt>
                <c:pt idx="5">
                  <c:v>0.2928363369770195</c:v>
                </c:pt>
                <c:pt idx="6">
                  <c:v>0.28420167750243175</c:v>
                </c:pt>
                <c:pt idx="7">
                  <c:v>0.28469246920010771</c:v>
                </c:pt>
                <c:pt idx="8">
                  <c:v>0.27800603137882385</c:v>
                </c:pt>
                <c:pt idx="9">
                  <c:v>0.2785145042968411</c:v>
                </c:pt>
                <c:pt idx="10">
                  <c:v>0.2644101097295285</c:v>
                </c:pt>
                <c:pt idx="11">
                  <c:v>0.2776564078542787</c:v>
                </c:pt>
                <c:pt idx="12">
                  <c:v>0.28573739897618278</c:v>
                </c:pt>
                <c:pt idx="13">
                  <c:v>0.28279118472338238</c:v>
                </c:pt>
                <c:pt idx="14">
                  <c:v>0.27913052386961812</c:v>
                </c:pt>
                <c:pt idx="15">
                  <c:v>0.26929292928707627</c:v>
                </c:pt>
                <c:pt idx="16">
                  <c:v>0.25511676649166959</c:v>
                </c:pt>
                <c:pt idx="17">
                  <c:v>0.24361809347937569</c:v>
                </c:pt>
                <c:pt idx="18">
                  <c:v>0.20632865104285325</c:v>
                </c:pt>
                <c:pt idx="19">
                  <c:v>0.23589703529346062</c:v>
                </c:pt>
                <c:pt idx="20">
                  <c:v>0.22060019687234922</c:v>
                </c:pt>
                <c:pt idx="21">
                  <c:v>0.22096001363005058</c:v>
                </c:pt>
                <c:pt idx="22">
                  <c:v>0.26500865485123404</c:v>
                </c:pt>
                <c:pt idx="23">
                  <c:v>0.24547431352242444</c:v>
                </c:pt>
                <c:pt idx="24">
                  <c:v>0.23375412692657083</c:v>
                </c:pt>
                <c:pt idx="25">
                  <c:v>0.23794851723035781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931-4194-882A-2E14CAF072B0}"/>
            </c:ext>
          </c:extLst>
        </c:ser>
        <c:ser>
          <c:idx val="9"/>
          <c:order val="9"/>
          <c:tx>
            <c:strRef>
              <c:f>窯業･土石製品!$AV$1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窯業･土石製品!$AV$3:$AV$28</c:f>
              <c:numCache>
                <c:formatCode>General</c:formatCode>
                <c:ptCount val="26"/>
                <c:pt idx="0">
                  <c:v>0.28567588958902534</c:v>
                </c:pt>
                <c:pt idx="1">
                  <c:v>0.28479463630126822</c:v>
                </c:pt>
                <c:pt idx="2">
                  <c:v>0.28367097461923085</c:v>
                </c:pt>
                <c:pt idx="3">
                  <c:v>0.28318139210385418</c:v>
                </c:pt>
                <c:pt idx="4">
                  <c:v>0.28447413023575752</c:v>
                </c:pt>
                <c:pt idx="5">
                  <c:v>0.28418432229822888</c:v>
                </c:pt>
                <c:pt idx="6">
                  <c:v>0.28396762482619697</c:v>
                </c:pt>
                <c:pt idx="7">
                  <c:v>0.28564223746476392</c:v>
                </c:pt>
                <c:pt idx="8">
                  <c:v>0.2854732971757441</c:v>
                </c:pt>
                <c:pt idx="9">
                  <c:v>0.2734693388505578</c:v>
                </c:pt>
                <c:pt idx="10">
                  <c:v>0.27402471417966179</c:v>
                </c:pt>
                <c:pt idx="11">
                  <c:v>0.27419872102738785</c:v>
                </c:pt>
                <c:pt idx="12">
                  <c:v>0.27858246495689865</c:v>
                </c:pt>
                <c:pt idx="13">
                  <c:v>0.27706133688809698</c:v>
                </c:pt>
                <c:pt idx="14">
                  <c:v>0.27938158508116984</c:v>
                </c:pt>
                <c:pt idx="15">
                  <c:v>0.24277365473099488</c:v>
                </c:pt>
                <c:pt idx="16">
                  <c:v>0.2375960075925605</c:v>
                </c:pt>
                <c:pt idx="17">
                  <c:v>0.23949527916622881</c:v>
                </c:pt>
                <c:pt idx="18">
                  <c:v>0.23881389305780776</c:v>
                </c:pt>
                <c:pt idx="19">
                  <c:v>0.23637566845257163</c:v>
                </c:pt>
                <c:pt idx="20">
                  <c:v>0.24191751429561847</c:v>
                </c:pt>
                <c:pt idx="21">
                  <c:v>0.23880990014345993</c:v>
                </c:pt>
                <c:pt idx="22">
                  <c:v>0.23644930172117662</c:v>
                </c:pt>
                <c:pt idx="23">
                  <c:v>0.23690900508234791</c:v>
                </c:pt>
                <c:pt idx="24">
                  <c:v>0.24077203880654152</c:v>
                </c:pt>
                <c:pt idx="25">
                  <c:v>0.24301399978392224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931-4194-882A-2E14CAF072B0}"/>
            </c:ext>
          </c:extLst>
        </c:ser>
        <c:ser>
          <c:idx val="10"/>
          <c:order val="10"/>
          <c:tx>
            <c:strRef>
              <c:f>窯業･土石製品!$AW$1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窯業･土石製品!$AW$3:$AW$28</c:f>
              <c:numCache>
                <c:formatCode>General</c:formatCode>
                <c:ptCount val="26"/>
                <c:pt idx="0">
                  <c:v>0.72236110063885928</c:v>
                </c:pt>
                <c:pt idx="1">
                  <c:v>0.71466263108447436</c:v>
                </c:pt>
                <c:pt idx="2">
                  <c:v>0.71842433424838792</c:v>
                </c:pt>
                <c:pt idx="3">
                  <c:v>0.71308098217712312</c:v>
                </c:pt>
                <c:pt idx="4">
                  <c:v>0.71675198137810803</c:v>
                </c:pt>
                <c:pt idx="5">
                  <c:v>0.7071636630229805</c:v>
                </c:pt>
                <c:pt idx="6">
                  <c:v>0.71579832249756825</c:v>
                </c:pt>
                <c:pt idx="7">
                  <c:v>0.71530753079989229</c:v>
                </c:pt>
                <c:pt idx="8">
                  <c:v>0.72199396862117615</c:v>
                </c:pt>
                <c:pt idx="9">
                  <c:v>0.7214854957031589</c:v>
                </c:pt>
                <c:pt idx="10">
                  <c:v>0.7355898902704715</c:v>
                </c:pt>
                <c:pt idx="11">
                  <c:v>0.7223435921457213</c:v>
                </c:pt>
                <c:pt idx="12">
                  <c:v>0.71426260102381722</c:v>
                </c:pt>
                <c:pt idx="13">
                  <c:v>0.71720881527661762</c:v>
                </c:pt>
                <c:pt idx="14">
                  <c:v>0.72086947613038188</c:v>
                </c:pt>
                <c:pt idx="15">
                  <c:v>0.73070707071292373</c:v>
                </c:pt>
                <c:pt idx="16">
                  <c:v>0.74488323350833041</c:v>
                </c:pt>
                <c:pt idx="17">
                  <c:v>0.75638190652062431</c:v>
                </c:pt>
                <c:pt idx="18">
                  <c:v>0.79367134895714675</c:v>
                </c:pt>
                <c:pt idx="19">
                  <c:v>0.76410296470653938</c:v>
                </c:pt>
                <c:pt idx="20">
                  <c:v>0.77939980312765078</c:v>
                </c:pt>
                <c:pt idx="21">
                  <c:v>0.77903998636994942</c:v>
                </c:pt>
                <c:pt idx="22">
                  <c:v>0.73499134514876596</c:v>
                </c:pt>
                <c:pt idx="23">
                  <c:v>0.75452568647757556</c:v>
                </c:pt>
                <c:pt idx="24">
                  <c:v>0.76624587307342917</c:v>
                </c:pt>
                <c:pt idx="25">
                  <c:v>0.76205148276964219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931-4194-882A-2E14CAF072B0}"/>
            </c:ext>
          </c:extLst>
        </c:ser>
        <c:ser>
          <c:idx val="11"/>
          <c:order val="11"/>
          <c:tx>
            <c:strRef>
              <c:f>窯業･土石製品!$AX$1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窯業･土石製品!$A$3:$A$28</c:f>
              <c:numCache>
                <c:formatCode>0_ ;[Red]\-0\ </c:formatCode>
                <c:ptCount val="26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</c:numCache>
            </c:numRef>
          </c:cat>
          <c:val>
            <c:numRef>
              <c:f>窯業･土石製品!$AX$3:$AX$28</c:f>
              <c:numCache>
                <c:formatCode>General</c:formatCode>
                <c:ptCount val="26"/>
                <c:pt idx="0">
                  <c:v>0.71432411041097466</c:v>
                </c:pt>
                <c:pt idx="1">
                  <c:v>0.71520536369873178</c:v>
                </c:pt>
                <c:pt idx="2">
                  <c:v>0.71632902538076915</c:v>
                </c:pt>
                <c:pt idx="3">
                  <c:v>0.71681860789614582</c:v>
                </c:pt>
                <c:pt idx="4">
                  <c:v>0.71552586976424248</c:v>
                </c:pt>
                <c:pt idx="5">
                  <c:v>0.71581567770177112</c:v>
                </c:pt>
                <c:pt idx="6">
                  <c:v>0.71603237517380303</c:v>
                </c:pt>
                <c:pt idx="7">
                  <c:v>0.71435776253523608</c:v>
                </c:pt>
                <c:pt idx="8">
                  <c:v>0.7145267028242559</c:v>
                </c:pt>
                <c:pt idx="9">
                  <c:v>0.7265306611494422</c:v>
                </c:pt>
                <c:pt idx="10">
                  <c:v>0.72597528582033821</c:v>
                </c:pt>
                <c:pt idx="11">
                  <c:v>0.72580127897261215</c:v>
                </c:pt>
                <c:pt idx="12">
                  <c:v>0.72141753504310135</c:v>
                </c:pt>
                <c:pt idx="13">
                  <c:v>0.72293866311190302</c:v>
                </c:pt>
                <c:pt idx="14">
                  <c:v>0.72061841491883016</c:v>
                </c:pt>
                <c:pt idx="15">
                  <c:v>0.75722634526900512</c:v>
                </c:pt>
                <c:pt idx="16">
                  <c:v>0.7624039924074395</c:v>
                </c:pt>
                <c:pt idx="17">
                  <c:v>0.76050472083377119</c:v>
                </c:pt>
                <c:pt idx="18">
                  <c:v>0.76118610694219224</c:v>
                </c:pt>
                <c:pt idx="19">
                  <c:v>0.76362433154742837</c:v>
                </c:pt>
                <c:pt idx="20">
                  <c:v>0.75808248570438153</c:v>
                </c:pt>
                <c:pt idx="21">
                  <c:v>0.76119009985654007</c:v>
                </c:pt>
                <c:pt idx="22">
                  <c:v>0.76355069827882338</c:v>
                </c:pt>
                <c:pt idx="23">
                  <c:v>0.76309099491765209</c:v>
                </c:pt>
                <c:pt idx="24">
                  <c:v>0.75922796119345848</c:v>
                </c:pt>
                <c:pt idx="25">
                  <c:v>0.75698600021607776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931-4194-882A-2E14CAF072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1554792"/>
        <c:axId val="591553616"/>
      </c:lineChart>
      <c:catAx>
        <c:axId val="5915547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(</a:t>
                </a:r>
                <a:r>
                  <a:rPr lang="ja-JP" altLang="en-US"/>
                  <a:t>年</a:t>
                </a:r>
                <a:r>
                  <a:rPr lang="en-US" altLang="ja-JP"/>
                  <a:t>)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5397566435916421"/>
              <c:y val="0.877148644765758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155361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1553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1554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204382644064375"/>
          <c:y val="7.7695510641026838E-2"/>
          <c:w val="0.31584315251585671"/>
          <c:h val="0.844608978717946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窯業･土石製品!$BO$2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窯業･土石製品!$BN$3:$BN$63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窯業･土石製品!$BO$3:$BO$63</c:f>
              <c:numCache>
                <c:formatCode>General</c:formatCode>
                <c:ptCount val="61"/>
                <c:pt idx="0">
                  <c:v>2.5643275620601362E-2</c:v>
                </c:pt>
                <c:pt idx="1">
                  <c:v>2.5982397813668082E-2</c:v>
                </c:pt>
                <c:pt idx="2">
                  <c:v>2.5807360317757839E-2</c:v>
                </c:pt>
                <c:pt idx="3">
                  <c:v>2.5064686589215637E-2</c:v>
                </c:pt>
                <c:pt idx="4">
                  <c:v>2.5502377270564282E-2</c:v>
                </c:pt>
                <c:pt idx="5">
                  <c:v>2.5365035007712915E-2</c:v>
                </c:pt>
                <c:pt idx="6">
                  <c:v>2.5509295348610458E-2</c:v>
                </c:pt>
                <c:pt idx="7">
                  <c:v>2.3579622088692579E-2</c:v>
                </c:pt>
                <c:pt idx="8">
                  <c:v>1.9549133959019801E-2</c:v>
                </c:pt>
                <c:pt idx="9">
                  <c:v>1.9058557087457649E-2</c:v>
                </c:pt>
                <c:pt idx="10">
                  <c:v>1.9693789113061185E-2</c:v>
                </c:pt>
                <c:pt idx="11">
                  <c:v>1.8311959937843181E-2</c:v>
                </c:pt>
                <c:pt idx="12">
                  <c:v>1.7669104303539421E-2</c:v>
                </c:pt>
                <c:pt idx="13">
                  <c:v>1.7737947147770113E-2</c:v>
                </c:pt>
                <c:pt idx="14">
                  <c:v>1.747008408037189E-2</c:v>
                </c:pt>
                <c:pt idx="15">
                  <c:v>1.7343035607681443E-2</c:v>
                </c:pt>
                <c:pt idx="16">
                  <c:v>1.7151936994654303E-2</c:v>
                </c:pt>
                <c:pt idx="17">
                  <c:v>1.6853735895453876E-2</c:v>
                </c:pt>
                <c:pt idx="18">
                  <c:v>1.5930561364316136E-2</c:v>
                </c:pt>
                <c:pt idx="19">
                  <c:v>1.3612071724753323E-2</c:v>
                </c:pt>
                <c:pt idx="20">
                  <c:v>1.3690272412373786E-2</c:v>
                </c:pt>
                <c:pt idx="21">
                  <c:v>1.3371487173949042E-2</c:v>
                </c:pt>
                <c:pt idx="22">
                  <c:v>1.3706638662712278E-2</c:v>
                </c:pt>
                <c:pt idx="23">
                  <c:v>1.4496129574826322E-2</c:v>
                </c:pt>
                <c:pt idx="24">
                  <c:v>1.4195742615370278E-2</c:v>
                </c:pt>
                <c:pt idx="25">
                  <c:v>1.3436084134195038E-2</c:v>
                </c:pt>
                <c:pt idx="26">
                  <c:v>1.3347612733259996E-2</c:v>
                </c:pt>
                <c:pt idx="27">
                  <c:v>1.3157435734184689E-2</c:v>
                </c:pt>
                <c:pt idx="28">
                  <c:v>1.2983533282227339E-2</c:v>
                </c:pt>
                <c:pt idx="29">
                  <c:v>1.2832067984173502E-2</c:v>
                </c:pt>
                <c:pt idx="30">
                  <c:v>1.2696978244521952E-2</c:v>
                </c:pt>
                <c:pt idx="31">
                  <c:v>1.2573887212400357E-2</c:v>
                </c:pt>
                <c:pt idx="32">
                  <c:v>1.2459636778229996E-2</c:v>
                </c:pt>
                <c:pt idx="33">
                  <c:v>1.2351948934326281E-2</c:v>
                </c:pt>
                <c:pt idx="34">
                  <c:v>1.2249180546042363E-2</c:v>
                </c:pt>
                <c:pt idx="35">
                  <c:v>1.2150146137752128E-2</c:v>
                </c:pt>
                <c:pt idx="36">
                  <c:v>1.2053989995364316E-2</c:v>
                </c:pt>
                <c:pt idx="37">
                  <c:v>1.1960093938203301E-2</c:v>
                </c:pt>
                <c:pt idx="38">
                  <c:v>1.1868010850058612E-2</c:v>
                </c:pt>
                <c:pt idx="39">
                  <c:v>1.177741679466751E-2</c:v>
                </c:pt>
                <c:pt idx="40">
                  <c:v>1.1688076530971668E-2</c:v>
                </c:pt>
                <c:pt idx="41">
                  <c:v>1.1599818685941616E-2</c:v>
                </c:pt>
                <c:pt idx="42">
                  <c:v>1.1512517885887457E-2</c:v>
                </c:pt>
                <c:pt idx="43">
                  <c:v>1.1426081900404478E-2</c:v>
                </c:pt>
                <c:pt idx="44">
                  <c:v>1.1340442396487611E-2</c:v>
                </c:pt>
                <c:pt idx="45">
                  <c:v>1.1255548292099869E-2</c:v>
                </c:pt>
                <c:pt idx="46">
                  <c:v>1.117136098080973E-2</c:v>
                </c:pt>
                <c:pt idx="47">
                  <c:v>1.1087850902545295E-2</c:v>
                </c:pt>
                <c:pt idx="48">
                  <c:v>1.1004995082098184E-2</c:v>
                </c:pt>
                <c:pt idx="49">
                  <c:v>1.0922775362655301E-2</c:v>
                </c:pt>
                <c:pt idx="50">
                  <c:v>1.0841177137805269E-2</c:v>
                </c:pt>
                <c:pt idx="51">
                  <c:v>1.0760188440413265E-2</c:v>
                </c:pt>
                <c:pt idx="52">
                  <c:v>1.0679799286426164E-2</c:v>
                </c:pt>
                <c:pt idx="53">
                  <c:v>1.0600001200326578E-2</c:v>
                </c:pt>
                <c:pt idx="54">
                  <c:v>1.0520786869672531E-2</c:v>
                </c:pt>
                <c:pt idx="55">
                  <c:v>1.044214989114042E-2</c:v>
                </c:pt>
                <c:pt idx="56">
                  <c:v>1.0364084581318643E-2</c:v>
                </c:pt>
                <c:pt idx="57">
                  <c:v>1.0286585833317527E-2</c:v>
                </c:pt>
                <c:pt idx="58">
                  <c:v>1.0209649005888815E-2</c:v>
                </c:pt>
                <c:pt idx="59">
                  <c:v>1.0133269835781084E-2</c:v>
                </c:pt>
                <c:pt idx="60">
                  <c:v>1.0057444366926984E-2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B7-4A2E-8FA0-26728DC1DCE1}"/>
            </c:ext>
          </c:extLst>
        </c:ser>
        <c:ser>
          <c:idx val="1"/>
          <c:order val="1"/>
          <c:tx>
            <c:strRef>
              <c:f>窯業･土石製品!$BP$2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窯業･土石製品!$BN$3:$BN$63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窯業･土石製品!$BP$3:$BP$63</c:f>
              <c:numCache>
                <c:formatCode>General</c:formatCode>
                <c:ptCount val="61"/>
                <c:pt idx="0">
                  <c:v>1.5323501997396556E-2</c:v>
                </c:pt>
                <c:pt idx="1">
                  <c:v>1.5085303640827686E-2</c:v>
                </c:pt>
                <c:pt idx="2">
                  <c:v>1.5378795617581358E-2</c:v>
                </c:pt>
                <c:pt idx="3">
                  <c:v>1.6101971846984361E-2</c:v>
                </c:pt>
                <c:pt idx="4">
                  <c:v>1.6183445166752321E-2</c:v>
                </c:pt>
                <c:pt idx="5">
                  <c:v>1.6118740210564773E-2</c:v>
                </c:pt>
                <c:pt idx="6">
                  <c:v>1.5454172806521135E-2</c:v>
                </c:pt>
                <c:pt idx="7">
                  <c:v>1.5360690647516488E-2</c:v>
                </c:pt>
                <c:pt idx="8">
                  <c:v>1.3844479769568872E-2</c:v>
                </c:pt>
                <c:pt idx="9">
                  <c:v>1.3843997868868417E-2</c:v>
                </c:pt>
                <c:pt idx="10">
                  <c:v>1.276280572994345E-2</c:v>
                </c:pt>
                <c:pt idx="11">
                  <c:v>1.2769941203909974E-2</c:v>
                </c:pt>
                <c:pt idx="12">
                  <c:v>1.2967596682548427E-2</c:v>
                </c:pt>
                <c:pt idx="13">
                  <c:v>1.2556790659464103E-2</c:v>
                </c:pt>
                <c:pt idx="14">
                  <c:v>1.0909553730267259E-2</c:v>
                </c:pt>
                <c:pt idx="15">
                  <c:v>9.8779151565314104E-3</c:v>
                </c:pt>
                <c:pt idx="16">
                  <c:v>9.9975928469020221E-3</c:v>
                </c:pt>
                <c:pt idx="17">
                  <c:v>8.7798811649527284E-3</c:v>
                </c:pt>
                <c:pt idx="18">
                  <c:v>8.5589313900913642E-3</c:v>
                </c:pt>
                <c:pt idx="19">
                  <c:v>7.4923167794137286E-3</c:v>
                </c:pt>
                <c:pt idx="20">
                  <c:v>7.2074017105774888E-3</c:v>
                </c:pt>
                <c:pt idx="21">
                  <c:v>7.6430711721208432E-3</c:v>
                </c:pt>
                <c:pt idx="22">
                  <c:v>7.5567916934125654E-3</c:v>
                </c:pt>
                <c:pt idx="23">
                  <c:v>7.2729652053151661E-3</c:v>
                </c:pt>
                <c:pt idx="24">
                  <c:v>6.6266437765433112E-3</c:v>
                </c:pt>
                <c:pt idx="25">
                  <c:v>6.3315279890371196E-3</c:v>
                </c:pt>
                <c:pt idx="26">
                  <c:v>6.31277030603908E-3</c:v>
                </c:pt>
                <c:pt idx="27">
                  <c:v>6.196502080098378E-3</c:v>
                </c:pt>
                <c:pt idx="28">
                  <c:v>6.051307504588781E-3</c:v>
                </c:pt>
                <c:pt idx="29">
                  <c:v>5.8895860590852459E-3</c:v>
                </c:pt>
                <c:pt idx="30">
                  <c:v>5.715363529846691E-3</c:v>
                </c:pt>
                <c:pt idx="31">
                  <c:v>5.5316092509932746E-3</c:v>
                </c:pt>
                <c:pt idx="32">
                  <c:v>5.3405529369307727E-3</c:v>
                </c:pt>
                <c:pt idx="33">
                  <c:v>5.1439124669260053E-3</c:v>
                </c:pt>
                <c:pt idx="34">
                  <c:v>4.9430565959085347E-3</c:v>
                </c:pt>
                <c:pt idx="35">
                  <c:v>4.739120289143286E-3</c:v>
                </c:pt>
                <c:pt idx="36">
                  <c:v>4.5330855653713583E-3</c:v>
                </c:pt>
                <c:pt idx="37">
                  <c:v>4.3258371641306343E-3</c:v>
                </c:pt>
                <c:pt idx="38">
                  <c:v>4.1181997588322014E-3</c:v>
                </c:pt>
                <c:pt idx="39">
                  <c:v>3.9109615777856276E-3</c:v>
                </c:pt>
                <c:pt idx="40">
                  <c:v>3.7048879780443005E-3</c:v>
                </c:pt>
                <c:pt idx="41">
                  <c:v>3.5007275935350006E-3</c:v>
                </c:pt>
                <c:pt idx="42">
                  <c:v>3.2992130376477348E-3</c:v>
                </c:pt>
                <c:pt idx="43">
                  <c:v>3.1010576975325148E-3</c:v>
                </c:pt>
                <c:pt idx="44">
                  <c:v>2.9069498502387776E-3</c:v>
                </c:pt>
                <c:pt idx="45">
                  <c:v>2.7175451130721914E-3</c:v>
                </c:pt>
                <c:pt idx="46">
                  <c:v>2.5334580780605274E-3</c:v>
                </c:pt>
                <c:pt idx="47">
                  <c:v>2.3552538489204069E-3</c:v>
                </c:pt>
                <c:pt idx="48">
                  <c:v>2.1834400820029609E-3</c:v>
                </c:pt>
                <c:pt idx="49">
                  <c:v>2.0184600204083245E-3</c:v>
                </c:pt>
                <c:pt idx="50">
                  <c:v>1.8606868980217178E-3</c:v>
                </c:pt>
                <c:pt idx="51">
                  <c:v>1.7104199768742006E-3</c:v>
                </c:pt>
                <c:pt idx="52">
                  <c:v>1.5678823690623846E-3</c:v>
                </c:pt>
                <c:pt idx="53">
                  <c:v>1.4332206872946711E-3</c:v>
                </c:pt>
                <c:pt idx="54">
                  <c:v>1.3065064704708231E-3</c:v>
                </c:pt>
                <c:pt idx="55">
                  <c:v>1.1877392468315712E-3</c:v>
                </c:pt>
                <c:pt idx="56">
                  <c:v>1.0768510305151607E-3</c:v>
                </c:pt>
                <c:pt idx="57">
                  <c:v>9.7371199986576705E-4</c:v>
                </c:pt>
                <c:pt idx="58">
                  <c:v>8.781370780734085E-4</c:v>
                </c:pt>
                <c:pt idx="59">
                  <c:v>7.8989312774372495E-4</c:v>
                </c:pt>
                <c:pt idx="60">
                  <c:v>7.0870647863087238E-4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B7-4A2E-8FA0-26728DC1DCE1}"/>
            </c:ext>
          </c:extLst>
        </c:ser>
        <c:ser>
          <c:idx val="2"/>
          <c:order val="2"/>
          <c:tx>
            <c:strRef>
              <c:f>窯業･土石製品!$BQ$2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窯業･土石製品!$BN$3:$BN$63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窯業･土石製品!$BQ$3:$BQ$63</c:f>
              <c:numCache>
                <c:formatCode>General</c:formatCode>
                <c:ptCount val="61"/>
                <c:pt idx="0">
                  <c:v>1.0933719666966044E-3</c:v>
                </c:pt>
                <c:pt idx="1">
                  <c:v>1.1295648027269771E-3</c:v>
                </c:pt>
                <c:pt idx="2">
                  <c:v>1.1266880683449825E-3</c:v>
                </c:pt>
                <c:pt idx="3">
                  <c:v>1.1436736228236353E-3</c:v>
                </c:pt>
                <c:pt idx="4">
                  <c:v>1.167149135112919E-3</c:v>
                </c:pt>
                <c:pt idx="5">
                  <c:v>1.23513581488621E-3</c:v>
                </c:pt>
                <c:pt idx="6">
                  <c:v>1.2828447224018289E-3</c:v>
                </c:pt>
                <c:pt idx="7">
                  <c:v>1.3586506730661318E-3</c:v>
                </c:pt>
                <c:pt idx="8">
                  <c:v>1.2985342946225935E-3</c:v>
                </c:pt>
                <c:pt idx="9">
                  <c:v>1.318616774590588E-3</c:v>
                </c:pt>
                <c:pt idx="10">
                  <c:v>1.3790975088242723E-3</c:v>
                </c:pt>
                <c:pt idx="11">
                  <c:v>1.3500190878110239E-3</c:v>
                </c:pt>
                <c:pt idx="12">
                  <c:v>1.3818516098187039E-3</c:v>
                </c:pt>
                <c:pt idx="13">
                  <c:v>1.4104760714089639E-3</c:v>
                </c:pt>
                <c:pt idx="14">
                  <c:v>1.4933163666026369E-3</c:v>
                </c:pt>
                <c:pt idx="15">
                  <c:v>1.6464279939078553E-3</c:v>
                </c:pt>
                <c:pt idx="16">
                  <c:v>1.8318881893040996E-3</c:v>
                </c:pt>
                <c:pt idx="17">
                  <c:v>1.9256840738994176E-3</c:v>
                </c:pt>
                <c:pt idx="18">
                  <c:v>1.8961956966969857E-3</c:v>
                </c:pt>
                <c:pt idx="19">
                  <c:v>1.7634568139175697E-3</c:v>
                </c:pt>
                <c:pt idx="20">
                  <c:v>2.0645260689069155E-3</c:v>
                </c:pt>
                <c:pt idx="21">
                  <c:v>1.9337033310658303E-3</c:v>
                </c:pt>
                <c:pt idx="22">
                  <c:v>1.8582470385194716E-3</c:v>
                </c:pt>
                <c:pt idx="23">
                  <c:v>2.0140354564724661E-3</c:v>
                </c:pt>
                <c:pt idx="24">
                  <c:v>1.9921298503416539E-3</c:v>
                </c:pt>
                <c:pt idx="25">
                  <c:v>2.0313778221574788E-3</c:v>
                </c:pt>
                <c:pt idx="26">
                  <c:v>2.176504506049017E-3</c:v>
                </c:pt>
                <c:pt idx="27">
                  <c:v>2.2980490253268959E-3</c:v>
                </c:pt>
                <c:pt idx="28">
                  <c:v>2.4163300030824049E-3</c:v>
                </c:pt>
                <c:pt idx="29">
                  <c:v>2.5346205962797387E-3</c:v>
                </c:pt>
                <c:pt idx="30">
                  <c:v>2.6535404758929594E-3</c:v>
                </c:pt>
                <c:pt idx="31">
                  <c:v>2.773481539137436E-3</c:v>
                </c:pt>
                <c:pt idx="32">
                  <c:v>2.8946497628206678E-3</c:v>
                </c:pt>
                <c:pt idx="33">
                  <c:v>3.0170977179298586E-3</c:v>
                </c:pt>
                <c:pt idx="34">
                  <c:v>3.1407500388596415E-3</c:v>
                </c:pt>
                <c:pt idx="35">
                  <c:v>3.2654237597710099E-3</c:v>
                </c:pt>
                <c:pt idx="36">
                  <c:v>3.390845050126014E-3</c:v>
                </c:pt>
                <c:pt idx="37">
                  <c:v>3.5166635429914818E-3</c:v>
                </c:pt>
                <c:pt idx="38">
                  <c:v>3.6424651599414339E-3</c:v>
                </c:pt>
                <c:pt idx="39">
                  <c:v>3.7677840904348542E-3</c:v>
                </c:pt>
                <c:pt idx="40">
                  <c:v>3.892114374220729E-3</c:v>
                </c:pt>
                <c:pt idx="41">
                  <c:v>4.0149213565858254E-3</c:v>
                </c:pt>
                <c:pt idx="42">
                  <c:v>4.135653134223205E-3</c:v>
                </c:pt>
                <c:pt idx="43">
                  <c:v>4.2537519823665796E-3</c:v>
                </c:pt>
                <c:pt idx="44">
                  <c:v>4.3686656514133268E-3</c:v>
                </c:pt>
                <c:pt idx="45">
                  <c:v>4.4798583442388316E-3</c:v>
                </c:pt>
                <c:pt idx="46">
                  <c:v>4.586821134633331E-3</c:v>
                </c:pt>
                <c:pt idx="47">
                  <c:v>4.6890815630772128E-3</c:v>
                </c:pt>
                <c:pt idx="48">
                  <c:v>4.7862121476511055E-3</c:v>
                </c:pt>
                <c:pt idx="49">
                  <c:v>4.8778375731006489E-3</c:v>
                </c:pt>
                <c:pt idx="50">
                  <c:v>4.9636403663245914E-3</c:v>
                </c:pt>
                <c:pt idx="51">
                  <c:v>5.043364926922915E-3</c:v>
                </c:pt>
                <c:pt idx="52">
                  <c:v>5.1168198511285755E-3</c:v>
                </c:pt>
                <c:pt idx="53">
                  <c:v>5.1838785602842472E-3</c:v>
                </c:pt>
                <c:pt idx="54">
                  <c:v>5.2444783150717702E-3</c:v>
                </c:pt>
                <c:pt idx="55">
                  <c:v>5.2986177587785697E-3</c:v>
                </c:pt>
                <c:pt idx="56">
                  <c:v>5.3463531830121791E-3</c:v>
                </c:pt>
                <c:pt idx="57">
                  <c:v>5.3877937449226254E-3</c:v>
                </c:pt>
                <c:pt idx="58">
                  <c:v>5.4230958851540648E-3</c:v>
                </c:pt>
                <c:pt idx="59">
                  <c:v>5.4524572008261942E-3</c:v>
                </c:pt>
                <c:pt idx="60">
                  <c:v>5.4761100194084325E-3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B7-4A2E-8FA0-26728DC1DCE1}"/>
            </c:ext>
          </c:extLst>
        </c:ser>
        <c:ser>
          <c:idx val="4"/>
          <c:order val="3"/>
          <c:tx>
            <c:strRef>
              <c:f>窯業･土石製品!$BR$2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窯業･土石製品!$BN$3:$BN$63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窯業･土石製品!$BR$3:$BR$63</c:f>
              <c:numCache>
                <c:formatCode>General</c:formatCode>
                <c:ptCount val="61"/>
                <c:pt idx="0">
                  <c:v>5.8479530154835072E-3</c:v>
                </c:pt>
                <c:pt idx="1">
                  <c:v>6.1108563737068992E-3</c:v>
                </c:pt>
                <c:pt idx="2">
                  <c:v>5.805352458331363E-3</c:v>
                </c:pt>
                <c:pt idx="3">
                  <c:v>5.8034341892920322E-3</c:v>
                </c:pt>
                <c:pt idx="4">
                  <c:v>5.7083541613890763E-3</c:v>
                </c:pt>
                <c:pt idx="5">
                  <c:v>5.9536888359515618E-3</c:v>
                </c:pt>
                <c:pt idx="6">
                  <c:v>5.7949536045278447E-3</c:v>
                </c:pt>
                <c:pt idx="7">
                  <c:v>5.6077151525634672E-3</c:v>
                </c:pt>
                <c:pt idx="8">
                  <c:v>5.03480974098937E-3</c:v>
                </c:pt>
                <c:pt idx="9">
                  <c:v>5.0404101047280877E-3</c:v>
                </c:pt>
                <c:pt idx="10">
                  <c:v>4.6847322711193427E-3</c:v>
                </c:pt>
                <c:pt idx="11">
                  <c:v>4.7171620286874591E-3</c:v>
                </c:pt>
                <c:pt idx="12">
                  <c:v>4.7488603264011151E-3</c:v>
                </c:pt>
                <c:pt idx="13">
                  <c:v>4.3448070021082016E-3</c:v>
                </c:pt>
                <c:pt idx="14">
                  <c:v>4.1999691915317605E-3</c:v>
                </c:pt>
                <c:pt idx="15">
                  <c:v>4.0079076015640683E-3</c:v>
                </c:pt>
                <c:pt idx="16">
                  <c:v>3.7271771439808072E-3</c:v>
                </c:pt>
                <c:pt idx="17">
                  <c:v>3.5238142366033312E-3</c:v>
                </c:pt>
                <c:pt idx="18">
                  <c:v>2.5184081629856187E-3</c:v>
                </c:pt>
                <c:pt idx="19">
                  <c:v>2.8474081727184837E-3</c:v>
                </c:pt>
                <c:pt idx="20">
                  <c:v>2.7407182685978419E-3</c:v>
                </c:pt>
                <c:pt idx="21">
                  <c:v>2.5945782679047871E-3</c:v>
                </c:pt>
                <c:pt idx="22">
                  <c:v>3.1903218954233447E-3</c:v>
                </c:pt>
                <c:pt idx="23">
                  <c:v>3.0087955840128219E-3</c:v>
                </c:pt>
                <c:pt idx="24">
                  <c:v>2.704646295510562E-3</c:v>
                </c:pt>
                <c:pt idx="25">
                  <c:v>2.6512992104312585E-3</c:v>
                </c:pt>
                <c:pt idx="26">
                  <c:v>2.6930697307903681E-3</c:v>
                </c:pt>
                <c:pt idx="27">
                  <c:v>2.6757012693471929E-3</c:v>
                </c:pt>
                <c:pt idx="28">
                  <c:v>2.6556205648814129E-3</c:v>
                </c:pt>
                <c:pt idx="29">
                  <c:v>2.635716838744152E-3</c:v>
                </c:pt>
                <c:pt idx="30">
                  <c:v>2.6159821344276532E-3</c:v>
                </c:pt>
                <c:pt idx="31">
                  <c:v>2.5964103730794492E-3</c:v>
                </c:pt>
                <c:pt idx="32">
                  <c:v>2.5769968222334417E-3</c:v>
                </c:pt>
                <c:pt idx="33">
                  <c:v>2.5577377096068655E-3</c:v>
                </c:pt>
                <c:pt idx="34">
                  <c:v>2.538629944131615E-3</c:v>
                </c:pt>
                <c:pt idx="35">
                  <c:v>2.5196709154086208E-3</c:v>
                </c:pt>
                <c:pt idx="36">
                  <c:v>2.5008583502249631E-3</c:v>
                </c:pt>
                <c:pt idx="37">
                  <c:v>2.4821902105200172E-3</c:v>
                </c:pt>
                <c:pt idx="38">
                  <c:v>2.463664621471118E-3</c:v>
                </c:pt>
                <c:pt idx="39">
                  <c:v>2.4452798215046684E-3</c:v>
                </c:pt>
                <c:pt idx="40">
                  <c:v>2.4270341283059828E-3</c:v>
                </c:pt>
                <c:pt idx="41">
                  <c:v>2.4089259165262387E-3</c:v>
                </c:pt>
                <c:pt idx="42">
                  <c:v>2.3909536040426201E-3</c:v>
                </c:pt>
                <c:pt idx="43">
                  <c:v>2.3731156444466044E-3</c:v>
                </c:pt>
                <c:pt idx="44">
                  <c:v>2.3554105240142617E-3</c:v>
                </c:pt>
                <c:pt idx="45">
                  <c:v>2.3378367618209469E-3</c:v>
                </c:pt>
                <c:pt idx="46">
                  <c:v>2.320392911955205E-3</c:v>
                </c:pt>
                <c:pt idx="47">
                  <c:v>2.3030775670006246E-3</c:v>
                </c:pt>
                <c:pt idx="48">
                  <c:v>2.2858893621174733E-3</c:v>
                </c:pt>
                <c:pt idx="49">
                  <c:v>2.2688269791877594E-3</c:v>
                </c:pt>
                <c:pt idx="50">
                  <c:v>2.2518891506003611E-3</c:v>
                </c:pt>
                <c:pt idx="51">
                  <c:v>2.2350746623544023E-3</c:v>
                </c:pt>
                <c:pt idx="52">
                  <c:v>2.2183823562534864E-3</c:v>
                </c:pt>
                <c:pt idx="53">
                  <c:v>2.20181113105086E-3</c:v>
                </c:pt>
                <c:pt idx="54">
                  <c:v>2.1853599424861629E-3</c:v>
                </c:pt>
                <c:pt idx="55">
                  <c:v>2.1690278022256375E-3</c:v>
                </c:pt>
                <c:pt idx="56">
                  <c:v>2.1528137757779683E-3</c:v>
                </c:pt>
                <c:pt idx="57">
                  <c:v>2.1367169795057164E-3</c:v>
                </c:pt>
                <c:pt idx="58">
                  <c:v>2.1207365768863449E-3</c:v>
                </c:pt>
                <c:pt idx="59">
                  <c:v>2.1048717741975497E-3</c:v>
                </c:pt>
                <c:pt idx="60">
                  <c:v>2.0891218158093001E-3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B7-4A2E-8FA0-26728DC1DCE1}"/>
            </c:ext>
          </c:extLst>
        </c:ser>
        <c:ser>
          <c:idx val="5"/>
          <c:order val="4"/>
          <c:tx>
            <c:strRef>
              <c:f>窯業･土石製品!$BS$2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窯業･土石製品!$BN$3:$BN$63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窯業･土石製品!$BS$3:$BS$63</c:f>
              <c:numCache>
                <c:formatCode>General</c:formatCode>
                <c:ptCount val="61"/>
                <c:pt idx="0">
                  <c:v>4.7908102600178033E-2</c:v>
                </c:pt>
                <c:pt idx="1">
                  <c:v>4.8308122630929637E-2</c:v>
                </c:pt>
                <c:pt idx="2">
                  <c:v>4.8118196462015546E-2</c:v>
                </c:pt>
                <c:pt idx="3">
                  <c:v>4.8113766248315669E-2</c:v>
                </c:pt>
                <c:pt idx="4">
                  <c:v>4.8561325733818599E-2</c:v>
                </c:pt>
                <c:pt idx="5">
                  <c:v>4.8672599869115464E-2</c:v>
                </c:pt>
                <c:pt idx="6">
                  <c:v>4.8041266482061265E-2</c:v>
                </c:pt>
                <c:pt idx="7">
                  <c:v>4.5906678561838672E-2</c:v>
                </c:pt>
                <c:pt idx="8">
                  <c:v>3.9726957764200634E-2</c:v>
                </c:pt>
                <c:pt idx="9">
                  <c:v>3.9261581835644745E-2</c:v>
                </c:pt>
                <c:pt idx="10">
                  <c:v>3.8520424622948246E-2</c:v>
                </c:pt>
                <c:pt idx="11">
                  <c:v>3.7149082258251635E-2</c:v>
                </c:pt>
                <c:pt idx="12">
                  <c:v>3.6767412922307667E-2</c:v>
                </c:pt>
                <c:pt idx="13">
                  <c:v>3.6050020880751384E-2</c:v>
                </c:pt>
                <c:pt idx="14">
                  <c:v>3.4072923368773544E-2</c:v>
                </c:pt>
                <c:pt idx="15">
                  <c:v>3.2875286359684779E-2</c:v>
                </c:pt>
                <c:pt idx="16">
                  <c:v>3.2708595174841232E-2</c:v>
                </c:pt>
                <c:pt idx="17">
                  <c:v>3.1083115370909353E-2</c:v>
                </c:pt>
                <c:pt idx="18">
                  <c:v>2.8904096614090102E-2</c:v>
                </c:pt>
                <c:pt idx="19">
                  <c:v>2.5715253490803103E-2</c:v>
                </c:pt>
                <c:pt idx="20">
                  <c:v>2.5702918460456033E-2</c:v>
                </c:pt>
                <c:pt idx="21">
                  <c:v>2.5542839945040502E-2</c:v>
                </c:pt>
                <c:pt idx="22">
                  <c:v>2.6311999290067663E-2</c:v>
                </c:pt>
                <c:pt idx="23">
                  <c:v>2.6791925820626776E-2</c:v>
                </c:pt>
                <c:pt idx="24">
                  <c:v>2.5519162537765806E-2</c:v>
                </c:pt>
                <c:pt idx="25">
                  <c:v>2.4450289155820894E-2</c:v>
                </c:pt>
                <c:pt idx="26">
                  <c:v>2.4529957276138461E-2</c:v>
                </c:pt>
                <c:pt idx="27">
                  <c:v>2.4327688108957156E-2</c:v>
                </c:pt>
                <c:pt idx="28">
                  <c:v>2.4106791354779937E-2</c:v>
                </c:pt>
                <c:pt idx="29">
                  <c:v>2.3891991478282637E-2</c:v>
                </c:pt>
                <c:pt idx="30">
                  <c:v>2.3681864384689257E-2</c:v>
                </c:pt>
                <c:pt idx="31">
                  <c:v>2.3475388375610518E-2</c:v>
                </c:pt>
                <c:pt idx="32">
                  <c:v>2.3271836300214878E-2</c:v>
                </c:pt>
                <c:pt idx="33">
                  <c:v>2.3070696828789011E-2</c:v>
                </c:pt>
                <c:pt idx="34">
                  <c:v>2.2871617124942154E-2</c:v>
                </c:pt>
                <c:pt idx="35">
                  <c:v>2.2674361102075047E-2</c:v>
                </c:pt>
                <c:pt idx="36">
                  <c:v>2.2478778961086649E-2</c:v>
                </c:pt>
                <c:pt idx="37">
                  <c:v>2.2284784855845435E-2</c:v>
                </c:pt>
                <c:pt idx="38">
                  <c:v>2.2092340390303365E-2</c:v>
                </c:pt>
                <c:pt idx="39">
                  <c:v>2.1901442284392659E-2</c:v>
                </c:pt>
                <c:pt idx="40">
                  <c:v>2.1712113011542678E-2</c:v>
                </c:pt>
                <c:pt idx="41">
                  <c:v>2.1524393552588682E-2</c:v>
                </c:pt>
                <c:pt idx="42">
                  <c:v>2.1338337661801016E-2</c:v>
                </c:pt>
                <c:pt idx="43">
                  <c:v>2.1154007224750179E-2</c:v>
                </c:pt>
                <c:pt idx="44">
                  <c:v>2.0971468422153975E-2</c:v>
                </c:pt>
                <c:pt idx="45">
                  <c:v>2.0790788511231839E-2</c:v>
                </c:pt>
                <c:pt idx="46">
                  <c:v>2.0612033105458796E-2</c:v>
                </c:pt>
                <c:pt idx="47">
                  <c:v>2.0435263881543538E-2</c:v>
                </c:pt>
                <c:pt idx="48">
                  <c:v>2.0260536673869723E-2</c:v>
                </c:pt>
                <c:pt idx="49">
                  <c:v>2.0087899935352035E-2</c:v>
                </c:pt>
                <c:pt idx="50">
                  <c:v>1.991739355275194E-2</c:v>
                </c:pt>
                <c:pt idx="51">
                  <c:v>1.9749048006564782E-2</c:v>
                </c:pt>
                <c:pt idx="52">
                  <c:v>1.9582883862870611E-2</c:v>
                </c:pt>
                <c:pt idx="53">
                  <c:v>1.9418911578956356E-2</c:v>
                </c:pt>
                <c:pt idx="54">
                  <c:v>1.9257131597701288E-2</c:v>
                </c:pt>
                <c:pt idx="55">
                  <c:v>1.9097534698976196E-2</c:v>
                </c:pt>
                <c:pt idx="56">
                  <c:v>1.8940102570623951E-2</c:v>
                </c:pt>
                <c:pt idx="57">
                  <c:v>1.8784808557611637E-2</c:v>
                </c:pt>
                <c:pt idx="58">
                  <c:v>1.8631618546002635E-2</c:v>
                </c:pt>
                <c:pt idx="59">
                  <c:v>1.8480491938548553E-2</c:v>
                </c:pt>
                <c:pt idx="60">
                  <c:v>1.8331382680775589E-2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B7-4A2E-8FA0-26728DC1D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1552832"/>
        <c:axId val="593441048"/>
      </c:lineChart>
      <c:catAx>
        <c:axId val="59155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3441048"/>
        <c:crosses val="autoZero"/>
        <c:auto val="1"/>
        <c:lblAlgn val="ctr"/>
        <c:lblOffset val="100"/>
        <c:noMultiLvlLbl val="0"/>
      </c:catAx>
      <c:valAx>
        <c:axId val="593441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15528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90529308836395"/>
          <c:y val="5.1116573135540376E-2"/>
          <c:w val="0.67359470691163603"/>
          <c:h val="0.79853032873653229"/>
        </c:manualLayout>
      </c:layout>
      <c:lineChart>
        <c:grouping val="standard"/>
        <c:varyColors val="0"/>
        <c:ser>
          <c:idx val="0"/>
          <c:order val="0"/>
          <c:tx>
            <c:strRef>
              <c:f>窯業･土石製品!$BN$119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窯業･土石製品!$BM$120:$BM$144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窯業･土石製品!$BN$120:$BN$144</c:f>
              <c:numCache>
                <c:formatCode>General</c:formatCode>
                <c:ptCount val="25"/>
                <c:pt idx="0">
                  <c:v>9.6553389499563966</c:v>
                </c:pt>
                <c:pt idx="1">
                  <c:v>9.6495636086130219</c:v>
                </c:pt>
                <c:pt idx="2">
                  <c:v>9.6483887475769166</c:v>
                </c:pt>
                <c:pt idx="3">
                  <c:v>9.6569842708558031</c:v>
                </c:pt>
                <c:pt idx="4">
                  <c:v>9.6570206346507206</c:v>
                </c:pt>
                <c:pt idx="5">
                  <c:v>9.6474670556322248</c:v>
                </c:pt>
                <c:pt idx="6">
                  <c:v>9.6070405323971286</c:v>
                </c:pt>
                <c:pt idx="7">
                  <c:v>9.477091165681724</c:v>
                </c:pt>
                <c:pt idx="8">
                  <c:v>9.4678680360365508</c:v>
                </c:pt>
                <c:pt idx="9">
                  <c:v>9.4500329686808318</c:v>
                </c:pt>
                <c:pt idx="10">
                  <c:v>9.4109566450096001</c:v>
                </c:pt>
                <c:pt idx="11">
                  <c:v>9.3984071046578777</c:v>
                </c:pt>
                <c:pt idx="12">
                  <c:v>9.3714166747242409</c:v>
                </c:pt>
                <c:pt idx="13">
                  <c:v>9.317062133869312</c:v>
                </c:pt>
                <c:pt idx="14">
                  <c:v>9.2865128748978112</c:v>
                </c:pt>
                <c:pt idx="15">
                  <c:v>9.2876215945151586</c:v>
                </c:pt>
                <c:pt idx="16">
                  <c:v>9.2443758509869767</c:v>
                </c:pt>
                <c:pt idx="17">
                  <c:v>9.1734008027017975</c:v>
                </c:pt>
                <c:pt idx="18">
                  <c:v>9.063061878654123</c:v>
                </c:pt>
                <c:pt idx="19">
                  <c:v>9.0748827583544127</c:v>
                </c:pt>
                <c:pt idx="20">
                  <c:v>9.0623809418710515</c:v>
                </c:pt>
                <c:pt idx="21">
                  <c:v>9.0716965201573192</c:v>
                </c:pt>
                <c:pt idx="22">
                  <c:v>9.0951211193842774</c:v>
                </c:pt>
                <c:pt idx="23">
                  <c:v>9.0478486857147917</c:v>
                </c:pt>
                <c:pt idx="24">
                  <c:v>9.0060590636469904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6B-4084-A4CC-9715D61A2EF6}"/>
            </c:ext>
          </c:extLst>
        </c:ser>
        <c:ser>
          <c:idx val="1"/>
          <c:order val="1"/>
          <c:tx>
            <c:strRef>
              <c:f>窯業･土石製品!$BO$119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窯業･土石製品!$BM$120:$BM$144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窯業･土石製品!$BO$120:$BO$144</c:f>
              <c:numCache>
                <c:formatCode>General</c:formatCode>
                <c:ptCount val="25"/>
                <c:pt idx="0">
                  <c:v>9.6584623294120053</c:v>
                </c:pt>
                <c:pt idx="1">
                  <c:v>9.6395048824426688</c:v>
                </c:pt>
                <c:pt idx="2">
                  <c:v>9.5939247135483683</c:v>
                </c:pt>
                <c:pt idx="3">
                  <c:v>9.6397187780553431</c:v>
                </c:pt>
                <c:pt idx="4">
                  <c:v>9.6172614680963875</c:v>
                </c:pt>
                <c:pt idx="5">
                  <c:v>9.6490014151012016</c:v>
                </c:pt>
                <c:pt idx="6">
                  <c:v>9.6036389269480349</c:v>
                </c:pt>
                <c:pt idx="7">
                  <c:v>9.5290454103909639</c:v>
                </c:pt>
                <c:pt idx="8">
                  <c:v>9.4916031221599724</c:v>
                </c:pt>
                <c:pt idx="9">
                  <c:v>9.4615883096550242</c:v>
                </c:pt>
                <c:pt idx="10">
                  <c:v>9.4196374863793526</c:v>
                </c:pt>
                <c:pt idx="11">
                  <c:v>9.3615023629618399</c:v>
                </c:pt>
                <c:pt idx="12">
                  <c:v>9.3502440929547674</c:v>
                </c:pt>
                <c:pt idx="13">
                  <c:v>9.3382901060658519</c:v>
                </c:pt>
                <c:pt idx="14">
                  <c:v>9.3443800061990085</c:v>
                </c:pt>
                <c:pt idx="15">
                  <c:v>9.2923160249461567</c:v>
                </c:pt>
                <c:pt idx="16">
                  <c:v>9.308956401061403</c:v>
                </c:pt>
                <c:pt idx="17">
                  <c:v>9.1606680685571309</c:v>
                </c:pt>
                <c:pt idx="18">
                  <c:v>9.0393260832333464</c:v>
                </c:pt>
                <c:pt idx="19">
                  <c:v>9.0727556654808161</c:v>
                </c:pt>
                <c:pt idx="20">
                  <c:v>9.0970304083022189</c:v>
                </c:pt>
                <c:pt idx="21">
                  <c:v>9.0290081041339239</c:v>
                </c:pt>
                <c:pt idx="22">
                  <c:v>9.0601460167400738</c:v>
                </c:pt>
                <c:pt idx="23">
                  <c:v>9.0583902208939353</c:v>
                </c:pt>
                <c:pt idx="24">
                  <c:v>9.0112002155073281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6B-4084-A4CC-9715D61A2E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44968"/>
        <c:axId val="593440264"/>
      </c:lineChart>
      <c:catAx>
        <c:axId val="593444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6651509186351705"/>
              <c:y val="0.89166267890546835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9344026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402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 </a:t>
                </a: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窯業・土石製品全エネルギー需要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b="0"/>
              </a:p>
            </c:rich>
          </c:tx>
          <c:layout>
            <c:manualLayout>
              <c:xMode val="edge"/>
              <c:yMode val="edge"/>
              <c:x val="2.5000000000000001E-2"/>
              <c:y val="0.1757594872464146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34449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3333333333333337"/>
          <c:y val="0.42134938588477544"/>
          <c:w val="0.16666666666666666"/>
          <c:h val="0.1665093313612041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他製造!$AM$1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他製造!$A$4:$A$28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他製造!$AM$4:$AM$28</c:f>
              <c:numCache>
                <c:formatCode>General</c:formatCode>
                <c:ptCount val="25"/>
                <c:pt idx="0">
                  <c:v>0.18912198925812662</c:v>
                </c:pt>
                <c:pt idx="1">
                  <c:v>0.18720788396134014</c:v>
                </c:pt>
                <c:pt idx="2">
                  <c:v>0.19294388726813116</c:v>
                </c:pt>
                <c:pt idx="3">
                  <c:v>0.19933673845530742</c:v>
                </c:pt>
                <c:pt idx="4">
                  <c:v>0.19620164652926209</c:v>
                </c:pt>
                <c:pt idx="5">
                  <c:v>0.21209593339759247</c:v>
                </c:pt>
                <c:pt idx="6">
                  <c:v>0.23614624595744449</c:v>
                </c:pt>
                <c:pt idx="7">
                  <c:v>0.2450260152668825</c:v>
                </c:pt>
                <c:pt idx="8">
                  <c:v>0.25513967483210331</c:v>
                </c:pt>
                <c:pt idx="9">
                  <c:v>0.2761134130296713</c:v>
                </c:pt>
                <c:pt idx="10">
                  <c:v>0.27565109006799426</c:v>
                </c:pt>
                <c:pt idx="11">
                  <c:v>0.28784873221459062</c:v>
                </c:pt>
                <c:pt idx="12">
                  <c:v>0.31031608673686617</c:v>
                </c:pt>
                <c:pt idx="13">
                  <c:v>0.3380872648846267</c:v>
                </c:pt>
                <c:pt idx="14">
                  <c:v>0.36864023033484117</c:v>
                </c:pt>
                <c:pt idx="15">
                  <c:v>0.3550061909324902</c:v>
                </c:pt>
                <c:pt idx="16">
                  <c:v>0.36522002007100884</c:v>
                </c:pt>
                <c:pt idx="17">
                  <c:v>0.43345621048309613</c:v>
                </c:pt>
                <c:pt idx="18">
                  <c:v>0.39406606963255342</c:v>
                </c:pt>
                <c:pt idx="19">
                  <c:v>0.44055562979701524</c:v>
                </c:pt>
                <c:pt idx="20">
                  <c:v>0.41852812400730965</c:v>
                </c:pt>
                <c:pt idx="21">
                  <c:v>0.42740153924339708</c:v>
                </c:pt>
                <c:pt idx="22">
                  <c:v>0.41797689617280054</c:v>
                </c:pt>
                <c:pt idx="23">
                  <c:v>0.48935160970285796</c:v>
                </c:pt>
                <c:pt idx="24">
                  <c:v>0.50095702734613212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5F-4017-8647-E1DA0C29DB1F}"/>
            </c:ext>
          </c:extLst>
        </c:ser>
        <c:ser>
          <c:idx val="1"/>
          <c:order val="1"/>
          <c:tx>
            <c:strRef>
              <c:f>他製造!$AN$1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他製造!$A$4:$A$28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他製造!$AN$4:$AN$28</c:f>
              <c:numCache>
                <c:formatCode>General</c:formatCode>
                <c:ptCount val="25"/>
                <c:pt idx="0">
                  <c:v>0.17969751379833609</c:v>
                </c:pt>
                <c:pt idx="1">
                  <c:v>0.196316118776936</c:v>
                </c:pt>
                <c:pt idx="2">
                  <c:v>0.19374111519439163</c:v>
                </c:pt>
                <c:pt idx="3">
                  <c:v>0.20759381986145398</c:v>
                </c:pt>
                <c:pt idx="4">
                  <c:v>0.21143015815273569</c:v>
                </c:pt>
                <c:pt idx="5">
                  <c:v>0.21719862684878488</c:v>
                </c:pt>
                <c:pt idx="6">
                  <c:v>0.21555261870088671</c:v>
                </c:pt>
                <c:pt idx="7">
                  <c:v>0.23164069777521945</c:v>
                </c:pt>
                <c:pt idx="8">
                  <c:v>0.25674713642628488</c:v>
                </c:pt>
                <c:pt idx="9">
                  <c:v>0.2705580595637247</c:v>
                </c:pt>
                <c:pt idx="10">
                  <c:v>0.28680693933796308</c:v>
                </c:pt>
                <c:pt idx="11">
                  <c:v>0.29995197405084895</c:v>
                </c:pt>
                <c:pt idx="12">
                  <c:v>0.30909115782153551</c:v>
                </c:pt>
                <c:pt idx="13">
                  <c:v>0.327502790756797</c:v>
                </c:pt>
                <c:pt idx="14">
                  <c:v>0.36189690368976501</c:v>
                </c:pt>
                <c:pt idx="15">
                  <c:v>0.37478420173629678</c:v>
                </c:pt>
                <c:pt idx="16">
                  <c:v>0.37275224205815505</c:v>
                </c:pt>
                <c:pt idx="17">
                  <c:v>0.40854429955195615</c:v>
                </c:pt>
                <c:pt idx="18">
                  <c:v>0.42813525748009129</c:v>
                </c:pt>
                <c:pt idx="19">
                  <c:v>0.39934246980587818</c:v>
                </c:pt>
                <c:pt idx="20">
                  <c:v>0.4527331360074669</c:v>
                </c:pt>
                <c:pt idx="21">
                  <c:v>0.43535604375662429</c:v>
                </c:pt>
                <c:pt idx="22">
                  <c:v>0.44239556720793727</c:v>
                </c:pt>
                <c:pt idx="23">
                  <c:v>0.43253361680027436</c:v>
                </c:pt>
                <c:pt idx="24">
                  <c:v>0.49457351681942829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5F-4017-8647-E1DA0C29DB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46144"/>
        <c:axId val="593444576"/>
      </c:lineChart>
      <c:catAx>
        <c:axId val="59344614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44576"/>
        <c:crosses val="autoZero"/>
        <c:auto val="1"/>
        <c:lblAlgn val="ctr"/>
        <c:lblOffset val="100"/>
        <c:noMultiLvlLbl val="0"/>
      </c:catAx>
      <c:valAx>
        <c:axId val="593444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461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他製造!$AO$1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他製造!$A$4:$A$28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他製造!$AO$4:$AO$28</c:f>
              <c:numCache>
                <c:formatCode>General</c:formatCode>
                <c:ptCount val="25"/>
                <c:pt idx="0">
                  <c:v>0.81087801074187338</c:v>
                </c:pt>
                <c:pt idx="1">
                  <c:v>0.81279211603865986</c:v>
                </c:pt>
                <c:pt idx="2">
                  <c:v>0.80705611273186884</c:v>
                </c:pt>
                <c:pt idx="3">
                  <c:v>0.80066326154469258</c:v>
                </c:pt>
                <c:pt idx="4">
                  <c:v>0.80379835347073791</c:v>
                </c:pt>
                <c:pt idx="5">
                  <c:v>0.78790406660240753</c:v>
                </c:pt>
                <c:pt idx="6">
                  <c:v>0.76385375404255551</c:v>
                </c:pt>
                <c:pt idx="7">
                  <c:v>0.7549739847331175</c:v>
                </c:pt>
                <c:pt idx="8">
                  <c:v>0.74486032516789669</c:v>
                </c:pt>
                <c:pt idx="9">
                  <c:v>0.7238865869703287</c:v>
                </c:pt>
                <c:pt idx="10">
                  <c:v>0.72434890993200574</c:v>
                </c:pt>
                <c:pt idx="11">
                  <c:v>0.71215126778540938</c:v>
                </c:pt>
                <c:pt idx="12">
                  <c:v>0.68968391326313383</c:v>
                </c:pt>
                <c:pt idx="13">
                  <c:v>0.6619127351153733</c:v>
                </c:pt>
                <c:pt idx="14">
                  <c:v>0.63135976966515883</c:v>
                </c:pt>
                <c:pt idx="15">
                  <c:v>0.6449938090675098</c:v>
                </c:pt>
                <c:pt idx="16">
                  <c:v>0.63477997992899116</c:v>
                </c:pt>
                <c:pt idx="17">
                  <c:v>0.56654378951690387</c:v>
                </c:pt>
                <c:pt idx="18">
                  <c:v>0.60593393036744658</c:v>
                </c:pt>
                <c:pt idx="19">
                  <c:v>0.55944437020298476</c:v>
                </c:pt>
                <c:pt idx="20">
                  <c:v>0.58147187599269035</c:v>
                </c:pt>
                <c:pt idx="21">
                  <c:v>0.57259846075660292</c:v>
                </c:pt>
                <c:pt idx="22">
                  <c:v>0.58202310382719946</c:v>
                </c:pt>
                <c:pt idx="23">
                  <c:v>0.51064839029714204</c:v>
                </c:pt>
                <c:pt idx="24">
                  <c:v>0.49904297265386793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36-4E65-84FA-E8C9FE035B6E}"/>
            </c:ext>
          </c:extLst>
        </c:ser>
        <c:ser>
          <c:idx val="1"/>
          <c:order val="1"/>
          <c:tx>
            <c:strRef>
              <c:f>他製造!$AP$1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他製造!$A$4:$A$28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他製造!$AP$4:$AP$28</c:f>
              <c:numCache>
                <c:formatCode>General</c:formatCode>
                <c:ptCount val="25"/>
                <c:pt idx="0">
                  <c:v>0.82030248620166391</c:v>
                </c:pt>
                <c:pt idx="1">
                  <c:v>0.803683881223064</c:v>
                </c:pt>
                <c:pt idx="2">
                  <c:v>0.80625888480560837</c:v>
                </c:pt>
                <c:pt idx="3">
                  <c:v>0.79240618013854602</c:v>
                </c:pt>
                <c:pt idx="4">
                  <c:v>0.78856984184726431</c:v>
                </c:pt>
                <c:pt idx="5">
                  <c:v>0.78280137315121512</c:v>
                </c:pt>
                <c:pt idx="6">
                  <c:v>0.78444738129911329</c:v>
                </c:pt>
                <c:pt idx="7">
                  <c:v>0.76835930222478055</c:v>
                </c:pt>
                <c:pt idx="8">
                  <c:v>0.74325286357371512</c:v>
                </c:pt>
                <c:pt idx="9">
                  <c:v>0.7294419404362753</c:v>
                </c:pt>
                <c:pt idx="10">
                  <c:v>0.71319306066203692</c:v>
                </c:pt>
                <c:pt idx="11">
                  <c:v>0.70004802594915105</c:v>
                </c:pt>
                <c:pt idx="12">
                  <c:v>0.69090884217846449</c:v>
                </c:pt>
                <c:pt idx="13">
                  <c:v>0.672497209243203</c:v>
                </c:pt>
                <c:pt idx="14">
                  <c:v>0.63810309631023499</c:v>
                </c:pt>
                <c:pt idx="15">
                  <c:v>0.62521579826370322</c:v>
                </c:pt>
                <c:pt idx="16">
                  <c:v>0.62724775794184495</c:v>
                </c:pt>
                <c:pt idx="17">
                  <c:v>0.59145570044804385</c:v>
                </c:pt>
                <c:pt idx="18">
                  <c:v>0.57186474251990871</c:v>
                </c:pt>
                <c:pt idx="19">
                  <c:v>0.60065753019412182</c:v>
                </c:pt>
                <c:pt idx="20">
                  <c:v>0.5472668639925331</c:v>
                </c:pt>
                <c:pt idx="21">
                  <c:v>0.56464395624337571</c:v>
                </c:pt>
                <c:pt idx="22">
                  <c:v>0.55760443279206273</c:v>
                </c:pt>
                <c:pt idx="23">
                  <c:v>0.56746638319972564</c:v>
                </c:pt>
                <c:pt idx="24">
                  <c:v>0.50542648318057171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36-4E65-84FA-E8C9FE035B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47320"/>
        <c:axId val="593439088"/>
      </c:lineChart>
      <c:catAx>
        <c:axId val="59344732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39088"/>
        <c:crosses val="autoZero"/>
        <c:auto val="1"/>
        <c:lblAlgn val="ctr"/>
        <c:lblOffset val="100"/>
        <c:noMultiLvlLbl val="0"/>
      </c:catAx>
      <c:valAx>
        <c:axId val="59343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4732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他製造!$AU$1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他製造!$A$4:$A$28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他製造!$AU$4:$AU$28</c:f>
              <c:numCache>
                <c:formatCode>General</c:formatCode>
                <c:ptCount val="25"/>
                <c:pt idx="0">
                  <c:v>0.21276817523491076</c:v>
                </c:pt>
                <c:pt idx="1">
                  <c:v>0.2229626202222128</c:v>
                </c:pt>
                <c:pt idx="2">
                  <c:v>0.23038153044851495</c:v>
                </c:pt>
                <c:pt idx="3">
                  <c:v>0.23187015458807136</c:v>
                </c:pt>
                <c:pt idx="4">
                  <c:v>0.24453884661878711</c:v>
                </c:pt>
                <c:pt idx="5">
                  <c:v>0.23964448030963448</c:v>
                </c:pt>
                <c:pt idx="6">
                  <c:v>0.24356548826118607</c:v>
                </c:pt>
                <c:pt idx="7">
                  <c:v>0.24173078992069741</c:v>
                </c:pt>
                <c:pt idx="8">
                  <c:v>0.24301518620477824</c:v>
                </c:pt>
                <c:pt idx="9">
                  <c:v>0.23915423923945123</c:v>
                </c:pt>
                <c:pt idx="10">
                  <c:v>0.25386548143485321</c:v>
                </c:pt>
                <c:pt idx="11">
                  <c:v>0.26543972367305468</c:v>
                </c:pt>
                <c:pt idx="12">
                  <c:v>0.27424223269037751</c:v>
                </c:pt>
                <c:pt idx="13">
                  <c:v>0.27932784457201221</c:v>
                </c:pt>
                <c:pt idx="14">
                  <c:v>0.28120565864302705</c:v>
                </c:pt>
                <c:pt idx="15">
                  <c:v>0.25614545663741095</c:v>
                </c:pt>
                <c:pt idx="16">
                  <c:v>0.23619063394262496</c:v>
                </c:pt>
                <c:pt idx="17">
                  <c:v>0.24354947999798926</c:v>
                </c:pt>
                <c:pt idx="18">
                  <c:v>0.19201884948858139</c:v>
                </c:pt>
                <c:pt idx="19">
                  <c:v>0.18880031787025608</c:v>
                </c:pt>
                <c:pt idx="20">
                  <c:v>0.24829684044616074</c:v>
                </c:pt>
                <c:pt idx="21">
                  <c:v>0.26234184526805315</c:v>
                </c:pt>
                <c:pt idx="22">
                  <c:v>0.24941809265574721</c:v>
                </c:pt>
                <c:pt idx="23">
                  <c:v>0.20051483997955744</c:v>
                </c:pt>
                <c:pt idx="24">
                  <c:v>0.22884160416620236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8C-4B81-8F7D-5A71C1C20B98}"/>
            </c:ext>
          </c:extLst>
        </c:ser>
        <c:ser>
          <c:idx val="1"/>
          <c:order val="1"/>
          <c:tx>
            <c:strRef>
              <c:f>他製造!$AV$1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他製造!$A$4:$A$28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他製造!$AV$4:$AV$28</c:f>
              <c:numCache>
                <c:formatCode>General</c:formatCode>
                <c:ptCount val="25"/>
                <c:pt idx="0">
                  <c:v>0.20710757826393245</c:v>
                </c:pt>
                <c:pt idx="1">
                  <c:v>0.22369454536673439</c:v>
                </c:pt>
                <c:pt idx="2">
                  <c:v>0.22652051426681297</c:v>
                </c:pt>
                <c:pt idx="3">
                  <c:v>0.24221947309761849</c:v>
                </c:pt>
                <c:pt idx="4">
                  <c:v>0.24047799400622194</c:v>
                </c:pt>
                <c:pt idx="5">
                  <c:v>0.25594840708778233</c:v>
                </c:pt>
                <c:pt idx="6">
                  <c:v>0.23790886449274429</c:v>
                </c:pt>
                <c:pt idx="7">
                  <c:v>0.23625110706014085</c:v>
                </c:pt>
                <c:pt idx="8">
                  <c:v>0.24426387548831363</c:v>
                </c:pt>
                <c:pt idx="9">
                  <c:v>0.24936061367389417</c:v>
                </c:pt>
                <c:pt idx="10">
                  <c:v>0.24629666569781927</c:v>
                </c:pt>
                <c:pt idx="11">
                  <c:v>0.26791638757134206</c:v>
                </c:pt>
                <c:pt idx="12">
                  <c:v>0.27050649775556812</c:v>
                </c:pt>
                <c:pt idx="13">
                  <c:v>0.27485136642003793</c:v>
                </c:pt>
                <c:pt idx="14">
                  <c:v>0.25647427173474124</c:v>
                </c:pt>
                <c:pt idx="15">
                  <c:v>0.24443054636799988</c:v>
                </c:pt>
                <c:pt idx="16">
                  <c:v>0.24391099063386268</c:v>
                </c:pt>
                <c:pt idx="17">
                  <c:v>0.25275052119614116</c:v>
                </c:pt>
                <c:pt idx="18">
                  <c:v>0.22929332149317661</c:v>
                </c:pt>
                <c:pt idx="19">
                  <c:v>0.21149564896604345</c:v>
                </c:pt>
                <c:pt idx="20">
                  <c:v>0.2159977585955265</c:v>
                </c:pt>
                <c:pt idx="21">
                  <c:v>0.2341344732364653</c:v>
                </c:pt>
                <c:pt idx="22">
                  <c:v>0.23984055371953417</c:v>
                </c:pt>
                <c:pt idx="23">
                  <c:v>0.23206557383179927</c:v>
                </c:pt>
                <c:pt idx="24">
                  <c:v>0.21594248294072571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8C-4B81-8F7D-5A71C1C20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46928"/>
        <c:axId val="593444184"/>
      </c:lineChart>
      <c:catAx>
        <c:axId val="59344692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44184"/>
        <c:crosses val="autoZero"/>
        <c:auto val="1"/>
        <c:lblAlgn val="ctr"/>
        <c:lblOffset val="100"/>
        <c:noMultiLvlLbl val="0"/>
      </c:catAx>
      <c:valAx>
        <c:axId val="5934441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4692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他製造!$AW$1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他製造!$A$4:$A$28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他製造!$AW$4:$AW$28</c:f>
              <c:numCache>
                <c:formatCode>General</c:formatCode>
                <c:ptCount val="25"/>
                <c:pt idx="0">
                  <c:v>0.78723182476508924</c:v>
                </c:pt>
                <c:pt idx="1">
                  <c:v>0.7770373797777872</c:v>
                </c:pt>
                <c:pt idx="2">
                  <c:v>0.76961846955148505</c:v>
                </c:pt>
                <c:pt idx="3">
                  <c:v>0.76812984541192864</c:v>
                </c:pt>
                <c:pt idx="4">
                  <c:v>0.75546115338121289</c:v>
                </c:pt>
                <c:pt idx="5">
                  <c:v>0.76035551969036552</c:v>
                </c:pt>
                <c:pt idx="6">
                  <c:v>0.75643451173881393</c:v>
                </c:pt>
                <c:pt idx="7">
                  <c:v>0.75826921007930259</c:v>
                </c:pt>
                <c:pt idx="8">
                  <c:v>0.75698481379522176</c:v>
                </c:pt>
                <c:pt idx="9">
                  <c:v>0.76084576076054877</c:v>
                </c:pt>
                <c:pt idx="10">
                  <c:v>0.74613451856514679</c:v>
                </c:pt>
                <c:pt idx="11">
                  <c:v>0.73456027632694532</c:v>
                </c:pt>
                <c:pt idx="12">
                  <c:v>0.72575776730962249</c:v>
                </c:pt>
                <c:pt idx="13">
                  <c:v>0.72067215542798779</c:v>
                </c:pt>
                <c:pt idx="14">
                  <c:v>0.71879434135697295</c:v>
                </c:pt>
                <c:pt idx="15">
                  <c:v>0.74385454336258905</c:v>
                </c:pt>
                <c:pt idx="16">
                  <c:v>0.76380936605737504</c:v>
                </c:pt>
                <c:pt idx="17">
                  <c:v>0.75645052000201074</c:v>
                </c:pt>
                <c:pt idx="18">
                  <c:v>0.80798115051141861</c:v>
                </c:pt>
                <c:pt idx="19">
                  <c:v>0.81119968212974392</c:v>
                </c:pt>
                <c:pt idx="20">
                  <c:v>0.75170315955383926</c:v>
                </c:pt>
                <c:pt idx="21">
                  <c:v>0.73765815473194685</c:v>
                </c:pt>
                <c:pt idx="22">
                  <c:v>0.75058190734425279</c:v>
                </c:pt>
                <c:pt idx="23">
                  <c:v>0.79948516002044256</c:v>
                </c:pt>
                <c:pt idx="24">
                  <c:v>0.77115839583379764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29-49A7-BF76-157A722592BB}"/>
            </c:ext>
          </c:extLst>
        </c:ser>
        <c:ser>
          <c:idx val="1"/>
          <c:order val="1"/>
          <c:tx>
            <c:strRef>
              <c:f>他製造!$AX$1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他製造!$A$4:$A$28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他製造!$AX$4:$AX$28</c:f>
              <c:numCache>
                <c:formatCode>General</c:formatCode>
                <c:ptCount val="25"/>
                <c:pt idx="0">
                  <c:v>0.79289242173606755</c:v>
                </c:pt>
                <c:pt idx="1">
                  <c:v>0.77630545463326561</c:v>
                </c:pt>
                <c:pt idx="2">
                  <c:v>0.77347948573318703</c:v>
                </c:pt>
                <c:pt idx="3">
                  <c:v>0.75778052690238151</c:v>
                </c:pt>
                <c:pt idx="4">
                  <c:v>0.75952200599377806</c:v>
                </c:pt>
                <c:pt idx="5">
                  <c:v>0.74405159291221767</c:v>
                </c:pt>
                <c:pt idx="6">
                  <c:v>0.76209113550725571</c:v>
                </c:pt>
                <c:pt idx="7">
                  <c:v>0.76374889293985915</c:v>
                </c:pt>
                <c:pt idx="8">
                  <c:v>0.75573612451168637</c:v>
                </c:pt>
                <c:pt idx="9">
                  <c:v>0.75063938632610583</c:v>
                </c:pt>
                <c:pt idx="10">
                  <c:v>0.75370333430218073</c:v>
                </c:pt>
                <c:pt idx="11">
                  <c:v>0.73208361242865794</c:v>
                </c:pt>
                <c:pt idx="12">
                  <c:v>0.72949350224443188</c:v>
                </c:pt>
                <c:pt idx="13">
                  <c:v>0.72514863357996207</c:v>
                </c:pt>
                <c:pt idx="14">
                  <c:v>0.74352572826525876</c:v>
                </c:pt>
                <c:pt idx="15">
                  <c:v>0.75556945363200012</c:v>
                </c:pt>
                <c:pt idx="16">
                  <c:v>0.75608900936613732</c:v>
                </c:pt>
                <c:pt idx="17">
                  <c:v>0.74724947880385884</c:v>
                </c:pt>
                <c:pt idx="18">
                  <c:v>0.77070667850682339</c:v>
                </c:pt>
                <c:pt idx="19">
                  <c:v>0.78850435103395655</c:v>
                </c:pt>
                <c:pt idx="20">
                  <c:v>0.7840022414044735</c:v>
                </c:pt>
                <c:pt idx="21">
                  <c:v>0.7658655267635347</c:v>
                </c:pt>
                <c:pt idx="22">
                  <c:v>0.76015944628046583</c:v>
                </c:pt>
                <c:pt idx="23">
                  <c:v>0.76793442616820073</c:v>
                </c:pt>
                <c:pt idx="24">
                  <c:v>0.78405751705927429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29-49A7-BF76-157A722592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40656"/>
        <c:axId val="593448104"/>
      </c:lineChart>
      <c:catAx>
        <c:axId val="59344065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48104"/>
        <c:crosses val="autoZero"/>
        <c:auto val="1"/>
        <c:lblAlgn val="ctr"/>
        <c:lblOffset val="100"/>
        <c:noMultiLvlLbl val="0"/>
      </c:catAx>
      <c:valAx>
        <c:axId val="593448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406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他製造!$AM$1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他製造!$AM$4:$AM$28</c:f>
              <c:numCache>
                <c:formatCode>General</c:formatCode>
                <c:ptCount val="25"/>
                <c:pt idx="0">
                  <c:v>0.18912198925812662</c:v>
                </c:pt>
                <c:pt idx="1">
                  <c:v>0.18720788396134014</c:v>
                </c:pt>
                <c:pt idx="2">
                  <c:v>0.19294388726813116</c:v>
                </c:pt>
                <c:pt idx="3">
                  <c:v>0.19933673845530742</c:v>
                </c:pt>
                <c:pt idx="4">
                  <c:v>0.19620164652926209</c:v>
                </c:pt>
                <c:pt idx="5">
                  <c:v>0.21209593339759247</c:v>
                </c:pt>
                <c:pt idx="6">
                  <c:v>0.23614624595744449</c:v>
                </c:pt>
                <c:pt idx="7">
                  <c:v>0.2450260152668825</c:v>
                </c:pt>
                <c:pt idx="8">
                  <c:v>0.25513967483210331</c:v>
                </c:pt>
                <c:pt idx="9">
                  <c:v>0.2761134130296713</c:v>
                </c:pt>
                <c:pt idx="10">
                  <c:v>0.27565109006799426</c:v>
                </c:pt>
                <c:pt idx="11">
                  <c:v>0.28784873221459062</c:v>
                </c:pt>
                <c:pt idx="12">
                  <c:v>0.31031608673686617</c:v>
                </c:pt>
                <c:pt idx="13">
                  <c:v>0.3380872648846267</c:v>
                </c:pt>
                <c:pt idx="14">
                  <c:v>0.36864023033484117</c:v>
                </c:pt>
                <c:pt idx="15">
                  <c:v>0.3550061909324902</c:v>
                </c:pt>
                <c:pt idx="16">
                  <c:v>0.36522002007100884</c:v>
                </c:pt>
                <c:pt idx="17">
                  <c:v>0.43345621048309613</c:v>
                </c:pt>
                <c:pt idx="18">
                  <c:v>0.39406606963255342</c:v>
                </c:pt>
                <c:pt idx="19">
                  <c:v>0.44055562979701524</c:v>
                </c:pt>
                <c:pt idx="20">
                  <c:v>0.41852812400730965</c:v>
                </c:pt>
                <c:pt idx="21">
                  <c:v>0.42740153924339708</c:v>
                </c:pt>
                <c:pt idx="22">
                  <c:v>0.41797689617280054</c:v>
                </c:pt>
                <c:pt idx="23">
                  <c:v>0.48935160970285796</c:v>
                </c:pt>
                <c:pt idx="24">
                  <c:v>0.50095702734613212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69-4790-A332-5A6E46F39D53}"/>
            </c:ext>
          </c:extLst>
        </c:ser>
        <c:ser>
          <c:idx val="1"/>
          <c:order val="1"/>
          <c:tx>
            <c:strRef>
              <c:f>他製造!$AN$1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他製造!$AN$4:$AN$28</c:f>
              <c:numCache>
                <c:formatCode>General</c:formatCode>
                <c:ptCount val="25"/>
                <c:pt idx="0">
                  <c:v>0.17969751379833609</c:v>
                </c:pt>
                <c:pt idx="1">
                  <c:v>0.196316118776936</c:v>
                </c:pt>
                <c:pt idx="2">
                  <c:v>0.19374111519439163</c:v>
                </c:pt>
                <c:pt idx="3">
                  <c:v>0.20759381986145398</c:v>
                </c:pt>
                <c:pt idx="4">
                  <c:v>0.21143015815273569</c:v>
                </c:pt>
                <c:pt idx="5">
                  <c:v>0.21719862684878488</c:v>
                </c:pt>
                <c:pt idx="6">
                  <c:v>0.21555261870088671</c:v>
                </c:pt>
                <c:pt idx="7">
                  <c:v>0.23164069777521945</c:v>
                </c:pt>
                <c:pt idx="8">
                  <c:v>0.25674713642628488</c:v>
                </c:pt>
                <c:pt idx="9">
                  <c:v>0.2705580595637247</c:v>
                </c:pt>
                <c:pt idx="10">
                  <c:v>0.28680693933796308</c:v>
                </c:pt>
                <c:pt idx="11">
                  <c:v>0.29995197405084895</c:v>
                </c:pt>
                <c:pt idx="12">
                  <c:v>0.30909115782153551</c:v>
                </c:pt>
                <c:pt idx="13">
                  <c:v>0.327502790756797</c:v>
                </c:pt>
                <c:pt idx="14">
                  <c:v>0.36189690368976501</c:v>
                </c:pt>
                <c:pt idx="15">
                  <c:v>0.37478420173629678</c:v>
                </c:pt>
                <c:pt idx="16">
                  <c:v>0.37275224205815505</c:v>
                </c:pt>
                <c:pt idx="17">
                  <c:v>0.40854429955195615</c:v>
                </c:pt>
                <c:pt idx="18">
                  <c:v>0.42813525748009129</c:v>
                </c:pt>
                <c:pt idx="19">
                  <c:v>0.39934246980587818</c:v>
                </c:pt>
                <c:pt idx="20">
                  <c:v>0.4527331360074669</c:v>
                </c:pt>
                <c:pt idx="21">
                  <c:v>0.43535604375662429</c:v>
                </c:pt>
                <c:pt idx="22">
                  <c:v>0.44239556720793727</c:v>
                </c:pt>
                <c:pt idx="23">
                  <c:v>0.43253361680027436</c:v>
                </c:pt>
                <c:pt idx="24">
                  <c:v>0.49457351681942829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69-4790-A332-5A6E46F39D53}"/>
            </c:ext>
          </c:extLst>
        </c:ser>
        <c:ser>
          <c:idx val="2"/>
          <c:order val="2"/>
          <c:tx>
            <c:strRef>
              <c:f>他製造!$AO$1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他製造!$AO$4:$AO$28</c:f>
              <c:numCache>
                <c:formatCode>General</c:formatCode>
                <c:ptCount val="25"/>
                <c:pt idx="0">
                  <c:v>0.81087801074187338</c:v>
                </c:pt>
                <c:pt idx="1">
                  <c:v>0.81279211603865986</c:v>
                </c:pt>
                <c:pt idx="2">
                  <c:v>0.80705611273186884</c:v>
                </c:pt>
                <c:pt idx="3">
                  <c:v>0.80066326154469258</c:v>
                </c:pt>
                <c:pt idx="4">
                  <c:v>0.80379835347073791</c:v>
                </c:pt>
                <c:pt idx="5">
                  <c:v>0.78790406660240753</c:v>
                </c:pt>
                <c:pt idx="6">
                  <c:v>0.76385375404255551</c:v>
                </c:pt>
                <c:pt idx="7">
                  <c:v>0.7549739847331175</c:v>
                </c:pt>
                <c:pt idx="8">
                  <c:v>0.74486032516789669</c:v>
                </c:pt>
                <c:pt idx="9">
                  <c:v>0.7238865869703287</c:v>
                </c:pt>
                <c:pt idx="10">
                  <c:v>0.72434890993200574</c:v>
                </c:pt>
                <c:pt idx="11">
                  <c:v>0.71215126778540938</c:v>
                </c:pt>
                <c:pt idx="12">
                  <c:v>0.68968391326313383</c:v>
                </c:pt>
                <c:pt idx="13">
                  <c:v>0.6619127351153733</c:v>
                </c:pt>
                <c:pt idx="14">
                  <c:v>0.63135976966515883</c:v>
                </c:pt>
                <c:pt idx="15">
                  <c:v>0.6449938090675098</c:v>
                </c:pt>
                <c:pt idx="16">
                  <c:v>0.63477997992899116</c:v>
                </c:pt>
                <c:pt idx="17">
                  <c:v>0.56654378951690387</c:v>
                </c:pt>
                <c:pt idx="18">
                  <c:v>0.60593393036744658</c:v>
                </c:pt>
                <c:pt idx="19">
                  <c:v>0.55944437020298476</c:v>
                </c:pt>
                <c:pt idx="20">
                  <c:v>0.58147187599269035</c:v>
                </c:pt>
                <c:pt idx="21">
                  <c:v>0.57259846075660292</c:v>
                </c:pt>
                <c:pt idx="22">
                  <c:v>0.58202310382719946</c:v>
                </c:pt>
                <c:pt idx="23">
                  <c:v>0.51064839029714204</c:v>
                </c:pt>
                <c:pt idx="24">
                  <c:v>0.49904297265386793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69-4790-A332-5A6E46F39D53}"/>
            </c:ext>
          </c:extLst>
        </c:ser>
        <c:ser>
          <c:idx val="3"/>
          <c:order val="3"/>
          <c:tx>
            <c:strRef>
              <c:f>他製造!$AP$1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他製造!$AP$4:$AP$28</c:f>
              <c:numCache>
                <c:formatCode>General</c:formatCode>
                <c:ptCount val="25"/>
                <c:pt idx="0">
                  <c:v>0.82030248620166391</c:v>
                </c:pt>
                <c:pt idx="1">
                  <c:v>0.803683881223064</c:v>
                </c:pt>
                <c:pt idx="2">
                  <c:v>0.80625888480560837</c:v>
                </c:pt>
                <c:pt idx="3">
                  <c:v>0.79240618013854602</c:v>
                </c:pt>
                <c:pt idx="4">
                  <c:v>0.78856984184726431</c:v>
                </c:pt>
                <c:pt idx="5">
                  <c:v>0.78280137315121512</c:v>
                </c:pt>
                <c:pt idx="6">
                  <c:v>0.78444738129911329</c:v>
                </c:pt>
                <c:pt idx="7">
                  <c:v>0.76835930222478055</c:v>
                </c:pt>
                <c:pt idx="8">
                  <c:v>0.74325286357371512</c:v>
                </c:pt>
                <c:pt idx="9">
                  <c:v>0.7294419404362753</c:v>
                </c:pt>
                <c:pt idx="10">
                  <c:v>0.71319306066203692</c:v>
                </c:pt>
                <c:pt idx="11">
                  <c:v>0.70004802594915105</c:v>
                </c:pt>
                <c:pt idx="12">
                  <c:v>0.69090884217846449</c:v>
                </c:pt>
                <c:pt idx="13">
                  <c:v>0.672497209243203</c:v>
                </c:pt>
                <c:pt idx="14">
                  <c:v>0.63810309631023499</c:v>
                </c:pt>
                <c:pt idx="15">
                  <c:v>0.62521579826370322</c:v>
                </c:pt>
                <c:pt idx="16">
                  <c:v>0.62724775794184495</c:v>
                </c:pt>
                <c:pt idx="17">
                  <c:v>0.59145570044804385</c:v>
                </c:pt>
                <c:pt idx="18">
                  <c:v>0.57186474251990871</c:v>
                </c:pt>
                <c:pt idx="19">
                  <c:v>0.60065753019412182</c:v>
                </c:pt>
                <c:pt idx="20">
                  <c:v>0.5472668639925331</c:v>
                </c:pt>
                <c:pt idx="21">
                  <c:v>0.56464395624337571</c:v>
                </c:pt>
                <c:pt idx="22">
                  <c:v>0.55760443279206273</c:v>
                </c:pt>
                <c:pt idx="23">
                  <c:v>0.56746638319972564</c:v>
                </c:pt>
                <c:pt idx="24">
                  <c:v>0.50542648318057171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69-4790-A332-5A6E46F39D53}"/>
            </c:ext>
          </c:extLst>
        </c:ser>
        <c:ser>
          <c:idx val="4"/>
          <c:order val="4"/>
          <c:tx>
            <c:strRef>
              <c:f>他製造!$AQ$1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他製造!$AQ$4:$AQ$28</c:f>
              <c:numCache>
                <c:formatCode>General</c:formatCode>
                <c:ptCount val="25"/>
                <c:pt idx="0">
                  <c:v>0.99566940886798971</c:v>
                </c:pt>
                <c:pt idx="1">
                  <c:v>0.99563734648456437</c:v>
                </c:pt>
                <c:pt idx="2">
                  <c:v>0.99563436147355622</c:v>
                </c:pt>
                <c:pt idx="3">
                  <c:v>0.9956362935880132</c:v>
                </c:pt>
                <c:pt idx="4">
                  <c:v>0.99582790337737614</c:v>
                </c:pt>
                <c:pt idx="5">
                  <c:v>0.99592723064882038</c:v>
                </c:pt>
                <c:pt idx="6">
                  <c:v>0.99643374500058979</c:v>
                </c:pt>
                <c:pt idx="7">
                  <c:v>0.99691969737568931</c:v>
                </c:pt>
                <c:pt idx="8">
                  <c:v>0.99726217729263122</c:v>
                </c:pt>
                <c:pt idx="9">
                  <c:v>0.99731107301643818</c:v>
                </c:pt>
                <c:pt idx="10">
                  <c:v>0.99708660825665296</c:v>
                </c:pt>
                <c:pt idx="11">
                  <c:v>0.99689974078403787</c:v>
                </c:pt>
                <c:pt idx="12">
                  <c:v>0.99647606919606724</c:v>
                </c:pt>
                <c:pt idx="13">
                  <c:v>0.99621058711592281</c:v>
                </c:pt>
                <c:pt idx="14">
                  <c:v>0.99583722144855269</c:v>
                </c:pt>
                <c:pt idx="15">
                  <c:v>0.99529646699248098</c:v>
                </c:pt>
                <c:pt idx="16">
                  <c:v>0.99218268186071124</c:v>
                </c:pt>
                <c:pt idx="17">
                  <c:v>0.98219928738369811</c:v>
                </c:pt>
                <c:pt idx="18">
                  <c:v>0.99776013519585127</c:v>
                </c:pt>
                <c:pt idx="19">
                  <c:v>0.97127279721463777</c:v>
                </c:pt>
                <c:pt idx="20">
                  <c:v>0.99960418527095662</c:v>
                </c:pt>
                <c:pt idx="21">
                  <c:v>0.98914365490104916</c:v>
                </c:pt>
                <c:pt idx="22">
                  <c:v>0.98632594827618048</c:v>
                </c:pt>
                <c:pt idx="23">
                  <c:v>0.98679017661253665</c:v>
                </c:pt>
                <c:pt idx="24">
                  <c:v>0.98343332095892655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669-4790-A332-5A6E46F39D53}"/>
            </c:ext>
          </c:extLst>
        </c:ser>
        <c:ser>
          <c:idx val="5"/>
          <c:order val="5"/>
          <c:tx>
            <c:strRef>
              <c:f>他製造!$AR$1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他製造!$AR$4:$AR$28</c:f>
              <c:numCache>
                <c:formatCode>General</c:formatCode>
                <c:ptCount val="25"/>
                <c:pt idx="0">
                  <c:v>0.99553963826440217</c:v>
                </c:pt>
                <c:pt idx="1">
                  <c:v>0.99537917760159933</c:v>
                </c:pt>
                <c:pt idx="2">
                  <c:v>0.99534605215242788</c:v>
                </c:pt>
                <c:pt idx="3">
                  <c:v>0.99534296856429627</c:v>
                </c:pt>
                <c:pt idx="4">
                  <c:v>0.99534496447732945</c:v>
                </c:pt>
                <c:pt idx="5">
                  <c:v>0.9955430428131925</c:v>
                </c:pt>
                <c:pt idx="6">
                  <c:v>0.99564583623580261</c:v>
                </c:pt>
                <c:pt idx="7">
                  <c:v>0.99617131015251914</c:v>
                </c:pt>
                <c:pt idx="8">
                  <c:v>0.99667768673418167</c:v>
                </c:pt>
                <c:pt idx="9">
                  <c:v>0.99703606702396641</c:v>
                </c:pt>
                <c:pt idx="10">
                  <c:v>0.99708734496102913</c:v>
                </c:pt>
                <c:pt idx="11">
                  <c:v>0.99685217970666185</c:v>
                </c:pt>
                <c:pt idx="12">
                  <c:v>0.99665684398307086</c:v>
                </c:pt>
                <c:pt idx="13">
                  <c:v>0.99621532160118487</c:v>
                </c:pt>
                <c:pt idx="14">
                  <c:v>0.9959395255599065</c:v>
                </c:pt>
                <c:pt idx="15">
                  <c:v>0.99555268271771558</c:v>
                </c:pt>
                <c:pt idx="16">
                  <c:v>0.9949943374271677</c:v>
                </c:pt>
                <c:pt idx="17">
                  <c:v>0.99181331580030707</c:v>
                </c:pt>
                <c:pt idx="18">
                  <c:v>0.98183849135237411</c:v>
                </c:pt>
                <c:pt idx="19">
                  <c:v>0.9762868260473323</c:v>
                </c:pt>
                <c:pt idx="20">
                  <c:v>0.97113062220628665</c:v>
                </c:pt>
                <c:pt idx="21">
                  <c:v>0.98285333911181594</c:v>
                </c:pt>
                <c:pt idx="22">
                  <c:v>0.98874849953938471</c:v>
                </c:pt>
                <c:pt idx="23">
                  <c:v>0.98593161061847356</c:v>
                </c:pt>
                <c:pt idx="24">
                  <c:v>0.98639432487367606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669-4790-A332-5A6E46F39D53}"/>
            </c:ext>
          </c:extLst>
        </c:ser>
        <c:ser>
          <c:idx val="6"/>
          <c:order val="6"/>
          <c:tx>
            <c:strRef>
              <c:f>他製造!$AS$1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他製造!$AS$4:$AS$28</c:f>
              <c:numCache>
                <c:formatCode>General</c:formatCode>
                <c:ptCount val="25"/>
                <c:pt idx="0">
                  <c:v>4.3305911320103106E-3</c:v>
                </c:pt>
                <c:pt idx="1">
                  <c:v>4.362653515435677E-3</c:v>
                </c:pt>
                <c:pt idx="2">
                  <c:v>4.3656385264438076E-3</c:v>
                </c:pt>
                <c:pt idx="3">
                  <c:v>4.3637064119867505E-3</c:v>
                </c:pt>
                <c:pt idx="4">
                  <c:v>4.1720966226238988E-3</c:v>
                </c:pt>
                <c:pt idx="5">
                  <c:v>4.0727693511796101E-3</c:v>
                </c:pt>
                <c:pt idx="6">
                  <c:v>3.5662549994102174E-3</c:v>
                </c:pt>
                <c:pt idx="7">
                  <c:v>3.0803026243107108E-3</c:v>
                </c:pt>
                <c:pt idx="8">
                  <c:v>2.7378227073687963E-3</c:v>
                </c:pt>
                <c:pt idx="9">
                  <c:v>2.6889269835618113E-3</c:v>
                </c:pt>
                <c:pt idx="10">
                  <c:v>2.9133917433470436E-3</c:v>
                </c:pt>
                <c:pt idx="11">
                  <c:v>3.1002592159621151E-3</c:v>
                </c:pt>
                <c:pt idx="12">
                  <c:v>3.5239308039327591E-3</c:v>
                </c:pt>
                <c:pt idx="13">
                  <c:v>3.7894128840771828E-3</c:v>
                </c:pt>
                <c:pt idx="14">
                  <c:v>4.1627785514473069E-3</c:v>
                </c:pt>
                <c:pt idx="15">
                  <c:v>4.7035330075190012E-3</c:v>
                </c:pt>
                <c:pt idx="16">
                  <c:v>7.8173181392887994E-3</c:v>
                </c:pt>
                <c:pt idx="17">
                  <c:v>1.7800712616301857E-2</c:v>
                </c:pt>
                <c:pt idx="18">
                  <c:v>2.2398648041487006E-3</c:v>
                </c:pt>
                <c:pt idx="19">
                  <c:v>2.8727202785362199E-2</c:v>
                </c:pt>
                <c:pt idx="20">
                  <c:v>3.958147290433993E-4</c:v>
                </c:pt>
                <c:pt idx="21">
                  <c:v>1.0856345098950886E-2</c:v>
                </c:pt>
                <c:pt idx="22">
                  <c:v>1.3674051723819549E-2</c:v>
                </c:pt>
                <c:pt idx="23">
                  <c:v>1.3209823387463342E-2</c:v>
                </c:pt>
                <c:pt idx="24">
                  <c:v>1.6566679041073434E-2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669-4790-A332-5A6E46F39D53}"/>
            </c:ext>
          </c:extLst>
        </c:ser>
        <c:ser>
          <c:idx val="7"/>
          <c:order val="7"/>
          <c:tx>
            <c:strRef>
              <c:f>他製造!$AT$1</c:f>
              <c:strCache>
                <c:ptCount val="1"/>
                <c:pt idx="0">
                  <c:v>石炭シェア理論値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他製造!$AT$4:$AT$28</c:f>
              <c:numCache>
                <c:formatCode>General</c:formatCode>
                <c:ptCount val="25"/>
                <c:pt idx="0">
                  <c:v>4.4603617355978686E-3</c:v>
                </c:pt>
                <c:pt idx="1">
                  <c:v>4.6208223984006182E-3</c:v>
                </c:pt>
                <c:pt idx="2">
                  <c:v>4.6539478475721681E-3</c:v>
                </c:pt>
                <c:pt idx="3">
                  <c:v>4.6570314357036796E-3</c:v>
                </c:pt>
                <c:pt idx="4">
                  <c:v>4.6550355226705467E-3</c:v>
                </c:pt>
                <c:pt idx="5">
                  <c:v>4.4569571868074533E-3</c:v>
                </c:pt>
                <c:pt idx="6">
                  <c:v>4.3541637641973394E-3</c:v>
                </c:pt>
                <c:pt idx="7">
                  <c:v>3.8286898474808716E-3</c:v>
                </c:pt>
                <c:pt idx="8">
                  <c:v>3.3223132658183568E-3</c:v>
                </c:pt>
                <c:pt idx="9">
                  <c:v>2.963932976033549E-3</c:v>
                </c:pt>
                <c:pt idx="10">
                  <c:v>2.9126550389708167E-3</c:v>
                </c:pt>
                <c:pt idx="11">
                  <c:v>3.1478202933381454E-3</c:v>
                </c:pt>
                <c:pt idx="12">
                  <c:v>3.3431560169291741E-3</c:v>
                </c:pt>
                <c:pt idx="13">
                  <c:v>3.7846783988151758E-3</c:v>
                </c:pt>
                <c:pt idx="14">
                  <c:v>4.0604744400934813E-3</c:v>
                </c:pt>
                <c:pt idx="15">
                  <c:v>4.4473172822844442E-3</c:v>
                </c:pt>
                <c:pt idx="16">
                  <c:v>5.0056625728323329E-3</c:v>
                </c:pt>
                <c:pt idx="17">
                  <c:v>8.1866841996928869E-3</c:v>
                </c:pt>
                <c:pt idx="18">
                  <c:v>1.8161508647625915E-2</c:v>
                </c:pt>
                <c:pt idx="19">
                  <c:v>2.371317395266765E-2</c:v>
                </c:pt>
                <c:pt idx="20">
                  <c:v>2.8869377793713381E-2</c:v>
                </c:pt>
                <c:pt idx="21">
                  <c:v>1.7146660888184024E-2</c:v>
                </c:pt>
                <c:pt idx="22">
                  <c:v>1.1251500460615339E-2</c:v>
                </c:pt>
                <c:pt idx="23">
                  <c:v>1.4068389381526384E-2</c:v>
                </c:pt>
                <c:pt idx="24">
                  <c:v>1.3605675126323939E-2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669-4790-A332-5A6E46F39D53}"/>
            </c:ext>
          </c:extLst>
        </c:ser>
        <c:ser>
          <c:idx val="8"/>
          <c:order val="8"/>
          <c:tx>
            <c:strRef>
              <c:f>他製造!$AU$1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他製造!$AU$4:$AU$28</c:f>
              <c:numCache>
                <c:formatCode>General</c:formatCode>
                <c:ptCount val="25"/>
                <c:pt idx="0">
                  <c:v>0.21276817523491076</c:v>
                </c:pt>
                <c:pt idx="1">
                  <c:v>0.2229626202222128</c:v>
                </c:pt>
                <c:pt idx="2">
                  <c:v>0.23038153044851495</c:v>
                </c:pt>
                <c:pt idx="3">
                  <c:v>0.23187015458807136</c:v>
                </c:pt>
                <c:pt idx="4">
                  <c:v>0.24453884661878711</c:v>
                </c:pt>
                <c:pt idx="5">
                  <c:v>0.23964448030963448</c:v>
                </c:pt>
                <c:pt idx="6">
                  <c:v>0.24356548826118607</c:v>
                </c:pt>
                <c:pt idx="7">
                  <c:v>0.24173078992069741</c:v>
                </c:pt>
                <c:pt idx="8">
                  <c:v>0.24301518620477824</c:v>
                </c:pt>
                <c:pt idx="9">
                  <c:v>0.23915423923945123</c:v>
                </c:pt>
                <c:pt idx="10">
                  <c:v>0.25386548143485321</c:v>
                </c:pt>
                <c:pt idx="11">
                  <c:v>0.26543972367305468</c:v>
                </c:pt>
                <c:pt idx="12">
                  <c:v>0.27424223269037751</c:v>
                </c:pt>
                <c:pt idx="13">
                  <c:v>0.27932784457201221</c:v>
                </c:pt>
                <c:pt idx="14">
                  <c:v>0.28120565864302705</c:v>
                </c:pt>
                <c:pt idx="15">
                  <c:v>0.25614545663741095</c:v>
                </c:pt>
                <c:pt idx="16">
                  <c:v>0.23619063394262496</c:v>
                </c:pt>
                <c:pt idx="17">
                  <c:v>0.24354947999798926</c:v>
                </c:pt>
                <c:pt idx="18">
                  <c:v>0.19201884948858139</c:v>
                </c:pt>
                <c:pt idx="19">
                  <c:v>0.18880031787025608</c:v>
                </c:pt>
                <c:pt idx="20">
                  <c:v>0.24829684044616074</c:v>
                </c:pt>
                <c:pt idx="21">
                  <c:v>0.26234184526805315</c:v>
                </c:pt>
                <c:pt idx="22">
                  <c:v>0.24941809265574721</c:v>
                </c:pt>
                <c:pt idx="23">
                  <c:v>0.20051483997955744</c:v>
                </c:pt>
                <c:pt idx="24">
                  <c:v>0.22884160416620236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669-4790-A332-5A6E46F39D53}"/>
            </c:ext>
          </c:extLst>
        </c:ser>
        <c:ser>
          <c:idx val="9"/>
          <c:order val="9"/>
          <c:tx>
            <c:strRef>
              <c:f>他製造!$AV$1</c:f>
              <c:strCache>
                <c:ptCount val="1"/>
                <c:pt idx="0">
                  <c:v>熱シェア理論値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他製造!$AV$4:$AV$28</c:f>
              <c:numCache>
                <c:formatCode>General</c:formatCode>
                <c:ptCount val="25"/>
                <c:pt idx="0">
                  <c:v>0.20710757826393245</c:v>
                </c:pt>
                <c:pt idx="1">
                  <c:v>0.22369454536673439</c:v>
                </c:pt>
                <c:pt idx="2">
                  <c:v>0.22652051426681297</c:v>
                </c:pt>
                <c:pt idx="3">
                  <c:v>0.24221947309761849</c:v>
                </c:pt>
                <c:pt idx="4">
                  <c:v>0.24047799400622194</c:v>
                </c:pt>
                <c:pt idx="5">
                  <c:v>0.25594840708778233</c:v>
                </c:pt>
                <c:pt idx="6">
                  <c:v>0.23790886449274429</c:v>
                </c:pt>
                <c:pt idx="7">
                  <c:v>0.23625110706014085</c:v>
                </c:pt>
                <c:pt idx="8">
                  <c:v>0.24426387548831363</c:v>
                </c:pt>
                <c:pt idx="9">
                  <c:v>0.24936061367389417</c:v>
                </c:pt>
                <c:pt idx="10">
                  <c:v>0.24629666569781927</c:v>
                </c:pt>
                <c:pt idx="11">
                  <c:v>0.26791638757134206</c:v>
                </c:pt>
                <c:pt idx="12">
                  <c:v>0.27050649775556812</c:v>
                </c:pt>
                <c:pt idx="13">
                  <c:v>0.27485136642003793</c:v>
                </c:pt>
                <c:pt idx="14">
                  <c:v>0.25647427173474124</c:v>
                </c:pt>
                <c:pt idx="15">
                  <c:v>0.24443054636799988</c:v>
                </c:pt>
                <c:pt idx="16">
                  <c:v>0.24391099063386268</c:v>
                </c:pt>
                <c:pt idx="17">
                  <c:v>0.25275052119614116</c:v>
                </c:pt>
                <c:pt idx="18">
                  <c:v>0.22929332149317661</c:v>
                </c:pt>
                <c:pt idx="19">
                  <c:v>0.21149564896604345</c:v>
                </c:pt>
                <c:pt idx="20">
                  <c:v>0.2159977585955265</c:v>
                </c:pt>
                <c:pt idx="21">
                  <c:v>0.2341344732364653</c:v>
                </c:pt>
                <c:pt idx="22">
                  <c:v>0.23984055371953417</c:v>
                </c:pt>
                <c:pt idx="23">
                  <c:v>0.23206557383179927</c:v>
                </c:pt>
                <c:pt idx="24">
                  <c:v>0.21594248294072571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669-4790-A332-5A6E46F39D53}"/>
            </c:ext>
          </c:extLst>
        </c:ser>
        <c:ser>
          <c:idx val="10"/>
          <c:order val="10"/>
          <c:tx>
            <c:strRef>
              <c:f>他製造!$AW$1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他製造!$AW$4:$AW$28</c:f>
              <c:numCache>
                <c:formatCode>General</c:formatCode>
                <c:ptCount val="25"/>
                <c:pt idx="0">
                  <c:v>0.78723182476508924</c:v>
                </c:pt>
                <c:pt idx="1">
                  <c:v>0.7770373797777872</c:v>
                </c:pt>
                <c:pt idx="2">
                  <c:v>0.76961846955148505</c:v>
                </c:pt>
                <c:pt idx="3">
                  <c:v>0.76812984541192864</c:v>
                </c:pt>
                <c:pt idx="4">
                  <c:v>0.75546115338121289</c:v>
                </c:pt>
                <c:pt idx="5">
                  <c:v>0.76035551969036552</c:v>
                </c:pt>
                <c:pt idx="6">
                  <c:v>0.75643451173881393</c:v>
                </c:pt>
                <c:pt idx="7">
                  <c:v>0.75826921007930259</c:v>
                </c:pt>
                <c:pt idx="8">
                  <c:v>0.75698481379522176</c:v>
                </c:pt>
                <c:pt idx="9">
                  <c:v>0.76084576076054877</c:v>
                </c:pt>
                <c:pt idx="10">
                  <c:v>0.74613451856514679</c:v>
                </c:pt>
                <c:pt idx="11">
                  <c:v>0.73456027632694532</c:v>
                </c:pt>
                <c:pt idx="12">
                  <c:v>0.72575776730962249</c:v>
                </c:pt>
                <c:pt idx="13">
                  <c:v>0.72067215542798779</c:v>
                </c:pt>
                <c:pt idx="14">
                  <c:v>0.71879434135697295</c:v>
                </c:pt>
                <c:pt idx="15">
                  <c:v>0.74385454336258905</c:v>
                </c:pt>
                <c:pt idx="16">
                  <c:v>0.76380936605737504</c:v>
                </c:pt>
                <c:pt idx="17">
                  <c:v>0.75645052000201074</c:v>
                </c:pt>
                <c:pt idx="18">
                  <c:v>0.80798115051141861</c:v>
                </c:pt>
                <c:pt idx="19">
                  <c:v>0.81119968212974392</c:v>
                </c:pt>
                <c:pt idx="20">
                  <c:v>0.75170315955383926</c:v>
                </c:pt>
                <c:pt idx="21">
                  <c:v>0.73765815473194685</c:v>
                </c:pt>
                <c:pt idx="22">
                  <c:v>0.75058190734425279</c:v>
                </c:pt>
                <c:pt idx="23">
                  <c:v>0.79948516002044256</c:v>
                </c:pt>
                <c:pt idx="24">
                  <c:v>0.77115839583379764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669-4790-A332-5A6E46F39D53}"/>
            </c:ext>
          </c:extLst>
        </c:ser>
        <c:ser>
          <c:idx val="11"/>
          <c:order val="11"/>
          <c:tx>
            <c:strRef>
              <c:f>他製造!$AX$1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他製造!$A$4:$A$29</c:f>
              <c:numCache>
                <c:formatCode>0_ ;[Red]\-0\ </c:formatCode>
                <c:ptCount val="26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  <c:pt idx="25">
                  <c:v>2016</c:v>
                </c:pt>
              </c:numCache>
            </c:numRef>
          </c:cat>
          <c:val>
            <c:numRef>
              <c:f>他製造!$AX$4:$AX$28</c:f>
              <c:numCache>
                <c:formatCode>General</c:formatCode>
                <c:ptCount val="25"/>
                <c:pt idx="0">
                  <c:v>0.79289242173606755</c:v>
                </c:pt>
                <c:pt idx="1">
                  <c:v>0.77630545463326561</c:v>
                </c:pt>
                <c:pt idx="2">
                  <c:v>0.77347948573318703</c:v>
                </c:pt>
                <c:pt idx="3">
                  <c:v>0.75778052690238151</c:v>
                </c:pt>
                <c:pt idx="4">
                  <c:v>0.75952200599377806</c:v>
                </c:pt>
                <c:pt idx="5">
                  <c:v>0.74405159291221767</c:v>
                </c:pt>
                <c:pt idx="6">
                  <c:v>0.76209113550725571</c:v>
                </c:pt>
                <c:pt idx="7">
                  <c:v>0.76374889293985915</c:v>
                </c:pt>
                <c:pt idx="8">
                  <c:v>0.75573612451168637</c:v>
                </c:pt>
                <c:pt idx="9">
                  <c:v>0.75063938632610583</c:v>
                </c:pt>
                <c:pt idx="10">
                  <c:v>0.75370333430218073</c:v>
                </c:pt>
                <c:pt idx="11">
                  <c:v>0.73208361242865794</c:v>
                </c:pt>
                <c:pt idx="12">
                  <c:v>0.72949350224443188</c:v>
                </c:pt>
                <c:pt idx="13">
                  <c:v>0.72514863357996207</c:v>
                </c:pt>
                <c:pt idx="14">
                  <c:v>0.74352572826525876</c:v>
                </c:pt>
                <c:pt idx="15">
                  <c:v>0.75556945363200012</c:v>
                </c:pt>
                <c:pt idx="16">
                  <c:v>0.75608900936613732</c:v>
                </c:pt>
                <c:pt idx="17">
                  <c:v>0.74724947880385884</c:v>
                </c:pt>
                <c:pt idx="18">
                  <c:v>0.77070667850682339</c:v>
                </c:pt>
                <c:pt idx="19">
                  <c:v>0.78850435103395655</c:v>
                </c:pt>
                <c:pt idx="20">
                  <c:v>0.7840022414044735</c:v>
                </c:pt>
                <c:pt idx="21">
                  <c:v>0.7658655267635347</c:v>
                </c:pt>
                <c:pt idx="22">
                  <c:v>0.76015944628046583</c:v>
                </c:pt>
                <c:pt idx="23">
                  <c:v>0.76793442616820073</c:v>
                </c:pt>
                <c:pt idx="24">
                  <c:v>0.78405751705927429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669-4790-A332-5A6E46F39D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41440"/>
        <c:axId val="593437912"/>
      </c:lineChart>
      <c:catAx>
        <c:axId val="59344144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（年）</a:t>
                </a:r>
              </a:p>
            </c:rich>
          </c:tx>
          <c:layout>
            <c:manualLayout>
              <c:xMode val="edge"/>
              <c:yMode val="edge"/>
              <c:x val="0.51517665321001216"/>
              <c:y val="0.8916230277134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3791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37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41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59304461942257"/>
          <c:y val="0.16770559930008747"/>
          <c:w val="0.31740288713910764"/>
          <c:h val="0.7812554680664917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287729073493395"/>
          <c:y val="5.4353080311126498E-2"/>
          <c:w val="0.80897531482687335"/>
          <c:h val="0.80030768803778907"/>
        </c:manualLayout>
      </c:layout>
      <c:lineChart>
        <c:grouping val="standard"/>
        <c:varyColors val="0"/>
        <c:ser>
          <c:idx val="0"/>
          <c:order val="0"/>
          <c:tx>
            <c:strRef>
              <c:f>他製造!$B$135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他製造!$A$136:$A$160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他製造!$B$136:$B$160</c:f>
              <c:numCache>
                <c:formatCode>General</c:formatCode>
                <c:ptCount val="25"/>
                <c:pt idx="0">
                  <c:v>-1.4557253718214178</c:v>
                </c:pt>
                <c:pt idx="1">
                  <c:v>-1.4682556986868176</c:v>
                </c:pt>
                <c:pt idx="2">
                  <c:v>-1.4309937912695008</c:v>
                </c:pt>
                <c:pt idx="3">
                  <c:v>-1.3904449134160308</c:v>
                </c:pt>
                <c:pt idx="4">
                  <c:v>-1.410205494389289</c:v>
                </c:pt>
                <c:pt idx="5">
                  <c:v>-1.3123376512123741</c:v>
                </c:pt>
                <c:pt idx="6">
                  <c:v>-1.1739250500731135</c:v>
                </c:pt>
                <c:pt idx="7">
                  <c:v>-1.125318901677919</c:v>
                </c:pt>
                <c:pt idx="8">
                  <c:v>-1.071385578165496</c:v>
                </c:pt>
                <c:pt idx="9">
                  <c:v>-0.96382303419598081</c:v>
                </c:pt>
                <c:pt idx="10">
                  <c:v>-0.96613729653085167</c:v>
                </c:pt>
                <c:pt idx="11">
                  <c:v>-0.90585523681592095</c:v>
                </c:pt>
                <c:pt idx="12">
                  <c:v>-0.79864198327291591</c:v>
                </c:pt>
                <c:pt idx="13">
                  <c:v>-0.67182968488827222</c:v>
                </c:pt>
                <c:pt idx="14">
                  <c:v>-0.53805467512035798</c:v>
                </c:pt>
                <c:pt idx="15">
                  <c:v>-0.59710548983495648</c:v>
                </c:pt>
                <c:pt idx="16">
                  <c:v>-0.55277848386112194</c:v>
                </c:pt>
                <c:pt idx="17">
                  <c:v>-0.26776359859504584</c:v>
                </c:pt>
                <c:pt idx="18">
                  <c:v>-0.43025236966691915</c:v>
                </c:pt>
                <c:pt idx="19">
                  <c:v>-0.23890736986021707</c:v>
                </c:pt>
                <c:pt idx="20">
                  <c:v>-0.32881851660153133</c:v>
                </c:pt>
                <c:pt idx="21">
                  <c:v>-0.29246076020484768</c:v>
                </c:pt>
                <c:pt idx="22">
                  <c:v>-0.33108398555780316</c:v>
                </c:pt>
                <c:pt idx="23">
                  <c:v>-4.2600002418739222E-2</c:v>
                </c:pt>
                <c:pt idx="24">
                  <c:v>3.8281140594326594E-3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64-4F0D-B661-6F8D9D3FAE22}"/>
            </c:ext>
          </c:extLst>
        </c:ser>
        <c:ser>
          <c:idx val="1"/>
          <c:order val="1"/>
          <c:tx>
            <c:strRef>
              <c:f>他製造!$C$135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他製造!$A$136:$A$160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他製造!$C$136:$C$160</c:f>
              <c:numCache>
                <c:formatCode>General</c:formatCode>
                <c:ptCount val="25"/>
                <c:pt idx="0">
                  <c:v>-1.5183981994449929</c:v>
                </c:pt>
                <c:pt idx="1">
                  <c:v>-1.4094797984180172</c:v>
                </c:pt>
                <c:pt idx="2">
                  <c:v>-1.4258820778424108</c:v>
                </c:pt>
                <c:pt idx="3">
                  <c:v>-1.3394907326650756</c:v>
                </c:pt>
                <c:pt idx="4">
                  <c:v>-1.3163262556124553</c:v>
                </c:pt>
                <c:pt idx="5">
                  <c:v>-1.2820667236929035</c:v>
                </c:pt>
                <c:pt idx="6">
                  <c:v>-1.2917744469649619</c:v>
                </c:pt>
                <c:pt idx="7">
                  <c:v>-1.1990700105033443</c:v>
                </c:pt>
                <c:pt idx="8">
                  <c:v>-1.0629446190571135</c:v>
                </c:pt>
                <c:pt idx="9">
                  <c:v>-0.99179306343551965</c:v>
                </c:pt>
                <c:pt idx="10">
                  <c:v>-0.91094285190729485</c:v>
                </c:pt>
                <c:pt idx="11">
                  <c:v>-0.84752656584491626</c:v>
                </c:pt>
                <c:pt idx="12">
                  <c:v>-0.80437165094884222</c:v>
                </c:pt>
                <c:pt idx="13">
                  <c:v>-0.7195013852093507</c:v>
                </c:pt>
                <c:pt idx="14">
                  <c:v>-0.56714048842635278</c:v>
                </c:pt>
                <c:pt idx="15">
                  <c:v>-0.5117464690718232</c:v>
                </c:pt>
                <c:pt idx="16">
                  <c:v>-0.52042764227705351</c:v>
                </c:pt>
                <c:pt idx="17">
                  <c:v>-0.3699864341787974</c:v>
                </c:pt>
                <c:pt idx="18">
                  <c:v>-0.28946333148465353</c:v>
                </c:pt>
                <c:pt idx="19">
                  <c:v>-0.4082055697717567</c:v>
                </c:pt>
                <c:pt idx="20">
                  <c:v>-0.18963370365522514</c:v>
                </c:pt>
                <c:pt idx="21">
                  <c:v>-0.26003117886569621</c:v>
                </c:pt>
                <c:pt idx="22">
                  <c:v>-0.23144537890090566</c:v>
                </c:pt>
                <c:pt idx="23">
                  <c:v>-0.27152146089132551</c:v>
                </c:pt>
                <c:pt idx="24">
                  <c:v>-2.1706785007209621E-2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64-4F0D-B661-6F8D9D3FA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48888"/>
        <c:axId val="593448496"/>
      </c:lineChart>
      <c:catAx>
        <c:axId val="593448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128546126870488"/>
              <c:y val="0.8774054751663913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344849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484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ガス／石油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34488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他製造!$BO$1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他製造!$BN$3:$BN$63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他製造!$BO$3:$BO$63</c:f>
              <c:numCache>
                <c:formatCode>General</c:formatCode>
                <c:ptCount val="61"/>
                <c:pt idx="0">
                  <c:v>1.8230069181466962E-5</c:v>
                </c:pt>
                <c:pt idx="1">
                  <c:v>1.8718171827024315E-5</c:v>
                </c:pt>
                <c:pt idx="2">
                  <c:v>1.90578283951774E-5</c:v>
                </c:pt>
                <c:pt idx="3">
                  <c:v>1.9134655496249453E-5</c:v>
                </c:pt>
                <c:pt idx="4">
                  <c:v>1.9090900805597295E-5</c:v>
                </c:pt>
                <c:pt idx="5">
                  <c:v>1.904199905561793E-5</c:v>
                </c:pt>
                <c:pt idx="6">
                  <c:v>1.8045519477177506E-5</c:v>
                </c:pt>
                <c:pt idx="7">
                  <c:v>1.6667422616193022E-5</c:v>
                </c:pt>
                <c:pt idx="8">
                  <c:v>1.5038098066681549E-5</c:v>
                </c:pt>
                <c:pt idx="9">
                  <c:v>1.3622731103388913E-5</c:v>
                </c:pt>
                <c:pt idx="10">
                  <c:v>1.2802181221297785E-5</c:v>
                </c:pt>
                <c:pt idx="11">
                  <c:v>1.4293476508804342E-5</c:v>
                </c:pt>
                <c:pt idx="12">
                  <c:v>1.5608560097532922E-5</c:v>
                </c:pt>
                <c:pt idx="13">
                  <c:v>1.7115617174888779E-5</c:v>
                </c:pt>
                <c:pt idx="14">
                  <c:v>1.8553373609154529E-5</c:v>
                </c:pt>
                <c:pt idx="15">
                  <c:v>1.9346791834525812E-5</c:v>
                </c:pt>
                <c:pt idx="16">
                  <c:v>1.9781082897877316E-5</c:v>
                </c:pt>
                <c:pt idx="17">
                  <c:v>2.7702827136593013E-5</c:v>
                </c:pt>
                <c:pt idx="18">
                  <c:v>6.3406694831743963E-5</c:v>
                </c:pt>
                <c:pt idx="19">
                  <c:v>7.1565341317084747E-6</c:v>
                </c:pt>
                <c:pt idx="20">
                  <c:v>9.3082871728681238E-5</c:v>
                </c:pt>
                <c:pt idx="21">
                  <c:v>1.213336684883882E-6</c:v>
                </c:pt>
                <c:pt idx="22">
                  <c:v>3.2068871559482766E-5</c:v>
                </c:pt>
                <c:pt idx="23">
                  <c:v>3.9045588532707387E-5</c:v>
                </c:pt>
                <c:pt idx="24">
                  <c:v>3.8816170929583979E-5</c:v>
                </c:pt>
                <c:pt idx="25">
                  <c:v>3.9297989098220496E-5</c:v>
                </c:pt>
                <c:pt idx="26">
                  <c:v>3.9684031808203276E-5</c:v>
                </c:pt>
                <c:pt idx="27">
                  <c:v>3.9921128535255213E-5</c:v>
                </c:pt>
                <c:pt idx="28">
                  <c:v>4.0033787157166469E-5</c:v>
                </c:pt>
                <c:pt idx="29">
                  <c:v>4.0036409434369527E-5</c:v>
                </c:pt>
                <c:pt idx="30">
                  <c:v>3.9938329636371662E-5</c:v>
                </c:pt>
                <c:pt idx="31">
                  <c:v>3.974613122644509E-5</c:v>
                </c:pt>
                <c:pt idx="32">
                  <c:v>3.9464799201958817E-5</c:v>
                </c:pt>
                <c:pt idx="33">
                  <c:v>3.9098354363248947E-5</c:v>
                </c:pt>
                <c:pt idx="34">
                  <c:v>3.8650241600414931E-5</c:v>
                </c:pt>
                <c:pt idx="35">
                  <c:v>3.812358977976867E-5</c:v>
                </c:pt>
                <c:pt idx="36">
                  <c:v>3.7521396502783205E-5</c:v>
                </c:pt>
                <c:pt idx="37">
                  <c:v>3.6846663763058053E-5</c:v>
                </c:pt>
                <c:pt idx="38">
                  <c:v>3.6102498553623861E-5</c:v>
                </c:pt>
                <c:pt idx="39">
                  <c:v>3.5292186866279978E-5</c:v>
                </c:pt>
                <c:pt idx="40">
                  <c:v>3.44192466344264E-5</c:v>
                </c:pt>
                <c:pt idx="41">
                  <c:v>3.3487463506319433E-5</c:v>
                </c:pt>
                <c:pt idx="42">
                  <c:v>3.2500912274571997E-5</c:v>
                </c:pt>
                <c:pt idx="43">
                  <c:v>3.1463966062207302E-5</c:v>
                </c:pt>
                <c:pt idx="44">
                  <c:v>3.0381294852687086E-5</c:v>
                </c:pt>
                <c:pt idx="45">
                  <c:v>2.9257854588481054E-5</c:v>
                </c:pt>
                <c:pt idx="46">
                  <c:v>2.8098867813455232E-5</c:v>
                </c:pt>
                <c:pt idx="47">
                  <c:v>2.6909796674328184E-5</c:v>
                </c:pt>
                <c:pt idx="48">
                  <c:v>2.56963090075791E-5</c:v>
                </c:pt>
                <c:pt idx="49">
                  <c:v>2.4464238205910842E-5</c:v>
                </c:pt>
                <c:pt idx="50">
                  <c:v>2.3219537570276189E-5</c:v>
                </c:pt>
                <c:pt idx="51">
                  <c:v>2.1968229898567137E-5</c:v>
                </c:pt>
                <c:pt idx="52">
                  <c:v>2.071635313029989E-5</c:v>
                </c:pt>
                <c:pt idx="53">
                  <c:v>1.9469902948613668E-5</c:v>
                </c:pt>
                <c:pt idx="54">
                  <c:v>1.8234773327772999E-5</c:v>
                </c:pt>
                <c:pt idx="55">
                  <c:v>1.701669609774428E-5</c:v>
                </c:pt>
                <c:pt idx="56">
                  <c:v>1.5821180669462477E-5</c:v>
                </c:pt>
                <c:pt idx="57">
                  <c:v>1.4653455117957606E-5</c:v>
                </c:pt>
                <c:pt idx="58">
                  <c:v>1.3518409849265647E-5</c:v>
                </c:pt>
                <c:pt idx="59">
                  <c:v>1.2420545075795202E-5</c:v>
                </c:pt>
                <c:pt idx="60">
                  <c:v>1.1363923289632319E-5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74-40E5-A5DF-D7A828FC8B5E}"/>
            </c:ext>
          </c:extLst>
        </c:ser>
        <c:ser>
          <c:idx val="1"/>
          <c:order val="1"/>
          <c:tx>
            <c:strRef>
              <c:f>他製造!$BP$1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他製造!$BN$3:$BN$63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他製造!$BP$3:$BP$63</c:f>
              <c:numCache>
                <c:formatCode>General</c:formatCode>
                <c:ptCount val="61"/>
                <c:pt idx="0">
                  <c:v>2.8190269941386786E-3</c:v>
                </c:pt>
                <c:pt idx="1">
                  <c:v>2.7674032754931802E-3</c:v>
                </c:pt>
                <c:pt idx="2">
                  <c:v>2.8034245129248459E-3</c:v>
                </c:pt>
                <c:pt idx="3">
                  <c:v>2.7929425196589674E-3</c:v>
                </c:pt>
                <c:pt idx="4">
                  <c:v>2.7657125082986189E-3</c:v>
                </c:pt>
                <c:pt idx="5">
                  <c:v>2.8971774794322174E-3</c:v>
                </c:pt>
                <c:pt idx="6">
                  <c:v>2.7571858282522841E-3</c:v>
                </c:pt>
                <c:pt idx="7">
                  <c:v>2.8209813432496541E-3</c:v>
                </c:pt>
                <c:pt idx="8">
                  <c:v>2.9139171953157764E-3</c:v>
                </c:pt>
                <c:pt idx="9">
                  <c:v>2.9310860544590942E-3</c:v>
                </c:pt>
                <c:pt idx="10">
                  <c:v>2.7257853155644523E-3</c:v>
                </c:pt>
                <c:pt idx="11">
                  <c:v>2.8099927355947495E-3</c:v>
                </c:pt>
                <c:pt idx="12">
                  <c:v>2.8344844861295016E-3</c:v>
                </c:pt>
                <c:pt idx="13">
                  <c:v>2.6470837226755146E-3</c:v>
                </c:pt>
                <c:pt idx="14">
                  <c:v>2.5602853324722509E-3</c:v>
                </c:pt>
                <c:pt idx="15">
                  <c:v>2.3172688646459264E-3</c:v>
                </c:pt>
                <c:pt idx="16">
                  <c:v>2.1410134286484177E-3</c:v>
                </c:pt>
                <c:pt idx="17">
                  <c:v>1.7699731763720038E-3</c:v>
                </c:pt>
                <c:pt idx="18">
                  <c:v>1.5718689688519081E-3</c:v>
                </c:pt>
                <c:pt idx="19">
                  <c:v>1.5318557722984686E-3</c:v>
                </c:pt>
                <c:pt idx="20">
                  <c:v>1.3962400214402233E-3</c:v>
                </c:pt>
                <c:pt idx="21">
                  <c:v>1.4129658747850662E-3</c:v>
                </c:pt>
                <c:pt idx="22">
                  <c:v>1.3267683398274497E-3</c:v>
                </c:pt>
                <c:pt idx="23">
                  <c:v>1.2999329557552843E-3</c:v>
                </c:pt>
                <c:pt idx="24">
                  <c:v>1.1742159650485083E-3</c:v>
                </c:pt>
                <c:pt idx="25">
                  <c:v>9.2321584304045528E-4</c:v>
                </c:pt>
                <c:pt idx="26">
                  <c:v>9.0590756079602188E-4</c:v>
                </c:pt>
                <c:pt idx="27">
                  <c:v>8.8717077535535789E-4</c:v>
                </c:pt>
                <c:pt idx="28">
                  <c:v>8.6749597518464552E-4</c:v>
                </c:pt>
                <c:pt idx="29">
                  <c:v>8.4712577333934623E-4</c:v>
                </c:pt>
                <c:pt idx="30">
                  <c:v>8.2618966221214847E-4</c:v>
                </c:pt>
                <c:pt idx="31">
                  <c:v>8.0476303404120844E-4</c:v>
                </c:pt>
                <c:pt idx="32">
                  <c:v>7.828945609008915E-4</c:v>
                </c:pt>
                <c:pt idx="33">
                  <c:v>7.6061981253569447E-4</c:v>
                </c:pt>
                <c:pt idx="34">
                  <c:v>7.3796853958847002E-4</c:v>
                </c:pt>
                <c:pt idx="35">
                  <c:v>7.1496881916643235E-4</c:v>
                </c:pt>
                <c:pt idx="36">
                  <c:v>6.9164951211778721E-4</c:v>
                </c:pt>
                <c:pt idx="37">
                  <c:v>6.6804173626190178E-4</c:v>
                </c:pt>
                <c:pt idx="38">
                  <c:v>6.4417972626984444E-4</c:v>
                </c:pt>
                <c:pt idx="39">
                  <c:v>6.2010129112743083E-4</c:v>
                </c:pt>
                <c:pt idx="40">
                  <c:v>5.9584799707570579E-4</c:v>
                </c:pt>
                <c:pt idx="41">
                  <c:v>5.7146515704312758E-4</c:v>
                </c:pt>
                <c:pt idx="42">
                  <c:v>5.4700167922166055E-4</c:v>
                </c:pt>
                <c:pt idx="43">
                  <c:v>5.2250980946293428E-4</c:v>
                </c:pt>
                <c:pt idx="44">
                  <c:v>4.9804479052442967E-4</c:v>
                </c:pt>
                <c:pt idx="45">
                  <c:v>4.7366445366623777E-4</c:v>
                </c:pt>
                <c:pt idx="46">
                  <c:v>4.4942875336747993E-4</c:v>
                </c:pt>
                <c:pt idx="47">
                  <c:v>4.2539925315187915E-4</c:v>
                </c:pt>
                <c:pt idx="48">
                  <c:v>4.0163856910908858E-4</c:v>
                </c:pt>
                <c:pt idx="49">
                  <c:v>3.7820977726367357E-4</c:v>
                </c:pt>
                <c:pt idx="50">
                  <c:v>3.5517579117609984E-4</c:v>
                </c:pt>
                <c:pt idx="51">
                  <c:v>3.325987168301126E-4</c:v>
                </c:pt>
                <c:pt idx="52">
                  <c:v>3.1053919278762747E-4</c:v>
                </c:pt>
                <c:pt idx="53">
                  <c:v>2.8905572462854052E-4</c:v>
                </c:pt>
                <c:pt idx="54">
                  <c:v>2.6820402371593527E-4</c:v>
                </c:pt>
                <c:pt idx="55">
                  <c:v>2.4803636123309333E-4</c:v>
                </c:pt>
                <c:pt idx="56">
                  <c:v>2.2860094913914136E-4</c:v>
                </c:pt>
                <c:pt idx="57">
                  <c:v>2.0994136011167388E-4</c:v>
                </c:pt>
                <c:pt idx="58">
                  <c:v>1.9209599862858768E-4</c:v>
                </c:pt>
                <c:pt idx="59">
                  <c:v>1.7509763504514137E-4</c:v>
                </c:pt>
                <c:pt idx="60">
                  <c:v>1.589730138202341E-4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74-40E5-A5DF-D7A828FC8B5E}"/>
            </c:ext>
          </c:extLst>
        </c:ser>
        <c:ser>
          <c:idx val="2"/>
          <c:order val="2"/>
          <c:tx>
            <c:strRef>
              <c:f>他製造!$BQ$1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他製造!$BN$3:$BN$63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他製造!$BQ$3:$BQ$63</c:f>
              <c:numCache>
                <c:formatCode>General</c:formatCode>
                <c:ptCount val="61"/>
                <c:pt idx="0">
                  <c:v>5.3846518185341309E-4</c:v>
                </c:pt>
                <c:pt idx="1">
                  <c:v>5.5261795661744502E-4</c:v>
                </c:pt>
                <c:pt idx="2">
                  <c:v>5.5284012521759614E-4</c:v>
                </c:pt>
                <c:pt idx="3">
                  <c:v>5.7168306694428597E-4</c:v>
                </c:pt>
                <c:pt idx="4">
                  <c:v>5.8953625563210878E-4</c:v>
                </c:pt>
                <c:pt idx="5">
                  <c:v>6.0547563905901367E-4</c:v>
                </c:pt>
                <c:pt idx="6">
                  <c:v>6.3546418040583076E-4</c:v>
                </c:pt>
                <c:pt idx="7">
                  <c:v>7.4668440464195206E-4</c:v>
                </c:pt>
                <c:pt idx="8">
                  <c:v>8.0969872436388818E-4</c:v>
                </c:pt>
                <c:pt idx="9">
                  <c:v>8.5960268383052237E-4</c:v>
                </c:pt>
                <c:pt idx="10">
                  <c:v>8.9017349801121762E-4</c:v>
                </c:pt>
                <c:pt idx="11">
                  <c:v>9.1555225934275022E-4</c:v>
                </c:pt>
                <c:pt idx="12">
                  <c:v>9.8091684304662326E-4</c:v>
                </c:pt>
                <c:pt idx="13">
                  <c:v>1.0197363703755634E-3</c:v>
                </c:pt>
                <c:pt idx="14">
                  <c:v>1.1196505079325528E-3</c:v>
                </c:pt>
                <c:pt idx="15">
                  <c:v>1.1584259781829284E-3</c:v>
                </c:pt>
                <c:pt idx="16">
                  <c:v>1.0089410915092457E-3</c:v>
                </c:pt>
                <c:pt idx="17">
                  <c:v>8.7189478021054104E-4</c:v>
                </c:pt>
                <c:pt idx="18">
                  <c:v>1.0296606722266369E-3</c:v>
                </c:pt>
                <c:pt idx="19">
                  <c:v>8.5295807610949665E-4</c:v>
                </c:pt>
                <c:pt idx="20">
                  <c:v>9.4139083982472318E-4</c:v>
                </c:pt>
                <c:pt idx="21">
                  <c:v>8.7075032251055244E-4</c:v>
                </c:pt>
                <c:pt idx="22">
                  <c:v>8.4790470157808872E-4</c:v>
                </c:pt>
                <c:pt idx="23">
                  <c:v>7.9928018093591456E-4</c:v>
                </c:pt>
                <c:pt idx="24">
                  <c:v>9.6341426631367597E-4</c:v>
                </c:pt>
                <c:pt idx="25">
                  <c:v>7.9347238306036146E-4</c:v>
                </c:pt>
                <c:pt idx="26">
                  <c:v>7.8791388790884834E-4</c:v>
                </c:pt>
                <c:pt idx="27">
                  <c:v>7.7905338321878346E-4</c:v>
                </c:pt>
                <c:pt idx="28">
                  <c:v>7.6768917239127389E-4</c:v>
                </c:pt>
                <c:pt idx="29">
                  <c:v>7.5435027911539691E-4</c:v>
                </c:pt>
                <c:pt idx="30">
                  <c:v>7.3941370508381389E-4</c:v>
                </c:pt>
                <c:pt idx="31">
                  <c:v>7.2316162710754531E-4</c:v>
                </c:pt>
                <c:pt idx="32">
                  <c:v>7.0581233896211738E-4</c:v>
                </c:pt>
                <c:pt idx="33">
                  <c:v>6.8753894807676132E-4</c:v>
                </c:pt>
                <c:pt idx="34">
                  <c:v>6.6848179012737353E-4</c:v>
                </c:pt>
                <c:pt idx="35">
                  <c:v>6.4875722857989006E-4</c:v>
                </c:pt>
                <c:pt idx="36">
                  <c:v>6.2846413380100762E-4</c:v>
                </c:pt>
                <c:pt idx="37">
                  <c:v>6.0768874354209768E-4</c:v>
                </c:pt>
                <c:pt idx="38">
                  <c:v>5.8650833245769399E-4</c:v>
                </c:pt>
                <c:pt idx="39">
                  <c:v>5.6499397773318442E-4</c:v>
                </c:pt>
                <c:pt idx="40">
                  <c:v>5.4321262637705694E-4</c:v>
                </c:pt>
                <c:pt idx="41">
                  <c:v>5.2122861687179973E-4</c:v>
                </c:pt>
                <c:pt idx="42">
                  <c:v>4.9910477078196191E-4</c:v>
                </c:pt>
                <c:pt idx="43">
                  <c:v>4.7690314269625052E-4</c:v>
                </c:pt>
                <c:pt idx="44">
                  <c:v>4.5468549650377248E-4</c:v>
                </c:pt>
                <c:pt idx="45">
                  <c:v>4.3251356068132297E-4</c:v>
                </c:pt>
                <c:pt idx="46">
                  <c:v>4.1044910379863864E-4</c:v>
                </c:pt>
                <c:pt idx="47">
                  <c:v>3.8855386295651135E-4</c:v>
                </c:pt>
                <c:pt idx="48">
                  <c:v>3.6688935168847274E-4</c:v>
                </c:pt>
                <c:pt idx="49">
                  <c:v>3.4551656945371929E-4</c:v>
                </c:pt>
                <c:pt idx="50">
                  <c:v>3.2449563180687472E-4</c:v>
                </c:pt>
                <c:pt idx="51">
                  <c:v>3.0388533830957707E-4</c:v>
                </c:pt>
                <c:pt idx="52">
                  <c:v>2.8374269397256189E-4</c:v>
                </c:pt>
                <c:pt idx="53">
                  <c:v>2.6412239925599588E-4</c:v>
                </c:pt>
                <c:pt idx="54">
                  <c:v>2.450763232195658E-4</c:v>
                </c:pt>
                <c:pt idx="55">
                  <c:v>2.2665297414264994E-4</c:v>
                </c:pt>
                <c:pt idx="56">
                  <c:v>2.0889698169523107E-4</c:v>
                </c:pt>
                <c:pt idx="57">
                  <c:v>1.9184860442201504E-4</c:v>
                </c:pt>
                <c:pt idx="58">
                  <c:v>1.7554327581712601E-4</c:v>
                </c:pt>
                <c:pt idx="59">
                  <c:v>1.6001120154781855E-4</c:v>
                </c:pt>
                <c:pt idx="60">
                  <c:v>1.4527701938683109E-4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074-40E5-A5DF-D7A828FC8B5E}"/>
            </c:ext>
          </c:extLst>
        </c:ser>
        <c:ser>
          <c:idx val="4"/>
          <c:order val="3"/>
          <c:tx>
            <c:strRef>
              <c:f>他製造!$BR$1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他製造!$BN$3:$BN$63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他製造!$BR$3:$BR$63</c:f>
              <c:numCache>
                <c:formatCode>General</c:formatCode>
                <c:ptCount val="61"/>
                <c:pt idx="0">
                  <c:v>5.236464294195063E-3</c:v>
                </c:pt>
                <c:pt idx="1">
                  <c:v>5.3810214978532098E-3</c:v>
                </c:pt>
                <c:pt idx="2">
                  <c:v>5.4373709368385672E-3</c:v>
                </c:pt>
                <c:pt idx="3">
                  <c:v>5.4396284287133194E-3</c:v>
                </c:pt>
                <c:pt idx="4">
                  <c:v>5.551184618440716E-3</c:v>
                </c:pt>
                <c:pt idx="5">
                  <c:v>5.6959479534105708E-3</c:v>
                </c:pt>
                <c:pt idx="6">
                  <c:v>5.6386823385304883E-3</c:v>
                </c:pt>
                <c:pt idx="7">
                  <c:v>5.8770331180875183E-3</c:v>
                </c:pt>
                <c:pt idx="8">
                  <c:v>6.2162889537512398E-3</c:v>
                </c:pt>
                <c:pt idx="9">
                  <c:v>6.3414372852358637E-3</c:v>
                </c:pt>
                <c:pt idx="10">
                  <c:v>6.2980338612728523E-3</c:v>
                </c:pt>
                <c:pt idx="11">
                  <c:v>6.541212769305518E-3</c:v>
                </c:pt>
                <c:pt idx="12">
                  <c:v>6.8977080857063732E-3</c:v>
                </c:pt>
                <c:pt idx="13">
                  <c:v>6.9180133714561772E-3</c:v>
                </c:pt>
                <c:pt idx="14">
                  <c:v>7.2786204959373949E-3</c:v>
                </c:pt>
                <c:pt idx="15">
                  <c:v>7.2123927348471794E-3</c:v>
                </c:pt>
                <c:pt idx="16">
                  <c:v>6.121332298322014E-3</c:v>
                </c:pt>
                <c:pt idx="17">
                  <c:v>5.5699536283992145E-3</c:v>
                </c:pt>
                <c:pt idx="18">
                  <c:v>4.7930352358585828E-3</c:v>
                </c:pt>
                <c:pt idx="19">
                  <c:v>3.5695428177663743E-3</c:v>
                </c:pt>
                <c:pt idx="20">
                  <c:v>3.5604177887366118E-3</c:v>
                </c:pt>
                <c:pt idx="21">
                  <c:v>4.7642555559531423E-3</c:v>
                </c:pt>
                <c:pt idx="22">
                  <c:v>4.9940327046777769E-3</c:v>
                </c:pt>
                <c:pt idx="23">
                  <c:v>5.0295444576077862E-3</c:v>
                </c:pt>
                <c:pt idx="24">
                  <c:v>4.029648443509299E-3</c:v>
                </c:pt>
                <c:pt idx="25">
                  <c:v>4.5823026952744716E-3</c:v>
                </c:pt>
                <c:pt idx="26">
                  <c:v>4.63263131971022E-3</c:v>
                </c:pt>
                <c:pt idx="27">
                  <c:v>4.6881117426654014E-3</c:v>
                </c:pt>
                <c:pt idx="28">
                  <c:v>4.744420149834728E-3</c:v>
                </c:pt>
                <c:pt idx="29">
                  <c:v>4.8002265129221443E-3</c:v>
                </c:pt>
                <c:pt idx="30">
                  <c:v>4.8553135300098103E-3</c:v>
                </c:pt>
                <c:pt idx="31">
                  <c:v>4.9098325684785605E-3</c:v>
                </c:pt>
                <c:pt idx="32">
                  <c:v>4.9640197395438256E-3</c:v>
                </c:pt>
                <c:pt idx="33">
                  <c:v>5.0180956704718692E-3</c:v>
                </c:pt>
                <c:pt idx="34">
                  <c:v>5.0722366543488259E-3</c:v>
                </c:pt>
                <c:pt idx="35">
                  <c:v>5.1265720397583462E-3</c:v>
                </c:pt>
                <c:pt idx="36">
                  <c:v>5.1811900903435404E-3</c:v>
                </c:pt>
                <c:pt idx="37">
                  <c:v>5.236145595555775E-3</c:v>
                </c:pt>
                <c:pt idx="38">
                  <c:v>5.2914669082045913E-3</c:v>
                </c:pt>
                <c:pt idx="39">
                  <c:v>5.3471617813250051E-3</c:v>
                </c:pt>
                <c:pt idx="40">
                  <c:v>5.4032219933308973E-3</c:v>
                </c:pt>
                <c:pt idx="41">
                  <c:v>5.4596269431892762E-3</c:v>
                </c:pt>
                <c:pt idx="42">
                  <c:v>5.5163464308891907E-3</c:v>
                </c:pt>
                <c:pt idx="43">
                  <c:v>5.5733428176338636E-3</c:v>
                </c:pt>
                <c:pt idx="44">
                  <c:v>5.6305727252714431E-3</c:v>
                </c:pt>
                <c:pt idx="45">
                  <c:v>5.6879884000249062E-3</c:v>
                </c:pt>
                <c:pt idx="46">
                  <c:v>5.7455388360277086E-3</c:v>
                </c:pt>
                <c:pt idx="47">
                  <c:v>5.8031707301959634E-3</c:v>
                </c:pt>
                <c:pt idx="48">
                  <c:v>5.860829320982597E-3</c:v>
                </c:pt>
                <c:pt idx="49">
                  <c:v>5.918459148670745E-3</c:v>
                </c:pt>
                <c:pt idx="50">
                  <c:v>5.9760047632199343E-3</c:v>
                </c:pt>
                <c:pt idx="51">
                  <c:v>6.0334113965667584E-3</c:v>
                </c:pt>
                <c:pt idx="52">
                  <c:v>6.0906256091447786E-3</c:v>
                </c:pt>
                <c:pt idx="53">
                  <c:v>6.1475959148055244E-3</c:v>
                </c:pt>
                <c:pt idx="54">
                  <c:v>6.2042733839831081E-3</c:v>
                </c:pt>
                <c:pt idx="55">
                  <c:v>6.2606122216270297E-3</c:v>
                </c:pt>
                <c:pt idx="56">
                  <c:v>6.3165703139709071E-3</c:v>
                </c:pt>
                <c:pt idx="57">
                  <c:v>6.3721097364978843E-3</c:v>
                </c:pt>
                <c:pt idx="58">
                  <c:v>6.4271972144259899E-3</c:v>
                </c:pt>
                <c:pt idx="59">
                  <c:v>6.4818045266074129E-3</c:v>
                </c:pt>
                <c:pt idx="60">
                  <c:v>6.5359088438645529E-3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074-40E5-A5DF-D7A828FC8B5E}"/>
            </c:ext>
          </c:extLst>
        </c:ser>
        <c:ser>
          <c:idx val="5"/>
          <c:order val="4"/>
          <c:tx>
            <c:strRef>
              <c:f>他製造!$BS$1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他製造!$BN$3:$BN$63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他製造!$BS$3:$BS$63</c:f>
              <c:numCache>
                <c:formatCode>General</c:formatCode>
                <c:ptCount val="61"/>
                <c:pt idx="0">
                  <c:v>8.6121865393686218E-3</c:v>
                </c:pt>
                <c:pt idx="1">
                  <c:v>8.719760901790859E-3</c:v>
                </c:pt>
                <c:pt idx="2">
                  <c:v>8.8126934033761865E-3</c:v>
                </c:pt>
                <c:pt idx="3">
                  <c:v>8.8233886708128217E-3</c:v>
                </c:pt>
                <c:pt idx="4">
                  <c:v>8.9255242831770415E-3</c:v>
                </c:pt>
                <c:pt idx="5">
                  <c:v>9.2176430709574198E-3</c:v>
                </c:pt>
                <c:pt idx="6">
                  <c:v>9.0493778666657816E-3</c:v>
                </c:pt>
                <c:pt idx="7">
                  <c:v>9.4613662885953166E-3</c:v>
                </c:pt>
                <c:pt idx="8">
                  <c:v>9.9549429714975851E-3</c:v>
                </c:pt>
                <c:pt idx="9">
                  <c:v>1.0145748754628869E-2</c:v>
                </c:pt>
                <c:pt idx="10">
                  <c:v>9.9267948560698201E-3</c:v>
                </c:pt>
                <c:pt idx="11">
                  <c:v>1.0281051240751822E-2</c:v>
                </c:pt>
                <c:pt idx="12">
                  <c:v>1.0728717974980031E-2</c:v>
                </c:pt>
                <c:pt idx="13">
                  <c:v>1.0601949081682143E-2</c:v>
                </c:pt>
                <c:pt idx="14">
                  <c:v>1.0977109709951353E-2</c:v>
                </c:pt>
                <c:pt idx="15">
                  <c:v>1.0707434369510559E-2</c:v>
                </c:pt>
                <c:pt idx="16">
                  <c:v>9.2910679013775543E-3</c:v>
                </c:pt>
                <c:pt idx="17">
                  <c:v>8.2395244121183514E-3</c:v>
                </c:pt>
                <c:pt idx="18">
                  <c:v>7.4579715717688717E-3</c:v>
                </c:pt>
                <c:pt idx="19">
                  <c:v>5.9615132003060477E-3</c:v>
                </c:pt>
                <c:pt idx="20">
                  <c:v>5.9911315217302391E-3</c:v>
                </c:pt>
                <c:pt idx="21">
                  <c:v>7.0491850899336451E-3</c:v>
                </c:pt>
                <c:pt idx="22">
                  <c:v>7.2007746176427981E-3</c:v>
                </c:pt>
                <c:pt idx="23">
                  <c:v>7.1678031828316929E-3</c:v>
                </c:pt>
                <c:pt idx="24">
                  <c:v>6.2060948458010669E-3</c:v>
                </c:pt>
                <c:pt idx="25">
                  <c:v>6.3382889104735083E-3</c:v>
                </c:pt>
                <c:pt idx="26">
                  <c:v>6.3661368002232935E-3</c:v>
                </c:pt>
                <c:pt idx="27">
                  <c:v>6.3942570297747976E-3</c:v>
                </c:pt>
                <c:pt idx="28">
                  <c:v>6.4196390845678141E-3</c:v>
                </c:pt>
                <c:pt idx="29">
                  <c:v>6.4417389748112567E-3</c:v>
                </c:pt>
                <c:pt idx="30">
                  <c:v>6.4608552269421445E-3</c:v>
                </c:pt>
                <c:pt idx="31">
                  <c:v>6.4775033608537591E-3</c:v>
                </c:pt>
                <c:pt idx="32">
                  <c:v>6.492191438608793E-3</c:v>
                </c:pt>
                <c:pt idx="33">
                  <c:v>6.505352785447574E-3</c:v>
                </c:pt>
                <c:pt idx="34">
                  <c:v>6.5173372256650845E-3</c:v>
                </c:pt>
                <c:pt idx="35">
                  <c:v>6.5284216772844373E-3</c:v>
                </c:pt>
                <c:pt idx="36">
                  <c:v>6.5388251327651182E-3</c:v>
                </c:pt>
                <c:pt idx="37">
                  <c:v>6.5487227391228323E-3</c:v>
                </c:pt>
                <c:pt idx="38">
                  <c:v>6.5582574654857537E-3</c:v>
                </c:pt>
                <c:pt idx="39">
                  <c:v>6.5675492370519005E-3</c:v>
                </c:pt>
                <c:pt idx="40">
                  <c:v>6.5767018634180861E-3</c:v>
                </c:pt>
                <c:pt idx="41">
                  <c:v>6.5858081806105234E-3</c:v>
                </c:pt>
                <c:pt idx="42">
                  <c:v>6.5949537931673848E-3</c:v>
                </c:pt>
                <c:pt idx="43">
                  <c:v>6.6042197358552558E-3</c:v>
                </c:pt>
                <c:pt idx="44">
                  <c:v>6.6136843071523321E-3</c:v>
                </c:pt>
                <c:pt idx="45">
                  <c:v>6.6234242689609483E-3</c:v>
                </c:pt>
                <c:pt idx="46">
                  <c:v>6.6335155610072818E-3</c:v>
                </c:pt>
                <c:pt idx="47">
                  <c:v>6.6440336429786822E-3</c:v>
                </c:pt>
                <c:pt idx="48">
                  <c:v>6.6550535507877377E-3</c:v>
                </c:pt>
                <c:pt idx="49">
                  <c:v>6.6666497335940485E-3</c:v>
                </c:pt>
                <c:pt idx="50">
                  <c:v>6.6788957237731853E-3</c:v>
                </c:pt>
                <c:pt idx="51">
                  <c:v>6.6918636816050148E-3</c:v>
                </c:pt>
                <c:pt idx="52">
                  <c:v>6.7056238490352683E-3</c:v>
                </c:pt>
                <c:pt idx="53">
                  <c:v>6.720243941638674E-3</c:v>
                </c:pt>
                <c:pt idx="54">
                  <c:v>6.735788504246382E-3</c:v>
                </c:pt>
                <c:pt idx="55">
                  <c:v>6.7523182531005173E-3</c:v>
                </c:pt>
                <c:pt idx="56">
                  <c:v>6.7698894254747417E-3</c:v>
                </c:pt>
                <c:pt idx="57">
                  <c:v>6.7885531561495309E-3</c:v>
                </c:pt>
                <c:pt idx="58">
                  <c:v>6.8083548987209691E-3</c:v>
                </c:pt>
                <c:pt idx="59">
                  <c:v>6.8293339082761677E-3</c:v>
                </c:pt>
                <c:pt idx="60">
                  <c:v>6.85152280036125E-3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074-40E5-A5DF-D7A828FC8B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3438696"/>
        <c:axId val="593445360"/>
      </c:lineChart>
      <c:catAx>
        <c:axId val="593438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3445360"/>
        <c:crosses val="autoZero"/>
        <c:auto val="1"/>
        <c:lblAlgn val="ctr"/>
        <c:lblOffset val="100"/>
        <c:noMultiLvlLbl val="0"/>
      </c:catAx>
      <c:valAx>
        <c:axId val="593445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386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511168960221802"/>
          <c:y val="5.0328738372798595E-2"/>
          <c:w val="0.7257277120999307"/>
          <c:h val="0.79984508962671597"/>
        </c:manualLayout>
      </c:layout>
      <c:lineChart>
        <c:grouping val="standard"/>
        <c:varyColors val="0"/>
        <c:ser>
          <c:idx val="0"/>
          <c:order val="0"/>
          <c:tx>
            <c:strRef>
              <c:f>他製造!$BU$121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他製造!$BT$122:$BT$146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他製造!$BU$122:$BU$146</c:f>
              <c:numCache>
                <c:formatCode>General</c:formatCode>
                <c:ptCount val="25"/>
                <c:pt idx="0">
                  <c:v>8.6098980233332352</c:v>
                </c:pt>
                <c:pt idx="1">
                  <c:v>8.5831281268404389</c:v>
                </c:pt>
                <c:pt idx="2">
                  <c:v>8.5583480722082399</c:v>
                </c:pt>
                <c:pt idx="3">
                  <c:v>8.568861577016456</c:v>
                </c:pt>
                <c:pt idx="4">
                  <c:v>8.5565980867379778</c:v>
                </c:pt>
                <c:pt idx="5">
                  <c:v>8.5579546154439008</c:v>
                </c:pt>
                <c:pt idx="6">
                  <c:v>8.5893069268600293</c:v>
                </c:pt>
                <c:pt idx="7">
                  <c:v>8.6485773372527639</c:v>
                </c:pt>
                <c:pt idx="8">
                  <c:v>8.6641687090735697</c:v>
                </c:pt>
                <c:pt idx="9">
                  <c:v>8.6618980410863582</c:v>
                </c:pt>
                <c:pt idx="10">
                  <c:v>8.6511927907139263</c:v>
                </c:pt>
                <c:pt idx="11">
                  <c:v>8.66349942332808</c:v>
                </c:pt>
                <c:pt idx="12">
                  <c:v>8.6324361670963299</c:v>
                </c:pt>
                <c:pt idx="13">
                  <c:v>8.6595404442708812</c:v>
                </c:pt>
                <c:pt idx="14">
                  <c:v>8.6359638617043935</c:v>
                </c:pt>
                <c:pt idx="15">
                  <c:v>8.5592016931432138</c:v>
                </c:pt>
                <c:pt idx="16">
                  <c:v>8.5154301767011376</c:v>
                </c:pt>
                <c:pt idx="17">
                  <c:v>8.370853005656242</c:v>
                </c:pt>
                <c:pt idx="18">
                  <c:v>8.3032040754306138</c:v>
                </c:pt>
                <c:pt idx="19">
                  <c:v>8.3174858179872384</c:v>
                </c:pt>
                <c:pt idx="20">
                  <c:v>8.3205569202889098</c:v>
                </c:pt>
                <c:pt idx="21">
                  <c:v>8.3071617664736355</c:v>
                </c:pt>
                <c:pt idx="22">
                  <c:v>8.3483901887519014</c:v>
                </c:pt>
                <c:pt idx="23">
                  <c:v>8.3505785565840771</c:v>
                </c:pt>
                <c:pt idx="24">
                  <c:v>8.3128052464478674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82-4699-94D8-19554080AB60}"/>
            </c:ext>
          </c:extLst>
        </c:ser>
        <c:ser>
          <c:idx val="1"/>
          <c:order val="1"/>
          <c:tx>
            <c:strRef>
              <c:f>他製造!$BV$121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他製造!$BT$122:$BT$146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他製造!$BV$122:$BV$146</c:f>
              <c:numCache>
                <c:formatCode>General</c:formatCode>
                <c:ptCount val="25"/>
                <c:pt idx="0">
                  <c:v>8.5982607431498188</c:v>
                </c:pt>
                <c:pt idx="1">
                  <c:v>8.5919113858537965</c:v>
                </c:pt>
                <c:pt idx="2">
                  <c:v>8.5756632945367688</c:v>
                </c:pt>
                <c:pt idx="3">
                  <c:v>8.5662914273178803</c:v>
                </c:pt>
                <c:pt idx="4">
                  <c:v>8.5825386923397691</c:v>
                </c:pt>
                <c:pt idx="5">
                  <c:v>8.5765541572424091</c:v>
                </c:pt>
                <c:pt idx="6">
                  <c:v>8.567377211522297</c:v>
                </c:pt>
                <c:pt idx="7">
                  <c:v>8.6080290111976723</c:v>
                </c:pt>
                <c:pt idx="8">
                  <c:v>8.6613931291955666</c:v>
                </c:pt>
                <c:pt idx="9">
                  <c:v>8.6368201387176988</c:v>
                </c:pt>
                <c:pt idx="10">
                  <c:v>8.637541261268554</c:v>
                </c:pt>
                <c:pt idx="11">
                  <c:v>8.6449014716735064</c:v>
                </c:pt>
                <c:pt idx="12">
                  <c:v>8.6698570174873897</c:v>
                </c:pt>
                <c:pt idx="13">
                  <c:v>8.6436509842089961</c:v>
                </c:pt>
                <c:pt idx="14">
                  <c:v>8.6720989890864999</c:v>
                </c:pt>
                <c:pt idx="15">
                  <c:v>8.5489241950666575</c:v>
                </c:pt>
                <c:pt idx="16">
                  <c:v>8.4709984514943883</c:v>
                </c:pt>
                <c:pt idx="17">
                  <c:v>8.4358344799274789</c:v>
                </c:pt>
                <c:pt idx="18">
                  <c:v>8.3471162179073843</c:v>
                </c:pt>
                <c:pt idx="19">
                  <c:v>8.2891380895509315</c:v>
                </c:pt>
                <c:pt idx="20">
                  <c:v>8.3084813256642214</c:v>
                </c:pt>
                <c:pt idx="21">
                  <c:v>8.3204194415604515</c:v>
                </c:pt>
                <c:pt idx="22">
                  <c:v>8.3149917509817364</c:v>
                </c:pt>
                <c:pt idx="23">
                  <c:v>8.3379132118838832</c:v>
                </c:pt>
                <c:pt idx="24">
                  <c:v>8.3403335715956928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82-4699-94D8-19554080AB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39480"/>
        <c:axId val="593443792"/>
      </c:lineChart>
      <c:catAx>
        <c:axId val="593439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7822727754057373"/>
              <c:y val="0.814143245693563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9344379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43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他製造の全エネルギー需要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sz="1200" b="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34394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3590039699744456"/>
          <c:y val="0.22763865192281604"/>
          <c:w val="0.14882181751281245"/>
          <c:h val="0.1639430044045944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25064367140423"/>
          <c:y val="5.2064155561882923E-2"/>
          <c:w val="0.83984824855450924"/>
          <c:h val="0.73646816446459262"/>
        </c:manualLayout>
      </c:layout>
      <c:lineChart>
        <c:grouping val="standard"/>
        <c:varyColors val="0"/>
        <c:ser>
          <c:idx val="0"/>
          <c:order val="0"/>
          <c:tx>
            <c:strRef>
              <c:f>他製造!$N$134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他製造!$M$135:$M$159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他製造!$N$135:$N$159</c:f>
              <c:numCache>
                <c:formatCode>General</c:formatCode>
                <c:ptCount val="25"/>
                <c:pt idx="0">
                  <c:v>5.437711230888981</c:v>
                </c:pt>
                <c:pt idx="1">
                  <c:v>5.4303026046311347</c:v>
                </c:pt>
                <c:pt idx="2">
                  <c:v>5.429615621373685</c:v>
                </c:pt>
                <c:pt idx="3">
                  <c:v>5.4300602330869161</c:v>
                </c:pt>
                <c:pt idx="4">
                  <c:v>5.4751557582257995</c:v>
                </c:pt>
                <c:pt idx="5">
                  <c:v>5.4993509949858526</c:v>
                </c:pt>
                <c:pt idx="6">
                  <c:v>5.6326666243239023</c:v>
                </c:pt>
                <c:pt idx="7">
                  <c:v>5.7796423756557473</c:v>
                </c:pt>
                <c:pt idx="8">
                  <c:v>5.897850729418308</c:v>
                </c:pt>
                <c:pt idx="9">
                  <c:v>5.9159205071743006</c:v>
                </c:pt>
                <c:pt idx="10">
                  <c:v>5.8355196850500572</c:v>
                </c:pt>
                <c:pt idx="11">
                  <c:v>5.7731644779589928</c:v>
                </c:pt>
                <c:pt idx="12">
                  <c:v>5.6446480522878062</c:v>
                </c:pt>
                <c:pt idx="13">
                  <c:v>5.5717475728418675</c:v>
                </c:pt>
                <c:pt idx="14">
                  <c:v>5.4774010396133299</c:v>
                </c:pt>
                <c:pt idx="15">
                  <c:v>5.3547267194989319</c:v>
                </c:pt>
                <c:pt idx="16">
                  <c:v>4.8435656986351949</c:v>
                </c:pt>
                <c:pt idx="17">
                  <c:v>4.0105557369537568</c:v>
                </c:pt>
                <c:pt idx="18">
                  <c:v>3.7293459523327162</c:v>
                </c:pt>
                <c:pt idx="19">
                  <c:v>3.5207628673432376</c:v>
                </c:pt>
                <c:pt idx="20">
                  <c:v>4.0709836137476278</c:v>
                </c:pt>
                <c:pt idx="21">
                  <c:v>4.5120898629519086</c:v>
                </c:pt>
                <c:pt idx="22">
                  <c:v>4.2784868741948632</c:v>
                </c:pt>
                <c:pt idx="23">
                  <c:v>4.3134966809792257</c:v>
                </c:pt>
                <c:pt idx="24">
                  <c:v>4.0836564464472929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25-4510-A31C-632346B97DBB}"/>
            </c:ext>
          </c:extLst>
        </c:ser>
        <c:ser>
          <c:idx val="1"/>
          <c:order val="1"/>
          <c:tx>
            <c:strRef>
              <c:f>他製造!$O$134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他製造!$M$135:$M$159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他製造!$O$135:$O$159</c:f>
              <c:numCache>
                <c:formatCode>General</c:formatCode>
                <c:ptCount val="25"/>
                <c:pt idx="0">
                  <c:v>5.408055070775152</c:v>
                </c:pt>
                <c:pt idx="1">
                  <c:v>5.3725510500177149</c:v>
                </c:pt>
                <c:pt idx="2">
                  <c:v>5.3653746089203018</c:v>
                </c:pt>
                <c:pt idx="3">
                  <c:v>5.3647091556081214</c:v>
                </c:pt>
                <c:pt idx="4">
                  <c:v>5.3651398332614635</c:v>
                </c:pt>
                <c:pt idx="5">
                  <c:v>5.4088220718645168</c:v>
                </c:pt>
                <c:pt idx="6">
                  <c:v>5.4322590337793635</c:v>
                </c:pt>
                <c:pt idx="7">
                  <c:v>5.5613965726443793</c:v>
                </c:pt>
                <c:pt idx="8">
                  <c:v>5.7037661274675662</c:v>
                </c:pt>
                <c:pt idx="9">
                  <c:v>5.8182698503542083</c:v>
                </c:pt>
                <c:pt idx="10">
                  <c:v>5.8357733241691925</c:v>
                </c:pt>
                <c:pt idx="11">
                  <c:v>5.7578922509341774</c:v>
                </c:pt>
                <c:pt idx="12">
                  <c:v>5.6974912460471963</c:v>
                </c:pt>
                <c:pt idx="13">
                  <c:v>5.5730025045747134</c:v>
                </c:pt>
                <c:pt idx="14">
                  <c:v>5.5023867144796403</c:v>
                </c:pt>
                <c:pt idx="15">
                  <c:v>5.4109969864929424</c:v>
                </c:pt>
                <c:pt idx="16">
                  <c:v>5.2921672599247085</c:v>
                </c:pt>
                <c:pt idx="17">
                  <c:v>4.7970259435926978</c:v>
                </c:pt>
                <c:pt idx="18">
                  <c:v>3.9901223807042911</c:v>
                </c:pt>
                <c:pt idx="19">
                  <c:v>3.7177256656976887</c:v>
                </c:pt>
                <c:pt idx="20">
                  <c:v>3.5156795411873198</c:v>
                </c:pt>
                <c:pt idx="21">
                  <c:v>4.0486564575169322</c:v>
                </c:pt>
                <c:pt idx="22">
                  <c:v>4.4759385075140621</c:v>
                </c:pt>
                <c:pt idx="23">
                  <c:v>4.249656599013278</c:v>
                </c:pt>
                <c:pt idx="24">
                  <c:v>4.2835692040598188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25-4510-A31C-632346B97D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39872"/>
        <c:axId val="593437128"/>
      </c:lineChart>
      <c:catAx>
        <c:axId val="5934398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5688809433355284"/>
              <c:y val="0.886700272954814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3712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37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ln[(</a:t>
                </a:r>
                <a:r>
                  <a:rPr lang="ja-JP" altLang="en-US" sz="1200" b="0" i="0" u="none" strike="noStrike" baseline="0">
                    <a:effectLst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</a:rPr>
                  <a:t>+</a:t>
                </a:r>
                <a:r>
                  <a:rPr lang="ja-JP" altLang="en-US" sz="1200" b="0" i="0" u="none" strike="noStrike" baseline="0">
                    <a:effectLst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</a:rPr>
                  <a:t>)/</a:t>
                </a:r>
                <a:r>
                  <a:rPr lang="ja-JP" altLang="en-US" sz="1200" b="0" i="0" u="none" strike="noStrike" baseline="0">
                    <a:effectLst/>
                  </a:rPr>
                  <a:t>石炭</a:t>
                </a:r>
                <a:r>
                  <a:rPr lang="en-US" altLang="ja-JP" sz="1200" b="0" i="0" u="none" strike="noStrike" baseline="0">
                    <a:effectLst/>
                  </a:rPr>
                  <a:t>]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2.5000000000000001E-2"/>
              <c:y val="0.271728273549139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398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2582440322174155"/>
          <c:y val="0.900980088162467"/>
          <c:w val="0.34275047510523532"/>
          <c:h val="7.48158090872753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865731029655682"/>
          <c:y val="4.8720468665101012E-2"/>
          <c:w val="0.82083421142571988"/>
          <c:h val="0.78307233094866713"/>
        </c:manualLayout>
      </c:layout>
      <c:lineChart>
        <c:grouping val="standard"/>
        <c:varyColors val="0"/>
        <c:ser>
          <c:idx val="0"/>
          <c:order val="0"/>
          <c:tx>
            <c:strRef>
              <c:f>他製造!$Z$136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他製造!$Y$137:$Y$161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他製造!$Z$137:$Z$161</c:f>
              <c:numCache>
                <c:formatCode>General</c:formatCode>
                <c:ptCount val="25"/>
                <c:pt idx="0">
                  <c:v>-1.308319578906163</c:v>
                </c:pt>
                <c:pt idx="1">
                  <c:v>-1.2484843219446118</c:v>
                </c:pt>
                <c:pt idx="2">
                  <c:v>-1.2061581353363513</c:v>
                </c:pt>
                <c:pt idx="3">
                  <c:v>-1.1977812519156654</c:v>
                </c:pt>
                <c:pt idx="4">
                  <c:v>-1.1279541837965752</c:v>
                </c:pt>
                <c:pt idx="5">
                  <c:v>-1.1546296199256831</c:v>
                </c:pt>
                <c:pt idx="6">
                  <c:v>-1.133230110056312</c:v>
                </c:pt>
                <c:pt idx="7">
                  <c:v>-1.143213812410862</c:v>
                </c:pt>
                <c:pt idx="8">
                  <c:v>-1.1362192561418207</c:v>
                </c:pt>
                <c:pt idx="9">
                  <c:v>-1.1573219613879993</c:v>
                </c:pt>
                <c:pt idx="10">
                  <c:v>-1.0781013776601283</c:v>
                </c:pt>
                <c:pt idx="11">
                  <c:v>-1.0178842712541849</c:v>
                </c:pt>
                <c:pt idx="12">
                  <c:v>-0.97320452855630135</c:v>
                </c:pt>
                <c:pt idx="13">
                  <c:v>-0.94779816361220781</c:v>
                </c:pt>
                <c:pt idx="14">
                  <c:v>-0.93848899960026189</c:v>
                </c:pt>
                <c:pt idx="15">
                  <c:v>-1.0661000363755422</c:v>
                </c:pt>
                <c:pt idx="16">
                  <c:v>-1.1736789872661297</c:v>
                </c:pt>
                <c:pt idx="17">
                  <c:v>-1.1333169994579562</c:v>
                </c:pt>
                <c:pt idx="18">
                  <c:v>-1.4369451880453199</c:v>
                </c:pt>
                <c:pt idx="19">
                  <c:v>-1.4578243036401339</c:v>
                </c:pt>
                <c:pt idx="20">
                  <c:v>-1.1077165436962166</c:v>
                </c:pt>
                <c:pt idx="21">
                  <c:v>-1.033832106075486</c:v>
                </c:pt>
                <c:pt idx="22">
                  <c:v>-1.1017182068077818</c:v>
                </c:pt>
                <c:pt idx="23">
                  <c:v>-1.3830797116580142</c:v>
                </c:pt>
                <c:pt idx="24">
                  <c:v>-1.2148637151640258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F0-4F62-BFD8-71731EC4E675}"/>
            </c:ext>
          </c:extLst>
        </c:ser>
        <c:ser>
          <c:idx val="1"/>
          <c:order val="1"/>
          <c:tx>
            <c:strRef>
              <c:f>他製造!$AA$136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他製造!$Y$137:$Y$161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他製造!$AA$137:$AA$161</c:f>
              <c:numCache>
                <c:formatCode>General</c:formatCode>
                <c:ptCount val="25"/>
                <c:pt idx="0">
                  <c:v>-1.3424491925532744</c:v>
                </c:pt>
                <c:pt idx="1">
                  <c:v>-1.2442645853364229</c:v>
                </c:pt>
                <c:pt idx="2">
                  <c:v>-1.2280636367718627</c:v>
                </c:pt>
                <c:pt idx="3">
                  <c:v>-1.1405495725862302</c:v>
                </c:pt>
                <c:pt idx="4">
                  <c:v>-1.1500607115873891</c:v>
                </c:pt>
                <c:pt idx="5">
                  <c:v>-1.0671344883855949</c:v>
                </c:pt>
                <c:pt idx="6">
                  <c:v>-1.1641784708996947</c:v>
                </c:pt>
                <c:pt idx="7">
                  <c:v>-1.1733438086471182</c:v>
                </c:pt>
                <c:pt idx="8">
                  <c:v>-1.1294431757398591</c:v>
                </c:pt>
                <c:pt idx="9">
                  <c:v>-1.1020252619954516</c:v>
                </c:pt>
                <c:pt idx="10">
                  <c:v>-1.1184620672810706</c:v>
                </c:pt>
                <c:pt idx="11">
                  <c:v>-1.0052197869086967</c:v>
                </c:pt>
                <c:pt idx="12">
                  <c:v>-0.99205434151182281</c:v>
                </c:pt>
                <c:pt idx="13">
                  <c:v>-0.97014617987086715</c:v>
                </c:pt>
                <c:pt idx="14">
                  <c:v>-1.064375015106523</c:v>
                </c:pt>
                <c:pt idx="15">
                  <c:v>-1.1285405035451788</c:v>
                </c:pt>
                <c:pt idx="16">
                  <c:v>-1.1313557402497734</c:v>
                </c:pt>
                <c:pt idx="17">
                  <c:v>-1.083996183678265</c:v>
                </c:pt>
                <c:pt idx="18">
                  <c:v>-1.212305794443862</c:v>
                </c:pt>
                <c:pt idx="19">
                  <c:v>-1.3159334984930711</c:v>
                </c:pt>
                <c:pt idx="20">
                  <c:v>-1.2891438485228357</c:v>
                </c:pt>
                <c:pt idx="21">
                  <c:v>-1.1851109795537038</c:v>
                </c:pt>
                <c:pt idx="22">
                  <c:v>-1.1535538659578803</c:v>
                </c:pt>
                <c:pt idx="23">
                  <c:v>-1.1966843693526581</c:v>
                </c:pt>
                <c:pt idx="24">
                  <c:v>-1.2894702917126328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F0-4F62-BFD8-71731EC4E6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6728"/>
        <c:axId val="593455552"/>
      </c:lineChart>
      <c:catAx>
        <c:axId val="593456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958653101176133"/>
              <c:y val="0.866928552806585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5555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55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熱／電力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56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0532774548263952"/>
          <c:y val="0.87408733858578536"/>
          <c:w val="0.33947615829030225"/>
          <c:h val="7.47421511917856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他産業!$Z$133</c:f>
              <c:strCache>
                <c:ptCount val="1"/>
                <c:pt idx="0">
                  <c:v>観測値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他産業!$Y$134:$Y$158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他産業!$Z$134:$Z$158</c:f>
              <c:numCache>
                <c:formatCode>General</c:formatCode>
                <c:ptCount val="25"/>
                <c:pt idx="0">
                  <c:v>-3.6008420098358123</c:v>
                </c:pt>
                <c:pt idx="1">
                  <c:v>-3.6175315360534448</c:v>
                </c:pt>
                <c:pt idx="2">
                  <c:v>-3.6300638555190274</c:v>
                </c:pt>
                <c:pt idx="3">
                  <c:v>-3.7055860611474922</c:v>
                </c:pt>
                <c:pt idx="4">
                  <c:v>-3.7163985003185558</c:v>
                </c:pt>
                <c:pt idx="5">
                  <c:v>-3.7628937079362199</c:v>
                </c:pt>
                <c:pt idx="6">
                  <c:v>-3.7780019950886103</c:v>
                </c:pt>
                <c:pt idx="7">
                  <c:v>-3.8056478931265105</c:v>
                </c:pt>
                <c:pt idx="8">
                  <c:v>-3.8200906574160136</c:v>
                </c:pt>
                <c:pt idx="9">
                  <c:v>-3.8593803986959898</c:v>
                </c:pt>
                <c:pt idx="10">
                  <c:v>-3.8316453019789956</c:v>
                </c:pt>
                <c:pt idx="11">
                  <c:v>-3.8011388259874215</c:v>
                </c:pt>
                <c:pt idx="12">
                  <c:v>-3.7831827424117694</c:v>
                </c:pt>
                <c:pt idx="13">
                  <c:v>-3.7788023560786508</c:v>
                </c:pt>
                <c:pt idx="14">
                  <c:v>-3.764793160697637</c:v>
                </c:pt>
                <c:pt idx="15">
                  <c:v>-3.8198821958008149</c:v>
                </c:pt>
                <c:pt idx="16">
                  <c:v>-3.8892509254164489</c:v>
                </c:pt>
                <c:pt idx="17">
                  <c:v>-3.4601798310633383</c:v>
                </c:pt>
                <c:pt idx="18">
                  <c:v>-3.3594369816351017</c:v>
                </c:pt>
                <c:pt idx="19">
                  <c:v>-3.4495130906568057</c:v>
                </c:pt>
                <c:pt idx="20">
                  <c:v>-3.8501807206905641</c:v>
                </c:pt>
                <c:pt idx="21">
                  <c:v>-3.7887909865585478</c:v>
                </c:pt>
                <c:pt idx="22">
                  <c:v>-3.7539927349113453</c:v>
                </c:pt>
                <c:pt idx="23">
                  <c:v>-3.6678799072743313</c:v>
                </c:pt>
                <c:pt idx="24">
                  <c:v>-3.5464609615614249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89-413A-A213-F9FE30A1E918}"/>
            </c:ext>
          </c:extLst>
        </c:ser>
        <c:ser>
          <c:idx val="1"/>
          <c:order val="1"/>
          <c:tx>
            <c:strRef>
              <c:f>他産業!$AA$133</c:f>
              <c:strCache>
                <c:ptCount val="1"/>
                <c:pt idx="0">
                  <c:v>予測値: 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他産業!$Y$134:$Y$158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他産業!$AA$134:$AA$158</c:f>
              <c:numCache>
                <c:formatCode>General</c:formatCode>
                <c:ptCount val="25"/>
                <c:pt idx="0">
                  <c:v>-3.6415053861520543</c:v>
                </c:pt>
                <c:pt idx="1">
                  <c:v>-3.6494074385542636</c:v>
                </c:pt>
                <c:pt idx="2">
                  <c:v>-3.6587787707731683</c:v>
                </c:pt>
                <c:pt idx="3">
                  <c:v>-3.665815790737303</c:v>
                </c:pt>
                <c:pt idx="4">
                  <c:v>-3.7082222479140841</c:v>
                </c:pt>
                <c:pt idx="5">
                  <c:v>-3.7142935382699291</c:v>
                </c:pt>
                <c:pt idx="6">
                  <c:v>-3.7404010521376234</c:v>
                </c:pt>
                <c:pt idx="7">
                  <c:v>-3.7488845031545899</c:v>
                </c:pt>
                <c:pt idx="8">
                  <c:v>-3.7644079453197379</c:v>
                </c:pt>
                <c:pt idx="9">
                  <c:v>-3.7725176987394171</c:v>
                </c:pt>
                <c:pt idx="10">
                  <c:v>-3.7945792727786176</c:v>
                </c:pt>
                <c:pt idx="11">
                  <c:v>-3.7790057446826664</c:v>
                </c:pt>
                <c:pt idx="12">
                  <c:v>-3.7618760600159411</c:v>
                </c:pt>
                <c:pt idx="13">
                  <c:v>-3.7517935434517455</c:v>
                </c:pt>
                <c:pt idx="14">
                  <c:v>-3.7493339136791857</c:v>
                </c:pt>
                <c:pt idx="15">
                  <c:v>-3.7414676134425546</c:v>
                </c:pt>
                <c:pt idx="16">
                  <c:v>-3.7724006455034269</c:v>
                </c:pt>
                <c:pt idx="17">
                  <c:v>-3.8113518657091081</c:v>
                </c:pt>
                <c:pt idx="18">
                  <c:v>-3.5704242492939726</c:v>
                </c:pt>
                <c:pt idx="19">
                  <c:v>-3.5138561539292468</c:v>
                </c:pt>
                <c:pt idx="20">
                  <c:v>-3.564434770219556</c:v>
                </c:pt>
                <c:pt idx="21">
                  <c:v>-3.7894135635924147</c:v>
                </c:pt>
                <c:pt idx="22">
                  <c:v>-3.7549426273969004</c:v>
                </c:pt>
                <c:pt idx="23">
                  <c:v>-3.735403068719767</c:v>
                </c:pt>
                <c:pt idx="24">
                  <c:v>-3.6870498736935851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89-413A-A213-F9FE30A1E9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3200"/>
        <c:axId val="593461040"/>
      </c:lineChart>
      <c:catAx>
        <c:axId val="593453200"/>
        <c:scaling>
          <c:orientation val="minMax"/>
        </c:scaling>
        <c:delete val="0"/>
        <c:axPos val="b"/>
        <c:title>
          <c:layout>
            <c:manualLayout>
              <c:xMode val="edge"/>
              <c:yMode val="edge"/>
              <c:x val="0.8239834158566921"/>
              <c:y val="0.7863945110299732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6104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61040"/>
        <c:scaling>
          <c:orientation val="minMax"/>
          <c:max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53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他産業!$AM$1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他産業!$AM$4:$AM$28</c:f>
              <c:numCache>
                <c:formatCode>General</c:formatCode>
                <c:ptCount val="25"/>
                <c:pt idx="0">
                  <c:v>6.6360590634213512E-3</c:v>
                </c:pt>
                <c:pt idx="1">
                  <c:v>6.6407412494983165E-3</c:v>
                </c:pt>
                <c:pt idx="2">
                  <c:v>6.8701695193820189E-3</c:v>
                </c:pt>
                <c:pt idx="3">
                  <c:v>7.2542544590286084E-3</c:v>
                </c:pt>
                <c:pt idx="4">
                  <c:v>7.984934072031491E-3</c:v>
                </c:pt>
                <c:pt idx="5">
                  <c:v>7.7554064152628444E-3</c:v>
                </c:pt>
                <c:pt idx="6">
                  <c:v>8.4582612770830456E-3</c:v>
                </c:pt>
                <c:pt idx="7">
                  <c:v>8.6657805271325161E-3</c:v>
                </c:pt>
                <c:pt idx="8">
                  <c:v>8.9154603238353891E-3</c:v>
                </c:pt>
                <c:pt idx="9">
                  <c:v>9.1121230422176458E-3</c:v>
                </c:pt>
                <c:pt idx="10">
                  <c:v>8.974211737672988E-3</c:v>
                </c:pt>
                <c:pt idx="11">
                  <c:v>9.8200240106294245E-3</c:v>
                </c:pt>
                <c:pt idx="12">
                  <c:v>1.0255551255838657E-2</c:v>
                </c:pt>
                <c:pt idx="13">
                  <c:v>1.1271201329848712E-2</c:v>
                </c:pt>
                <c:pt idx="14">
                  <c:v>1.2392579059879782E-2</c:v>
                </c:pt>
                <c:pt idx="15">
                  <c:v>1.4469763354555742E-2</c:v>
                </c:pt>
                <c:pt idx="16">
                  <c:v>1.5561541373196097E-2</c:v>
                </c:pt>
                <c:pt idx="17">
                  <c:v>1.7468868669403559E-2</c:v>
                </c:pt>
                <c:pt idx="18">
                  <c:v>1.5227431460588359E-2</c:v>
                </c:pt>
                <c:pt idx="19">
                  <c:v>1.9060460481894803E-2</c:v>
                </c:pt>
                <c:pt idx="20">
                  <c:v>2.3115289124562843E-2</c:v>
                </c:pt>
                <c:pt idx="21">
                  <c:v>2.5357055826366603E-2</c:v>
                </c:pt>
                <c:pt idx="22">
                  <c:v>2.2819317528191441E-2</c:v>
                </c:pt>
                <c:pt idx="23">
                  <c:v>2.353493472103152E-2</c:v>
                </c:pt>
                <c:pt idx="24">
                  <c:v>2.1876219522005469E-2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10-44A4-B1EC-02EDFF31FAAC}"/>
            </c:ext>
          </c:extLst>
        </c:ser>
        <c:ser>
          <c:idx val="1"/>
          <c:order val="1"/>
          <c:tx>
            <c:strRef>
              <c:f>他産業!$AN$1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他産業!$AN$4:$AN$28</c:f>
              <c:numCache>
                <c:formatCode>General</c:formatCode>
                <c:ptCount val="25"/>
                <c:pt idx="0">
                  <c:v>6.671848291975091E-3</c:v>
                </c:pt>
                <c:pt idx="1">
                  <c:v>6.8643828172525456E-3</c:v>
                </c:pt>
                <c:pt idx="2">
                  <c:v>6.8416149311898433E-3</c:v>
                </c:pt>
                <c:pt idx="3">
                  <c:v>7.3000879034621491E-3</c:v>
                </c:pt>
                <c:pt idx="4">
                  <c:v>7.6096382348448399E-3</c:v>
                </c:pt>
                <c:pt idx="5">
                  <c:v>8.5378311466423051E-3</c:v>
                </c:pt>
                <c:pt idx="6">
                  <c:v>7.8753472819843573E-3</c:v>
                </c:pt>
                <c:pt idx="7">
                  <c:v>8.3954927142144697E-3</c:v>
                </c:pt>
                <c:pt idx="8">
                  <c:v>9.1096313333606238E-3</c:v>
                </c:pt>
                <c:pt idx="9">
                  <c:v>9.5007823798550772E-3</c:v>
                </c:pt>
                <c:pt idx="10">
                  <c:v>9.6480612888073525E-3</c:v>
                </c:pt>
                <c:pt idx="11">
                  <c:v>9.9158646464254652E-3</c:v>
                </c:pt>
                <c:pt idx="12">
                  <c:v>1.0690077787710917E-2</c:v>
                </c:pt>
                <c:pt idx="13">
                  <c:v>1.1091727250790107E-2</c:v>
                </c:pt>
                <c:pt idx="14">
                  <c:v>1.2425449828143531E-2</c:v>
                </c:pt>
                <c:pt idx="15">
                  <c:v>1.306440676593501E-2</c:v>
                </c:pt>
                <c:pt idx="16">
                  <c:v>1.5321342025282347E-2</c:v>
                </c:pt>
                <c:pt idx="17">
                  <c:v>1.7525906508779832E-2</c:v>
                </c:pt>
                <c:pt idx="18">
                  <c:v>1.7676438561272323E-2</c:v>
                </c:pt>
                <c:pt idx="19">
                  <c:v>1.5799265694875664E-2</c:v>
                </c:pt>
                <c:pt idx="20">
                  <c:v>1.9997485944424631E-2</c:v>
                </c:pt>
                <c:pt idx="21">
                  <c:v>2.3692848347445894E-2</c:v>
                </c:pt>
                <c:pt idx="22">
                  <c:v>2.5674845913769562E-2</c:v>
                </c:pt>
                <c:pt idx="23">
                  <c:v>2.3289153476914071E-2</c:v>
                </c:pt>
                <c:pt idx="24">
                  <c:v>2.4179974933451143E-2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10-44A4-B1EC-02EDFF31FA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5160"/>
        <c:axId val="593458296"/>
      </c:lineChart>
      <c:catAx>
        <c:axId val="59345516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58296"/>
        <c:crosses val="autoZero"/>
        <c:auto val="1"/>
        <c:lblAlgn val="ctr"/>
        <c:lblOffset val="100"/>
        <c:noMultiLvlLbl val="0"/>
      </c:catAx>
      <c:valAx>
        <c:axId val="593458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551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他産業!$AO$1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他産業!$AO$4:$AO$28</c:f>
              <c:numCache>
                <c:formatCode>General</c:formatCode>
                <c:ptCount val="25"/>
                <c:pt idx="0">
                  <c:v>0.99336394093657865</c:v>
                </c:pt>
                <c:pt idx="1">
                  <c:v>0.99335925875050168</c:v>
                </c:pt>
                <c:pt idx="2">
                  <c:v>0.99312983048061798</c:v>
                </c:pt>
                <c:pt idx="3">
                  <c:v>0.99274574554097139</c:v>
                </c:pt>
                <c:pt idx="4">
                  <c:v>0.99201506592796851</c:v>
                </c:pt>
                <c:pt idx="5">
                  <c:v>0.99224459358473716</c:v>
                </c:pt>
                <c:pt idx="6">
                  <c:v>0.99154173872291695</c:v>
                </c:pt>
                <c:pt idx="7">
                  <c:v>0.99133421947286748</c:v>
                </c:pt>
                <c:pt idx="8">
                  <c:v>0.99108453967616461</c:v>
                </c:pt>
                <c:pt idx="9">
                  <c:v>0.99088787695778235</c:v>
                </c:pt>
                <c:pt idx="10">
                  <c:v>0.99102578826232701</c:v>
                </c:pt>
                <c:pt idx="11">
                  <c:v>0.99017997598937058</c:v>
                </c:pt>
                <c:pt idx="12">
                  <c:v>0.98974444874416134</c:v>
                </c:pt>
                <c:pt idx="13">
                  <c:v>0.98872879867015129</c:v>
                </c:pt>
                <c:pt idx="14">
                  <c:v>0.98760742094012022</c:v>
                </c:pt>
                <c:pt idx="15">
                  <c:v>0.98553023664544426</c:v>
                </c:pt>
                <c:pt idx="16">
                  <c:v>0.9844384586268039</c:v>
                </c:pt>
                <c:pt idx="17">
                  <c:v>0.98253113133059644</c:v>
                </c:pt>
                <c:pt idx="18">
                  <c:v>0.98477256853941164</c:v>
                </c:pt>
                <c:pt idx="19">
                  <c:v>0.9809395395181052</c:v>
                </c:pt>
                <c:pt idx="20">
                  <c:v>0.97688471087543716</c:v>
                </c:pt>
                <c:pt idx="21">
                  <c:v>0.9746429441736334</c:v>
                </c:pt>
                <c:pt idx="22">
                  <c:v>0.97718068247180856</c:v>
                </c:pt>
                <c:pt idx="23">
                  <c:v>0.97646506527896848</c:v>
                </c:pt>
                <c:pt idx="24">
                  <c:v>0.97812378047799453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44-49AD-B190-8BD7F37FD4C8}"/>
            </c:ext>
          </c:extLst>
        </c:ser>
        <c:ser>
          <c:idx val="1"/>
          <c:order val="1"/>
          <c:tx>
            <c:strRef>
              <c:f>他産業!$AP$1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他産業!$AP$4:$AP$28</c:f>
              <c:numCache>
                <c:formatCode>General</c:formatCode>
                <c:ptCount val="25"/>
                <c:pt idx="0">
                  <c:v>0.99332815170802491</c:v>
                </c:pt>
                <c:pt idx="1">
                  <c:v>0.99313561718274745</c:v>
                </c:pt>
                <c:pt idx="2">
                  <c:v>0.99315838506881016</c:v>
                </c:pt>
                <c:pt idx="3">
                  <c:v>0.99269991209653785</c:v>
                </c:pt>
                <c:pt idx="4">
                  <c:v>0.99239036176515516</c:v>
                </c:pt>
                <c:pt idx="5">
                  <c:v>0.99146216885335769</c:v>
                </c:pt>
                <c:pt idx="6">
                  <c:v>0.99212465271801564</c:v>
                </c:pt>
                <c:pt idx="7">
                  <c:v>0.99160450728578553</c:v>
                </c:pt>
                <c:pt idx="8">
                  <c:v>0.99089036866663938</c:v>
                </c:pt>
                <c:pt idx="9">
                  <c:v>0.99049921762014492</c:v>
                </c:pt>
                <c:pt idx="10">
                  <c:v>0.99035193871119265</c:v>
                </c:pt>
                <c:pt idx="11">
                  <c:v>0.99008413535357453</c:v>
                </c:pt>
                <c:pt idx="12">
                  <c:v>0.98930992221228908</c:v>
                </c:pt>
                <c:pt idx="13">
                  <c:v>0.98890827274920989</c:v>
                </c:pt>
                <c:pt idx="14">
                  <c:v>0.98757455017185647</c:v>
                </c:pt>
                <c:pt idx="15">
                  <c:v>0.98693559323406499</c:v>
                </c:pt>
                <c:pt idx="16">
                  <c:v>0.98467865797471765</c:v>
                </c:pt>
                <c:pt idx="17">
                  <c:v>0.98247409349122017</c:v>
                </c:pt>
                <c:pt idx="18">
                  <c:v>0.98232356143872768</c:v>
                </c:pt>
                <c:pt idx="19">
                  <c:v>0.98420073430512434</c:v>
                </c:pt>
                <c:pt idx="20">
                  <c:v>0.98000251405557537</c:v>
                </c:pt>
                <c:pt idx="21">
                  <c:v>0.97630715165255411</c:v>
                </c:pt>
                <c:pt idx="22">
                  <c:v>0.97432515408623044</c:v>
                </c:pt>
                <c:pt idx="23">
                  <c:v>0.97671084652308593</c:v>
                </c:pt>
                <c:pt idx="24">
                  <c:v>0.97582002506654886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44-49AD-B190-8BD7F37FD4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4376"/>
        <c:axId val="593453592"/>
      </c:lineChart>
      <c:catAx>
        <c:axId val="59345437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53592"/>
        <c:crosses val="autoZero"/>
        <c:auto val="1"/>
        <c:lblAlgn val="ctr"/>
        <c:lblOffset val="100"/>
        <c:noMultiLvlLbl val="0"/>
      </c:catAx>
      <c:valAx>
        <c:axId val="593453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543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他産業!$AQ$1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他産業!$AQ$4:$AQ$28</c:f>
              <c:numCache>
                <c:formatCode>General</c:formatCode>
                <c:ptCount val="25"/>
                <c:pt idx="0">
                  <c:v>0.99414602872633595</c:v>
                </c:pt>
                <c:pt idx="1">
                  <c:v>0.99476767792816256</c:v>
                </c:pt>
                <c:pt idx="2">
                  <c:v>0.99526331758290976</c:v>
                </c:pt>
                <c:pt idx="3">
                  <c:v>0.99627168290424761</c:v>
                </c:pt>
                <c:pt idx="4">
                  <c:v>0.99737157502989771</c:v>
                </c:pt>
                <c:pt idx="5">
                  <c:v>0.99697508179150229</c:v>
                </c:pt>
                <c:pt idx="6">
                  <c:v>0.99707800484346509</c:v>
                </c:pt>
                <c:pt idx="7">
                  <c:v>0.99705968009606438</c:v>
                </c:pt>
                <c:pt idx="8">
                  <c:v>0.99701916612924624</c:v>
                </c:pt>
                <c:pt idx="9">
                  <c:v>0.99679354611461513</c:v>
                </c:pt>
                <c:pt idx="10">
                  <c:v>0.99743097273838288</c:v>
                </c:pt>
                <c:pt idx="11">
                  <c:v>0.99738067363059624</c:v>
                </c:pt>
                <c:pt idx="12">
                  <c:v>0.99803304127241343</c:v>
                </c:pt>
                <c:pt idx="13">
                  <c:v>0.99844459362161231</c:v>
                </c:pt>
                <c:pt idx="14">
                  <c:v>0.99884475676601581</c:v>
                </c:pt>
                <c:pt idx="15">
                  <c:v>0.99880857892614916</c:v>
                </c:pt>
                <c:pt idx="16">
                  <c:v>0.9987855965960708</c:v>
                </c:pt>
                <c:pt idx="17">
                  <c:v>0.99875791911270084</c:v>
                </c:pt>
                <c:pt idx="18">
                  <c:v>0.99834159471688566</c:v>
                </c:pt>
                <c:pt idx="19">
                  <c:v>0.99944063728169041</c:v>
                </c:pt>
                <c:pt idx="20">
                  <c:v>0.9993518545798078</c:v>
                </c:pt>
                <c:pt idx="21">
                  <c:v>0.99938435095514144</c:v>
                </c:pt>
                <c:pt idx="22">
                  <c:v>0.99923417424661409</c:v>
                </c:pt>
                <c:pt idx="23">
                  <c:v>0.99911506520439108</c:v>
                </c:pt>
                <c:pt idx="24">
                  <c:v>0.99913488087804492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B5-4369-9856-DBBA75AF24CE}"/>
            </c:ext>
          </c:extLst>
        </c:ser>
        <c:ser>
          <c:idx val="1"/>
          <c:order val="1"/>
          <c:tx>
            <c:strRef>
              <c:f>他産業!$AR$1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他産業!$AR$4:$AR$28</c:f>
              <c:numCache>
                <c:formatCode>General</c:formatCode>
                <c:ptCount val="25"/>
                <c:pt idx="0">
                  <c:v>0.99399505655591081</c:v>
                </c:pt>
                <c:pt idx="1">
                  <c:v>0.99527156923583449</c:v>
                </c:pt>
                <c:pt idx="2">
                  <c:v>0.99571809282893509</c:v>
                </c:pt>
                <c:pt idx="3">
                  <c:v>0.99607847653918358</c:v>
                </c:pt>
                <c:pt idx="4">
                  <c:v>0.9968258312094268</c:v>
                </c:pt>
                <c:pt idx="5">
                  <c:v>0.99766884305924808</c:v>
                </c:pt>
                <c:pt idx="6">
                  <c:v>0.9973609481000234</c:v>
                </c:pt>
                <c:pt idx="7">
                  <c:v>0.99744039499512294</c:v>
                </c:pt>
                <c:pt idx="8">
                  <c:v>0.99742622650926405</c:v>
                </c:pt>
                <c:pt idx="9">
                  <c:v>0.99739493792179601</c:v>
                </c:pt>
                <c:pt idx="10">
                  <c:v>0.99722157734207306</c:v>
                </c:pt>
                <c:pt idx="11">
                  <c:v>0.99771541706263533</c:v>
                </c:pt>
                <c:pt idx="12">
                  <c:v>0.99767596929060121</c:v>
                </c:pt>
                <c:pt idx="13">
                  <c:v>0.99819523957816703</c:v>
                </c:pt>
                <c:pt idx="14">
                  <c:v>0.99853303313437058</c:v>
                </c:pt>
                <c:pt idx="15">
                  <c:v>0.99887176199832073</c:v>
                </c:pt>
                <c:pt idx="16">
                  <c:v>0.99884063152744684</c:v>
                </c:pt>
                <c:pt idx="17">
                  <c:v>0.99882091324801214</c:v>
                </c:pt>
                <c:pt idx="18">
                  <c:v>0.9987972245166894</c:v>
                </c:pt>
                <c:pt idx="19">
                  <c:v>0.998447606261609</c:v>
                </c:pt>
                <c:pt idx="20">
                  <c:v>0.99940518139868739</c:v>
                </c:pt>
                <c:pt idx="21">
                  <c:v>0.99932258594864276</c:v>
                </c:pt>
                <c:pt idx="22">
                  <c:v>0.99935265336277523</c:v>
                </c:pt>
                <c:pt idx="23">
                  <c:v>0.99921511178532407</c:v>
                </c:pt>
                <c:pt idx="24">
                  <c:v>0.99910829444320282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AB5-4369-9856-DBBA75AF24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4768"/>
        <c:axId val="593452808"/>
      </c:lineChart>
      <c:catAx>
        <c:axId val="59345476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52808"/>
        <c:crosses val="autoZero"/>
        <c:auto val="1"/>
        <c:lblAlgn val="ctr"/>
        <c:lblOffset val="100"/>
        <c:noMultiLvlLbl val="0"/>
      </c:catAx>
      <c:valAx>
        <c:axId val="593452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54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他産業!$AS$1</c:f>
              <c:strCache>
                <c:ptCount val="1"/>
                <c:pt idx="0">
                  <c:v>石炭シェア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他産業!$AS$4:$AS$28</c:f>
              <c:numCache>
                <c:formatCode>General</c:formatCode>
                <c:ptCount val="25"/>
                <c:pt idx="0">
                  <c:v>5.8539712736640839E-3</c:v>
                </c:pt>
                <c:pt idx="1">
                  <c:v>5.232322071837432E-3</c:v>
                </c:pt>
                <c:pt idx="2">
                  <c:v>4.7366824170902849E-3</c:v>
                </c:pt>
                <c:pt idx="3">
                  <c:v>3.7283170957524165E-3</c:v>
                </c:pt>
                <c:pt idx="4">
                  <c:v>2.6284249701022545E-3</c:v>
                </c:pt>
                <c:pt idx="5">
                  <c:v>3.0249182084976646E-3</c:v>
                </c:pt>
                <c:pt idx="6">
                  <c:v>2.9219951565348937E-3</c:v>
                </c:pt>
                <c:pt idx="7">
                  <c:v>2.9403199039355955E-3</c:v>
                </c:pt>
                <c:pt idx="8">
                  <c:v>2.980833870753746E-3</c:v>
                </c:pt>
                <c:pt idx="9">
                  <c:v>3.2064538853848875E-3</c:v>
                </c:pt>
                <c:pt idx="10">
                  <c:v>2.5690272616170928E-3</c:v>
                </c:pt>
                <c:pt idx="11">
                  <c:v>2.6193263694037701E-3</c:v>
                </c:pt>
                <c:pt idx="12">
                  <c:v>1.9669587275865288E-3</c:v>
                </c:pt>
                <c:pt idx="13">
                  <c:v>1.5554063783877279E-3</c:v>
                </c:pt>
                <c:pt idx="14">
                  <c:v>1.155243233984181E-3</c:v>
                </c:pt>
                <c:pt idx="15">
                  <c:v>1.1914210738508924E-3</c:v>
                </c:pt>
                <c:pt idx="16">
                  <c:v>1.2144034039292049E-3</c:v>
                </c:pt>
                <c:pt idx="17">
                  <c:v>1.2420808872991274E-3</c:v>
                </c:pt>
                <c:pt idx="18">
                  <c:v>1.6584052831143136E-3</c:v>
                </c:pt>
                <c:pt idx="19">
                  <c:v>5.593627183096187E-4</c:v>
                </c:pt>
                <c:pt idx="20">
                  <c:v>6.4814542019217265E-4</c:v>
                </c:pt>
                <c:pt idx="21">
                  <c:v>6.1564904485854669E-4</c:v>
                </c:pt>
                <c:pt idx="22">
                  <c:v>7.6582575338586718E-4</c:v>
                </c:pt>
                <c:pt idx="23">
                  <c:v>8.849347956089151E-4</c:v>
                </c:pt>
                <c:pt idx="24">
                  <c:v>8.6511912195506347E-4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BC-42F5-83EE-3D6E2717F639}"/>
            </c:ext>
          </c:extLst>
        </c:ser>
        <c:ser>
          <c:idx val="1"/>
          <c:order val="1"/>
          <c:tx>
            <c:strRef>
              <c:f>他産業!$AT$1</c:f>
              <c:strCache>
                <c:ptCount val="1"/>
                <c:pt idx="0">
                  <c:v>石炭シェア理論値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他産業!$AT$4:$AT$28</c:f>
              <c:numCache>
                <c:formatCode>General</c:formatCode>
                <c:ptCount val="25"/>
                <c:pt idx="0">
                  <c:v>6.0049434440892389E-3</c:v>
                </c:pt>
                <c:pt idx="1">
                  <c:v>4.7284307641654718E-3</c:v>
                </c:pt>
                <c:pt idx="2">
                  <c:v>4.2819071710649527E-3</c:v>
                </c:pt>
                <c:pt idx="3">
                  <c:v>3.9215234608163682E-3</c:v>
                </c:pt>
                <c:pt idx="4">
                  <c:v>3.1741687905732334E-3</c:v>
                </c:pt>
                <c:pt idx="5">
                  <c:v>2.331156940751943E-3</c:v>
                </c:pt>
                <c:pt idx="6">
                  <c:v>2.639051899976601E-3</c:v>
                </c:pt>
                <c:pt idx="7">
                  <c:v>2.5596050048770393E-3</c:v>
                </c:pt>
                <c:pt idx="8">
                  <c:v>2.5737734907359E-3</c:v>
                </c:pt>
                <c:pt idx="9">
                  <c:v>2.6050620782039858E-3</c:v>
                </c:pt>
                <c:pt idx="10">
                  <c:v>2.7784226579269061E-3</c:v>
                </c:pt>
                <c:pt idx="11">
                  <c:v>2.2845829373646241E-3</c:v>
                </c:pt>
                <c:pt idx="12">
                  <c:v>2.3240307093988252E-3</c:v>
                </c:pt>
                <c:pt idx="13">
                  <c:v>1.804760421832987E-3</c:v>
                </c:pt>
                <c:pt idx="14">
                  <c:v>1.466966865629394E-3</c:v>
                </c:pt>
                <c:pt idx="15">
                  <c:v>1.1282380016792617E-3</c:v>
                </c:pt>
                <c:pt idx="16">
                  <c:v>1.159368472553147E-3</c:v>
                </c:pt>
                <c:pt idx="17">
                  <c:v>1.1790867519878769E-3</c:v>
                </c:pt>
                <c:pt idx="18">
                  <c:v>1.2027754833106254E-3</c:v>
                </c:pt>
                <c:pt idx="19">
                  <c:v>1.5523937383910356E-3</c:v>
                </c:pt>
                <c:pt idx="20">
                  <c:v>5.9481860131264561E-4</c:v>
                </c:pt>
                <c:pt idx="21">
                  <c:v>6.7741405135722705E-4</c:v>
                </c:pt>
                <c:pt idx="22">
                  <c:v>6.4734663722479824E-4</c:v>
                </c:pt>
                <c:pt idx="23">
                  <c:v>7.8488821467592057E-4</c:v>
                </c:pt>
                <c:pt idx="24">
                  <c:v>8.9170555679717002E-4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BC-42F5-83EE-3D6E2717F6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7512"/>
        <c:axId val="593453984"/>
      </c:lineChart>
      <c:catAx>
        <c:axId val="59345751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53984"/>
        <c:crosses val="autoZero"/>
        <c:auto val="1"/>
        <c:lblAlgn val="ctr"/>
        <c:lblOffset val="100"/>
        <c:noMultiLvlLbl val="0"/>
      </c:catAx>
      <c:valAx>
        <c:axId val="593453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575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他産業!$AU$1</c:f>
              <c:strCache>
                <c:ptCount val="1"/>
                <c:pt idx="0">
                  <c:v>熱シェア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他産業!$AU$4:$AU$28</c:f>
              <c:numCache>
                <c:formatCode>General</c:formatCode>
                <c:ptCount val="25"/>
                <c:pt idx="0">
                  <c:v>2.6575202971725886E-2</c:v>
                </c:pt>
                <c:pt idx="1">
                  <c:v>2.6146856667218055E-2</c:v>
                </c:pt>
                <c:pt idx="2">
                  <c:v>2.5829631713952139E-2</c:v>
                </c:pt>
                <c:pt idx="3">
                  <c:v>2.3995847156250472E-2</c:v>
                </c:pt>
                <c:pt idx="4">
                  <c:v>2.3743918401075814E-2</c:v>
                </c:pt>
                <c:pt idx="5">
                  <c:v>2.2689687173455986E-2</c:v>
                </c:pt>
                <c:pt idx="6">
                  <c:v>2.235706789945513E-2</c:v>
                </c:pt>
                <c:pt idx="7">
                  <c:v>2.1760717868819168E-2</c:v>
                </c:pt>
                <c:pt idx="8">
                  <c:v>2.1455386277801858E-2</c:v>
                </c:pt>
                <c:pt idx="9">
                  <c:v>2.0645821579615586E-2</c:v>
                </c:pt>
                <c:pt idx="10">
                  <c:v>2.1214132581973688E-2</c:v>
                </c:pt>
                <c:pt idx="11">
                  <c:v>2.1856910501409477E-2</c:v>
                </c:pt>
                <c:pt idx="12">
                  <c:v>2.2244110886798563E-2</c:v>
                </c:pt>
                <c:pt idx="13">
                  <c:v>2.2339580911658885E-2</c:v>
                </c:pt>
                <c:pt idx="14">
                  <c:v>2.26476052297232E-2</c:v>
                </c:pt>
                <c:pt idx="15">
                  <c:v>2.1459763377029928E-2</c:v>
                </c:pt>
                <c:pt idx="16">
                  <c:v>2.0050421862293777E-2</c:v>
                </c:pt>
                <c:pt idx="17">
                  <c:v>3.0466720876270448E-2</c:v>
                </c:pt>
                <c:pt idx="18">
                  <c:v>3.3587493706867977E-2</c:v>
                </c:pt>
                <c:pt idx="19">
                  <c:v>3.0783383352171567E-2</c:v>
                </c:pt>
                <c:pt idx="20">
                  <c:v>2.0832657739851657E-2</c:v>
                </c:pt>
                <c:pt idx="21">
                  <c:v>2.212246170616694E-2</c:v>
                </c:pt>
                <c:pt idx="22">
                  <c:v>2.2887905879727111E-2</c:v>
                </c:pt>
                <c:pt idx="23">
                  <c:v>2.4894958007237178E-2</c:v>
                </c:pt>
                <c:pt idx="24">
                  <c:v>2.8018794218517384E-2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9B-47A2-9281-84E918F190CF}"/>
            </c:ext>
          </c:extLst>
        </c:ser>
        <c:ser>
          <c:idx val="1"/>
          <c:order val="1"/>
          <c:tx>
            <c:strRef>
              <c:f>他産業!$AV$1</c:f>
              <c:strCache>
                <c:ptCount val="1"/>
                <c:pt idx="0">
                  <c:v>熱シェア理論値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他産業!$AV$4:$AV$28</c:f>
              <c:numCache>
                <c:formatCode>General</c:formatCode>
                <c:ptCount val="25"/>
                <c:pt idx="0">
                  <c:v>2.5543291224098374E-2</c:v>
                </c:pt>
                <c:pt idx="1">
                  <c:v>2.5347338252228568E-2</c:v>
                </c:pt>
                <c:pt idx="2">
                  <c:v>2.5116847826644917E-2</c:v>
                </c:pt>
                <c:pt idx="3">
                  <c:v>2.4945114015877734E-2</c:v>
                </c:pt>
                <c:pt idx="4">
                  <c:v>2.3934184951314053E-2</c:v>
                </c:pt>
                <c:pt idx="5">
                  <c:v>2.3792760672425528E-2</c:v>
                </c:pt>
                <c:pt idx="6">
                  <c:v>2.3193850212603673E-2</c:v>
                </c:pt>
                <c:pt idx="7">
                  <c:v>2.3002425486394085E-2</c:v>
                </c:pt>
                <c:pt idx="8">
                  <c:v>2.265613342124928E-2</c:v>
                </c:pt>
                <c:pt idx="9">
                  <c:v>2.2477253953315901E-2</c:v>
                </c:pt>
                <c:pt idx="10">
                  <c:v>2.1997589130042239E-2</c:v>
                </c:pt>
                <c:pt idx="11">
                  <c:v>2.2335139229492151E-2</c:v>
                </c:pt>
                <c:pt idx="12">
                  <c:v>2.2712264343527133E-2</c:v>
                </c:pt>
                <c:pt idx="13">
                  <c:v>2.29371403466615E-2</c:v>
                </c:pt>
                <c:pt idx="14">
                  <c:v>2.2992327907366161E-2</c:v>
                </c:pt>
                <c:pt idx="15">
                  <c:v>2.3169698595533306E-2</c:v>
                </c:pt>
                <c:pt idx="16">
                  <c:v>2.2479825993941382E-2</c:v>
                </c:pt>
                <c:pt idx="17">
                  <c:v>2.1639626974023884E-2</c:v>
                </c:pt>
                <c:pt idx="18">
                  <c:v>2.7373513385190673E-2</c:v>
                </c:pt>
                <c:pt idx="19">
                  <c:v>2.8920542102384705E-2</c:v>
                </c:pt>
                <c:pt idx="20">
                  <c:v>2.7533430712553875E-2</c:v>
                </c:pt>
                <c:pt idx="21">
                  <c:v>2.210899746709416E-2</c:v>
                </c:pt>
                <c:pt idx="22">
                  <c:v>2.2866672061896742E-2</c:v>
                </c:pt>
                <c:pt idx="23">
                  <c:v>2.3307354254467838E-2</c:v>
                </c:pt>
                <c:pt idx="24">
                  <c:v>2.4433817330990371E-2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9B-47A2-9281-84E918F190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6336"/>
        <c:axId val="593449280"/>
      </c:lineChart>
      <c:catAx>
        <c:axId val="59345633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49280"/>
        <c:crosses val="autoZero"/>
        <c:auto val="1"/>
        <c:lblAlgn val="ctr"/>
        <c:lblOffset val="100"/>
        <c:noMultiLvlLbl val="0"/>
      </c:catAx>
      <c:valAx>
        <c:axId val="593449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563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他産業!$AW$1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他産業!$AW$4:$AW$28</c:f>
              <c:numCache>
                <c:formatCode>General</c:formatCode>
                <c:ptCount val="25"/>
                <c:pt idx="0">
                  <c:v>0.97342479702827411</c:v>
                </c:pt>
                <c:pt idx="1">
                  <c:v>0.97385314333278195</c:v>
                </c:pt>
                <c:pt idx="2">
                  <c:v>0.97417036828604786</c:v>
                </c:pt>
                <c:pt idx="3">
                  <c:v>0.97600415284374953</c:v>
                </c:pt>
                <c:pt idx="4">
                  <c:v>0.97625608159892419</c:v>
                </c:pt>
                <c:pt idx="5">
                  <c:v>0.97731031282654401</c:v>
                </c:pt>
                <c:pt idx="6">
                  <c:v>0.97764293210054487</c:v>
                </c:pt>
                <c:pt idx="7">
                  <c:v>0.97823928213118083</c:v>
                </c:pt>
                <c:pt idx="8">
                  <c:v>0.97854461372219814</c:v>
                </c:pt>
                <c:pt idx="9">
                  <c:v>0.97935417842038441</c:v>
                </c:pt>
                <c:pt idx="10">
                  <c:v>0.97878586741802631</c:v>
                </c:pt>
                <c:pt idx="11">
                  <c:v>0.97814308949859052</c:v>
                </c:pt>
                <c:pt idx="12">
                  <c:v>0.97775588911320144</c:v>
                </c:pt>
                <c:pt idx="13">
                  <c:v>0.97766041908834111</c:v>
                </c:pt>
                <c:pt idx="14">
                  <c:v>0.9773523947702768</c:v>
                </c:pt>
                <c:pt idx="15">
                  <c:v>0.97854023662297007</c:v>
                </c:pt>
                <c:pt idx="16">
                  <c:v>0.97994957813770622</c:v>
                </c:pt>
                <c:pt idx="17">
                  <c:v>0.96953327912372955</c:v>
                </c:pt>
                <c:pt idx="18">
                  <c:v>0.96641250629313202</c:v>
                </c:pt>
                <c:pt idx="19">
                  <c:v>0.96921661664782843</c:v>
                </c:pt>
                <c:pt idx="20">
                  <c:v>0.97916734226014834</c:v>
                </c:pt>
                <c:pt idx="21">
                  <c:v>0.97787753829383306</c:v>
                </c:pt>
                <c:pt idx="22">
                  <c:v>0.97711209412027289</c:v>
                </c:pt>
                <c:pt idx="23">
                  <c:v>0.97510504199276282</c:v>
                </c:pt>
                <c:pt idx="24">
                  <c:v>0.97198120578148262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F6-43B6-8842-9D32A77284A7}"/>
            </c:ext>
          </c:extLst>
        </c:ser>
        <c:ser>
          <c:idx val="1"/>
          <c:order val="1"/>
          <c:tx>
            <c:strRef>
              <c:f>他産業!$AX$1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他産業!$AX$4:$AX$28</c:f>
              <c:numCache>
                <c:formatCode>General</c:formatCode>
                <c:ptCount val="25"/>
                <c:pt idx="0">
                  <c:v>0.97445670877590163</c:v>
                </c:pt>
                <c:pt idx="1">
                  <c:v>0.97465266174777143</c:v>
                </c:pt>
                <c:pt idx="2">
                  <c:v>0.97488315217335508</c:v>
                </c:pt>
                <c:pt idx="3">
                  <c:v>0.97505488598412227</c:v>
                </c:pt>
                <c:pt idx="4">
                  <c:v>0.97606581504868595</c:v>
                </c:pt>
                <c:pt idx="5">
                  <c:v>0.97620723932757447</c:v>
                </c:pt>
                <c:pt idx="6">
                  <c:v>0.97680614978739633</c:v>
                </c:pt>
                <c:pt idx="7">
                  <c:v>0.97699757451360592</c:v>
                </c:pt>
                <c:pt idx="8">
                  <c:v>0.97734386657875072</c:v>
                </c:pt>
                <c:pt idx="9">
                  <c:v>0.9775227460466841</c:v>
                </c:pt>
                <c:pt idx="10">
                  <c:v>0.97800241086995776</c:v>
                </c:pt>
                <c:pt idx="11">
                  <c:v>0.97766486077050785</c:v>
                </c:pt>
                <c:pt idx="12">
                  <c:v>0.97728773565647287</c:v>
                </c:pt>
                <c:pt idx="13">
                  <c:v>0.9770628596533385</c:v>
                </c:pt>
                <c:pt idx="14">
                  <c:v>0.97700767209263384</c:v>
                </c:pt>
                <c:pt idx="15">
                  <c:v>0.97683030140446669</c:v>
                </c:pt>
                <c:pt idx="16">
                  <c:v>0.97752017400605862</c:v>
                </c:pt>
                <c:pt idx="17">
                  <c:v>0.97836037302597612</c:v>
                </c:pt>
                <c:pt idx="18">
                  <c:v>0.97262648661480933</c:v>
                </c:pt>
                <c:pt idx="19">
                  <c:v>0.97107945789761529</c:v>
                </c:pt>
                <c:pt idx="20">
                  <c:v>0.97246656928744613</c:v>
                </c:pt>
                <c:pt idx="21">
                  <c:v>0.97789100253290584</c:v>
                </c:pt>
                <c:pt idx="22">
                  <c:v>0.97713332793810326</c:v>
                </c:pt>
                <c:pt idx="23">
                  <c:v>0.97669264574553216</c:v>
                </c:pt>
                <c:pt idx="24">
                  <c:v>0.97556618266900963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F6-43B6-8842-9D32A77284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7904"/>
        <c:axId val="593451240"/>
      </c:lineChart>
      <c:catAx>
        <c:axId val="59345790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51240"/>
        <c:crosses val="autoZero"/>
        <c:auto val="1"/>
        <c:lblAlgn val="ctr"/>
        <c:lblOffset val="100"/>
        <c:noMultiLvlLbl val="0"/>
      </c:catAx>
      <c:valAx>
        <c:axId val="593451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579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他産業!$AM$1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他産業!$AM$4:$AM$28</c:f>
              <c:numCache>
                <c:formatCode>General</c:formatCode>
                <c:ptCount val="25"/>
                <c:pt idx="0">
                  <c:v>6.6360590634213512E-3</c:v>
                </c:pt>
                <c:pt idx="1">
                  <c:v>6.6407412494983165E-3</c:v>
                </c:pt>
                <c:pt idx="2">
                  <c:v>6.8701695193820189E-3</c:v>
                </c:pt>
                <c:pt idx="3">
                  <c:v>7.2542544590286084E-3</c:v>
                </c:pt>
                <c:pt idx="4">
                  <c:v>7.984934072031491E-3</c:v>
                </c:pt>
                <c:pt idx="5">
                  <c:v>7.7554064152628444E-3</c:v>
                </c:pt>
                <c:pt idx="6">
                  <c:v>8.4582612770830456E-3</c:v>
                </c:pt>
                <c:pt idx="7">
                  <c:v>8.6657805271325161E-3</c:v>
                </c:pt>
                <c:pt idx="8">
                  <c:v>8.9154603238353891E-3</c:v>
                </c:pt>
                <c:pt idx="9">
                  <c:v>9.1121230422176458E-3</c:v>
                </c:pt>
                <c:pt idx="10">
                  <c:v>8.974211737672988E-3</c:v>
                </c:pt>
                <c:pt idx="11">
                  <c:v>9.8200240106294245E-3</c:v>
                </c:pt>
                <c:pt idx="12">
                  <c:v>1.0255551255838657E-2</c:v>
                </c:pt>
                <c:pt idx="13">
                  <c:v>1.1271201329848712E-2</c:v>
                </c:pt>
                <c:pt idx="14">
                  <c:v>1.2392579059879782E-2</c:v>
                </c:pt>
                <c:pt idx="15">
                  <c:v>1.4469763354555742E-2</c:v>
                </c:pt>
                <c:pt idx="16">
                  <c:v>1.5561541373196097E-2</c:v>
                </c:pt>
                <c:pt idx="17">
                  <c:v>1.7468868669403559E-2</c:v>
                </c:pt>
                <c:pt idx="18">
                  <c:v>1.5227431460588359E-2</c:v>
                </c:pt>
                <c:pt idx="19">
                  <c:v>1.9060460481894803E-2</c:v>
                </c:pt>
                <c:pt idx="20">
                  <c:v>2.3115289124562843E-2</c:v>
                </c:pt>
                <c:pt idx="21">
                  <c:v>2.5357055826366603E-2</c:v>
                </c:pt>
                <c:pt idx="22">
                  <c:v>2.2819317528191441E-2</c:v>
                </c:pt>
                <c:pt idx="23">
                  <c:v>2.353493472103152E-2</c:v>
                </c:pt>
                <c:pt idx="24">
                  <c:v>2.1876219522005469E-2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C3-4156-884E-9A005717EC7E}"/>
            </c:ext>
          </c:extLst>
        </c:ser>
        <c:ser>
          <c:idx val="2"/>
          <c:order val="1"/>
          <c:tx>
            <c:strRef>
              <c:f>他産業!$AO$1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他産業!$AO$4:$AO$28</c:f>
              <c:numCache>
                <c:formatCode>General</c:formatCode>
                <c:ptCount val="25"/>
                <c:pt idx="0">
                  <c:v>0.99336394093657865</c:v>
                </c:pt>
                <c:pt idx="1">
                  <c:v>0.99335925875050168</c:v>
                </c:pt>
                <c:pt idx="2">
                  <c:v>0.99312983048061798</c:v>
                </c:pt>
                <c:pt idx="3">
                  <c:v>0.99274574554097139</c:v>
                </c:pt>
                <c:pt idx="4">
                  <c:v>0.99201506592796851</c:v>
                </c:pt>
                <c:pt idx="5">
                  <c:v>0.99224459358473716</c:v>
                </c:pt>
                <c:pt idx="6">
                  <c:v>0.99154173872291695</c:v>
                </c:pt>
                <c:pt idx="7">
                  <c:v>0.99133421947286748</c:v>
                </c:pt>
                <c:pt idx="8">
                  <c:v>0.99108453967616461</c:v>
                </c:pt>
                <c:pt idx="9">
                  <c:v>0.99088787695778235</c:v>
                </c:pt>
                <c:pt idx="10">
                  <c:v>0.99102578826232701</c:v>
                </c:pt>
                <c:pt idx="11">
                  <c:v>0.99017997598937058</c:v>
                </c:pt>
                <c:pt idx="12">
                  <c:v>0.98974444874416134</c:v>
                </c:pt>
                <c:pt idx="13">
                  <c:v>0.98872879867015129</c:v>
                </c:pt>
                <c:pt idx="14">
                  <c:v>0.98760742094012022</c:v>
                </c:pt>
                <c:pt idx="15">
                  <c:v>0.98553023664544426</c:v>
                </c:pt>
                <c:pt idx="16">
                  <c:v>0.9844384586268039</c:v>
                </c:pt>
                <c:pt idx="17">
                  <c:v>0.98253113133059644</c:v>
                </c:pt>
                <c:pt idx="18">
                  <c:v>0.98477256853941164</c:v>
                </c:pt>
                <c:pt idx="19">
                  <c:v>0.9809395395181052</c:v>
                </c:pt>
                <c:pt idx="20">
                  <c:v>0.97688471087543716</c:v>
                </c:pt>
                <c:pt idx="21">
                  <c:v>0.9746429441736334</c:v>
                </c:pt>
                <c:pt idx="22">
                  <c:v>0.97718068247180856</c:v>
                </c:pt>
                <c:pt idx="23">
                  <c:v>0.97646506527896848</c:v>
                </c:pt>
                <c:pt idx="24">
                  <c:v>0.97812378047799453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3C3-4156-884E-9A005717EC7E}"/>
            </c:ext>
          </c:extLst>
        </c:ser>
        <c:ser>
          <c:idx val="4"/>
          <c:order val="2"/>
          <c:tx>
            <c:strRef>
              <c:f>他産業!$AQ$1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他産業!$AQ$4:$AQ$28</c:f>
              <c:numCache>
                <c:formatCode>General</c:formatCode>
                <c:ptCount val="25"/>
                <c:pt idx="0">
                  <c:v>0.99414602872633595</c:v>
                </c:pt>
                <c:pt idx="1">
                  <c:v>0.99476767792816256</c:v>
                </c:pt>
                <c:pt idx="2">
                  <c:v>0.99526331758290976</c:v>
                </c:pt>
                <c:pt idx="3">
                  <c:v>0.99627168290424761</c:v>
                </c:pt>
                <c:pt idx="4">
                  <c:v>0.99737157502989771</c:v>
                </c:pt>
                <c:pt idx="5">
                  <c:v>0.99697508179150229</c:v>
                </c:pt>
                <c:pt idx="6">
                  <c:v>0.99707800484346509</c:v>
                </c:pt>
                <c:pt idx="7">
                  <c:v>0.99705968009606438</c:v>
                </c:pt>
                <c:pt idx="8">
                  <c:v>0.99701916612924624</c:v>
                </c:pt>
                <c:pt idx="9">
                  <c:v>0.99679354611461513</c:v>
                </c:pt>
                <c:pt idx="10">
                  <c:v>0.99743097273838288</c:v>
                </c:pt>
                <c:pt idx="11">
                  <c:v>0.99738067363059624</c:v>
                </c:pt>
                <c:pt idx="12">
                  <c:v>0.99803304127241343</c:v>
                </c:pt>
                <c:pt idx="13">
                  <c:v>0.99844459362161231</c:v>
                </c:pt>
                <c:pt idx="14">
                  <c:v>0.99884475676601581</c:v>
                </c:pt>
                <c:pt idx="15">
                  <c:v>0.99880857892614916</c:v>
                </c:pt>
                <c:pt idx="16">
                  <c:v>0.9987855965960708</c:v>
                </c:pt>
                <c:pt idx="17">
                  <c:v>0.99875791911270084</c:v>
                </c:pt>
                <c:pt idx="18">
                  <c:v>0.99834159471688566</c:v>
                </c:pt>
                <c:pt idx="19">
                  <c:v>0.99944063728169041</c:v>
                </c:pt>
                <c:pt idx="20">
                  <c:v>0.9993518545798078</c:v>
                </c:pt>
                <c:pt idx="21">
                  <c:v>0.99938435095514144</c:v>
                </c:pt>
                <c:pt idx="22">
                  <c:v>0.99923417424661409</c:v>
                </c:pt>
                <c:pt idx="23">
                  <c:v>0.99911506520439108</c:v>
                </c:pt>
                <c:pt idx="24">
                  <c:v>0.99913488087804492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3C3-4156-884E-9A005717EC7E}"/>
            </c:ext>
          </c:extLst>
        </c:ser>
        <c:ser>
          <c:idx val="6"/>
          <c:order val="3"/>
          <c:tx>
            <c:strRef>
              <c:f>他産業!$AS$1</c:f>
              <c:strCache>
                <c:ptCount val="1"/>
                <c:pt idx="0">
                  <c:v>石炭シェア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他産業!$AS$4:$AS$28</c:f>
              <c:numCache>
                <c:formatCode>General</c:formatCode>
                <c:ptCount val="25"/>
                <c:pt idx="0">
                  <c:v>5.8539712736640839E-3</c:v>
                </c:pt>
                <c:pt idx="1">
                  <c:v>5.232322071837432E-3</c:v>
                </c:pt>
                <c:pt idx="2">
                  <c:v>4.7366824170902849E-3</c:v>
                </c:pt>
                <c:pt idx="3">
                  <c:v>3.7283170957524165E-3</c:v>
                </c:pt>
                <c:pt idx="4">
                  <c:v>2.6284249701022545E-3</c:v>
                </c:pt>
                <c:pt idx="5">
                  <c:v>3.0249182084976646E-3</c:v>
                </c:pt>
                <c:pt idx="6">
                  <c:v>2.9219951565348937E-3</c:v>
                </c:pt>
                <c:pt idx="7">
                  <c:v>2.9403199039355955E-3</c:v>
                </c:pt>
                <c:pt idx="8">
                  <c:v>2.980833870753746E-3</c:v>
                </c:pt>
                <c:pt idx="9">
                  <c:v>3.2064538853848875E-3</c:v>
                </c:pt>
                <c:pt idx="10">
                  <c:v>2.5690272616170928E-3</c:v>
                </c:pt>
                <c:pt idx="11">
                  <c:v>2.6193263694037701E-3</c:v>
                </c:pt>
                <c:pt idx="12">
                  <c:v>1.9669587275865288E-3</c:v>
                </c:pt>
                <c:pt idx="13">
                  <c:v>1.5554063783877279E-3</c:v>
                </c:pt>
                <c:pt idx="14">
                  <c:v>1.155243233984181E-3</c:v>
                </c:pt>
                <c:pt idx="15">
                  <c:v>1.1914210738508924E-3</c:v>
                </c:pt>
                <c:pt idx="16">
                  <c:v>1.2144034039292049E-3</c:v>
                </c:pt>
                <c:pt idx="17">
                  <c:v>1.2420808872991274E-3</c:v>
                </c:pt>
                <c:pt idx="18">
                  <c:v>1.6584052831143136E-3</c:v>
                </c:pt>
                <c:pt idx="19">
                  <c:v>5.593627183096187E-4</c:v>
                </c:pt>
                <c:pt idx="20">
                  <c:v>6.4814542019217265E-4</c:v>
                </c:pt>
                <c:pt idx="21">
                  <c:v>6.1564904485854669E-4</c:v>
                </c:pt>
                <c:pt idx="22">
                  <c:v>7.6582575338586718E-4</c:v>
                </c:pt>
                <c:pt idx="23">
                  <c:v>8.849347956089151E-4</c:v>
                </c:pt>
                <c:pt idx="24">
                  <c:v>8.6511912195506347E-4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3C3-4156-884E-9A005717EC7E}"/>
            </c:ext>
          </c:extLst>
        </c:ser>
        <c:ser>
          <c:idx val="8"/>
          <c:order val="4"/>
          <c:tx>
            <c:strRef>
              <c:f>他産業!$AU$1</c:f>
              <c:strCache>
                <c:ptCount val="1"/>
                <c:pt idx="0">
                  <c:v>熱シェア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他産業!$AU$4:$AU$28</c:f>
              <c:numCache>
                <c:formatCode>General</c:formatCode>
                <c:ptCount val="25"/>
                <c:pt idx="0">
                  <c:v>2.6575202971725886E-2</c:v>
                </c:pt>
                <c:pt idx="1">
                  <c:v>2.6146856667218055E-2</c:v>
                </c:pt>
                <c:pt idx="2">
                  <c:v>2.5829631713952139E-2</c:v>
                </c:pt>
                <c:pt idx="3">
                  <c:v>2.3995847156250472E-2</c:v>
                </c:pt>
                <c:pt idx="4">
                  <c:v>2.3743918401075814E-2</c:v>
                </c:pt>
                <c:pt idx="5">
                  <c:v>2.2689687173455986E-2</c:v>
                </c:pt>
                <c:pt idx="6">
                  <c:v>2.235706789945513E-2</c:v>
                </c:pt>
                <c:pt idx="7">
                  <c:v>2.1760717868819168E-2</c:v>
                </c:pt>
                <c:pt idx="8">
                  <c:v>2.1455386277801858E-2</c:v>
                </c:pt>
                <c:pt idx="9">
                  <c:v>2.0645821579615586E-2</c:v>
                </c:pt>
                <c:pt idx="10">
                  <c:v>2.1214132581973688E-2</c:v>
                </c:pt>
                <c:pt idx="11">
                  <c:v>2.1856910501409477E-2</c:v>
                </c:pt>
                <c:pt idx="12">
                  <c:v>2.2244110886798563E-2</c:v>
                </c:pt>
                <c:pt idx="13">
                  <c:v>2.2339580911658885E-2</c:v>
                </c:pt>
                <c:pt idx="14">
                  <c:v>2.26476052297232E-2</c:v>
                </c:pt>
                <c:pt idx="15">
                  <c:v>2.1459763377029928E-2</c:v>
                </c:pt>
                <c:pt idx="16">
                  <c:v>2.0050421862293777E-2</c:v>
                </c:pt>
                <c:pt idx="17">
                  <c:v>3.0466720876270448E-2</c:v>
                </c:pt>
                <c:pt idx="18">
                  <c:v>3.3587493706867977E-2</c:v>
                </c:pt>
                <c:pt idx="19">
                  <c:v>3.0783383352171567E-2</c:v>
                </c:pt>
                <c:pt idx="20">
                  <c:v>2.0832657739851657E-2</c:v>
                </c:pt>
                <c:pt idx="21">
                  <c:v>2.212246170616694E-2</c:v>
                </c:pt>
                <c:pt idx="22">
                  <c:v>2.2887905879727111E-2</c:v>
                </c:pt>
                <c:pt idx="23">
                  <c:v>2.4894958007237178E-2</c:v>
                </c:pt>
                <c:pt idx="24">
                  <c:v>2.8018794218517384E-2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E3C3-4156-884E-9A005717EC7E}"/>
            </c:ext>
          </c:extLst>
        </c:ser>
        <c:ser>
          <c:idx val="10"/>
          <c:order val="5"/>
          <c:tx>
            <c:strRef>
              <c:f>他産業!$AW$1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他産業!$A$4:$A$28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他産業!$AW$4:$AW$28</c:f>
              <c:numCache>
                <c:formatCode>General</c:formatCode>
                <c:ptCount val="25"/>
                <c:pt idx="0">
                  <c:v>0.97342479702827411</c:v>
                </c:pt>
                <c:pt idx="1">
                  <c:v>0.97385314333278195</c:v>
                </c:pt>
                <c:pt idx="2">
                  <c:v>0.97417036828604786</c:v>
                </c:pt>
                <c:pt idx="3">
                  <c:v>0.97600415284374953</c:v>
                </c:pt>
                <c:pt idx="4">
                  <c:v>0.97625608159892419</c:v>
                </c:pt>
                <c:pt idx="5">
                  <c:v>0.97731031282654401</c:v>
                </c:pt>
                <c:pt idx="6">
                  <c:v>0.97764293210054487</c:v>
                </c:pt>
                <c:pt idx="7">
                  <c:v>0.97823928213118083</c:v>
                </c:pt>
                <c:pt idx="8">
                  <c:v>0.97854461372219814</c:v>
                </c:pt>
                <c:pt idx="9">
                  <c:v>0.97935417842038441</c:v>
                </c:pt>
                <c:pt idx="10">
                  <c:v>0.97878586741802631</c:v>
                </c:pt>
                <c:pt idx="11">
                  <c:v>0.97814308949859052</c:v>
                </c:pt>
                <c:pt idx="12">
                  <c:v>0.97775588911320144</c:v>
                </c:pt>
                <c:pt idx="13">
                  <c:v>0.97766041908834111</c:v>
                </c:pt>
                <c:pt idx="14">
                  <c:v>0.9773523947702768</c:v>
                </c:pt>
                <c:pt idx="15">
                  <c:v>0.97854023662297007</c:v>
                </c:pt>
                <c:pt idx="16">
                  <c:v>0.97994957813770622</c:v>
                </c:pt>
                <c:pt idx="17">
                  <c:v>0.96953327912372955</c:v>
                </c:pt>
                <c:pt idx="18">
                  <c:v>0.96641250629313202</c:v>
                </c:pt>
                <c:pt idx="19">
                  <c:v>0.96921661664782843</c:v>
                </c:pt>
                <c:pt idx="20">
                  <c:v>0.97916734226014834</c:v>
                </c:pt>
                <c:pt idx="21">
                  <c:v>0.97787753829383306</c:v>
                </c:pt>
                <c:pt idx="22">
                  <c:v>0.97711209412027289</c:v>
                </c:pt>
                <c:pt idx="23">
                  <c:v>0.97510504199276282</c:v>
                </c:pt>
                <c:pt idx="24">
                  <c:v>0.97198120578148262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E3C3-4156-884E-9A005717E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9472"/>
        <c:axId val="593459864"/>
      </c:lineChart>
      <c:catAx>
        <c:axId val="59345947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(</a:t>
                </a:r>
                <a:r>
                  <a:rPr lang="ja-JP" altLang="en-US"/>
                  <a:t>年</a:t>
                </a:r>
                <a:r>
                  <a:rPr lang="en-US" altLang="ja-JP"/>
                  <a:t>)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75713124256861608"/>
              <c:y val="0.7955040351038273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5986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59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layout>
            <c:manualLayout>
              <c:xMode val="edge"/>
              <c:yMode val="edge"/>
              <c:x val="2.3561918991525131E-2"/>
              <c:y val="0.33088125461649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59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他産業!$BO$2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他産業!$BN$3:$BN$63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他産業!$BO$3:$BO$63</c:f>
              <c:numCache>
                <c:formatCode>General</c:formatCode>
                <c:ptCount val="61"/>
                <c:pt idx="0">
                  <c:v>4.8970366642402336E-4</c:v>
                </c:pt>
                <c:pt idx="1">
                  <c:v>3.6697997464744047E-4</c:v>
                </c:pt>
                <c:pt idx="2">
                  <c:v>3.3270297167012895E-4</c:v>
                </c:pt>
                <c:pt idx="3">
                  <c:v>2.9766135241341421E-4</c:v>
                </c:pt>
                <c:pt idx="4">
                  <c:v>2.2620060387487344E-4</c:v>
                </c:pt>
                <c:pt idx="5">
                  <c:v>1.5676129105670418E-4</c:v>
                </c:pt>
                <c:pt idx="6">
                  <c:v>1.8252149997712968E-4</c:v>
                </c:pt>
                <c:pt idx="7">
                  <c:v>1.7106145826048709E-4</c:v>
                </c:pt>
                <c:pt idx="8">
                  <c:v>1.6514139019329694E-4</c:v>
                </c:pt>
                <c:pt idx="9">
                  <c:v>1.608396032190985E-4</c:v>
                </c:pt>
                <c:pt idx="10">
                  <c:v>1.6798103053347881E-4</c:v>
                </c:pt>
                <c:pt idx="11">
                  <c:v>1.3569785711029056E-4</c:v>
                </c:pt>
                <c:pt idx="12">
                  <c:v>1.3160090313200533E-4</c:v>
                </c:pt>
                <c:pt idx="13">
                  <c:v>9.5370031528091176E-5</c:v>
                </c:pt>
                <c:pt idx="14">
                  <c:v>7.4836516140415197E-5</c:v>
                </c:pt>
                <c:pt idx="15">
                  <c:v>5.2301047747346109E-5</c:v>
                </c:pt>
                <c:pt idx="16">
                  <c:v>5.1915244562038894E-5</c:v>
                </c:pt>
                <c:pt idx="17">
                  <c:v>5.1498262635069624E-5</c:v>
                </c:pt>
                <c:pt idx="18">
                  <c:v>4.4401193750495564E-5</c:v>
                </c:pt>
                <c:pt idx="19">
                  <c:v>6.7259476677953133E-5</c:v>
                </c:pt>
                <c:pt idx="20">
                  <c:v>2.1295661601110955E-5</c:v>
                </c:pt>
                <c:pt idx="21">
                  <c:v>2.4783267332735192E-5</c:v>
                </c:pt>
                <c:pt idx="22">
                  <c:v>2.3582367053045448E-5</c:v>
                </c:pt>
                <c:pt idx="23">
                  <c:v>2.5775074622214976E-5</c:v>
                </c:pt>
                <c:pt idx="24">
                  <c:v>2.8529556223468669E-5</c:v>
                </c:pt>
                <c:pt idx="25">
                  <c:v>2.9904109372087918E-5</c:v>
                </c:pt>
                <c:pt idx="26">
                  <c:v>2.9291126968175429E-5</c:v>
                </c:pt>
                <c:pt idx="27">
                  <c:v>2.8949986609978831E-5</c:v>
                </c:pt>
                <c:pt idx="28">
                  <c:v>2.8589302090763832E-5</c:v>
                </c:pt>
                <c:pt idx="29">
                  <c:v>2.8213351426766599E-5</c:v>
                </c:pt>
                <c:pt idx="30">
                  <c:v>2.7825849039531293E-5</c:v>
                </c:pt>
                <c:pt idx="31">
                  <c:v>2.7430003824242697E-5</c:v>
                </c:pt>
                <c:pt idx="32">
                  <c:v>2.7028574247886082E-5</c:v>
                </c:pt>
                <c:pt idx="33">
                  <c:v>2.6623919738636941E-5</c:v>
                </c:pt>
                <c:pt idx="34">
                  <c:v>2.6218047975814858E-5</c:v>
                </c:pt>
                <c:pt idx="35">
                  <c:v>2.5812657941121598E-5</c:v>
                </c:pt>
                <c:pt idx="36">
                  <c:v>2.5409178768213066E-5</c:v>
                </c:pt>
                <c:pt idx="37">
                  <c:v>2.5008804546597735E-5</c:v>
                </c:pt>
                <c:pt idx="38">
                  <c:v>2.4612525311660335E-5</c:v>
                </c:pt>
                <c:pt idx="39">
                  <c:v>2.4221154496567097E-5</c:v>
                </c:pt>
                <c:pt idx="40">
                  <c:v>2.3835353142727867E-5</c:v>
                </c:pt>
                <c:pt idx="41">
                  <c:v>2.3455651170152923E-5</c:v>
                </c:pt>
                <c:pt idx="42">
                  <c:v>2.3082466002588002E-5</c:v>
                </c:pt>
                <c:pt idx="43">
                  <c:v>2.2716118828591482E-5</c:v>
                </c:pt>
                <c:pt idx="44">
                  <c:v>2.2356848761563701E-5</c:v>
                </c:pt>
                <c:pt idx="45">
                  <c:v>2.200482514120244E-5</c:v>
                </c:pt>
                <c:pt idx="46">
                  <c:v>2.1660158197395162E-5</c:v>
                </c:pt>
                <c:pt idx="47">
                  <c:v>2.1322908276168517E-5</c:v>
                </c:pt>
                <c:pt idx="48">
                  <c:v>2.0993093806670162E-5</c:v>
                </c:pt>
                <c:pt idx="49">
                  <c:v>2.0670698168672127E-5</c:v>
                </c:pt>
                <c:pt idx="50">
                  <c:v>2.0355675602006943E-5</c:v>
                </c:pt>
                <c:pt idx="51">
                  <c:v>2.0047956282785915E-5</c:v>
                </c:pt>
                <c:pt idx="52">
                  <c:v>1.9747450676234114E-5</c:v>
                </c:pt>
                <c:pt idx="53">
                  <c:v>1.9454053262473324E-5</c:v>
                </c:pt>
                <c:pt idx="54">
                  <c:v>1.916764571952125E-5</c:v>
                </c:pt>
                <c:pt idx="55">
                  <c:v>1.8888099637057468E-5</c:v>
                </c:pt>
                <c:pt idx="56">
                  <c:v>1.8615278825029096E-5</c:v>
                </c:pt>
                <c:pt idx="57">
                  <c:v>1.8349041272817703E-5</c:v>
                </c:pt>
                <c:pt idx="58">
                  <c:v>1.8089240807355931E-5</c:v>
                </c:pt>
                <c:pt idx="59">
                  <c:v>1.7835728492159965E-5</c:v>
                </c:pt>
                <c:pt idx="60">
                  <c:v>1.7588353803631898E-5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0B-48B9-9BD8-8B8C0E4700FA}"/>
            </c:ext>
          </c:extLst>
        </c:ser>
        <c:ser>
          <c:idx val="1"/>
          <c:order val="1"/>
          <c:tx>
            <c:strRef>
              <c:f>他産業!$BP$2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他産業!$BN$3:$BN$63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他産業!$BP$3:$BP$63</c:f>
              <c:numCache>
                <c:formatCode>General</c:formatCode>
                <c:ptCount val="61"/>
                <c:pt idx="0">
                  <c:v>4.9893882251517904E-2</c:v>
                </c:pt>
                <c:pt idx="1">
                  <c:v>4.9094842173153706E-2</c:v>
                </c:pt>
                <c:pt idx="2">
                  <c:v>4.9828261692532225E-2</c:v>
                </c:pt>
                <c:pt idx="3">
                  <c:v>4.9258107655431295E-2</c:v>
                </c:pt>
                <c:pt idx="4">
                  <c:v>4.7586334663814851E-2</c:v>
                </c:pt>
                <c:pt idx="5">
                  <c:v>4.6795491991530921E-2</c:v>
                </c:pt>
                <c:pt idx="6">
                  <c:v>4.7335716348445418E-2</c:v>
                </c:pt>
                <c:pt idx="7">
                  <c:v>4.5898482858018196E-2</c:v>
                </c:pt>
                <c:pt idx="8">
                  <c:v>4.4023860147951142E-2</c:v>
                </c:pt>
                <c:pt idx="9">
                  <c:v>4.2281943827378536E-2</c:v>
                </c:pt>
                <c:pt idx="10">
                  <c:v>4.1034627099990312E-2</c:v>
                </c:pt>
                <c:pt idx="11">
                  <c:v>4.1405458504892079E-2</c:v>
                </c:pt>
                <c:pt idx="12">
                  <c:v>3.9348651956403871E-2</c:v>
                </c:pt>
                <c:pt idx="13">
                  <c:v>3.7981331773587493E-2</c:v>
                </c:pt>
                <c:pt idx="14">
                  <c:v>3.7666594401259849E-2</c:v>
                </c:pt>
                <c:pt idx="15">
                  <c:v>3.5416432303324807E-2</c:v>
                </c:pt>
                <c:pt idx="16">
                  <c:v>3.4014755965882652E-2</c:v>
                </c:pt>
                <c:pt idx="17">
                  <c:v>3.3065565930685471E-2</c:v>
                </c:pt>
                <c:pt idx="18">
                  <c:v>2.7818700501816916E-2</c:v>
                </c:pt>
                <c:pt idx="19">
                  <c:v>3.1620114299496849E-2</c:v>
                </c:pt>
                <c:pt idx="20">
                  <c:v>2.9599364026913419E-2</c:v>
                </c:pt>
                <c:pt idx="21">
                  <c:v>2.9602838511218539E-2</c:v>
                </c:pt>
                <c:pt idx="22">
                  <c:v>2.9588148403100804E-2</c:v>
                </c:pt>
                <c:pt idx="23">
                  <c:v>2.6061393393787356E-2</c:v>
                </c:pt>
                <c:pt idx="24">
                  <c:v>2.4942585981446476E-2</c:v>
                </c:pt>
                <c:pt idx="25">
                  <c:v>2.6789118014163126E-2</c:v>
                </c:pt>
                <c:pt idx="26">
                  <c:v>2.5949893131698216E-2</c:v>
                </c:pt>
                <c:pt idx="27">
                  <c:v>2.5396793605287137E-2</c:v>
                </c:pt>
                <c:pt idx="28">
                  <c:v>2.4863403262736609E-2</c:v>
                </c:pt>
                <c:pt idx="29">
                  <c:v>2.4348772219438677E-2</c:v>
                </c:pt>
                <c:pt idx="30">
                  <c:v>2.3851996350274383E-2</c:v>
                </c:pt>
                <c:pt idx="31">
                  <c:v>2.3372219234318058E-2</c:v>
                </c:pt>
                <c:pt idx="32">
                  <c:v>2.2908632524199959E-2</c:v>
                </c:pt>
                <c:pt idx="33">
                  <c:v>2.2460475166849361E-2</c:v>
                </c:pt>
                <c:pt idx="34">
                  <c:v>2.2027031824792282E-2</c:v>
                </c:pt>
                <c:pt idx="35">
                  <c:v>2.1607630774501865E-2</c:v>
                </c:pt>
                <c:pt idx="36">
                  <c:v>2.1201641494385887E-2</c:v>
                </c:pt>
                <c:pt idx="37">
                  <c:v>2.0808472101229575E-2</c:v>
                </c:pt>
                <c:pt idx="38">
                  <c:v>2.0427566750190258E-2</c:v>
                </c:pt>
                <c:pt idx="39">
                  <c:v>2.0058403078860199E-2</c:v>
                </c:pt>
                <c:pt idx="40">
                  <c:v>1.9700489749222151E-2</c:v>
                </c:pt>
                <c:pt idx="41">
                  <c:v>1.9353364121184158E-2</c:v>
                </c:pt>
                <c:pt idx="42">
                  <c:v>1.9016590076530143E-2</c:v>
                </c:pt>
                <c:pt idx="43">
                  <c:v>1.8689756001440766E-2</c:v>
                </c:pt>
                <c:pt idx="44">
                  <c:v>1.8372472928274305E-2</c:v>
                </c:pt>
                <c:pt idx="45">
                  <c:v>1.8064372832269922E-2</c:v>
                </c:pt>
                <c:pt idx="46">
                  <c:v>1.7765107075622309E-2</c:v>
                </c:pt>
                <c:pt idx="47">
                  <c:v>1.7474344989485777E-2</c:v>
                </c:pt>
                <c:pt idx="48">
                  <c:v>1.7191772583522159E-2</c:v>
                </c:pt>
                <c:pt idx="49">
                  <c:v>1.6917091372321166E-2</c:v>
                </c:pt>
                <c:pt idx="50">
                  <c:v>1.6650017308182358E-2</c:v>
                </c:pt>
                <c:pt idx="51">
                  <c:v>1.6390279810195585E-2</c:v>
                </c:pt>
                <c:pt idx="52">
                  <c:v>1.6137620880177592E-2</c:v>
                </c:pt>
                <c:pt idx="53">
                  <c:v>1.5891794296736417E-2</c:v>
                </c:pt>
                <c:pt idx="54">
                  <c:v>1.5652564879484129E-2</c:v>
                </c:pt>
                <c:pt idx="55">
                  <c:v>1.5419707816165237E-2</c:v>
                </c:pt>
                <c:pt idx="56">
                  <c:v>1.5193008046188642E-2</c:v>
                </c:pt>
                <c:pt idx="57">
                  <c:v>1.497225969472773E-2</c:v>
                </c:pt>
                <c:pt idx="58">
                  <c:v>1.475726555218099E-2</c:v>
                </c:pt>
                <c:pt idx="59">
                  <c:v>1.4547836594358024E-2</c:v>
                </c:pt>
                <c:pt idx="60">
                  <c:v>1.4343791539273953E-2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0B-48B9-9BD8-8B8C0E4700FA}"/>
            </c:ext>
          </c:extLst>
        </c:ser>
        <c:ser>
          <c:idx val="2"/>
          <c:order val="2"/>
          <c:tx>
            <c:strRef>
              <c:f>他産業!$BQ$2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他産業!$BN$3:$BN$63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他産業!$BQ$3:$BQ$63</c:f>
              <c:numCache>
                <c:formatCode>General</c:formatCode>
                <c:ptCount val="61"/>
                <c:pt idx="0">
                  <c:v>2.911068831945254E-4</c:v>
                </c:pt>
                <c:pt idx="1">
                  <c:v>2.8080430268064395E-4</c:v>
                </c:pt>
                <c:pt idx="2">
                  <c:v>2.852016209148431E-4</c:v>
                </c:pt>
                <c:pt idx="3">
                  <c:v>2.9174618659084342E-4</c:v>
                </c:pt>
                <c:pt idx="4">
                  <c:v>2.9771659516376143E-4</c:v>
                </c:pt>
                <c:pt idx="5">
                  <c:v>3.2249510169901342E-4</c:v>
                </c:pt>
                <c:pt idx="6">
                  <c:v>3.1676764241667419E-4</c:v>
                </c:pt>
                <c:pt idx="7">
                  <c:v>3.3522350655633361E-4</c:v>
                </c:pt>
                <c:pt idx="8">
                  <c:v>3.2948962678491241E-4</c:v>
                </c:pt>
                <c:pt idx="9">
                  <c:v>3.2565222757498702E-4</c:v>
                </c:pt>
                <c:pt idx="10">
                  <c:v>3.2308112741259661E-4</c:v>
                </c:pt>
                <c:pt idx="11">
                  <c:v>3.2102214528865661E-4</c:v>
                </c:pt>
                <c:pt idx="12">
                  <c:v>3.3411371767671117E-4</c:v>
                </c:pt>
                <c:pt idx="13">
                  <c:v>3.3695519914844947E-4</c:v>
                </c:pt>
                <c:pt idx="14">
                  <c:v>3.6763378626241322E-4</c:v>
                </c:pt>
                <c:pt idx="15">
                  <c:v>3.8049434094135782E-4</c:v>
                </c:pt>
                <c:pt idx="16">
                  <c:v>4.2758737430189601E-4</c:v>
                </c:pt>
                <c:pt idx="17">
                  <c:v>4.4751339416952105E-4</c:v>
                </c:pt>
                <c:pt idx="18">
                  <c:v>4.2346872084825406E-4</c:v>
                </c:pt>
                <c:pt idx="19">
                  <c:v>4.1862020351505168E-4</c:v>
                </c:pt>
                <c:pt idx="20">
                  <c:v>4.9242440211202043E-4</c:v>
                </c:pt>
                <c:pt idx="21">
                  <c:v>5.997294996654334E-4</c:v>
                </c:pt>
                <c:pt idx="22">
                  <c:v>6.5907844768546477E-4</c:v>
                </c:pt>
                <c:pt idx="23">
                  <c:v>5.2106445544341119E-4</c:v>
                </c:pt>
                <c:pt idx="24">
                  <c:v>5.1471141975542123E-4</c:v>
                </c:pt>
                <c:pt idx="25">
                  <c:v>5.129829238940132E-4</c:v>
                </c:pt>
                <c:pt idx="26">
                  <c:v>5.1573848888804275E-4</c:v>
                </c:pt>
                <c:pt idx="27">
                  <c:v>5.2140340000761507E-4</c:v>
                </c:pt>
                <c:pt idx="28">
                  <c:v>5.2513129924039621E-4</c:v>
                </c:pt>
                <c:pt idx="29">
                  <c:v>5.271509569234966E-4</c:v>
                </c:pt>
                <c:pt idx="30">
                  <c:v>5.2767875656087771E-4</c:v>
                </c:pt>
                <c:pt idx="31">
                  <c:v>5.269156365983272E-4</c:v>
                </c:pt>
                <c:pt idx="32">
                  <c:v>5.2504545974875699E-4</c:v>
                </c:pt>
                <c:pt idx="33">
                  <c:v>5.2223444027279912E-4</c:v>
                </c:pt>
                <c:pt idx="34">
                  <c:v>5.1863132609532368E-4</c:v>
                </c:pt>
                <c:pt idx="35">
                  <c:v>5.1436809498526409E-4</c:v>
                </c:pt>
                <c:pt idx="36">
                  <c:v>5.0956097890142308E-4</c:v>
                </c:pt>
                <c:pt idx="37">
                  <c:v>5.0431167681293492E-4</c:v>
                </c:pt>
                <c:pt idx="38">
                  <c:v>4.9870865392168822E-4</c:v>
                </c:pt>
                <c:pt idx="39">
                  <c:v>4.9282845501016535E-4</c:v>
                </c:pt>
                <c:pt idx="40">
                  <c:v>4.8673698268098632E-4</c:v>
                </c:pt>
                <c:pt idx="41">
                  <c:v>4.804907086831377E-4</c:v>
                </c:pt>
                <c:pt idx="42">
                  <c:v>4.7413779941513415E-4</c:v>
                </c:pt>
                <c:pt idx="43">
                  <c:v>4.6771914601534962E-4</c:v>
                </c:pt>
                <c:pt idx="44">
                  <c:v>4.6126929600661906E-4</c:v>
                </c:pt>
                <c:pt idx="45">
                  <c:v>4.5481728792330655E-4</c:v>
                </c:pt>
                <c:pt idx="46">
                  <c:v>4.4838739324847172E-4</c:v>
                </c:pt>
                <c:pt idx="47">
                  <c:v>4.4199977174615488E-4</c:v>
                </c:pt>
                <c:pt idx="48">
                  <c:v>4.3567104721228307E-4</c:v>
                </c:pt>
                <c:pt idx="49">
                  <c:v>4.2941481103335905E-4</c:v>
                </c:pt>
                <c:pt idx="50">
                  <c:v>4.2324206091828441E-4</c:v>
                </c:pt>
                <c:pt idx="51">
                  <c:v>4.1716158189086583E-4</c:v>
                </c:pt>
                <c:pt idx="52">
                  <c:v>4.1118027619721048E-4</c:v>
                </c:pt>
                <c:pt idx="53">
                  <c:v>4.0530344826285601E-4</c:v>
                </c:pt>
                <c:pt idx="54">
                  <c:v>3.9953505027821986E-4</c:v>
                </c:pt>
                <c:pt idx="55">
                  <c:v>3.9387789343068528E-4</c:v>
                </c:pt>
                <c:pt idx="56">
                  <c:v>3.8833382925910402E-4</c:v>
                </c:pt>
                <c:pt idx="57">
                  <c:v>3.8290390509504592E-4</c:v>
                </c:pt>
                <c:pt idx="58">
                  <c:v>3.7758849708216465E-4</c:v>
                </c:pt>
                <c:pt idx="59">
                  <c:v>3.7238742383428566E-4</c:v>
                </c:pt>
                <c:pt idx="60">
                  <c:v>3.6730004340455836E-4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0B-48B9-9BD8-8B8C0E4700FA}"/>
            </c:ext>
          </c:extLst>
        </c:ser>
        <c:ser>
          <c:idx val="4"/>
          <c:order val="3"/>
          <c:tx>
            <c:strRef>
              <c:f>他産業!$BR$2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他産業!$BN$3:$BN$63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他産業!$BR$3:$BR$63</c:f>
              <c:numCache>
                <c:formatCode>General</c:formatCode>
                <c:ptCount val="61"/>
                <c:pt idx="0">
                  <c:v>3.1357631851808862E-4</c:v>
                </c:pt>
                <c:pt idx="1">
                  <c:v>3.0935532613110539E-4</c:v>
                </c:pt>
                <c:pt idx="2">
                  <c:v>2.9638799046365272E-4</c:v>
                </c:pt>
                <c:pt idx="3">
                  <c:v>2.8696132867862237E-4</c:v>
                </c:pt>
                <c:pt idx="4">
                  <c:v>2.7486403940727024E-4</c:v>
                </c:pt>
                <c:pt idx="5">
                  <c:v>2.6786280657446597E-4</c:v>
                </c:pt>
                <c:pt idx="6">
                  <c:v>2.5036260168578606E-4</c:v>
                </c:pt>
                <c:pt idx="7">
                  <c:v>2.4034086111389419E-4</c:v>
                </c:pt>
                <c:pt idx="8">
                  <c:v>2.3644765714010159E-4</c:v>
                </c:pt>
                <c:pt idx="9">
                  <c:v>2.2586918884749202E-4</c:v>
                </c:pt>
                <c:pt idx="10">
                  <c:v>2.1080858733657937E-4</c:v>
                </c:pt>
                <c:pt idx="11">
                  <c:v>2.0453067397467378E-4</c:v>
                </c:pt>
                <c:pt idx="12">
                  <c:v>2.0231067934097364E-4</c:v>
                </c:pt>
                <c:pt idx="13">
                  <c:v>1.9311484093887714E-4</c:v>
                </c:pt>
                <c:pt idx="14">
                  <c:v>1.9440921244757739E-4</c:v>
                </c:pt>
                <c:pt idx="15">
                  <c:v>1.859763246386413E-4</c:v>
                </c:pt>
                <c:pt idx="16">
                  <c:v>1.7235085773837324E-4</c:v>
                </c:pt>
                <c:pt idx="17">
                  <c:v>1.5794976599627387E-4</c:v>
                </c:pt>
                <c:pt idx="18">
                  <c:v>2.0142035884144303E-4</c:v>
                </c:pt>
                <c:pt idx="19">
                  <c:v>1.9871811197806258E-4</c:v>
                </c:pt>
                <c:pt idx="20">
                  <c:v>1.9188428934524267E-4</c:v>
                </c:pt>
                <c:pt idx="21">
                  <c:v>1.4473100626774985E-4</c:v>
                </c:pt>
                <c:pt idx="22">
                  <c:v>1.3378234164483846E-4</c:v>
                </c:pt>
                <c:pt idx="23">
                  <c:v>1.2683189600635041E-4</c:v>
                </c:pt>
                <c:pt idx="24">
                  <c:v>1.4122346919288279E-4</c:v>
                </c:pt>
                <c:pt idx="25">
                  <c:v>1.508779507598372E-4</c:v>
                </c:pt>
                <c:pt idx="26">
                  <c:v>1.5055968883715033E-4</c:v>
                </c:pt>
                <c:pt idx="27">
                  <c:v>1.4173412209150834E-4</c:v>
                </c:pt>
                <c:pt idx="28">
                  <c:v>1.3579456824211231E-4</c:v>
                </c:pt>
                <c:pt idx="29">
                  <c:v>1.3141105476332726E-4</c:v>
                </c:pt>
                <c:pt idx="30">
                  <c:v>1.2789844923386979E-4</c:v>
                </c:pt>
                <c:pt idx="31">
                  <c:v>1.2489291241521018E-4</c:v>
                </c:pt>
                <c:pt idx="32">
                  <c:v>1.221973960478336E-4</c:v>
                </c:pt>
                <c:pt idx="33">
                  <c:v>1.1970361193567756E-4</c:v>
                </c:pt>
                <c:pt idx="34">
                  <c:v>1.1735121518285565E-4</c:v>
                </c:pt>
                <c:pt idx="35">
                  <c:v>1.1510599689849015E-4</c:v>
                </c:pt>
                <c:pt idx="36">
                  <c:v>1.1294808638187705E-4</c:v>
                </c:pt>
                <c:pt idx="37">
                  <c:v>1.1086552105250258E-4</c:v>
                </c:pt>
                <c:pt idx="38">
                  <c:v>1.0885072611722074E-4</c:v>
                </c:pt>
                <c:pt idx="39">
                  <c:v>1.0689858153680929E-4</c:v>
                </c:pt>
                <c:pt idx="40">
                  <c:v>1.0500535812579958E-4</c:v>
                </c:pt>
                <c:pt idx="41">
                  <c:v>1.0316813063768382E-4</c:v>
                </c:pt>
                <c:pt idx="42">
                  <c:v>1.0138445301559459E-4</c:v>
                </c:pt>
                <c:pt idx="43">
                  <c:v>9.9652177900623595E-5</c:v>
                </c:pt>
                <c:pt idx="44">
                  <c:v>9.7969355602768853E-5</c:v>
                </c:pt>
                <c:pt idx="45">
                  <c:v>9.633417689743106E-5</c:v>
                </c:pt>
                <c:pt idx="46">
                  <c:v>9.4744940034640569E-5</c:v>
                </c:pt>
                <c:pt idx="47">
                  <c:v>9.3200031160886238E-5</c:v>
                </c:pt>
                <c:pt idx="48">
                  <c:v>9.169791220254607E-5</c:v>
                </c:pt>
                <c:pt idx="49">
                  <c:v>9.0237112929243156E-5</c:v>
                </c:pt>
                <c:pt idx="50">
                  <c:v>8.8816225385400052E-5</c:v>
                </c:pt>
                <c:pt idx="51">
                  <c:v>8.7433899688074001E-5</c:v>
                </c:pt>
                <c:pt idx="52">
                  <c:v>8.6088840635465528E-5</c:v>
                </c:pt>
                <c:pt idx="53">
                  <c:v>8.4779804816639096E-5</c:v>
                </c:pt>
                <c:pt idx="54">
                  <c:v>8.3505598048812222E-5</c:v>
                </c:pt>
                <c:pt idx="55">
                  <c:v>8.2265073043655189E-5</c:v>
                </c:pt>
                <c:pt idx="56">
                  <c:v>8.1057127245589994E-5</c:v>
                </c:pt>
                <c:pt idx="57">
                  <c:v>7.9880700808146514E-5</c:v>
                </c:pt>
                <c:pt idx="58">
                  <c:v>7.873477468730795E-5</c:v>
                </c:pt>
                <c:pt idx="59">
                  <c:v>7.7618368838031638E-5</c:v>
                </c:pt>
                <c:pt idx="60">
                  <c:v>7.6530540504236638E-5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D0B-48B9-9BD8-8B8C0E4700FA}"/>
            </c:ext>
          </c:extLst>
        </c:ser>
        <c:ser>
          <c:idx val="5"/>
          <c:order val="4"/>
          <c:tx>
            <c:strRef>
              <c:f>他産業!$BS$2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他産業!$BN$3:$BN$63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他産業!$BS$3:$BS$63</c:f>
              <c:numCache>
                <c:formatCode>General</c:formatCode>
                <c:ptCount val="61"/>
                <c:pt idx="0">
                  <c:v>5.0988269119654539E-2</c:v>
                </c:pt>
                <c:pt idx="1">
                  <c:v>5.0051981776612901E-2</c:v>
                </c:pt>
                <c:pt idx="2">
                  <c:v>5.0742554275580852E-2</c:v>
                </c:pt>
                <c:pt idx="3">
                  <c:v>5.0134476523114174E-2</c:v>
                </c:pt>
                <c:pt idx="4">
                  <c:v>4.8385115902260759E-2</c:v>
                </c:pt>
                <c:pt idx="5">
                  <c:v>4.754261119086111E-2</c:v>
                </c:pt>
                <c:pt idx="6">
                  <c:v>4.8085368092525005E-2</c:v>
                </c:pt>
                <c:pt idx="7">
                  <c:v>4.6645108683948909E-2</c:v>
                </c:pt>
                <c:pt idx="8">
                  <c:v>4.4754938822069448E-2</c:v>
                </c:pt>
                <c:pt idx="9">
                  <c:v>4.2994304847020111E-2</c:v>
                </c:pt>
                <c:pt idx="10">
                  <c:v>4.1736497845272967E-2</c:v>
                </c:pt>
                <c:pt idx="11">
                  <c:v>4.2066709181265698E-2</c:v>
                </c:pt>
                <c:pt idx="12">
                  <c:v>4.0016677256553564E-2</c:v>
                </c:pt>
                <c:pt idx="13">
                  <c:v>3.8606771845202906E-2</c:v>
                </c:pt>
                <c:pt idx="14">
                  <c:v>3.8303473916110262E-2</c:v>
                </c:pt>
                <c:pt idx="15">
                  <c:v>3.6035204016652153E-2</c:v>
                </c:pt>
                <c:pt idx="16">
                  <c:v>3.4666609442484959E-2</c:v>
                </c:pt>
                <c:pt idx="17">
                  <c:v>3.3722527353486333E-2</c:v>
                </c:pt>
                <c:pt idx="18">
                  <c:v>2.8487990775257106E-2</c:v>
                </c:pt>
                <c:pt idx="19">
                  <c:v>3.2304712091667916E-2</c:v>
                </c:pt>
                <c:pt idx="20">
                  <c:v>3.0304968379971792E-2</c:v>
                </c:pt>
                <c:pt idx="21">
                  <c:v>3.0372082284484458E-2</c:v>
                </c:pt>
                <c:pt idx="22">
                  <c:v>3.0404591559484155E-2</c:v>
                </c:pt>
                <c:pt idx="23">
                  <c:v>2.6735064819859329E-2</c:v>
                </c:pt>
                <c:pt idx="24">
                  <c:v>2.562705042661825E-2</c:v>
                </c:pt>
                <c:pt idx="25">
                  <c:v>2.7482882998189063E-2</c:v>
                </c:pt>
                <c:pt idx="26">
                  <c:v>2.6645482436391588E-2</c:v>
                </c:pt>
                <c:pt idx="27">
                  <c:v>2.6088881113996237E-2</c:v>
                </c:pt>
                <c:pt idx="28">
                  <c:v>2.555291843230988E-2</c:v>
                </c:pt>
                <c:pt idx="29">
                  <c:v>2.5035547582552265E-2</c:v>
                </c:pt>
                <c:pt idx="30">
                  <c:v>2.4535399405108661E-2</c:v>
                </c:pt>
                <c:pt idx="31">
                  <c:v>2.4051457787155835E-2</c:v>
                </c:pt>
                <c:pt idx="32">
                  <c:v>2.3582903954244439E-2</c:v>
                </c:pt>
                <c:pt idx="33">
                  <c:v>2.3129037138796476E-2</c:v>
                </c:pt>
                <c:pt idx="34">
                  <c:v>2.2689232414046277E-2</c:v>
                </c:pt>
                <c:pt idx="35">
                  <c:v>2.2262917524326742E-2</c:v>
                </c:pt>
                <c:pt idx="36">
                  <c:v>2.1849559738437399E-2</c:v>
                </c:pt>
                <c:pt idx="37">
                  <c:v>2.1448658103641612E-2</c:v>
                </c:pt>
                <c:pt idx="38">
                  <c:v>2.1059738655540824E-2</c:v>
                </c:pt>
                <c:pt idx="39">
                  <c:v>2.068235126990374E-2</c:v>
                </c:pt>
                <c:pt idx="40">
                  <c:v>2.0316067443171663E-2</c:v>
                </c:pt>
                <c:pt idx="41">
                  <c:v>1.9960478611675134E-2</c:v>
                </c:pt>
                <c:pt idx="42">
                  <c:v>1.9615194794963459E-2</c:v>
                </c:pt>
                <c:pt idx="43">
                  <c:v>1.9279843444185332E-2</c:v>
                </c:pt>
                <c:pt idx="44">
                  <c:v>1.8954068428645256E-2</c:v>
                </c:pt>
                <c:pt idx="45">
                  <c:v>1.863752912223186E-2</c:v>
                </c:pt>
                <c:pt idx="46">
                  <c:v>1.832989956710282E-2</c:v>
                </c:pt>
                <c:pt idx="47">
                  <c:v>1.8030867700668984E-2</c:v>
                </c:pt>
                <c:pt idx="48">
                  <c:v>1.7740134636743659E-2</c:v>
                </c:pt>
                <c:pt idx="49">
                  <c:v>1.7457413994452439E-2</c:v>
                </c:pt>
                <c:pt idx="50">
                  <c:v>1.7182431270088051E-2</c:v>
                </c:pt>
                <c:pt idx="51">
                  <c:v>1.6914923248057309E-2</c:v>
                </c:pt>
                <c:pt idx="52">
                  <c:v>1.6654637447686502E-2</c:v>
                </c:pt>
                <c:pt idx="53">
                  <c:v>1.6401331603078387E-2</c:v>
                </c:pt>
                <c:pt idx="54">
                  <c:v>1.615477317353068E-2</c:v>
                </c:pt>
                <c:pt idx="55">
                  <c:v>1.5914738882276635E-2</c:v>
                </c:pt>
                <c:pt idx="56">
                  <c:v>1.5681014281518364E-2</c:v>
                </c:pt>
                <c:pt idx="57">
                  <c:v>1.5453393341903741E-2</c:v>
                </c:pt>
                <c:pt idx="58">
                  <c:v>1.5231678064757819E-2</c:v>
                </c:pt>
                <c:pt idx="59">
                  <c:v>1.5015678115522501E-2</c:v>
                </c:pt>
                <c:pt idx="60">
                  <c:v>1.480521047698638E-2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D0B-48B9-9BD8-8B8C0E470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3450064"/>
        <c:axId val="593450456"/>
      </c:lineChart>
      <c:catAx>
        <c:axId val="593450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3450456"/>
        <c:crosses val="autoZero"/>
        <c:auto val="1"/>
        <c:lblAlgn val="ctr"/>
        <c:lblOffset val="100"/>
        <c:noMultiLvlLbl val="0"/>
      </c:catAx>
      <c:valAx>
        <c:axId val="593450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50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846084864391952"/>
          <c:y val="6.4888878583431092E-2"/>
          <c:w val="0.64303915135608047"/>
          <c:h val="0.7894515266287796"/>
        </c:manualLayout>
      </c:layout>
      <c:lineChart>
        <c:grouping val="standard"/>
        <c:varyColors val="0"/>
        <c:ser>
          <c:idx val="0"/>
          <c:order val="0"/>
          <c:tx>
            <c:strRef>
              <c:f>他産業!$BN$118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他産業!$BM$119:$BM$143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他産業!$BN$119:$BN$143</c:f>
              <c:numCache>
                <c:formatCode>General</c:formatCode>
                <c:ptCount val="25"/>
                <c:pt idx="0">
                  <c:v>9.7977177479420128</c:v>
                </c:pt>
                <c:pt idx="1">
                  <c:v>9.8074339288417214</c:v>
                </c:pt>
                <c:pt idx="2">
                  <c:v>9.7947597625550404</c:v>
                </c:pt>
                <c:pt idx="3">
                  <c:v>9.7668722376282417</c:v>
                </c:pt>
                <c:pt idx="4">
                  <c:v>9.749960367918602</c:v>
                </c:pt>
                <c:pt idx="5">
                  <c:v>9.7578092716261082</c:v>
                </c:pt>
                <c:pt idx="6">
                  <c:v>9.7280408874593451</c:v>
                </c:pt>
                <c:pt idx="7">
                  <c:v>9.6924987621313026</c:v>
                </c:pt>
                <c:pt idx="8">
                  <c:v>9.6534048293951429</c:v>
                </c:pt>
                <c:pt idx="9">
                  <c:v>9.6237658512847499</c:v>
                </c:pt>
                <c:pt idx="10">
                  <c:v>9.6245221881153764</c:v>
                </c:pt>
                <c:pt idx="11">
                  <c:v>9.5755051548142269</c:v>
                </c:pt>
                <c:pt idx="12">
                  <c:v>9.5367901885948836</c:v>
                </c:pt>
                <c:pt idx="13">
                  <c:v>9.530185559595985</c:v>
                </c:pt>
                <c:pt idx="14">
                  <c:v>9.4696317093258351</c:v>
                </c:pt>
                <c:pt idx="15">
                  <c:v>9.4331649649028559</c:v>
                </c:pt>
                <c:pt idx="16">
                  <c:v>9.4068715148387501</c:v>
                </c:pt>
                <c:pt idx="17">
                  <c:v>9.2355562323257452</c:v>
                </c:pt>
                <c:pt idx="18">
                  <c:v>9.3378933192267919</c:v>
                </c:pt>
                <c:pt idx="19">
                  <c:v>9.2856378828160242</c:v>
                </c:pt>
                <c:pt idx="20">
                  <c:v>9.300920505436622</c:v>
                </c:pt>
                <c:pt idx="21">
                  <c:v>9.2881646224956835</c:v>
                </c:pt>
                <c:pt idx="22">
                  <c:v>9.1629473892737536</c:v>
                </c:pt>
                <c:pt idx="23">
                  <c:v>9.126817702724658</c:v>
                </c:pt>
                <c:pt idx="24">
                  <c:v>9.1841859154158669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E4-4126-A491-5ADA5AF9E058}"/>
            </c:ext>
          </c:extLst>
        </c:ser>
        <c:ser>
          <c:idx val="1"/>
          <c:order val="1"/>
          <c:tx>
            <c:strRef>
              <c:f>他産業!$BO$118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他産業!$BM$119:$BM$143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他産業!$BO$119:$BO$143</c:f>
              <c:numCache>
                <c:formatCode>General</c:formatCode>
                <c:ptCount val="25"/>
                <c:pt idx="0">
                  <c:v>9.7854169671384454</c:v>
                </c:pt>
                <c:pt idx="1">
                  <c:v>9.7695274758222688</c:v>
                </c:pt>
                <c:pt idx="2">
                  <c:v>9.7791303192965167</c:v>
                </c:pt>
                <c:pt idx="3">
                  <c:v>9.7666039947793148</c:v>
                </c:pt>
                <c:pt idx="4">
                  <c:v>9.73904177259341</c:v>
                </c:pt>
                <c:pt idx="5">
                  <c:v>9.7223271766678234</c:v>
                </c:pt>
                <c:pt idx="6">
                  <c:v>9.7300845243876335</c:v>
                </c:pt>
                <c:pt idx="7">
                  <c:v>9.700663382831566</c:v>
                </c:pt>
                <c:pt idx="8">
                  <c:v>9.6655358497205359</c:v>
                </c:pt>
                <c:pt idx="9">
                  <c:v>9.6268979403677619</c:v>
                </c:pt>
                <c:pt idx="10">
                  <c:v>9.5976046953707197</c:v>
                </c:pt>
                <c:pt idx="11">
                  <c:v>9.5983522096742586</c:v>
                </c:pt>
                <c:pt idx="12">
                  <c:v>9.5499069508609917</c:v>
                </c:pt>
                <c:pt idx="13">
                  <c:v>9.5116435874517862</c:v>
                </c:pt>
                <c:pt idx="14">
                  <c:v>9.505116000209787</c:v>
                </c:pt>
                <c:pt idx="15">
                  <c:v>9.4452684992308065</c:v>
                </c:pt>
                <c:pt idx="16">
                  <c:v>9.4092271325329353</c:v>
                </c:pt>
                <c:pt idx="17">
                  <c:v>9.3832403906258222</c:v>
                </c:pt>
                <c:pt idx="18">
                  <c:v>9.2139234687097034</c:v>
                </c:pt>
                <c:pt idx="19">
                  <c:v>9.3150668127113239</c:v>
                </c:pt>
                <c:pt idx="20">
                  <c:v>9.2634209261525289</c:v>
                </c:pt>
                <c:pt idx="21">
                  <c:v>9.2785252798503883</c:v>
                </c:pt>
                <c:pt idx="22">
                  <c:v>9.2659181918883551</c:v>
                </c:pt>
                <c:pt idx="23">
                  <c:v>9.1421615941757111</c:v>
                </c:pt>
                <c:pt idx="24">
                  <c:v>9.1064533536349241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E4-4126-A491-5ADA5AF9E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51632"/>
        <c:axId val="593452416"/>
      </c:lineChart>
      <c:catAx>
        <c:axId val="5934516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09803149606299"/>
              <c:y val="0.84537562306757574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9345241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524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他産業の全エネルギー需要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b="0"/>
              </a:p>
            </c:rich>
          </c:tx>
          <c:layout>
            <c:manualLayout>
              <c:xMode val="edge"/>
              <c:yMode val="edge"/>
              <c:x val="3.0555555555555555E-2"/>
              <c:y val="7.675822985405780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34516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99231915719617"/>
          <c:y val="5.3240161145810587E-2"/>
          <c:w val="0.83066034937123712"/>
          <c:h val="0.77987537152828978"/>
        </c:manualLayout>
      </c:layout>
      <c:lineChart>
        <c:grouping val="standard"/>
        <c:varyColors val="0"/>
        <c:ser>
          <c:idx val="0"/>
          <c:order val="0"/>
          <c:tx>
            <c:strRef>
              <c:f>他産業!$B$135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他産業!$A$136:$A$160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他産業!$B$136:$B$160</c:f>
              <c:numCache>
                <c:formatCode>General</c:formatCode>
                <c:ptCount val="25"/>
                <c:pt idx="0">
                  <c:v>-5.0085788306361607</c:v>
                </c:pt>
                <c:pt idx="1">
                  <c:v>-5.0078687986856965</c:v>
                </c:pt>
                <c:pt idx="2">
                  <c:v>-4.9736726199590571</c:v>
                </c:pt>
                <c:pt idx="3">
                  <c:v>-4.9188864657841487</c:v>
                </c:pt>
                <c:pt idx="4">
                  <c:v>-4.8221817694409976</c:v>
                </c:pt>
                <c:pt idx="5">
                  <c:v>-4.8515794408825883</c:v>
                </c:pt>
                <c:pt idx="6">
                  <c:v>-4.7641174139253497</c:v>
                </c:pt>
                <c:pt idx="7">
                  <c:v>-4.7396697349816677</c:v>
                </c:pt>
                <c:pt idx="8">
                  <c:v>-4.7110129533981899</c:v>
                </c:pt>
                <c:pt idx="9">
                  <c:v>-4.6889956572450338</c:v>
                </c:pt>
                <c:pt idx="10">
                  <c:v>-4.7043854546102608</c:v>
                </c:pt>
                <c:pt idx="11">
                  <c:v>-4.6134631530971193</c:v>
                </c:pt>
                <c:pt idx="12">
                  <c:v>-4.5696276323098672</c:v>
                </c:pt>
                <c:pt idx="13">
                  <c:v>-4.4741691585499632</c:v>
                </c:pt>
                <c:pt idx="14">
                  <c:v>-4.3781874410102697</c:v>
                </c:pt>
                <c:pt idx="15">
                  <c:v>-4.2211186213518035</c:v>
                </c:pt>
                <c:pt idx="16">
                  <c:v>-4.1472688120245813</c:v>
                </c:pt>
                <c:pt idx="17">
                  <c:v>-4.0297116655022434</c:v>
                </c:pt>
                <c:pt idx="18">
                  <c:v>-4.1693122169380583</c:v>
                </c:pt>
                <c:pt idx="19">
                  <c:v>-3.9408947686560913</c:v>
                </c:pt>
                <c:pt idx="20">
                  <c:v>-3.7438743764270677</c:v>
                </c:pt>
                <c:pt idx="21">
                  <c:v>-3.6490141651675803</c:v>
                </c:pt>
                <c:pt idx="22">
                  <c:v>-3.7570641336973973</c:v>
                </c:pt>
                <c:pt idx="23">
                  <c:v>-3.7254530730809576</c:v>
                </c:pt>
                <c:pt idx="24">
                  <c:v>-3.8002360466649563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E5-441D-AAC4-CA9788A21325}"/>
            </c:ext>
          </c:extLst>
        </c:ser>
        <c:ser>
          <c:idx val="1"/>
          <c:order val="1"/>
          <c:tx>
            <c:strRef>
              <c:f>他産業!$C$135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他産業!$A$136:$A$160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他産業!$C$136:$C$160</c:f>
              <c:numCache>
                <c:formatCode>General</c:formatCode>
                <c:ptCount val="25"/>
                <c:pt idx="0">
                  <c:v>-5.0031641476318045</c:v>
                </c:pt>
                <c:pt idx="1">
                  <c:v>-4.9745210955403056</c:v>
                </c:pt>
                <c:pt idx="2">
                  <c:v>-4.9778663480878738</c:v>
                </c:pt>
                <c:pt idx="3">
                  <c:v>-4.9125420253937966</c:v>
                </c:pt>
                <c:pt idx="4">
                  <c:v>-4.8707009071086151</c:v>
                </c:pt>
                <c:pt idx="5">
                  <c:v>-4.7546737803110588</c:v>
                </c:pt>
                <c:pt idx="6">
                  <c:v>-4.8361114743334817</c:v>
                </c:pt>
                <c:pt idx="7">
                  <c:v>-4.7716293654217337</c:v>
                </c:pt>
                <c:pt idx="8">
                  <c:v>-4.6892716591280195</c:v>
                </c:pt>
                <c:pt idx="9">
                  <c:v>-4.6468349252648782</c:v>
                </c:pt>
                <c:pt idx="10">
                  <c:v>-4.6313033811504436</c:v>
                </c:pt>
                <c:pt idx="11">
                  <c:v>-4.603653960661048</c:v>
                </c:pt>
                <c:pt idx="12">
                  <c:v>-4.5276916501164841</c:v>
                </c:pt>
                <c:pt idx="13">
                  <c:v>-4.4904020421204169</c:v>
                </c:pt>
                <c:pt idx="14">
                  <c:v>-4.3755052129709897</c:v>
                </c:pt>
                <c:pt idx="15">
                  <c:v>-4.3247132906384165</c:v>
                </c:pt>
                <c:pt idx="16">
                  <c:v>-4.1630685923496893</c:v>
                </c:pt>
                <c:pt idx="17">
                  <c:v>-4.0263938172584837</c:v>
                </c:pt>
                <c:pt idx="18">
                  <c:v>-4.0176881483080233</c:v>
                </c:pt>
                <c:pt idx="19">
                  <c:v>-4.1318664105799421</c:v>
                </c:pt>
                <c:pt idx="20">
                  <c:v>-3.8919485741501911</c:v>
                </c:pt>
                <c:pt idx="21">
                  <c:v>-3.7186039963546418</c:v>
                </c:pt>
                <c:pt idx="22">
                  <c:v>-3.6362333273110483</c:v>
                </c:pt>
                <c:pt idx="23">
                  <c:v>-3.7362029114946171</c:v>
                </c:pt>
                <c:pt idx="24">
                  <c:v>-3.6977533603410984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E5-441D-AAC4-CA9788A213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64960"/>
        <c:axId val="593461824"/>
      </c:lineChart>
      <c:catAx>
        <c:axId val="5934649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936710824179499"/>
              <c:y val="0.854744300501646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6182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61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en-US" sz="1200" b="0" i="0" u="none" strike="noStrike" baseline="0">
                    <a:effectLst/>
                  </a:rPr>
                  <a:t>ガス／石油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1.4111026444952442E-2"/>
              <c:y val="0.2538484785775997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64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4985856751526156"/>
          <c:y val="0.87476404928583107"/>
          <c:w val="0.34543792737243578"/>
          <c:h val="8.167581886759663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987794521556909"/>
          <c:y val="5.9999957050853939E-2"/>
          <c:w val="0.83016120079360822"/>
          <c:h val="0.69084517477081264"/>
        </c:manualLayout>
      </c:layout>
      <c:lineChart>
        <c:grouping val="standard"/>
        <c:varyColors val="0"/>
        <c:ser>
          <c:idx val="0"/>
          <c:order val="0"/>
          <c:tx>
            <c:strRef>
              <c:f>他産業!$M$134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他産業!$L$135:$L$159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他産業!$M$135:$M$159</c:f>
              <c:numCache>
                <c:formatCode>General</c:formatCode>
                <c:ptCount val="25"/>
                <c:pt idx="0">
                  <c:v>5.1347638249256056</c:v>
                </c:pt>
                <c:pt idx="1">
                  <c:v>5.2476540500430557</c:v>
                </c:pt>
                <c:pt idx="2">
                  <c:v>5.3476703642862828</c:v>
                </c:pt>
                <c:pt idx="3">
                  <c:v>5.5880630433091518</c:v>
                </c:pt>
                <c:pt idx="4">
                  <c:v>5.9387385975267923</c:v>
                </c:pt>
                <c:pt idx="5">
                  <c:v>5.7978417238573527</c:v>
                </c:pt>
                <c:pt idx="6">
                  <c:v>5.8325623507218953</c:v>
                </c:pt>
                <c:pt idx="7">
                  <c:v>5.8262922415518439</c:v>
                </c:pt>
                <c:pt idx="8">
                  <c:v>5.8125669098027988</c:v>
                </c:pt>
                <c:pt idx="9">
                  <c:v>5.7393780555093343</c:v>
                </c:pt>
                <c:pt idx="10">
                  <c:v>5.9616556162736547</c:v>
                </c:pt>
                <c:pt idx="11">
                  <c:v>5.9422153423756034</c:v>
                </c:pt>
                <c:pt idx="12">
                  <c:v>6.2292978264806331</c:v>
                </c:pt>
                <c:pt idx="13">
                  <c:v>6.4644618136309688</c:v>
                </c:pt>
                <c:pt idx="14">
                  <c:v>6.7622884539438886</c:v>
                </c:pt>
                <c:pt idx="15">
                  <c:v>6.731416373237324</c:v>
                </c:pt>
                <c:pt idx="16">
                  <c:v>6.7122872069655521</c:v>
                </c:pt>
                <c:pt idx="17">
                  <c:v>6.689724318032531</c:v>
                </c:pt>
                <c:pt idx="18">
                  <c:v>6.4002390292188451</c:v>
                </c:pt>
                <c:pt idx="19">
                  <c:v>7.4881529060507308</c:v>
                </c:pt>
                <c:pt idx="20">
                  <c:v>7.3407471173549776</c:v>
                </c:pt>
                <c:pt idx="21">
                  <c:v>7.3922176505278525</c:v>
                </c:pt>
                <c:pt idx="22">
                  <c:v>7.173789770950104</c:v>
                </c:pt>
                <c:pt idx="23">
                  <c:v>7.0291112663671518</c:v>
                </c:pt>
                <c:pt idx="24">
                  <c:v>7.0517778537176747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8F-492E-BDD3-01E268DB1BB1}"/>
            </c:ext>
          </c:extLst>
        </c:ser>
        <c:ser>
          <c:idx val="1"/>
          <c:order val="1"/>
          <c:tx>
            <c:strRef>
              <c:f>他産業!$N$134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他産業!$L$135:$L$159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他産業!$N$135:$N$159</c:f>
              <c:numCache>
                <c:formatCode>General</c:formatCode>
                <c:ptCount val="25"/>
                <c:pt idx="0">
                  <c:v>5.1091491960094988</c:v>
                </c:pt>
                <c:pt idx="1">
                  <c:v>5.3494222486986089</c:v>
                </c:pt>
                <c:pt idx="2">
                  <c:v>5.4490656671337296</c:v>
                </c:pt>
                <c:pt idx="3">
                  <c:v>5.5373458299211444</c:v>
                </c:pt>
                <c:pt idx="4">
                  <c:v>5.7495302620072195</c:v>
                </c:pt>
                <c:pt idx="5">
                  <c:v>6.0590567152277908</c:v>
                </c:pt>
                <c:pt idx="6">
                  <c:v>5.9346930147866077</c:v>
                </c:pt>
                <c:pt idx="7">
                  <c:v>5.9653394409709284</c:v>
                </c:pt>
                <c:pt idx="8">
                  <c:v>5.95980508127756</c:v>
                </c:pt>
                <c:pt idx="9">
                  <c:v>5.9476903124992351</c:v>
                </c:pt>
                <c:pt idx="10">
                  <c:v>5.8830896119021432</c:v>
                </c:pt>
                <c:pt idx="11">
                  <c:v>6.0792845966577671</c:v>
                </c:pt>
                <c:pt idx="12">
                  <c:v>6.062125490592547</c:v>
                </c:pt>
                <c:pt idx="13">
                  <c:v>6.3155210353291267</c:v>
                </c:pt>
                <c:pt idx="14">
                  <c:v>6.5230903226444203</c:v>
                </c:pt>
                <c:pt idx="15">
                  <c:v>6.7859692788246502</c:v>
                </c:pt>
                <c:pt idx="16">
                  <c:v>6.7587198012670795</c:v>
                </c:pt>
                <c:pt idx="17">
                  <c:v>6.7418352967216233</c:v>
                </c:pt>
                <c:pt idx="18">
                  <c:v>6.7219199906734772</c:v>
                </c:pt>
                <c:pt idx="19">
                  <c:v>6.4664035920298977</c:v>
                </c:pt>
                <c:pt idx="20">
                  <c:v>7.4266590750688559</c:v>
                </c:pt>
                <c:pt idx="21">
                  <c:v>7.296550231123434</c:v>
                </c:pt>
                <c:pt idx="22">
                  <c:v>7.3419810898951976</c:v>
                </c:pt>
                <c:pt idx="23">
                  <c:v>7.1491840556079715</c:v>
                </c:pt>
                <c:pt idx="24">
                  <c:v>7.0214824697910592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8F-492E-BDD3-01E268DB1B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67312"/>
        <c:axId val="593468096"/>
      </c:lineChart>
      <c:catAx>
        <c:axId val="5934673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4373892716049481"/>
              <c:y val="0.848945276345543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6809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68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ln[(</a:t>
                </a:r>
                <a:r>
                  <a:rPr lang="ja-JP" altLang="en-US" sz="1200" b="0" i="0" u="none" strike="noStrike" baseline="0">
                    <a:effectLst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</a:rPr>
                  <a:t>+</a:t>
                </a:r>
                <a:r>
                  <a:rPr lang="ja-JP" altLang="en-US" sz="1200" b="0" i="0" u="none" strike="noStrike" baseline="0">
                    <a:effectLst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</a:rPr>
                  <a:t>)/</a:t>
                </a:r>
                <a:r>
                  <a:rPr lang="ja-JP" altLang="en-US" sz="1200" b="0" i="0" u="none" strike="noStrike" baseline="0">
                    <a:effectLst/>
                  </a:rPr>
                  <a:t>石炭</a:t>
                </a:r>
                <a:r>
                  <a:rPr lang="en-US" altLang="ja-JP" sz="1200" b="0" i="0" u="none" strike="noStrike" baseline="0">
                    <a:effectLst/>
                  </a:rPr>
                  <a:t>]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3467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350808419655196"/>
          <c:y val="0.87866526805381928"/>
          <c:w val="0.36118048638358768"/>
          <c:h val="9.20460328947509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家庭!$C$137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家庭!$B$138:$B$162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家庭!$C$138:$C$162</c:f>
              <c:numCache>
                <c:formatCode>General</c:formatCode>
                <c:ptCount val="25"/>
                <c:pt idx="0">
                  <c:v>-0.52591269356805215</c:v>
                </c:pt>
                <c:pt idx="1">
                  <c:v>-0.53486529031605456</c:v>
                </c:pt>
                <c:pt idx="2">
                  <c:v>-0.53551515400804106</c:v>
                </c:pt>
                <c:pt idx="3">
                  <c:v>-0.59334781827535255</c:v>
                </c:pt>
                <c:pt idx="4">
                  <c:v>-0.57063214436290888</c:v>
                </c:pt>
                <c:pt idx="5">
                  <c:v>-0.59771033016883135</c:v>
                </c:pt>
                <c:pt idx="6">
                  <c:v>-0.55189346936080774</c:v>
                </c:pt>
                <c:pt idx="7">
                  <c:v>-0.56177902405702651</c:v>
                </c:pt>
                <c:pt idx="8">
                  <c:v>-0.56500131124961062</c:v>
                </c:pt>
                <c:pt idx="9">
                  <c:v>-0.60717653765541968</c:v>
                </c:pt>
                <c:pt idx="10">
                  <c:v>-0.55429470506505985</c:v>
                </c:pt>
                <c:pt idx="11">
                  <c:v>-0.56550493774776189</c:v>
                </c:pt>
                <c:pt idx="12">
                  <c:v>-0.49455055232660006</c:v>
                </c:pt>
                <c:pt idx="13">
                  <c:v>-0.53151126281961592</c:v>
                </c:pt>
                <c:pt idx="14">
                  <c:v>-0.51395293252396468</c:v>
                </c:pt>
                <c:pt idx="15">
                  <c:v>-0.45056950570566484</c:v>
                </c:pt>
                <c:pt idx="16">
                  <c:v>-0.42249554773628972</c:v>
                </c:pt>
                <c:pt idx="17">
                  <c:v>-0.3711462091259809</c:v>
                </c:pt>
                <c:pt idx="18">
                  <c:v>-0.36610841047517562</c:v>
                </c:pt>
                <c:pt idx="19">
                  <c:v>-0.41456529240528311</c:v>
                </c:pt>
                <c:pt idx="20">
                  <c:v>-0.37339785677409765</c:v>
                </c:pt>
                <c:pt idx="21">
                  <c:v>-0.37801283921755008</c:v>
                </c:pt>
                <c:pt idx="22">
                  <c:v>-0.35301712577155925</c:v>
                </c:pt>
                <c:pt idx="23">
                  <c:v>-0.28901059785997468</c:v>
                </c:pt>
                <c:pt idx="24">
                  <c:v>-0.28296022042202912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C2-4672-86A8-DE261DB5BB1E}"/>
            </c:ext>
          </c:extLst>
        </c:ser>
        <c:ser>
          <c:idx val="1"/>
          <c:order val="1"/>
          <c:tx>
            <c:strRef>
              <c:f>家庭!$D$137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家庭!$B$138:$B$162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家庭!$D$138:$D$162</c:f>
              <c:numCache>
                <c:formatCode>General</c:formatCode>
                <c:ptCount val="25"/>
                <c:pt idx="0">
                  <c:v>-0.55820709634497157</c:v>
                </c:pt>
                <c:pt idx="1">
                  <c:v>-0.51453620804065781</c:v>
                </c:pt>
                <c:pt idx="2">
                  <c:v>-0.52351080219077861</c:v>
                </c:pt>
                <c:pt idx="3">
                  <c:v>-0.52416226266114774</c:v>
                </c:pt>
                <c:pt idx="4">
                  <c:v>-0.58213702741698536</c:v>
                </c:pt>
                <c:pt idx="5">
                  <c:v>-0.55936553888142082</c:v>
                </c:pt>
                <c:pt idx="6">
                  <c:v>-0.58651025842705895</c:v>
                </c:pt>
                <c:pt idx="7">
                  <c:v>-0.54058082112984807</c:v>
                </c:pt>
                <c:pt idx="8">
                  <c:v>-0.55049066559672644</c:v>
                </c:pt>
                <c:pt idx="9">
                  <c:v>-0.55372087026276673</c:v>
                </c:pt>
                <c:pt idx="10">
                  <c:v>-0.59599972530737177</c:v>
                </c:pt>
                <c:pt idx="11">
                  <c:v>-0.54298795690408597</c:v>
                </c:pt>
                <c:pt idx="12">
                  <c:v>-0.55422573422027299</c:v>
                </c:pt>
                <c:pt idx="13">
                  <c:v>-0.48309700696376323</c:v>
                </c:pt>
                <c:pt idx="14">
                  <c:v>-0.52014853352212687</c:v>
                </c:pt>
                <c:pt idx="15">
                  <c:v>-0.50254706069890354</c:v>
                </c:pt>
                <c:pt idx="16">
                  <c:v>-0.43900789462789153</c:v>
                </c:pt>
                <c:pt idx="17">
                  <c:v>-0.41086495620961516</c:v>
                </c:pt>
                <c:pt idx="18">
                  <c:v>-0.35938944727334149</c:v>
                </c:pt>
                <c:pt idx="19">
                  <c:v>-0.35433927026061141</c:v>
                </c:pt>
                <c:pt idx="20">
                  <c:v>-0.40291521546891923</c:v>
                </c:pt>
                <c:pt idx="21">
                  <c:v>-0.36164662743902143</c:v>
                </c:pt>
                <c:pt idx="22">
                  <c:v>-0.36627294934379839</c:v>
                </c:pt>
                <c:pt idx="23">
                  <c:v>-0.3412158189954958</c:v>
                </c:pt>
                <c:pt idx="24">
                  <c:v>-0.27705202081112795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C2-4672-86A8-DE261DB5BB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64568"/>
        <c:axId val="593466920"/>
      </c:lineChart>
      <c:catAx>
        <c:axId val="593464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3466920"/>
        <c:crosses val="autoZero"/>
        <c:auto val="1"/>
        <c:lblAlgn val="ctr"/>
        <c:lblOffset val="100"/>
        <c:noMultiLvlLbl val="0"/>
      </c:catAx>
      <c:valAx>
        <c:axId val="593466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645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89327682750736"/>
          <c:y val="5.2646278035612275E-2"/>
          <c:w val="0.81999616489175986"/>
          <c:h val="0.78761112500886765"/>
        </c:manualLayout>
      </c:layout>
      <c:lineChart>
        <c:grouping val="standard"/>
        <c:varyColors val="0"/>
        <c:ser>
          <c:idx val="0"/>
          <c:order val="0"/>
          <c:tx>
            <c:strRef>
              <c:f>家庭!$P$135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家庭!$O$136:$O$160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家庭!$P$136:$P$160</c:f>
              <c:numCache>
                <c:formatCode>General</c:formatCode>
                <c:ptCount val="25"/>
                <c:pt idx="0">
                  <c:v>0.35930122644608337</c:v>
                </c:pt>
                <c:pt idx="1">
                  <c:v>0.36489057965627975</c:v>
                </c:pt>
                <c:pt idx="2">
                  <c:v>0.39843323003462139</c:v>
                </c:pt>
                <c:pt idx="3">
                  <c:v>0.28412764906722215</c:v>
                </c:pt>
                <c:pt idx="4">
                  <c:v>0.29933412681841132</c:v>
                </c:pt>
                <c:pt idx="5">
                  <c:v>0.31724521604986833</c:v>
                </c:pt>
                <c:pt idx="6">
                  <c:v>0.2653895996101639</c:v>
                </c:pt>
                <c:pt idx="7">
                  <c:v>0.24414649659554521</c:v>
                </c:pt>
                <c:pt idx="8">
                  <c:v>0.24807050387094265</c:v>
                </c:pt>
                <c:pt idx="9">
                  <c:v>0.27617073631781913</c:v>
                </c:pt>
                <c:pt idx="10">
                  <c:v>0.21977197978052104</c:v>
                </c:pt>
                <c:pt idx="11">
                  <c:v>0.22794863196474807</c:v>
                </c:pt>
                <c:pt idx="12">
                  <c:v>0.18761702423159693</c:v>
                </c:pt>
                <c:pt idx="13">
                  <c:v>0.15962107981327733</c:v>
                </c:pt>
                <c:pt idx="14">
                  <c:v>0.15563519096064546</c:v>
                </c:pt>
                <c:pt idx="15">
                  <c:v>0.11600559096721266</c:v>
                </c:pt>
                <c:pt idx="16">
                  <c:v>8.8058955913635897E-2</c:v>
                </c:pt>
                <c:pt idx="17">
                  <c:v>3.6018416253274496E-2</c:v>
                </c:pt>
                <c:pt idx="18">
                  <c:v>4.14003878653844E-2</c:v>
                </c:pt>
                <c:pt idx="19">
                  <c:v>-3.0963657796446902E-3</c:v>
                </c:pt>
                <c:pt idx="20">
                  <c:v>2.2825227124413136E-2</c:v>
                </c:pt>
                <c:pt idx="21">
                  <c:v>5.7157546231202646E-3</c:v>
                </c:pt>
                <c:pt idx="22">
                  <c:v>-1.2277788914686064E-2</c:v>
                </c:pt>
                <c:pt idx="23">
                  <c:v>-6.6914201110464852E-4</c:v>
                </c:pt>
                <c:pt idx="24">
                  <c:v>-3.2728081798468756E-2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87-4D3D-898B-AFB0C0E7C0EF}"/>
            </c:ext>
          </c:extLst>
        </c:ser>
        <c:ser>
          <c:idx val="1"/>
          <c:order val="1"/>
          <c:tx>
            <c:strRef>
              <c:f>家庭!$Q$135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家庭!$O$136:$O$160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家庭!$Q$136:$Q$160</c:f>
              <c:numCache>
                <c:formatCode>General</c:formatCode>
                <c:ptCount val="25"/>
                <c:pt idx="0">
                  <c:v>0.36097286565007053</c:v>
                </c:pt>
                <c:pt idx="1">
                  <c:v>0.35123961959561079</c:v>
                </c:pt>
                <c:pt idx="2">
                  <c:v>0.35736195297261736</c:v>
                </c:pt>
                <c:pt idx="3">
                  <c:v>0.37944360847933462</c:v>
                </c:pt>
                <c:pt idx="4">
                  <c:v>0.27679952569234151</c:v>
                </c:pt>
                <c:pt idx="5">
                  <c:v>0.29536670044880581</c:v>
                </c:pt>
                <c:pt idx="6">
                  <c:v>0.28606734510583609</c:v>
                </c:pt>
                <c:pt idx="7">
                  <c:v>0.25257774946080375</c:v>
                </c:pt>
                <c:pt idx="8">
                  <c:v>0.2332670487395026</c:v>
                </c:pt>
                <c:pt idx="9">
                  <c:v>0.22243597501041984</c:v>
                </c:pt>
                <c:pt idx="10">
                  <c:v>0.24644517083296266</c:v>
                </c:pt>
                <c:pt idx="11">
                  <c:v>0.20009450306414353</c:v>
                </c:pt>
                <c:pt idx="12">
                  <c:v>0.19474690999081717</c:v>
                </c:pt>
                <c:pt idx="13">
                  <c:v>0.15680697904283861</c:v>
                </c:pt>
                <c:pt idx="14">
                  <c:v>0.12491127395989125</c:v>
                </c:pt>
                <c:pt idx="15">
                  <c:v>0.11425627453583521</c:v>
                </c:pt>
                <c:pt idx="16">
                  <c:v>7.8771973004811674E-2</c:v>
                </c:pt>
                <c:pt idx="17">
                  <c:v>7.7680200997902002E-2</c:v>
                </c:pt>
                <c:pt idx="18">
                  <c:v>5.1547140086906917E-2</c:v>
                </c:pt>
                <c:pt idx="19">
                  <c:v>3.8077585994564941E-2</c:v>
                </c:pt>
                <c:pt idx="20">
                  <c:v>2.9761739388626191E-3</c:v>
                </c:pt>
                <c:pt idx="21">
                  <c:v>1.6902218710120615E-2</c:v>
                </c:pt>
                <c:pt idx="22">
                  <c:v>-9.8415274347573248E-3</c:v>
                </c:pt>
                <c:pt idx="23">
                  <c:v>-2.0580817058459724E-2</c:v>
                </c:pt>
                <c:pt idx="24">
                  <c:v>-1.9370225360915993E-2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87-4D3D-898B-AFB0C0E7C0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67704"/>
        <c:axId val="593468488"/>
      </c:lineChart>
      <c:catAx>
        <c:axId val="593467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1" i="0" u="none" strike="noStrike" baseline="0"/>
                  <a:t> </a:t>
                </a:r>
                <a:endParaRPr lang="ja-JP" altLang="en-US" sz="1200"/>
              </a:p>
            </c:rich>
          </c:tx>
          <c:layout>
            <c:manualLayout>
              <c:xMode val="edge"/>
              <c:yMode val="edge"/>
              <c:x val="0.89423498533271573"/>
              <c:y val="0.87776018958289204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/>
        </c:spPr>
        <c:crossAx val="59346848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3468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ln[(</a:t>
                </a:r>
                <a:r>
                  <a:rPr lang="ja-JP" altLang="en-US" sz="1200" b="0" i="0" u="none" strike="noStrike" baseline="0">
                    <a:effectLst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</a:rPr>
                  <a:t>+</a:t>
                </a:r>
                <a:r>
                  <a:rPr lang="ja-JP" altLang="en-US" sz="1200" b="0" i="0" u="none" strike="noStrike" baseline="0">
                    <a:effectLst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</a:rPr>
                  <a:t>)/</a:t>
                </a:r>
                <a:r>
                  <a:rPr lang="ja-JP" altLang="en-US" sz="1200" b="0" i="0" u="none" strike="noStrike" baseline="0">
                    <a:effectLst/>
                  </a:rPr>
                  <a:t>電力</a:t>
                </a:r>
                <a:r>
                  <a:rPr lang="en-US" altLang="ja-JP" sz="1200" b="0" i="0" u="none" strike="noStrike" baseline="0">
                    <a:effectLst/>
                  </a:rPr>
                  <a:t>]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 sz="1200" b="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34677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家庭!$AE$1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家庭!$AM$4:$AM$28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家庭!$AE$4:$AE$28</c:f>
              <c:numCache>
                <c:formatCode>#,##0.00000;[Red]\-#,##0.00000</c:formatCode>
                <c:ptCount val="25"/>
                <c:pt idx="0">
                  <c:v>0.37147069082663664</c:v>
                </c:pt>
                <c:pt idx="1">
                  <c:v>0.36938285295750228</c:v>
                </c:pt>
                <c:pt idx="2">
                  <c:v>0.36923148710815867</c:v>
                </c:pt>
                <c:pt idx="3">
                  <c:v>0.35586707855638366</c:v>
                </c:pt>
                <c:pt idx="4">
                  <c:v>0.36109097363712361</c:v>
                </c:pt>
                <c:pt idx="5">
                  <c:v>0.35486770868000472</c:v>
                </c:pt>
                <c:pt idx="6">
                  <c:v>0.36542522130210209</c:v>
                </c:pt>
                <c:pt idx="7">
                  <c:v>0.36313592788809856</c:v>
                </c:pt>
                <c:pt idx="8">
                  <c:v>0.36239104439573488</c:v>
                </c:pt>
                <c:pt idx="9">
                  <c:v>0.35270353656636633</c:v>
                </c:pt>
                <c:pt idx="10">
                  <c:v>0.36486857978945908</c:v>
                </c:pt>
                <c:pt idx="11">
                  <c:v>0.36227468262245166</c:v>
                </c:pt>
                <c:pt idx="12">
                  <c:v>0.37882216124520807</c:v>
                </c:pt>
                <c:pt idx="13">
                  <c:v>0.37016447900070237</c:v>
                </c:pt>
                <c:pt idx="14">
                  <c:v>0.37426732401998541</c:v>
                </c:pt>
                <c:pt idx="15">
                  <c:v>0.38922536950148778</c:v>
                </c:pt>
                <c:pt idx="16">
                  <c:v>0.39591974196601842</c:v>
                </c:pt>
                <c:pt idx="17">
                  <c:v>0.40826408609425191</c:v>
                </c:pt>
                <c:pt idx="18">
                  <c:v>0.40948170041543097</c:v>
                </c:pt>
                <c:pt idx="19">
                  <c:v>0.39781795652697383</c:v>
                </c:pt>
                <c:pt idx="20">
                  <c:v>0.40772023543915259</c:v>
                </c:pt>
                <c:pt idx="21">
                  <c:v>0.40660626534786271</c:v>
                </c:pt>
                <c:pt idx="22">
                  <c:v>0.41265096765269127</c:v>
                </c:pt>
                <c:pt idx="23">
                  <c:v>0.42824610632943461</c:v>
                </c:pt>
                <c:pt idx="24">
                  <c:v>0.42972818849420458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64-4FC8-9A7F-2C561F9D2271}"/>
            </c:ext>
          </c:extLst>
        </c:ser>
        <c:ser>
          <c:idx val="1"/>
          <c:order val="1"/>
          <c:tx>
            <c:strRef>
              <c:f>家庭!$AF$1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家庭!$AM$4:$AM$28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家庭!$AF$4:$AF$28</c:f>
              <c:numCache>
                <c:formatCode>#,##0.00000;[Red]\-#,##0.00000</c:formatCode>
                <c:ptCount val="25"/>
                <c:pt idx="0">
                  <c:v>0.36396240443230599</c:v>
                </c:pt>
                <c:pt idx="1">
                  <c:v>0.37413073599266133</c:v>
                </c:pt>
                <c:pt idx="2">
                  <c:v>0.37203165785422421</c:v>
                </c:pt>
                <c:pt idx="3">
                  <c:v>0.37187947367834462</c:v>
                </c:pt>
                <c:pt idx="4">
                  <c:v>0.35844101206628187</c:v>
                </c:pt>
                <c:pt idx="5">
                  <c:v>0.36369427448426206</c:v>
                </c:pt>
                <c:pt idx="6">
                  <c:v>0.35743596305613268</c:v>
                </c:pt>
                <c:pt idx="7">
                  <c:v>0.36805247881322256</c:v>
                </c:pt>
                <c:pt idx="8">
                  <c:v>0.36575057831462321</c:v>
                </c:pt>
                <c:pt idx="9">
                  <c:v>0.36500157028805513</c:v>
                </c:pt>
                <c:pt idx="10">
                  <c:v>0.35525942592552162</c:v>
                </c:pt>
                <c:pt idx="11">
                  <c:v>0.36749278149943654</c:v>
                </c:pt>
                <c:pt idx="12">
                  <c:v>0.36488456320745555</c:v>
                </c:pt>
                <c:pt idx="13">
                  <c:v>0.38152107930681312</c:v>
                </c:pt>
                <c:pt idx="14">
                  <c:v>0.37281750223754173</c:v>
                </c:pt>
                <c:pt idx="15">
                  <c:v>0.3769422870442618</c:v>
                </c:pt>
                <c:pt idx="16">
                  <c:v>0.39197739347755522</c:v>
                </c:pt>
                <c:pt idx="17">
                  <c:v>0.39870473902420955</c:v>
                </c:pt>
                <c:pt idx="18">
                  <c:v>0.41110737157024113</c:v>
                </c:pt>
                <c:pt idx="19">
                  <c:v>0.41233055634947091</c:v>
                </c:pt>
                <c:pt idx="20">
                  <c:v>0.40061212998832396</c:v>
                </c:pt>
                <c:pt idx="21">
                  <c:v>0.41056102239450509</c:v>
                </c:pt>
                <c:pt idx="22">
                  <c:v>0.40944191445044198</c:v>
                </c:pt>
                <c:pt idx="23">
                  <c:v>0.41551417035854055</c:v>
                </c:pt>
                <c:pt idx="24">
                  <c:v>0.43117666011682987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64-4FC8-9A7F-2C561F9D22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62608"/>
        <c:axId val="593462216"/>
      </c:lineChart>
      <c:catAx>
        <c:axId val="59346260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62216"/>
        <c:crossesAt val="0"/>
        <c:auto val="1"/>
        <c:lblAlgn val="ctr"/>
        <c:lblOffset val="100"/>
        <c:noMultiLvlLbl val="0"/>
      </c:catAx>
      <c:valAx>
        <c:axId val="593462216"/>
        <c:scaling>
          <c:orientation val="minMax"/>
        </c:scaling>
        <c:delete val="0"/>
        <c:axPos val="l"/>
        <c:majorGridlines/>
        <c:numFmt formatCode="General" sourceLinked="0"/>
        <c:majorTickMark val="out"/>
        <c:minorTickMark val="none"/>
        <c:tickLblPos val="nextTo"/>
        <c:crossAx val="5934626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家庭!$AG$1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家庭!$AM$4:$AM$28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家庭!$AG$4:$AG$28</c:f>
              <c:numCache>
                <c:formatCode>General</c:formatCode>
                <c:ptCount val="25"/>
                <c:pt idx="0">
                  <c:v>0.62852930917336336</c:v>
                </c:pt>
                <c:pt idx="1">
                  <c:v>0.63061714704249772</c:v>
                </c:pt>
                <c:pt idx="2">
                  <c:v>0.63076851289184133</c:v>
                </c:pt>
                <c:pt idx="3">
                  <c:v>0.64413292144361634</c:v>
                </c:pt>
                <c:pt idx="4">
                  <c:v>0.63890902636287639</c:v>
                </c:pt>
                <c:pt idx="5">
                  <c:v>0.64513229131999528</c:v>
                </c:pt>
                <c:pt idx="6">
                  <c:v>0.63457477869789791</c:v>
                </c:pt>
                <c:pt idx="7">
                  <c:v>0.63686407211190144</c:v>
                </c:pt>
                <c:pt idx="8">
                  <c:v>0.63760895560426512</c:v>
                </c:pt>
                <c:pt idx="9">
                  <c:v>0.64729646343363367</c:v>
                </c:pt>
                <c:pt idx="10">
                  <c:v>0.63513142021054092</c:v>
                </c:pt>
                <c:pt idx="11">
                  <c:v>0.63772531737754834</c:v>
                </c:pt>
                <c:pt idx="12">
                  <c:v>0.62117783875479193</c:v>
                </c:pt>
                <c:pt idx="13">
                  <c:v>0.62983552099929763</c:v>
                </c:pt>
                <c:pt idx="14">
                  <c:v>0.62573267598001459</c:v>
                </c:pt>
                <c:pt idx="15">
                  <c:v>0.61077463049851222</c:v>
                </c:pt>
                <c:pt idx="16">
                  <c:v>0.60408025803398158</c:v>
                </c:pt>
                <c:pt idx="17">
                  <c:v>0.59173591390574809</c:v>
                </c:pt>
                <c:pt idx="18">
                  <c:v>0.59051829958456903</c:v>
                </c:pt>
                <c:pt idx="19">
                  <c:v>0.60218204347302617</c:v>
                </c:pt>
                <c:pt idx="20">
                  <c:v>0.59227976456084741</c:v>
                </c:pt>
                <c:pt idx="21">
                  <c:v>0.59339373465213729</c:v>
                </c:pt>
                <c:pt idx="22">
                  <c:v>0.58734903234730873</c:v>
                </c:pt>
                <c:pt idx="23">
                  <c:v>0.57175389367056539</c:v>
                </c:pt>
                <c:pt idx="24">
                  <c:v>0.57027181150579542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48-4AAC-8F99-12FE5B7A410A}"/>
            </c:ext>
          </c:extLst>
        </c:ser>
        <c:ser>
          <c:idx val="1"/>
          <c:order val="1"/>
          <c:tx>
            <c:strRef>
              <c:f>家庭!$AH$1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家庭!$AM$4:$AM$28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家庭!$AH$4:$AH$28</c:f>
              <c:numCache>
                <c:formatCode>General</c:formatCode>
                <c:ptCount val="25"/>
                <c:pt idx="0">
                  <c:v>0.63603759556769401</c:v>
                </c:pt>
                <c:pt idx="1">
                  <c:v>0.62586926400733867</c:v>
                </c:pt>
                <c:pt idx="2">
                  <c:v>0.62796834214577579</c:v>
                </c:pt>
                <c:pt idx="3">
                  <c:v>0.62812052632165538</c:v>
                </c:pt>
                <c:pt idx="4">
                  <c:v>0.64155898793371813</c:v>
                </c:pt>
                <c:pt idx="5">
                  <c:v>0.63630572551573794</c:v>
                </c:pt>
                <c:pt idx="6">
                  <c:v>0.64256403694386732</c:v>
                </c:pt>
                <c:pt idx="7">
                  <c:v>0.63194752118677744</c:v>
                </c:pt>
                <c:pt idx="8">
                  <c:v>0.63424942168537679</c:v>
                </c:pt>
                <c:pt idx="9">
                  <c:v>0.63499842971194487</c:v>
                </c:pt>
                <c:pt idx="10">
                  <c:v>0.64474057407447838</c:v>
                </c:pt>
                <c:pt idx="11">
                  <c:v>0.63250721850056346</c:v>
                </c:pt>
                <c:pt idx="12">
                  <c:v>0.63511543679254445</c:v>
                </c:pt>
                <c:pt idx="13">
                  <c:v>0.61847892069318688</c:v>
                </c:pt>
                <c:pt idx="14">
                  <c:v>0.62718249776245827</c:v>
                </c:pt>
                <c:pt idx="15">
                  <c:v>0.6230577129557382</c:v>
                </c:pt>
                <c:pt idx="16">
                  <c:v>0.60802260652244478</c:v>
                </c:pt>
                <c:pt idx="17">
                  <c:v>0.60129526097579045</c:v>
                </c:pt>
                <c:pt idx="18">
                  <c:v>0.58889262842975887</c:v>
                </c:pt>
                <c:pt idx="19">
                  <c:v>0.58766944365052909</c:v>
                </c:pt>
                <c:pt idx="20">
                  <c:v>0.59938787001167604</c:v>
                </c:pt>
                <c:pt idx="21">
                  <c:v>0.58943897760549491</c:v>
                </c:pt>
                <c:pt idx="22">
                  <c:v>0.59055808554955802</c:v>
                </c:pt>
                <c:pt idx="23">
                  <c:v>0.58448582964145945</c:v>
                </c:pt>
                <c:pt idx="24">
                  <c:v>0.56882333988317013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48-4AAC-8F99-12FE5B7A41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3463392"/>
        <c:axId val="593468880"/>
      </c:lineChart>
      <c:catAx>
        <c:axId val="59346339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3468880"/>
        <c:crosses val="autoZero"/>
        <c:auto val="1"/>
        <c:lblAlgn val="ctr"/>
        <c:lblOffset val="100"/>
        <c:noMultiLvlLbl val="0"/>
      </c:catAx>
      <c:valAx>
        <c:axId val="593468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34633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家庭!$AI$1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家庭!$AI$4:$AI$28</c:f>
              <c:numCache>
                <c:formatCode>General</c:formatCode>
                <c:ptCount val="25"/>
                <c:pt idx="0">
                  <c:v>0.5888712701675638</c:v>
                </c:pt>
                <c:pt idx="1">
                  <c:v>0.59022378782345508</c:v>
                </c:pt>
                <c:pt idx="2">
                  <c:v>0.59831116865574785</c:v>
                </c:pt>
                <c:pt idx="3">
                  <c:v>0.57055788025480048</c:v>
                </c:pt>
                <c:pt idx="4">
                  <c:v>0.5742797305147036</c:v>
                </c:pt>
                <c:pt idx="5">
                  <c:v>0.57865274387602084</c:v>
                </c:pt>
                <c:pt idx="6">
                  <c:v>0.56596071018038341</c:v>
                </c:pt>
                <c:pt idx="7">
                  <c:v>0.56073523376008838</c:v>
                </c:pt>
                <c:pt idx="8">
                  <c:v>0.56170152929126682</c:v>
                </c:pt>
                <c:pt idx="9">
                  <c:v>0.5686071800011574</c:v>
                </c:pt>
                <c:pt idx="10">
                  <c:v>0.55472291358409209</c:v>
                </c:pt>
                <c:pt idx="11">
                  <c:v>0.55674167630652116</c:v>
                </c:pt>
                <c:pt idx="12">
                  <c:v>0.54676715224971284</c:v>
                </c:pt>
                <c:pt idx="13">
                  <c:v>0.53982075678125763</c:v>
                </c:pt>
                <c:pt idx="14">
                  <c:v>0.53883044909121303</c:v>
                </c:pt>
                <c:pt idx="15">
                  <c:v>0.52896891808105084</c:v>
                </c:pt>
                <c:pt idx="16">
                  <c:v>0.52200052411393627</c:v>
                </c:pt>
                <c:pt idx="17">
                  <c:v>0.50900363069711596</c:v>
                </c:pt>
                <c:pt idx="18">
                  <c:v>0.51034861888763761</c:v>
                </c:pt>
                <c:pt idx="19">
                  <c:v>0.49922590917355381</c:v>
                </c:pt>
                <c:pt idx="20">
                  <c:v>0.5057060590494733</c:v>
                </c:pt>
                <c:pt idx="21">
                  <c:v>0.50142893476552497</c:v>
                </c:pt>
                <c:pt idx="22">
                  <c:v>0.49693059132916906</c:v>
                </c:pt>
                <c:pt idx="23">
                  <c:v>0.49983271450346567</c:v>
                </c:pt>
                <c:pt idx="24">
                  <c:v>0.49181870980431219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27-429F-8754-B492DBE6A0F4}"/>
            </c:ext>
          </c:extLst>
        </c:ser>
        <c:ser>
          <c:idx val="1"/>
          <c:order val="1"/>
          <c:tx>
            <c:strRef>
              <c:f>家庭!$AJ$1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家庭!$AJ$4:$AJ$28</c:f>
              <c:numCache>
                <c:formatCode>General</c:formatCode>
                <c:ptCount val="25"/>
                <c:pt idx="0">
                  <c:v>0.58927591698167325</c:v>
                </c:pt>
                <c:pt idx="1">
                  <c:v>0.58691815112830048</c:v>
                </c:pt>
                <c:pt idx="2">
                  <c:v>0.58840168759680989</c:v>
                </c:pt>
                <c:pt idx="3">
                  <c:v>0.59373890105884708</c:v>
                </c:pt>
                <c:pt idx="4">
                  <c:v>0.56876141100916777</c:v>
                </c:pt>
                <c:pt idx="5">
                  <c:v>0.57330947945177768</c:v>
                </c:pt>
                <c:pt idx="6">
                  <c:v>0.5710330824680685</c:v>
                </c:pt>
                <c:pt idx="7">
                  <c:v>0.56281087085966131</c:v>
                </c:pt>
                <c:pt idx="8">
                  <c:v>0.55805375818332126</c:v>
                </c:pt>
                <c:pt idx="9">
                  <c:v>0.55538083849628683</c:v>
                </c:pt>
                <c:pt idx="10">
                  <c:v>0.56130134375786644</c:v>
                </c:pt>
                <c:pt idx="11">
                  <c:v>0.54985738827684916</c:v>
                </c:pt>
                <c:pt idx="12">
                  <c:v>0.54853343300306601</c:v>
                </c:pt>
                <c:pt idx="13">
                  <c:v>0.53912161600354658</c:v>
                </c:pt>
                <c:pt idx="14">
                  <c:v>0.53118727822394018</c:v>
                </c:pt>
                <c:pt idx="15">
                  <c:v>0.52853303501886217</c:v>
                </c:pt>
                <c:pt idx="16">
                  <c:v>0.519682816608249</c:v>
                </c:pt>
                <c:pt idx="17">
                  <c:v>0.51941029074420597</c:v>
                </c:pt>
                <c:pt idx="18">
                  <c:v>0.5128839323151293</c:v>
                </c:pt>
                <c:pt idx="19">
                  <c:v>0.50951824648227317</c:v>
                </c:pt>
                <c:pt idx="20">
                  <c:v>0.50074404293551211</c:v>
                </c:pt>
                <c:pt idx="21">
                  <c:v>0.5042254540822726</c:v>
                </c:pt>
                <c:pt idx="22">
                  <c:v>0.49753963799961121</c:v>
                </c:pt>
                <c:pt idx="23">
                  <c:v>0.4948549773405535</c:v>
                </c:pt>
                <c:pt idx="24">
                  <c:v>0.49515759506695722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27-429F-8754-B492DBE6A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57816"/>
        <c:axId val="594358992"/>
      </c:lineChart>
      <c:catAx>
        <c:axId val="59435781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4358992"/>
        <c:crosses val="autoZero"/>
        <c:auto val="1"/>
        <c:lblAlgn val="ctr"/>
        <c:lblOffset val="100"/>
        <c:noMultiLvlLbl val="0"/>
      </c:catAx>
      <c:valAx>
        <c:axId val="59435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578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家庭!$AK$1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家庭!$AM$4:$AM$28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家庭!$AK$4:$AK$28</c:f>
              <c:numCache>
                <c:formatCode>General</c:formatCode>
                <c:ptCount val="25"/>
                <c:pt idx="0">
                  <c:v>0.41112872983243615</c:v>
                </c:pt>
                <c:pt idx="1">
                  <c:v>0.40977621217654486</c:v>
                </c:pt>
                <c:pt idx="2">
                  <c:v>0.40168883134425221</c:v>
                </c:pt>
                <c:pt idx="3">
                  <c:v>0.42944211974519952</c:v>
                </c:pt>
                <c:pt idx="4">
                  <c:v>0.4257202694852964</c:v>
                </c:pt>
                <c:pt idx="5">
                  <c:v>0.42134725612397916</c:v>
                </c:pt>
                <c:pt idx="6">
                  <c:v>0.43403928981961654</c:v>
                </c:pt>
                <c:pt idx="7">
                  <c:v>0.43926476623991156</c:v>
                </c:pt>
                <c:pt idx="8">
                  <c:v>0.43829847070873318</c:v>
                </c:pt>
                <c:pt idx="9">
                  <c:v>0.4313928199988426</c:v>
                </c:pt>
                <c:pt idx="10">
                  <c:v>0.44527708641590785</c:v>
                </c:pt>
                <c:pt idx="11">
                  <c:v>0.44325832369347884</c:v>
                </c:pt>
                <c:pt idx="12">
                  <c:v>0.45323284775028722</c:v>
                </c:pt>
                <c:pt idx="13">
                  <c:v>0.46017924321874237</c:v>
                </c:pt>
                <c:pt idx="14">
                  <c:v>0.46116955090878703</c:v>
                </c:pt>
                <c:pt idx="15">
                  <c:v>0.47103108191894916</c:v>
                </c:pt>
                <c:pt idx="16">
                  <c:v>0.47799947588606373</c:v>
                </c:pt>
                <c:pt idx="17">
                  <c:v>0.49099636930288398</c:v>
                </c:pt>
                <c:pt idx="18">
                  <c:v>0.48965138111236245</c:v>
                </c:pt>
                <c:pt idx="19">
                  <c:v>0.50077409082644619</c:v>
                </c:pt>
                <c:pt idx="20">
                  <c:v>0.49429394095052664</c:v>
                </c:pt>
                <c:pt idx="21">
                  <c:v>0.49857106523447497</c:v>
                </c:pt>
                <c:pt idx="22">
                  <c:v>0.50306940867083094</c:v>
                </c:pt>
                <c:pt idx="23">
                  <c:v>0.50016728549653433</c:v>
                </c:pt>
                <c:pt idx="24">
                  <c:v>0.50818129019568781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56-42C9-B4B1-7215598DE909}"/>
            </c:ext>
          </c:extLst>
        </c:ser>
        <c:ser>
          <c:idx val="1"/>
          <c:order val="1"/>
          <c:tx>
            <c:strRef>
              <c:f>家庭!$AL$1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家庭!$AM$4:$AM$28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家庭!$AL$4:$AL$28</c:f>
              <c:numCache>
                <c:formatCode>General</c:formatCode>
                <c:ptCount val="25"/>
                <c:pt idx="0">
                  <c:v>0.41072408301832669</c:v>
                </c:pt>
                <c:pt idx="1">
                  <c:v>0.41308184887169952</c:v>
                </c:pt>
                <c:pt idx="2">
                  <c:v>0.41159831240319006</c:v>
                </c:pt>
                <c:pt idx="3">
                  <c:v>0.40626109894115292</c:v>
                </c:pt>
                <c:pt idx="4">
                  <c:v>0.43123858899083223</c:v>
                </c:pt>
                <c:pt idx="5">
                  <c:v>0.42669052054822237</c:v>
                </c:pt>
                <c:pt idx="6">
                  <c:v>0.42896691753193145</c:v>
                </c:pt>
                <c:pt idx="7">
                  <c:v>0.43718912914033869</c:v>
                </c:pt>
                <c:pt idx="8">
                  <c:v>0.44194624181667874</c:v>
                </c:pt>
                <c:pt idx="9">
                  <c:v>0.44461916150371322</c:v>
                </c:pt>
                <c:pt idx="10">
                  <c:v>0.43869865624213361</c:v>
                </c:pt>
                <c:pt idx="11">
                  <c:v>0.45014261172315079</c:v>
                </c:pt>
                <c:pt idx="12">
                  <c:v>0.45146656699693394</c:v>
                </c:pt>
                <c:pt idx="13">
                  <c:v>0.46087838399645342</c:v>
                </c:pt>
                <c:pt idx="14">
                  <c:v>0.46881272177605976</c:v>
                </c:pt>
                <c:pt idx="15">
                  <c:v>0.47146696498113788</c:v>
                </c:pt>
                <c:pt idx="16">
                  <c:v>0.48031718339175095</c:v>
                </c:pt>
                <c:pt idx="17">
                  <c:v>0.48058970925579397</c:v>
                </c:pt>
                <c:pt idx="18">
                  <c:v>0.48711606768487076</c:v>
                </c:pt>
                <c:pt idx="19">
                  <c:v>0.49048175351772677</c:v>
                </c:pt>
                <c:pt idx="20">
                  <c:v>0.49925595706448783</c:v>
                </c:pt>
                <c:pt idx="21">
                  <c:v>0.49577454591772735</c:v>
                </c:pt>
                <c:pt idx="22">
                  <c:v>0.50246036200038879</c:v>
                </c:pt>
                <c:pt idx="23">
                  <c:v>0.5051450226594465</c:v>
                </c:pt>
                <c:pt idx="24">
                  <c:v>0.50484240493304278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6-42C9-B4B1-7215598DE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8400"/>
        <c:axId val="594368792"/>
      </c:lineChart>
      <c:catAx>
        <c:axId val="59436840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4368792"/>
        <c:crosses val="autoZero"/>
        <c:auto val="1"/>
        <c:lblAlgn val="ctr"/>
        <c:lblOffset val="100"/>
        <c:noMultiLvlLbl val="0"/>
      </c:catAx>
      <c:valAx>
        <c:axId val="594368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6840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家庭!$AE$1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家庭!$AE$4:$AE$28</c:f>
              <c:numCache>
                <c:formatCode>#,##0.00000;[Red]\-#,##0.00000</c:formatCode>
                <c:ptCount val="25"/>
                <c:pt idx="0">
                  <c:v>0.37147069082663664</c:v>
                </c:pt>
                <c:pt idx="1">
                  <c:v>0.36938285295750228</c:v>
                </c:pt>
                <c:pt idx="2">
                  <c:v>0.36923148710815867</c:v>
                </c:pt>
                <c:pt idx="3">
                  <c:v>0.35586707855638366</c:v>
                </c:pt>
                <c:pt idx="4">
                  <c:v>0.36109097363712361</c:v>
                </c:pt>
                <c:pt idx="5">
                  <c:v>0.35486770868000472</c:v>
                </c:pt>
                <c:pt idx="6">
                  <c:v>0.36542522130210209</c:v>
                </c:pt>
                <c:pt idx="7">
                  <c:v>0.36313592788809856</c:v>
                </c:pt>
                <c:pt idx="8">
                  <c:v>0.36239104439573488</c:v>
                </c:pt>
                <c:pt idx="9">
                  <c:v>0.35270353656636633</c:v>
                </c:pt>
                <c:pt idx="10">
                  <c:v>0.36486857978945908</c:v>
                </c:pt>
                <c:pt idx="11">
                  <c:v>0.36227468262245166</c:v>
                </c:pt>
                <c:pt idx="12">
                  <c:v>0.37882216124520807</c:v>
                </c:pt>
                <c:pt idx="13">
                  <c:v>0.37016447900070237</c:v>
                </c:pt>
                <c:pt idx="14">
                  <c:v>0.37426732401998541</c:v>
                </c:pt>
                <c:pt idx="15">
                  <c:v>0.38922536950148778</c:v>
                </c:pt>
                <c:pt idx="16">
                  <c:v>0.39591974196601842</c:v>
                </c:pt>
                <c:pt idx="17">
                  <c:v>0.40826408609425191</c:v>
                </c:pt>
                <c:pt idx="18">
                  <c:v>0.40948170041543097</c:v>
                </c:pt>
                <c:pt idx="19">
                  <c:v>0.39781795652697383</c:v>
                </c:pt>
                <c:pt idx="20">
                  <c:v>0.40772023543915259</c:v>
                </c:pt>
                <c:pt idx="21">
                  <c:v>0.40660626534786271</c:v>
                </c:pt>
                <c:pt idx="22">
                  <c:v>0.41265096765269127</c:v>
                </c:pt>
                <c:pt idx="23">
                  <c:v>0.42824610632943461</c:v>
                </c:pt>
                <c:pt idx="24">
                  <c:v>0.42972818849420458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07-470F-9A93-D51A3D560E7B}"/>
            </c:ext>
          </c:extLst>
        </c:ser>
        <c:ser>
          <c:idx val="1"/>
          <c:order val="1"/>
          <c:tx>
            <c:strRef>
              <c:f>家庭!$AF$1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家庭!$AF$4:$AF$28</c:f>
              <c:numCache>
                <c:formatCode>#,##0.00000;[Red]\-#,##0.00000</c:formatCode>
                <c:ptCount val="25"/>
                <c:pt idx="0">
                  <c:v>0.36396240443230599</c:v>
                </c:pt>
                <c:pt idx="1">
                  <c:v>0.37413073599266133</c:v>
                </c:pt>
                <c:pt idx="2">
                  <c:v>0.37203165785422421</c:v>
                </c:pt>
                <c:pt idx="3">
                  <c:v>0.37187947367834462</c:v>
                </c:pt>
                <c:pt idx="4">
                  <c:v>0.35844101206628187</c:v>
                </c:pt>
                <c:pt idx="5">
                  <c:v>0.36369427448426206</c:v>
                </c:pt>
                <c:pt idx="6">
                  <c:v>0.35743596305613268</c:v>
                </c:pt>
                <c:pt idx="7">
                  <c:v>0.36805247881322256</c:v>
                </c:pt>
                <c:pt idx="8">
                  <c:v>0.36575057831462321</c:v>
                </c:pt>
                <c:pt idx="9">
                  <c:v>0.36500157028805513</c:v>
                </c:pt>
                <c:pt idx="10">
                  <c:v>0.35525942592552162</c:v>
                </c:pt>
                <c:pt idx="11">
                  <c:v>0.36749278149943654</c:v>
                </c:pt>
                <c:pt idx="12">
                  <c:v>0.36488456320745555</c:v>
                </c:pt>
                <c:pt idx="13">
                  <c:v>0.38152107930681312</c:v>
                </c:pt>
                <c:pt idx="14">
                  <c:v>0.37281750223754173</c:v>
                </c:pt>
                <c:pt idx="15">
                  <c:v>0.3769422870442618</c:v>
                </c:pt>
                <c:pt idx="16">
                  <c:v>0.39197739347755522</c:v>
                </c:pt>
                <c:pt idx="17">
                  <c:v>0.39870473902420955</c:v>
                </c:pt>
                <c:pt idx="18">
                  <c:v>0.41110737157024113</c:v>
                </c:pt>
                <c:pt idx="19">
                  <c:v>0.41233055634947091</c:v>
                </c:pt>
                <c:pt idx="20">
                  <c:v>0.40061212998832396</c:v>
                </c:pt>
                <c:pt idx="21">
                  <c:v>0.41056102239450509</c:v>
                </c:pt>
                <c:pt idx="22">
                  <c:v>0.40944191445044198</c:v>
                </c:pt>
                <c:pt idx="23">
                  <c:v>0.41551417035854055</c:v>
                </c:pt>
                <c:pt idx="24">
                  <c:v>0.43117666011682987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07-470F-9A93-D51A3D560E7B}"/>
            </c:ext>
          </c:extLst>
        </c:ser>
        <c:ser>
          <c:idx val="2"/>
          <c:order val="2"/>
          <c:tx>
            <c:strRef>
              <c:f>家庭!$AG$1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家庭!$AG$4:$AG$28</c:f>
              <c:numCache>
                <c:formatCode>General</c:formatCode>
                <c:ptCount val="25"/>
                <c:pt idx="0">
                  <c:v>0.62852930917336336</c:v>
                </c:pt>
                <c:pt idx="1">
                  <c:v>0.63061714704249772</c:v>
                </c:pt>
                <c:pt idx="2">
                  <c:v>0.63076851289184133</c:v>
                </c:pt>
                <c:pt idx="3">
                  <c:v>0.64413292144361634</c:v>
                </c:pt>
                <c:pt idx="4">
                  <c:v>0.63890902636287639</c:v>
                </c:pt>
                <c:pt idx="5">
                  <c:v>0.64513229131999528</c:v>
                </c:pt>
                <c:pt idx="6">
                  <c:v>0.63457477869789791</c:v>
                </c:pt>
                <c:pt idx="7">
                  <c:v>0.63686407211190144</c:v>
                </c:pt>
                <c:pt idx="8">
                  <c:v>0.63760895560426512</c:v>
                </c:pt>
                <c:pt idx="9">
                  <c:v>0.64729646343363367</c:v>
                </c:pt>
                <c:pt idx="10">
                  <c:v>0.63513142021054092</c:v>
                </c:pt>
                <c:pt idx="11">
                  <c:v>0.63772531737754834</c:v>
                </c:pt>
                <c:pt idx="12">
                  <c:v>0.62117783875479193</c:v>
                </c:pt>
                <c:pt idx="13">
                  <c:v>0.62983552099929763</c:v>
                </c:pt>
                <c:pt idx="14">
                  <c:v>0.62573267598001459</c:v>
                </c:pt>
                <c:pt idx="15">
                  <c:v>0.61077463049851222</c:v>
                </c:pt>
                <c:pt idx="16">
                  <c:v>0.60408025803398158</c:v>
                </c:pt>
                <c:pt idx="17">
                  <c:v>0.59173591390574809</c:v>
                </c:pt>
                <c:pt idx="18">
                  <c:v>0.59051829958456903</c:v>
                </c:pt>
                <c:pt idx="19">
                  <c:v>0.60218204347302617</c:v>
                </c:pt>
                <c:pt idx="20">
                  <c:v>0.59227976456084741</c:v>
                </c:pt>
                <c:pt idx="21">
                  <c:v>0.59339373465213729</c:v>
                </c:pt>
                <c:pt idx="22">
                  <c:v>0.58734903234730873</c:v>
                </c:pt>
                <c:pt idx="23">
                  <c:v>0.57175389367056539</c:v>
                </c:pt>
                <c:pt idx="24">
                  <c:v>0.57027181150579542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A07-470F-9A93-D51A3D560E7B}"/>
            </c:ext>
          </c:extLst>
        </c:ser>
        <c:ser>
          <c:idx val="3"/>
          <c:order val="3"/>
          <c:tx>
            <c:strRef>
              <c:f>家庭!$AH$1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家庭!$AH$4:$AH$28</c:f>
              <c:numCache>
                <c:formatCode>General</c:formatCode>
                <c:ptCount val="25"/>
                <c:pt idx="0">
                  <c:v>0.63603759556769401</c:v>
                </c:pt>
                <c:pt idx="1">
                  <c:v>0.62586926400733867</c:v>
                </c:pt>
                <c:pt idx="2">
                  <c:v>0.62796834214577579</c:v>
                </c:pt>
                <c:pt idx="3">
                  <c:v>0.62812052632165538</c:v>
                </c:pt>
                <c:pt idx="4">
                  <c:v>0.64155898793371813</c:v>
                </c:pt>
                <c:pt idx="5">
                  <c:v>0.63630572551573794</c:v>
                </c:pt>
                <c:pt idx="6">
                  <c:v>0.64256403694386732</c:v>
                </c:pt>
                <c:pt idx="7">
                  <c:v>0.63194752118677744</c:v>
                </c:pt>
                <c:pt idx="8">
                  <c:v>0.63424942168537679</c:v>
                </c:pt>
                <c:pt idx="9">
                  <c:v>0.63499842971194487</c:v>
                </c:pt>
                <c:pt idx="10">
                  <c:v>0.64474057407447838</c:v>
                </c:pt>
                <c:pt idx="11">
                  <c:v>0.63250721850056346</c:v>
                </c:pt>
                <c:pt idx="12">
                  <c:v>0.63511543679254445</c:v>
                </c:pt>
                <c:pt idx="13">
                  <c:v>0.61847892069318688</c:v>
                </c:pt>
                <c:pt idx="14">
                  <c:v>0.62718249776245827</c:v>
                </c:pt>
                <c:pt idx="15">
                  <c:v>0.6230577129557382</c:v>
                </c:pt>
                <c:pt idx="16">
                  <c:v>0.60802260652244478</c:v>
                </c:pt>
                <c:pt idx="17">
                  <c:v>0.60129526097579045</c:v>
                </c:pt>
                <c:pt idx="18">
                  <c:v>0.58889262842975887</c:v>
                </c:pt>
                <c:pt idx="19">
                  <c:v>0.58766944365052909</c:v>
                </c:pt>
                <c:pt idx="20">
                  <c:v>0.59938787001167604</c:v>
                </c:pt>
                <c:pt idx="21">
                  <c:v>0.58943897760549491</c:v>
                </c:pt>
                <c:pt idx="22">
                  <c:v>0.59055808554955802</c:v>
                </c:pt>
                <c:pt idx="23">
                  <c:v>0.58448582964145945</c:v>
                </c:pt>
                <c:pt idx="24">
                  <c:v>0.56882333988317013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A07-470F-9A93-D51A3D560E7B}"/>
            </c:ext>
          </c:extLst>
        </c:ser>
        <c:ser>
          <c:idx val="4"/>
          <c:order val="4"/>
          <c:tx>
            <c:strRef>
              <c:f>家庭!$AI$1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家庭!$AI$4:$AI$28</c:f>
              <c:numCache>
                <c:formatCode>General</c:formatCode>
                <c:ptCount val="25"/>
                <c:pt idx="0">
                  <c:v>0.5888712701675638</c:v>
                </c:pt>
                <c:pt idx="1">
                  <c:v>0.59022378782345508</c:v>
                </c:pt>
                <c:pt idx="2">
                  <c:v>0.59831116865574785</c:v>
                </c:pt>
                <c:pt idx="3">
                  <c:v>0.57055788025480048</c:v>
                </c:pt>
                <c:pt idx="4">
                  <c:v>0.5742797305147036</c:v>
                </c:pt>
                <c:pt idx="5">
                  <c:v>0.57865274387602084</c:v>
                </c:pt>
                <c:pt idx="6">
                  <c:v>0.56596071018038341</c:v>
                </c:pt>
                <c:pt idx="7">
                  <c:v>0.56073523376008838</c:v>
                </c:pt>
                <c:pt idx="8">
                  <c:v>0.56170152929126682</c:v>
                </c:pt>
                <c:pt idx="9">
                  <c:v>0.5686071800011574</c:v>
                </c:pt>
                <c:pt idx="10">
                  <c:v>0.55472291358409209</c:v>
                </c:pt>
                <c:pt idx="11">
                  <c:v>0.55674167630652116</c:v>
                </c:pt>
                <c:pt idx="12">
                  <c:v>0.54676715224971284</c:v>
                </c:pt>
                <c:pt idx="13">
                  <c:v>0.53982075678125763</c:v>
                </c:pt>
                <c:pt idx="14">
                  <c:v>0.53883044909121303</c:v>
                </c:pt>
                <c:pt idx="15">
                  <c:v>0.52896891808105084</c:v>
                </c:pt>
                <c:pt idx="16">
                  <c:v>0.52200052411393627</c:v>
                </c:pt>
                <c:pt idx="17">
                  <c:v>0.50900363069711596</c:v>
                </c:pt>
                <c:pt idx="18">
                  <c:v>0.51034861888763761</c:v>
                </c:pt>
                <c:pt idx="19">
                  <c:v>0.49922590917355381</c:v>
                </c:pt>
                <c:pt idx="20">
                  <c:v>0.5057060590494733</c:v>
                </c:pt>
                <c:pt idx="21">
                  <c:v>0.50142893476552497</c:v>
                </c:pt>
                <c:pt idx="22">
                  <c:v>0.49693059132916906</c:v>
                </c:pt>
                <c:pt idx="23">
                  <c:v>0.49983271450346567</c:v>
                </c:pt>
                <c:pt idx="24">
                  <c:v>0.49181870980431219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A07-470F-9A93-D51A3D560E7B}"/>
            </c:ext>
          </c:extLst>
        </c:ser>
        <c:ser>
          <c:idx val="5"/>
          <c:order val="5"/>
          <c:tx>
            <c:strRef>
              <c:f>家庭!$AJ$1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家庭!$AJ$4:$AJ$28</c:f>
              <c:numCache>
                <c:formatCode>General</c:formatCode>
                <c:ptCount val="25"/>
                <c:pt idx="0">
                  <c:v>0.58927591698167325</c:v>
                </c:pt>
                <c:pt idx="1">
                  <c:v>0.58691815112830048</c:v>
                </c:pt>
                <c:pt idx="2">
                  <c:v>0.58840168759680989</c:v>
                </c:pt>
                <c:pt idx="3">
                  <c:v>0.59373890105884708</c:v>
                </c:pt>
                <c:pt idx="4">
                  <c:v>0.56876141100916777</c:v>
                </c:pt>
                <c:pt idx="5">
                  <c:v>0.57330947945177768</c:v>
                </c:pt>
                <c:pt idx="6">
                  <c:v>0.5710330824680685</c:v>
                </c:pt>
                <c:pt idx="7">
                  <c:v>0.56281087085966131</c:v>
                </c:pt>
                <c:pt idx="8">
                  <c:v>0.55805375818332126</c:v>
                </c:pt>
                <c:pt idx="9">
                  <c:v>0.55538083849628683</c:v>
                </c:pt>
                <c:pt idx="10">
                  <c:v>0.56130134375786644</c:v>
                </c:pt>
                <c:pt idx="11">
                  <c:v>0.54985738827684916</c:v>
                </c:pt>
                <c:pt idx="12">
                  <c:v>0.54853343300306601</c:v>
                </c:pt>
                <c:pt idx="13">
                  <c:v>0.53912161600354658</c:v>
                </c:pt>
                <c:pt idx="14">
                  <c:v>0.53118727822394018</c:v>
                </c:pt>
                <c:pt idx="15">
                  <c:v>0.52853303501886217</c:v>
                </c:pt>
                <c:pt idx="16">
                  <c:v>0.519682816608249</c:v>
                </c:pt>
                <c:pt idx="17">
                  <c:v>0.51941029074420597</c:v>
                </c:pt>
                <c:pt idx="18">
                  <c:v>0.5128839323151293</c:v>
                </c:pt>
                <c:pt idx="19">
                  <c:v>0.50951824648227317</c:v>
                </c:pt>
                <c:pt idx="20">
                  <c:v>0.50074404293551211</c:v>
                </c:pt>
                <c:pt idx="21">
                  <c:v>0.5042254540822726</c:v>
                </c:pt>
                <c:pt idx="22">
                  <c:v>0.49753963799961121</c:v>
                </c:pt>
                <c:pt idx="23">
                  <c:v>0.4948549773405535</c:v>
                </c:pt>
                <c:pt idx="24">
                  <c:v>0.49515759506695722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A07-470F-9A93-D51A3D560E7B}"/>
            </c:ext>
          </c:extLst>
        </c:ser>
        <c:ser>
          <c:idx val="6"/>
          <c:order val="6"/>
          <c:tx>
            <c:strRef>
              <c:f>家庭!$AK$1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家庭!$AK$4:$AK$28</c:f>
              <c:numCache>
                <c:formatCode>General</c:formatCode>
                <c:ptCount val="25"/>
                <c:pt idx="0">
                  <c:v>0.41112872983243615</c:v>
                </c:pt>
                <c:pt idx="1">
                  <c:v>0.40977621217654486</c:v>
                </c:pt>
                <c:pt idx="2">
                  <c:v>0.40168883134425221</c:v>
                </c:pt>
                <c:pt idx="3">
                  <c:v>0.42944211974519952</c:v>
                </c:pt>
                <c:pt idx="4">
                  <c:v>0.4257202694852964</c:v>
                </c:pt>
                <c:pt idx="5">
                  <c:v>0.42134725612397916</c:v>
                </c:pt>
                <c:pt idx="6">
                  <c:v>0.43403928981961654</c:v>
                </c:pt>
                <c:pt idx="7">
                  <c:v>0.43926476623991156</c:v>
                </c:pt>
                <c:pt idx="8">
                  <c:v>0.43829847070873318</c:v>
                </c:pt>
                <c:pt idx="9">
                  <c:v>0.4313928199988426</c:v>
                </c:pt>
                <c:pt idx="10">
                  <c:v>0.44527708641590785</c:v>
                </c:pt>
                <c:pt idx="11">
                  <c:v>0.44325832369347884</c:v>
                </c:pt>
                <c:pt idx="12">
                  <c:v>0.45323284775028722</c:v>
                </c:pt>
                <c:pt idx="13">
                  <c:v>0.46017924321874237</c:v>
                </c:pt>
                <c:pt idx="14">
                  <c:v>0.46116955090878703</c:v>
                </c:pt>
                <c:pt idx="15">
                  <c:v>0.47103108191894916</c:v>
                </c:pt>
                <c:pt idx="16">
                  <c:v>0.47799947588606373</c:v>
                </c:pt>
                <c:pt idx="17">
                  <c:v>0.49099636930288398</c:v>
                </c:pt>
                <c:pt idx="18">
                  <c:v>0.48965138111236245</c:v>
                </c:pt>
                <c:pt idx="19">
                  <c:v>0.50077409082644619</c:v>
                </c:pt>
                <c:pt idx="20">
                  <c:v>0.49429394095052664</c:v>
                </c:pt>
                <c:pt idx="21">
                  <c:v>0.49857106523447497</c:v>
                </c:pt>
                <c:pt idx="22">
                  <c:v>0.50306940867083094</c:v>
                </c:pt>
                <c:pt idx="23">
                  <c:v>0.50016728549653433</c:v>
                </c:pt>
                <c:pt idx="24">
                  <c:v>0.50818129019568781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A07-470F-9A93-D51A3D560E7B}"/>
            </c:ext>
          </c:extLst>
        </c:ser>
        <c:ser>
          <c:idx val="7"/>
          <c:order val="7"/>
          <c:tx>
            <c:strRef>
              <c:f>家庭!$AL$1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家庭!$AL$4:$AL$28</c:f>
              <c:numCache>
                <c:formatCode>General</c:formatCode>
                <c:ptCount val="25"/>
                <c:pt idx="0">
                  <c:v>0.41072408301832669</c:v>
                </c:pt>
                <c:pt idx="1">
                  <c:v>0.41308184887169952</c:v>
                </c:pt>
                <c:pt idx="2">
                  <c:v>0.41159831240319006</c:v>
                </c:pt>
                <c:pt idx="3">
                  <c:v>0.40626109894115292</c:v>
                </c:pt>
                <c:pt idx="4">
                  <c:v>0.43123858899083223</c:v>
                </c:pt>
                <c:pt idx="5">
                  <c:v>0.42669052054822237</c:v>
                </c:pt>
                <c:pt idx="6">
                  <c:v>0.42896691753193145</c:v>
                </c:pt>
                <c:pt idx="7">
                  <c:v>0.43718912914033869</c:v>
                </c:pt>
                <c:pt idx="8">
                  <c:v>0.44194624181667874</c:v>
                </c:pt>
                <c:pt idx="9">
                  <c:v>0.44461916150371322</c:v>
                </c:pt>
                <c:pt idx="10">
                  <c:v>0.43869865624213361</c:v>
                </c:pt>
                <c:pt idx="11">
                  <c:v>0.45014261172315079</c:v>
                </c:pt>
                <c:pt idx="12">
                  <c:v>0.45146656699693394</c:v>
                </c:pt>
                <c:pt idx="13">
                  <c:v>0.46087838399645342</c:v>
                </c:pt>
                <c:pt idx="14">
                  <c:v>0.46881272177605976</c:v>
                </c:pt>
                <c:pt idx="15">
                  <c:v>0.47146696498113788</c:v>
                </c:pt>
                <c:pt idx="16">
                  <c:v>0.48031718339175095</c:v>
                </c:pt>
                <c:pt idx="17">
                  <c:v>0.48058970925579397</c:v>
                </c:pt>
                <c:pt idx="18">
                  <c:v>0.48711606768487076</c:v>
                </c:pt>
                <c:pt idx="19">
                  <c:v>0.49048175351772677</c:v>
                </c:pt>
                <c:pt idx="20">
                  <c:v>0.49925595706448783</c:v>
                </c:pt>
                <c:pt idx="21">
                  <c:v>0.49577454591772735</c:v>
                </c:pt>
                <c:pt idx="22">
                  <c:v>0.50246036200038879</c:v>
                </c:pt>
                <c:pt idx="23">
                  <c:v>0.5051450226594465</c:v>
                </c:pt>
                <c:pt idx="24">
                  <c:v>0.50484240493304278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A07-470F-9A93-D51A3D560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9576"/>
        <c:axId val="594358208"/>
      </c:lineChart>
      <c:catAx>
        <c:axId val="5943695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(</a:t>
                </a:r>
                <a:r>
                  <a:rPr lang="ja-JP" altLang="en-US"/>
                  <a:t>年</a:t>
                </a:r>
                <a:r>
                  <a:rPr lang="en-US" altLang="ja-JP"/>
                  <a:t>)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64384973742372775"/>
              <c:y val="0.88595567312531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5820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58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0"/>
        <c:majorTickMark val="in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69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家庭!$BB$2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家庭!$BA$3:$BA$63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家庭!$BB$3:$BB$63</c:f>
              <c:numCache>
                <c:formatCode>General</c:formatCode>
                <c:ptCount val="61"/>
                <c:pt idx="0">
                  <c:v>4.5076591619626988E-2</c:v>
                </c:pt>
                <c:pt idx="1">
                  <c:v>4.5374489525891362E-2</c:v>
                </c:pt>
                <c:pt idx="2">
                  <c:v>4.7658869982413185E-2</c:v>
                </c:pt>
                <c:pt idx="3">
                  <c:v>5.0380254162511691E-2</c:v>
                </c:pt>
                <c:pt idx="4">
                  <c:v>5.0031997080127517E-2</c:v>
                </c:pt>
                <c:pt idx="5">
                  <c:v>5.2516659661274452E-2</c:v>
                </c:pt>
                <c:pt idx="6">
                  <c:v>5.4808052307897731E-2</c:v>
                </c:pt>
                <c:pt idx="7">
                  <c:v>5.1713604215761662E-2</c:v>
                </c:pt>
                <c:pt idx="8">
                  <c:v>5.2062888666916926E-2</c:v>
                </c:pt>
                <c:pt idx="9">
                  <c:v>5.3611104719927069E-2</c:v>
                </c:pt>
                <c:pt idx="10">
                  <c:v>5.715354035737337E-2</c:v>
                </c:pt>
                <c:pt idx="11">
                  <c:v>5.3443964884416849E-2</c:v>
                </c:pt>
                <c:pt idx="12">
                  <c:v>5.5771748089717355E-2</c:v>
                </c:pt>
                <c:pt idx="13">
                  <c:v>5.2105850498437412E-2</c:v>
                </c:pt>
                <c:pt idx="14">
                  <c:v>5.2701399161208612E-2</c:v>
                </c:pt>
                <c:pt idx="15">
                  <c:v>5.4201546296599561E-2</c:v>
                </c:pt>
                <c:pt idx="16">
                  <c:v>5.004149783052738E-2</c:v>
                </c:pt>
                <c:pt idx="17">
                  <c:v>4.9074833862508452E-2</c:v>
                </c:pt>
                <c:pt idx="18">
                  <c:v>4.5501214862785411E-2</c:v>
                </c:pt>
                <c:pt idx="19">
                  <c:v>4.5137990904666386E-2</c:v>
                </c:pt>
                <c:pt idx="20">
                  <c:v>4.8057879591606116E-2</c:v>
                </c:pt>
                <c:pt idx="21">
                  <c:v>4.6078117032260515E-2</c:v>
                </c:pt>
                <c:pt idx="22">
                  <c:v>4.6279583942775121E-2</c:v>
                </c:pt>
                <c:pt idx="23">
                  <c:v>4.4078872575355137E-2</c:v>
                </c:pt>
                <c:pt idx="24">
                  <c:v>4.141920481438692E-2</c:v>
                </c:pt>
                <c:pt idx="25">
                  <c:v>3.9515601873408593E-2</c:v>
                </c:pt>
                <c:pt idx="26">
                  <c:v>3.9608238333166755E-2</c:v>
                </c:pt>
                <c:pt idx="27">
                  <c:v>3.953623361263997E-2</c:v>
                </c:pt>
                <c:pt idx="28">
                  <c:v>3.9335906785437864E-2</c:v>
                </c:pt>
                <c:pt idx="29">
                  <c:v>3.9036403982074447E-2</c:v>
                </c:pt>
                <c:pt idx="30">
                  <c:v>3.8660861147266877E-2</c:v>
                </c:pt>
                <c:pt idx="31">
                  <c:v>3.8227496019501643E-2</c:v>
                </c:pt>
                <c:pt idx="32">
                  <c:v>3.7750568771395626E-2</c:v>
                </c:pt>
                <c:pt idx="33">
                  <c:v>3.7241193640650386E-2</c:v>
                </c:pt>
                <c:pt idx="34">
                  <c:v>3.6708006485125864E-2</c:v>
                </c:pt>
                <c:pt idx="35">
                  <c:v>3.6157703671504178E-2</c:v>
                </c:pt>
                <c:pt idx="36">
                  <c:v>3.559547131217404E-2</c:v>
                </c:pt>
                <c:pt idx="37">
                  <c:v>3.5025323833860748E-2</c:v>
                </c:pt>
                <c:pt idx="38">
                  <c:v>3.4450369101772141E-2</c:v>
                </c:pt>
                <c:pt idx="39">
                  <c:v>3.3873014909250883E-2</c:v>
                </c:pt>
                <c:pt idx="40">
                  <c:v>3.3295129145801003E-2</c:v>
                </c:pt>
                <c:pt idx="41">
                  <c:v>3.292944865287601E-2</c:v>
                </c:pt>
                <c:pt idx="42">
                  <c:v>3.2716376823998264E-2</c:v>
                </c:pt>
                <c:pt idx="43">
                  <c:v>3.2612980851940983E-2</c:v>
                </c:pt>
                <c:pt idx="44">
                  <c:v>3.2588222153879645E-2</c:v>
                </c:pt>
                <c:pt idx="45">
                  <c:v>3.2619585041609604E-2</c:v>
                </c:pt>
                <c:pt idx="46">
                  <c:v>3.269068836034255E-2</c:v>
                </c:pt>
                <c:pt idx="47">
                  <c:v>3.2789584512251606E-2</c:v>
                </c:pt>
                <c:pt idx="48">
                  <c:v>3.2907540940488457E-2</c:v>
                </c:pt>
                <c:pt idx="49">
                  <c:v>3.3038162613088382E-2</c:v>
                </c:pt>
                <c:pt idx="50">
                  <c:v>3.3176757340280694E-2</c:v>
                </c:pt>
                <c:pt idx="51">
                  <c:v>3.3319875195714589E-2</c:v>
                </c:pt>
                <c:pt idx="52">
                  <c:v>3.3464973465031078E-2</c:v>
                </c:pt>
                <c:pt idx="53">
                  <c:v>3.3610172493236293E-2</c:v>
                </c:pt>
                <c:pt idx="54">
                  <c:v>3.3754077568728585E-2</c:v>
                </c:pt>
                <c:pt idx="55">
                  <c:v>3.3895648893512105E-2</c:v>
                </c:pt>
                <c:pt idx="56">
                  <c:v>3.4034106624578835E-2</c:v>
                </c:pt>
                <c:pt idx="57">
                  <c:v>3.4168861520909324E-2</c:v>
                </c:pt>
                <c:pt idx="58">
                  <c:v>3.4299464297120906E-2</c:v>
                </c:pt>
                <c:pt idx="59">
                  <c:v>3.442556864807747E-2</c:v>
                </c:pt>
                <c:pt idx="60">
                  <c:v>3.4546904265337471E-2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F2-4951-B2B2-9902F9F0AEFC}"/>
            </c:ext>
          </c:extLst>
        </c:ser>
        <c:ser>
          <c:idx val="1"/>
          <c:order val="1"/>
          <c:tx>
            <c:strRef>
              <c:f>家庭!$BC$2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家庭!$BA$3:$BA$63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家庭!$BC$3:$BC$63</c:f>
              <c:numCache>
                <c:formatCode>General</c:formatCode>
                <c:ptCount val="61"/>
                <c:pt idx="0">
                  <c:v>2.183718176348368E-2</c:v>
                </c:pt>
                <c:pt idx="1">
                  <c:v>2.2960260416473997E-2</c:v>
                </c:pt>
                <c:pt idx="2">
                  <c:v>2.3901256620696545E-2</c:v>
                </c:pt>
                <c:pt idx="3">
                  <c:v>2.5249635665925401E-2</c:v>
                </c:pt>
                <c:pt idx="4">
                  <c:v>2.3666072651182767E-2</c:v>
                </c:pt>
                <c:pt idx="5">
                  <c:v>2.5412110875508282E-2</c:v>
                </c:pt>
                <c:pt idx="6">
                  <c:v>2.5812383506560867E-2</c:v>
                </c:pt>
                <c:pt idx="7">
                  <c:v>2.5496851651806256E-2</c:v>
                </c:pt>
                <c:pt idx="8">
                  <c:v>2.5416559895187721E-2</c:v>
                </c:pt>
                <c:pt idx="9">
                  <c:v>2.6088183639942239E-2</c:v>
                </c:pt>
                <c:pt idx="10">
                  <c:v>2.6663414009153761E-2</c:v>
                </c:pt>
                <c:pt idx="11">
                  <c:v>2.6286791254158635E-2</c:v>
                </c:pt>
                <c:pt idx="12">
                  <c:v>2.71259290379069E-2</c:v>
                </c:pt>
                <c:pt idx="13">
                  <c:v>2.7206454651030658E-2</c:v>
                </c:pt>
                <c:pt idx="14">
                  <c:v>2.6518916450434433E-2</c:v>
                </c:pt>
                <c:pt idx="15">
                  <c:v>2.775688922398185E-2</c:v>
                </c:pt>
                <c:pt idx="16">
                  <c:v>2.7303384717776429E-2</c:v>
                </c:pt>
                <c:pt idx="17">
                  <c:v>2.753831676458875E-2</c:v>
                </c:pt>
                <c:pt idx="18">
                  <c:v>2.6878329885474769E-2</c:v>
                </c:pt>
                <c:pt idx="19">
                  <c:v>2.679843302424257E-2</c:v>
                </c:pt>
                <c:pt idx="20">
                  <c:v>2.7182364026611446E-2</c:v>
                </c:pt>
                <c:pt idx="21">
                  <c:v>2.7157896751433937E-2</c:v>
                </c:pt>
                <c:pt idx="22">
                  <c:v>2.7151047777254654E-2</c:v>
                </c:pt>
                <c:pt idx="23">
                  <c:v>2.6514480738112908E-2</c:v>
                </c:pt>
                <c:pt idx="24">
                  <c:v>2.6561468807013662E-2</c:v>
                </c:pt>
                <c:pt idx="25">
                  <c:v>2.5494504582443459E-2</c:v>
                </c:pt>
                <c:pt idx="26">
                  <c:v>2.5862083099701845E-2</c:v>
                </c:pt>
                <c:pt idx="27">
                  <c:v>2.6126789594021392E-2</c:v>
                </c:pt>
                <c:pt idx="28">
                  <c:v>2.6309070535360978E-2</c:v>
                </c:pt>
                <c:pt idx="29">
                  <c:v>2.6425582445947178E-2</c:v>
                </c:pt>
                <c:pt idx="30">
                  <c:v>2.6489733232651514E-2</c:v>
                </c:pt>
                <c:pt idx="31">
                  <c:v>2.6512221086086689E-2</c:v>
                </c:pt>
                <c:pt idx="32">
                  <c:v>2.6501526765690425E-2</c:v>
                </c:pt>
                <c:pt idx="33">
                  <c:v>2.6464341270426819E-2</c:v>
                </c:pt>
                <c:pt idx="34">
                  <c:v>2.6405925567074075E-2</c:v>
                </c:pt>
                <c:pt idx="35">
                  <c:v>2.633040659028503E-2</c:v>
                </c:pt>
                <c:pt idx="36">
                  <c:v>2.6241017053789478E-2</c:v>
                </c:pt>
                <c:pt idx="37">
                  <c:v>2.6140287570498692E-2</c:v>
                </c:pt>
                <c:pt idx="38">
                  <c:v>2.6030199300618801E-2</c:v>
                </c:pt>
                <c:pt idx="39">
                  <c:v>2.5912304494836433E-2</c:v>
                </c:pt>
                <c:pt idx="40">
                  <c:v>2.5787821247164798E-2</c:v>
                </c:pt>
                <c:pt idx="41">
                  <c:v>2.5823398213293533E-2</c:v>
                </c:pt>
                <c:pt idx="42">
                  <c:v>2.5977800461057337E-2</c:v>
                </c:pt>
                <c:pt idx="43">
                  <c:v>2.6220996992560662E-2</c:v>
                </c:pt>
                <c:pt idx="44">
                  <c:v>2.6531036985010935E-2</c:v>
                </c:pt>
                <c:pt idx="45">
                  <c:v>2.6891819919012221E-2</c:v>
                </c:pt>
                <c:pt idx="46">
                  <c:v>2.7291500882557697E-2</c:v>
                </c:pt>
                <c:pt idx="47">
                  <c:v>2.7721343876414468E-2</c:v>
                </c:pt>
                <c:pt idx="48">
                  <c:v>2.8174892095593214E-2</c:v>
                </c:pt>
                <c:pt idx="49">
                  <c:v>2.8647364103075841E-2</c:v>
                </c:pt>
                <c:pt idx="50">
                  <c:v>2.9135212291212697E-2</c:v>
                </c:pt>
                <c:pt idx="51">
                  <c:v>2.9635798808248903E-2</c:v>
                </c:pt>
                <c:pt idx="52">
                  <c:v>3.0147157039848833E-2</c:v>
                </c:pt>
                <c:pt idx="53">
                  <c:v>3.0667815711612971E-2</c:v>
                </c:pt>
                <c:pt idx="54">
                  <c:v>3.1196668996859654E-2</c:v>
                </c:pt>
                <c:pt idx="55">
                  <c:v>3.1732880514261735E-2</c:v>
                </c:pt>
                <c:pt idx="56">
                  <c:v>3.2275812338125563E-2</c:v>
                </c:pt>
                <c:pt idx="57">
                  <c:v>3.2824972493369069E-2</c:v>
                </c:pt>
                <c:pt idx="58">
                  <c:v>3.3379976122468548E-2</c:v>
                </c:pt>
                <c:pt idx="59">
                  <c:v>3.394051676987183E-2</c:v>
                </c:pt>
                <c:pt idx="60">
                  <c:v>3.4506345155539769E-2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CF2-4951-B2B2-9902F9F0AEFC}"/>
            </c:ext>
          </c:extLst>
        </c:ser>
        <c:ser>
          <c:idx val="3"/>
          <c:order val="2"/>
          <c:tx>
            <c:strRef>
              <c:f>家庭!$BD$2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家庭!$BA$3:$BA$63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家庭!$BD$3:$BD$63</c:f>
              <c:numCache>
                <c:formatCode>General</c:formatCode>
                <c:ptCount val="61"/>
                <c:pt idx="0">
                  <c:v>6.6913773383110664E-2</c:v>
                </c:pt>
                <c:pt idx="1">
                  <c:v>6.8334749942365353E-2</c:v>
                </c:pt>
                <c:pt idx="2">
                  <c:v>7.1560126603109731E-2</c:v>
                </c:pt>
                <c:pt idx="3">
                  <c:v>7.5629889828437089E-2</c:v>
                </c:pt>
                <c:pt idx="4">
                  <c:v>7.3698069731310281E-2</c:v>
                </c:pt>
                <c:pt idx="5">
                  <c:v>7.7928770536782738E-2</c:v>
                </c:pt>
                <c:pt idx="6">
                  <c:v>8.0620435814458602E-2</c:v>
                </c:pt>
                <c:pt idx="7">
                  <c:v>7.7210455867567918E-2</c:v>
                </c:pt>
                <c:pt idx="8">
                  <c:v>7.7479448562104647E-2</c:v>
                </c:pt>
                <c:pt idx="9">
                  <c:v>7.9699288359869308E-2</c:v>
                </c:pt>
                <c:pt idx="10">
                  <c:v>8.3816954366527127E-2</c:v>
                </c:pt>
                <c:pt idx="11">
                  <c:v>7.9730756138575484E-2</c:v>
                </c:pt>
                <c:pt idx="12">
                  <c:v>8.2897677127624247E-2</c:v>
                </c:pt>
                <c:pt idx="13">
                  <c:v>7.9312305149468076E-2</c:v>
                </c:pt>
                <c:pt idx="14">
                  <c:v>7.9220315611643041E-2</c:v>
                </c:pt>
                <c:pt idx="15">
                  <c:v>8.1958435520581407E-2</c:v>
                </c:pt>
                <c:pt idx="16">
                  <c:v>7.7344882548303809E-2</c:v>
                </c:pt>
                <c:pt idx="17">
                  <c:v>7.6613150627097198E-2</c:v>
                </c:pt>
                <c:pt idx="18">
                  <c:v>7.237954474826018E-2</c:v>
                </c:pt>
                <c:pt idx="19">
                  <c:v>7.1936423928908949E-2</c:v>
                </c:pt>
                <c:pt idx="20">
                  <c:v>7.5240243618217559E-2</c:v>
                </c:pt>
                <c:pt idx="21">
                  <c:v>7.3236013783694459E-2</c:v>
                </c:pt>
                <c:pt idx="22">
                  <c:v>7.3430631720029782E-2</c:v>
                </c:pt>
                <c:pt idx="23">
                  <c:v>7.0593353313468041E-2</c:v>
                </c:pt>
                <c:pt idx="24">
                  <c:v>6.7980673621400589E-2</c:v>
                </c:pt>
                <c:pt idx="25">
                  <c:v>6.5010106455852049E-2</c:v>
                </c:pt>
                <c:pt idx="26">
                  <c:v>6.54703214328686E-2</c:v>
                </c:pt>
                <c:pt idx="27">
                  <c:v>6.5663023206661369E-2</c:v>
                </c:pt>
                <c:pt idx="28">
                  <c:v>6.5644977320798839E-2</c:v>
                </c:pt>
                <c:pt idx="29">
                  <c:v>6.5461986428021618E-2</c:v>
                </c:pt>
                <c:pt idx="30">
                  <c:v>6.5150594379918395E-2</c:v>
                </c:pt>
                <c:pt idx="31">
                  <c:v>6.4739717105588332E-2</c:v>
                </c:pt>
                <c:pt idx="32">
                  <c:v>6.4252095537086051E-2</c:v>
                </c:pt>
                <c:pt idx="33">
                  <c:v>6.3705534911077208E-2</c:v>
                </c:pt>
                <c:pt idx="34">
                  <c:v>6.3113932052199936E-2</c:v>
                </c:pt>
                <c:pt idx="35">
                  <c:v>6.2488110261789208E-2</c:v>
                </c:pt>
                <c:pt idx="36">
                  <c:v>6.1836488365963518E-2</c:v>
                </c:pt>
                <c:pt idx="37">
                  <c:v>6.1165611404359443E-2</c:v>
                </c:pt>
                <c:pt idx="38">
                  <c:v>6.0480568402390938E-2</c:v>
                </c:pt>
                <c:pt idx="39">
                  <c:v>5.9785319404087316E-2</c:v>
                </c:pt>
                <c:pt idx="40">
                  <c:v>5.9082950392965801E-2</c:v>
                </c:pt>
                <c:pt idx="41">
                  <c:v>5.8752846866169543E-2</c:v>
                </c:pt>
                <c:pt idx="42">
                  <c:v>5.8694177285055604E-2</c:v>
                </c:pt>
                <c:pt idx="43">
                  <c:v>5.8833977844501645E-2</c:v>
                </c:pt>
                <c:pt idx="44">
                  <c:v>5.911925913889058E-2</c:v>
                </c:pt>
                <c:pt idx="45">
                  <c:v>5.9511404960621822E-2</c:v>
                </c:pt>
                <c:pt idx="46">
                  <c:v>5.9982189242900247E-2</c:v>
                </c:pt>
                <c:pt idx="47">
                  <c:v>6.0510928388666077E-2</c:v>
                </c:pt>
                <c:pt idx="48">
                  <c:v>6.1082433036081671E-2</c:v>
                </c:pt>
                <c:pt idx="49">
                  <c:v>6.1685526716164223E-2</c:v>
                </c:pt>
                <c:pt idx="50">
                  <c:v>6.2311969631493394E-2</c:v>
                </c:pt>
                <c:pt idx="51">
                  <c:v>6.2955674003963485E-2</c:v>
                </c:pt>
                <c:pt idx="52">
                  <c:v>6.3612130504879905E-2</c:v>
                </c:pt>
                <c:pt idx="53">
                  <c:v>6.4277988204849257E-2</c:v>
                </c:pt>
                <c:pt idx="54">
                  <c:v>6.4950746565588247E-2</c:v>
                </c:pt>
                <c:pt idx="55">
                  <c:v>6.5628529407773833E-2</c:v>
                </c:pt>
                <c:pt idx="56">
                  <c:v>6.6309918962704398E-2</c:v>
                </c:pt>
                <c:pt idx="57">
                  <c:v>6.6993834014278386E-2</c:v>
                </c:pt>
                <c:pt idx="58">
                  <c:v>6.7679440419589454E-2</c:v>
                </c:pt>
                <c:pt idx="59">
                  <c:v>6.8366085417949307E-2</c:v>
                </c:pt>
                <c:pt idx="60">
                  <c:v>6.9053249420877233E-2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CF2-4951-B2B2-9902F9F0AE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4362912"/>
        <c:axId val="594365656"/>
      </c:lineChart>
      <c:catAx>
        <c:axId val="594362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4365656"/>
        <c:crosses val="autoZero"/>
        <c:auto val="1"/>
        <c:lblAlgn val="ctr"/>
        <c:lblOffset val="100"/>
        <c:noMultiLvlLbl val="0"/>
      </c:catAx>
      <c:valAx>
        <c:axId val="594365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62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551640419947506"/>
          <c:y val="5.1400554097404488E-2"/>
          <c:w val="0.61853915135608051"/>
          <c:h val="0.80667031204432782"/>
        </c:manualLayout>
      </c:layout>
      <c:lineChart>
        <c:grouping val="standard"/>
        <c:varyColors val="0"/>
        <c:ser>
          <c:idx val="0"/>
          <c:order val="0"/>
          <c:tx>
            <c:strRef>
              <c:f>家庭!$BI$169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家庭!$BH$170:$BH$194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家庭!$BI$170:$BI$194</c:f>
              <c:numCache>
                <c:formatCode>General</c:formatCode>
                <c:ptCount val="25"/>
                <c:pt idx="0">
                  <c:v>10.581344876756599</c:v>
                </c:pt>
                <c:pt idx="1">
                  <c:v>10.624853154658263</c:v>
                </c:pt>
                <c:pt idx="2">
                  <c:v>10.666534508588688</c:v>
                </c:pt>
                <c:pt idx="3">
                  <c:v>10.686128116323308</c:v>
                </c:pt>
                <c:pt idx="4">
                  <c:v>10.736236855655426</c:v>
                </c:pt>
                <c:pt idx="5">
                  <c:v>10.761664276355697</c:v>
                </c:pt>
                <c:pt idx="6">
                  <c:v>10.742226188644723</c:v>
                </c:pt>
                <c:pt idx="7">
                  <c:v>10.754632398030934</c:v>
                </c:pt>
                <c:pt idx="8">
                  <c:v>10.781045526899971</c:v>
                </c:pt>
                <c:pt idx="9">
                  <c:v>10.817732206215418</c:v>
                </c:pt>
                <c:pt idx="10">
                  <c:v>10.794318144956719</c:v>
                </c:pt>
                <c:pt idx="11">
                  <c:v>10.829243523401137</c:v>
                </c:pt>
                <c:pt idx="12">
                  <c:v>10.805621887997894</c:v>
                </c:pt>
                <c:pt idx="13">
                  <c:v>10.815931242651923</c:v>
                </c:pt>
                <c:pt idx="14">
                  <c:v>10.852370335046549</c:v>
                </c:pt>
                <c:pt idx="15">
                  <c:v>10.815180004064976</c:v>
                </c:pt>
                <c:pt idx="16">
                  <c:v>10.819955794197158</c:v>
                </c:pt>
                <c:pt idx="17">
                  <c:v>10.790208530374539</c:v>
                </c:pt>
                <c:pt idx="18">
                  <c:v>10.781614676524981</c:v>
                </c:pt>
                <c:pt idx="19">
                  <c:v>10.846772692819513</c:v>
                </c:pt>
                <c:pt idx="20">
                  <c:v>10.808388562485078</c:v>
                </c:pt>
                <c:pt idx="21">
                  <c:v>10.819365968862929</c:v>
                </c:pt>
                <c:pt idx="22">
                  <c:v>10.789896077881929</c:v>
                </c:pt>
                <c:pt idx="23">
                  <c:v>10.748747641253981</c:v>
                </c:pt>
                <c:pt idx="24">
                  <c:v>10.720457394019295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79-41C4-8DFF-0BEFEF41384C}"/>
            </c:ext>
          </c:extLst>
        </c:ser>
        <c:ser>
          <c:idx val="1"/>
          <c:order val="1"/>
          <c:tx>
            <c:strRef>
              <c:f>家庭!$BJ$169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家庭!$BH$170:$BH$194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家庭!$BJ$170:$BJ$194</c:f>
              <c:numCache>
                <c:formatCode>General</c:formatCode>
                <c:ptCount val="25"/>
                <c:pt idx="0">
                  <c:v>10.60590819777884</c:v>
                </c:pt>
                <c:pt idx="1">
                  <c:v>10.627140750088587</c:v>
                </c:pt>
                <c:pt idx="2">
                  <c:v>10.661167254301645</c:v>
                </c:pt>
                <c:pt idx="3">
                  <c:v>10.693764976701164</c:v>
                </c:pt>
                <c:pt idx="4">
                  <c:v>10.709088542888681</c:v>
                </c:pt>
                <c:pt idx="5">
                  <c:v>10.748277067744777</c:v>
                </c:pt>
                <c:pt idx="6">
                  <c:v>10.768163082069234</c:v>
                </c:pt>
                <c:pt idx="7">
                  <c:v>10.752961143374117</c:v>
                </c:pt>
                <c:pt idx="8">
                  <c:v>10.76266366336128</c:v>
                </c:pt>
                <c:pt idx="9">
                  <c:v>10.783320570140576</c:v>
                </c:pt>
                <c:pt idx="10">
                  <c:v>10.812012109049828</c:v>
                </c:pt>
                <c:pt idx="11">
                  <c:v>10.793700682064266</c:v>
                </c:pt>
                <c:pt idx="12">
                  <c:v>10.82101476099581</c:v>
                </c:pt>
                <c:pt idx="13">
                  <c:v>10.802540996569087</c:v>
                </c:pt>
                <c:pt idx="14">
                  <c:v>10.810603630083611</c:v>
                </c:pt>
                <c:pt idx="15">
                  <c:v>10.839101538773267</c:v>
                </c:pt>
                <c:pt idx="16">
                  <c:v>10.810016109175486</c:v>
                </c:pt>
                <c:pt idx="17">
                  <c:v>10.813751109752173</c:v>
                </c:pt>
                <c:pt idx="18">
                  <c:v>10.790486677175112</c:v>
                </c:pt>
                <c:pt idx="19">
                  <c:v>10.783765684795702</c:v>
                </c:pt>
                <c:pt idx="20">
                  <c:v>10.834723792606159</c:v>
                </c:pt>
                <c:pt idx="21">
                  <c:v>10.804704728751434</c:v>
                </c:pt>
                <c:pt idx="22">
                  <c:v>10.813289825252118</c:v>
                </c:pt>
                <c:pt idx="23">
                  <c:v>10.790242317559679</c:v>
                </c:pt>
                <c:pt idx="24">
                  <c:v>10.758061373615032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79-41C4-8DFF-0BEFEF413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7616"/>
        <c:axId val="594366048"/>
      </c:lineChart>
      <c:catAx>
        <c:axId val="594367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626010498687664"/>
              <c:y val="0.8842891513560804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436604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660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ja-JP" altLang="ja-JP" sz="1200" b="0" i="0" u="none" strike="noStrike" baseline="0">
                    <a:effectLst/>
                  </a:rPr>
                  <a:t> </a:t>
                </a: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家庭全エネルギー需要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b="0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43676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97153411933739"/>
          <c:y val="5.2228965503833803E-2"/>
          <c:w val="0.74445805620975469"/>
          <c:h val="0.78405622035015465"/>
        </c:manualLayout>
      </c:layout>
      <c:lineChart>
        <c:grouping val="standard"/>
        <c:varyColors val="0"/>
        <c:ser>
          <c:idx val="0"/>
          <c:order val="0"/>
          <c:tx>
            <c:strRef>
              <c:f>家庭!$C$137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家庭!$B$138:$B$162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家庭!$C$138:$C$162</c:f>
              <c:numCache>
                <c:formatCode>General</c:formatCode>
                <c:ptCount val="25"/>
                <c:pt idx="0">
                  <c:v>-0.52591269356805215</c:v>
                </c:pt>
                <c:pt idx="1">
                  <c:v>-0.53486529031605456</c:v>
                </c:pt>
                <c:pt idx="2">
                  <c:v>-0.53551515400804106</c:v>
                </c:pt>
                <c:pt idx="3">
                  <c:v>-0.59334781827535255</c:v>
                </c:pt>
                <c:pt idx="4">
                  <c:v>-0.57063214436290888</c:v>
                </c:pt>
                <c:pt idx="5">
                  <c:v>-0.59771033016883135</c:v>
                </c:pt>
                <c:pt idx="6">
                  <c:v>-0.55189346936080774</c:v>
                </c:pt>
                <c:pt idx="7">
                  <c:v>-0.56177902405702651</c:v>
                </c:pt>
                <c:pt idx="8">
                  <c:v>-0.56500131124961062</c:v>
                </c:pt>
                <c:pt idx="9">
                  <c:v>-0.60717653765541968</c:v>
                </c:pt>
                <c:pt idx="10">
                  <c:v>-0.55429470506505985</c:v>
                </c:pt>
                <c:pt idx="11">
                  <c:v>-0.56550493774776189</c:v>
                </c:pt>
                <c:pt idx="12">
                  <c:v>-0.49455055232660006</c:v>
                </c:pt>
                <c:pt idx="13">
                  <c:v>-0.53151126281961592</c:v>
                </c:pt>
                <c:pt idx="14">
                  <c:v>-0.51395293252396468</c:v>
                </c:pt>
                <c:pt idx="15">
                  <c:v>-0.45056950570566484</c:v>
                </c:pt>
                <c:pt idx="16">
                  <c:v>-0.42249554773628972</c:v>
                </c:pt>
                <c:pt idx="17">
                  <c:v>-0.3711462091259809</c:v>
                </c:pt>
                <c:pt idx="18">
                  <c:v>-0.36610841047517562</c:v>
                </c:pt>
                <c:pt idx="19">
                  <c:v>-0.41456529240528311</c:v>
                </c:pt>
                <c:pt idx="20">
                  <c:v>-0.37339785677409765</c:v>
                </c:pt>
                <c:pt idx="21">
                  <c:v>-0.37801283921755008</c:v>
                </c:pt>
                <c:pt idx="22">
                  <c:v>-0.35301712577155925</c:v>
                </c:pt>
                <c:pt idx="23">
                  <c:v>-0.28901059785997468</c:v>
                </c:pt>
                <c:pt idx="24">
                  <c:v>-0.28296022042202912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FA-4514-B346-E7FF1435BAE3}"/>
            </c:ext>
          </c:extLst>
        </c:ser>
        <c:ser>
          <c:idx val="1"/>
          <c:order val="1"/>
          <c:tx>
            <c:strRef>
              <c:f>家庭!$D$137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家庭!$B$138:$B$162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家庭!$D$138:$D$162</c:f>
              <c:numCache>
                <c:formatCode>General</c:formatCode>
                <c:ptCount val="25"/>
                <c:pt idx="0">
                  <c:v>-0.55820709634497157</c:v>
                </c:pt>
                <c:pt idx="1">
                  <c:v>-0.51453620804065781</c:v>
                </c:pt>
                <c:pt idx="2">
                  <c:v>-0.52351080219077861</c:v>
                </c:pt>
                <c:pt idx="3">
                  <c:v>-0.52416226266114774</c:v>
                </c:pt>
                <c:pt idx="4">
                  <c:v>-0.58213702741698536</c:v>
                </c:pt>
                <c:pt idx="5">
                  <c:v>-0.55936553888142082</c:v>
                </c:pt>
                <c:pt idx="6">
                  <c:v>-0.58651025842705895</c:v>
                </c:pt>
                <c:pt idx="7">
                  <c:v>-0.54058082112984807</c:v>
                </c:pt>
                <c:pt idx="8">
                  <c:v>-0.55049066559672644</c:v>
                </c:pt>
                <c:pt idx="9">
                  <c:v>-0.55372087026276673</c:v>
                </c:pt>
                <c:pt idx="10">
                  <c:v>-0.59599972530737177</c:v>
                </c:pt>
                <c:pt idx="11">
                  <c:v>-0.54298795690408597</c:v>
                </c:pt>
                <c:pt idx="12">
                  <c:v>-0.55422573422027299</c:v>
                </c:pt>
                <c:pt idx="13">
                  <c:v>-0.48309700696376323</c:v>
                </c:pt>
                <c:pt idx="14">
                  <c:v>-0.52014853352212687</c:v>
                </c:pt>
                <c:pt idx="15">
                  <c:v>-0.50254706069890354</c:v>
                </c:pt>
                <c:pt idx="16">
                  <c:v>-0.43900789462789153</c:v>
                </c:pt>
                <c:pt idx="17">
                  <c:v>-0.41086495620961516</c:v>
                </c:pt>
                <c:pt idx="18">
                  <c:v>-0.35938944727334149</c:v>
                </c:pt>
                <c:pt idx="19">
                  <c:v>-0.35433927026061141</c:v>
                </c:pt>
                <c:pt idx="20">
                  <c:v>-0.40291521546891923</c:v>
                </c:pt>
                <c:pt idx="21">
                  <c:v>-0.36164662743902143</c:v>
                </c:pt>
                <c:pt idx="22">
                  <c:v>-0.36627294934379839</c:v>
                </c:pt>
                <c:pt idx="23">
                  <c:v>-0.3412158189954958</c:v>
                </c:pt>
                <c:pt idx="24">
                  <c:v>-0.27705202081112795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FA-4514-B346-E7FF1435B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59776"/>
        <c:axId val="594363696"/>
      </c:lineChart>
      <c:catAx>
        <c:axId val="5943597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1670165111517454"/>
              <c:y val="5.6054354015181128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6369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63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ln(</a:t>
                </a:r>
                <a:r>
                  <a:rPr lang="ja-JP" altLang="en-US"/>
                  <a:t>ガス／石油</a:t>
                </a:r>
                <a:r>
                  <a:rPr lang="en-US" altLang="ja-JP"/>
                  <a:t>)</a:t>
                </a:r>
                <a:endParaRPr lang="ja-JP" alt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59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8312092344467737"/>
          <c:y val="0.87714266807389518"/>
          <c:w val="0.38205030884331459"/>
          <c:h val="8.012454196842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家庭!$AE$1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家庭!$AE$4:$AE$28</c:f>
              <c:numCache>
                <c:formatCode>#,##0.00000;[Red]\-#,##0.00000</c:formatCode>
                <c:ptCount val="25"/>
                <c:pt idx="0">
                  <c:v>0.37147069082663664</c:v>
                </c:pt>
                <c:pt idx="1">
                  <c:v>0.36938285295750228</c:v>
                </c:pt>
                <c:pt idx="2">
                  <c:v>0.36923148710815867</c:v>
                </c:pt>
                <c:pt idx="3">
                  <c:v>0.35586707855638366</c:v>
                </c:pt>
                <c:pt idx="4">
                  <c:v>0.36109097363712361</c:v>
                </c:pt>
                <c:pt idx="5">
                  <c:v>0.35486770868000472</c:v>
                </c:pt>
                <c:pt idx="6">
                  <c:v>0.36542522130210209</c:v>
                </c:pt>
                <c:pt idx="7">
                  <c:v>0.36313592788809856</c:v>
                </c:pt>
                <c:pt idx="8">
                  <c:v>0.36239104439573488</c:v>
                </c:pt>
                <c:pt idx="9">
                  <c:v>0.35270353656636633</c:v>
                </c:pt>
                <c:pt idx="10">
                  <c:v>0.36486857978945908</c:v>
                </c:pt>
                <c:pt idx="11">
                  <c:v>0.36227468262245166</c:v>
                </c:pt>
                <c:pt idx="12">
                  <c:v>0.37882216124520807</c:v>
                </c:pt>
                <c:pt idx="13">
                  <c:v>0.37016447900070237</c:v>
                </c:pt>
                <c:pt idx="14">
                  <c:v>0.37426732401998541</c:v>
                </c:pt>
                <c:pt idx="15">
                  <c:v>0.38922536950148778</c:v>
                </c:pt>
                <c:pt idx="16">
                  <c:v>0.39591974196601842</c:v>
                </c:pt>
                <c:pt idx="17">
                  <c:v>0.40826408609425191</c:v>
                </c:pt>
                <c:pt idx="18">
                  <c:v>0.40948170041543097</c:v>
                </c:pt>
                <c:pt idx="19">
                  <c:v>0.39781795652697383</c:v>
                </c:pt>
                <c:pt idx="20">
                  <c:v>0.40772023543915259</c:v>
                </c:pt>
                <c:pt idx="21">
                  <c:v>0.40660626534786271</c:v>
                </c:pt>
                <c:pt idx="22">
                  <c:v>0.41265096765269127</c:v>
                </c:pt>
                <c:pt idx="23">
                  <c:v>0.42824610632943461</c:v>
                </c:pt>
                <c:pt idx="24">
                  <c:v>0.42972818849420458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D1-4F3A-9051-83E34D6CAFCC}"/>
            </c:ext>
          </c:extLst>
        </c:ser>
        <c:ser>
          <c:idx val="1"/>
          <c:order val="1"/>
          <c:tx>
            <c:strRef>
              <c:f>家庭!$AF$1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家庭!$AF$4:$AF$28</c:f>
              <c:numCache>
                <c:formatCode>#,##0.00000;[Red]\-#,##0.00000</c:formatCode>
                <c:ptCount val="25"/>
                <c:pt idx="0">
                  <c:v>0.36396240443230599</c:v>
                </c:pt>
                <c:pt idx="1">
                  <c:v>0.37413073599266133</c:v>
                </c:pt>
                <c:pt idx="2">
                  <c:v>0.37203165785422421</c:v>
                </c:pt>
                <c:pt idx="3">
                  <c:v>0.37187947367834462</c:v>
                </c:pt>
                <c:pt idx="4">
                  <c:v>0.35844101206628187</c:v>
                </c:pt>
                <c:pt idx="5">
                  <c:v>0.36369427448426206</c:v>
                </c:pt>
                <c:pt idx="6">
                  <c:v>0.35743596305613268</c:v>
                </c:pt>
                <c:pt idx="7">
                  <c:v>0.36805247881322256</c:v>
                </c:pt>
                <c:pt idx="8">
                  <c:v>0.36575057831462321</c:v>
                </c:pt>
                <c:pt idx="9">
                  <c:v>0.36500157028805513</c:v>
                </c:pt>
                <c:pt idx="10">
                  <c:v>0.35525942592552162</c:v>
                </c:pt>
                <c:pt idx="11">
                  <c:v>0.36749278149943654</c:v>
                </c:pt>
                <c:pt idx="12">
                  <c:v>0.36488456320745555</c:v>
                </c:pt>
                <c:pt idx="13">
                  <c:v>0.38152107930681312</c:v>
                </c:pt>
                <c:pt idx="14">
                  <c:v>0.37281750223754173</c:v>
                </c:pt>
                <c:pt idx="15">
                  <c:v>0.3769422870442618</c:v>
                </c:pt>
                <c:pt idx="16">
                  <c:v>0.39197739347755522</c:v>
                </c:pt>
                <c:pt idx="17">
                  <c:v>0.39870473902420955</c:v>
                </c:pt>
                <c:pt idx="18">
                  <c:v>0.41110737157024113</c:v>
                </c:pt>
                <c:pt idx="19">
                  <c:v>0.41233055634947091</c:v>
                </c:pt>
                <c:pt idx="20">
                  <c:v>0.40061212998832396</c:v>
                </c:pt>
                <c:pt idx="21">
                  <c:v>0.41056102239450509</c:v>
                </c:pt>
                <c:pt idx="22">
                  <c:v>0.40944191445044198</c:v>
                </c:pt>
                <c:pt idx="23">
                  <c:v>0.41551417035854055</c:v>
                </c:pt>
                <c:pt idx="24">
                  <c:v>0.43117666011682987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D1-4F3A-9051-83E34D6CAFCC}"/>
            </c:ext>
          </c:extLst>
        </c:ser>
        <c:ser>
          <c:idx val="2"/>
          <c:order val="2"/>
          <c:tx>
            <c:strRef>
              <c:f>家庭!$AG$1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家庭!$AG$4:$AG$28</c:f>
              <c:numCache>
                <c:formatCode>General</c:formatCode>
                <c:ptCount val="25"/>
                <c:pt idx="0">
                  <c:v>0.62852930917336336</c:v>
                </c:pt>
                <c:pt idx="1">
                  <c:v>0.63061714704249772</c:v>
                </c:pt>
                <c:pt idx="2">
                  <c:v>0.63076851289184133</c:v>
                </c:pt>
                <c:pt idx="3">
                  <c:v>0.64413292144361634</c:v>
                </c:pt>
                <c:pt idx="4">
                  <c:v>0.63890902636287639</c:v>
                </c:pt>
                <c:pt idx="5">
                  <c:v>0.64513229131999528</c:v>
                </c:pt>
                <c:pt idx="6">
                  <c:v>0.63457477869789791</c:v>
                </c:pt>
                <c:pt idx="7">
                  <c:v>0.63686407211190144</c:v>
                </c:pt>
                <c:pt idx="8">
                  <c:v>0.63760895560426512</c:v>
                </c:pt>
                <c:pt idx="9">
                  <c:v>0.64729646343363367</c:v>
                </c:pt>
                <c:pt idx="10">
                  <c:v>0.63513142021054092</c:v>
                </c:pt>
                <c:pt idx="11">
                  <c:v>0.63772531737754834</c:v>
                </c:pt>
                <c:pt idx="12">
                  <c:v>0.62117783875479193</c:v>
                </c:pt>
                <c:pt idx="13">
                  <c:v>0.62983552099929763</c:v>
                </c:pt>
                <c:pt idx="14">
                  <c:v>0.62573267598001459</c:v>
                </c:pt>
                <c:pt idx="15">
                  <c:v>0.61077463049851222</c:v>
                </c:pt>
                <c:pt idx="16">
                  <c:v>0.60408025803398158</c:v>
                </c:pt>
                <c:pt idx="17">
                  <c:v>0.59173591390574809</c:v>
                </c:pt>
                <c:pt idx="18">
                  <c:v>0.59051829958456903</c:v>
                </c:pt>
                <c:pt idx="19">
                  <c:v>0.60218204347302617</c:v>
                </c:pt>
                <c:pt idx="20">
                  <c:v>0.59227976456084741</c:v>
                </c:pt>
                <c:pt idx="21">
                  <c:v>0.59339373465213729</c:v>
                </c:pt>
                <c:pt idx="22">
                  <c:v>0.58734903234730873</c:v>
                </c:pt>
                <c:pt idx="23">
                  <c:v>0.57175389367056539</c:v>
                </c:pt>
                <c:pt idx="24">
                  <c:v>0.57027181150579542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7D1-4F3A-9051-83E34D6CAFCC}"/>
            </c:ext>
          </c:extLst>
        </c:ser>
        <c:ser>
          <c:idx val="3"/>
          <c:order val="3"/>
          <c:tx>
            <c:strRef>
              <c:f>家庭!$AH$1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家庭!$AH$4:$AH$28</c:f>
              <c:numCache>
                <c:formatCode>General</c:formatCode>
                <c:ptCount val="25"/>
                <c:pt idx="0">
                  <c:v>0.63603759556769401</c:v>
                </c:pt>
                <c:pt idx="1">
                  <c:v>0.62586926400733867</c:v>
                </c:pt>
                <c:pt idx="2">
                  <c:v>0.62796834214577579</c:v>
                </c:pt>
                <c:pt idx="3">
                  <c:v>0.62812052632165538</c:v>
                </c:pt>
                <c:pt idx="4">
                  <c:v>0.64155898793371813</c:v>
                </c:pt>
                <c:pt idx="5">
                  <c:v>0.63630572551573794</c:v>
                </c:pt>
                <c:pt idx="6">
                  <c:v>0.64256403694386732</c:v>
                </c:pt>
                <c:pt idx="7">
                  <c:v>0.63194752118677744</c:v>
                </c:pt>
                <c:pt idx="8">
                  <c:v>0.63424942168537679</c:v>
                </c:pt>
                <c:pt idx="9">
                  <c:v>0.63499842971194487</c:v>
                </c:pt>
                <c:pt idx="10">
                  <c:v>0.64474057407447838</c:v>
                </c:pt>
                <c:pt idx="11">
                  <c:v>0.63250721850056346</c:v>
                </c:pt>
                <c:pt idx="12">
                  <c:v>0.63511543679254445</c:v>
                </c:pt>
                <c:pt idx="13">
                  <c:v>0.61847892069318688</c:v>
                </c:pt>
                <c:pt idx="14">
                  <c:v>0.62718249776245827</c:v>
                </c:pt>
                <c:pt idx="15">
                  <c:v>0.6230577129557382</c:v>
                </c:pt>
                <c:pt idx="16">
                  <c:v>0.60802260652244478</c:v>
                </c:pt>
                <c:pt idx="17">
                  <c:v>0.60129526097579045</c:v>
                </c:pt>
                <c:pt idx="18">
                  <c:v>0.58889262842975887</c:v>
                </c:pt>
                <c:pt idx="19">
                  <c:v>0.58766944365052909</c:v>
                </c:pt>
                <c:pt idx="20">
                  <c:v>0.59938787001167604</c:v>
                </c:pt>
                <c:pt idx="21">
                  <c:v>0.58943897760549491</c:v>
                </c:pt>
                <c:pt idx="22">
                  <c:v>0.59055808554955802</c:v>
                </c:pt>
                <c:pt idx="23">
                  <c:v>0.58448582964145945</c:v>
                </c:pt>
                <c:pt idx="24">
                  <c:v>0.56882333988317013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D1-4F3A-9051-83E34D6CAFCC}"/>
            </c:ext>
          </c:extLst>
        </c:ser>
        <c:ser>
          <c:idx val="4"/>
          <c:order val="4"/>
          <c:tx>
            <c:strRef>
              <c:f>家庭!$AI$1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家庭!$AI$4:$AI$28</c:f>
              <c:numCache>
                <c:formatCode>General</c:formatCode>
                <c:ptCount val="25"/>
                <c:pt idx="0">
                  <c:v>0.5888712701675638</c:v>
                </c:pt>
                <c:pt idx="1">
                  <c:v>0.59022378782345508</c:v>
                </c:pt>
                <c:pt idx="2">
                  <c:v>0.59831116865574785</c:v>
                </c:pt>
                <c:pt idx="3">
                  <c:v>0.57055788025480048</c:v>
                </c:pt>
                <c:pt idx="4">
                  <c:v>0.5742797305147036</c:v>
                </c:pt>
                <c:pt idx="5">
                  <c:v>0.57865274387602084</c:v>
                </c:pt>
                <c:pt idx="6">
                  <c:v>0.56596071018038341</c:v>
                </c:pt>
                <c:pt idx="7">
                  <c:v>0.56073523376008838</c:v>
                </c:pt>
                <c:pt idx="8">
                  <c:v>0.56170152929126682</c:v>
                </c:pt>
                <c:pt idx="9">
                  <c:v>0.5686071800011574</c:v>
                </c:pt>
                <c:pt idx="10">
                  <c:v>0.55472291358409209</c:v>
                </c:pt>
                <c:pt idx="11">
                  <c:v>0.55674167630652116</c:v>
                </c:pt>
                <c:pt idx="12">
                  <c:v>0.54676715224971284</c:v>
                </c:pt>
                <c:pt idx="13">
                  <c:v>0.53982075678125763</c:v>
                </c:pt>
                <c:pt idx="14">
                  <c:v>0.53883044909121303</c:v>
                </c:pt>
                <c:pt idx="15">
                  <c:v>0.52896891808105084</c:v>
                </c:pt>
                <c:pt idx="16">
                  <c:v>0.52200052411393627</c:v>
                </c:pt>
                <c:pt idx="17">
                  <c:v>0.50900363069711596</c:v>
                </c:pt>
                <c:pt idx="18">
                  <c:v>0.51034861888763761</c:v>
                </c:pt>
                <c:pt idx="19">
                  <c:v>0.49922590917355381</c:v>
                </c:pt>
                <c:pt idx="20">
                  <c:v>0.5057060590494733</c:v>
                </c:pt>
                <c:pt idx="21">
                  <c:v>0.50142893476552497</c:v>
                </c:pt>
                <c:pt idx="22">
                  <c:v>0.49693059132916906</c:v>
                </c:pt>
                <c:pt idx="23">
                  <c:v>0.49983271450346567</c:v>
                </c:pt>
                <c:pt idx="24">
                  <c:v>0.49181870980431219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D1-4F3A-9051-83E34D6CAFCC}"/>
            </c:ext>
          </c:extLst>
        </c:ser>
        <c:ser>
          <c:idx val="5"/>
          <c:order val="5"/>
          <c:tx>
            <c:strRef>
              <c:f>家庭!$AJ$1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家庭!$AJ$4:$AJ$28</c:f>
              <c:numCache>
                <c:formatCode>General</c:formatCode>
                <c:ptCount val="25"/>
                <c:pt idx="0">
                  <c:v>0.58927591698167325</c:v>
                </c:pt>
                <c:pt idx="1">
                  <c:v>0.58691815112830048</c:v>
                </c:pt>
                <c:pt idx="2">
                  <c:v>0.58840168759680989</c:v>
                </c:pt>
                <c:pt idx="3">
                  <c:v>0.59373890105884708</c:v>
                </c:pt>
                <c:pt idx="4">
                  <c:v>0.56876141100916777</c:v>
                </c:pt>
                <c:pt idx="5">
                  <c:v>0.57330947945177768</c:v>
                </c:pt>
                <c:pt idx="6">
                  <c:v>0.5710330824680685</c:v>
                </c:pt>
                <c:pt idx="7">
                  <c:v>0.56281087085966131</c:v>
                </c:pt>
                <c:pt idx="8">
                  <c:v>0.55805375818332126</c:v>
                </c:pt>
                <c:pt idx="9">
                  <c:v>0.55538083849628683</c:v>
                </c:pt>
                <c:pt idx="10">
                  <c:v>0.56130134375786644</c:v>
                </c:pt>
                <c:pt idx="11">
                  <c:v>0.54985738827684916</c:v>
                </c:pt>
                <c:pt idx="12">
                  <c:v>0.54853343300306601</c:v>
                </c:pt>
                <c:pt idx="13">
                  <c:v>0.53912161600354658</c:v>
                </c:pt>
                <c:pt idx="14">
                  <c:v>0.53118727822394018</c:v>
                </c:pt>
                <c:pt idx="15">
                  <c:v>0.52853303501886217</c:v>
                </c:pt>
                <c:pt idx="16">
                  <c:v>0.519682816608249</c:v>
                </c:pt>
                <c:pt idx="17">
                  <c:v>0.51941029074420597</c:v>
                </c:pt>
                <c:pt idx="18">
                  <c:v>0.5128839323151293</c:v>
                </c:pt>
                <c:pt idx="19">
                  <c:v>0.50951824648227317</c:v>
                </c:pt>
                <c:pt idx="20">
                  <c:v>0.50074404293551211</c:v>
                </c:pt>
                <c:pt idx="21">
                  <c:v>0.5042254540822726</c:v>
                </c:pt>
                <c:pt idx="22">
                  <c:v>0.49753963799961121</c:v>
                </c:pt>
                <c:pt idx="23">
                  <c:v>0.4948549773405535</c:v>
                </c:pt>
                <c:pt idx="24">
                  <c:v>0.49515759506695722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7D1-4F3A-9051-83E34D6CAFCC}"/>
            </c:ext>
          </c:extLst>
        </c:ser>
        <c:ser>
          <c:idx val="6"/>
          <c:order val="6"/>
          <c:tx>
            <c:strRef>
              <c:f>家庭!$AK$1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家庭!$AK$4:$AK$28</c:f>
              <c:numCache>
                <c:formatCode>General</c:formatCode>
                <c:ptCount val="25"/>
                <c:pt idx="0">
                  <c:v>0.41112872983243615</c:v>
                </c:pt>
                <c:pt idx="1">
                  <c:v>0.40977621217654486</c:v>
                </c:pt>
                <c:pt idx="2">
                  <c:v>0.40168883134425221</c:v>
                </c:pt>
                <c:pt idx="3">
                  <c:v>0.42944211974519952</c:v>
                </c:pt>
                <c:pt idx="4">
                  <c:v>0.4257202694852964</c:v>
                </c:pt>
                <c:pt idx="5">
                  <c:v>0.42134725612397916</c:v>
                </c:pt>
                <c:pt idx="6">
                  <c:v>0.43403928981961654</c:v>
                </c:pt>
                <c:pt idx="7">
                  <c:v>0.43926476623991156</c:v>
                </c:pt>
                <c:pt idx="8">
                  <c:v>0.43829847070873318</c:v>
                </c:pt>
                <c:pt idx="9">
                  <c:v>0.4313928199988426</c:v>
                </c:pt>
                <c:pt idx="10">
                  <c:v>0.44527708641590785</c:v>
                </c:pt>
                <c:pt idx="11">
                  <c:v>0.44325832369347884</c:v>
                </c:pt>
                <c:pt idx="12">
                  <c:v>0.45323284775028722</c:v>
                </c:pt>
                <c:pt idx="13">
                  <c:v>0.46017924321874237</c:v>
                </c:pt>
                <c:pt idx="14">
                  <c:v>0.46116955090878703</c:v>
                </c:pt>
                <c:pt idx="15">
                  <c:v>0.47103108191894916</c:v>
                </c:pt>
                <c:pt idx="16">
                  <c:v>0.47799947588606373</c:v>
                </c:pt>
                <c:pt idx="17">
                  <c:v>0.49099636930288398</c:v>
                </c:pt>
                <c:pt idx="18">
                  <c:v>0.48965138111236245</c:v>
                </c:pt>
                <c:pt idx="19">
                  <c:v>0.50077409082644619</c:v>
                </c:pt>
                <c:pt idx="20">
                  <c:v>0.49429394095052664</c:v>
                </c:pt>
                <c:pt idx="21">
                  <c:v>0.49857106523447497</c:v>
                </c:pt>
                <c:pt idx="22">
                  <c:v>0.50306940867083094</c:v>
                </c:pt>
                <c:pt idx="23">
                  <c:v>0.50016728549653433</c:v>
                </c:pt>
                <c:pt idx="24">
                  <c:v>0.50818129019568781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7D1-4F3A-9051-83E34D6CAFCC}"/>
            </c:ext>
          </c:extLst>
        </c:ser>
        <c:ser>
          <c:idx val="7"/>
          <c:order val="7"/>
          <c:tx>
            <c:strRef>
              <c:f>家庭!$AL$1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家庭!$A$4:$A$28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家庭!$AL$4:$AL$28</c:f>
              <c:numCache>
                <c:formatCode>General</c:formatCode>
                <c:ptCount val="25"/>
                <c:pt idx="0">
                  <c:v>0.41072408301832669</c:v>
                </c:pt>
                <c:pt idx="1">
                  <c:v>0.41308184887169952</c:v>
                </c:pt>
                <c:pt idx="2">
                  <c:v>0.41159831240319006</c:v>
                </c:pt>
                <c:pt idx="3">
                  <c:v>0.40626109894115292</c:v>
                </c:pt>
                <c:pt idx="4">
                  <c:v>0.43123858899083223</c:v>
                </c:pt>
                <c:pt idx="5">
                  <c:v>0.42669052054822237</c:v>
                </c:pt>
                <c:pt idx="6">
                  <c:v>0.42896691753193145</c:v>
                </c:pt>
                <c:pt idx="7">
                  <c:v>0.43718912914033869</c:v>
                </c:pt>
                <c:pt idx="8">
                  <c:v>0.44194624181667874</c:v>
                </c:pt>
                <c:pt idx="9">
                  <c:v>0.44461916150371322</c:v>
                </c:pt>
                <c:pt idx="10">
                  <c:v>0.43869865624213361</c:v>
                </c:pt>
                <c:pt idx="11">
                  <c:v>0.45014261172315079</c:v>
                </c:pt>
                <c:pt idx="12">
                  <c:v>0.45146656699693394</c:v>
                </c:pt>
                <c:pt idx="13">
                  <c:v>0.46087838399645342</c:v>
                </c:pt>
                <c:pt idx="14">
                  <c:v>0.46881272177605976</c:v>
                </c:pt>
                <c:pt idx="15">
                  <c:v>0.47146696498113788</c:v>
                </c:pt>
                <c:pt idx="16">
                  <c:v>0.48031718339175095</c:v>
                </c:pt>
                <c:pt idx="17">
                  <c:v>0.48058970925579397</c:v>
                </c:pt>
                <c:pt idx="18">
                  <c:v>0.48711606768487076</c:v>
                </c:pt>
                <c:pt idx="19">
                  <c:v>0.49048175351772677</c:v>
                </c:pt>
                <c:pt idx="20">
                  <c:v>0.49925595706448783</c:v>
                </c:pt>
                <c:pt idx="21">
                  <c:v>0.49577454591772735</c:v>
                </c:pt>
                <c:pt idx="22">
                  <c:v>0.50246036200038879</c:v>
                </c:pt>
                <c:pt idx="23">
                  <c:v>0.5051450226594465</c:v>
                </c:pt>
                <c:pt idx="24">
                  <c:v>0.50484240493304278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7D1-4F3A-9051-83E34D6CA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9576"/>
        <c:axId val="594358208"/>
      </c:lineChart>
      <c:catAx>
        <c:axId val="5943695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(</a:t>
                </a:r>
                <a:r>
                  <a:rPr lang="ja-JP" altLang="en-US"/>
                  <a:t>年</a:t>
                </a:r>
                <a:r>
                  <a:rPr lang="en-US" altLang="ja-JP"/>
                  <a:t>)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64384973742372775"/>
              <c:y val="0.885955673125312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5820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58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0"/>
        <c:majorTickMark val="in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69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367270750975356"/>
          <c:y val="5.2568748508709136E-2"/>
          <c:w val="0.8078774664259819"/>
          <c:h val="0.76424965700310177"/>
        </c:manualLayout>
      </c:layout>
      <c:lineChart>
        <c:grouping val="standard"/>
        <c:varyColors val="0"/>
        <c:ser>
          <c:idx val="0"/>
          <c:order val="0"/>
          <c:tx>
            <c:strRef>
              <c:f>業務!$B$136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業務!$A$137:$A$161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業務!$B$137:$B$161</c:f>
              <c:numCache>
                <c:formatCode>General</c:formatCode>
                <c:ptCount val="25"/>
                <c:pt idx="0">
                  <c:v>-2.3672692054767031</c:v>
                </c:pt>
                <c:pt idx="1">
                  <c:v>-2.2531117285663496</c:v>
                </c:pt>
                <c:pt idx="2">
                  <c:v>-2.1888842378978075</c:v>
                </c:pt>
                <c:pt idx="3">
                  <c:v>-2.0929778386835185</c:v>
                </c:pt>
                <c:pt idx="4">
                  <c:v>-2.0498408062954092</c:v>
                </c:pt>
                <c:pt idx="5">
                  <c:v>-1.9333845020138487</c:v>
                </c:pt>
                <c:pt idx="6">
                  <c:v>-1.796400112242823</c:v>
                </c:pt>
                <c:pt idx="7">
                  <c:v>-1.7558675555836687</c:v>
                </c:pt>
                <c:pt idx="8">
                  <c:v>-1.7244288047256418</c:v>
                </c:pt>
                <c:pt idx="9">
                  <c:v>-1.6015043269996323</c:v>
                </c:pt>
                <c:pt idx="10">
                  <c:v>-1.6093694358881745</c:v>
                </c:pt>
                <c:pt idx="11">
                  <c:v>-1.5579508879755379</c:v>
                </c:pt>
                <c:pt idx="12">
                  <c:v>-1.5108429407177428</c:v>
                </c:pt>
                <c:pt idx="13">
                  <c:v>-1.4431323428090694</c:v>
                </c:pt>
                <c:pt idx="14">
                  <c:v>-1.3857627859649375</c:v>
                </c:pt>
                <c:pt idx="15">
                  <c:v>-0.94858028468589406</c:v>
                </c:pt>
                <c:pt idx="16">
                  <c:v>-0.64955494528369229</c:v>
                </c:pt>
                <c:pt idx="17">
                  <c:v>-0.49709332106542919</c:v>
                </c:pt>
                <c:pt idx="18">
                  <c:v>-0.30700026680206544</c:v>
                </c:pt>
                <c:pt idx="19">
                  <c:v>-0.20324471018346535</c:v>
                </c:pt>
                <c:pt idx="20">
                  <c:v>-0.13493246630754005</c:v>
                </c:pt>
                <c:pt idx="21">
                  <c:v>-8.1869485322256848E-3</c:v>
                </c:pt>
                <c:pt idx="22">
                  <c:v>-0.17393824010255865</c:v>
                </c:pt>
                <c:pt idx="23">
                  <c:v>-0.11854668150436422</c:v>
                </c:pt>
                <c:pt idx="24">
                  <c:v>-1.8806154839585039E-2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CD-44BB-9CD2-F40FB6A8D49E}"/>
            </c:ext>
          </c:extLst>
        </c:ser>
        <c:ser>
          <c:idx val="1"/>
          <c:order val="1"/>
          <c:tx>
            <c:strRef>
              <c:f>業務!$C$136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業務!$A$137:$A$161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業務!$C$137:$C$161</c:f>
              <c:numCache>
                <c:formatCode>General</c:formatCode>
                <c:ptCount val="25"/>
                <c:pt idx="0">
                  <c:v>-2.450518370548243</c:v>
                </c:pt>
                <c:pt idx="1">
                  <c:v>-2.298973356658462</c:v>
                </c:pt>
                <c:pt idx="2">
                  <c:v>-2.1925864751436563</c:v>
                </c:pt>
                <c:pt idx="3">
                  <c:v>-2.123626560480794</c:v>
                </c:pt>
                <c:pt idx="4">
                  <c:v>-1.9883685432102309</c:v>
                </c:pt>
                <c:pt idx="5">
                  <c:v>-1.9795493215392503</c:v>
                </c:pt>
                <c:pt idx="6">
                  <c:v>-1.7870570451113532</c:v>
                </c:pt>
                <c:pt idx="7">
                  <c:v>-1.6583996296059149</c:v>
                </c:pt>
                <c:pt idx="8">
                  <c:v>-1.6659942332747728</c:v>
                </c:pt>
                <c:pt idx="9">
                  <c:v>-1.6308603381964628</c:v>
                </c:pt>
                <c:pt idx="10">
                  <c:v>-1.5358735520862343</c:v>
                </c:pt>
                <c:pt idx="11">
                  <c:v>-1.5370229754361695</c:v>
                </c:pt>
                <c:pt idx="12">
                  <c:v>-1.4400507054271516</c:v>
                </c:pt>
                <c:pt idx="13">
                  <c:v>-1.3709300429140288</c:v>
                </c:pt>
                <c:pt idx="14">
                  <c:v>-1.2611061397794088</c:v>
                </c:pt>
                <c:pt idx="15">
                  <c:v>-1.1860400359945844</c:v>
                </c:pt>
                <c:pt idx="16">
                  <c:v>-0.72666293949495198</c:v>
                </c:pt>
                <c:pt idx="17">
                  <c:v>-0.43797892975343844</c:v>
                </c:pt>
                <c:pt idx="18">
                  <c:v>-0.41099594595617339</c:v>
                </c:pt>
                <c:pt idx="19">
                  <c:v>-0.17955166794031507</c:v>
                </c:pt>
                <c:pt idx="20">
                  <c:v>-0.14129627135553419</c:v>
                </c:pt>
                <c:pt idx="21">
                  <c:v>-0.1324854328637102</c:v>
                </c:pt>
                <c:pt idx="22">
                  <c:v>2.0240753842962606E-2</c:v>
                </c:pt>
                <c:pt idx="23">
                  <c:v>-0.14885214148154266</c:v>
                </c:pt>
                <c:pt idx="24">
                  <c:v>-6.6071630738311418E-2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CD-44BB-9CD2-F40FB6A8D4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9184"/>
        <c:axId val="594360952"/>
      </c:lineChart>
      <c:catAx>
        <c:axId val="594369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505221377714527"/>
              <c:y val="0.868081073199183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436095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609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ln[(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+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)/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電力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]</a:t>
                </a:r>
                <a:r>
                  <a:rPr lang="ja-JP" altLang="en-US" sz="1200" b="0" i="0" u="none" strike="noStrike" baseline="0">
                    <a:latin typeface="+mj-ea"/>
                    <a:ea typeface="+mj-ea"/>
                  </a:rPr>
                  <a:t> </a:t>
                </a:r>
                <a:endParaRPr lang="ja-JP" altLang="en-US">
                  <a:latin typeface="+mj-ea"/>
                  <a:ea typeface="+mj-ea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43691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37958186261199"/>
          <c:y val="5.3843451430840787E-2"/>
          <c:w val="0.82731367598607564"/>
          <c:h val="0.72881538449788841"/>
        </c:manualLayout>
      </c:layout>
      <c:lineChart>
        <c:grouping val="standard"/>
        <c:varyColors val="0"/>
        <c:ser>
          <c:idx val="0"/>
          <c:order val="0"/>
          <c:tx>
            <c:strRef>
              <c:f>業務!$N$135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業務!$M$136:$M$160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業務!$N$136:$N$160</c:f>
              <c:numCache>
                <c:formatCode>General</c:formatCode>
                <c:ptCount val="25"/>
                <c:pt idx="0">
                  <c:v>0.72063836671341563</c:v>
                </c:pt>
                <c:pt idx="1">
                  <c:v>0.64561060746441379</c:v>
                </c:pt>
                <c:pt idx="2">
                  <c:v>0.63338459613324161</c:v>
                </c:pt>
                <c:pt idx="3">
                  <c:v>0.52849363893510071</c:v>
                </c:pt>
                <c:pt idx="4">
                  <c:v>0.51719870268435486</c:v>
                </c:pt>
                <c:pt idx="5">
                  <c:v>0.42493276644570271</c:v>
                </c:pt>
                <c:pt idx="6">
                  <c:v>0.42593377330897059</c:v>
                </c:pt>
                <c:pt idx="7">
                  <c:v>0.38662259316617881</c:v>
                </c:pt>
                <c:pt idx="8">
                  <c:v>0.39902623067827003</c:v>
                </c:pt>
                <c:pt idx="9">
                  <c:v>0.36778949885171119</c:v>
                </c:pt>
                <c:pt idx="10">
                  <c:v>0.37848384479837122</c:v>
                </c:pt>
                <c:pt idx="11">
                  <c:v>0.35782494550501465</c:v>
                </c:pt>
                <c:pt idx="12">
                  <c:v>0.35745060740721396</c:v>
                </c:pt>
                <c:pt idx="13">
                  <c:v>0.35738578830633422</c:v>
                </c:pt>
                <c:pt idx="14">
                  <c:v>0.3592964909345141</c:v>
                </c:pt>
                <c:pt idx="15">
                  <c:v>0.35423418530287409</c:v>
                </c:pt>
                <c:pt idx="16">
                  <c:v>0.22009857759441295</c:v>
                </c:pt>
                <c:pt idx="17">
                  <c:v>0.15381159804126435</c:v>
                </c:pt>
                <c:pt idx="18">
                  <c:v>7.8016740849443142E-2</c:v>
                </c:pt>
                <c:pt idx="19">
                  <c:v>0.12546331824036566</c:v>
                </c:pt>
                <c:pt idx="20">
                  <c:v>0.13711988749896545</c:v>
                </c:pt>
                <c:pt idx="21">
                  <c:v>8.3344015934189664E-2</c:v>
                </c:pt>
                <c:pt idx="22">
                  <c:v>5.697189138015786E-2</c:v>
                </c:pt>
                <c:pt idx="23">
                  <c:v>-1.1310465581985337E-2</c:v>
                </c:pt>
                <c:pt idx="24">
                  <c:v>-4.5295154132928832E-2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C7-421A-A3F4-70E76B80C322}"/>
            </c:ext>
          </c:extLst>
        </c:ser>
        <c:ser>
          <c:idx val="1"/>
          <c:order val="1"/>
          <c:tx>
            <c:strRef>
              <c:f>業務!$O$135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業務!$M$136:$M$160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業務!$O$136:$O$160</c:f>
              <c:numCache>
                <c:formatCode>General</c:formatCode>
                <c:ptCount val="25"/>
                <c:pt idx="0">
                  <c:v>0.74493904892983043</c:v>
                </c:pt>
                <c:pt idx="1">
                  <c:v>0.65173043703289468</c:v>
                </c:pt>
                <c:pt idx="2">
                  <c:v>0.58878704601370524</c:v>
                </c:pt>
                <c:pt idx="3">
                  <c:v>0.5802626235308751</c:v>
                </c:pt>
                <c:pt idx="4">
                  <c:v>0.4927651835908573</c:v>
                </c:pt>
                <c:pt idx="5">
                  <c:v>0.48310921434435072</c:v>
                </c:pt>
                <c:pt idx="6">
                  <c:v>0.40857389806606736</c:v>
                </c:pt>
                <c:pt idx="7">
                  <c:v>0.40919297779656894</c:v>
                </c:pt>
                <c:pt idx="8">
                  <c:v>0.36124184748661758</c:v>
                </c:pt>
                <c:pt idx="9">
                  <c:v>0.37226213533892744</c:v>
                </c:pt>
                <c:pt idx="10">
                  <c:v>0.34653840329024599</c:v>
                </c:pt>
                <c:pt idx="11">
                  <c:v>0.36104559832675931</c:v>
                </c:pt>
                <c:pt idx="12">
                  <c:v>0.34193934334501369</c:v>
                </c:pt>
                <c:pt idx="13">
                  <c:v>0.34459268996065928</c:v>
                </c:pt>
                <c:pt idx="14">
                  <c:v>0.29579293377264348</c:v>
                </c:pt>
                <c:pt idx="15">
                  <c:v>0.29010111074110601</c:v>
                </c:pt>
                <c:pt idx="16">
                  <c:v>0.28857848837981798</c:v>
                </c:pt>
                <c:pt idx="17">
                  <c:v>0.17619242324732348</c:v>
                </c:pt>
                <c:pt idx="18">
                  <c:v>0.11767507073459138</c:v>
                </c:pt>
                <c:pt idx="19">
                  <c:v>6.2527133108528477E-2</c:v>
                </c:pt>
                <c:pt idx="20">
                  <c:v>9.7574061348906393E-2</c:v>
                </c:pt>
                <c:pt idx="21">
                  <c:v>0.10391405181330064</c:v>
                </c:pt>
                <c:pt idx="22">
                  <c:v>5.9895698214766188E-2</c:v>
                </c:pt>
                <c:pt idx="23">
                  <c:v>4.3440312686394096E-2</c:v>
                </c:pt>
                <c:pt idx="24">
                  <c:v>-1.0144684641181671E-2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C7-421A-A3F4-70E76B80C3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1344"/>
        <c:axId val="594364480"/>
      </c:lineChart>
      <c:catAx>
        <c:axId val="594361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9225509495136635"/>
              <c:y val="0.86902218128514541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9436448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644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ln[(</a:t>
                </a:r>
                <a:r>
                  <a:rPr lang="ja-JP" altLang="en-US" sz="1200" b="0" i="0" u="none" strike="noStrike" baseline="0">
                    <a:effectLst/>
                  </a:rPr>
                  <a:t>ガス</a:t>
                </a:r>
                <a:r>
                  <a:rPr lang="en-US" altLang="ja-JP" sz="1200" b="0" i="0" u="none" strike="noStrike" baseline="0">
                    <a:effectLst/>
                  </a:rPr>
                  <a:t>+</a:t>
                </a:r>
                <a:r>
                  <a:rPr lang="ja-JP" altLang="en-US" sz="1200" b="0" i="0" u="none" strike="noStrike" baseline="0">
                    <a:effectLst/>
                  </a:rPr>
                  <a:t>石油</a:t>
                </a:r>
                <a:r>
                  <a:rPr lang="en-US" altLang="ja-JP" sz="1200" b="0" i="0" u="none" strike="noStrike" baseline="0">
                    <a:effectLst/>
                  </a:rPr>
                  <a:t>)/</a:t>
                </a:r>
                <a:r>
                  <a:rPr lang="ja-JP" altLang="en-US" sz="1200" b="0" i="0" u="none" strike="noStrike" baseline="0">
                    <a:effectLst/>
                  </a:rPr>
                  <a:t>電力</a:t>
                </a:r>
                <a:r>
                  <a:rPr lang="en-US" altLang="ja-JP" sz="1200" b="0" i="0" u="none" strike="noStrike" baseline="0">
                    <a:effectLst/>
                  </a:rPr>
                  <a:t>]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43613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業務!$AE$1</c:f>
              <c:strCache>
                <c:ptCount val="1"/>
                <c:pt idx="0">
                  <c:v>ガスシェア</c:v>
                </c:pt>
              </c:strCache>
            </c:strRef>
          </c:tx>
          <c:marker>
            <c:symbol val="none"/>
          </c:marker>
          <c:cat>
            <c:numRef>
              <c:f>業務!$AM$4:$AM$28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業務!$AE$4:$AE$28</c:f>
              <c:numCache>
                <c:formatCode>#,##0.00000;[Red]\-#,##0.00000</c:formatCode>
                <c:ptCount val="25"/>
                <c:pt idx="0">
                  <c:v>8.5702876794999328E-2</c:v>
                </c:pt>
                <c:pt idx="1">
                  <c:v>9.5081391353812883E-2</c:v>
                </c:pt>
                <c:pt idx="2">
                  <c:v>0.10075313875683911</c:v>
                </c:pt>
                <c:pt idx="3">
                  <c:v>0.10978121392741302</c:v>
                </c:pt>
                <c:pt idx="4">
                  <c:v>0.11406846790615821</c:v>
                </c:pt>
                <c:pt idx="5">
                  <c:v>0.12637643994955994</c:v>
                </c:pt>
                <c:pt idx="6">
                  <c:v>0.14228984210210316</c:v>
                </c:pt>
                <c:pt idx="7">
                  <c:v>0.14730865507806767</c:v>
                </c:pt>
                <c:pt idx="8">
                  <c:v>0.1513015847522865</c:v>
                </c:pt>
                <c:pt idx="9">
                  <c:v>0.16777146942006116</c:v>
                </c:pt>
                <c:pt idx="10">
                  <c:v>0.16667617751513153</c:v>
                </c:pt>
                <c:pt idx="11">
                  <c:v>0.17394087791216284</c:v>
                </c:pt>
                <c:pt idx="12">
                  <c:v>0.18081390297961863</c:v>
                </c:pt>
                <c:pt idx="13">
                  <c:v>0.19106075593809035</c:v>
                </c:pt>
                <c:pt idx="14">
                  <c:v>0.20008506558841543</c:v>
                </c:pt>
                <c:pt idx="15">
                  <c:v>0.27917042780491397</c:v>
                </c:pt>
                <c:pt idx="16">
                  <c:v>0.34308983639676571</c:v>
                </c:pt>
                <c:pt idx="17">
                  <c:v>0.37822399188566835</c:v>
                </c:pt>
                <c:pt idx="18">
                  <c:v>0.42384710807544879</c:v>
                </c:pt>
                <c:pt idx="19">
                  <c:v>0.44936301368878062</c:v>
                </c:pt>
                <c:pt idx="20">
                  <c:v>0.46631797133641828</c:v>
                </c:pt>
                <c:pt idx="21">
                  <c:v>0.49795327429893876</c:v>
                </c:pt>
                <c:pt idx="22">
                  <c:v>0.45662474297169886</c:v>
                </c:pt>
                <c:pt idx="23">
                  <c:v>0.47039798870763294</c:v>
                </c:pt>
                <c:pt idx="24">
                  <c:v>0.49529859985187485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F2-4D05-A924-70EEE6B41ACA}"/>
            </c:ext>
          </c:extLst>
        </c:ser>
        <c:ser>
          <c:idx val="1"/>
          <c:order val="1"/>
          <c:tx>
            <c:strRef>
              <c:f>業務!$AF$1</c:f>
              <c:strCache>
                <c:ptCount val="1"/>
                <c:pt idx="0">
                  <c:v>ガスシェア理論値</c:v>
                </c:pt>
              </c:strCache>
            </c:strRef>
          </c:tx>
          <c:marker>
            <c:symbol val="none"/>
          </c:marker>
          <c:cat>
            <c:numRef>
              <c:f>業務!$AM$4:$AM$28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業務!$AF$4:$AF$28</c:f>
              <c:numCache>
                <c:formatCode>#,##0.00000;[Red]\-#,##0.00000</c:formatCode>
                <c:ptCount val="25"/>
                <c:pt idx="0">
                  <c:v>7.940065001138974E-2</c:v>
                </c:pt>
                <c:pt idx="1">
                  <c:v>9.1208022870875927E-2</c:v>
                </c:pt>
                <c:pt idx="2">
                  <c:v>0.10041820431737492</c:v>
                </c:pt>
                <c:pt idx="3">
                  <c:v>0.10682156405029197</c:v>
                </c:pt>
                <c:pt idx="4">
                  <c:v>0.12042956964247198</c:v>
                </c:pt>
                <c:pt idx="5">
                  <c:v>0.12136688867560241</c:v>
                </c:pt>
                <c:pt idx="6">
                  <c:v>0.14343391748575829</c:v>
                </c:pt>
                <c:pt idx="7">
                  <c:v>0.15997694462131085</c:v>
                </c:pt>
                <c:pt idx="8">
                  <c:v>0.1589589825751393</c:v>
                </c:pt>
                <c:pt idx="9">
                  <c:v>0.16371253760039095</c:v>
                </c:pt>
                <c:pt idx="10">
                  <c:v>0.17713593976223718</c:v>
                </c:pt>
                <c:pt idx="11">
                  <c:v>0.17696846336584382</c:v>
                </c:pt>
                <c:pt idx="12">
                  <c:v>0.19153749665844011</c:v>
                </c:pt>
                <c:pt idx="13">
                  <c:v>0.20246962556491888</c:v>
                </c:pt>
                <c:pt idx="14">
                  <c:v>0.22078353518861982</c:v>
                </c:pt>
                <c:pt idx="15">
                  <c:v>0.23396792014737222</c:v>
                </c:pt>
                <c:pt idx="16">
                  <c:v>0.32592744911826965</c:v>
                </c:pt>
                <c:pt idx="17">
                  <c:v>0.39222265506444809</c:v>
                </c:pt>
                <c:pt idx="18">
                  <c:v>0.39867333605469812</c:v>
                </c:pt>
                <c:pt idx="19">
                  <c:v>0.45523228988422004</c:v>
                </c:pt>
                <c:pt idx="20">
                  <c:v>0.46473458441405946</c:v>
                </c:pt>
                <c:pt idx="21">
                  <c:v>0.46692700348235083</c:v>
                </c:pt>
                <c:pt idx="22">
                  <c:v>0.50506001570956149</c:v>
                </c:pt>
                <c:pt idx="23">
                  <c:v>0.46285552337304148</c:v>
                </c:pt>
                <c:pt idx="24">
                  <c:v>0.48348809871600673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F2-4D05-A924-70EEE6B41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1736"/>
        <c:axId val="594362128"/>
      </c:lineChart>
      <c:catAx>
        <c:axId val="594361736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4362128"/>
        <c:crosses val="autoZero"/>
        <c:auto val="1"/>
        <c:lblAlgn val="ctr"/>
        <c:lblOffset val="100"/>
        <c:noMultiLvlLbl val="0"/>
      </c:catAx>
      <c:valAx>
        <c:axId val="594362128"/>
        <c:scaling>
          <c:orientation val="minMax"/>
        </c:scaling>
        <c:delete val="0"/>
        <c:axPos val="l"/>
        <c:majorGridlines/>
        <c:numFmt formatCode="General" sourceLinked="0"/>
        <c:majorTickMark val="out"/>
        <c:minorTickMark val="none"/>
        <c:tickLblPos val="nextTo"/>
        <c:crossAx val="5943617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業務!$AG$1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業務!$AM$4:$AM$28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業務!$AG$4:$AG$28</c:f>
              <c:numCache>
                <c:formatCode>General</c:formatCode>
                <c:ptCount val="25"/>
                <c:pt idx="0">
                  <c:v>0.91429712320500067</c:v>
                </c:pt>
                <c:pt idx="1">
                  <c:v>0.90491860864618712</c:v>
                </c:pt>
                <c:pt idx="2">
                  <c:v>0.89924686124316089</c:v>
                </c:pt>
                <c:pt idx="3">
                  <c:v>0.89021878607258698</c:v>
                </c:pt>
                <c:pt idx="4">
                  <c:v>0.88593153209384179</c:v>
                </c:pt>
                <c:pt idx="5">
                  <c:v>0.87362356005044006</c:v>
                </c:pt>
                <c:pt idx="6">
                  <c:v>0.85771015789789684</c:v>
                </c:pt>
                <c:pt idx="7">
                  <c:v>0.85269134492193233</c:v>
                </c:pt>
                <c:pt idx="8">
                  <c:v>0.8486984152477135</c:v>
                </c:pt>
                <c:pt idx="9">
                  <c:v>0.83222853057993884</c:v>
                </c:pt>
                <c:pt idx="10">
                  <c:v>0.83332382248486847</c:v>
                </c:pt>
                <c:pt idx="11">
                  <c:v>0.82605912208783716</c:v>
                </c:pt>
                <c:pt idx="12">
                  <c:v>0.81918609702038137</c:v>
                </c:pt>
                <c:pt idx="13">
                  <c:v>0.80893924406190965</c:v>
                </c:pt>
                <c:pt idx="14">
                  <c:v>0.79991493441158457</c:v>
                </c:pt>
                <c:pt idx="15">
                  <c:v>0.72082957219508603</c:v>
                </c:pt>
                <c:pt idx="16">
                  <c:v>0.65691016360323429</c:v>
                </c:pt>
                <c:pt idx="17">
                  <c:v>0.62177600811433165</c:v>
                </c:pt>
                <c:pt idx="18">
                  <c:v>0.57615289192455121</c:v>
                </c:pt>
                <c:pt idx="19">
                  <c:v>0.55063698631121938</c:v>
                </c:pt>
                <c:pt idx="20">
                  <c:v>0.53368202866358172</c:v>
                </c:pt>
                <c:pt idx="21">
                  <c:v>0.50204672570106124</c:v>
                </c:pt>
                <c:pt idx="22">
                  <c:v>0.54337525702830114</c:v>
                </c:pt>
                <c:pt idx="23">
                  <c:v>0.52960201129236706</c:v>
                </c:pt>
                <c:pt idx="24">
                  <c:v>0.50470140014812515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CD-4CE4-ACED-B519EAF7B3A9}"/>
            </c:ext>
          </c:extLst>
        </c:ser>
        <c:ser>
          <c:idx val="1"/>
          <c:order val="1"/>
          <c:tx>
            <c:strRef>
              <c:f>業務!$AH$1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業務!$AM$4:$AM$28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業務!$AH$4:$AH$28</c:f>
              <c:numCache>
                <c:formatCode>General</c:formatCode>
                <c:ptCount val="25"/>
                <c:pt idx="0">
                  <c:v>0.92059934998861026</c:v>
                </c:pt>
                <c:pt idx="1">
                  <c:v>0.90879197712912407</c:v>
                </c:pt>
                <c:pt idx="2">
                  <c:v>0.89958179568262508</c:v>
                </c:pt>
                <c:pt idx="3">
                  <c:v>0.89317843594970803</c:v>
                </c:pt>
                <c:pt idx="4">
                  <c:v>0.87957043035752802</c:v>
                </c:pt>
                <c:pt idx="5">
                  <c:v>0.87863311132439759</c:v>
                </c:pt>
                <c:pt idx="6">
                  <c:v>0.85656608251424171</c:v>
                </c:pt>
                <c:pt idx="7">
                  <c:v>0.84002305537868915</c:v>
                </c:pt>
                <c:pt idx="8">
                  <c:v>0.8410410174248607</c:v>
                </c:pt>
                <c:pt idx="9">
                  <c:v>0.83628746239960905</c:v>
                </c:pt>
                <c:pt idx="10">
                  <c:v>0.82286406023776282</c:v>
                </c:pt>
                <c:pt idx="11">
                  <c:v>0.82303153663415618</c:v>
                </c:pt>
                <c:pt idx="12">
                  <c:v>0.80846250334155989</c:v>
                </c:pt>
                <c:pt idx="13">
                  <c:v>0.79753037443508112</c:v>
                </c:pt>
                <c:pt idx="14">
                  <c:v>0.77921646481138018</c:v>
                </c:pt>
                <c:pt idx="15">
                  <c:v>0.76603207985262778</c:v>
                </c:pt>
                <c:pt idx="16">
                  <c:v>0.67407255088173035</c:v>
                </c:pt>
                <c:pt idx="17">
                  <c:v>0.60777734493555191</c:v>
                </c:pt>
                <c:pt idx="18">
                  <c:v>0.60132666394530188</c:v>
                </c:pt>
                <c:pt idx="19">
                  <c:v>0.54476771011577996</c:v>
                </c:pt>
                <c:pt idx="20">
                  <c:v>0.53526541558594054</c:v>
                </c:pt>
                <c:pt idx="21">
                  <c:v>0.53307299651764917</c:v>
                </c:pt>
                <c:pt idx="22">
                  <c:v>0.49493998429043845</c:v>
                </c:pt>
                <c:pt idx="23">
                  <c:v>0.53714447662695852</c:v>
                </c:pt>
                <c:pt idx="24">
                  <c:v>0.51651190128399327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FCD-4CE4-ACED-B519EAF7B3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6832"/>
        <c:axId val="594364088"/>
      </c:lineChart>
      <c:catAx>
        <c:axId val="594366832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4364088"/>
        <c:crosses val="autoZero"/>
        <c:auto val="1"/>
        <c:lblAlgn val="ctr"/>
        <c:lblOffset val="100"/>
        <c:noMultiLvlLbl val="0"/>
      </c:catAx>
      <c:valAx>
        <c:axId val="594364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668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業務!$AI$1</c:f>
              <c:strCache>
                <c:ptCount val="1"/>
                <c:pt idx="0">
                  <c:v>石油ガスシェア</c:v>
                </c:pt>
              </c:strCache>
            </c:strRef>
          </c:tx>
          <c:marker>
            <c:symbol val="none"/>
          </c:marker>
          <c:cat>
            <c:numRef>
              <c:f>業務!$AM$4:$AM$28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業務!$AI$4:$AI$28</c:f>
              <c:numCache>
                <c:formatCode>General</c:formatCode>
                <c:ptCount val="25"/>
                <c:pt idx="0">
                  <c:v>0.67274757427793042</c:v>
                </c:pt>
                <c:pt idx="1">
                  <c:v>0.65602064252149295</c:v>
                </c:pt>
                <c:pt idx="2">
                  <c:v>0.65325651247146643</c:v>
                </c:pt>
                <c:pt idx="3">
                  <c:v>0.62913170869025414</c:v>
                </c:pt>
                <c:pt idx="4">
                  <c:v>0.62649249634525139</c:v>
                </c:pt>
                <c:pt idx="5">
                  <c:v>0.60466301293817137</c:v>
                </c:pt>
                <c:pt idx="6">
                  <c:v>0.60490227419118625</c:v>
                </c:pt>
                <c:pt idx="7">
                  <c:v>0.5954693936570381</c:v>
                </c:pt>
                <c:pt idx="8">
                  <c:v>0.59845367910217706</c:v>
                </c:pt>
                <c:pt idx="9">
                  <c:v>0.59092473563313042</c:v>
                </c:pt>
                <c:pt idx="10">
                  <c:v>0.59350737275220489</c:v>
                </c:pt>
                <c:pt idx="11">
                  <c:v>0.58851381291762594</c:v>
                </c:pt>
                <c:pt idx="12">
                  <c:v>0.5884231582153252</c:v>
                </c:pt>
                <c:pt idx="13">
                  <c:v>0.58840746014831846</c:v>
                </c:pt>
                <c:pt idx="14">
                  <c:v>0.58887012369074543</c:v>
                </c:pt>
                <c:pt idx="15">
                  <c:v>0.58764397985229788</c:v>
                </c:pt>
                <c:pt idx="16">
                  <c:v>0.55480358356616088</c:v>
                </c:pt>
                <c:pt idx="17">
                  <c:v>0.53837726851710699</c:v>
                </c:pt>
                <c:pt idx="18">
                  <c:v>0.51949429836298422</c:v>
                </c:pt>
                <c:pt idx="19">
                  <c:v>0.53132474997990997</c:v>
                </c:pt>
                <c:pt idx="20">
                  <c:v>0.5342263620561345</c:v>
                </c:pt>
                <c:pt idx="21">
                  <c:v>0.52082395139117965</c:v>
                </c:pt>
                <c:pt idx="22">
                  <c:v>0.51423912161255858</c:v>
                </c:pt>
                <c:pt idx="23">
                  <c:v>0.49717241374807153</c:v>
                </c:pt>
                <c:pt idx="24">
                  <c:v>0.48867814710813695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27-4AF5-962C-E0BB78CB727F}"/>
            </c:ext>
          </c:extLst>
        </c:ser>
        <c:ser>
          <c:idx val="1"/>
          <c:order val="1"/>
          <c:tx>
            <c:strRef>
              <c:f>業務!$AJ$1</c:f>
              <c:strCache>
                <c:ptCount val="1"/>
                <c:pt idx="0">
                  <c:v>石油ガスシェア理論値</c:v>
                </c:pt>
              </c:strCache>
            </c:strRef>
          </c:tx>
          <c:marker>
            <c:symbol val="none"/>
          </c:marker>
          <c:cat>
            <c:numRef>
              <c:f>業務!$AM$4:$AM$28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業務!$AJ$4:$AJ$28</c:f>
              <c:numCache>
                <c:formatCode>General</c:formatCode>
                <c:ptCount val="25"/>
                <c:pt idx="0">
                  <c:v>0.67807494472874175</c:v>
                </c:pt>
                <c:pt idx="1">
                  <c:v>0.65740030668752092</c:v>
                </c:pt>
                <c:pt idx="2">
                  <c:v>0.64308678935568919</c:v>
                </c:pt>
                <c:pt idx="3">
                  <c:v>0.64112783376678328</c:v>
                </c:pt>
                <c:pt idx="4">
                  <c:v>0.62075762224684583</c:v>
                </c:pt>
                <c:pt idx="5">
                  <c:v>0.61848180117605778</c:v>
                </c:pt>
                <c:pt idx="6">
                  <c:v>0.60074587711165395</c:v>
                </c:pt>
                <c:pt idx="7">
                  <c:v>0.60089435428585625</c:v>
                </c:pt>
                <c:pt idx="8">
                  <c:v>0.58934101704096098</c:v>
                </c:pt>
                <c:pt idx="9">
                  <c:v>0.59200547678333826</c:v>
                </c:pt>
                <c:pt idx="10">
                  <c:v>0.585777899805769</c:v>
                </c:pt>
                <c:pt idx="11">
                  <c:v>0.58929352034332894</c:v>
                </c:pt>
                <c:pt idx="12">
                  <c:v>0.58466153556850764</c:v>
                </c:pt>
                <c:pt idx="13">
                  <c:v>0.58530570907720003</c:v>
                </c:pt>
                <c:pt idx="14">
                  <c:v>0.57341374382608268</c:v>
                </c:pt>
                <c:pt idx="15">
                  <c:v>0.57202088633480042</c:v>
                </c:pt>
                <c:pt idx="16">
                  <c:v>0.57164808778965914</c:v>
                </c:pt>
                <c:pt idx="17">
                  <c:v>0.54393450684729949</c:v>
                </c:pt>
                <c:pt idx="18">
                  <c:v>0.52938486678530872</c:v>
                </c:pt>
                <c:pt idx="19">
                  <c:v>0.51562669237729153</c:v>
                </c:pt>
                <c:pt idx="20">
                  <c:v>0.52437418013887349</c:v>
                </c:pt>
                <c:pt idx="21">
                  <c:v>0.52595516155445021</c:v>
                </c:pt>
                <c:pt idx="22">
                  <c:v>0.51496944958620638</c:v>
                </c:pt>
                <c:pt idx="23">
                  <c:v>0.51085837069152329</c:v>
                </c:pt>
                <c:pt idx="24">
                  <c:v>0.49746385059023968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27-4AF5-962C-E0BB78CB72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6440"/>
        <c:axId val="594367224"/>
      </c:lineChart>
      <c:catAx>
        <c:axId val="594366440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4367224"/>
        <c:crosses val="autoZero"/>
        <c:auto val="1"/>
        <c:lblAlgn val="ctr"/>
        <c:lblOffset val="100"/>
        <c:noMultiLvlLbl val="0"/>
      </c:catAx>
      <c:valAx>
        <c:axId val="594367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664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業務!$AK$1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業務!$AM$4:$AM$28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業務!$AK$4:$AK$28</c:f>
              <c:numCache>
                <c:formatCode>General</c:formatCode>
                <c:ptCount val="25"/>
                <c:pt idx="0">
                  <c:v>0.32725242572206958</c:v>
                </c:pt>
                <c:pt idx="1">
                  <c:v>0.343979357478507</c:v>
                </c:pt>
                <c:pt idx="2">
                  <c:v>0.34674348752853351</c:v>
                </c:pt>
                <c:pt idx="3">
                  <c:v>0.37086829130974586</c:v>
                </c:pt>
                <c:pt idx="4">
                  <c:v>0.37350750365474861</c:v>
                </c:pt>
                <c:pt idx="5">
                  <c:v>0.39533698706182868</c:v>
                </c:pt>
                <c:pt idx="6">
                  <c:v>0.3950977258088138</c:v>
                </c:pt>
                <c:pt idx="7">
                  <c:v>0.40453060634296195</c:v>
                </c:pt>
                <c:pt idx="8">
                  <c:v>0.40154632089782294</c:v>
                </c:pt>
                <c:pt idx="9">
                  <c:v>0.40907526436686953</c:v>
                </c:pt>
                <c:pt idx="10">
                  <c:v>0.40649262724779511</c:v>
                </c:pt>
                <c:pt idx="11">
                  <c:v>0.411486187082374</c:v>
                </c:pt>
                <c:pt idx="12">
                  <c:v>0.4115768417846748</c:v>
                </c:pt>
                <c:pt idx="13">
                  <c:v>0.41159253985168159</c:v>
                </c:pt>
                <c:pt idx="14">
                  <c:v>0.41112987630925452</c:v>
                </c:pt>
                <c:pt idx="15">
                  <c:v>0.41235602014770206</c:v>
                </c:pt>
                <c:pt idx="16">
                  <c:v>0.44519641643383912</c:v>
                </c:pt>
                <c:pt idx="17">
                  <c:v>0.46162273148289301</c:v>
                </c:pt>
                <c:pt idx="18">
                  <c:v>0.48050570163701573</c:v>
                </c:pt>
                <c:pt idx="19">
                  <c:v>0.46867525002009003</c:v>
                </c:pt>
                <c:pt idx="20">
                  <c:v>0.46577363794386556</c:v>
                </c:pt>
                <c:pt idx="21">
                  <c:v>0.47917604860882035</c:v>
                </c:pt>
                <c:pt idx="22">
                  <c:v>0.48576087838744136</c:v>
                </c:pt>
                <c:pt idx="23">
                  <c:v>0.50282758625192847</c:v>
                </c:pt>
                <c:pt idx="24">
                  <c:v>0.51132185289186305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A3-4782-91EF-E3E2C3193719}"/>
            </c:ext>
          </c:extLst>
        </c:ser>
        <c:ser>
          <c:idx val="1"/>
          <c:order val="1"/>
          <c:tx>
            <c:strRef>
              <c:f>業務!$AL$1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業務!$AM$4:$AM$28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業務!$AL$4:$AL$28</c:f>
              <c:numCache>
                <c:formatCode>General</c:formatCode>
                <c:ptCount val="25"/>
                <c:pt idx="0">
                  <c:v>0.32192505527125825</c:v>
                </c:pt>
                <c:pt idx="1">
                  <c:v>0.34259969331247914</c:v>
                </c:pt>
                <c:pt idx="2">
                  <c:v>0.35691321064431081</c:v>
                </c:pt>
                <c:pt idx="3">
                  <c:v>0.35887216623321672</c:v>
                </c:pt>
                <c:pt idx="4">
                  <c:v>0.37924237775315423</c:v>
                </c:pt>
                <c:pt idx="5">
                  <c:v>0.38151819882394228</c:v>
                </c:pt>
                <c:pt idx="6">
                  <c:v>0.39925412288834605</c:v>
                </c:pt>
                <c:pt idx="7">
                  <c:v>0.3991056457141437</c:v>
                </c:pt>
                <c:pt idx="8">
                  <c:v>0.41065898295903902</c:v>
                </c:pt>
                <c:pt idx="9">
                  <c:v>0.40799452321666174</c:v>
                </c:pt>
                <c:pt idx="10">
                  <c:v>0.41422210019423106</c:v>
                </c:pt>
                <c:pt idx="11">
                  <c:v>0.41070647965667106</c:v>
                </c:pt>
                <c:pt idx="12">
                  <c:v>0.41533846443149236</c:v>
                </c:pt>
                <c:pt idx="13">
                  <c:v>0.41469429092280002</c:v>
                </c:pt>
                <c:pt idx="14">
                  <c:v>0.42658625617391727</c:v>
                </c:pt>
                <c:pt idx="15">
                  <c:v>0.42797911366519953</c:v>
                </c:pt>
                <c:pt idx="16">
                  <c:v>0.42835191221034086</c:v>
                </c:pt>
                <c:pt idx="17">
                  <c:v>0.45606549315270051</c:v>
                </c:pt>
                <c:pt idx="18">
                  <c:v>0.47061513321469123</c:v>
                </c:pt>
                <c:pt idx="19">
                  <c:v>0.48437330762270847</c:v>
                </c:pt>
                <c:pt idx="20">
                  <c:v>0.47562581986112651</c:v>
                </c:pt>
                <c:pt idx="21">
                  <c:v>0.47404483844554973</c:v>
                </c:pt>
                <c:pt idx="22">
                  <c:v>0.48503055041379362</c:v>
                </c:pt>
                <c:pt idx="23">
                  <c:v>0.48914162930847671</c:v>
                </c:pt>
                <c:pt idx="24">
                  <c:v>0.50253614940976032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A3-4782-91EF-E3E2C31937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77024"/>
        <c:axId val="594380552"/>
      </c:lineChart>
      <c:catAx>
        <c:axId val="594377024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4380552"/>
        <c:crosses val="autoZero"/>
        <c:auto val="1"/>
        <c:lblAlgn val="ctr"/>
        <c:lblOffset val="100"/>
        <c:noMultiLvlLbl val="0"/>
      </c:catAx>
      <c:valAx>
        <c:axId val="594380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7702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311634537062178"/>
          <c:y val="0.14444444444444443"/>
          <c:w val="0.5694807222373065"/>
          <c:h val="0.7250080198308545"/>
        </c:manualLayout>
      </c:layout>
      <c:lineChart>
        <c:grouping val="standard"/>
        <c:varyColors val="0"/>
        <c:ser>
          <c:idx val="0"/>
          <c:order val="0"/>
          <c:tx>
            <c:strRef>
              <c:f>業務!$AE$1</c:f>
              <c:strCache>
                <c:ptCount val="1"/>
                <c:pt idx="0">
                  <c:v>ガスシェア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業務!$A$4:$A$28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業務!$AE$4:$AE$28</c:f>
              <c:numCache>
                <c:formatCode>#,##0.00000;[Red]\-#,##0.00000</c:formatCode>
                <c:ptCount val="25"/>
                <c:pt idx="0">
                  <c:v>8.5702876794999328E-2</c:v>
                </c:pt>
                <c:pt idx="1">
                  <c:v>9.5081391353812883E-2</c:v>
                </c:pt>
                <c:pt idx="2">
                  <c:v>0.10075313875683911</c:v>
                </c:pt>
                <c:pt idx="3">
                  <c:v>0.10978121392741302</c:v>
                </c:pt>
                <c:pt idx="4">
                  <c:v>0.11406846790615821</c:v>
                </c:pt>
                <c:pt idx="5">
                  <c:v>0.12637643994955994</c:v>
                </c:pt>
                <c:pt idx="6">
                  <c:v>0.14228984210210316</c:v>
                </c:pt>
                <c:pt idx="7">
                  <c:v>0.14730865507806767</c:v>
                </c:pt>
                <c:pt idx="8">
                  <c:v>0.1513015847522865</c:v>
                </c:pt>
                <c:pt idx="9">
                  <c:v>0.16777146942006116</c:v>
                </c:pt>
                <c:pt idx="10">
                  <c:v>0.16667617751513153</c:v>
                </c:pt>
                <c:pt idx="11">
                  <c:v>0.17394087791216284</c:v>
                </c:pt>
                <c:pt idx="12">
                  <c:v>0.18081390297961863</c:v>
                </c:pt>
                <c:pt idx="13">
                  <c:v>0.19106075593809035</c:v>
                </c:pt>
                <c:pt idx="14">
                  <c:v>0.20008506558841543</c:v>
                </c:pt>
                <c:pt idx="15">
                  <c:v>0.27917042780491397</c:v>
                </c:pt>
                <c:pt idx="16">
                  <c:v>0.34308983639676571</c:v>
                </c:pt>
                <c:pt idx="17">
                  <c:v>0.37822399188566835</c:v>
                </c:pt>
                <c:pt idx="18">
                  <c:v>0.42384710807544879</c:v>
                </c:pt>
                <c:pt idx="19">
                  <c:v>0.44936301368878062</c:v>
                </c:pt>
                <c:pt idx="20">
                  <c:v>0.46631797133641828</c:v>
                </c:pt>
                <c:pt idx="21">
                  <c:v>0.49795327429893876</c:v>
                </c:pt>
                <c:pt idx="22">
                  <c:v>0.45662474297169886</c:v>
                </c:pt>
                <c:pt idx="23">
                  <c:v>0.47039798870763294</c:v>
                </c:pt>
                <c:pt idx="24">
                  <c:v>0.49529859985187485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6D-44E9-B863-F2CA97629355}"/>
            </c:ext>
          </c:extLst>
        </c:ser>
        <c:ser>
          <c:idx val="1"/>
          <c:order val="1"/>
          <c:tx>
            <c:strRef>
              <c:f>業務!$AF$1</c:f>
              <c:strCache>
                <c:ptCount val="1"/>
                <c:pt idx="0">
                  <c:v>ガスシェア理論値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業務!$A$4:$A$28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業務!$AF$4:$AF$28</c:f>
              <c:numCache>
                <c:formatCode>#,##0.00000;[Red]\-#,##0.00000</c:formatCode>
                <c:ptCount val="25"/>
                <c:pt idx="0">
                  <c:v>7.940065001138974E-2</c:v>
                </c:pt>
                <c:pt idx="1">
                  <c:v>9.1208022870875927E-2</c:v>
                </c:pt>
                <c:pt idx="2">
                  <c:v>0.10041820431737492</c:v>
                </c:pt>
                <c:pt idx="3">
                  <c:v>0.10682156405029197</c:v>
                </c:pt>
                <c:pt idx="4">
                  <c:v>0.12042956964247198</c:v>
                </c:pt>
                <c:pt idx="5">
                  <c:v>0.12136688867560241</c:v>
                </c:pt>
                <c:pt idx="6">
                  <c:v>0.14343391748575829</c:v>
                </c:pt>
                <c:pt idx="7">
                  <c:v>0.15997694462131085</c:v>
                </c:pt>
                <c:pt idx="8">
                  <c:v>0.1589589825751393</c:v>
                </c:pt>
                <c:pt idx="9">
                  <c:v>0.16371253760039095</c:v>
                </c:pt>
                <c:pt idx="10">
                  <c:v>0.17713593976223718</c:v>
                </c:pt>
                <c:pt idx="11">
                  <c:v>0.17696846336584382</c:v>
                </c:pt>
                <c:pt idx="12">
                  <c:v>0.19153749665844011</c:v>
                </c:pt>
                <c:pt idx="13">
                  <c:v>0.20246962556491888</c:v>
                </c:pt>
                <c:pt idx="14">
                  <c:v>0.22078353518861982</c:v>
                </c:pt>
                <c:pt idx="15">
                  <c:v>0.23396792014737222</c:v>
                </c:pt>
                <c:pt idx="16">
                  <c:v>0.32592744911826965</c:v>
                </c:pt>
                <c:pt idx="17">
                  <c:v>0.39222265506444809</c:v>
                </c:pt>
                <c:pt idx="18">
                  <c:v>0.39867333605469812</c:v>
                </c:pt>
                <c:pt idx="19">
                  <c:v>0.45523228988422004</c:v>
                </c:pt>
                <c:pt idx="20">
                  <c:v>0.46473458441405946</c:v>
                </c:pt>
                <c:pt idx="21">
                  <c:v>0.46692700348235083</c:v>
                </c:pt>
                <c:pt idx="22">
                  <c:v>0.50506001570956149</c:v>
                </c:pt>
                <c:pt idx="23">
                  <c:v>0.46285552337304148</c:v>
                </c:pt>
                <c:pt idx="24">
                  <c:v>0.48348809871600673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6D-44E9-B863-F2CA97629355}"/>
            </c:ext>
          </c:extLst>
        </c:ser>
        <c:ser>
          <c:idx val="2"/>
          <c:order val="2"/>
          <c:tx>
            <c:strRef>
              <c:f>業務!$AG$1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業務!$A$4:$A$28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業務!$AG$4:$AG$28</c:f>
              <c:numCache>
                <c:formatCode>General</c:formatCode>
                <c:ptCount val="25"/>
                <c:pt idx="0">
                  <c:v>0.91429712320500067</c:v>
                </c:pt>
                <c:pt idx="1">
                  <c:v>0.90491860864618712</c:v>
                </c:pt>
                <c:pt idx="2">
                  <c:v>0.89924686124316089</c:v>
                </c:pt>
                <c:pt idx="3">
                  <c:v>0.89021878607258698</c:v>
                </c:pt>
                <c:pt idx="4">
                  <c:v>0.88593153209384179</c:v>
                </c:pt>
                <c:pt idx="5">
                  <c:v>0.87362356005044006</c:v>
                </c:pt>
                <c:pt idx="6">
                  <c:v>0.85771015789789684</c:v>
                </c:pt>
                <c:pt idx="7">
                  <c:v>0.85269134492193233</c:v>
                </c:pt>
                <c:pt idx="8">
                  <c:v>0.8486984152477135</c:v>
                </c:pt>
                <c:pt idx="9">
                  <c:v>0.83222853057993884</c:v>
                </c:pt>
                <c:pt idx="10">
                  <c:v>0.83332382248486847</c:v>
                </c:pt>
                <c:pt idx="11">
                  <c:v>0.82605912208783716</c:v>
                </c:pt>
                <c:pt idx="12">
                  <c:v>0.81918609702038137</c:v>
                </c:pt>
                <c:pt idx="13">
                  <c:v>0.80893924406190965</c:v>
                </c:pt>
                <c:pt idx="14">
                  <c:v>0.79991493441158457</c:v>
                </c:pt>
                <c:pt idx="15">
                  <c:v>0.72082957219508603</c:v>
                </c:pt>
                <c:pt idx="16">
                  <c:v>0.65691016360323429</c:v>
                </c:pt>
                <c:pt idx="17">
                  <c:v>0.62177600811433165</c:v>
                </c:pt>
                <c:pt idx="18">
                  <c:v>0.57615289192455121</c:v>
                </c:pt>
                <c:pt idx="19">
                  <c:v>0.55063698631121938</c:v>
                </c:pt>
                <c:pt idx="20">
                  <c:v>0.53368202866358172</c:v>
                </c:pt>
                <c:pt idx="21">
                  <c:v>0.50204672570106124</c:v>
                </c:pt>
                <c:pt idx="22">
                  <c:v>0.54337525702830114</c:v>
                </c:pt>
                <c:pt idx="23">
                  <c:v>0.52960201129236706</c:v>
                </c:pt>
                <c:pt idx="24">
                  <c:v>0.50470140014812515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76D-44E9-B863-F2CA97629355}"/>
            </c:ext>
          </c:extLst>
        </c:ser>
        <c:ser>
          <c:idx val="3"/>
          <c:order val="3"/>
          <c:tx>
            <c:strRef>
              <c:f>業務!$AH$1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業務!$A$4:$A$28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業務!$AH$4:$AH$28</c:f>
              <c:numCache>
                <c:formatCode>General</c:formatCode>
                <c:ptCount val="25"/>
                <c:pt idx="0">
                  <c:v>0.92059934998861026</c:v>
                </c:pt>
                <c:pt idx="1">
                  <c:v>0.90879197712912407</c:v>
                </c:pt>
                <c:pt idx="2">
                  <c:v>0.89958179568262508</c:v>
                </c:pt>
                <c:pt idx="3">
                  <c:v>0.89317843594970803</c:v>
                </c:pt>
                <c:pt idx="4">
                  <c:v>0.87957043035752802</c:v>
                </c:pt>
                <c:pt idx="5">
                  <c:v>0.87863311132439759</c:v>
                </c:pt>
                <c:pt idx="6">
                  <c:v>0.85656608251424171</c:v>
                </c:pt>
                <c:pt idx="7">
                  <c:v>0.84002305537868915</c:v>
                </c:pt>
                <c:pt idx="8">
                  <c:v>0.8410410174248607</c:v>
                </c:pt>
                <c:pt idx="9">
                  <c:v>0.83628746239960905</c:v>
                </c:pt>
                <c:pt idx="10">
                  <c:v>0.82286406023776282</c:v>
                </c:pt>
                <c:pt idx="11">
                  <c:v>0.82303153663415618</c:v>
                </c:pt>
                <c:pt idx="12">
                  <c:v>0.80846250334155989</c:v>
                </c:pt>
                <c:pt idx="13">
                  <c:v>0.79753037443508112</c:v>
                </c:pt>
                <c:pt idx="14">
                  <c:v>0.77921646481138018</c:v>
                </c:pt>
                <c:pt idx="15">
                  <c:v>0.76603207985262778</c:v>
                </c:pt>
                <c:pt idx="16">
                  <c:v>0.67407255088173035</c:v>
                </c:pt>
                <c:pt idx="17">
                  <c:v>0.60777734493555191</c:v>
                </c:pt>
                <c:pt idx="18">
                  <c:v>0.60132666394530188</c:v>
                </c:pt>
                <c:pt idx="19">
                  <c:v>0.54476771011577996</c:v>
                </c:pt>
                <c:pt idx="20">
                  <c:v>0.53526541558594054</c:v>
                </c:pt>
                <c:pt idx="21">
                  <c:v>0.53307299651764917</c:v>
                </c:pt>
                <c:pt idx="22">
                  <c:v>0.49493998429043845</c:v>
                </c:pt>
                <c:pt idx="23">
                  <c:v>0.53714447662695852</c:v>
                </c:pt>
                <c:pt idx="24">
                  <c:v>0.51651190128399327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76D-44E9-B863-F2CA97629355}"/>
            </c:ext>
          </c:extLst>
        </c:ser>
        <c:ser>
          <c:idx val="4"/>
          <c:order val="4"/>
          <c:tx>
            <c:strRef>
              <c:f>業務!$AI$1</c:f>
              <c:strCache>
                <c:ptCount val="1"/>
                <c:pt idx="0">
                  <c:v>石油ガスシェア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業務!$A$4:$A$28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業務!$AI$4:$AI$28</c:f>
              <c:numCache>
                <c:formatCode>General</c:formatCode>
                <c:ptCount val="25"/>
                <c:pt idx="0">
                  <c:v>0.67274757427793042</c:v>
                </c:pt>
                <c:pt idx="1">
                  <c:v>0.65602064252149295</c:v>
                </c:pt>
                <c:pt idx="2">
                  <c:v>0.65325651247146643</c:v>
                </c:pt>
                <c:pt idx="3">
                  <c:v>0.62913170869025414</c:v>
                </c:pt>
                <c:pt idx="4">
                  <c:v>0.62649249634525139</c:v>
                </c:pt>
                <c:pt idx="5">
                  <c:v>0.60466301293817137</c:v>
                </c:pt>
                <c:pt idx="6">
                  <c:v>0.60490227419118625</c:v>
                </c:pt>
                <c:pt idx="7">
                  <c:v>0.5954693936570381</c:v>
                </c:pt>
                <c:pt idx="8">
                  <c:v>0.59845367910217706</c:v>
                </c:pt>
                <c:pt idx="9">
                  <c:v>0.59092473563313042</c:v>
                </c:pt>
                <c:pt idx="10">
                  <c:v>0.59350737275220489</c:v>
                </c:pt>
                <c:pt idx="11">
                  <c:v>0.58851381291762594</c:v>
                </c:pt>
                <c:pt idx="12">
                  <c:v>0.5884231582153252</c:v>
                </c:pt>
                <c:pt idx="13">
                  <c:v>0.58840746014831846</c:v>
                </c:pt>
                <c:pt idx="14">
                  <c:v>0.58887012369074543</c:v>
                </c:pt>
                <c:pt idx="15">
                  <c:v>0.58764397985229788</c:v>
                </c:pt>
                <c:pt idx="16">
                  <c:v>0.55480358356616088</c:v>
                </c:pt>
                <c:pt idx="17">
                  <c:v>0.53837726851710699</c:v>
                </c:pt>
                <c:pt idx="18">
                  <c:v>0.51949429836298422</c:v>
                </c:pt>
                <c:pt idx="19">
                  <c:v>0.53132474997990997</c:v>
                </c:pt>
                <c:pt idx="20">
                  <c:v>0.5342263620561345</c:v>
                </c:pt>
                <c:pt idx="21">
                  <c:v>0.52082395139117965</c:v>
                </c:pt>
                <c:pt idx="22">
                  <c:v>0.51423912161255858</c:v>
                </c:pt>
                <c:pt idx="23">
                  <c:v>0.49717241374807153</c:v>
                </c:pt>
                <c:pt idx="24">
                  <c:v>0.48867814710813695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76D-44E9-B863-F2CA97629355}"/>
            </c:ext>
          </c:extLst>
        </c:ser>
        <c:ser>
          <c:idx val="5"/>
          <c:order val="5"/>
          <c:tx>
            <c:strRef>
              <c:f>業務!$AJ$1</c:f>
              <c:strCache>
                <c:ptCount val="1"/>
                <c:pt idx="0">
                  <c:v>石油ガスシェア理論値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業務!$A$4:$A$28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業務!$AJ$4:$AJ$28</c:f>
              <c:numCache>
                <c:formatCode>General</c:formatCode>
                <c:ptCount val="25"/>
                <c:pt idx="0">
                  <c:v>0.67807494472874175</c:v>
                </c:pt>
                <c:pt idx="1">
                  <c:v>0.65740030668752092</c:v>
                </c:pt>
                <c:pt idx="2">
                  <c:v>0.64308678935568919</c:v>
                </c:pt>
                <c:pt idx="3">
                  <c:v>0.64112783376678328</c:v>
                </c:pt>
                <c:pt idx="4">
                  <c:v>0.62075762224684583</c:v>
                </c:pt>
                <c:pt idx="5">
                  <c:v>0.61848180117605778</c:v>
                </c:pt>
                <c:pt idx="6">
                  <c:v>0.60074587711165395</c:v>
                </c:pt>
                <c:pt idx="7">
                  <c:v>0.60089435428585625</c:v>
                </c:pt>
                <c:pt idx="8">
                  <c:v>0.58934101704096098</c:v>
                </c:pt>
                <c:pt idx="9">
                  <c:v>0.59200547678333826</c:v>
                </c:pt>
                <c:pt idx="10">
                  <c:v>0.585777899805769</c:v>
                </c:pt>
                <c:pt idx="11">
                  <c:v>0.58929352034332894</c:v>
                </c:pt>
                <c:pt idx="12">
                  <c:v>0.58466153556850764</c:v>
                </c:pt>
                <c:pt idx="13">
                  <c:v>0.58530570907720003</c:v>
                </c:pt>
                <c:pt idx="14">
                  <c:v>0.57341374382608268</c:v>
                </c:pt>
                <c:pt idx="15">
                  <c:v>0.57202088633480042</c:v>
                </c:pt>
                <c:pt idx="16">
                  <c:v>0.57164808778965914</c:v>
                </c:pt>
                <c:pt idx="17">
                  <c:v>0.54393450684729949</c:v>
                </c:pt>
                <c:pt idx="18">
                  <c:v>0.52938486678530872</c:v>
                </c:pt>
                <c:pt idx="19">
                  <c:v>0.51562669237729153</c:v>
                </c:pt>
                <c:pt idx="20">
                  <c:v>0.52437418013887349</c:v>
                </c:pt>
                <c:pt idx="21">
                  <c:v>0.52595516155445021</c:v>
                </c:pt>
                <c:pt idx="22">
                  <c:v>0.51496944958620638</c:v>
                </c:pt>
                <c:pt idx="23">
                  <c:v>0.51085837069152329</c:v>
                </c:pt>
                <c:pt idx="24">
                  <c:v>0.49746385059023968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76D-44E9-B863-F2CA97629355}"/>
            </c:ext>
          </c:extLst>
        </c:ser>
        <c:ser>
          <c:idx val="6"/>
          <c:order val="6"/>
          <c:tx>
            <c:strRef>
              <c:f>業務!$AK$1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業務!$A$4:$A$28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業務!$AK$4:$AK$28</c:f>
              <c:numCache>
                <c:formatCode>General</c:formatCode>
                <c:ptCount val="25"/>
                <c:pt idx="0">
                  <c:v>0.32725242572206958</c:v>
                </c:pt>
                <c:pt idx="1">
                  <c:v>0.343979357478507</c:v>
                </c:pt>
                <c:pt idx="2">
                  <c:v>0.34674348752853351</c:v>
                </c:pt>
                <c:pt idx="3">
                  <c:v>0.37086829130974586</c:v>
                </c:pt>
                <c:pt idx="4">
                  <c:v>0.37350750365474861</c:v>
                </c:pt>
                <c:pt idx="5">
                  <c:v>0.39533698706182868</c:v>
                </c:pt>
                <c:pt idx="6">
                  <c:v>0.3950977258088138</c:v>
                </c:pt>
                <c:pt idx="7">
                  <c:v>0.40453060634296195</c:v>
                </c:pt>
                <c:pt idx="8">
                  <c:v>0.40154632089782294</c:v>
                </c:pt>
                <c:pt idx="9">
                  <c:v>0.40907526436686953</c:v>
                </c:pt>
                <c:pt idx="10">
                  <c:v>0.40649262724779511</c:v>
                </c:pt>
                <c:pt idx="11">
                  <c:v>0.411486187082374</c:v>
                </c:pt>
                <c:pt idx="12">
                  <c:v>0.4115768417846748</c:v>
                </c:pt>
                <c:pt idx="13">
                  <c:v>0.41159253985168159</c:v>
                </c:pt>
                <c:pt idx="14">
                  <c:v>0.41112987630925452</c:v>
                </c:pt>
                <c:pt idx="15">
                  <c:v>0.41235602014770206</c:v>
                </c:pt>
                <c:pt idx="16">
                  <c:v>0.44519641643383912</c:v>
                </c:pt>
                <c:pt idx="17">
                  <c:v>0.46162273148289301</c:v>
                </c:pt>
                <c:pt idx="18">
                  <c:v>0.48050570163701573</c:v>
                </c:pt>
                <c:pt idx="19">
                  <c:v>0.46867525002009003</c:v>
                </c:pt>
                <c:pt idx="20">
                  <c:v>0.46577363794386556</c:v>
                </c:pt>
                <c:pt idx="21">
                  <c:v>0.47917604860882035</c:v>
                </c:pt>
                <c:pt idx="22">
                  <c:v>0.48576087838744136</c:v>
                </c:pt>
                <c:pt idx="23">
                  <c:v>0.50282758625192847</c:v>
                </c:pt>
                <c:pt idx="24">
                  <c:v>0.51132185289186305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76D-44E9-B863-F2CA97629355}"/>
            </c:ext>
          </c:extLst>
        </c:ser>
        <c:ser>
          <c:idx val="7"/>
          <c:order val="7"/>
          <c:tx>
            <c:strRef>
              <c:f>業務!$AL$1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業務!$A$4:$A$28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業務!$AL$4:$AL$28</c:f>
              <c:numCache>
                <c:formatCode>General</c:formatCode>
                <c:ptCount val="25"/>
                <c:pt idx="0">
                  <c:v>0.32192505527125825</c:v>
                </c:pt>
                <c:pt idx="1">
                  <c:v>0.34259969331247914</c:v>
                </c:pt>
                <c:pt idx="2">
                  <c:v>0.35691321064431081</c:v>
                </c:pt>
                <c:pt idx="3">
                  <c:v>0.35887216623321672</c:v>
                </c:pt>
                <c:pt idx="4">
                  <c:v>0.37924237775315423</c:v>
                </c:pt>
                <c:pt idx="5">
                  <c:v>0.38151819882394228</c:v>
                </c:pt>
                <c:pt idx="6">
                  <c:v>0.39925412288834605</c:v>
                </c:pt>
                <c:pt idx="7">
                  <c:v>0.3991056457141437</c:v>
                </c:pt>
                <c:pt idx="8">
                  <c:v>0.41065898295903902</c:v>
                </c:pt>
                <c:pt idx="9">
                  <c:v>0.40799452321666174</c:v>
                </c:pt>
                <c:pt idx="10">
                  <c:v>0.41422210019423106</c:v>
                </c:pt>
                <c:pt idx="11">
                  <c:v>0.41070647965667106</c:v>
                </c:pt>
                <c:pt idx="12">
                  <c:v>0.41533846443149236</c:v>
                </c:pt>
                <c:pt idx="13">
                  <c:v>0.41469429092280002</c:v>
                </c:pt>
                <c:pt idx="14">
                  <c:v>0.42658625617391727</c:v>
                </c:pt>
                <c:pt idx="15">
                  <c:v>0.42797911366519953</c:v>
                </c:pt>
                <c:pt idx="16">
                  <c:v>0.42835191221034086</c:v>
                </c:pt>
                <c:pt idx="17">
                  <c:v>0.45606549315270051</c:v>
                </c:pt>
                <c:pt idx="18">
                  <c:v>0.47061513321469123</c:v>
                </c:pt>
                <c:pt idx="19">
                  <c:v>0.48437330762270847</c:v>
                </c:pt>
                <c:pt idx="20">
                  <c:v>0.47562581986112651</c:v>
                </c:pt>
                <c:pt idx="21">
                  <c:v>0.47404483844554973</c:v>
                </c:pt>
                <c:pt idx="22">
                  <c:v>0.48503055041379362</c:v>
                </c:pt>
                <c:pt idx="23">
                  <c:v>0.48914162930847671</c:v>
                </c:pt>
                <c:pt idx="24">
                  <c:v>0.50253614940976032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76D-44E9-B863-F2CA976293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82120"/>
        <c:axId val="594381336"/>
      </c:lineChart>
      <c:catAx>
        <c:axId val="5943821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(</a:t>
                </a:r>
                <a:r>
                  <a:rPr lang="ja-JP" altLang="en-US"/>
                  <a:t>年</a:t>
                </a:r>
                <a:r>
                  <a:rPr lang="en-US" altLang="ja-JP"/>
                  <a:t>)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70024165082812928"/>
              <c:y val="0.898148148148148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133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81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2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0481942735434178"/>
          <c:y val="0.20879410906969961"/>
          <c:w val="0.27573622323138131"/>
          <c:h val="0.652782152230971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業務!$BB$2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業務!$BA$3:$BA$63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業務!$BB$3:$BB$63</c:f>
              <c:numCache>
                <c:formatCode>General</c:formatCode>
                <c:ptCount val="61"/>
                <c:pt idx="0">
                  <c:v>7.8665713846955768E-2</c:v>
                </c:pt>
                <c:pt idx="1">
                  <c:v>7.706775346621407E-2</c:v>
                </c:pt>
                <c:pt idx="2">
                  <c:v>7.5650902446037213E-2</c:v>
                </c:pt>
                <c:pt idx="3">
                  <c:v>7.9714163468425456E-2</c:v>
                </c:pt>
                <c:pt idx="4">
                  <c:v>8.0269464560216011E-2</c:v>
                </c:pt>
                <c:pt idx="5">
                  <c:v>8.4206037103446263E-2</c:v>
                </c:pt>
                <c:pt idx="6">
                  <c:v>7.9069521161223344E-2</c:v>
                </c:pt>
                <c:pt idx="7">
                  <c:v>8.129597503135319E-2</c:v>
                </c:pt>
                <c:pt idx="8">
                  <c:v>8.5006555317495638E-2</c:v>
                </c:pt>
                <c:pt idx="9">
                  <c:v>8.8734819912260274E-2</c:v>
                </c:pt>
                <c:pt idx="10">
                  <c:v>8.7364796114456883E-2</c:v>
                </c:pt>
                <c:pt idx="11">
                  <c:v>8.8172295361093986E-2</c:v>
                </c:pt>
                <c:pt idx="12">
                  <c:v>8.8307444050743616E-2</c:v>
                </c:pt>
                <c:pt idx="13">
                  <c:v>8.7170777796175006E-2</c:v>
                </c:pt>
                <c:pt idx="14">
                  <c:v>9.1641555306601521E-2</c:v>
                </c:pt>
                <c:pt idx="15">
                  <c:v>9.2451130130395506E-2</c:v>
                </c:pt>
                <c:pt idx="16">
                  <c:v>8.4444816673797329E-2</c:v>
                </c:pt>
                <c:pt idx="17">
                  <c:v>7.0990041736810838E-2</c:v>
                </c:pt>
                <c:pt idx="18">
                  <c:v>6.3038282167039758E-2</c:v>
                </c:pt>
                <c:pt idx="19">
                  <c:v>5.2298836865197706E-2</c:v>
                </c:pt>
                <c:pt idx="20">
                  <c:v>5.2952978696003121E-2</c:v>
                </c:pt>
                <c:pt idx="21">
                  <c:v>5.097179618169944E-2</c:v>
                </c:pt>
                <c:pt idx="22">
                  <c:v>4.4382950984296808E-2</c:v>
                </c:pt>
                <c:pt idx="23">
                  <c:v>4.9750455733543676E-2</c:v>
                </c:pt>
                <c:pt idx="24">
                  <c:v>4.6002799073126641E-2</c:v>
                </c:pt>
                <c:pt idx="25">
                  <c:v>4.2192598245248833E-2</c:v>
                </c:pt>
                <c:pt idx="26">
                  <c:v>4.1778483873584078E-2</c:v>
                </c:pt>
                <c:pt idx="27">
                  <c:v>4.1289304341564352E-2</c:v>
                </c:pt>
                <c:pt idx="28">
                  <c:v>4.0699374007577026E-2</c:v>
                </c:pt>
                <c:pt idx="29">
                  <c:v>3.9985215273508776E-2</c:v>
                </c:pt>
                <c:pt idx="30">
                  <c:v>3.9126887896800272E-2</c:v>
                </c:pt>
                <c:pt idx="31">
                  <c:v>3.8109347130223868E-2</c:v>
                </c:pt>
                <c:pt idx="32">
                  <c:v>3.6923698697096115E-2</c:v>
                </c:pt>
                <c:pt idx="33">
                  <c:v>3.556818918408762E-2</c:v>
                </c:pt>
                <c:pt idx="34">
                  <c:v>3.404876859134813E-2</c:v>
                </c:pt>
                <c:pt idx="35">
                  <c:v>3.2379094687273353E-2</c:v>
                </c:pt>
                <c:pt idx="36">
                  <c:v>3.0579915566403007E-2</c:v>
                </c:pt>
                <c:pt idx="37">
                  <c:v>2.8677856308543786E-2</c:v>
                </c:pt>
                <c:pt idx="38">
                  <c:v>2.6703728324838347E-2</c:v>
                </c:pt>
                <c:pt idx="39">
                  <c:v>2.4690553463615261E-2</c:v>
                </c:pt>
                <c:pt idx="40">
                  <c:v>2.2671531504730408E-2</c:v>
                </c:pt>
                <c:pt idx="41">
                  <c:v>2.0942476392961987E-2</c:v>
                </c:pt>
                <c:pt idx="42">
                  <c:v>1.9486531611702138E-2</c:v>
                </c:pt>
                <c:pt idx="43">
                  <c:v>1.8279137945854864E-2</c:v>
                </c:pt>
                <c:pt idx="44">
                  <c:v>1.7294174954267428E-2</c:v>
                </c:pt>
                <c:pt idx="45">
                  <c:v>1.6507084347467185E-2</c:v>
                </c:pt>
                <c:pt idx="46">
                  <c:v>1.5896265052834955E-2</c:v>
                </c:pt>
                <c:pt idx="47">
                  <c:v>1.5443531071926697E-2</c:v>
                </c:pt>
                <c:pt idx="48">
                  <c:v>1.5134091485814278E-2</c:v>
                </c:pt>
                <c:pt idx="49">
                  <c:v>1.4956307759091018E-2</c:v>
                </c:pt>
                <c:pt idx="50">
                  <c:v>1.4901363183675853E-2</c:v>
                </c:pt>
                <c:pt idx="51">
                  <c:v>1.4962910227990079E-2</c:v>
                </c:pt>
                <c:pt idx="52">
                  <c:v>1.5136722398885792E-2</c:v>
                </c:pt>
                <c:pt idx="53">
                  <c:v>1.5420354966394911E-2</c:v>
                </c:pt>
                <c:pt idx="54">
                  <c:v>1.5812805909845167E-2</c:v>
                </c:pt>
                <c:pt idx="55">
                  <c:v>1.6314160408272535E-2</c:v>
                </c:pt>
                <c:pt idx="56">
                  <c:v>1.6925196865773449E-2</c:v>
                </c:pt>
                <c:pt idx="57">
                  <c:v>1.7646928935497012E-2</c:v>
                </c:pt>
                <c:pt idx="58">
                  <c:v>1.8480056409381711E-2</c:v>
                </c:pt>
                <c:pt idx="59">
                  <c:v>1.9424299215007646E-2</c:v>
                </c:pt>
                <c:pt idx="60">
                  <c:v>2.0477595049651021E-2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1B-4A46-BE7B-1A3F13966401}"/>
            </c:ext>
          </c:extLst>
        </c:ser>
        <c:ser>
          <c:idx val="1"/>
          <c:order val="1"/>
          <c:tx>
            <c:strRef>
              <c:f>業務!$BC$2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業務!$BA$3:$BA$63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業務!$BC$3:$BC$63</c:f>
              <c:numCache>
                <c:formatCode>General</c:formatCode>
                <c:ptCount val="61"/>
                <c:pt idx="0">
                  <c:v>5.3891974092757184E-3</c:v>
                </c:pt>
                <c:pt idx="1">
                  <c:v>6.1851008380447211E-3</c:v>
                </c:pt>
                <c:pt idx="2">
                  <c:v>6.8055959362202647E-3</c:v>
                </c:pt>
                <c:pt idx="3">
                  <c:v>7.6468255933965024E-3</c:v>
                </c:pt>
                <c:pt idx="4">
                  <c:v>8.4751555551300581E-3</c:v>
                </c:pt>
                <c:pt idx="5">
                  <c:v>9.2827085765142519E-3</c:v>
                </c:pt>
                <c:pt idx="6">
                  <c:v>9.7930264231166492E-3</c:v>
                </c:pt>
                <c:pt idx="7">
                  <c:v>1.1546980338231235E-2</c:v>
                </c:pt>
                <c:pt idx="8">
                  <c:v>1.2573461769966756E-2</c:v>
                </c:pt>
                <c:pt idx="9">
                  <c:v>1.3544101386154878E-2</c:v>
                </c:pt>
                <c:pt idx="10">
                  <c:v>1.5079190017953343E-2</c:v>
                </c:pt>
                <c:pt idx="11">
                  <c:v>1.5099338440313876E-2</c:v>
                </c:pt>
                <c:pt idx="12">
                  <c:v>1.5920396484299538E-2</c:v>
                </c:pt>
                <c:pt idx="13">
                  <c:v>1.6473512397077974E-2</c:v>
                </c:pt>
                <c:pt idx="14">
                  <c:v>1.8531649446973612E-2</c:v>
                </c:pt>
                <c:pt idx="15">
                  <c:v>1.9799267870103582E-2</c:v>
                </c:pt>
                <c:pt idx="16">
                  <c:v>2.8001148969550523E-2</c:v>
                </c:pt>
                <c:pt idx="17">
                  <c:v>3.174426977189776E-2</c:v>
                </c:pt>
                <c:pt idx="18">
                  <c:v>3.2831106634019704E-2</c:v>
                </c:pt>
                <c:pt idx="19">
                  <c:v>3.2940451423829634E-2</c:v>
                </c:pt>
                <c:pt idx="20">
                  <c:v>3.6998862905792892E-2</c:v>
                </c:pt>
                <c:pt idx="21">
                  <c:v>3.8132523842060874E-2</c:v>
                </c:pt>
                <c:pt idx="22">
                  <c:v>3.7690045898054636E-2</c:v>
                </c:pt>
                <c:pt idx="23">
                  <c:v>3.5795026123829142E-2</c:v>
                </c:pt>
                <c:pt idx="24">
                  <c:v>3.4983731085009261E-2</c:v>
                </c:pt>
                <c:pt idx="25">
                  <c:v>3.5451523161141148E-2</c:v>
                </c:pt>
                <c:pt idx="26">
                  <c:v>3.732627062690267E-2</c:v>
                </c:pt>
                <c:pt idx="27">
                  <c:v>3.9660341473179546E-2</c:v>
                </c:pt>
                <c:pt idx="28">
                  <c:v>4.2470993088733984E-2</c:v>
                </c:pt>
                <c:pt idx="29">
                  <c:v>4.5779240723926473E-2</c:v>
                </c:pt>
                <c:pt idx="30">
                  <c:v>4.960794114266541E-2</c:v>
                </c:pt>
                <c:pt idx="31">
                  <c:v>5.3980031890091824E-2</c:v>
                </c:pt>
                <c:pt idx="32">
                  <c:v>5.8916991946578103E-2</c:v>
                </c:pt>
                <c:pt idx="33">
                  <c:v>6.4437628902503791E-2</c:v>
                </c:pt>
                <c:pt idx="34">
                  <c:v>7.0557310457918312E-2</c:v>
                </c:pt>
                <c:pt idx="35">
                  <c:v>7.7287738580851265E-2</c:v>
                </c:pt>
                <c:pt idx="36">
                  <c:v>8.4637314090579216E-2</c:v>
                </c:pt>
                <c:pt idx="37">
                  <c:v>9.2612067308947707E-2</c:v>
                </c:pt>
                <c:pt idx="38">
                  <c:v>0.10121705351053854</c:v>
                </c:pt>
                <c:pt idx="39">
                  <c:v>0.11045804953404943</c:v>
                </c:pt>
                <c:pt idx="40">
                  <c:v>0.12034335566680646</c:v>
                </c:pt>
                <c:pt idx="41">
                  <c:v>0.12876896951132003</c:v>
                </c:pt>
                <c:pt idx="42">
                  <c:v>0.13567605681053466</c:v>
                </c:pt>
                <c:pt idx="43">
                  <c:v>0.14105806246380637</c:v>
                </c:pt>
                <c:pt idx="44">
                  <c:v>0.14494994909450332</c:v>
                </c:pt>
                <c:pt idx="45">
                  <c:v>0.14741887280464003</c:v>
                </c:pt>
                <c:pt idx="46">
                  <c:v>0.14855591365838572</c:v>
                </c:pt>
                <c:pt idx="47">
                  <c:v>0.1484687374876224</c:v>
                </c:pt>
                <c:pt idx="48">
                  <c:v>0.147275185024803</c:v>
                </c:pt>
                <c:pt idx="49">
                  <c:v>0.1450978129958872</c:v>
                </c:pt>
                <c:pt idx="50">
                  <c:v>0.14205939455737712</c:v>
                </c:pt>
                <c:pt idx="51">
                  <c:v>0.13827935340678726</c:v>
                </c:pt>
                <c:pt idx="52">
                  <c:v>0.13387107382511318</c:v>
                </c:pt>
                <c:pt idx="53">
                  <c:v>0.12894000546651704</c:v>
                </c:pt>
                <c:pt idx="54">
                  <c:v>0.12358246904386336</c:v>
                </c:pt>
                <c:pt idx="55">
                  <c:v>0.11788506637650339</c:v>
                </c:pt>
                <c:pt idx="56">
                  <c:v>0.11192460340270023</c:v>
                </c:pt>
                <c:pt idx="57">
                  <c:v>0.10576844501891351</c:v>
                </c:pt>
                <c:pt idx="58">
                  <c:v>9.9475233129537946E-2</c:v>
                </c:pt>
                <c:pt idx="59">
                  <c:v>9.3095911105214452E-2</c:v>
                </c:pt>
                <c:pt idx="60">
                  <c:v>8.6675005803225236E-2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1B-4A46-BE7B-1A3F13966401}"/>
            </c:ext>
          </c:extLst>
        </c:ser>
        <c:ser>
          <c:idx val="3"/>
          <c:order val="2"/>
          <c:tx>
            <c:strRef>
              <c:f>業務!$BD$2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業務!$BA$3:$BA$63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業務!$BD$3:$BD$63</c:f>
              <c:numCache>
                <c:formatCode>General</c:formatCode>
                <c:ptCount val="61"/>
                <c:pt idx="0">
                  <c:v>8.405491125623149E-2</c:v>
                </c:pt>
                <c:pt idx="1">
                  <c:v>8.3252854304258786E-2</c:v>
                </c:pt>
                <c:pt idx="2">
                  <c:v>8.2456498382257479E-2</c:v>
                </c:pt>
                <c:pt idx="3">
                  <c:v>8.7360989061821964E-2</c:v>
                </c:pt>
                <c:pt idx="4">
                  <c:v>8.8744620115346062E-2</c:v>
                </c:pt>
                <c:pt idx="5">
                  <c:v>9.3488745679960517E-2</c:v>
                </c:pt>
                <c:pt idx="6">
                  <c:v>8.8862547584339993E-2</c:v>
                </c:pt>
                <c:pt idx="7">
                  <c:v>9.2842955369584423E-2</c:v>
                </c:pt>
                <c:pt idx="8">
                  <c:v>9.758001708746239E-2</c:v>
                </c:pt>
                <c:pt idx="9">
                  <c:v>0.10227892129841515</c:v>
                </c:pt>
                <c:pt idx="10">
                  <c:v>0.10244398613241022</c:v>
                </c:pt>
                <c:pt idx="11">
                  <c:v>0.10327163380140786</c:v>
                </c:pt>
                <c:pt idx="12">
                  <c:v>0.10422784053504315</c:v>
                </c:pt>
                <c:pt idx="13">
                  <c:v>0.10364429019325298</c:v>
                </c:pt>
                <c:pt idx="14">
                  <c:v>0.11017320475357513</c:v>
                </c:pt>
                <c:pt idx="15">
                  <c:v>0.11225039800049909</c:v>
                </c:pt>
                <c:pt idx="16">
                  <c:v>0.11244596564334786</c:v>
                </c:pt>
                <c:pt idx="17">
                  <c:v>0.1027343115087086</c:v>
                </c:pt>
                <c:pt idx="18">
                  <c:v>9.5869388801059469E-2</c:v>
                </c:pt>
                <c:pt idx="19">
                  <c:v>8.523928828902734E-2</c:v>
                </c:pt>
                <c:pt idx="20">
                  <c:v>8.9951841601796007E-2</c:v>
                </c:pt>
                <c:pt idx="21">
                  <c:v>8.9104320023760314E-2</c:v>
                </c:pt>
                <c:pt idx="22">
                  <c:v>8.2072996882351451E-2</c:v>
                </c:pt>
                <c:pt idx="23">
                  <c:v>8.5545481857372818E-2</c:v>
                </c:pt>
                <c:pt idx="24">
                  <c:v>8.0986530158135894E-2</c:v>
                </c:pt>
                <c:pt idx="25">
                  <c:v>7.7644121406389988E-2</c:v>
                </c:pt>
                <c:pt idx="26">
                  <c:v>7.9104754500486749E-2</c:v>
                </c:pt>
                <c:pt idx="27">
                  <c:v>8.0949645814743898E-2</c:v>
                </c:pt>
                <c:pt idx="28">
                  <c:v>8.317036709631101E-2</c:v>
                </c:pt>
                <c:pt idx="29">
                  <c:v>8.5764455997435249E-2</c:v>
                </c:pt>
                <c:pt idx="30">
                  <c:v>8.8734829039465682E-2</c:v>
                </c:pt>
                <c:pt idx="31">
                  <c:v>9.2089379020315693E-2</c:v>
                </c:pt>
                <c:pt idx="32">
                  <c:v>9.5840690643674217E-2</c:v>
                </c:pt>
                <c:pt idx="33">
                  <c:v>0.10000581808659141</c:v>
                </c:pt>
                <c:pt idx="34">
                  <c:v>0.10460607904926644</c:v>
                </c:pt>
                <c:pt idx="35">
                  <c:v>0.10966683326812462</c:v>
                </c:pt>
                <c:pt idx="36">
                  <c:v>0.11521722965698222</c:v>
                </c:pt>
                <c:pt idx="37">
                  <c:v>0.1212899236174915</c:v>
                </c:pt>
                <c:pt idx="38">
                  <c:v>0.12792078183537689</c:v>
                </c:pt>
                <c:pt idx="39">
                  <c:v>0.13514860299766468</c:v>
                </c:pt>
                <c:pt idx="40">
                  <c:v>0.14301488717153688</c:v>
                </c:pt>
                <c:pt idx="41">
                  <c:v>0.14971144590428201</c:v>
                </c:pt>
                <c:pt idx="42">
                  <c:v>0.15516258842223679</c:v>
                </c:pt>
                <c:pt idx="43">
                  <c:v>0.15933720040966123</c:v>
                </c:pt>
                <c:pt idx="44">
                  <c:v>0.16224412404877075</c:v>
                </c:pt>
                <c:pt idx="45">
                  <c:v>0.16392595715210723</c:v>
                </c:pt>
                <c:pt idx="46">
                  <c:v>0.16445217871122067</c:v>
                </c:pt>
                <c:pt idx="47">
                  <c:v>0.1639122685595491</c:v>
                </c:pt>
                <c:pt idx="48">
                  <c:v>0.16240927651061726</c:v>
                </c:pt>
                <c:pt idx="49">
                  <c:v>0.16005412075497821</c:v>
                </c:pt>
                <c:pt idx="50">
                  <c:v>0.15696075774105298</c:v>
                </c:pt>
                <c:pt idx="51">
                  <c:v>0.15324226363477733</c:v>
                </c:pt>
                <c:pt idx="52">
                  <c:v>0.14900779622399898</c:v>
                </c:pt>
                <c:pt idx="53">
                  <c:v>0.14436036043291195</c:v>
                </c:pt>
                <c:pt idx="54">
                  <c:v>0.13939527495370851</c:v>
                </c:pt>
                <c:pt idx="55">
                  <c:v>0.13419922678477592</c:v>
                </c:pt>
                <c:pt idx="56">
                  <c:v>0.12884980026847367</c:v>
                </c:pt>
                <c:pt idx="57">
                  <c:v>0.12341537395441052</c:v>
                </c:pt>
                <c:pt idx="58">
                  <c:v>0.11795528953891965</c:v>
                </c:pt>
                <c:pt idx="59">
                  <c:v>0.11252021032022209</c:v>
                </c:pt>
                <c:pt idx="60">
                  <c:v>0.10715260085287626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1B-4A46-BE7B-1A3F139664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4377416"/>
        <c:axId val="594372712"/>
      </c:lineChart>
      <c:catAx>
        <c:axId val="594377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4372712"/>
        <c:crosses val="autoZero"/>
        <c:auto val="1"/>
        <c:lblAlgn val="ctr"/>
        <c:lblOffset val="100"/>
        <c:noMultiLvlLbl val="0"/>
      </c:catAx>
      <c:valAx>
        <c:axId val="594372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774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87751531058618"/>
          <c:y val="8.7989496476459553E-2"/>
          <c:w val="0.63262248468941384"/>
          <c:h val="0.75698197789762689"/>
        </c:manualLayout>
      </c:layout>
      <c:lineChart>
        <c:grouping val="standard"/>
        <c:varyColors val="0"/>
        <c:ser>
          <c:idx val="0"/>
          <c:order val="0"/>
          <c:tx>
            <c:strRef>
              <c:f>業務!$AU$120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業務!$AT$121:$AT$145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業務!$AU$121:$AU$145</c:f>
              <c:numCache>
                <c:formatCode>General</c:formatCode>
                <c:ptCount val="25"/>
                <c:pt idx="0">
                  <c:v>10.60314426546023</c:v>
                </c:pt>
                <c:pt idx="1">
                  <c:v>10.620077207223712</c:v>
                </c:pt>
                <c:pt idx="2">
                  <c:v>10.682904911928658</c:v>
                </c:pt>
                <c:pt idx="3">
                  <c:v>10.73756649150711</c:v>
                </c:pt>
                <c:pt idx="4">
                  <c:v>10.794475249008066</c:v>
                </c:pt>
                <c:pt idx="5">
                  <c:v>10.780991705190722</c:v>
                </c:pt>
                <c:pt idx="6">
                  <c:v>10.826748459887428</c:v>
                </c:pt>
                <c:pt idx="7">
                  <c:v>10.892965845971391</c:v>
                </c:pt>
                <c:pt idx="8">
                  <c:v>10.935584441759781</c:v>
                </c:pt>
                <c:pt idx="9">
                  <c:v>10.952281771361658</c:v>
                </c:pt>
                <c:pt idx="10">
                  <c:v>10.955805954540915</c:v>
                </c:pt>
                <c:pt idx="11">
                  <c:v>10.974542760980816</c:v>
                </c:pt>
                <c:pt idx="12">
                  <c:v>10.970096627103786</c:v>
                </c:pt>
                <c:pt idx="13">
                  <c:v>11.032726445818009</c:v>
                </c:pt>
                <c:pt idx="14">
                  <c:v>11.051954233696392</c:v>
                </c:pt>
                <c:pt idx="15">
                  <c:v>11.067559341469893</c:v>
                </c:pt>
                <c:pt idx="16">
                  <c:v>11.044363288502103</c:v>
                </c:pt>
                <c:pt idx="17">
                  <c:v>11.010587823975513</c:v>
                </c:pt>
                <c:pt idx="18">
                  <c:v>10.935730331069006</c:v>
                </c:pt>
                <c:pt idx="19">
                  <c:v>10.970940242151141</c:v>
                </c:pt>
                <c:pt idx="20">
                  <c:v>10.958637703918708</c:v>
                </c:pt>
                <c:pt idx="21">
                  <c:v>10.906735232957619</c:v>
                </c:pt>
                <c:pt idx="22">
                  <c:v>10.954516185283431</c:v>
                </c:pt>
                <c:pt idx="23">
                  <c:v>10.935624664791705</c:v>
                </c:pt>
                <c:pt idx="24">
                  <c:v>10.914558852161212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5E-4280-BB4D-539418EC8419}"/>
            </c:ext>
          </c:extLst>
        </c:ser>
        <c:ser>
          <c:idx val="1"/>
          <c:order val="1"/>
          <c:tx>
            <c:strRef>
              <c:f>業務!$AV$120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業務!$AT$121:$AT$145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業務!$AV$121:$AV$145</c:f>
              <c:numCache>
                <c:formatCode>General</c:formatCode>
                <c:ptCount val="25"/>
                <c:pt idx="0">
                  <c:v>10.638134533299587</c:v>
                </c:pt>
                <c:pt idx="1">
                  <c:v>10.646543047147462</c:v>
                </c:pt>
                <c:pt idx="2">
                  <c:v>10.658438898100975</c:v>
                </c:pt>
                <c:pt idx="3">
                  <c:v>10.706127087589685</c:v>
                </c:pt>
                <c:pt idx="4">
                  <c:v>10.777350178057876</c:v>
                </c:pt>
                <c:pt idx="5">
                  <c:v>10.808419466490681</c:v>
                </c:pt>
                <c:pt idx="6">
                  <c:v>10.833660937200033</c:v>
                </c:pt>
                <c:pt idx="7">
                  <c:v>10.868391004348055</c:v>
                </c:pt>
                <c:pt idx="8">
                  <c:v>10.904625347564828</c:v>
                </c:pt>
                <c:pt idx="9">
                  <c:v>10.955881696269635</c:v>
                </c:pt>
                <c:pt idx="10">
                  <c:v>10.968713669363373</c:v>
                </c:pt>
                <c:pt idx="11">
                  <c:v>10.978336137545481</c:v>
                </c:pt>
                <c:pt idx="12">
                  <c:v>11.006344655803733</c:v>
                </c:pt>
                <c:pt idx="13">
                  <c:v>11.016044783729154</c:v>
                </c:pt>
                <c:pt idx="14">
                  <c:v>11.028115199160153</c:v>
                </c:pt>
                <c:pt idx="15">
                  <c:v>11.050681231933945</c:v>
                </c:pt>
                <c:pt idx="16">
                  <c:v>11.062701286340065</c:v>
                </c:pt>
                <c:pt idx="17">
                  <c:v>11.008460260525895</c:v>
                </c:pt>
                <c:pt idx="18">
                  <c:v>10.961449639194347</c:v>
                </c:pt>
                <c:pt idx="19">
                  <c:v>10.924830050086916</c:v>
                </c:pt>
                <c:pt idx="20">
                  <c:v>10.95509930340627</c:v>
                </c:pt>
                <c:pt idx="21">
                  <c:v>10.943747533031729</c:v>
                </c:pt>
                <c:pt idx="22">
                  <c:v>10.911296896535216</c:v>
                </c:pt>
                <c:pt idx="23">
                  <c:v>10.95292206989107</c:v>
                </c:pt>
                <c:pt idx="24">
                  <c:v>10.944805125102899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5E-4280-BB4D-539418EC8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69968"/>
        <c:axId val="594380944"/>
      </c:lineChart>
      <c:catAx>
        <c:axId val="594369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759385389326334"/>
              <c:y val="0.8545494111715998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438094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8094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業務全エネルギー需要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b="0"/>
              </a:p>
            </c:rich>
          </c:tx>
          <c:layout>
            <c:manualLayout>
              <c:xMode val="edge"/>
              <c:yMode val="edge"/>
              <c:x val="3.0555555555555555E-2"/>
              <c:y val="0.1278114878661815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43699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828018372703413"/>
          <c:y val="5.1400554097404488E-2"/>
          <c:w val="0.65077537182852141"/>
          <c:h val="0.78034891864931977"/>
        </c:manualLayout>
      </c:layout>
      <c:lineChart>
        <c:grouping val="standard"/>
        <c:varyColors val="0"/>
        <c:ser>
          <c:idx val="0"/>
          <c:order val="0"/>
          <c:tx>
            <c:strRef>
              <c:f>貨物!$B$135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貨物!$A$136:$A$160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貨物!$B$136:$B$160</c:f>
              <c:numCache>
                <c:formatCode>General</c:formatCode>
                <c:ptCount val="25"/>
                <c:pt idx="0">
                  <c:v>10.51869663799922</c:v>
                </c:pt>
                <c:pt idx="1">
                  <c:v>10.521839625840636</c:v>
                </c:pt>
                <c:pt idx="2">
                  <c:v>10.523794891575331</c:v>
                </c:pt>
                <c:pt idx="3">
                  <c:v>10.560898488302209</c:v>
                </c:pt>
                <c:pt idx="4">
                  <c:v>10.580453640864198</c:v>
                </c:pt>
                <c:pt idx="5">
                  <c:v>10.589177754076331</c:v>
                </c:pt>
                <c:pt idx="6">
                  <c:v>10.56514973182882</c:v>
                </c:pt>
                <c:pt idx="7">
                  <c:v>10.542152874541554</c:v>
                </c:pt>
                <c:pt idx="8">
                  <c:v>10.5374272309849</c:v>
                </c:pt>
                <c:pt idx="9">
                  <c:v>10.530879072050904</c:v>
                </c:pt>
                <c:pt idx="10">
                  <c:v>10.527467311547481</c:v>
                </c:pt>
                <c:pt idx="11">
                  <c:v>10.493041287338212</c:v>
                </c:pt>
                <c:pt idx="12">
                  <c:v>10.475293316343471</c:v>
                </c:pt>
                <c:pt idx="13">
                  <c:v>10.469439961144589</c:v>
                </c:pt>
                <c:pt idx="14">
                  <c:v>10.460481903411994</c:v>
                </c:pt>
                <c:pt idx="15">
                  <c:v>10.455670632055783</c:v>
                </c:pt>
                <c:pt idx="16">
                  <c:v>10.449109497559924</c:v>
                </c:pt>
                <c:pt idx="17">
                  <c:v>10.418843646731512</c:v>
                </c:pt>
                <c:pt idx="18">
                  <c:v>10.370270825314819</c:v>
                </c:pt>
                <c:pt idx="19">
                  <c:v>10.383969849926157</c:v>
                </c:pt>
                <c:pt idx="20">
                  <c:v>10.348377330874657</c:v>
                </c:pt>
                <c:pt idx="21">
                  <c:v>10.347825043404558</c:v>
                </c:pt>
                <c:pt idx="22">
                  <c:v>10.340227455621138</c:v>
                </c:pt>
                <c:pt idx="23">
                  <c:v>10.340386082523725</c:v>
                </c:pt>
                <c:pt idx="24">
                  <c:v>10.33352109744542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AE-4044-9BD1-9BD2E363C94A}"/>
            </c:ext>
          </c:extLst>
        </c:ser>
        <c:ser>
          <c:idx val="1"/>
          <c:order val="1"/>
          <c:tx>
            <c:strRef>
              <c:f>貨物!$C$135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貨物!$A$136:$A$160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貨物!$C$136:$C$160</c:f>
              <c:numCache>
                <c:formatCode>General</c:formatCode>
                <c:ptCount val="25"/>
                <c:pt idx="0">
                  <c:v>10.501164507197455</c:v>
                </c:pt>
                <c:pt idx="1">
                  <c:v>10.533246743778264</c:v>
                </c:pt>
                <c:pt idx="2">
                  <c:v>10.536940226708166</c:v>
                </c:pt>
                <c:pt idx="3">
                  <c:v>10.537345247457907</c:v>
                </c:pt>
                <c:pt idx="4">
                  <c:v>10.559482927364733</c:v>
                </c:pt>
                <c:pt idx="5">
                  <c:v>10.579862984246994</c:v>
                </c:pt>
                <c:pt idx="6">
                  <c:v>10.576029098990492</c:v>
                </c:pt>
                <c:pt idx="7">
                  <c:v>10.557838682315488</c:v>
                </c:pt>
                <c:pt idx="8">
                  <c:v>10.536376477290215</c:v>
                </c:pt>
                <c:pt idx="9">
                  <c:v>10.52546809086749</c:v>
                </c:pt>
                <c:pt idx="10">
                  <c:v>10.521602612956277</c:v>
                </c:pt>
                <c:pt idx="11">
                  <c:v>10.516184605654805</c:v>
                </c:pt>
                <c:pt idx="12">
                  <c:v>10.481169273246824</c:v>
                </c:pt>
                <c:pt idx="13">
                  <c:v>10.461849918847651</c:v>
                </c:pt>
                <c:pt idx="14">
                  <c:v>10.451154626134876</c:v>
                </c:pt>
                <c:pt idx="15">
                  <c:v>10.439642121640297</c:v>
                </c:pt>
                <c:pt idx="16">
                  <c:v>10.432315270060009</c:v>
                </c:pt>
                <c:pt idx="17">
                  <c:v>10.436467845800397</c:v>
                </c:pt>
                <c:pt idx="18">
                  <c:v>10.416727166500824</c:v>
                </c:pt>
                <c:pt idx="19">
                  <c:v>10.366613696534825</c:v>
                </c:pt>
                <c:pt idx="20">
                  <c:v>10.377035675629818</c:v>
                </c:pt>
                <c:pt idx="21">
                  <c:v>10.344172590992672</c:v>
                </c:pt>
                <c:pt idx="22">
                  <c:v>10.336571288704171</c:v>
                </c:pt>
                <c:pt idx="23">
                  <c:v>10.331332148659738</c:v>
                </c:pt>
                <c:pt idx="24">
                  <c:v>10.327801361727136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AE-4044-9BD1-9BD2E363C9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81728"/>
        <c:axId val="594377808"/>
      </c:lineChart>
      <c:catAx>
        <c:axId val="594381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8628045574434033"/>
              <c:y val="0.83143946629312848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59437780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778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1" i="0" u="none" strike="noStrike" baseline="0">
                    <a:effectLst/>
                  </a:rPr>
                  <a:t>ln(</a:t>
                </a:r>
                <a:r>
                  <a:rPr lang="ja-JP" altLang="ja-JP" sz="1200" b="1" i="0" u="none" strike="noStrike" baseline="0">
                    <a:effectLst/>
                  </a:rPr>
                  <a:t>貨物の石油需要</a:t>
                </a:r>
                <a:r>
                  <a:rPr lang="en-US" altLang="ja-JP" sz="1200" b="1" i="0" u="none" strike="noStrike" baseline="0">
                    <a:effectLst/>
                  </a:rPr>
                  <a:t>)</a:t>
                </a:r>
                <a:endParaRPr lang="ja-JP" altLang="en-US" sz="1200" b="0"/>
              </a:p>
            </c:rich>
          </c:tx>
          <c:layout>
            <c:manualLayout>
              <c:xMode val="edge"/>
              <c:yMode val="edge"/>
              <c:x val="1.9444444444444445E-2"/>
              <c:y val="0.3061872995042286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43817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34089856415007"/>
          <c:y val="5.1400554097404488E-2"/>
          <c:w val="0.67732630847614628"/>
          <c:h val="0.7720505249343832"/>
        </c:manualLayout>
      </c:layout>
      <c:lineChart>
        <c:grouping val="standard"/>
        <c:varyColors val="0"/>
        <c:ser>
          <c:idx val="0"/>
          <c:order val="0"/>
          <c:tx>
            <c:strRef>
              <c:f>貨物!$M$134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貨物!$L$135:$L$159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貨物!$M$135:$M$159</c:f>
              <c:numCache>
                <c:formatCode>General</c:formatCode>
                <c:ptCount val="25"/>
                <c:pt idx="0">
                  <c:v>4.5425573368993142</c:v>
                </c:pt>
                <c:pt idx="1">
                  <c:v>4.5595236599868274</c:v>
                </c:pt>
                <c:pt idx="2">
                  <c:v>4.521164934406996</c:v>
                </c:pt>
                <c:pt idx="3">
                  <c:v>4.480608899278355</c:v>
                </c:pt>
                <c:pt idx="4">
                  <c:v>4.5193721019778579</c:v>
                </c:pt>
                <c:pt idx="5">
                  <c:v>4.5045531141633326</c:v>
                </c:pt>
                <c:pt idx="6">
                  <c:v>4.4941481141917325</c:v>
                </c:pt>
                <c:pt idx="7">
                  <c:v>4.446234941259128</c:v>
                </c:pt>
                <c:pt idx="8">
                  <c:v>4.4491532934508475</c:v>
                </c:pt>
                <c:pt idx="9">
                  <c:v>4.4201082215479559</c:v>
                </c:pt>
                <c:pt idx="10">
                  <c:v>4.4459395108991409</c:v>
                </c:pt>
                <c:pt idx="11">
                  <c:v>4.4524158965198524</c:v>
                </c:pt>
                <c:pt idx="12">
                  <c:v>4.4239978262650421</c:v>
                </c:pt>
                <c:pt idx="13">
                  <c:v>4.4266476307274001</c:v>
                </c:pt>
                <c:pt idx="14">
                  <c:v>4.4398897461556119</c:v>
                </c:pt>
                <c:pt idx="15">
                  <c:v>4.4183941055678666</c:v>
                </c:pt>
                <c:pt idx="16">
                  <c:v>4.394751343894943</c:v>
                </c:pt>
                <c:pt idx="17">
                  <c:v>4.3898113735631652</c:v>
                </c:pt>
                <c:pt idx="18">
                  <c:v>4.3203886384244408</c:v>
                </c:pt>
                <c:pt idx="19">
                  <c:v>4.3084140628280077</c:v>
                </c:pt>
                <c:pt idx="20">
                  <c:v>4.2786613432766654</c:v>
                </c:pt>
                <c:pt idx="21">
                  <c:v>4.2792857899049839</c:v>
                </c:pt>
                <c:pt idx="22">
                  <c:v>4.2952910667079918</c:v>
                </c:pt>
                <c:pt idx="23">
                  <c:v>4.2861740501585643</c:v>
                </c:pt>
                <c:pt idx="24">
                  <c:v>4.2861740501585643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5-4D91-BBBF-DF131C04B35E}"/>
            </c:ext>
          </c:extLst>
        </c:ser>
        <c:ser>
          <c:idx val="1"/>
          <c:order val="1"/>
          <c:tx>
            <c:strRef>
              <c:f>貨物!$N$134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貨物!$L$135:$L$159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貨物!$N$135:$N$159</c:f>
              <c:numCache>
                <c:formatCode>General</c:formatCode>
                <c:ptCount val="25"/>
                <c:pt idx="0">
                  <c:v>4.5225533584325941</c:v>
                </c:pt>
                <c:pt idx="1">
                  <c:v>4.52935454858968</c:v>
                </c:pt>
                <c:pt idx="2">
                  <c:v>4.5458538297421454</c:v>
                </c:pt>
                <c:pt idx="3">
                  <c:v>4.5085510273183429</c:v>
                </c:pt>
                <c:pt idx="4">
                  <c:v>4.4691114019755247</c:v>
                </c:pt>
                <c:pt idx="5">
                  <c:v>4.5068075472398936</c:v>
                </c:pt>
                <c:pt idx="6">
                  <c:v>4.4923964904018474</c:v>
                </c:pt>
                <c:pt idx="7">
                  <c:v>4.4822779149723146</c:v>
                </c:pt>
                <c:pt idx="8">
                  <c:v>4.4356836760765832</c:v>
                </c:pt>
                <c:pt idx="9">
                  <c:v>4.4385216930744162</c:v>
                </c:pt>
                <c:pt idx="10">
                  <c:v>4.4102761619155713</c:v>
                </c:pt>
                <c:pt idx="11">
                  <c:v>4.4353963782015358</c:v>
                </c:pt>
                <c:pt idx="12">
                  <c:v>4.4416944845535573</c:v>
                </c:pt>
                <c:pt idx="13">
                  <c:v>4.41405869520037</c:v>
                </c:pt>
                <c:pt idx="14">
                  <c:v>4.4166355569398279</c:v>
                </c:pt>
                <c:pt idx="15">
                  <c:v>4.4295131488833803</c:v>
                </c:pt>
                <c:pt idx="16">
                  <c:v>4.4086092314122709</c:v>
                </c:pt>
                <c:pt idx="17">
                  <c:v>4.3856172979184782</c:v>
                </c:pt>
                <c:pt idx="18">
                  <c:v>4.3808133130498392</c:v>
                </c:pt>
                <c:pt idx="19">
                  <c:v>4.3133016182931847</c:v>
                </c:pt>
                <c:pt idx="20">
                  <c:v>4.3016566738684023</c:v>
                </c:pt>
                <c:pt idx="21">
                  <c:v>4.2727229748933224</c:v>
                </c:pt>
                <c:pt idx="22">
                  <c:v>4.2733302320127455</c:v>
                </c:pt>
                <c:pt idx="23">
                  <c:v>4.2888949221659241</c:v>
                </c:pt>
                <c:pt idx="24">
                  <c:v>4.2800288750828415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5-4D91-BBBF-DF131C04B3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79768"/>
        <c:axId val="594380160"/>
      </c:lineChart>
      <c:catAx>
        <c:axId val="594379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ja-JP" sz="1000" b="0" i="0" u="none" strike="noStrike" baseline="0">
                    <a:effectLst/>
                  </a:rPr>
                  <a:t>(</a:t>
                </a:r>
                <a:r>
                  <a:rPr lang="ja-JP" altLang="en-US" sz="1000" b="0" i="0" u="none" strike="noStrike" baseline="0">
                    <a:effectLst/>
                  </a:rPr>
                  <a:t>年</a:t>
                </a:r>
                <a:r>
                  <a:rPr lang="en-US" altLang="ja-JP" sz="1000" b="0" i="0" u="none" strike="noStrike" baseline="0">
                    <a:effectLst/>
                  </a:rPr>
                  <a:t>)</a:t>
                </a:r>
                <a:r>
                  <a:rPr lang="ja-JP" altLang="en-US" sz="1000" b="1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89743978693839743"/>
              <c:y val="0.83294947506561678"/>
            </c:manualLayout>
          </c:layout>
          <c:overlay val="0"/>
        </c:title>
        <c:numFmt formatCode="General" sourceLinked="1"/>
        <c:majorTickMark val="in"/>
        <c:minorTickMark val="none"/>
        <c:tickLblPos val="low"/>
        <c:crossAx val="59438016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801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700" b="0"/>
                </a:pPr>
                <a:r>
                  <a:rPr lang="en-US" altLang="ja-JP" sz="1200" b="0" i="0" baseline="0">
                    <a:effectLst/>
                  </a:rPr>
                  <a:t>ln(</a:t>
                </a:r>
                <a:r>
                  <a:rPr lang="ja-JP" altLang="ja-JP" sz="1200" b="0" i="0" baseline="0">
                    <a:effectLst/>
                  </a:rPr>
                  <a:t>貨物の</a:t>
                </a:r>
                <a:r>
                  <a:rPr lang="ja-JP" altLang="en-US" sz="1200" b="0" i="0" baseline="0">
                    <a:effectLst/>
                  </a:rPr>
                  <a:t>電力</a:t>
                </a:r>
                <a:r>
                  <a:rPr lang="ja-JP" altLang="ja-JP" sz="1200" b="0" i="0" baseline="0">
                    <a:effectLst/>
                  </a:rPr>
                  <a:t>需要</a:t>
                </a:r>
                <a:r>
                  <a:rPr lang="en-US" altLang="ja-JP" sz="1200" b="0" i="0" baseline="0">
                    <a:effectLst/>
                  </a:rPr>
                  <a:t>)</a:t>
                </a:r>
                <a:endParaRPr lang="ja-JP" altLang="ja-JP" sz="700" b="0">
                  <a:effectLst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9437976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ja-JP" altLang="en-US" b="0">
                <a:latin typeface="+mj-ea"/>
                <a:ea typeface="+mj-ea"/>
              </a:rPr>
              <a:t>貨物の</a:t>
            </a:r>
            <a:r>
              <a:rPr lang="en-US" altLang="ja-JP" b="0">
                <a:latin typeface="+mj-ea"/>
                <a:ea typeface="+mj-ea"/>
              </a:rPr>
              <a:t>CO2</a:t>
            </a:r>
            <a:r>
              <a:rPr lang="ja-JP" altLang="en-US" b="0">
                <a:latin typeface="+mj-ea"/>
                <a:ea typeface="+mj-ea"/>
              </a:rPr>
              <a:t>排出量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貨物!$AF$1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貨物!$AE$3:$AE$63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貨物!$AF$3:$AF$63</c:f>
              <c:numCache>
                <c:formatCode>General</c:formatCode>
                <c:ptCount val="61"/>
                <c:pt idx="0">
                  <c:v>0.11079329058488983</c:v>
                </c:pt>
                <c:pt idx="1">
                  <c:v>0.11514844222658295</c:v>
                </c:pt>
                <c:pt idx="2">
                  <c:v>0.11551092171638148</c:v>
                </c:pt>
                <c:pt idx="3">
                  <c:v>0.11573699721040505</c:v>
                </c:pt>
                <c:pt idx="4">
                  <c:v>0.12011191681492847</c:v>
                </c:pt>
                <c:pt idx="5">
                  <c:v>0.12248383974454967</c:v>
                </c:pt>
                <c:pt idx="6">
                  <c:v>0.12355707734528977</c:v>
                </c:pt>
                <c:pt idx="7">
                  <c:v>0.12062362875911803</c:v>
                </c:pt>
                <c:pt idx="8">
                  <c:v>0.11788131750941698</c:v>
                </c:pt>
                <c:pt idx="9">
                  <c:v>0.11732556659547996</c:v>
                </c:pt>
                <c:pt idx="10">
                  <c:v>0.11655981002246277</c:v>
                </c:pt>
                <c:pt idx="11">
                  <c:v>0.11616281347999342</c:v>
                </c:pt>
                <c:pt idx="12">
                  <c:v>0.11223184174035432</c:v>
                </c:pt>
                <c:pt idx="13">
                  <c:v>0.11025752614040656</c:v>
                </c:pt>
                <c:pt idx="14">
                  <c:v>0.10961403480549339</c:v>
                </c:pt>
                <c:pt idx="15">
                  <c:v>0.10863649093766027</c:v>
                </c:pt>
                <c:pt idx="16">
                  <c:v>0.10811506666325207</c:v>
                </c:pt>
                <c:pt idx="17">
                  <c:v>0.10740803118368192</c:v>
                </c:pt>
                <c:pt idx="18">
                  <c:v>0.10420593721191947</c:v>
                </c:pt>
                <c:pt idx="19">
                  <c:v>9.9265321979596602E-2</c:v>
                </c:pt>
                <c:pt idx="20">
                  <c:v>0.10063451697417727</c:v>
                </c:pt>
                <c:pt idx="21">
                  <c:v>9.7115674714266048E-2</c:v>
                </c:pt>
                <c:pt idx="22">
                  <c:v>9.7062053752426908E-2</c:v>
                </c:pt>
                <c:pt idx="23">
                  <c:v>9.6327410570470701E-2</c:v>
                </c:pt>
                <c:pt idx="24">
                  <c:v>9.6342691901226893E-2</c:v>
                </c:pt>
                <c:pt idx="25">
                  <c:v>9.5683565792977127E-2</c:v>
                </c:pt>
                <c:pt idx="26">
                  <c:v>9.4322980555297781E-2</c:v>
                </c:pt>
                <c:pt idx="27">
                  <c:v>9.2923095777855472E-2</c:v>
                </c:pt>
                <c:pt idx="28">
                  <c:v>9.1494809712252892E-2</c:v>
                </c:pt>
                <c:pt idx="29">
                  <c:v>9.0047258511465347E-2</c:v>
                </c:pt>
                <c:pt idx="30">
                  <c:v>8.8588074407072559E-2</c:v>
                </c:pt>
                <c:pt idx="31">
                  <c:v>8.712361064628138E-2</c:v>
                </c:pt>
                <c:pt idx="32">
                  <c:v>8.5659136094917321E-2</c:v>
                </c:pt>
                <c:pt idx="33">
                  <c:v>8.4199002636420828E-2</c:v>
                </c:pt>
                <c:pt idx="34">
                  <c:v>8.2746788494979698E-2</c:v>
                </c:pt>
                <c:pt idx="35">
                  <c:v>8.130542046982725E-2</c:v>
                </c:pt>
                <c:pt idx="36">
                  <c:v>7.9877277847431663E-2</c:v>
                </c:pt>
                <c:pt idx="37">
                  <c:v>7.8464280499397868E-2</c:v>
                </c:pt>
                <c:pt idx="38">
                  <c:v>7.7067963403128686E-2</c:v>
                </c:pt>
                <c:pt idx="39">
                  <c:v>7.5689539556537094E-2</c:v>
                </c:pt>
                <c:pt idx="40">
                  <c:v>7.4329953007465782E-2</c:v>
                </c:pt>
                <c:pt idx="41">
                  <c:v>7.3395278378046228E-2</c:v>
                </c:pt>
                <c:pt idx="42">
                  <c:v>7.2810863975329612E-2</c:v>
                </c:pt>
                <c:pt idx="43">
                  <c:v>7.2518340434752332E-2</c:v>
                </c:pt>
                <c:pt idx="44">
                  <c:v>7.2471537877367945E-2</c:v>
                </c:pt>
                <c:pt idx="45">
                  <c:v>7.2633555897435184E-2</c:v>
                </c:pt>
                <c:pt idx="46">
                  <c:v>7.2974629914162717E-2</c:v>
                </c:pt>
                <c:pt idx="47">
                  <c:v>7.3470555922010197E-2</c:v>
                </c:pt>
                <c:pt idx="48">
                  <c:v>7.4101512290053018E-2</c:v>
                </c:pt>
                <c:pt idx="49">
                  <c:v>7.4851167617942221E-2</c:v>
                </c:pt>
                <c:pt idx="50">
                  <c:v>7.570599726259436E-2</c:v>
                </c:pt>
                <c:pt idx="51">
                  <c:v>7.6654753897589828E-2</c:v>
                </c:pt>
                <c:pt idx="52">
                  <c:v>7.7688053069019616E-2</c:v>
                </c:pt>
                <c:pt idx="53">
                  <c:v>7.8798045544127435E-2</c:v>
                </c:pt>
                <c:pt idx="54">
                  <c:v>7.9978155857031996E-2</c:v>
                </c:pt>
                <c:pt idx="55">
                  <c:v>8.1222871856746093E-2</c:v>
                </c:pt>
                <c:pt idx="56">
                  <c:v>8.2527573935922055E-2</c:v>
                </c:pt>
                <c:pt idx="57">
                  <c:v>8.3888395423238712E-2</c:v>
                </c:pt>
                <c:pt idx="58">
                  <c:v>8.5302107671786628E-2</c:v>
                </c:pt>
                <c:pt idx="59">
                  <c:v>8.6766024886826873E-2</c:v>
                </c:pt>
                <c:pt idx="60">
                  <c:v>8.8277924860025433E-2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C3-46E7-83B1-017F26C1FF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4373104"/>
        <c:axId val="594378592"/>
      </c:lineChart>
      <c:catAx>
        <c:axId val="594373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4378592"/>
        <c:crosses val="autoZero"/>
        <c:auto val="1"/>
        <c:lblAlgn val="ctr"/>
        <c:lblOffset val="100"/>
        <c:noMultiLvlLbl val="0"/>
      </c:catAx>
      <c:valAx>
        <c:axId val="59437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731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420321369712506"/>
          <c:y val="5.405316302356071E-2"/>
          <c:w val="0.80376190258194469"/>
          <c:h val="0.69891856872321345"/>
        </c:manualLayout>
      </c:layout>
      <c:lineChart>
        <c:grouping val="standard"/>
        <c:varyColors val="0"/>
        <c:ser>
          <c:idx val="0"/>
          <c:order val="0"/>
          <c:tx>
            <c:strRef>
              <c:f>旅客!$B$135</c:f>
              <c:strCache>
                <c:ptCount val="1"/>
                <c:pt idx="0">
                  <c:v>実績値</c:v>
                </c:pt>
              </c:strCache>
            </c:strRef>
          </c:tx>
          <c:marker>
            <c:symbol val="none"/>
          </c:marker>
          <c:cat>
            <c:numRef>
              <c:f>旅客!$A$136:$A$160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旅客!$B$136:$B$160</c:f>
              <c:numCache>
                <c:formatCode>General</c:formatCode>
                <c:ptCount val="25"/>
                <c:pt idx="0">
                  <c:v>3.2961308462596741</c:v>
                </c:pt>
                <c:pt idx="1">
                  <c:v>3.3533912821185736</c:v>
                </c:pt>
                <c:pt idx="2">
                  <c:v>3.3575022462336799</c:v>
                </c:pt>
                <c:pt idx="3">
                  <c:v>3.3871837148711492</c:v>
                </c:pt>
                <c:pt idx="4">
                  <c:v>3.4216788203264801</c:v>
                </c:pt>
                <c:pt idx="5">
                  <c:v>3.4672557236636616</c:v>
                </c:pt>
                <c:pt idx="6">
                  <c:v>3.4986231941533088</c:v>
                </c:pt>
                <c:pt idx="7">
                  <c:v>3.5012680278469928</c:v>
                </c:pt>
                <c:pt idx="8">
                  <c:v>3.5330901413863574</c:v>
                </c:pt>
                <c:pt idx="9">
                  <c:v>3.54189548194263</c:v>
                </c:pt>
                <c:pt idx="10">
                  <c:v>3.5820849282683875</c:v>
                </c:pt>
                <c:pt idx="11">
                  <c:v>3.5787450124199984</c:v>
                </c:pt>
                <c:pt idx="12">
                  <c:v>3.5750320920478771</c:v>
                </c:pt>
                <c:pt idx="13">
                  <c:v>3.5217011257341957</c:v>
                </c:pt>
                <c:pt idx="14">
                  <c:v>3.4730529325289239</c:v>
                </c:pt>
                <c:pt idx="15">
                  <c:v>3.4636485780079154</c:v>
                </c:pt>
                <c:pt idx="16">
                  <c:v>3.4494812152978804</c:v>
                </c:pt>
                <c:pt idx="17">
                  <c:v>3.4207393231178242</c:v>
                </c:pt>
                <c:pt idx="18">
                  <c:v>3.4589870096119646</c:v>
                </c:pt>
                <c:pt idx="19">
                  <c:v>3.4458793203804507</c:v>
                </c:pt>
                <c:pt idx="20">
                  <c:v>3.4611046346321168</c:v>
                </c:pt>
                <c:pt idx="21">
                  <c:v>3.4739212298414901</c:v>
                </c:pt>
                <c:pt idx="22">
                  <c:v>3.4281569315041023</c:v>
                </c:pt>
                <c:pt idx="23">
                  <c:v>3.3962557863271563</c:v>
                </c:pt>
                <c:pt idx="24">
                  <c:v>3.392247444747059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1A-4A57-B728-4B05DA0627CE}"/>
            </c:ext>
          </c:extLst>
        </c:ser>
        <c:ser>
          <c:idx val="1"/>
          <c:order val="1"/>
          <c:tx>
            <c:strRef>
              <c:f>旅客!$C$135</c:f>
              <c:strCache>
                <c:ptCount val="1"/>
                <c:pt idx="0">
                  <c:v>推定値</c:v>
                </c:pt>
              </c:strCache>
            </c:strRef>
          </c:tx>
          <c:marker>
            <c:symbol val="none"/>
          </c:marker>
          <c:cat>
            <c:numRef>
              <c:f>旅客!$A$136:$A$160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旅客!$C$136:$C$160</c:f>
              <c:numCache>
                <c:formatCode>General</c:formatCode>
                <c:ptCount val="25"/>
                <c:pt idx="0">
                  <c:v>3.3276703999187105</c:v>
                </c:pt>
                <c:pt idx="1">
                  <c:v>3.3364961590183477</c:v>
                </c:pt>
                <c:pt idx="2">
                  <c:v>3.3914758960852613</c:v>
                </c:pt>
                <c:pt idx="3">
                  <c:v>3.3940982039363892</c:v>
                </c:pt>
                <c:pt idx="4">
                  <c:v>3.4126702545097101</c:v>
                </c:pt>
                <c:pt idx="5">
                  <c:v>3.4488850582921726</c:v>
                </c:pt>
                <c:pt idx="6">
                  <c:v>3.4806485724261798</c:v>
                </c:pt>
                <c:pt idx="7">
                  <c:v>3.5124725811191402</c:v>
                </c:pt>
                <c:pt idx="8">
                  <c:v>3.5131006273678884</c:v>
                </c:pt>
                <c:pt idx="9">
                  <c:v>3.536252909500964</c:v>
                </c:pt>
                <c:pt idx="10">
                  <c:v>3.5462529044683304</c:v>
                </c:pt>
                <c:pt idx="11">
                  <c:v>3.5816357768410376</c:v>
                </c:pt>
                <c:pt idx="12">
                  <c:v>3.572827582139861</c:v>
                </c:pt>
                <c:pt idx="13">
                  <c:v>3.5651503041524411</c:v>
                </c:pt>
                <c:pt idx="14">
                  <c:v>3.509209935442124</c:v>
                </c:pt>
                <c:pt idx="15">
                  <c:v>3.4594987959116361</c:v>
                </c:pt>
                <c:pt idx="16">
                  <c:v>3.447425828230505</c:v>
                </c:pt>
                <c:pt idx="17">
                  <c:v>3.4437526090299051</c:v>
                </c:pt>
                <c:pt idx="18">
                  <c:v>3.422660954276814</c:v>
                </c:pt>
                <c:pt idx="19">
                  <c:v>3.4500193598452653</c:v>
                </c:pt>
                <c:pt idx="20">
                  <c:v>3.43642771071843</c:v>
                </c:pt>
                <c:pt idx="21">
                  <c:v>3.4482438393858801</c:v>
                </c:pt>
                <c:pt idx="22">
                  <c:v>3.4532372496032466</c:v>
                </c:pt>
                <c:pt idx="23">
                  <c:v>3.4113271065182547</c:v>
                </c:pt>
                <c:pt idx="24">
                  <c:v>3.377616424531328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1A-4A57-B728-4B05DA0627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74672"/>
        <c:axId val="594378984"/>
      </c:lineChart>
      <c:catAx>
        <c:axId val="594374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>
                    <a:latin typeface="+mj-ea"/>
                    <a:ea typeface="+mj-ea"/>
                  </a:defRPr>
                </a:pP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(</a:t>
                </a:r>
                <a:r>
                  <a:rPr lang="ja-JP" altLang="en-US" sz="1200" b="0" i="0" u="none" strike="noStrike" baseline="0">
                    <a:effectLst/>
                    <a:latin typeface="+mj-ea"/>
                    <a:ea typeface="+mj-ea"/>
                  </a:rPr>
                  <a:t>年</a:t>
                </a:r>
                <a:r>
                  <a:rPr lang="en-US" altLang="ja-JP" sz="1200" b="0" i="0" u="none" strike="noStrike" baseline="0">
                    <a:effectLst/>
                    <a:latin typeface="+mj-ea"/>
                    <a:ea typeface="+mj-ea"/>
                  </a:rPr>
                  <a:t>)</a:t>
                </a:r>
                <a:r>
                  <a:rPr lang="ja-JP" altLang="en-US" sz="1200" b="1" i="0" u="none" strike="noStrike" baseline="0">
                    <a:latin typeface="+mj-ea"/>
                    <a:ea typeface="+mj-ea"/>
                  </a:rPr>
                  <a:t> 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82454965004374459"/>
              <c:y val="0.8624104812383216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437898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789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ln</a:t>
                </a:r>
                <a:r>
                  <a:rPr lang="ja-JP" altLang="en-US" sz="1200" b="0" i="0" u="none" strike="noStrike" baseline="0">
                    <a:effectLst/>
                  </a:rPr>
                  <a:t>石油／電力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1.9444444444444445E-2"/>
              <c:y val="0.2537343622645459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943746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旅客!$Z$1</c:f>
              <c:strCache>
                <c:ptCount val="1"/>
                <c:pt idx="0">
                  <c:v>石油シェア</c:v>
                </c:pt>
              </c:strCache>
            </c:strRef>
          </c:tx>
          <c:marker>
            <c:symbol val="none"/>
          </c:marker>
          <c:cat>
            <c:numRef>
              <c:f>旅客!$AD$4:$AD$28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旅客!$Z$4:$Z$28</c:f>
              <c:numCache>
                <c:formatCode>General</c:formatCode>
                <c:ptCount val="25"/>
                <c:pt idx="0">
                  <c:v>0.96429583722397139</c:v>
                </c:pt>
                <c:pt idx="1">
                  <c:v>0.96621571235344705</c:v>
                </c:pt>
                <c:pt idx="2">
                  <c:v>0.96634964929160283</c:v>
                </c:pt>
                <c:pt idx="3">
                  <c:v>0.96730158490140572</c:v>
                </c:pt>
                <c:pt idx="4">
                  <c:v>0.96837522534986531</c:v>
                </c:pt>
                <c:pt idx="5">
                  <c:v>0.96974159739691101</c:v>
                </c:pt>
                <c:pt idx="6">
                  <c:v>0.97064856956201495</c:v>
                </c:pt>
                <c:pt idx="7">
                  <c:v>0.97072382694955728</c:v>
                </c:pt>
                <c:pt idx="8">
                  <c:v>0.9716147612326349</c:v>
                </c:pt>
                <c:pt idx="9">
                  <c:v>0.97185660240874783</c:v>
                </c:pt>
                <c:pt idx="10">
                  <c:v>0.97293523784091274</c:v>
                </c:pt>
                <c:pt idx="11">
                  <c:v>0.97284715124919907</c:v>
                </c:pt>
                <c:pt idx="12">
                  <c:v>0.97274889995402258</c:v>
                </c:pt>
                <c:pt idx="13">
                  <c:v>0.97129896488129264</c:v>
                </c:pt>
                <c:pt idx="14">
                  <c:v>0.96991124147264163</c:v>
                </c:pt>
                <c:pt idx="15">
                  <c:v>0.96963557399522071</c:v>
                </c:pt>
                <c:pt idx="16">
                  <c:v>0.96921566560783323</c:v>
                </c:pt>
                <c:pt idx="17">
                  <c:v>0.96834644091418587</c:v>
                </c:pt>
                <c:pt idx="18">
                  <c:v>0.96949802522708473</c:v>
                </c:pt>
                <c:pt idx="19">
                  <c:v>0.96910801527716672</c:v>
                </c:pt>
                <c:pt idx="20">
                  <c:v>0.9695605845750721</c:v>
                </c:pt>
                <c:pt idx="21">
                  <c:v>0.96993657102563691</c:v>
                </c:pt>
                <c:pt idx="22">
                  <c:v>0.96857301440555066</c:v>
                </c:pt>
                <c:pt idx="23">
                  <c:v>0.96758731424593958</c:v>
                </c:pt>
                <c:pt idx="24">
                  <c:v>0.96746136833676544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6D-4EAA-B6DA-FAAAC8749812}"/>
            </c:ext>
          </c:extLst>
        </c:ser>
        <c:ser>
          <c:idx val="1"/>
          <c:order val="1"/>
          <c:tx>
            <c:strRef>
              <c:f>旅客!$AA$1</c:f>
              <c:strCache>
                <c:ptCount val="1"/>
                <c:pt idx="0">
                  <c:v>石油シェア理論値</c:v>
                </c:pt>
              </c:strCache>
            </c:strRef>
          </c:tx>
          <c:marker>
            <c:symbol val="none"/>
          </c:marker>
          <c:cat>
            <c:numRef>
              <c:f>旅客!$AD$4:$AD$28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旅客!$AA$4:$AA$28</c:f>
              <c:numCache>
                <c:formatCode>General</c:formatCode>
                <c:ptCount val="25"/>
                <c:pt idx="0">
                  <c:v>0.96536596504104222</c:v>
                </c:pt>
                <c:pt idx="1">
                  <c:v>0.96565984112986358</c:v>
                </c:pt>
                <c:pt idx="2">
                  <c:v>0.96743707132389922</c:v>
                </c:pt>
                <c:pt idx="3">
                  <c:v>0.96751957961521085</c:v>
                </c:pt>
                <c:pt idx="4">
                  <c:v>0.96809817407678189</c:v>
                </c:pt>
                <c:pt idx="5">
                  <c:v>0.96919787329800666</c:v>
                </c:pt>
                <c:pt idx="6">
                  <c:v>0.97013211882665451</c:v>
                </c:pt>
                <c:pt idx="7">
                  <c:v>0.97104057610321104</c:v>
                </c:pt>
                <c:pt idx="8">
                  <c:v>0.97105823202705366</c:v>
                </c:pt>
                <c:pt idx="9">
                  <c:v>0.97170185886144411</c:v>
                </c:pt>
                <c:pt idx="10">
                  <c:v>0.9719755390519681</c:v>
                </c:pt>
                <c:pt idx="11">
                  <c:v>0.97292340815572798</c:v>
                </c:pt>
                <c:pt idx="12">
                  <c:v>0.97269040080959868</c:v>
                </c:pt>
                <c:pt idx="13">
                  <c:v>0.97248572147691015</c:v>
                </c:pt>
                <c:pt idx="14">
                  <c:v>0.97094868683860824</c:v>
                </c:pt>
                <c:pt idx="15">
                  <c:v>0.96951315593305221</c:v>
                </c:pt>
                <c:pt idx="16">
                  <c:v>0.96915428054512642</c:v>
                </c:pt>
                <c:pt idx="17">
                  <c:v>0.9690442829355459</c:v>
                </c:pt>
                <c:pt idx="18">
                  <c:v>0.96840528902473277</c:v>
                </c:pt>
                <c:pt idx="19">
                  <c:v>0.96923171798955832</c:v>
                </c:pt>
                <c:pt idx="20">
                  <c:v>0.96882379805225849</c:v>
                </c:pt>
                <c:pt idx="21">
                  <c:v>0.96917872500164781</c:v>
                </c:pt>
                <c:pt idx="22">
                  <c:v>0.96932753583265041</c:v>
                </c:pt>
                <c:pt idx="23">
                  <c:v>0.96805666606978347</c:v>
                </c:pt>
                <c:pt idx="24">
                  <c:v>0.96699762224603092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76D-4EAA-B6DA-FAAAC87498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73888"/>
        <c:axId val="594375456"/>
      </c:lineChart>
      <c:catAx>
        <c:axId val="59437388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4375456"/>
        <c:crosses val="autoZero"/>
        <c:auto val="1"/>
        <c:lblAlgn val="ctr"/>
        <c:lblOffset val="100"/>
        <c:noMultiLvlLbl val="0"/>
      </c:catAx>
      <c:valAx>
        <c:axId val="59437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738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旅客!$AB$1</c:f>
              <c:strCache>
                <c:ptCount val="1"/>
                <c:pt idx="0">
                  <c:v>電力シェア</c:v>
                </c:pt>
              </c:strCache>
            </c:strRef>
          </c:tx>
          <c:marker>
            <c:symbol val="none"/>
          </c:marker>
          <c:cat>
            <c:numRef>
              <c:f>旅客!$AD$4:$AD$28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旅客!$AB$4:$AB$28</c:f>
              <c:numCache>
                <c:formatCode>General</c:formatCode>
                <c:ptCount val="25"/>
                <c:pt idx="0">
                  <c:v>3.5704162776028635E-2</c:v>
                </c:pt>
                <c:pt idx="1">
                  <c:v>3.3784287646552918E-2</c:v>
                </c:pt>
                <c:pt idx="2">
                  <c:v>3.3650350708397114E-2</c:v>
                </c:pt>
                <c:pt idx="3">
                  <c:v>3.2698415098594232E-2</c:v>
                </c:pt>
                <c:pt idx="4">
                  <c:v>3.1624774650134704E-2</c:v>
                </c:pt>
                <c:pt idx="5">
                  <c:v>3.0258402603088989E-2</c:v>
                </c:pt>
                <c:pt idx="6">
                  <c:v>2.9351430437985045E-2</c:v>
                </c:pt>
                <c:pt idx="7">
                  <c:v>2.9276173050442743E-2</c:v>
                </c:pt>
                <c:pt idx="8">
                  <c:v>2.8385238767365116E-2</c:v>
                </c:pt>
                <c:pt idx="9">
                  <c:v>2.8143397591252214E-2</c:v>
                </c:pt>
                <c:pt idx="10">
                  <c:v>2.7064762159087246E-2</c:v>
                </c:pt>
                <c:pt idx="11">
                  <c:v>2.7152848750800915E-2</c:v>
                </c:pt>
                <c:pt idx="12">
                  <c:v>2.7251100045977365E-2</c:v>
                </c:pt>
                <c:pt idx="13">
                  <c:v>2.8701035118707356E-2</c:v>
                </c:pt>
                <c:pt idx="14">
                  <c:v>3.0088758527358324E-2</c:v>
                </c:pt>
                <c:pt idx="15">
                  <c:v>3.036442600477934E-2</c:v>
                </c:pt>
                <c:pt idx="16">
                  <c:v>3.0784334392166803E-2</c:v>
                </c:pt>
                <c:pt idx="17">
                  <c:v>3.1653559085814124E-2</c:v>
                </c:pt>
                <c:pt idx="18">
                  <c:v>3.0501974772915327E-2</c:v>
                </c:pt>
                <c:pt idx="19">
                  <c:v>3.0891984722833221E-2</c:v>
                </c:pt>
                <c:pt idx="20">
                  <c:v>3.0439415424927865E-2</c:v>
                </c:pt>
                <c:pt idx="21">
                  <c:v>3.0063428974363041E-2</c:v>
                </c:pt>
                <c:pt idx="22">
                  <c:v>3.1426985594449321E-2</c:v>
                </c:pt>
                <c:pt idx="23">
                  <c:v>3.241268575406045E-2</c:v>
                </c:pt>
                <c:pt idx="24">
                  <c:v>3.2538631663234618E-2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CF-4562-915F-F5D3F7DA4701}"/>
            </c:ext>
          </c:extLst>
        </c:ser>
        <c:ser>
          <c:idx val="1"/>
          <c:order val="1"/>
          <c:tx>
            <c:strRef>
              <c:f>旅客!$AC$1</c:f>
              <c:strCache>
                <c:ptCount val="1"/>
                <c:pt idx="0">
                  <c:v>電力シェア理論値</c:v>
                </c:pt>
              </c:strCache>
            </c:strRef>
          </c:tx>
          <c:marker>
            <c:symbol val="none"/>
          </c:marker>
          <c:cat>
            <c:numRef>
              <c:f>旅客!$AD$4:$AD$28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旅客!$AC$4:$AC$28</c:f>
              <c:numCache>
                <c:formatCode>General</c:formatCode>
                <c:ptCount val="25"/>
                <c:pt idx="0">
                  <c:v>3.4634034958957831E-2</c:v>
                </c:pt>
                <c:pt idx="1">
                  <c:v>3.4340158870136465E-2</c:v>
                </c:pt>
                <c:pt idx="2">
                  <c:v>3.2562928676100819E-2</c:v>
                </c:pt>
                <c:pt idx="3">
                  <c:v>3.2480420384789176E-2</c:v>
                </c:pt>
                <c:pt idx="4">
                  <c:v>3.1901825923218073E-2</c:v>
                </c:pt>
                <c:pt idx="5">
                  <c:v>3.0802126701993289E-2</c:v>
                </c:pt>
                <c:pt idx="6">
                  <c:v>2.9867881173345458E-2</c:v>
                </c:pt>
                <c:pt idx="7">
                  <c:v>2.8959423896788947E-2</c:v>
                </c:pt>
                <c:pt idx="8">
                  <c:v>2.8941767972946352E-2</c:v>
                </c:pt>
                <c:pt idx="9">
                  <c:v>2.8298141138555874E-2</c:v>
                </c:pt>
                <c:pt idx="10">
                  <c:v>2.8024460948031914E-2</c:v>
                </c:pt>
                <c:pt idx="11">
                  <c:v>2.7076591844272052E-2</c:v>
                </c:pt>
                <c:pt idx="12">
                  <c:v>2.7309599190401365E-2</c:v>
                </c:pt>
                <c:pt idx="13">
                  <c:v>2.7514278523089904E-2</c:v>
                </c:pt>
                <c:pt idx="14">
                  <c:v>2.9051313161391791E-2</c:v>
                </c:pt>
                <c:pt idx="15">
                  <c:v>3.0486844066947752E-2</c:v>
                </c:pt>
                <c:pt idx="16">
                  <c:v>3.0845719454873573E-2</c:v>
                </c:pt>
                <c:pt idx="17">
                  <c:v>3.0955717064454092E-2</c:v>
                </c:pt>
                <c:pt idx="18">
                  <c:v>3.1594710975267178E-2</c:v>
                </c:pt>
                <c:pt idx="19">
                  <c:v>3.0768282010441735E-2</c:v>
                </c:pt>
                <c:pt idx="20">
                  <c:v>3.11762019477415E-2</c:v>
                </c:pt>
                <c:pt idx="21">
                  <c:v>3.0821274998352213E-2</c:v>
                </c:pt>
                <c:pt idx="22">
                  <c:v>3.0672464167349592E-2</c:v>
                </c:pt>
                <c:pt idx="23">
                  <c:v>3.1943333930216575E-2</c:v>
                </c:pt>
                <c:pt idx="24">
                  <c:v>3.3002377753969046E-2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CF-4562-915F-F5D3F7DA4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75848"/>
        <c:axId val="594376632"/>
      </c:lineChart>
      <c:catAx>
        <c:axId val="594375848"/>
        <c:scaling>
          <c:orientation val="minMax"/>
        </c:scaling>
        <c:delete val="0"/>
        <c:axPos val="b"/>
        <c:numFmt formatCode="0_ ;[Red]\-0\ " sourceLinked="1"/>
        <c:majorTickMark val="out"/>
        <c:minorTickMark val="none"/>
        <c:tickLblPos val="nextTo"/>
        <c:crossAx val="594376632"/>
        <c:crosses val="autoZero"/>
        <c:auto val="1"/>
        <c:lblAlgn val="ctr"/>
        <c:lblOffset val="100"/>
        <c:noMultiLvlLbl val="0"/>
      </c:catAx>
      <c:valAx>
        <c:axId val="594376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7584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2425546806649169"/>
          <c:y val="0.88850503062117236"/>
          <c:w val="0.5625999562554681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旅客!$Z$1</c:f>
              <c:strCache>
                <c:ptCount val="1"/>
                <c:pt idx="0">
                  <c:v>石油シェア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旅客!$A$4:$A$28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旅客!$Z$4:$Z$28</c:f>
              <c:numCache>
                <c:formatCode>General</c:formatCode>
                <c:ptCount val="25"/>
                <c:pt idx="0">
                  <c:v>0.96429583722397139</c:v>
                </c:pt>
                <c:pt idx="1">
                  <c:v>0.96621571235344705</c:v>
                </c:pt>
                <c:pt idx="2">
                  <c:v>0.96634964929160283</c:v>
                </c:pt>
                <c:pt idx="3">
                  <c:v>0.96730158490140572</c:v>
                </c:pt>
                <c:pt idx="4">
                  <c:v>0.96837522534986531</c:v>
                </c:pt>
                <c:pt idx="5">
                  <c:v>0.96974159739691101</c:v>
                </c:pt>
                <c:pt idx="6">
                  <c:v>0.97064856956201495</c:v>
                </c:pt>
                <c:pt idx="7">
                  <c:v>0.97072382694955728</c:v>
                </c:pt>
                <c:pt idx="8">
                  <c:v>0.9716147612326349</c:v>
                </c:pt>
                <c:pt idx="9">
                  <c:v>0.97185660240874783</c:v>
                </c:pt>
                <c:pt idx="10">
                  <c:v>0.97293523784091274</c:v>
                </c:pt>
                <c:pt idx="11">
                  <c:v>0.97284715124919907</c:v>
                </c:pt>
                <c:pt idx="12">
                  <c:v>0.97274889995402258</c:v>
                </c:pt>
                <c:pt idx="13">
                  <c:v>0.97129896488129264</c:v>
                </c:pt>
                <c:pt idx="14">
                  <c:v>0.96991124147264163</c:v>
                </c:pt>
                <c:pt idx="15">
                  <c:v>0.96963557399522071</c:v>
                </c:pt>
                <c:pt idx="16">
                  <c:v>0.96921566560783323</c:v>
                </c:pt>
                <c:pt idx="17">
                  <c:v>0.96834644091418587</c:v>
                </c:pt>
                <c:pt idx="18">
                  <c:v>0.96949802522708473</c:v>
                </c:pt>
                <c:pt idx="19">
                  <c:v>0.96910801527716672</c:v>
                </c:pt>
                <c:pt idx="20">
                  <c:v>0.9695605845750721</c:v>
                </c:pt>
                <c:pt idx="21">
                  <c:v>0.96993657102563691</c:v>
                </c:pt>
                <c:pt idx="22">
                  <c:v>0.96857301440555066</c:v>
                </c:pt>
                <c:pt idx="23">
                  <c:v>0.96758731424593958</c:v>
                </c:pt>
                <c:pt idx="24">
                  <c:v>0.96746136833676544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4E-4569-B79F-F29086B73A91}"/>
            </c:ext>
          </c:extLst>
        </c:ser>
        <c:ser>
          <c:idx val="1"/>
          <c:order val="1"/>
          <c:tx>
            <c:strRef>
              <c:f>旅客!$AA$1</c:f>
              <c:strCache>
                <c:ptCount val="1"/>
                <c:pt idx="0">
                  <c:v>石油シェア理論値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旅客!$A$4:$A$28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旅客!$AA$4:$AA$28</c:f>
              <c:numCache>
                <c:formatCode>General</c:formatCode>
                <c:ptCount val="25"/>
                <c:pt idx="0">
                  <c:v>0.96536596504104222</c:v>
                </c:pt>
                <c:pt idx="1">
                  <c:v>0.96565984112986358</c:v>
                </c:pt>
                <c:pt idx="2">
                  <c:v>0.96743707132389922</c:v>
                </c:pt>
                <c:pt idx="3">
                  <c:v>0.96751957961521085</c:v>
                </c:pt>
                <c:pt idx="4">
                  <c:v>0.96809817407678189</c:v>
                </c:pt>
                <c:pt idx="5">
                  <c:v>0.96919787329800666</c:v>
                </c:pt>
                <c:pt idx="6">
                  <c:v>0.97013211882665451</c:v>
                </c:pt>
                <c:pt idx="7">
                  <c:v>0.97104057610321104</c:v>
                </c:pt>
                <c:pt idx="8">
                  <c:v>0.97105823202705366</c:v>
                </c:pt>
                <c:pt idx="9">
                  <c:v>0.97170185886144411</c:v>
                </c:pt>
                <c:pt idx="10">
                  <c:v>0.9719755390519681</c:v>
                </c:pt>
                <c:pt idx="11">
                  <c:v>0.97292340815572798</c:v>
                </c:pt>
                <c:pt idx="12">
                  <c:v>0.97269040080959868</c:v>
                </c:pt>
                <c:pt idx="13">
                  <c:v>0.97248572147691015</c:v>
                </c:pt>
                <c:pt idx="14">
                  <c:v>0.97094868683860824</c:v>
                </c:pt>
                <c:pt idx="15">
                  <c:v>0.96951315593305221</c:v>
                </c:pt>
                <c:pt idx="16">
                  <c:v>0.96915428054512642</c:v>
                </c:pt>
                <c:pt idx="17">
                  <c:v>0.9690442829355459</c:v>
                </c:pt>
                <c:pt idx="18">
                  <c:v>0.96840528902473277</c:v>
                </c:pt>
                <c:pt idx="19">
                  <c:v>0.96923171798955832</c:v>
                </c:pt>
                <c:pt idx="20">
                  <c:v>0.96882379805225849</c:v>
                </c:pt>
                <c:pt idx="21">
                  <c:v>0.96917872500164781</c:v>
                </c:pt>
                <c:pt idx="22">
                  <c:v>0.96932753583265041</c:v>
                </c:pt>
                <c:pt idx="23">
                  <c:v>0.96805666606978347</c:v>
                </c:pt>
                <c:pt idx="24">
                  <c:v>0.96699762224603092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4E-4569-B79F-F29086B73A91}"/>
            </c:ext>
          </c:extLst>
        </c:ser>
        <c:ser>
          <c:idx val="2"/>
          <c:order val="2"/>
          <c:tx>
            <c:strRef>
              <c:f>旅客!$AB$1</c:f>
              <c:strCache>
                <c:ptCount val="1"/>
                <c:pt idx="0">
                  <c:v>電力シェア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旅客!$A$4:$A$28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旅客!$AB$4:$AB$28</c:f>
              <c:numCache>
                <c:formatCode>General</c:formatCode>
                <c:ptCount val="25"/>
                <c:pt idx="0">
                  <c:v>3.5704162776028635E-2</c:v>
                </c:pt>
                <c:pt idx="1">
                  <c:v>3.3784287646552918E-2</c:v>
                </c:pt>
                <c:pt idx="2">
                  <c:v>3.3650350708397114E-2</c:v>
                </c:pt>
                <c:pt idx="3">
                  <c:v>3.2698415098594232E-2</c:v>
                </c:pt>
                <c:pt idx="4">
                  <c:v>3.1624774650134704E-2</c:v>
                </c:pt>
                <c:pt idx="5">
                  <c:v>3.0258402603088989E-2</c:v>
                </c:pt>
                <c:pt idx="6">
                  <c:v>2.9351430437985045E-2</c:v>
                </c:pt>
                <c:pt idx="7">
                  <c:v>2.9276173050442743E-2</c:v>
                </c:pt>
                <c:pt idx="8">
                  <c:v>2.8385238767365116E-2</c:v>
                </c:pt>
                <c:pt idx="9">
                  <c:v>2.8143397591252214E-2</c:v>
                </c:pt>
                <c:pt idx="10">
                  <c:v>2.7064762159087246E-2</c:v>
                </c:pt>
                <c:pt idx="11">
                  <c:v>2.7152848750800915E-2</c:v>
                </c:pt>
                <c:pt idx="12">
                  <c:v>2.7251100045977365E-2</c:v>
                </c:pt>
                <c:pt idx="13">
                  <c:v>2.8701035118707356E-2</c:v>
                </c:pt>
                <c:pt idx="14">
                  <c:v>3.0088758527358324E-2</c:v>
                </c:pt>
                <c:pt idx="15">
                  <c:v>3.036442600477934E-2</c:v>
                </c:pt>
                <c:pt idx="16">
                  <c:v>3.0784334392166803E-2</c:v>
                </c:pt>
                <c:pt idx="17">
                  <c:v>3.1653559085814124E-2</c:v>
                </c:pt>
                <c:pt idx="18">
                  <c:v>3.0501974772915327E-2</c:v>
                </c:pt>
                <c:pt idx="19">
                  <c:v>3.0891984722833221E-2</c:v>
                </c:pt>
                <c:pt idx="20">
                  <c:v>3.0439415424927865E-2</c:v>
                </c:pt>
                <c:pt idx="21">
                  <c:v>3.0063428974363041E-2</c:v>
                </c:pt>
                <c:pt idx="22">
                  <c:v>3.1426985594449321E-2</c:v>
                </c:pt>
                <c:pt idx="23">
                  <c:v>3.241268575406045E-2</c:v>
                </c:pt>
                <c:pt idx="24">
                  <c:v>3.2538631663234618E-2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4E-4569-B79F-F29086B73A91}"/>
            </c:ext>
          </c:extLst>
        </c:ser>
        <c:ser>
          <c:idx val="3"/>
          <c:order val="3"/>
          <c:tx>
            <c:strRef>
              <c:f>旅客!$AC$1</c:f>
              <c:strCache>
                <c:ptCount val="1"/>
                <c:pt idx="0">
                  <c:v>電力シェア理論値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旅客!$A$4:$A$28</c:f>
              <c:numCache>
                <c:formatCode>0_ ;[Red]\-0\ 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旅客!$AC$4:$AC$28</c:f>
              <c:numCache>
                <c:formatCode>General</c:formatCode>
                <c:ptCount val="25"/>
                <c:pt idx="0">
                  <c:v>3.4634034958957831E-2</c:v>
                </c:pt>
                <c:pt idx="1">
                  <c:v>3.4340158870136465E-2</c:v>
                </c:pt>
                <c:pt idx="2">
                  <c:v>3.2562928676100819E-2</c:v>
                </c:pt>
                <c:pt idx="3">
                  <c:v>3.2480420384789176E-2</c:v>
                </c:pt>
                <c:pt idx="4">
                  <c:v>3.1901825923218073E-2</c:v>
                </c:pt>
                <c:pt idx="5">
                  <c:v>3.0802126701993289E-2</c:v>
                </c:pt>
                <c:pt idx="6">
                  <c:v>2.9867881173345458E-2</c:v>
                </c:pt>
                <c:pt idx="7">
                  <c:v>2.8959423896788947E-2</c:v>
                </c:pt>
                <c:pt idx="8">
                  <c:v>2.8941767972946352E-2</c:v>
                </c:pt>
                <c:pt idx="9">
                  <c:v>2.8298141138555874E-2</c:v>
                </c:pt>
                <c:pt idx="10">
                  <c:v>2.8024460948031914E-2</c:v>
                </c:pt>
                <c:pt idx="11">
                  <c:v>2.7076591844272052E-2</c:v>
                </c:pt>
                <c:pt idx="12">
                  <c:v>2.7309599190401365E-2</c:v>
                </c:pt>
                <c:pt idx="13">
                  <c:v>2.7514278523089904E-2</c:v>
                </c:pt>
                <c:pt idx="14">
                  <c:v>2.9051313161391791E-2</c:v>
                </c:pt>
                <c:pt idx="15">
                  <c:v>3.0486844066947752E-2</c:v>
                </c:pt>
                <c:pt idx="16">
                  <c:v>3.0845719454873573E-2</c:v>
                </c:pt>
                <c:pt idx="17">
                  <c:v>3.0955717064454092E-2</c:v>
                </c:pt>
                <c:pt idx="18">
                  <c:v>3.1594710975267178E-2</c:v>
                </c:pt>
                <c:pt idx="19">
                  <c:v>3.0768282010441735E-2</c:v>
                </c:pt>
                <c:pt idx="20">
                  <c:v>3.11762019477415E-2</c:v>
                </c:pt>
                <c:pt idx="21">
                  <c:v>3.0821274998352213E-2</c:v>
                </c:pt>
                <c:pt idx="22">
                  <c:v>3.0672464167349592E-2</c:v>
                </c:pt>
                <c:pt idx="23">
                  <c:v>3.1943333930216575E-2</c:v>
                </c:pt>
                <c:pt idx="24">
                  <c:v>3.3002377753969046E-2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44E-4569-B79F-F29086B73A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83296"/>
        <c:axId val="594383688"/>
      </c:lineChart>
      <c:catAx>
        <c:axId val="59438329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（年）</a:t>
                </a:r>
              </a:p>
            </c:rich>
          </c:tx>
          <c:layout>
            <c:manualLayout>
              <c:xMode val="edge"/>
              <c:yMode val="edge"/>
              <c:x val="0.74527154765800974"/>
              <c:y val="0.7986891385767790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0_ ;[Red]\-0\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368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83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3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ja-JP" altLang="en-US" b="0">
                <a:latin typeface="+mj-ea"/>
                <a:ea typeface="+mj-ea"/>
              </a:rPr>
              <a:t>旅客の</a:t>
            </a:r>
            <a:r>
              <a:rPr lang="en-US" altLang="ja-JP" b="0">
                <a:latin typeface="+mj-ea"/>
                <a:ea typeface="+mj-ea"/>
              </a:rPr>
              <a:t>CO2</a:t>
            </a:r>
            <a:r>
              <a:rPr lang="ja-JP" altLang="en-US" b="0">
                <a:latin typeface="+mj-ea"/>
                <a:ea typeface="+mj-ea"/>
              </a:rPr>
              <a:t>排出量</a:t>
            </a:r>
            <a:endParaRPr lang="en-US" altLang="ja-JP" b="0">
              <a:latin typeface="+mj-ea"/>
              <a:ea typeface="+mj-ea"/>
            </a:endParaRP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旅客!$AN$1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旅客!$AM$3:$AM$63</c:f>
              <c:numCache>
                <c:formatCode>General</c:formatCode>
                <c:ptCount val="6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  <c:pt idx="44">
                  <c:v>2034</c:v>
                </c:pt>
                <c:pt idx="45">
                  <c:v>2035</c:v>
                </c:pt>
                <c:pt idx="46">
                  <c:v>2036</c:v>
                </c:pt>
                <c:pt idx="47">
                  <c:v>2037</c:v>
                </c:pt>
                <c:pt idx="48">
                  <c:v>2038</c:v>
                </c:pt>
                <c:pt idx="49">
                  <c:v>2039</c:v>
                </c:pt>
                <c:pt idx="50">
                  <c:v>2040</c:v>
                </c:pt>
                <c:pt idx="51">
                  <c:v>2041</c:v>
                </c:pt>
                <c:pt idx="52">
                  <c:v>2042</c:v>
                </c:pt>
                <c:pt idx="53">
                  <c:v>2043</c:v>
                </c:pt>
                <c:pt idx="54">
                  <c:v>2044</c:v>
                </c:pt>
                <c:pt idx="55">
                  <c:v>2045</c:v>
                </c:pt>
                <c:pt idx="56">
                  <c:v>2046</c:v>
                </c:pt>
                <c:pt idx="57">
                  <c:v>2047</c:v>
                </c:pt>
                <c:pt idx="58">
                  <c:v>2048</c:v>
                </c:pt>
                <c:pt idx="59">
                  <c:v>2049</c:v>
                </c:pt>
                <c:pt idx="60">
                  <c:v>2050</c:v>
                </c:pt>
              </c:numCache>
            </c:numRef>
          </c:cat>
          <c:val>
            <c:numRef>
              <c:f>旅客!$AN$3:$AN$63</c:f>
              <c:numCache>
                <c:formatCode>General</c:formatCode>
                <c:ptCount val="61"/>
                <c:pt idx="0">
                  <c:v>0.11251559982461685</c:v>
                </c:pt>
                <c:pt idx="1">
                  <c:v>0.1208825559007794</c:v>
                </c:pt>
                <c:pt idx="2">
                  <c:v>0.12759475987660032</c:v>
                </c:pt>
                <c:pt idx="3">
                  <c:v>0.13128423973676828</c:v>
                </c:pt>
                <c:pt idx="4">
                  <c:v>0.13722212962370353</c:v>
                </c:pt>
                <c:pt idx="5">
                  <c:v>0.1449561614264373</c:v>
                </c:pt>
                <c:pt idx="6">
                  <c:v>0.15143326442156643</c:v>
                </c:pt>
                <c:pt idx="7">
                  <c:v>0.15652451078476978</c:v>
                </c:pt>
                <c:pt idx="8">
                  <c:v>0.1572678889703511</c:v>
                </c:pt>
                <c:pt idx="9">
                  <c:v>0.16225409911613511</c:v>
                </c:pt>
                <c:pt idx="10">
                  <c:v>0.16272480850902002</c:v>
                </c:pt>
                <c:pt idx="11">
                  <c:v>0.16782906455230431</c:v>
                </c:pt>
                <c:pt idx="12">
                  <c:v>0.16788031368829509</c:v>
                </c:pt>
                <c:pt idx="13">
                  <c:v>0.16552523776298686</c:v>
                </c:pt>
                <c:pt idx="14">
                  <c:v>0.15963114367527795</c:v>
                </c:pt>
                <c:pt idx="15">
                  <c:v>0.15453114986669617</c:v>
                </c:pt>
                <c:pt idx="16">
                  <c:v>0.15069526592341428</c:v>
                </c:pt>
                <c:pt idx="17">
                  <c:v>0.14987094089025818</c:v>
                </c:pt>
                <c:pt idx="18">
                  <c:v>0.14476801589035673</c:v>
                </c:pt>
                <c:pt idx="19">
                  <c:v>0.14630604275701517</c:v>
                </c:pt>
                <c:pt idx="20">
                  <c:v>0.14592153368041655</c:v>
                </c:pt>
                <c:pt idx="21">
                  <c:v>0.14422219241025791</c:v>
                </c:pt>
                <c:pt idx="22">
                  <c:v>0.14536682630811437</c:v>
                </c:pt>
                <c:pt idx="23">
                  <c:v>0.13913636235459634</c:v>
                </c:pt>
                <c:pt idx="24">
                  <c:v>0.13389113195403948</c:v>
                </c:pt>
                <c:pt idx="25">
                  <c:v>0.13335552472810339</c:v>
                </c:pt>
                <c:pt idx="26">
                  <c:v>0.13268347942996989</c:v>
                </c:pt>
                <c:pt idx="27">
                  <c:v>0.13194411844544027</c:v>
                </c:pt>
                <c:pt idx="28">
                  <c:v>0.13114458286783021</c:v>
                </c:pt>
                <c:pt idx="29">
                  <c:v>0.13029119471359737</c:v>
                </c:pt>
                <c:pt idx="30">
                  <c:v>0.12938954332693139</c:v>
                </c:pt>
                <c:pt idx="31">
                  <c:v>0.12844456458197234</c:v>
                </c:pt>
                <c:pt idx="32">
                  <c:v>0.12746061300646733</c:v>
                </c:pt>
                <c:pt idx="33">
                  <c:v>0.12644152710532744</c:v>
                </c:pt>
                <c:pt idx="34">
                  <c:v>0.1253906882620551</c:v>
                </c:pt>
                <c:pt idx="35">
                  <c:v>0.12431107365437163</c:v>
                </c:pt>
                <c:pt idx="36">
                  <c:v>0.12320530364859679</c:v>
                </c:pt>
                <c:pt idx="37">
                  <c:v>0.12207568414388614</c:v>
                </c:pt>
                <c:pt idx="38">
                  <c:v>0.12092424432887154</c:v>
                </c:pt>
                <c:pt idx="39">
                  <c:v>0.11975277029449014</c:v>
                </c:pt>
                <c:pt idx="40">
                  <c:v>0.11856283492155184</c:v>
                </c:pt>
                <c:pt idx="41">
                  <c:v>0.1173890417173617</c:v>
                </c:pt>
                <c:pt idx="42">
                  <c:v>0.11624099449569392</c:v>
                </c:pt>
                <c:pt idx="43">
                  <c:v>0.11512624754890796</c:v>
                </c:pt>
                <c:pt idx="44">
                  <c:v>0.1140505485804007</c:v>
                </c:pt>
                <c:pt idx="45">
                  <c:v>0.11301806978313229</c:v>
                </c:pt>
                <c:pt idx="46">
                  <c:v>0.11203162375650619</c:v>
                </c:pt>
                <c:pt idx="47">
                  <c:v>0.11109286224402144</c:v>
                </c:pt>
                <c:pt idx="48">
                  <c:v>0.11020245672120721</c:v>
                </c:pt>
                <c:pt idx="49">
                  <c:v>0.10936026067739507</c:v>
                </c:pt>
                <c:pt idx="50">
                  <c:v>0.1085654540383941</c:v>
                </c:pt>
                <c:pt idx="51">
                  <c:v>0.10781667059931005</c:v>
                </c:pt>
                <c:pt idx="52">
                  <c:v>0.10711210960911584</c:v>
                </c:pt>
                <c:pt idx="53">
                  <c:v>0.10644963280190227</c:v>
                </c:pt>
                <c:pt idx="54">
                  <c:v>0.10582684823206075</c:v>
                </c:pt>
                <c:pt idx="55">
                  <c:v>0.10524118226636144</c:v>
                </c:pt>
                <c:pt idx="56">
                  <c:v>0.10468994103525738</c:v>
                </c:pt>
                <c:pt idx="57">
                  <c:v>0.10417036256510707</c:v>
                </c:pt>
                <c:pt idx="58">
                  <c:v>0.10367966071501511</c:v>
                </c:pt>
                <c:pt idx="59">
                  <c:v>0.10321506193615133</c:v>
                </c:pt>
                <c:pt idx="60">
                  <c:v>0.10277383576456992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B4-4E58-8A5B-0E7F13618E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4387608"/>
        <c:axId val="594388784"/>
      </c:lineChart>
      <c:catAx>
        <c:axId val="594387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94388784"/>
        <c:crosses val="autoZero"/>
        <c:auto val="1"/>
        <c:lblAlgn val="ctr"/>
        <c:lblOffset val="100"/>
        <c:noMultiLvlLbl val="0"/>
      </c:catAx>
      <c:valAx>
        <c:axId val="594388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943876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445824708209216"/>
          <c:y val="4.9818840579710144E-2"/>
          <c:w val="0.72525721711605118"/>
          <c:h val="0.76617145230652439"/>
        </c:manualLayout>
      </c:layout>
      <c:lineChart>
        <c:grouping val="standard"/>
        <c:varyColors val="0"/>
        <c:ser>
          <c:idx val="0"/>
          <c:order val="0"/>
          <c:tx>
            <c:strRef>
              <c:f>旅客!$AL$119</c:f>
              <c:strCache>
                <c:ptCount val="1"/>
                <c:pt idx="0">
                  <c:v>実績値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旅客!$AK$120:$AK$144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旅客!$AL$120:$AL$144</c:f>
              <c:numCache>
                <c:formatCode>General</c:formatCode>
                <c:ptCount val="25"/>
                <c:pt idx="0">
                  <c:v>10.603651148255681</c:v>
                </c:pt>
                <c:pt idx="1">
                  <c:v>10.655702008288655</c:v>
                </c:pt>
                <c:pt idx="2">
                  <c:v>10.684068836140625</c:v>
                </c:pt>
                <c:pt idx="3">
                  <c:v>10.727320492268239</c:v>
                </c:pt>
                <c:pt idx="4">
                  <c:v>10.781041539073192</c:v>
                </c:pt>
                <c:pt idx="5">
                  <c:v>10.823345206478272</c:v>
                </c:pt>
                <c:pt idx="6">
                  <c:v>10.855477958686844</c:v>
                </c:pt>
                <c:pt idx="7">
                  <c:v>10.86013846289565</c:v>
                </c:pt>
                <c:pt idx="8">
                  <c:v>10.890434048761522</c:v>
                </c:pt>
                <c:pt idx="9">
                  <c:v>10.893082036506595</c:v>
                </c:pt>
                <c:pt idx="10">
                  <c:v>10.922858286828093</c:v>
                </c:pt>
                <c:pt idx="11">
                  <c:v>10.923254146346785</c:v>
                </c:pt>
                <c:pt idx="12">
                  <c:v>10.909227515241678</c:v>
                </c:pt>
                <c:pt idx="13">
                  <c:v>10.87446130610239</c:v>
                </c:pt>
                <c:pt idx="14">
                  <c:v>10.843420948618155</c:v>
                </c:pt>
                <c:pt idx="15">
                  <c:v>10.818569206249668</c:v>
                </c:pt>
                <c:pt idx="16">
                  <c:v>10.813517196442781</c:v>
                </c:pt>
                <c:pt idx="17">
                  <c:v>10.77977247308</c:v>
                </c:pt>
                <c:pt idx="18">
                  <c:v>10.789151992282958</c:v>
                </c:pt>
                <c:pt idx="19">
                  <c:v>10.786922779154168</c:v>
                </c:pt>
                <c:pt idx="20">
                  <c:v>10.77474196896905</c:v>
                </c:pt>
                <c:pt idx="21">
                  <c:v>10.78225952473079</c:v>
                </c:pt>
                <c:pt idx="22">
                  <c:v>10.739860426221611</c:v>
                </c:pt>
                <c:pt idx="23">
                  <c:v>10.702451172533857</c:v>
                </c:pt>
                <c:pt idx="24">
                  <c:v>10.698573004329226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F-48EA-B5E0-D98CB28640EF}"/>
            </c:ext>
          </c:extLst>
        </c:ser>
        <c:ser>
          <c:idx val="1"/>
          <c:order val="1"/>
          <c:tx>
            <c:strRef>
              <c:f>旅客!$AM$119</c:f>
              <c:strCache>
                <c:ptCount val="1"/>
                <c:pt idx="0">
                  <c:v>推定値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旅客!$AK$120:$AK$144</c:f>
              <c:numCache>
                <c:formatCode>General</c:formatCode>
                <c:ptCount val="25"/>
                <c:pt idx="0">
                  <c:v>1991</c:v>
                </c:pt>
                <c:pt idx="1">
                  <c:v>1992</c:v>
                </c:pt>
                <c:pt idx="2">
                  <c:v>1993</c:v>
                </c:pt>
                <c:pt idx="3">
                  <c:v>1994</c:v>
                </c:pt>
                <c:pt idx="4">
                  <c:v>1995</c:v>
                </c:pt>
                <c:pt idx="5">
                  <c:v>1996</c:v>
                </c:pt>
                <c:pt idx="6">
                  <c:v>1997</c:v>
                </c:pt>
                <c:pt idx="7">
                  <c:v>1998</c:v>
                </c:pt>
                <c:pt idx="8">
                  <c:v>1999</c:v>
                </c:pt>
                <c:pt idx="9">
                  <c:v>2000</c:v>
                </c:pt>
                <c:pt idx="10">
                  <c:v>2001</c:v>
                </c:pt>
                <c:pt idx="11">
                  <c:v>2002</c:v>
                </c:pt>
                <c:pt idx="12">
                  <c:v>2003</c:v>
                </c:pt>
                <c:pt idx="13">
                  <c:v>2004</c:v>
                </c:pt>
                <c:pt idx="14">
                  <c:v>2005</c:v>
                </c:pt>
                <c:pt idx="15">
                  <c:v>2006</c:v>
                </c:pt>
                <c:pt idx="16">
                  <c:v>2007</c:v>
                </c:pt>
                <c:pt idx="17">
                  <c:v>2008</c:v>
                </c:pt>
                <c:pt idx="18">
                  <c:v>2009</c:v>
                </c:pt>
                <c:pt idx="19">
                  <c:v>2010</c:v>
                </c:pt>
                <c:pt idx="20">
                  <c:v>2011</c:v>
                </c:pt>
                <c:pt idx="21">
                  <c:v>2012</c:v>
                </c:pt>
                <c:pt idx="22">
                  <c:v>2013</c:v>
                </c:pt>
                <c:pt idx="23">
                  <c:v>2014</c:v>
                </c:pt>
                <c:pt idx="24">
                  <c:v>2015</c:v>
                </c:pt>
              </c:numCache>
            </c:numRef>
          </c:cat>
          <c:val>
            <c:numRef>
              <c:f>旅客!$AM$120:$AM$144</c:f>
              <c:numCache>
                <c:formatCode>General</c:formatCode>
                <c:ptCount val="25"/>
                <c:pt idx="0">
                  <c:v>10.582087039343907</c:v>
                </c:pt>
                <c:pt idx="1">
                  <c:v>10.675047941058107</c:v>
                </c:pt>
                <c:pt idx="2">
                  <c:v>10.703772944388595</c:v>
                </c:pt>
                <c:pt idx="3">
                  <c:v>10.729669076966086</c:v>
                </c:pt>
                <c:pt idx="4">
                  <c:v>10.756177190197592</c:v>
                </c:pt>
                <c:pt idx="5">
                  <c:v>10.804899584584357</c:v>
                </c:pt>
                <c:pt idx="6">
                  <c:v>10.832467843309344</c:v>
                </c:pt>
                <c:pt idx="7">
                  <c:v>10.878402298581438</c:v>
                </c:pt>
                <c:pt idx="8">
                  <c:v>10.886645841631491</c:v>
                </c:pt>
                <c:pt idx="9">
                  <c:v>10.891724564273467</c:v>
                </c:pt>
                <c:pt idx="10">
                  <c:v>10.889230997201242</c:v>
                </c:pt>
                <c:pt idx="11">
                  <c:v>10.916438093433861</c:v>
                </c:pt>
                <c:pt idx="12">
                  <c:v>10.906314305051813</c:v>
                </c:pt>
                <c:pt idx="13">
                  <c:v>10.89483632853676</c:v>
                </c:pt>
                <c:pt idx="14">
                  <c:v>10.86482489646067</c:v>
                </c:pt>
                <c:pt idx="15">
                  <c:v>10.825755183496685</c:v>
                </c:pt>
                <c:pt idx="16">
                  <c:v>10.811135023279911</c:v>
                </c:pt>
                <c:pt idx="17">
                  <c:v>10.801111042532064</c:v>
                </c:pt>
                <c:pt idx="18">
                  <c:v>10.756415952670583</c:v>
                </c:pt>
                <c:pt idx="19">
                  <c:v>10.784773559040197</c:v>
                </c:pt>
                <c:pt idx="20">
                  <c:v>10.781560158415306</c:v>
                </c:pt>
                <c:pt idx="21">
                  <c:v>10.761746779488021</c:v>
                </c:pt>
                <c:pt idx="22">
                  <c:v>10.767850599849227</c:v>
                </c:pt>
                <c:pt idx="23">
                  <c:v>10.730764476712622</c:v>
                </c:pt>
                <c:pt idx="24">
                  <c:v>10.699651963983122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F-48EA-B5E0-D98CB28640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89176"/>
        <c:axId val="594388000"/>
      </c:lineChart>
      <c:catAx>
        <c:axId val="5943891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 b="0" i="0" u="none" strike="noStrike" baseline="0">
                    <a:effectLst/>
                  </a:rPr>
                  <a:t>(</a:t>
                </a:r>
                <a:r>
                  <a:rPr lang="ja-JP" altLang="en-US" sz="1200" b="0" i="0" u="none" strike="noStrike" baseline="0">
                    <a:effectLst/>
                  </a:rPr>
                  <a:t>年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r>
                  <a:rPr lang="ja-JP" altLang="en-US" sz="1200" b="0" i="0" u="none" strike="noStrike" baseline="0"/>
                  <a:t> </a:t>
                </a:r>
                <a:endParaRPr lang="ja-JP" altLang="en-US"/>
              </a:p>
            </c:rich>
          </c:tx>
          <c:layout>
            <c:manualLayout>
              <c:xMode val="edge"/>
              <c:yMode val="edge"/>
              <c:x val="0.91161731881675123"/>
              <c:y val="0.789936728577413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800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88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ja-JP" sz="1200" b="0" i="0" u="none" strike="noStrike" baseline="0">
                    <a:effectLst/>
                  </a:rPr>
                  <a:t> </a:t>
                </a:r>
                <a:r>
                  <a:rPr lang="en-US" altLang="ja-JP" sz="1200" b="0" i="0" u="none" strike="noStrike" baseline="0">
                    <a:effectLst/>
                  </a:rPr>
                  <a:t>ln(</a:t>
                </a:r>
                <a:r>
                  <a:rPr lang="ja-JP" altLang="ja-JP" sz="1200" b="0" i="0" u="none" strike="noStrike" baseline="0">
                    <a:effectLst/>
                  </a:rPr>
                  <a:t>旅客の全エネルギー需要</a:t>
                </a:r>
                <a:r>
                  <a:rPr lang="en-US" altLang="ja-JP" sz="1200" b="0" i="0" u="none" strike="noStrike" baseline="0">
                    <a:effectLst/>
                  </a:rPr>
                  <a:t>)</a:t>
                </a:r>
                <a:endParaRPr lang="ja-JP" altLang="en-US" b="0"/>
              </a:p>
            </c:rich>
          </c:tx>
          <c:layout>
            <c:manualLayout>
              <c:xMode val="edge"/>
              <c:yMode val="edge"/>
              <c:x val="2.2222128236387528E-2"/>
              <c:y val="0.1594364653940767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9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0709010339734122"/>
          <c:y val="0.54544871863731903"/>
          <c:w val="0.15308177789713978"/>
          <c:h val="0.153479928242257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エネルギー別シェア!$B$262</c:f>
              <c:strCache>
                <c:ptCount val="1"/>
                <c:pt idx="0">
                  <c:v>化学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エネルギー別シェア!$B$263:$B$303</c:f>
              <c:numCache>
                <c:formatCode>General</c:formatCode>
                <c:ptCount val="41"/>
                <c:pt idx="0">
                  <c:v>0.47275210602607837</c:v>
                </c:pt>
                <c:pt idx="1">
                  <c:v>0.47273428726562311</c:v>
                </c:pt>
                <c:pt idx="2">
                  <c:v>0.46950381034306449</c:v>
                </c:pt>
                <c:pt idx="3">
                  <c:v>0.46222172693584701</c:v>
                </c:pt>
                <c:pt idx="4">
                  <c:v>0.45863071874017808</c:v>
                </c:pt>
                <c:pt idx="5">
                  <c:v>0.45824911882067393</c:v>
                </c:pt>
                <c:pt idx="6">
                  <c:v>0.45678509683816476</c:v>
                </c:pt>
                <c:pt idx="7">
                  <c:v>0.44665333008332908</c:v>
                </c:pt>
                <c:pt idx="8">
                  <c:v>0.3787612359917642</c:v>
                </c:pt>
                <c:pt idx="9">
                  <c:v>0.37425853770290302</c:v>
                </c:pt>
                <c:pt idx="10">
                  <c:v>0.37348684642859492</c:v>
                </c:pt>
                <c:pt idx="11">
                  <c:v>0.36970271012893002</c:v>
                </c:pt>
                <c:pt idx="12">
                  <c:v>0.3679386332082567</c:v>
                </c:pt>
                <c:pt idx="13">
                  <c:v>0.3681582692089827</c:v>
                </c:pt>
                <c:pt idx="14">
                  <c:v>0.36584361814450073</c:v>
                </c:pt>
                <c:pt idx="15">
                  <c:v>0.34604887081220809</c:v>
                </c:pt>
                <c:pt idx="16">
                  <c:v>0.35140721693971139</c:v>
                </c:pt>
                <c:pt idx="17">
                  <c:v>0.35414273693753007</c:v>
                </c:pt>
                <c:pt idx="18">
                  <c:v>0.35611152125220197</c:v>
                </c:pt>
                <c:pt idx="19">
                  <c:v>0.3632852801640794</c:v>
                </c:pt>
                <c:pt idx="20">
                  <c:v>0.35501718883981764</c:v>
                </c:pt>
                <c:pt idx="21">
                  <c:v>0.34243000753260999</c:v>
                </c:pt>
                <c:pt idx="22">
                  <c:v>0.34296843788794046</c:v>
                </c:pt>
                <c:pt idx="23">
                  <c:v>0.35681302921282865</c:v>
                </c:pt>
                <c:pt idx="24">
                  <c:v>0.35687271630929746</c:v>
                </c:pt>
                <c:pt idx="25">
                  <c:v>0.36643397634449265</c:v>
                </c:pt>
                <c:pt idx="26">
                  <c:v>0.3648091960927613</c:v>
                </c:pt>
                <c:pt idx="27">
                  <c:v>0.36334528940127842</c:v>
                </c:pt>
                <c:pt idx="28">
                  <c:v>0.36202611970996174</c:v>
                </c:pt>
                <c:pt idx="29">
                  <c:v>0.36083720363588184</c:v>
                </c:pt>
                <c:pt idx="30">
                  <c:v>0.35976553628097235</c:v>
                </c:pt>
                <c:pt idx="31">
                  <c:v>0.35879943569678852</c:v>
                </c:pt>
                <c:pt idx="32">
                  <c:v>0.35792840435132178</c:v>
                </c:pt>
                <c:pt idx="33">
                  <c:v>0.35714300567648533</c:v>
                </c:pt>
                <c:pt idx="34">
                  <c:v>0.35643475398967983</c:v>
                </c:pt>
                <c:pt idx="35">
                  <c:v>0.35579601627757373</c:v>
                </c:pt>
                <c:pt idx="36">
                  <c:v>0.35521992450503281</c:v>
                </c:pt>
                <c:pt idx="37">
                  <c:v>0.35470029726789515</c:v>
                </c:pt>
                <c:pt idx="38">
                  <c:v>0.3542315697463968</c:v>
                </c:pt>
                <c:pt idx="39">
                  <c:v>0.35380873103805349</c:v>
                </c:pt>
                <c:pt idx="40">
                  <c:v>0.35342726805631264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F2-4009-B452-F85D3AB67767}"/>
            </c:ext>
          </c:extLst>
        </c:ser>
        <c:ser>
          <c:idx val="1"/>
          <c:order val="1"/>
          <c:tx>
            <c:strRef>
              <c:f>エネルギー別シェア!$C$262</c:f>
              <c:strCache>
                <c:ptCount val="1"/>
                <c:pt idx="0">
                  <c:v>食料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エネルギー別シェア!$C$263:$C$303</c:f>
              <c:numCache>
                <c:formatCode>General</c:formatCode>
                <c:ptCount val="41"/>
                <c:pt idx="0">
                  <c:v>0.52961544507723324</c:v>
                </c:pt>
                <c:pt idx="1">
                  <c:v>0.51834083102790296</c:v>
                </c:pt>
                <c:pt idx="2">
                  <c:v>0.50207122166450169</c:v>
                </c:pt>
                <c:pt idx="3">
                  <c:v>0.48877716904804813</c:v>
                </c:pt>
                <c:pt idx="4">
                  <c:v>0.49773044291785934</c:v>
                </c:pt>
                <c:pt idx="5">
                  <c:v>0.48094861240934894</c:v>
                </c:pt>
                <c:pt idx="6">
                  <c:v>0.48508886755147845</c:v>
                </c:pt>
                <c:pt idx="7">
                  <c:v>0.48282126420875687</c:v>
                </c:pt>
                <c:pt idx="8">
                  <c:v>0.4830144239080334</c:v>
                </c:pt>
                <c:pt idx="9">
                  <c:v>0.47620669555513417</c:v>
                </c:pt>
                <c:pt idx="10">
                  <c:v>0.47913096068772415</c:v>
                </c:pt>
                <c:pt idx="11">
                  <c:v>0.46999437617256856</c:v>
                </c:pt>
                <c:pt idx="12">
                  <c:v>0.46796046633071714</c:v>
                </c:pt>
                <c:pt idx="13">
                  <c:v>0.47429826919134122</c:v>
                </c:pt>
                <c:pt idx="14">
                  <c:v>0.47845137885036099</c:v>
                </c:pt>
                <c:pt idx="15">
                  <c:v>0.48682482094474533</c:v>
                </c:pt>
                <c:pt idx="16">
                  <c:v>0.50925093429820156</c:v>
                </c:pt>
                <c:pt idx="17">
                  <c:v>0.53318670535640633</c:v>
                </c:pt>
                <c:pt idx="18">
                  <c:v>0.47219884340302964</c:v>
                </c:pt>
                <c:pt idx="19">
                  <c:v>0.52055579886598602</c:v>
                </c:pt>
                <c:pt idx="20">
                  <c:v>0.46537550855056298</c:v>
                </c:pt>
                <c:pt idx="21">
                  <c:v>0.43848514946239858</c:v>
                </c:pt>
                <c:pt idx="22">
                  <c:v>0.47063872585400163</c:v>
                </c:pt>
                <c:pt idx="23">
                  <c:v>0.47634614901543065</c:v>
                </c:pt>
                <c:pt idx="24">
                  <c:v>0.4907567651282439</c:v>
                </c:pt>
                <c:pt idx="25">
                  <c:v>0.52806136036548812</c:v>
                </c:pt>
                <c:pt idx="26">
                  <c:v>0.48868028403648228</c:v>
                </c:pt>
                <c:pt idx="27">
                  <c:v>0.48868028403648228</c:v>
                </c:pt>
                <c:pt idx="28">
                  <c:v>0.48868028403648228</c:v>
                </c:pt>
                <c:pt idx="29">
                  <c:v>0.48868028403648228</c:v>
                </c:pt>
                <c:pt idx="30">
                  <c:v>0.48868028403648228</c:v>
                </c:pt>
                <c:pt idx="31">
                  <c:v>0.48868028403648228</c:v>
                </c:pt>
                <c:pt idx="32">
                  <c:v>0.48868028403648228</c:v>
                </c:pt>
                <c:pt idx="33">
                  <c:v>0.48868028403648228</c:v>
                </c:pt>
                <c:pt idx="34">
                  <c:v>0.48868028403648228</c:v>
                </c:pt>
                <c:pt idx="35">
                  <c:v>0.48868028403648228</c:v>
                </c:pt>
                <c:pt idx="36">
                  <c:v>0.48868028403648228</c:v>
                </c:pt>
                <c:pt idx="37">
                  <c:v>0.48868028403648228</c:v>
                </c:pt>
                <c:pt idx="38">
                  <c:v>0.48868028403648228</c:v>
                </c:pt>
                <c:pt idx="39">
                  <c:v>0.48868028403648228</c:v>
                </c:pt>
                <c:pt idx="40">
                  <c:v>0.48868028403648228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F2-4009-B452-F85D3AB67767}"/>
            </c:ext>
          </c:extLst>
        </c:ser>
        <c:ser>
          <c:idx val="2"/>
          <c:order val="2"/>
          <c:tx>
            <c:strRef>
              <c:f>エネルギー別シェア!$D$262</c:f>
              <c:strCache>
                <c:ptCount val="1"/>
                <c:pt idx="0">
                  <c:v>機械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エネルギー別シェア!$D$263:$D$303</c:f>
              <c:numCache>
                <c:formatCode>General</c:formatCode>
                <c:ptCount val="41"/>
                <c:pt idx="0">
                  <c:v>0.83455375332749171</c:v>
                </c:pt>
                <c:pt idx="1">
                  <c:v>0.83301129088423698</c:v>
                </c:pt>
                <c:pt idx="2">
                  <c:v>0.82916662289385112</c:v>
                </c:pt>
                <c:pt idx="3">
                  <c:v>0.83316421735336021</c:v>
                </c:pt>
                <c:pt idx="4">
                  <c:v>0.8372352633016289</c:v>
                </c:pt>
                <c:pt idx="5">
                  <c:v>0.82714041465186638</c:v>
                </c:pt>
                <c:pt idx="6">
                  <c:v>0.83339165212352007</c:v>
                </c:pt>
                <c:pt idx="7">
                  <c:v>0.8364864331041354</c:v>
                </c:pt>
                <c:pt idx="8">
                  <c:v>0.82005839010221682</c:v>
                </c:pt>
                <c:pt idx="9">
                  <c:v>0.81566948512802451</c:v>
                </c:pt>
                <c:pt idx="10">
                  <c:v>0.82468828511151338</c:v>
                </c:pt>
                <c:pt idx="11">
                  <c:v>0.81850949969964182</c:v>
                </c:pt>
                <c:pt idx="12">
                  <c:v>0.81019390681311387</c:v>
                </c:pt>
                <c:pt idx="13">
                  <c:v>0.80906068803419307</c:v>
                </c:pt>
                <c:pt idx="14">
                  <c:v>0.81217831886285063</c:v>
                </c:pt>
                <c:pt idx="15">
                  <c:v>0.80559878576776844</c:v>
                </c:pt>
                <c:pt idx="16">
                  <c:v>0.81366411711889564</c:v>
                </c:pt>
                <c:pt idx="17">
                  <c:v>0.81959085818765276</c:v>
                </c:pt>
                <c:pt idx="18">
                  <c:v>0.82948094629391966</c:v>
                </c:pt>
                <c:pt idx="19">
                  <c:v>0.80070756555259825</c:v>
                </c:pt>
                <c:pt idx="20">
                  <c:v>0.81022590805795536</c:v>
                </c:pt>
                <c:pt idx="21">
                  <c:v>0.81498772763817229</c:v>
                </c:pt>
                <c:pt idx="22">
                  <c:v>0.82977537947453361</c:v>
                </c:pt>
                <c:pt idx="23">
                  <c:v>0.84423140909928585</c:v>
                </c:pt>
                <c:pt idx="24">
                  <c:v>0.84574681294794796</c:v>
                </c:pt>
                <c:pt idx="25">
                  <c:v>0.84954500593033788</c:v>
                </c:pt>
                <c:pt idx="26">
                  <c:v>0.84459460771395178</c:v>
                </c:pt>
                <c:pt idx="27">
                  <c:v>0.84067717544202125</c:v>
                </c:pt>
                <c:pt idx="28">
                  <c:v>0.83759419750729369</c:v>
                </c:pt>
                <c:pt idx="29">
                  <c:v>0.83517804174566346</c:v>
                </c:pt>
                <c:pt idx="30">
                  <c:v>0.8332904923583252</c:v>
                </c:pt>
                <c:pt idx="31">
                  <c:v>0.83181947716396476</c:v>
                </c:pt>
                <c:pt idx="32">
                  <c:v>0.83067520661629513</c:v>
                </c:pt>
                <c:pt idx="33">
                  <c:v>0.82978637186672377</c:v>
                </c:pt>
                <c:pt idx="34">
                  <c:v>0.82909670793695278</c:v>
                </c:pt>
                <c:pt idx="35">
                  <c:v>0.82856203535934381</c:v>
                </c:pt>
                <c:pt idx="36">
                  <c:v>0.82814779124273852</c:v>
                </c:pt>
                <c:pt idx="37">
                  <c:v>0.82782701112288004</c:v>
                </c:pt>
                <c:pt idx="38">
                  <c:v>0.82757870301508241</c:v>
                </c:pt>
                <c:pt idx="39">
                  <c:v>0.82738655098164138</c:v>
                </c:pt>
                <c:pt idx="40">
                  <c:v>0.82723788924810704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6F2-4009-B452-F85D3AB67767}"/>
            </c:ext>
          </c:extLst>
        </c:ser>
        <c:ser>
          <c:idx val="3"/>
          <c:order val="3"/>
          <c:tx>
            <c:strRef>
              <c:f>エネルギー別シェア!$E$262</c:f>
              <c:strCache>
                <c:ptCount val="1"/>
                <c:pt idx="0">
                  <c:v>繊維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エネルギー別シェア!$E$263:$E$303</c:f>
              <c:numCache>
                <c:formatCode>General</c:formatCode>
                <c:ptCount val="41"/>
                <c:pt idx="0">
                  <c:v>0.43380590659364576</c:v>
                </c:pt>
                <c:pt idx="1">
                  <c:v>0.43077541158698734</c:v>
                </c:pt>
                <c:pt idx="2">
                  <c:v>0.42375377389242436</c:v>
                </c:pt>
                <c:pt idx="3">
                  <c:v>0.42527511075823121</c:v>
                </c:pt>
                <c:pt idx="4">
                  <c:v>0.41819138962354446</c:v>
                </c:pt>
                <c:pt idx="5">
                  <c:v>0.41164537117163302</c:v>
                </c:pt>
                <c:pt idx="6">
                  <c:v>0.41825177436859029</c:v>
                </c:pt>
                <c:pt idx="7">
                  <c:v>0.40706340551156167</c:v>
                </c:pt>
                <c:pt idx="8">
                  <c:v>0.40467167782329022</c:v>
                </c:pt>
                <c:pt idx="9">
                  <c:v>0.40574557555631174</c:v>
                </c:pt>
                <c:pt idx="10">
                  <c:v>0.41083599209511207</c:v>
                </c:pt>
                <c:pt idx="11">
                  <c:v>0.40369327703118546</c:v>
                </c:pt>
                <c:pt idx="12">
                  <c:v>0.39857697928550351</c:v>
                </c:pt>
                <c:pt idx="13">
                  <c:v>0.40009479656452063</c:v>
                </c:pt>
                <c:pt idx="14">
                  <c:v>0.40189120360950126</c:v>
                </c:pt>
                <c:pt idx="15">
                  <c:v>0.4061935254332586</c:v>
                </c:pt>
                <c:pt idx="16">
                  <c:v>0.41402101209950715</c:v>
                </c:pt>
                <c:pt idx="17">
                  <c:v>0.43016185577645388</c:v>
                </c:pt>
                <c:pt idx="18">
                  <c:v>0.41014711818474442</c:v>
                </c:pt>
                <c:pt idx="19">
                  <c:v>0.41274731674876819</c:v>
                </c:pt>
                <c:pt idx="20">
                  <c:v>0.41036365065744795</c:v>
                </c:pt>
                <c:pt idx="21">
                  <c:v>0.37119666791014622</c:v>
                </c:pt>
                <c:pt idx="22">
                  <c:v>0.39151901759650909</c:v>
                </c:pt>
                <c:pt idx="23">
                  <c:v>0.40414249963202281</c:v>
                </c:pt>
                <c:pt idx="24">
                  <c:v>0.41724803046311387</c:v>
                </c:pt>
                <c:pt idx="25">
                  <c:v>0.39583500734946542</c:v>
                </c:pt>
                <c:pt idx="26">
                  <c:v>0.39102232102888085</c:v>
                </c:pt>
                <c:pt idx="27">
                  <c:v>0.3844230627226039</c:v>
                </c:pt>
                <c:pt idx="28">
                  <c:v>0.3780425373885814</c:v>
                </c:pt>
                <c:pt idx="29">
                  <c:v>0.3718745410581874</c:v>
                </c:pt>
                <c:pt idx="30">
                  <c:v>0.36591285762016273</c:v>
                </c:pt>
                <c:pt idx="31">
                  <c:v>0.36015128773555</c:v>
                </c:pt>
                <c:pt idx="32">
                  <c:v>0.35458367386098377</c:v>
                </c:pt>
                <c:pt idx="33">
                  <c:v>0.34920392173527715</c:v>
                </c:pt>
                <c:pt idx="34">
                  <c:v>0.34400601866703961</c:v>
                </c:pt>
                <c:pt idx="35">
                  <c:v>0.33898404894185513</c:v>
                </c:pt>
                <c:pt idx="36">
                  <c:v>0.33413220664714066</c:v>
                </c:pt>
                <c:pt idx="37">
                  <c:v>0.3294448061918212</c:v>
                </c:pt>
                <c:pt idx="38">
                  <c:v>0.32491629077691148</c:v>
                </c:pt>
                <c:pt idx="39">
                  <c:v>0.32054123905237292</c:v>
                </c:pt>
                <c:pt idx="40">
                  <c:v>0.31631437017551084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6F2-4009-B452-F85D3AB67767}"/>
            </c:ext>
          </c:extLst>
        </c:ser>
        <c:ser>
          <c:idx val="4"/>
          <c:order val="4"/>
          <c:tx>
            <c:strRef>
              <c:f>エネルギー別シェア!$F$262</c:f>
              <c:strCache>
                <c:ptCount val="1"/>
                <c:pt idx="0">
                  <c:v>鉄鋼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エネルギー別シェア!$F$263:$F$303</c:f>
              <c:numCache>
                <c:formatCode>General</c:formatCode>
                <c:ptCount val="41"/>
                <c:pt idx="0">
                  <c:v>0.71079227110326326</c:v>
                </c:pt>
                <c:pt idx="1">
                  <c:v>0.7057947181091293</c:v>
                </c:pt>
                <c:pt idx="2">
                  <c:v>0.69966235022316348</c:v>
                </c:pt>
                <c:pt idx="3">
                  <c:v>0.69285910672499373</c:v>
                </c:pt>
                <c:pt idx="4">
                  <c:v>0.69674247941615386</c:v>
                </c:pt>
                <c:pt idx="5">
                  <c:v>0.69580687248368933</c:v>
                </c:pt>
                <c:pt idx="6">
                  <c:v>0.69677637508121948</c:v>
                </c:pt>
                <c:pt idx="7">
                  <c:v>0.70394960206732649</c:v>
                </c:pt>
                <c:pt idx="8">
                  <c:v>0.717183508555163</c:v>
                </c:pt>
                <c:pt idx="9">
                  <c:v>0.71405086437554421</c:v>
                </c:pt>
                <c:pt idx="10">
                  <c:v>0.70451492833791429</c:v>
                </c:pt>
                <c:pt idx="11">
                  <c:v>0.70047648988234545</c:v>
                </c:pt>
                <c:pt idx="12">
                  <c:v>0.7090937045316299</c:v>
                </c:pt>
                <c:pt idx="13">
                  <c:v>0.71517064236255634</c:v>
                </c:pt>
                <c:pt idx="14">
                  <c:v>0.70988436221671791</c:v>
                </c:pt>
                <c:pt idx="15">
                  <c:v>0.69754143157363735</c:v>
                </c:pt>
                <c:pt idx="16">
                  <c:v>0.69746211227978883</c:v>
                </c:pt>
                <c:pt idx="17">
                  <c:v>0.69850793975633352</c:v>
                </c:pt>
                <c:pt idx="18">
                  <c:v>0.68627088982230966</c:v>
                </c:pt>
                <c:pt idx="19">
                  <c:v>0.67727524460056765</c:v>
                </c:pt>
                <c:pt idx="20">
                  <c:v>0.6853782594855331</c:v>
                </c:pt>
                <c:pt idx="21">
                  <c:v>0.68963783646360677</c:v>
                </c:pt>
                <c:pt idx="22">
                  <c:v>0.6840604699669296</c:v>
                </c:pt>
                <c:pt idx="23">
                  <c:v>0.70246782773699679</c:v>
                </c:pt>
                <c:pt idx="24">
                  <c:v>0.71014025569001038</c:v>
                </c:pt>
                <c:pt idx="25">
                  <c:v>0.71544109394097555</c:v>
                </c:pt>
                <c:pt idx="26">
                  <c:v>0.71149798362981065</c:v>
                </c:pt>
                <c:pt idx="27">
                  <c:v>0.70861212328459877</c:v>
                </c:pt>
                <c:pt idx="28">
                  <c:v>0.70650425616833101</c:v>
                </c:pt>
                <c:pt idx="29">
                  <c:v>0.70496682867523175</c:v>
                </c:pt>
                <c:pt idx="30">
                  <c:v>0.70384660224988205</c:v>
                </c:pt>
                <c:pt idx="31">
                  <c:v>0.70303095724798503</c:v>
                </c:pt>
                <c:pt idx="32">
                  <c:v>0.70243739095123414</c:v>
                </c:pt>
                <c:pt idx="33">
                  <c:v>0.70200560028133585</c:v>
                </c:pt>
                <c:pt idx="34">
                  <c:v>0.70169157928960901</c:v>
                </c:pt>
                <c:pt idx="35">
                  <c:v>0.70146325177609992</c:v>
                </c:pt>
                <c:pt idx="36">
                  <c:v>0.70129725655391539</c:v>
                </c:pt>
                <c:pt idx="37">
                  <c:v>0.70117658975316755</c:v>
                </c:pt>
                <c:pt idx="38">
                  <c:v>0.70108888012715664</c:v>
                </c:pt>
                <c:pt idx="39">
                  <c:v>0.70102512972257569</c:v>
                </c:pt>
                <c:pt idx="40">
                  <c:v>0.70097879555479314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6F2-4009-B452-F85D3AB67767}"/>
            </c:ext>
          </c:extLst>
        </c:ser>
        <c:ser>
          <c:idx val="5"/>
          <c:order val="5"/>
          <c:tx>
            <c:strRef>
              <c:f>エネルギー別シェア!$G$262</c:f>
              <c:strCache>
                <c:ptCount val="1"/>
                <c:pt idx="0">
                  <c:v>パルプ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エネルギー別シェア!$G$263:$G$303</c:f>
              <c:numCache>
                <c:formatCode>General</c:formatCode>
                <c:ptCount val="41"/>
                <c:pt idx="0">
                  <c:v>0.32276033889122036</c:v>
                </c:pt>
                <c:pt idx="1">
                  <c:v>0.32347995165230786</c:v>
                </c:pt>
                <c:pt idx="2">
                  <c:v>0.32259139969655903</c:v>
                </c:pt>
                <c:pt idx="3">
                  <c:v>0.32167350272259937</c:v>
                </c:pt>
                <c:pt idx="4">
                  <c:v>0.32868434111898648</c:v>
                </c:pt>
                <c:pt idx="5">
                  <c:v>0.32503516705124025</c:v>
                </c:pt>
                <c:pt idx="6">
                  <c:v>0.32810821131835172</c:v>
                </c:pt>
                <c:pt idx="7">
                  <c:v>0.32861010902855931</c:v>
                </c:pt>
                <c:pt idx="8">
                  <c:v>0.33621072263594476</c:v>
                </c:pt>
                <c:pt idx="9">
                  <c:v>0.33079936719956637</c:v>
                </c:pt>
                <c:pt idx="10">
                  <c:v>0.32798207145615293</c:v>
                </c:pt>
                <c:pt idx="11">
                  <c:v>0.33145016815594691</c:v>
                </c:pt>
                <c:pt idx="12">
                  <c:v>0.33061564901701529</c:v>
                </c:pt>
                <c:pt idx="13">
                  <c:v>0.32728489062236094</c:v>
                </c:pt>
                <c:pt idx="14">
                  <c:v>0.32404283351695345</c:v>
                </c:pt>
                <c:pt idx="15">
                  <c:v>0.32109985073900843</c:v>
                </c:pt>
                <c:pt idx="16">
                  <c:v>0.3281072659661054</c:v>
                </c:pt>
                <c:pt idx="17">
                  <c:v>0.33688432487903663</c:v>
                </c:pt>
                <c:pt idx="18">
                  <c:v>0.34739222958203447</c:v>
                </c:pt>
                <c:pt idx="19">
                  <c:v>0.35043216980668662</c:v>
                </c:pt>
                <c:pt idx="20">
                  <c:v>0.34950502551048657</c:v>
                </c:pt>
                <c:pt idx="21">
                  <c:v>0.33774835142017307</c:v>
                </c:pt>
                <c:pt idx="22">
                  <c:v>0.36591804872167716</c:v>
                </c:pt>
                <c:pt idx="23">
                  <c:v>0.36324437235204543</c:v>
                </c:pt>
                <c:pt idx="24">
                  <c:v>0.3590129023571999</c:v>
                </c:pt>
                <c:pt idx="25">
                  <c:v>0.35378802581368285</c:v>
                </c:pt>
                <c:pt idx="26">
                  <c:v>0.35332735783318742</c:v>
                </c:pt>
                <c:pt idx="27">
                  <c:v>0.35403554533010234</c:v>
                </c:pt>
                <c:pt idx="28">
                  <c:v>0.3547443736099079</c:v>
                </c:pt>
                <c:pt idx="29">
                  <c:v>0.3554538401364295</c:v>
                </c:pt>
                <c:pt idx="30">
                  <c:v>0.35616394236279142</c:v>
                </c:pt>
                <c:pt idx="31">
                  <c:v>0.35687467773144471</c:v>
                </c:pt>
                <c:pt idx="32">
                  <c:v>0.35758604367419594</c:v>
                </c:pt>
                <c:pt idx="33">
                  <c:v>0.35829803761223439</c:v>
                </c:pt>
                <c:pt idx="34">
                  <c:v>0.35901065695616208</c:v>
                </c:pt>
                <c:pt idx="35">
                  <c:v>0.35972389910602193</c:v>
                </c:pt>
                <c:pt idx="36">
                  <c:v>0.36043776145132705</c:v>
                </c:pt>
                <c:pt idx="37">
                  <c:v>0.36115224137109164</c:v>
                </c:pt>
                <c:pt idx="38">
                  <c:v>0.3618673362338598</c:v>
                </c:pt>
                <c:pt idx="39">
                  <c:v>0.36258304339773734</c:v>
                </c:pt>
                <c:pt idx="40">
                  <c:v>0.36329936021042175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6F2-4009-B452-F85D3AB67767}"/>
            </c:ext>
          </c:extLst>
        </c:ser>
        <c:ser>
          <c:idx val="6"/>
          <c:order val="6"/>
          <c:tx>
            <c:strRef>
              <c:f>エネルギー別シェア!$H$262</c:f>
              <c:strCache>
                <c:ptCount val="1"/>
                <c:pt idx="0">
                  <c:v>非鉄金属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エネルギー別シェア!$H$263:$H$303</c:f>
              <c:numCache>
                <c:formatCode>General</c:formatCode>
                <c:ptCount val="41"/>
                <c:pt idx="0">
                  <c:v>0.77960011742323754</c:v>
                </c:pt>
                <c:pt idx="1">
                  <c:v>0.78260899636145587</c:v>
                </c:pt>
                <c:pt idx="2">
                  <c:v>0.78077852964472927</c:v>
                </c:pt>
                <c:pt idx="3">
                  <c:v>0.76908954607432856</c:v>
                </c:pt>
                <c:pt idx="4">
                  <c:v>0.7950143175643607</c:v>
                </c:pt>
                <c:pt idx="5">
                  <c:v>0.78472245047774458</c:v>
                </c:pt>
                <c:pt idx="6">
                  <c:v>0.77529057481681973</c:v>
                </c:pt>
                <c:pt idx="7">
                  <c:v>0.76480820281768602</c:v>
                </c:pt>
                <c:pt idx="8">
                  <c:v>0.73498207664285253</c:v>
                </c:pt>
                <c:pt idx="9">
                  <c:v>0.70034506658988271</c:v>
                </c:pt>
                <c:pt idx="10">
                  <c:v>0.7067882960050893</c:v>
                </c:pt>
                <c:pt idx="11">
                  <c:v>0.69455923083125948</c:v>
                </c:pt>
                <c:pt idx="12">
                  <c:v>0.6857257643730319</c:v>
                </c:pt>
                <c:pt idx="13">
                  <c:v>0.69028317602488232</c:v>
                </c:pt>
                <c:pt idx="14">
                  <c:v>0.68197709569104525</c:v>
                </c:pt>
                <c:pt idx="15">
                  <c:v>0.6671216551840069</c:v>
                </c:pt>
                <c:pt idx="16">
                  <c:v>0.67698766549923783</c:v>
                </c:pt>
                <c:pt idx="17">
                  <c:v>0.69086935650535497</c:v>
                </c:pt>
                <c:pt idx="18">
                  <c:v>0.73919149215010227</c:v>
                </c:pt>
                <c:pt idx="19">
                  <c:v>0.82268260158003748</c:v>
                </c:pt>
                <c:pt idx="20">
                  <c:v>0.82638504238898891</c:v>
                </c:pt>
                <c:pt idx="21">
                  <c:v>0.81119188649516871</c:v>
                </c:pt>
                <c:pt idx="22">
                  <c:v>0.79235061945606888</c:v>
                </c:pt>
                <c:pt idx="23">
                  <c:v>0.82164469815231134</c:v>
                </c:pt>
                <c:pt idx="24">
                  <c:v>0.81180362217126567</c:v>
                </c:pt>
                <c:pt idx="25">
                  <c:v>0.80951389805579421</c:v>
                </c:pt>
                <c:pt idx="26">
                  <c:v>0.80575566826022615</c:v>
                </c:pt>
                <c:pt idx="27">
                  <c:v>0.80231928387555451</c:v>
                </c:pt>
                <c:pt idx="28">
                  <c:v>0.79918197795853541</c:v>
                </c:pt>
                <c:pt idx="29">
                  <c:v>0.79632158990601554</c:v>
                </c:pt>
                <c:pt idx="30">
                  <c:v>0.79371679912843296</c:v>
                </c:pt>
                <c:pt idx="31">
                  <c:v>0.79134728536225107</c:v>
                </c:pt>
                <c:pt idx="32">
                  <c:v>0.78919383068421645</c:v>
                </c:pt>
                <c:pt idx="33">
                  <c:v>0.78723837587441947</c:v>
                </c:pt>
                <c:pt idx="34">
                  <c:v>0.78546404159694727</c:v>
                </c:pt>
                <c:pt idx="35">
                  <c:v>0.78385512295821702</c:v>
                </c:pt>
                <c:pt idx="36">
                  <c:v>0.78239706436556111</c:v>
                </c:pt>
                <c:pt idx="37">
                  <c:v>0.78107642022654722</c:v>
                </c:pt>
                <c:pt idx="38">
                  <c:v>0.77988080587826958</c:v>
                </c:pt>
                <c:pt idx="39">
                  <c:v>0.77879884218722251</c:v>
                </c:pt>
                <c:pt idx="40">
                  <c:v>0.77782009648599093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6F2-4009-B452-F85D3AB67767}"/>
            </c:ext>
          </c:extLst>
        </c:ser>
        <c:ser>
          <c:idx val="7"/>
          <c:order val="7"/>
          <c:tx>
            <c:strRef>
              <c:f>エネルギー別シェア!$I$262</c:f>
              <c:strCache>
                <c:ptCount val="1"/>
                <c:pt idx="0">
                  <c:v>窯業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エネルギー別シェア!$I$263:$I$303</c:f>
              <c:numCache>
                <c:formatCode>General</c:formatCode>
                <c:ptCount val="41"/>
                <c:pt idx="0">
                  <c:v>0.72236110063885928</c:v>
                </c:pt>
                <c:pt idx="1">
                  <c:v>0.71466263108447436</c:v>
                </c:pt>
                <c:pt idx="2">
                  <c:v>0.71842433424838792</c:v>
                </c:pt>
                <c:pt idx="3">
                  <c:v>0.71308098217712312</c:v>
                </c:pt>
                <c:pt idx="4">
                  <c:v>0.71675198137810803</c:v>
                </c:pt>
                <c:pt idx="5">
                  <c:v>0.7071636630229805</c:v>
                </c:pt>
                <c:pt idx="6">
                  <c:v>0.71579832249756825</c:v>
                </c:pt>
                <c:pt idx="7">
                  <c:v>0.71530753079989229</c:v>
                </c:pt>
                <c:pt idx="8">
                  <c:v>0.72199396862117615</c:v>
                </c:pt>
                <c:pt idx="9">
                  <c:v>0.7214854957031589</c:v>
                </c:pt>
                <c:pt idx="10">
                  <c:v>0.7355898902704715</c:v>
                </c:pt>
                <c:pt idx="11">
                  <c:v>0.7223435921457213</c:v>
                </c:pt>
                <c:pt idx="12">
                  <c:v>0.71426260102381722</c:v>
                </c:pt>
                <c:pt idx="13">
                  <c:v>0.71720881527661762</c:v>
                </c:pt>
                <c:pt idx="14">
                  <c:v>0.72086947613038188</c:v>
                </c:pt>
                <c:pt idx="15">
                  <c:v>0.73070707071292373</c:v>
                </c:pt>
                <c:pt idx="16">
                  <c:v>0.74488323350833041</c:v>
                </c:pt>
                <c:pt idx="17">
                  <c:v>0.75638190652062431</c:v>
                </c:pt>
                <c:pt idx="18">
                  <c:v>0.79367134895714675</c:v>
                </c:pt>
                <c:pt idx="19">
                  <c:v>0.76410296470653938</c:v>
                </c:pt>
                <c:pt idx="20">
                  <c:v>0.77939980312765078</c:v>
                </c:pt>
                <c:pt idx="21">
                  <c:v>0.77903998636994942</c:v>
                </c:pt>
                <c:pt idx="22">
                  <c:v>0.73499134514876596</c:v>
                </c:pt>
                <c:pt idx="23">
                  <c:v>0.75452568647757556</c:v>
                </c:pt>
                <c:pt idx="24">
                  <c:v>0.76624587307342917</c:v>
                </c:pt>
                <c:pt idx="25">
                  <c:v>0.76205148276964219</c:v>
                </c:pt>
                <c:pt idx="26">
                  <c:v>0.75698600021607776</c:v>
                </c:pt>
                <c:pt idx="27">
                  <c:v>0.75698600021607776</c:v>
                </c:pt>
                <c:pt idx="28">
                  <c:v>0.75698600021607776</c:v>
                </c:pt>
                <c:pt idx="29">
                  <c:v>0.75698600021607776</c:v>
                </c:pt>
                <c:pt idx="30">
                  <c:v>0.75698600021607776</c:v>
                </c:pt>
                <c:pt idx="31">
                  <c:v>0.75698600021607776</c:v>
                </c:pt>
                <c:pt idx="32">
                  <c:v>0.75698600021607776</c:v>
                </c:pt>
                <c:pt idx="33">
                  <c:v>0.75698600021607776</c:v>
                </c:pt>
                <c:pt idx="34">
                  <c:v>0.75698600021607776</c:v>
                </c:pt>
                <c:pt idx="35">
                  <c:v>0.75698600021607776</c:v>
                </c:pt>
                <c:pt idx="36">
                  <c:v>0.75698600021607776</c:v>
                </c:pt>
                <c:pt idx="37">
                  <c:v>0.75698600021607776</c:v>
                </c:pt>
                <c:pt idx="38">
                  <c:v>0.75698600021607776</c:v>
                </c:pt>
                <c:pt idx="39">
                  <c:v>0.75698600021607776</c:v>
                </c:pt>
                <c:pt idx="40">
                  <c:v>0.75698600021607776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6F2-4009-B452-F85D3AB67767}"/>
            </c:ext>
          </c:extLst>
        </c:ser>
        <c:ser>
          <c:idx val="8"/>
          <c:order val="8"/>
          <c:tx>
            <c:strRef>
              <c:f>エネルギー別シェア!$J$262</c:f>
              <c:strCache>
                <c:ptCount val="1"/>
                <c:pt idx="0">
                  <c:v>他製造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エネルギー別シェア!$J$263:$J$303</c:f>
              <c:numCache>
                <c:formatCode>General</c:formatCode>
                <c:ptCount val="41"/>
                <c:pt idx="0">
                  <c:v>0.79475190546416086</c:v>
                </c:pt>
                <c:pt idx="1">
                  <c:v>0.78723182476508924</c:v>
                </c:pt>
                <c:pt idx="2">
                  <c:v>0.7770373797777872</c:v>
                </c:pt>
                <c:pt idx="3">
                  <c:v>0.76961846955148505</c:v>
                </c:pt>
                <c:pt idx="4">
                  <c:v>0.76812984541192864</c:v>
                </c:pt>
                <c:pt idx="5">
                  <c:v>0.75546115338121289</c:v>
                </c:pt>
                <c:pt idx="6">
                  <c:v>0.76035551969036552</c:v>
                </c:pt>
                <c:pt idx="7">
                  <c:v>0.75643451173881393</c:v>
                </c:pt>
                <c:pt idx="8">
                  <c:v>0.75826921007930259</c:v>
                </c:pt>
                <c:pt idx="9">
                  <c:v>0.75698481379522176</c:v>
                </c:pt>
                <c:pt idx="10">
                  <c:v>0.76084576076054877</c:v>
                </c:pt>
                <c:pt idx="11">
                  <c:v>0.74613451856514679</c:v>
                </c:pt>
                <c:pt idx="12">
                  <c:v>0.73456027632694532</c:v>
                </c:pt>
                <c:pt idx="13">
                  <c:v>0.72575776730962249</c:v>
                </c:pt>
                <c:pt idx="14">
                  <c:v>0.72067215542798779</c:v>
                </c:pt>
                <c:pt idx="15">
                  <c:v>0.71879434135697295</c:v>
                </c:pt>
                <c:pt idx="16">
                  <c:v>0.74385454336258905</c:v>
                </c:pt>
                <c:pt idx="17">
                  <c:v>0.76380936605737504</c:v>
                </c:pt>
                <c:pt idx="18">
                  <c:v>0.75645052000201074</c:v>
                </c:pt>
                <c:pt idx="19">
                  <c:v>0.80798115051141861</c:v>
                </c:pt>
                <c:pt idx="20">
                  <c:v>0.81119968212974392</c:v>
                </c:pt>
                <c:pt idx="21">
                  <c:v>0.75170315955383926</c:v>
                </c:pt>
                <c:pt idx="22">
                  <c:v>0.73765815473194685</c:v>
                </c:pt>
                <c:pt idx="23">
                  <c:v>0.75058190734425279</c:v>
                </c:pt>
                <c:pt idx="24">
                  <c:v>0.79948516002044256</c:v>
                </c:pt>
                <c:pt idx="25">
                  <c:v>0.77115839583379764</c:v>
                </c:pt>
                <c:pt idx="26">
                  <c:v>0.77258514985502846</c:v>
                </c:pt>
                <c:pt idx="27">
                  <c:v>0.77333101962192352</c:v>
                </c:pt>
                <c:pt idx="28">
                  <c:v>0.77377551053527638</c:v>
                </c:pt>
                <c:pt idx="29">
                  <c:v>0.77407594417812886</c:v>
                </c:pt>
                <c:pt idx="30">
                  <c:v>0.77429985640970167</c:v>
                </c:pt>
                <c:pt idx="31">
                  <c:v>0.77447792919444014</c:v>
                </c:pt>
                <c:pt idx="32">
                  <c:v>0.77462535151558254</c:v>
                </c:pt>
                <c:pt idx="33">
                  <c:v>0.77475052773960218</c:v>
                </c:pt>
                <c:pt idx="34">
                  <c:v>0.77485868558215287</c:v>
                </c:pt>
                <c:pt idx="35">
                  <c:v>0.77495341434208787</c:v>
                </c:pt>
                <c:pt idx="36">
                  <c:v>0.77503735410138253</c:v>
                </c:pt>
                <c:pt idx="37">
                  <c:v>0.77511252972053502</c:v>
                </c:pt>
                <c:pt idx="38">
                  <c:v>0.77518053085970851</c:v>
                </c:pt>
                <c:pt idx="39">
                  <c:v>0.77524262112712317</c:v>
                </c:pt>
                <c:pt idx="40">
                  <c:v>0.77529981153242677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6F2-4009-B452-F85D3AB67767}"/>
            </c:ext>
          </c:extLst>
        </c:ser>
        <c:ser>
          <c:idx val="9"/>
          <c:order val="9"/>
          <c:tx>
            <c:strRef>
              <c:f>エネルギー別シェア!$K$262</c:f>
              <c:strCache>
                <c:ptCount val="1"/>
                <c:pt idx="0">
                  <c:v>他産業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エネルギー別シェア!$K$263:$K$303</c:f>
              <c:numCache>
                <c:formatCode>General</c:formatCode>
                <c:ptCount val="41"/>
                <c:pt idx="0">
                  <c:v>0.97305831093135664</c:v>
                </c:pt>
                <c:pt idx="1">
                  <c:v>0.97342479702827411</c:v>
                </c:pt>
                <c:pt idx="2">
                  <c:v>0.97385314333278195</c:v>
                </c:pt>
                <c:pt idx="3">
                  <c:v>0.97417036828604786</c:v>
                </c:pt>
                <c:pt idx="4">
                  <c:v>0.97600415284374953</c:v>
                </c:pt>
                <c:pt idx="5">
                  <c:v>0.97625608159892419</c:v>
                </c:pt>
                <c:pt idx="6">
                  <c:v>0.97731031282654401</c:v>
                </c:pt>
                <c:pt idx="7">
                  <c:v>0.97764293210054487</c:v>
                </c:pt>
                <c:pt idx="8">
                  <c:v>0.97823928213118083</c:v>
                </c:pt>
                <c:pt idx="9">
                  <c:v>0.97854461372219814</c:v>
                </c:pt>
                <c:pt idx="10">
                  <c:v>0.97935417842038441</c:v>
                </c:pt>
                <c:pt idx="11">
                  <c:v>0.97878586741802631</c:v>
                </c:pt>
                <c:pt idx="12">
                  <c:v>0.97814308949859052</c:v>
                </c:pt>
                <c:pt idx="13">
                  <c:v>0.97775588911320144</c:v>
                </c:pt>
                <c:pt idx="14">
                  <c:v>0.97766041908834111</c:v>
                </c:pt>
                <c:pt idx="15">
                  <c:v>0.9773523947702768</c:v>
                </c:pt>
                <c:pt idx="16">
                  <c:v>0.97854023662297007</c:v>
                </c:pt>
                <c:pt idx="17">
                  <c:v>0.97994957813770622</c:v>
                </c:pt>
                <c:pt idx="18">
                  <c:v>0.96953327912372955</c:v>
                </c:pt>
                <c:pt idx="19">
                  <c:v>0.96641250629313202</c:v>
                </c:pt>
                <c:pt idx="20">
                  <c:v>0.96921661664782843</c:v>
                </c:pt>
                <c:pt idx="21">
                  <c:v>0.97916734226014834</c:v>
                </c:pt>
                <c:pt idx="22">
                  <c:v>0.97787753829383306</c:v>
                </c:pt>
                <c:pt idx="23">
                  <c:v>0.97711209412027289</c:v>
                </c:pt>
                <c:pt idx="24">
                  <c:v>0.97510504199276282</c:v>
                </c:pt>
                <c:pt idx="25">
                  <c:v>0.97198120578148262</c:v>
                </c:pt>
                <c:pt idx="26">
                  <c:v>0.97388725283885635</c:v>
                </c:pt>
                <c:pt idx="27">
                  <c:v>0.97490157507795427</c:v>
                </c:pt>
                <c:pt idx="28">
                  <c:v>0.97545419211900075</c:v>
                </c:pt>
                <c:pt idx="29">
                  <c:v>0.97575927348389579</c:v>
                </c:pt>
                <c:pt idx="30">
                  <c:v>0.97592895535179791</c:v>
                </c:pt>
                <c:pt idx="31">
                  <c:v>0.97602372494230794</c:v>
                </c:pt>
                <c:pt idx="32">
                  <c:v>0.9760767793377817</c:v>
                </c:pt>
                <c:pt idx="33">
                  <c:v>0.9761065196759745</c:v>
                </c:pt>
                <c:pt idx="34">
                  <c:v>0.97612320335183955</c:v>
                </c:pt>
                <c:pt idx="35">
                  <c:v>0.97613256641627655</c:v>
                </c:pt>
                <c:pt idx="36">
                  <c:v>0.97613782229814927</c:v>
                </c:pt>
                <c:pt idx="37">
                  <c:v>0.97614077303220936</c:v>
                </c:pt>
                <c:pt idx="38">
                  <c:v>0.97614242974218923</c:v>
                </c:pt>
                <c:pt idx="39">
                  <c:v>0.97614335995184776</c:v>
                </c:pt>
                <c:pt idx="40">
                  <c:v>0.97614388225815785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6F2-4009-B452-F85D3AB67767}"/>
            </c:ext>
          </c:extLst>
        </c:ser>
        <c:ser>
          <c:idx val="10"/>
          <c:order val="10"/>
          <c:tx>
            <c:strRef>
              <c:f>エネルギー別シェア!$L$262</c:f>
              <c:strCache>
                <c:ptCount val="1"/>
                <c:pt idx="0">
                  <c:v>家庭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エネルギー別シェア!$L$263:$L$303</c:f>
              <c:numCache>
                <c:formatCode>General</c:formatCode>
                <c:ptCount val="41"/>
                <c:pt idx="0">
                  <c:v>0.40841354235150651</c:v>
                </c:pt>
                <c:pt idx="1">
                  <c:v>0.41112872983243615</c:v>
                </c:pt>
                <c:pt idx="2">
                  <c:v>0.40977621217654486</c:v>
                </c:pt>
                <c:pt idx="3">
                  <c:v>0.40168883134425221</c:v>
                </c:pt>
                <c:pt idx="4">
                  <c:v>0.42944211974519952</c:v>
                </c:pt>
                <c:pt idx="5">
                  <c:v>0.4257202694852964</c:v>
                </c:pt>
                <c:pt idx="6">
                  <c:v>0.42134725612397916</c:v>
                </c:pt>
                <c:pt idx="7">
                  <c:v>0.43403928981961654</c:v>
                </c:pt>
                <c:pt idx="8">
                  <c:v>0.43926476623991156</c:v>
                </c:pt>
                <c:pt idx="9">
                  <c:v>0.43829847070873318</c:v>
                </c:pt>
                <c:pt idx="10">
                  <c:v>0.4313928199988426</c:v>
                </c:pt>
                <c:pt idx="11">
                  <c:v>0.44527708641590785</c:v>
                </c:pt>
                <c:pt idx="12">
                  <c:v>0.44325832369347884</c:v>
                </c:pt>
                <c:pt idx="13">
                  <c:v>0.45323284775028722</c:v>
                </c:pt>
                <c:pt idx="14">
                  <c:v>0.46017924321874237</c:v>
                </c:pt>
                <c:pt idx="15">
                  <c:v>0.46116955090878703</c:v>
                </c:pt>
                <c:pt idx="16">
                  <c:v>0.47103108191894916</c:v>
                </c:pt>
                <c:pt idx="17">
                  <c:v>0.47799947588606373</c:v>
                </c:pt>
                <c:pt idx="18">
                  <c:v>0.49099636930288398</c:v>
                </c:pt>
                <c:pt idx="19">
                  <c:v>0.48965138111236245</c:v>
                </c:pt>
                <c:pt idx="20">
                  <c:v>0.50077409082644619</c:v>
                </c:pt>
                <c:pt idx="21">
                  <c:v>0.49429394095052664</c:v>
                </c:pt>
                <c:pt idx="22">
                  <c:v>0.49857106523447497</c:v>
                </c:pt>
                <c:pt idx="23">
                  <c:v>0.50306940867083094</c:v>
                </c:pt>
                <c:pt idx="24">
                  <c:v>0.50016728549653433</c:v>
                </c:pt>
                <c:pt idx="25">
                  <c:v>0.50818129019568781</c:v>
                </c:pt>
                <c:pt idx="26">
                  <c:v>0.51208773896798221</c:v>
                </c:pt>
                <c:pt idx="27">
                  <c:v>0.51632110619520077</c:v>
                </c:pt>
                <c:pt idx="28">
                  <c:v>0.52079272857788017</c:v>
                </c:pt>
                <c:pt idx="29">
                  <c:v>0.52543725847955014</c:v>
                </c:pt>
                <c:pt idx="30">
                  <c:v>0.53020645853750747</c:v>
                </c:pt>
                <c:pt idx="31">
                  <c:v>0.53506465106047107</c:v>
                </c:pt>
                <c:pt idx="32">
                  <c:v>0.53998537915046851</c:v>
                </c:pt>
                <c:pt idx="33">
                  <c:v>0.54494895611294802</c:v>
                </c:pt>
                <c:pt idx="34">
                  <c:v>0.54994066657240359</c:v>
                </c:pt>
                <c:pt idx="35">
                  <c:v>0.5549494459691835</c:v>
                </c:pt>
                <c:pt idx="36">
                  <c:v>0.55996691131351073</c:v>
                </c:pt>
                <c:pt idx="37">
                  <c:v>0.56498664988749792</c:v>
                </c:pt>
                <c:pt idx="38">
                  <c:v>0.57000369737415935</c:v>
                </c:pt>
                <c:pt idx="39">
                  <c:v>0.57501415508305886</c:v>
                </c:pt>
                <c:pt idx="40">
                  <c:v>0.58001490930033706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96F2-4009-B452-F85D3AB67767}"/>
            </c:ext>
          </c:extLst>
        </c:ser>
        <c:ser>
          <c:idx val="11"/>
          <c:order val="11"/>
          <c:tx>
            <c:strRef>
              <c:f>エネルギー別シェア!$M$262</c:f>
              <c:strCache>
                <c:ptCount val="1"/>
                <c:pt idx="0">
                  <c:v>業務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エネルギー別シェア!$M$263:$M$303</c:f>
              <c:numCache>
                <c:formatCode>General</c:formatCode>
                <c:ptCount val="41"/>
                <c:pt idx="0">
                  <c:v>0.30340437859066804</c:v>
                </c:pt>
                <c:pt idx="1">
                  <c:v>0.32725242572206958</c:v>
                </c:pt>
                <c:pt idx="2">
                  <c:v>0.343979357478507</c:v>
                </c:pt>
                <c:pt idx="3">
                  <c:v>0.34674348752853351</c:v>
                </c:pt>
                <c:pt idx="4">
                  <c:v>0.37086829130974586</c:v>
                </c:pt>
                <c:pt idx="5">
                  <c:v>0.37350750365474861</c:v>
                </c:pt>
                <c:pt idx="6">
                  <c:v>0.39533698706182868</c:v>
                </c:pt>
                <c:pt idx="7">
                  <c:v>0.3950977258088138</c:v>
                </c:pt>
                <c:pt idx="8">
                  <c:v>0.40453060634296195</c:v>
                </c:pt>
                <c:pt idx="9">
                  <c:v>0.40154632089782294</c:v>
                </c:pt>
                <c:pt idx="10">
                  <c:v>0.40907526436686953</c:v>
                </c:pt>
                <c:pt idx="11">
                  <c:v>0.40649262724779511</c:v>
                </c:pt>
                <c:pt idx="12">
                  <c:v>0.411486187082374</c:v>
                </c:pt>
                <c:pt idx="13">
                  <c:v>0.4115768417846748</c:v>
                </c:pt>
                <c:pt idx="14">
                  <c:v>0.41159253985168159</c:v>
                </c:pt>
                <c:pt idx="15">
                  <c:v>0.41112987630925452</c:v>
                </c:pt>
                <c:pt idx="16">
                  <c:v>0.41235602014770206</c:v>
                </c:pt>
                <c:pt idx="17">
                  <c:v>0.44519641643383912</c:v>
                </c:pt>
                <c:pt idx="18">
                  <c:v>0.46162273148289301</c:v>
                </c:pt>
                <c:pt idx="19">
                  <c:v>0.48050570163701573</c:v>
                </c:pt>
                <c:pt idx="20">
                  <c:v>0.46867525002009003</c:v>
                </c:pt>
                <c:pt idx="21">
                  <c:v>0.46577363794386556</c:v>
                </c:pt>
                <c:pt idx="22">
                  <c:v>0.47917604860882035</c:v>
                </c:pt>
                <c:pt idx="23">
                  <c:v>0.48576087838744136</c:v>
                </c:pt>
                <c:pt idx="24">
                  <c:v>0.50282758625192847</c:v>
                </c:pt>
                <c:pt idx="25">
                  <c:v>0.51132185289186305</c:v>
                </c:pt>
                <c:pt idx="26">
                  <c:v>0.5095926938037052</c:v>
                </c:pt>
                <c:pt idx="27">
                  <c:v>0.50815611932968019</c:v>
                </c:pt>
                <c:pt idx="28">
                  <c:v>0.50696266536266177</c:v>
                </c:pt>
                <c:pt idx="29">
                  <c:v>0.50597121210725171</c:v>
                </c:pt>
                <c:pt idx="30">
                  <c:v>0.5051475840498566</c:v>
                </c:pt>
                <c:pt idx="31">
                  <c:v>0.50446338160484117</c:v>
                </c:pt>
                <c:pt idx="32">
                  <c:v>0.50389500747650806</c:v>
                </c:pt>
                <c:pt idx="33">
                  <c:v>0.50342285607563553</c:v>
                </c:pt>
                <c:pt idx="34">
                  <c:v>0.50303063913759327</c:v>
                </c:pt>
                <c:pt idx="35">
                  <c:v>0.50270482491727397</c:v>
                </c:pt>
                <c:pt idx="36">
                  <c:v>0.50243417198313511</c:v>
                </c:pt>
                <c:pt idx="37">
                  <c:v>0.50220934173982612</c:v>
                </c:pt>
                <c:pt idx="38">
                  <c:v>0.5020225764346864</c:v>
                </c:pt>
                <c:pt idx="39">
                  <c:v>0.50186743161042691</c:v>
                </c:pt>
                <c:pt idx="40">
                  <c:v>0.50173855381455656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96F2-4009-B452-F85D3AB67767}"/>
            </c:ext>
          </c:extLst>
        </c:ser>
        <c:ser>
          <c:idx val="12"/>
          <c:order val="12"/>
          <c:tx>
            <c:strRef>
              <c:f>エネルギー別シェア!$N$262</c:f>
              <c:strCache>
                <c:ptCount val="1"/>
                <c:pt idx="0">
                  <c:v>旅客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エネルギー別シェア!$N$263:$N$303</c:f>
              <c:numCache>
                <c:formatCode>General</c:formatCode>
                <c:ptCount val="41"/>
                <c:pt idx="0">
                  <c:v>3.6055608604615479E-2</c:v>
                </c:pt>
                <c:pt idx="1">
                  <c:v>3.5704162776028635E-2</c:v>
                </c:pt>
                <c:pt idx="2">
                  <c:v>3.3784287646552918E-2</c:v>
                </c:pt>
                <c:pt idx="3">
                  <c:v>3.3650350708397114E-2</c:v>
                </c:pt>
                <c:pt idx="4">
                  <c:v>3.2698415098594232E-2</c:v>
                </c:pt>
                <c:pt idx="5">
                  <c:v>3.1624774650134704E-2</c:v>
                </c:pt>
                <c:pt idx="6">
                  <c:v>3.0258402603088989E-2</c:v>
                </c:pt>
                <c:pt idx="7">
                  <c:v>2.9351430437985045E-2</c:v>
                </c:pt>
                <c:pt idx="8">
                  <c:v>2.9276173050442743E-2</c:v>
                </c:pt>
                <c:pt idx="9">
                  <c:v>2.8385238767365116E-2</c:v>
                </c:pt>
                <c:pt idx="10">
                  <c:v>2.8143397591252214E-2</c:v>
                </c:pt>
                <c:pt idx="11">
                  <c:v>2.7064762159087246E-2</c:v>
                </c:pt>
                <c:pt idx="12">
                  <c:v>2.7152848750800915E-2</c:v>
                </c:pt>
                <c:pt idx="13">
                  <c:v>2.7251100045977365E-2</c:v>
                </c:pt>
                <c:pt idx="14">
                  <c:v>2.8701035118707356E-2</c:v>
                </c:pt>
                <c:pt idx="15">
                  <c:v>3.0088758527358324E-2</c:v>
                </c:pt>
                <c:pt idx="16">
                  <c:v>3.036442600477934E-2</c:v>
                </c:pt>
                <c:pt idx="17">
                  <c:v>3.0784334392166803E-2</c:v>
                </c:pt>
                <c:pt idx="18">
                  <c:v>3.1653559085814124E-2</c:v>
                </c:pt>
                <c:pt idx="19">
                  <c:v>3.0501974772915327E-2</c:v>
                </c:pt>
                <c:pt idx="20">
                  <c:v>3.0891984722833221E-2</c:v>
                </c:pt>
                <c:pt idx="21">
                  <c:v>3.0439415424927865E-2</c:v>
                </c:pt>
                <c:pt idx="22">
                  <c:v>3.0063428974363041E-2</c:v>
                </c:pt>
                <c:pt idx="23">
                  <c:v>3.1426985594449321E-2</c:v>
                </c:pt>
                <c:pt idx="24">
                  <c:v>3.241268575406045E-2</c:v>
                </c:pt>
                <c:pt idx="25">
                  <c:v>3.2538631663234618E-2</c:v>
                </c:pt>
                <c:pt idx="26">
                  <c:v>3.3210960473966378E-2</c:v>
                </c:pt>
                <c:pt idx="27">
                  <c:v>3.3946593962505912E-2</c:v>
                </c:pt>
                <c:pt idx="28">
                  <c:v>3.4746038376440122E-2</c:v>
                </c:pt>
                <c:pt idx="29">
                  <c:v>3.5610040849710034E-2</c:v>
                </c:pt>
                <c:pt idx="30">
                  <c:v>3.6539571993222268E-2</c:v>
                </c:pt>
                <c:pt idx="31">
                  <c:v>3.7535811126820584E-2</c:v>
                </c:pt>
                <c:pt idx="32">
                  <c:v>3.8600133726324613E-2</c:v>
                </c:pt>
                <c:pt idx="33">
                  <c:v>3.9734100726494082E-2</c:v>
                </c:pt>
                <c:pt idx="34">
                  <c:v>4.0939449375505331E-2</c:v>
                </c:pt>
                <c:pt idx="35">
                  <c:v>4.2218085381193413E-2</c:v>
                </c:pt>
                <c:pt idx="36">
                  <c:v>4.3572076125801787E-2</c:v>
                </c:pt>
                <c:pt idx="37">
                  <c:v>4.5003644755803943E-2</c:v>
                </c:pt>
                <c:pt idx="38">
                  <c:v>4.651516497772696E-2</c:v>
                </c:pt>
                <c:pt idx="39">
                  <c:v>4.8109156410798229E-2</c:v>
                </c:pt>
                <c:pt idx="40">
                  <c:v>4.978828036344566E-2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96F2-4009-B452-F85D3AB677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84080"/>
        <c:axId val="594385648"/>
      </c:lineChart>
      <c:catAx>
        <c:axId val="5943840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/>
                  <a:t>(</a:t>
                </a:r>
                <a:r>
                  <a:rPr lang="ja-JP" altLang="en-US" sz="1200"/>
                  <a:t>年</a:t>
                </a:r>
                <a:r>
                  <a:rPr lang="en-US" altLang="ja-JP" sz="1200"/>
                  <a:t>)</a:t>
                </a:r>
                <a:endParaRPr lang="ja-JP" altLang="en-US" sz="1200"/>
              </a:p>
            </c:rich>
          </c:tx>
          <c:layout>
            <c:manualLayout>
              <c:xMode val="edge"/>
              <c:yMode val="edge"/>
              <c:x val="0.71862051618547684"/>
              <c:y val="0.8703703703703703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564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8564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ja-JP" altLang="en-US" sz="1200">
                    <a:latin typeface="+mj-ea"/>
                    <a:ea typeface="+mj-ea"/>
                  </a:rPr>
                  <a:t>電力シェア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40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エネルギー別シェア!$B$219</c:f>
              <c:strCache>
                <c:ptCount val="1"/>
                <c:pt idx="0">
                  <c:v>化学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エネルギー別シェア!$B$220:$B$260</c:f>
              <c:numCache>
                <c:formatCode>General</c:formatCode>
                <c:ptCount val="41"/>
                <c:pt idx="0">
                  <c:v>0.52724789397392158</c:v>
                </c:pt>
                <c:pt idx="1">
                  <c:v>0.52726571273437695</c:v>
                </c:pt>
                <c:pt idx="2">
                  <c:v>0.53049618965693557</c:v>
                </c:pt>
                <c:pt idx="3">
                  <c:v>0.53777827306415293</c:v>
                </c:pt>
                <c:pt idx="4">
                  <c:v>0.54136928125982187</c:v>
                </c:pt>
                <c:pt idx="5">
                  <c:v>0.54175088117932613</c:v>
                </c:pt>
                <c:pt idx="6">
                  <c:v>0.54321490316183518</c:v>
                </c:pt>
                <c:pt idx="7">
                  <c:v>0.55334666991667092</c:v>
                </c:pt>
                <c:pt idx="8">
                  <c:v>0.62123876400823574</c:v>
                </c:pt>
                <c:pt idx="9">
                  <c:v>0.62574146229709693</c:v>
                </c:pt>
                <c:pt idx="10">
                  <c:v>0.62651315357140502</c:v>
                </c:pt>
                <c:pt idx="11">
                  <c:v>0.63029728987106992</c:v>
                </c:pt>
                <c:pt idx="12">
                  <c:v>0.6320613667917433</c:v>
                </c:pt>
                <c:pt idx="13">
                  <c:v>0.63184173079101735</c:v>
                </c:pt>
                <c:pt idx="14">
                  <c:v>0.63415638185549927</c:v>
                </c:pt>
                <c:pt idx="15">
                  <c:v>0.65395112918779197</c:v>
                </c:pt>
                <c:pt idx="16">
                  <c:v>0.64859278306028867</c:v>
                </c:pt>
                <c:pt idx="17">
                  <c:v>0.64585726306246993</c:v>
                </c:pt>
                <c:pt idx="18">
                  <c:v>0.64388847874779809</c:v>
                </c:pt>
                <c:pt idx="19">
                  <c:v>0.63671471983592065</c:v>
                </c:pt>
                <c:pt idx="20">
                  <c:v>0.6449828111601823</c:v>
                </c:pt>
                <c:pt idx="21">
                  <c:v>0.65756999246739001</c:v>
                </c:pt>
                <c:pt idx="22">
                  <c:v>0.65703156211205949</c:v>
                </c:pt>
                <c:pt idx="23">
                  <c:v>0.64318697078717135</c:v>
                </c:pt>
                <c:pt idx="24">
                  <c:v>0.64312728369070249</c:v>
                </c:pt>
                <c:pt idx="25">
                  <c:v>0.6335660236555074</c:v>
                </c:pt>
                <c:pt idx="26">
                  <c:v>0.6351908039072387</c:v>
                </c:pt>
                <c:pt idx="27">
                  <c:v>0.63665471059872158</c:v>
                </c:pt>
                <c:pt idx="28">
                  <c:v>0.63797388029003832</c:v>
                </c:pt>
                <c:pt idx="29">
                  <c:v>0.63916279636411821</c:v>
                </c:pt>
                <c:pt idx="30">
                  <c:v>0.64023446371902759</c:v>
                </c:pt>
                <c:pt idx="31">
                  <c:v>0.64120056430321148</c:v>
                </c:pt>
                <c:pt idx="32">
                  <c:v>0.64207159564867822</c:v>
                </c:pt>
                <c:pt idx="33">
                  <c:v>0.64285699432351473</c:v>
                </c:pt>
                <c:pt idx="34">
                  <c:v>0.64356524601032017</c:v>
                </c:pt>
                <c:pt idx="35">
                  <c:v>0.64420398372242627</c:v>
                </c:pt>
                <c:pt idx="36">
                  <c:v>0.64478007549496719</c:v>
                </c:pt>
                <c:pt idx="37">
                  <c:v>0.6452997027321048</c:v>
                </c:pt>
                <c:pt idx="38">
                  <c:v>0.6457684302536032</c:v>
                </c:pt>
                <c:pt idx="39">
                  <c:v>0.64619126896194645</c:v>
                </c:pt>
                <c:pt idx="40">
                  <c:v>0.64657273194368736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8D-447E-B8DB-7F3E05AAB336}"/>
            </c:ext>
          </c:extLst>
        </c:ser>
        <c:ser>
          <c:idx val="1"/>
          <c:order val="1"/>
          <c:tx>
            <c:strRef>
              <c:f>エネルギー別シェア!$C$219</c:f>
              <c:strCache>
                <c:ptCount val="1"/>
                <c:pt idx="0">
                  <c:v>食料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エネルギー別シェア!$C$220:$C$260</c:f>
              <c:numCache>
                <c:formatCode>General</c:formatCode>
                <c:ptCount val="41"/>
                <c:pt idx="0">
                  <c:v>0.47038455492276676</c:v>
                </c:pt>
                <c:pt idx="1">
                  <c:v>0.47038455492276676</c:v>
                </c:pt>
                <c:pt idx="2">
                  <c:v>0.48165916897209704</c:v>
                </c:pt>
                <c:pt idx="3">
                  <c:v>0.49792877833549831</c:v>
                </c:pt>
                <c:pt idx="4">
                  <c:v>0.51122283095195187</c:v>
                </c:pt>
                <c:pt idx="5">
                  <c:v>0.50226955708214072</c:v>
                </c:pt>
                <c:pt idx="6">
                  <c:v>0.51905138759065106</c:v>
                </c:pt>
                <c:pt idx="7">
                  <c:v>0.5149111324485216</c:v>
                </c:pt>
                <c:pt idx="8">
                  <c:v>0.51717873579124318</c:v>
                </c:pt>
                <c:pt idx="9">
                  <c:v>0.5169855760919666</c:v>
                </c:pt>
                <c:pt idx="10">
                  <c:v>0.52379330444486583</c:v>
                </c:pt>
                <c:pt idx="11">
                  <c:v>0.52086903931227591</c:v>
                </c:pt>
                <c:pt idx="12">
                  <c:v>0.53000562382743144</c:v>
                </c:pt>
                <c:pt idx="13">
                  <c:v>0.53203953366928292</c:v>
                </c:pt>
                <c:pt idx="14">
                  <c:v>0.52570173080865878</c:v>
                </c:pt>
                <c:pt idx="15">
                  <c:v>0.52154862114963896</c:v>
                </c:pt>
                <c:pt idx="16">
                  <c:v>0.51317517905525467</c:v>
                </c:pt>
                <c:pt idx="17">
                  <c:v>0.49074906570179844</c:v>
                </c:pt>
                <c:pt idx="18">
                  <c:v>0.46681329464359367</c:v>
                </c:pt>
                <c:pt idx="19">
                  <c:v>0.52780115659697036</c:v>
                </c:pt>
                <c:pt idx="20">
                  <c:v>0.47944420113401398</c:v>
                </c:pt>
                <c:pt idx="21">
                  <c:v>0.53462449144943702</c:v>
                </c:pt>
                <c:pt idx="22">
                  <c:v>0.56151485053760142</c:v>
                </c:pt>
                <c:pt idx="23">
                  <c:v>0.52936127414599832</c:v>
                </c:pt>
                <c:pt idx="24">
                  <c:v>0.5236538509845694</c:v>
                </c:pt>
                <c:pt idx="25">
                  <c:v>0.50924323487175616</c:v>
                </c:pt>
                <c:pt idx="26">
                  <c:v>0.51131971596351766</c:v>
                </c:pt>
                <c:pt idx="27">
                  <c:v>0.51131971596351766</c:v>
                </c:pt>
                <c:pt idx="28">
                  <c:v>0.51131971596351766</c:v>
                </c:pt>
                <c:pt idx="29">
                  <c:v>0.51131971596351766</c:v>
                </c:pt>
                <c:pt idx="30">
                  <c:v>0.51131971596351766</c:v>
                </c:pt>
                <c:pt idx="31">
                  <c:v>0.51131971596351766</c:v>
                </c:pt>
                <c:pt idx="32">
                  <c:v>0.51131971596351766</c:v>
                </c:pt>
                <c:pt idx="33">
                  <c:v>0.51131971596351766</c:v>
                </c:pt>
                <c:pt idx="34">
                  <c:v>0.51131971596351766</c:v>
                </c:pt>
                <c:pt idx="35">
                  <c:v>0.51131971596351766</c:v>
                </c:pt>
                <c:pt idx="36">
                  <c:v>0.51131971596351766</c:v>
                </c:pt>
                <c:pt idx="37">
                  <c:v>0.51131971596351766</c:v>
                </c:pt>
                <c:pt idx="38">
                  <c:v>0.51131971596351766</c:v>
                </c:pt>
                <c:pt idx="39">
                  <c:v>0.51131971596351766</c:v>
                </c:pt>
                <c:pt idx="40">
                  <c:v>0.51131971596351766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8D-447E-B8DB-7F3E05AAB336}"/>
            </c:ext>
          </c:extLst>
        </c:ser>
        <c:ser>
          <c:idx val="2"/>
          <c:order val="2"/>
          <c:tx>
            <c:strRef>
              <c:f>エネルギー別シェア!$D$219</c:f>
              <c:strCache>
                <c:ptCount val="1"/>
                <c:pt idx="0">
                  <c:v>機械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エネルギー別シェア!$D$220:$D$260</c:f>
              <c:numCache>
                <c:formatCode>General</c:formatCode>
                <c:ptCount val="41"/>
                <c:pt idx="0">
                  <c:v>0.16544624667250829</c:v>
                </c:pt>
                <c:pt idx="1">
                  <c:v>0.16698870911576302</c:v>
                </c:pt>
                <c:pt idx="2">
                  <c:v>0.17083337710614888</c:v>
                </c:pt>
                <c:pt idx="3">
                  <c:v>0.16683578264663979</c:v>
                </c:pt>
                <c:pt idx="4">
                  <c:v>0.1627647366983711</c:v>
                </c:pt>
                <c:pt idx="5">
                  <c:v>0.17285958534813362</c:v>
                </c:pt>
                <c:pt idx="6">
                  <c:v>0.16660834787647993</c:v>
                </c:pt>
                <c:pt idx="7">
                  <c:v>0.1635135668958646</c:v>
                </c:pt>
                <c:pt idx="8">
                  <c:v>0.17994160989778318</c:v>
                </c:pt>
                <c:pt idx="9">
                  <c:v>0.18433051487197549</c:v>
                </c:pt>
                <c:pt idx="10">
                  <c:v>0.17531171488848662</c:v>
                </c:pt>
                <c:pt idx="11">
                  <c:v>0.18149050030035818</c:v>
                </c:pt>
                <c:pt idx="12">
                  <c:v>0.18980609318688613</c:v>
                </c:pt>
                <c:pt idx="13">
                  <c:v>0.19093931196580693</c:v>
                </c:pt>
                <c:pt idx="14">
                  <c:v>0.18782168113714937</c:v>
                </c:pt>
                <c:pt idx="15">
                  <c:v>0.19440121423223156</c:v>
                </c:pt>
                <c:pt idx="16">
                  <c:v>0.18633588288110436</c:v>
                </c:pt>
                <c:pt idx="17">
                  <c:v>0.18040914181234724</c:v>
                </c:pt>
                <c:pt idx="18">
                  <c:v>0.17051905370608034</c:v>
                </c:pt>
                <c:pt idx="19">
                  <c:v>0.19929243444740175</c:v>
                </c:pt>
                <c:pt idx="20">
                  <c:v>0.18977409194204464</c:v>
                </c:pt>
                <c:pt idx="21">
                  <c:v>0.18501227236182771</c:v>
                </c:pt>
                <c:pt idx="22">
                  <c:v>0.17022462052546639</c:v>
                </c:pt>
                <c:pt idx="23">
                  <c:v>0.15576859090071415</c:v>
                </c:pt>
                <c:pt idx="24">
                  <c:v>0.15425318705205204</c:v>
                </c:pt>
                <c:pt idx="25">
                  <c:v>0.15045499406966212</c:v>
                </c:pt>
                <c:pt idx="26">
                  <c:v>0.15540539228604822</c:v>
                </c:pt>
                <c:pt idx="27">
                  <c:v>0.15932282455797875</c:v>
                </c:pt>
                <c:pt idx="28">
                  <c:v>0.16240580249270631</c:v>
                </c:pt>
                <c:pt idx="29">
                  <c:v>0.16482195825433654</c:v>
                </c:pt>
                <c:pt idx="30">
                  <c:v>0.1667095076416748</c:v>
                </c:pt>
                <c:pt idx="31">
                  <c:v>0.16818052283603524</c:v>
                </c:pt>
                <c:pt idx="32">
                  <c:v>0.16932479338370487</c:v>
                </c:pt>
                <c:pt idx="33">
                  <c:v>0.17021362813327623</c:v>
                </c:pt>
                <c:pt idx="34">
                  <c:v>0.17090329206304722</c:v>
                </c:pt>
                <c:pt idx="35">
                  <c:v>0.17143796464065619</c:v>
                </c:pt>
                <c:pt idx="36">
                  <c:v>0.17185220875726148</c:v>
                </c:pt>
                <c:pt idx="37">
                  <c:v>0.17217298887711996</c:v>
                </c:pt>
                <c:pt idx="38">
                  <c:v>0.17242129698491759</c:v>
                </c:pt>
                <c:pt idx="39">
                  <c:v>0.17261344901835862</c:v>
                </c:pt>
                <c:pt idx="40">
                  <c:v>0.17276211075189296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8D-447E-B8DB-7F3E05AAB336}"/>
            </c:ext>
          </c:extLst>
        </c:ser>
        <c:ser>
          <c:idx val="3"/>
          <c:order val="3"/>
          <c:tx>
            <c:strRef>
              <c:f>エネルギー別シェア!$E$219</c:f>
              <c:strCache>
                <c:ptCount val="1"/>
                <c:pt idx="0">
                  <c:v>繊維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エネルギー別シェア!$E$220:$E$260</c:f>
              <c:numCache>
                <c:formatCode>General</c:formatCode>
                <c:ptCount val="41"/>
                <c:pt idx="0">
                  <c:v>0.56619409340635429</c:v>
                </c:pt>
                <c:pt idx="1">
                  <c:v>0.56922458841301271</c:v>
                </c:pt>
                <c:pt idx="2">
                  <c:v>0.57624622610757559</c:v>
                </c:pt>
                <c:pt idx="3">
                  <c:v>0.57472488924176879</c:v>
                </c:pt>
                <c:pt idx="4">
                  <c:v>0.58180861037645548</c:v>
                </c:pt>
                <c:pt idx="5">
                  <c:v>0.58835462882836698</c:v>
                </c:pt>
                <c:pt idx="6">
                  <c:v>0.58174822563140971</c:v>
                </c:pt>
                <c:pt idx="7">
                  <c:v>0.59293659448843838</c:v>
                </c:pt>
                <c:pt idx="8">
                  <c:v>0.59532832217670983</c:v>
                </c:pt>
                <c:pt idx="9">
                  <c:v>0.59425442444368826</c:v>
                </c:pt>
                <c:pt idx="10">
                  <c:v>0.58916400790488788</c:v>
                </c:pt>
                <c:pt idx="11">
                  <c:v>0.5963067229688146</c:v>
                </c:pt>
                <c:pt idx="12">
                  <c:v>0.60142302071449649</c:v>
                </c:pt>
                <c:pt idx="13">
                  <c:v>0.59990520343547937</c:v>
                </c:pt>
                <c:pt idx="14">
                  <c:v>0.59810879639049874</c:v>
                </c:pt>
                <c:pt idx="15">
                  <c:v>0.5938064745667414</c:v>
                </c:pt>
                <c:pt idx="16">
                  <c:v>0.58597898790049285</c:v>
                </c:pt>
                <c:pt idx="17">
                  <c:v>0.56983814422354606</c:v>
                </c:pt>
                <c:pt idx="18">
                  <c:v>0.58985288181525553</c:v>
                </c:pt>
                <c:pt idx="19">
                  <c:v>0.58725268325123181</c:v>
                </c:pt>
                <c:pt idx="20">
                  <c:v>0.58963634934255205</c:v>
                </c:pt>
                <c:pt idx="21">
                  <c:v>0.62880333208985384</c:v>
                </c:pt>
                <c:pt idx="22">
                  <c:v>0.60848098240349091</c:v>
                </c:pt>
                <c:pt idx="23">
                  <c:v>0.59585750036797713</c:v>
                </c:pt>
                <c:pt idx="24">
                  <c:v>0.58275196953688613</c:v>
                </c:pt>
                <c:pt idx="25">
                  <c:v>0.60416499265053458</c:v>
                </c:pt>
                <c:pt idx="26">
                  <c:v>0.60897767897111921</c:v>
                </c:pt>
                <c:pt idx="27">
                  <c:v>0.61557693727739604</c:v>
                </c:pt>
                <c:pt idx="28">
                  <c:v>0.6219574626114186</c:v>
                </c:pt>
                <c:pt idx="29">
                  <c:v>0.6281254589418126</c:v>
                </c:pt>
                <c:pt idx="30">
                  <c:v>0.63408714237983732</c:v>
                </c:pt>
                <c:pt idx="31">
                  <c:v>0.63984871226445006</c:v>
                </c:pt>
                <c:pt idx="32">
                  <c:v>0.64541632613901623</c:v>
                </c:pt>
                <c:pt idx="33">
                  <c:v>0.65079607826472285</c:v>
                </c:pt>
                <c:pt idx="34">
                  <c:v>0.65599398133296039</c:v>
                </c:pt>
                <c:pt idx="35">
                  <c:v>0.66101595105814481</c:v>
                </c:pt>
                <c:pt idx="36">
                  <c:v>0.66586779335285939</c:v>
                </c:pt>
                <c:pt idx="37">
                  <c:v>0.67055519380817885</c:v>
                </c:pt>
                <c:pt idx="38">
                  <c:v>0.67508370922308858</c:v>
                </c:pt>
                <c:pt idx="39">
                  <c:v>0.67945876094762703</c:v>
                </c:pt>
                <c:pt idx="40">
                  <c:v>0.68368562982448911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8D-447E-B8DB-7F3E05AAB336}"/>
            </c:ext>
          </c:extLst>
        </c:ser>
        <c:ser>
          <c:idx val="4"/>
          <c:order val="4"/>
          <c:tx>
            <c:strRef>
              <c:f>エネルギー別シェア!$F$219</c:f>
              <c:strCache>
                <c:ptCount val="1"/>
                <c:pt idx="0">
                  <c:v>鉄鋼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エネルギー別シェア!$F$220:$F$260</c:f>
              <c:numCache>
                <c:formatCode>General</c:formatCode>
                <c:ptCount val="41"/>
                <c:pt idx="0">
                  <c:v>0.28920772889673674</c:v>
                </c:pt>
                <c:pt idx="1">
                  <c:v>0.2942052818908707</c:v>
                </c:pt>
                <c:pt idx="2">
                  <c:v>0.30033764977683652</c:v>
                </c:pt>
                <c:pt idx="3">
                  <c:v>0.30714089327500627</c:v>
                </c:pt>
                <c:pt idx="4">
                  <c:v>0.30325752058384614</c:v>
                </c:pt>
                <c:pt idx="5">
                  <c:v>0.30419312751631067</c:v>
                </c:pt>
                <c:pt idx="6">
                  <c:v>0.30322362491878052</c:v>
                </c:pt>
                <c:pt idx="7">
                  <c:v>0.29605039793267351</c:v>
                </c:pt>
                <c:pt idx="8">
                  <c:v>0.282816491444837</c:v>
                </c:pt>
                <c:pt idx="9">
                  <c:v>0.28594913562445579</c:v>
                </c:pt>
                <c:pt idx="10">
                  <c:v>0.29548507166208571</c:v>
                </c:pt>
                <c:pt idx="11">
                  <c:v>0.29952351011765455</c:v>
                </c:pt>
                <c:pt idx="12">
                  <c:v>0.2909062954683701</c:v>
                </c:pt>
                <c:pt idx="13">
                  <c:v>0.28482935763744366</c:v>
                </c:pt>
                <c:pt idx="14">
                  <c:v>0.29011563778328209</c:v>
                </c:pt>
                <c:pt idx="15">
                  <c:v>0.30245856842636265</c:v>
                </c:pt>
                <c:pt idx="16">
                  <c:v>0.30253788772021117</c:v>
                </c:pt>
                <c:pt idx="17">
                  <c:v>0.30149206024366648</c:v>
                </c:pt>
                <c:pt idx="18">
                  <c:v>0.31372911017769034</c:v>
                </c:pt>
                <c:pt idx="19">
                  <c:v>0.32272475539943235</c:v>
                </c:pt>
                <c:pt idx="20">
                  <c:v>0.3146217405144669</c:v>
                </c:pt>
                <c:pt idx="21">
                  <c:v>0.31036216353639323</c:v>
                </c:pt>
                <c:pt idx="22">
                  <c:v>0.3159395300330704</c:v>
                </c:pt>
                <c:pt idx="23">
                  <c:v>0.29753217226300321</c:v>
                </c:pt>
                <c:pt idx="24">
                  <c:v>0.28985974430998962</c:v>
                </c:pt>
                <c:pt idx="25">
                  <c:v>0.28455890605902445</c:v>
                </c:pt>
                <c:pt idx="26">
                  <c:v>0.28850201637018935</c:v>
                </c:pt>
                <c:pt idx="27">
                  <c:v>0.29138787671540123</c:v>
                </c:pt>
                <c:pt idx="28">
                  <c:v>0.29349574383166899</c:v>
                </c:pt>
                <c:pt idx="29">
                  <c:v>0.29503317132476825</c:v>
                </c:pt>
                <c:pt idx="30">
                  <c:v>0.29615339775011795</c:v>
                </c:pt>
                <c:pt idx="31">
                  <c:v>0.29696904275201497</c:v>
                </c:pt>
                <c:pt idx="32">
                  <c:v>0.29756260904876586</c:v>
                </c:pt>
                <c:pt idx="33">
                  <c:v>0.29799439971866415</c:v>
                </c:pt>
                <c:pt idx="34">
                  <c:v>0.29830842071039099</c:v>
                </c:pt>
                <c:pt idx="35">
                  <c:v>0.29853674822390008</c:v>
                </c:pt>
                <c:pt idx="36">
                  <c:v>0.29870274344608461</c:v>
                </c:pt>
                <c:pt idx="37">
                  <c:v>0.29882341024683245</c:v>
                </c:pt>
                <c:pt idx="38">
                  <c:v>0.29891111987284336</c:v>
                </c:pt>
                <c:pt idx="39">
                  <c:v>0.29897487027742431</c:v>
                </c:pt>
                <c:pt idx="40">
                  <c:v>0.29902120444520686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68D-447E-B8DB-7F3E05AAB336}"/>
            </c:ext>
          </c:extLst>
        </c:ser>
        <c:ser>
          <c:idx val="5"/>
          <c:order val="5"/>
          <c:tx>
            <c:strRef>
              <c:f>エネルギー別シェア!$G$219</c:f>
              <c:strCache>
                <c:ptCount val="1"/>
                <c:pt idx="0">
                  <c:v>パルプ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エネルギー別シェア!$G$220:$G$260</c:f>
              <c:numCache>
                <c:formatCode>General</c:formatCode>
                <c:ptCount val="41"/>
                <c:pt idx="0">
                  <c:v>0.67723966110877964</c:v>
                </c:pt>
                <c:pt idx="1">
                  <c:v>0.67652004834769208</c:v>
                </c:pt>
                <c:pt idx="2">
                  <c:v>0.67740860030344097</c:v>
                </c:pt>
                <c:pt idx="3">
                  <c:v>0.67832649727740058</c:v>
                </c:pt>
                <c:pt idx="4">
                  <c:v>0.67131565888101352</c:v>
                </c:pt>
                <c:pt idx="5">
                  <c:v>0.67496483294875975</c:v>
                </c:pt>
                <c:pt idx="6">
                  <c:v>0.67189178868164823</c:v>
                </c:pt>
                <c:pt idx="7">
                  <c:v>0.67138989097144064</c:v>
                </c:pt>
                <c:pt idx="8">
                  <c:v>0.66378927736405524</c:v>
                </c:pt>
                <c:pt idx="9">
                  <c:v>0.66920063280043363</c:v>
                </c:pt>
                <c:pt idx="10">
                  <c:v>0.67201792854384701</c:v>
                </c:pt>
                <c:pt idx="11">
                  <c:v>0.66854983184405303</c:v>
                </c:pt>
                <c:pt idx="12">
                  <c:v>0.66938435098298465</c:v>
                </c:pt>
                <c:pt idx="13">
                  <c:v>0.67271510937763912</c:v>
                </c:pt>
                <c:pt idx="14">
                  <c:v>0.6759571664830466</c:v>
                </c:pt>
                <c:pt idx="15">
                  <c:v>0.67890014926099163</c:v>
                </c:pt>
                <c:pt idx="16">
                  <c:v>0.6718927340338946</c:v>
                </c:pt>
                <c:pt idx="17">
                  <c:v>0.66311567512096337</c:v>
                </c:pt>
                <c:pt idx="18">
                  <c:v>0.65260777041796558</c:v>
                </c:pt>
                <c:pt idx="19">
                  <c:v>0.64956783019331343</c:v>
                </c:pt>
                <c:pt idx="20">
                  <c:v>0.65049497448951343</c:v>
                </c:pt>
                <c:pt idx="21">
                  <c:v>0.66225164857982688</c:v>
                </c:pt>
                <c:pt idx="22">
                  <c:v>0.6340819512783229</c:v>
                </c:pt>
                <c:pt idx="23">
                  <c:v>0.63675562764795457</c:v>
                </c:pt>
                <c:pt idx="24">
                  <c:v>0.64098709764280004</c:v>
                </c:pt>
                <c:pt idx="25">
                  <c:v>0.64621197418631715</c:v>
                </c:pt>
                <c:pt idx="26">
                  <c:v>0.64667264216681253</c:v>
                </c:pt>
                <c:pt idx="27">
                  <c:v>0.64596445466989771</c:v>
                </c:pt>
                <c:pt idx="28">
                  <c:v>0.64525562639009215</c:v>
                </c:pt>
                <c:pt idx="29">
                  <c:v>0.64454615986357044</c:v>
                </c:pt>
                <c:pt idx="30">
                  <c:v>0.64383605763720864</c:v>
                </c:pt>
                <c:pt idx="31">
                  <c:v>0.64312532226855534</c:v>
                </c:pt>
                <c:pt idx="32">
                  <c:v>0.642413956325804</c:v>
                </c:pt>
                <c:pt idx="33">
                  <c:v>0.64170196238776556</c:v>
                </c:pt>
                <c:pt idx="34">
                  <c:v>0.64098934304383792</c:v>
                </c:pt>
                <c:pt idx="35">
                  <c:v>0.64027610089397813</c:v>
                </c:pt>
                <c:pt idx="36">
                  <c:v>0.639562238548673</c:v>
                </c:pt>
                <c:pt idx="37">
                  <c:v>0.6388477586289083</c:v>
                </c:pt>
                <c:pt idx="38">
                  <c:v>0.6381326637661402</c:v>
                </c:pt>
                <c:pt idx="39">
                  <c:v>0.63741695660226272</c:v>
                </c:pt>
                <c:pt idx="40">
                  <c:v>0.63670063978957825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68D-447E-B8DB-7F3E05AAB336}"/>
            </c:ext>
          </c:extLst>
        </c:ser>
        <c:ser>
          <c:idx val="6"/>
          <c:order val="6"/>
          <c:tx>
            <c:strRef>
              <c:f>エネルギー別シェア!$H$219</c:f>
              <c:strCache>
                <c:ptCount val="1"/>
                <c:pt idx="0">
                  <c:v>非鉄金属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エネルギー別シェア!$H$220:$H$260</c:f>
              <c:numCache>
                <c:formatCode>General</c:formatCode>
                <c:ptCount val="41"/>
                <c:pt idx="0">
                  <c:v>0.22039988257676246</c:v>
                </c:pt>
                <c:pt idx="1">
                  <c:v>0.21739100363854413</c:v>
                </c:pt>
                <c:pt idx="2">
                  <c:v>0.21922147035527073</c:v>
                </c:pt>
                <c:pt idx="3">
                  <c:v>0.23091045392567144</c:v>
                </c:pt>
                <c:pt idx="4">
                  <c:v>0.2049856824356393</c:v>
                </c:pt>
                <c:pt idx="5">
                  <c:v>0.21527754952225542</c:v>
                </c:pt>
                <c:pt idx="6">
                  <c:v>0.22470942518318027</c:v>
                </c:pt>
                <c:pt idx="7">
                  <c:v>0.23519179718231398</c:v>
                </c:pt>
                <c:pt idx="8">
                  <c:v>0.26501792335714747</c:v>
                </c:pt>
                <c:pt idx="9">
                  <c:v>0.29965493341011729</c:v>
                </c:pt>
                <c:pt idx="10">
                  <c:v>0.2932117039949107</c:v>
                </c:pt>
                <c:pt idx="11">
                  <c:v>0.30544076916874052</c:v>
                </c:pt>
                <c:pt idx="12">
                  <c:v>0.3142742356269681</c:v>
                </c:pt>
                <c:pt idx="13">
                  <c:v>0.30971682397511768</c:v>
                </c:pt>
                <c:pt idx="14">
                  <c:v>0.31802290430895475</c:v>
                </c:pt>
                <c:pt idx="15">
                  <c:v>0.3328783448159931</c:v>
                </c:pt>
                <c:pt idx="16">
                  <c:v>0.32301233450076217</c:v>
                </c:pt>
                <c:pt idx="17">
                  <c:v>0.30913064349464503</c:v>
                </c:pt>
                <c:pt idx="18">
                  <c:v>0.26080850784989773</c:v>
                </c:pt>
                <c:pt idx="19">
                  <c:v>0.17731739841996252</c:v>
                </c:pt>
                <c:pt idx="20">
                  <c:v>0.17361495761101109</c:v>
                </c:pt>
                <c:pt idx="21">
                  <c:v>0.18880811350483129</c:v>
                </c:pt>
                <c:pt idx="22">
                  <c:v>0.20764938054393112</c:v>
                </c:pt>
                <c:pt idx="23">
                  <c:v>0.17835530184768866</c:v>
                </c:pt>
                <c:pt idx="24">
                  <c:v>0.18819637782873433</c:v>
                </c:pt>
                <c:pt idx="25">
                  <c:v>0.19048610194420579</c:v>
                </c:pt>
                <c:pt idx="26">
                  <c:v>0.19424433173977385</c:v>
                </c:pt>
                <c:pt idx="27">
                  <c:v>0.19768071612444549</c:v>
                </c:pt>
                <c:pt idx="28">
                  <c:v>0.20081802204146459</c:v>
                </c:pt>
                <c:pt idx="29">
                  <c:v>0.20367841009398446</c:v>
                </c:pt>
                <c:pt idx="30">
                  <c:v>0.20628320087156704</c:v>
                </c:pt>
                <c:pt idx="31">
                  <c:v>0.20865271463774893</c:v>
                </c:pt>
                <c:pt idx="32">
                  <c:v>0.21080616931578355</c:v>
                </c:pt>
                <c:pt idx="33">
                  <c:v>0.21276162412558053</c:v>
                </c:pt>
                <c:pt idx="34">
                  <c:v>0.21453595840305273</c:v>
                </c:pt>
                <c:pt idx="35">
                  <c:v>0.21614487704178298</c:v>
                </c:pt>
                <c:pt idx="36">
                  <c:v>0.21760293563443889</c:v>
                </c:pt>
                <c:pt idx="37">
                  <c:v>0.21892357977345278</c:v>
                </c:pt>
                <c:pt idx="38">
                  <c:v>0.22011919412173042</c:v>
                </c:pt>
                <c:pt idx="39">
                  <c:v>0.22120115781277749</c:v>
                </c:pt>
                <c:pt idx="40">
                  <c:v>0.22217990351400907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68D-447E-B8DB-7F3E05AAB336}"/>
            </c:ext>
          </c:extLst>
        </c:ser>
        <c:ser>
          <c:idx val="7"/>
          <c:order val="7"/>
          <c:tx>
            <c:strRef>
              <c:f>エネルギー別シェア!$I$219</c:f>
              <c:strCache>
                <c:ptCount val="1"/>
                <c:pt idx="0">
                  <c:v>窯業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エネルギー別シェア!$I$220:$I$260</c:f>
              <c:numCache>
                <c:formatCode>General</c:formatCode>
                <c:ptCount val="41"/>
                <c:pt idx="0">
                  <c:v>0.27763889936114072</c:v>
                </c:pt>
                <c:pt idx="1">
                  <c:v>0.28533736891552564</c:v>
                </c:pt>
                <c:pt idx="2">
                  <c:v>0.28157566575161208</c:v>
                </c:pt>
                <c:pt idx="3">
                  <c:v>0.28691901782287688</c:v>
                </c:pt>
                <c:pt idx="4">
                  <c:v>0.28324801862189197</c:v>
                </c:pt>
                <c:pt idx="5">
                  <c:v>0.2928363369770195</c:v>
                </c:pt>
                <c:pt idx="6">
                  <c:v>0.28420167750243175</c:v>
                </c:pt>
                <c:pt idx="7">
                  <c:v>0.28469246920010771</c:v>
                </c:pt>
                <c:pt idx="8">
                  <c:v>0.27800603137882385</c:v>
                </c:pt>
                <c:pt idx="9">
                  <c:v>0.2785145042968411</c:v>
                </c:pt>
                <c:pt idx="10">
                  <c:v>0.2644101097295285</c:v>
                </c:pt>
                <c:pt idx="11">
                  <c:v>0.2776564078542787</c:v>
                </c:pt>
                <c:pt idx="12">
                  <c:v>0.28573739897618278</c:v>
                </c:pt>
                <c:pt idx="13">
                  <c:v>0.28279118472338238</c:v>
                </c:pt>
                <c:pt idx="14">
                  <c:v>0.27913052386961812</c:v>
                </c:pt>
                <c:pt idx="15">
                  <c:v>0.26929292928707627</c:v>
                </c:pt>
                <c:pt idx="16">
                  <c:v>0.25511676649166959</c:v>
                </c:pt>
                <c:pt idx="17">
                  <c:v>0.24361809347937569</c:v>
                </c:pt>
                <c:pt idx="18">
                  <c:v>0.20632865104285325</c:v>
                </c:pt>
                <c:pt idx="19">
                  <c:v>0.23589703529346062</c:v>
                </c:pt>
                <c:pt idx="20">
                  <c:v>0.22060019687234922</c:v>
                </c:pt>
                <c:pt idx="21">
                  <c:v>0.22096001363005058</c:v>
                </c:pt>
                <c:pt idx="22">
                  <c:v>0.26500865485123404</c:v>
                </c:pt>
                <c:pt idx="23">
                  <c:v>0.24547431352242444</c:v>
                </c:pt>
                <c:pt idx="24">
                  <c:v>0.23375412692657083</c:v>
                </c:pt>
                <c:pt idx="25">
                  <c:v>0.23794851723035781</c:v>
                </c:pt>
                <c:pt idx="26">
                  <c:v>0.24301399978392224</c:v>
                </c:pt>
                <c:pt idx="27">
                  <c:v>0.24301399978392224</c:v>
                </c:pt>
                <c:pt idx="28">
                  <c:v>0.24301399978392224</c:v>
                </c:pt>
                <c:pt idx="29">
                  <c:v>0.24301399978392224</c:v>
                </c:pt>
                <c:pt idx="30">
                  <c:v>0.24301399978392224</c:v>
                </c:pt>
                <c:pt idx="31">
                  <c:v>0.24301399978392224</c:v>
                </c:pt>
                <c:pt idx="32">
                  <c:v>0.24301399978392224</c:v>
                </c:pt>
                <c:pt idx="33">
                  <c:v>0.24301399978392224</c:v>
                </c:pt>
                <c:pt idx="34">
                  <c:v>0.24301399978392224</c:v>
                </c:pt>
                <c:pt idx="35">
                  <c:v>0.24301399978392224</c:v>
                </c:pt>
                <c:pt idx="36">
                  <c:v>0.24301399978392224</c:v>
                </c:pt>
                <c:pt idx="37">
                  <c:v>0.24301399978392224</c:v>
                </c:pt>
                <c:pt idx="38">
                  <c:v>0.24301399978392224</c:v>
                </c:pt>
                <c:pt idx="39">
                  <c:v>0.24301399978392224</c:v>
                </c:pt>
                <c:pt idx="40">
                  <c:v>0.24301399978392224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68D-447E-B8DB-7F3E05AAB336}"/>
            </c:ext>
          </c:extLst>
        </c:ser>
        <c:ser>
          <c:idx val="8"/>
          <c:order val="8"/>
          <c:tx>
            <c:strRef>
              <c:f>エネルギー別シェア!$J$219</c:f>
              <c:strCache>
                <c:ptCount val="1"/>
                <c:pt idx="0">
                  <c:v>他製造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エネルギー別シェア!$J$220:$J$260</c:f>
              <c:numCache>
                <c:formatCode>General</c:formatCode>
                <c:ptCount val="41"/>
                <c:pt idx="0">
                  <c:v>0.20524809453583914</c:v>
                </c:pt>
                <c:pt idx="1">
                  <c:v>0.21276817523491076</c:v>
                </c:pt>
                <c:pt idx="2">
                  <c:v>0.2229626202222128</c:v>
                </c:pt>
                <c:pt idx="3">
                  <c:v>0.23038153044851495</c:v>
                </c:pt>
                <c:pt idx="4">
                  <c:v>0.23187015458807136</c:v>
                </c:pt>
                <c:pt idx="5">
                  <c:v>0.24453884661878711</c:v>
                </c:pt>
                <c:pt idx="6">
                  <c:v>0.23964448030963448</c:v>
                </c:pt>
                <c:pt idx="7">
                  <c:v>0.24356548826118607</c:v>
                </c:pt>
                <c:pt idx="8">
                  <c:v>0.24173078992069741</c:v>
                </c:pt>
                <c:pt idx="9">
                  <c:v>0.24301518620477824</c:v>
                </c:pt>
                <c:pt idx="10">
                  <c:v>0.23915423923945123</c:v>
                </c:pt>
                <c:pt idx="11">
                  <c:v>0.25386548143485321</c:v>
                </c:pt>
                <c:pt idx="12">
                  <c:v>0.26543972367305468</c:v>
                </c:pt>
                <c:pt idx="13">
                  <c:v>0.27424223269037751</c:v>
                </c:pt>
                <c:pt idx="14">
                  <c:v>0.27932784457201221</c:v>
                </c:pt>
                <c:pt idx="15">
                  <c:v>0.28120565864302705</c:v>
                </c:pt>
                <c:pt idx="16">
                  <c:v>0.25614545663741095</c:v>
                </c:pt>
                <c:pt idx="17">
                  <c:v>0.23619063394262496</c:v>
                </c:pt>
                <c:pt idx="18">
                  <c:v>0.24354947999798926</c:v>
                </c:pt>
                <c:pt idx="19">
                  <c:v>0.19201884948858139</c:v>
                </c:pt>
                <c:pt idx="20">
                  <c:v>0.18880031787025608</c:v>
                </c:pt>
                <c:pt idx="21">
                  <c:v>0.24829684044616074</c:v>
                </c:pt>
                <c:pt idx="22">
                  <c:v>0.26234184526805315</c:v>
                </c:pt>
                <c:pt idx="23">
                  <c:v>0.24941809265574721</c:v>
                </c:pt>
                <c:pt idx="24">
                  <c:v>0.20051483997955744</c:v>
                </c:pt>
                <c:pt idx="25">
                  <c:v>0.22884160416620236</c:v>
                </c:pt>
                <c:pt idx="26">
                  <c:v>0.22741485014497154</c:v>
                </c:pt>
                <c:pt idx="27">
                  <c:v>0.22666898037807648</c:v>
                </c:pt>
                <c:pt idx="28">
                  <c:v>0.22622448946472362</c:v>
                </c:pt>
                <c:pt idx="29">
                  <c:v>0.22592405582187114</c:v>
                </c:pt>
                <c:pt idx="30">
                  <c:v>0.22570014359029833</c:v>
                </c:pt>
                <c:pt idx="31">
                  <c:v>0.22552207080555986</c:v>
                </c:pt>
                <c:pt idx="32">
                  <c:v>0.22537464848441746</c:v>
                </c:pt>
                <c:pt idx="33">
                  <c:v>0.22524947226039782</c:v>
                </c:pt>
                <c:pt idx="34">
                  <c:v>0.22514131441784713</c:v>
                </c:pt>
                <c:pt idx="35">
                  <c:v>0.22504658565791213</c:v>
                </c:pt>
                <c:pt idx="36">
                  <c:v>0.22496264589861747</c:v>
                </c:pt>
                <c:pt idx="37">
                  <c:v>0.22488747027946498</c:v>
                </c:pt>
                <c:pt idx="38">
                  <c:v>0.22481946914029149</c:v>
                </c:pt>
                <c:pt idx="39">
                  <c:v>0.22475737887287683</c:v>
                </c:pt>
                <c:pt idx="40">
                  <c:v>0.22470018846757323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68D-447E-B8DB-7F3E05AAB336}"/>
            </c:ext>
          </c:extLst>
        </c:ser>
        <c:ser>
          <c:idx val="9"/>
          <c:order val="9"/>
          <c:tx>
            <c:strRef>
              <c:f>エネルギー別シェア!$K$219</c:f>
              <c:strCache>
                <c:ptCount val="1"/>
                <c:pt idx="0">
                  <c:v>他産業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エネルギー別シェア!$A$220:$A$260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エネルギー別シェア!$K$220:$K$260</c:f>
              <c:numCache>
                <c:formatCode>General</c:formatCode>
                <c:ptCount val="41"/>
                <c:pt idx="0">
                  <c:v>2.694168906864336E-2</c:v>
                </c:pt>
                <c:pt idx="1">
                  <c:v>2.6575202971725886E-2</c:v>
                </c:pt>
                <c:pt idx="2">
                  <c:v>2.6146856667218055E-2</c:v>
                </c:pt>
                <c:pt idx="3">
                  <c:v>2.5829631713952139E-2</c:v>
                </c:pt>
                <c:pt idx="4">
                  <c:v>2.3995847156250472E-2</c:v>
                </c:pt>
                <c:pt idx="5">
                  <c:v>2.3743918401075814E-2</c:v>
                </c:pt>
                <c:pt idx="6">
                  <c:v>2.2689687173455986E-2</c:v>
                </c:pt>
                <c:pt idx="7">
                  <c:v>2.235706789945513E-2</c:v>
                </c:pt>
                <c:pt idx="8">
                  <c:v>2.1760717868819168E-2</c:v>
                </c:pt>
                <c:pt idx="9">
                  <c:v>2.1455386277801858E-2</c:v>
                </c:pt>
                <c:pt idx="10">
                  <c:v>2.0645821579615586E-2</c:v>
                </c:pt>
                <c:pt idx="11">
                  <c:v>2.1214132581973688E-2</c:v>
                </c:pt>
                <c:pt idx="12">
                  <c:v>2.1856910501409477E-2</c:v>
                </c:pt>
                <c:pt idx="13">
                  <c:v>2.2244110886798563E-2</c:v>
                </c:pt>
                <c:pt idx="14">
                  <c:v>2.2339580911658885E-2</c:v>
                </c:pt>
                <c:pt idx="15">
                  <c:v>2.26476052297232E-2</c:v>
                </c:pt>
                <c:pt idx="16">
                  <c:v>2.1459763377029928E-2</c:v>
                </c:pt>
                <c:pt idx="17">
                  <c:v>2.0050421862293777E-2</c:v>
                </c:pt>
                <c:pt idx="18">
                  <c:v>3.0466720876270448E-2</c:v>
                </c:pt>
                <c:pt idx="19">
                  <c:v>3.3587493706867977E-2</c:v>
                </c:pt>
                <c:pt idx="20">
                  <c:v>3.0783383352171567E-2</c:v>
                </c:pt>
                <c:pt idx="21">
                  <c:v>2.0832657739851657E-2</c:v>
                </c:pt>
                <c:pt idx="22">
                  <c:v>2.212246170616694E-2</c:v>
                </c:pt>
                <c:pt idx="23">
                  <c:v>2.2887905879727111E-2</c:v>
                </c:pt>
                <c:pt idx="24">
                  <c:v>2.4894958007237178E-2</c:v>
                </c:pt>
                <c:pt idx="25">
                  <c:v>2.8018794218517384E-2</c:v>
                </c:pt>
                <c:pt idx="26">
                  <c:v>2.6112747161143646E-2</c:v>
                </c:pt>
                <c:pt idx="27">
                  <c:v>2.5098424922045726E-2</c:v>
                </c:pt>
                <c:pt idx="28">
                  <c:v>2.4545807880999249E-2</c:v>
                </c:pt>
                <c:pt idx="29">
                  <c:v>2.4240726516104205E-2</c:v>
                </c:pt>
                <c:pt idx="30">
                  <c:v>2.4071044648202089E-2</c:v>
                </c:pt>
                <c:pt idx="31">
                  <c:v>2.3976275057692065E-2</c:v>
                </c:pt>
                <c:pt idx="32">
                  <c:v>2.3923220662218303E-2</c:v>
                </c:pt>
                <c:pt idx="33">
                  <c:v>2.3893480324025496E-2</c:v>
                </c:pt>
                <c:pt idx="34">
                  <c:v>2.3876796648160448E-2</c:v>
                </c:pt>
                <c:pt idx="35">
                  <c:v>2.3867433583723452E-2</c:v>
                </c:pt>
                <c:pt idx="36">
                  <c:v>2.3862177701850729E-2</c:v>
                </c:pt>
                <c:pt idx="37">
                  <c:v>2.3859226967790637E-2</c:v>
                </c:pt>
                <c:pt idx="38">
                  <c:v>2.3857570257810767E-2</c:v>
                </c:pt>
                <c:pt idx="39">
                  <c:v>2.3856640048152244E-2</c:v>
                </c:pt>
                <c:pt idx="40">
                  <c:v>2.3856117741842153E-2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68D-447E-B8DB-7F3E05AAB3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84864"/>
        <c:axId val="594386824"/>
      </c:lineChart>
      <c:catAx>
        <c:axId val="5943848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en-US" altLang="ja-JP" sz="1200">
                    <a:latin typeface="+mj-ea"/>
                    <a:ea typeface="+mj-ea"/>
                  </a:rPr>
                  <a:t>(</a:t>
                </a:r>
                <a:r>
                  <a:rPr lang="ja-JP" altLang="en-US" sz="1200">
                    <a:latin typeface="+mj-ea"/>
                    <a:ea typeface="+mj-ea"/>
                  </a:rPr>
                  <a:t>年</a:t>
                </a:r>
                <a:r>
                  <a:rPr lang="en-US" altLang="ja-JP" sz="1200">
                    <a:latin typeface="+mj-ea"/>
                    <a:ea typeface="+mj-ea"/>
                  </a:rPr>
                  <a:t>)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68045384951881016"/>
              <c:y val="0.879629629629629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682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86824"/>
        <c:scaling>
          <c:orientation val="minMax"/>
          <c:max val="0.7000000000000000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 sz="1200" b="0" i="0" baseline="0">
                    <a:effectLst/>
                  </a:rPr>
                  <a:t>熱</a:t>
                </a:r>
                <a:r>
                  <a:rPr lang="ja-JP" altLang="ja-JP" sz="1200" b="0" i="0" baseline="0">
                    <a:effectLst/>
                  </a:rPr>
                  <a:t>シェア</a:t>
                </a:r>
                <a:endParaRPr lang="ja-JP" altLang="ja-JP" sz="12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4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エネルギー別シェア!$B$176</c:f>
              <c:strCache>
                <c:ptCount val="1"/>
                <c:pt idx="0">
                  <c:v>化学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エネルギー別シェア!$B$177:$B$217</c:f>
              <c:numCache>
                <c:formatCode>General</c:formatCode>
                <c:ptCount val="41"/>
                <c:pt idx="0">
                  <c:v>5.2761011904861321E-2</c:v>
                </c:pt>
                <c:pt idx="1">
                  <c:v>5.1099324343450679E-2</c:v>
                </c:pt>
                <c:pt idx="2">
                  <c:v>4.5996965613491321E-2</c:v>
                </c:pt>
                <c:pt idx="3">
                  <c:v>4.4451510707574957E-2</c:v>
                </c:pt>
                <c:pt idx="4">
                  <c:v>3.9192058142713648E-2</c:v>
                </c:pt>
                <c:pt idx="5">
                  <c:v>3.5554330155974999E-2</c:v>
                </c:pt>
                <c:pt idx="6">
                  <c:v>2.8432600006837311E-2</c:v>
                </c:pt>
                <c:pt idx="7">
                  <c:v>2.7875436612423511E-2</c:v>
                </c:pt>
                <c:pt idx="8">
                  <c:v>3.2075163867213208E-2</c:v>
                </c:pt>
                <c:pt idx="9">
                  <c:v>2.7873982180627279E-2</c:v>
                </c:pt>
                <c:pt idx="10">
                  <c:v>2.5286798279836913E-2</c:v>
                </c:pt>
                <c:pt idx="11">
                  <c:v>2.5803506042994428E-2</c:v>
                </c:pt>
                <c:pt idx="12">
                  <c:v>2.6490221476532731E-2</c:v>
                </c:pt>
                <c:pt idx="13">
                  <c:v>2.9797108546409049E-2</c:v>
                </c:pt>
                <c:pt idx="14">
                  <c:v>3.0797011205811946E-2</c:v>
                </c:pt>
                <c:pt idx="15">
                  <c:v>3.3427314896980545E-2</c:v>
                </c:pt>
                <c:pt idx="16">
                  <c:v>3.6981050405237886E-2</c:v>
                </c:pt>
                <c:pt idx="17">
                  <c:v>3.7466441818376238E-2</c:v>
                </c:pt>
                <c:pt idx="18">
                  <c:v>3.6374585874574886E-2</c:v>
                </c:pt>
                <c:pt idx="19">
                  <c:v>2.9354490142082745E-2</c:v>
                </c:pt>
                <c:pt idx="20">
                  <c:v>4.0462852309078187E-2</c:v>
                </c:pt>
                <c:pt idx="21">
                  <c:v>4.3516595954549278E-2</c:v>
                </c:pt>
                <c:pt idx="22">
                  <c:v>4.2850059111645314E-2</c:v>
                </c:pt>
                <c:pt idx="23">
                  <c:v>3.849000388022128E-2</c:v>
                </c:pt>
                <c:pt idx="24">
                  <c:v>4.0211364743683448E-2</c:v>
                </c:pt>
                <c:pt idx="25">
                  <c:v>3.8558707315925873E-2</c:v>
                </c:pt>
                <c:pt idx="26">
                  <c:v>3.7339848466338928E-2</c:v>
                </c:pt>
                <c:pt idx="27">
                  <c:v>3.641930272268265E-2</c:v>
                </c:pt>
                <c:pt idx="28">
                  <c:v>3.5719804419678508E-2</c:v>
                </c:pt>
                <c:pt idx="29">
                  <c:v>3.518574221443814E-2</c:v>
                </c:pt>
                <c:pt idx="30">
                  <c:v>3.4776478337123232E-2</c:v>
                </c:pt>
                <c:pt idx="31">
                  <c:v>3.4461946597148574E-2</c:v>
                </c:pt>
                <c:pt idx="32">
                  <c:v>3.4219678090363019E-2</c:v>
                </c:pt>
                <c:pt idx="33">
                  <c:v>3.403274576411263E-2</c:v>
                </c:pt>
                <c:pt idx="34">
                  <c:v>3.3888315423398714E-2</c:v>
                </c:pt>
                <c:pt idx="35">
                  <c:v>3.3776606435989488E-2</c:v>
                </c:pt>
                <c:pt idx="36">
                  <c:v>3.3690135195010733E-2</c:v>
                </c:pt>
                <c:pt idx="37">
                  <c:v>3.3623157515063021E-2</c:v>
                </c:pt>
                <c:pt idx="38">
                  <c:v>3.3571253384754099E-2</c:v>
                </c:pt>
                <c:pt idx="39">
                  <c:v>3.3531015101670135E-2</c:v>
                </c:pt>
                <c:pt idx="40">
                  <c:v>3.349981143568713E-2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F05-4655-A26B-15C00DF583BE}"/>
            </c:ext>
          </c:extLst>
        </c:ser>
        <c:ser>
          <c:idx val="1"/>
          <c:order val="1"/>
          <c:tx>
            <c:strRef>
              <c:f>エネルギー別シェア!$C$176</c:f>
              <c:strCache>
                <c:ptCount val="1"/>
                <c:pt idx="0">
                  <c:v>食料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エネルギー別シェア!$C$177:$C$217</c:f>
              <c:numCache>
                <c:formatCode>General</c:formatCode>
                <c:ptCount val="41"/>
                <c:pt idx="0">
                  <c:v>7.4774768092125275E-4</c:v>
                </c:pt>
                <c:pt idx="1">
                  <c:v>8.4486812396965478E-4</c:v>
                </c:pt>
                <c:pt idx="2">
                  <c:v>9.070614681401907E-4</c:v>
                </c:pt>
                <c:pt idx="3">
                  <c:v>9.4776330683004066E-4</c:v>
                </c:pt>
                <c:pt idx="4">
                  <c:v>1.0339265256303291E-3</c:v>
                </c:pt>
                <c:pt idx="5">
                  <c:v>1.0214229664907524E-3</c:v>
                </c:pt>
                <c:pt idx="6">
                  <c:v>9.3355067234637227E-4</c:v>
                </c:pt>
                <c:pt idx="7">
                  <c:v>7.6552352458590948E-4</c:v>
                </c:pt>
                <c:pt idx="8">
                  <c:v>5.9625941745011985E-4</c:v>
                </c:pt>
                <c:pt idx="9">
                  <c:v>4.6351119214880143E-4</c:v>
                </c:pt>
                <c:pt idx="10">
                  <c:v>3.7996159311152648E-4</c:v>
                </c:pt>
                <c:pt idx="11">
                  <c:v>3.761149372435139E-4</c:v>
                </c:pt>
                <c:pt idx="12">
                  <c:v>3.7062695790728066E-4</c:v>
                </c:pt>
                <c:pt idx="13">
                  <c:v>3.9743277328403492E-4</c:v>
                </c:pt>
                <c:pt idx="14">
                  <c:v>3.9388800626113653E-4</c:v>
                </c:pt>
                <c:pt idx="15">
                  <c:v>4.0118877183129242E-4</c:v>
                </c:pt>
                <c:pt idx="16">
                  <c:v>4.0170814166017586E-4</c:v>
                </c:pt>
                <c:pt idx="17">
                  <c:v>1.0100472954230407E-3</c:v>
                </c:pt>
                <c:pt idx="18">
                  <c:v>2.6588670517702006E-3</c:v>
                </c:pt>
                <c:pt idx="19">
                  <c:v>9.4028058037831114E-3</c:v>
                </c:pt>
                <c:pt idx="20">
                  <c:v>1.3268878668716323E-3</c:v>
                </c:pt>
                <c:pt idx="21">
                  <c:v>3.7749680224834423E-3</c:v>
                </c:pt>
                <c:pt idx="22">
                  <c:v>1.1970196393394365E-3</c:v>
                </c:pt>
                <c:pt idx="23">
                  <c:v>4.4295858992856874E-3</c:v>
                </c:pt>
                <c:pt idx="24">
                  <c:v>4.7562503235123029E-3</c:v>
                </c:pt>
                <c:pt idx="25">
                  <c:v>4.7142294509716857E-3</c:v>
                </c:pt>
                <c:pt idx="26">
                  <c:v>3.5192075693419606E-3</c:v>
                </c:pt>
                <c:pt idx="27">
                  <c:v>2.8109601178685352E-3</c:v>
                </c:pt>
                <c:pt idx="28">
                  <c:v>2.3652178188940526E-3</c:v>
                </c:pt>
                <c:pt idx="29">
                  <c:v>2.0714250432400509E-3</c:v>
                </c:pt>
                <c:pt idx="30">
                  <c:v>1.8707903922756727E-3</c:v>
                </c:pt>
                <c:pt idx="31">
                  <c:v>1.7299907484869901E-3</c:v>
                </c:pt>
                <c:pt idx="32">
                  <c:v>1.6290932658670526E-3</c:v>
                </c:pt>
                <c:pt idx="33">
                  <c:v>1.5556194565959588E-3</c:v>
                </c:pt>
                <c:pt idx="34">
                  <c:v>1.5014519793090124E-3</c:v>
                </c:pt>
                <c:pt idx="35">
                  <c:v>1.4611380479849462E-3</c:v>
                </c:pt>
                <c:pt idx="36">
                  <c:v>1.430915735744414E-3</c:v>
                </c:pt>
                <c:pt idx="37">
                  <c:v>1.408132078411996E-3</c:v>
                </c:pt>
                <c:pt idx="38">
                  <c:v>1.3908824470648148E-3</c:v>
                </c:pt>
                <c:pt idx="39">
                  <c:v>1.3777796239902358E-3</c:v>
                </c:pt>
                <c:pt idx="40">
                  <c:v>1.3678015443126452E-3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F05-4655-A26B-15C00DF583BE}"/>
            </c:ext>
          </c:extLst>
        </c:ser>
        <c:ser>
          <c:idx val="2"/>
          <c:order val="2"/>
          <c:tx>
            <c:strRef>
              <c:f>エネルギー別シェア!$D$176</c:f>
              <c:strCache>
                <c:ptCount val="1"/>
                <c:pt idx="0">
                  <c:v>機械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エネルギー別シェア!$D$177:$D$217</c:f>
              <c:numCache>
                <c:formatCode>General</c:formatCode>
                <c:ptCount val="41"/>
                <c:pt idx="0">
                  <c:v>6.1726218428493296E-2</c:v>
                </c:pt>
                <c:pt idx="1">
                  <c:v>6.1372498323419858E-2</c:v>
                </c:pt>
                <c:pt idx="2">
                  <c:v>6.1268924492026096E-2</c:v>
                </c:pt>
                <c:pt idx="3">
                  <c:v>6.0006697532437203E-2</c:v>
                </c:pt>
                <c:pt idx="4">
                  <c:v>6.0315163394322274E-2</c:v>
                </c:pt>
                <c:pt idx="5">
                  <c:v>5.9064394951999874E-2</c:v>
                </c:pt>
                <c:pt idx="6">
                  <c:v>5.9515854432485756E-2</c:v>
                </c:pt>
                <c:pt idx="7">
                  <c:v>2.2148902435702521E-2</c:v>
                </c:pt>
                <c:pt idx="8">
                  <c:v>2.3642800562909884E-2</c:v>
                </c:pt>
                <c:pt idx="9">
                  <c:v>2.4101286499769305E-2</c:v>
                </c:pt>
                <c:pt idx="10">
                  <c:v>2.5530035339282085E-2</c:v>
                </c:pt>
                <c:pt idx="11">
                  <c:v>2.2313373154232107E-2</c:v>
                </c:pt>
                <c:pt idx="12">
                  <c:v>2.4159998807902584E-2</c:v>
                </c:pt>
                <c:pt idx="13">
                  <c:v>2.4573029346562112E-2</c:v>
                </c:pt>
                <c:pt idx="14">
                  <c:v>2.4232574316961644E-2</c:v>
                </c:pt>
                <c:pt idx="15">
                  <c:v>2.3116893879560577E-2</c:v>
                </c:pt>
                <c:pt idx="16">
                  <c:v>2.3894977576617425E-2</c:v>
                </c:pt>
                <c:pt idx="17">
                  <c:v>2.5552148577693376E-2</c:v>
                </c:pt>
                <c:pt idx="18">
                  <c:v>2.5103289022646882E-2</c:v>
                </c:pt>
                <c:pt idx="19">
                  <c:v>2.2216745644856872E-2</c:v>
                </c:pt>
                <c:pt idx="20">
                  <c:v>2.973414895796209E-2</c:v>
                </c:pt>
                <c:pt idx="21">
                  <c:v>2.243092150604176E-2</c:v>
                </c:pt>
                <c:pt idx="22">
                  <c:v>2.6282052719913105E-2</c:v>
                </c:pt>
                <c:pt idx="23">
                  <c:v>2.4263740378406014E-2</c:v>
                </c:pt>
                <c:pt idx="24">
                  <c:v>3.3700159173764427E-2</c:v>
                </c:pt>
                <c:pt idx="25">
                  <c:v>2.9176613008041589E-2</c:v>
                </c:pt>
                <c:pt idx="26">
                  <c:v>2.8827338482427661E-2</c:v>
                </c:pt>
                <c:pt idx="27">
                  <c:v>2.8554486189460864E-2</c:v>
                </c:pt>
                <c:pt idx="28">
                  <c:v>2.8340865712481005E-2</c:v>
                </c:pt>
                <c:pt idx="29">
                  <c:v>2.8173328047921782E-2</c:v>
                </c:pt>
                <c:pt idx="30">
                  <c:v>2.8041751662383551E-2</c:v>
                </c:pt>
                <c:pt idx="31">
                  <c:v>2.7938305554284806E-2</c:v>
                </c:pt>
                <c:pt idx="32">
                  <c:v>2.7856905982643395E-2</c:v>
                </c:pt>
                <c:pt idx="33">
                  <c:v>2.779281105482477E-2</c:v>
                </c:pt>
                <c:pt idx="34">
                  <c:v>2.7742315048806778E-2</c:v>
                </c:pt>
                <c:pt idx="35">
                  <c:v>2.7702515931457592E-2</c:v>
                </c:pt>
                <c:pt idx="36">
                  <c:v>2.7671137272699854E-2</c:v>
                </c:pt>
                <c:pt idx="37">
                  <c:v>2.7646391021504395E-2</c:v>
                </c:pt>
                <c:pt idx="38">
                  <c:v>2.7626871258352469E-2</c:v>
                </c:pt>
                <c:pt idx="39">
                  <c:v>2.7611471610443736E-2</c:v>
                </c:pt>
                <c:pt idx="40">
                  <c:v>2.7599320857610278E-2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F05-4655-A26B-15C00DF583BE}"/>
            </c:ext>
          </c:extLst>
        </c:ser>
        <c:ser>
          <c:idx val="3"/>
          <c:order val="3"/>
          <c:tx>
            <c:strRef>
              <c:f>エネルギー別シェア!$E$176</c:f>
              <c:strCache>
                <c:ptCount val="1"/>
                <c:pt idx="0">
                  <c:v>繊維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エネルギー別シェア!$E$177:$E$217</c:f>
              <c:numCache>
                <c:formatCode>General</c:formatCode>
                <c:ptCount val="41"/>
                <c:pt idx="0">
                  <c:v>8.9568392386124036E-3</c:v>
                </c:pt>
                <c:pt idx="1">
                  <c:v>1.0472222359358897E-2</c:v>
                </c:pt>
                <c:pt idx="2">
                  <c:v>1.1633486890265853E-2</c:v>
                </c:pt>
                <c:pt idx="3">
                  <c:v>1.3387899986605013E-2</c:v>
                </c:pt>
                <c:pt idx="4">
                  <c:v>1.4074807425776813E-2</c:v>
                </c:pt>
                <c:pt idx="5">
                  <c:v>1.4915337927033093E-2</c:v>
                </c:pt>
                <c:pt idx="6">
                  <c:v>1.3833440700335436E-2</c:v>
                </c:pt>
                <c:pt idx="7">
                  <c:v>1.1035211175889931E-2</c:v>
                </c:pt>
                <c:pt idx="8">
                  <c:v>9.5684689314360846E-3</c:v>
                </c:pt>
                <c:pt idx="9">
                  <c:v>7.6316826707996397E-3</c:v>
                </c:pt>
                <c:pt idx="10">
                  <c:v>6.2424322211036103E-3</c:v>
                </c:pt>
                <c:pt idx="11">
                  <c:v>6.0953491841281337E-3</c:v>
                </c:pt>
                <c:pt idx="12">
                  <c:v>5.8673748565777686E-3</c:v>
                </c:pt>
                <c:pt idx="13">
                  <c:v>6.0665605470589462E-3</c:v>
                </c:pt>
                <c:pt idx="14">
                  <c:v>6.240409366394588E-3</c:v>
                </c:pt>
                <c:pt idx="15">
                  <c:v>6.8055634839354218E-3</c:v>
                </c:pt>
                <c:pt idx="16">
                  <c:v>6.9722737981203061E-3</c:v>
                </c:pt>
                <c:pt idx="17">
                  <c:v>8.4620160993097715E-3</c:v>
                </c:pt>
                <c:pt idx="18">
                  <c:v>1.0468873213598568E-2</c:v>
                </c:pt>
                <c:pt idx="19">
                  <c:v>1.173864738693524E-2</c:v>
                </c:pt>
                <c:pt idx="20">
                  <c:v>7.1788081307535443E-3</c:v>
                </c:pt>
                <c:pt idx="21">
                  <c:v>9.4885737936693925E-3</c:v>
                </c:pt>
                <c:pt idx="22">
                  <c:v>7.8337023069662854E-3</c:v>
                </c:pt>
                <c:pt idx="23">
                  <c:v>7.2039789209961081E-3</c:v>
                </c:pt>
                <c:pt idx="24">
                  <c:v>6.2254458766518089E-3</c:v>
                </c:pt>
                <c:pt idx="25">
                  <c:v>8.4184701068289944E-3</c:v>
                </c:pt>
                <c:pt idx="26">
                  <c:v>8.4560104594929714E-3</c:v>
                </c:pt>
                <c:pt idx="27">
                  <c:v>8.4867275109674224E-3</c:v>
                </c:pt>
                <c:pt idx="28">
                  <c:v>8.5118428453726854E-3</c:v>
                </c:pt>
                <c:pt idx="29">
                  <c:v>8.5323656268714732E-3</c:v>
                </c:pt>
                <c:pt idx="30">
                  <c:v>8.5491273947267288E-3</c:v>
                </c:pt>
                <c:pt idx="31">
                  <c:v>8.5628119065351352E-3</c:v>
                </c:pt>
                <c:pt idx="32">
                  <c:v>8.5739804594370649E-3</c:v>
                </c:pt>
                <c:pt idx="33">
                  <c:v>8.5830931971606194E-3</c:v>
                </c:pt>
                <c:pt idx="34">
                  <c:v>8.5905269240720526E-3</c:v>
                </c:pt>
                <c:pt idx="35">
                  <c:v>8.5965899236610469E-3</c:v>
                </c:pt>
                <c:pt idx="36">
                  <c:v>8.6015342359112429E-3</c:v>
                </c:pt>
                <c:pt idx="37">
                  <c:v>8.6055657969313464E-3</c:v>
                </c:pt>
                <c:pt idx="38">
                  <c:v>8.6088527917438009E-3</c:v>
                </c:pt>
                <c:pt idx="39">
                  <c:v>8.6115325210448131E-3</c:v>
                </c:pt>
                <c:pt idx="40">
                  <c:v>8.6137170370174619E-3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F05-4655-A26B-15C00DF583BE}"/>
            </c:ext>
          </c:extLst>
        </c:ser>
        <c:ser>
          <c:idx val="4"/>
          <c:order val="4"/>
          <c:tx>
            <c:strRef>
              <c:f>エネルギー別シェア!$F$176</c:f>
              <c:strCache>
                <c:ptCount val="1"/>
                <c:pt idx="0">
                  <c:v>鉄鋼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エネルギー別シェア!$F$177:$F$217</c:f>
              <c:numCache>
                <c:formatCode>General</c:formatCode>
                <c:ptCount val="41"/>
                <c:pt idx="0">
                  <c:v>0.8843894208095382</c:v>
                </c:pt>
                <c:pt idx="1">
                  <c:v>0.88548010073911332</c:v>
                </c:pt>
                <c:pt idx="2">
                  <c:v>0.88439073352181397</c:v>
                </c:pt>
                <c:pt idx="3">
                  <c:v>0.88064065834022609</c:v>
                </c:pt>
                <c:pt idx="4">
                  <c:v>0.87014585094995367</c:v>
                </c:pt>
                <c:pt idx="5">
                  <c:v>0.86985840740426801</c:v>
                </c:pt>
                <c:pt idx="6">
                  <c:v>0.87264523302090236</c:v>
                </c:pt>
                <c:pt idx="7">
                  <c:v>0.87412183467562632</c:v>
                </c:pt>
                <c:pt idx="8">
                  <c:v>0.87318751505238634</c:v>
                </c:pt>
                <c:pt idx="9">
                  <c:v>0.87335973927589328</c:v>
                </c:pt>
                <c:pt idx="10">
                  <c:v>0.87757074998907558</c:v>
                </c:pt>
                <c:pt idx="11">
                  <c:v>0.888044691966281</c:v>
                </c:pt>
                <c:pt idx="12">
                  <c:v>0.88848231641506514</c:v>
                </c:pt>
                <c:pt idx="13">
                  <c:v>0.88728864606582769</c:v>
                </c:pt>
                <c:pt idx="14">
                  <c:v>0.88069031360254357</c:v>
                </c:pt>
                <c:pt idx="15">
                  <c:v>0.87592483778906616</c:v>
                </c:pt>
                <c:pt idx="16">
                  <c:v>0.87128089743821036</c:v>
                </c:pt>
                <c:pt idx="17">
                  <c:v>0.87258779866424807</c:v>
                </c:pt>
                <c:pt idx="18">
                  <c:v>0.87321404873216713</c:v>
                </c:pt>
                <c:pt idx="19">
                  <c:v>0.87905078417210525</c:v>
                </c:pt>
                <c:pt idx="20">
                  <c:v>0.87607052899983184</c:v>
                </c:pt>
                <c:pt idx="21">
                  <c:v>0.87615949561474082</c:v>
                </c:pt>
                <c:pt idx="22">
                  <c:v>0.8775097367001139</c:v>
                </c:pt>
                <c:pt idx="23">
                  <c:v>0.87870836292745091</c:v>
                </c:pt>
                <c:pt idx="24">
                  <c:v>0.87145811781738036</c:v>
                </c:pt>
                <c:pt idx="25">
                  <c:v>0.87797907808238118</c:v>
                </c:pt>
                <c:pt idx="26">
                  <c:v>0.87766011628878815</c:v>
                </c:pt>
                <c:pt idx="27">
                  <c:v>0.87744519761310291</c:v>
                </c:pt>
                <c:pt idx="28">
                  <c:v>0.87730047307428782</c:v>
                </c:pt>
                <c:pt idx="29">
                  <c:v>0.87720305703236112</c:v>
                </c:pt>
                <c:pt idx="30">
                  <c:v>0.87713750321303385</c:v>
                </c:pt>
                <c:pt idx="31">
                  <c:v>0.87709339856894109</c:v>
                </c:pt>
                <c:pt idx="32">
                  <c:v>0.87706372867109839</c:v>
                </c:pt>
                <c:pt idx="33">
                  <c:v>0.87704377094438479</c:v>
                </c:pt>
                <c:pt idx="34">
                  <c:v>0.87703034696096716</c:v>
                </c:pt>
                <c:pt idx="35">
                  <c:v>0.87702131805474126</c:v>
                </c:pt>
                <c:pt idx="36">
                  <c:v>0.8770152454122464</c:v>
                </c:pt>
                <c:pt idx="37">
                  <c:v>0.877011161157913</c:v>
                </c:pt>
                <c:pt idx="38">
                  <c:v>0.8770084142582657</c:v>
                </c:pt>
                <c:pt idx="39">
                  <c:v>0.87700656682222</c:v>
                </c:pt>
                <c:pt idx="40">
                  <c:v>0.87700532432979794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F05-4655-A26B-15C00DF583BE}"/>
            </c:ext>
          </c:extLst>
        </c:ser>
        <c:ser>
          <c:idx val="5"/>
          <c:order val="5"/>
          <c:tx>
            <c:strRef>
              <c:f>エネルギー別シェア!$G$176</c:f>
              <c:strCache>
                <c:ptCount val="1"/>
                <c:pt idx="0">
                  <c:v>パルプ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エネルギー別シェア!$G$177:$G$217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F05-4655-A26B-15C00DF583BE}"/>
            </c:ext>
          </c:extLst>
        </c:ser>
        <c:ser>
          <c:idx val="6"/>
          <c:order val="6"/>
          <c:tx>
            <c:strRef>
              <c:f>エネルギー別シェア!$H$176</c:f>
              <c:strCache>
                <c:ptCount val="1"/>
                <c:pt idx="0">
                  <c:v>非鉄金属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エネルギー別シェア!$H$177:$H$217</c:f>
              <c:numCache>
                <c:formatCode>General</c:formatCode>
                <c:ptCount val="41"/>
                <c:pt idx="0">
                  <c:v>0.27712454980669399</c:v>
                </c:pt>
                <c:pt idx="1">
                  <c:v>0.28535812952430051</c:v>
                </c:pt>
                <c:pt idx="2">
                  <c:v>0.27100808212210897</c:v>
                </c:pt>
                <c:pt idx="3">
                  <c:v>0.26527207948800918</c:v>
                </c:pt>
                <c:pt idx="4">
                  <c:v>0.26155085767544439</c:v>
                </c:pt>
                <c:pt idx="5">
                  <c:v>0.22944681010423926</c:v>
                </c:pt>
                <c:pt idx="6">
                  <c:v>0.18332911562363555</c:v>
                </c:pt>
                <c:pt idx="7">
                  <c:v>0.17538644578035972</c:v>
                </c:pt>
                <c:pt idx="8">
                  <c:v>0.17789094487403578</c:v>
                </c:pt>
                <c:pt idx="9">
                  <c:v>0.18155415646732406</c:v>
                </c:pt>
                <c:pt idx="10">
                  <c:v>0.17976262840447368</c:v>
                </c:pt>
                <c:pt idx="11">
                  <c:v>0.16507212463832283</c:v>
                </c:pt>
                <c:pt idx="12">
                  <c:v>0.13035926141627643</c:v>
                </c:pt>
                <c:pt idx="13">
                  <c:v>0.15976121145862338</c:v>
                </c:pt>
                <c:pt idx="14">
                  <c:v>0.16467877113504387</c:v>
                </c:pt>
                <c:pt idx="15">
                  <c:v>0.16699197755183565</c:v>
                </c:pt>
                <c:pt idx="16">
                  <c:v>0.16161168102512527</c:v>
                </c:pt>
                <c:pt idx="17">
                  <c:v>0.17900231349654855</c:v>
                </c:pt>
                <c:pt idx="18">
                  <c:v>0.18903573596279125</c:v>
                </c:pt>
                <c:pt idx="19">
                  <c:v>0.21122697334687934</c:v>
                </c:pt>
                <c:pt idx="20">
                  <c:v>0.20966962817088197</c:v>
                </c:pt>
                <c:pt idx="21">
                  <c:v>0.21864394660291156</c:v>
                </c:pt>
                <c:pt idx="22">
                  <c:v>0.21217577663060028</c:v>
                </c:pt>
                <c:pt idx="23">
                  <c:v>0.20651254317356943</c:v>
                </c:pt>
                <c:pt idx="24">
                  <c:v>0.22099514985266341</c:v>
                </c:pt>
                <c:pt idx="25">
                  <c:v>0.23332587817548117</c:v>
                </c:pt>
                <c:pt idx="26">
                  <c:v>0.22654749514254521</c:v>
                </c:pt>
                <c:pt idx="27">
                  <c:v>0.22089224691393031</c:v>
                </c:pt>
                <c:pt idx="28">
                  <c:v>0.21616200339151087</c:v>
                </c:pt>
                <c:pt idx="29">
                  <c:v>0.2121964895468057</c:v>
                </c:pt>
                <c:pt idx="30">
                  <c:v>0.20886542480566675</c:v>
                </c:pt>
                <c:pt idx="31">
                  <c:v>0.20606240393639802</c:v>
                </c:pt>
                <c:pt idx="32">
                  <c:v>0.20370012517647071</c:v>
                </c:pt>
                <c:pt idx="33">
                  <c:v>0.20170665541674815</c:v>
                </c:pt>
                <c:pt idx="34">
                  <c:v>0.20002249296515068</c:v>
                </c:pt>
                <c:pt idx="35">
                  <c:v>0.19859824481358163</c:v>
                </c:pt>
                <c:pt idx="36">
                  <c:v>0.19739277905799091</c:v>
                </c:pt>
                <c:pt idx="37">
                  <c:v>0.19637174648537212</c:v>
                </c:pt>
                <c:pt idx="38">
                  <c:v>0.19550639058337482</c:v>
                </c:pt>
                <c:pt idx="39">
                  <c:v>0.19477258425214214</c:v>
                </c:pt>
                <c:pt idx="40">
                  <c:v>0.19415004582514017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F05-4655-A26B-15C00DF583BE}"/>
            </c:ext>
          </c:extLst>
        </c:ser>
        <c:ser>
          <c:idx val="7"/>
          <c:order val="7"/>
          <c:tx>
            <c:strRef>
              <c:f>エネルギー別シェア!$I$176</c:f>
              <c:strCache>
                <c:ptCount val="1"/>
                <c:pt idx="0">
                  <c:v>窯業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エネルギー別シェア!$I$177:$I$217</c:f>
              <c:numCache>
                <c:formatCode>General</c:formatCode>
                <c:ptCount val="41"/>
                <c:pt idx="0">
                  <c:v>0.55056228773693683</c:v>
                </c:pt>
                <c:pt idx="1">
                  <c:v>0.55674283794983881</c:v>
                </c:pt>
                <c:pt idx="2">
                  <c:v>0.55074032144251817</c:v>
                </c:pt>
                <c:pt idx="3">
                  <c:v>0.53268297580252277</c:v>
                </c:pt>
                <c:pt idx="4">
                  <c:v>0.53544173660200545</c:v>
                </c:pt>
                <c:pt idx="5">
                  <c:v>0.53388984736559508</c:v>
                </c:pt>
                <c:pt idx="6">
                  <c:v>0.54406628266383483</c:v>
                </c:pt>
                <c:pt idx="7">
                  <c:v>0.52456899668468759</c:v>
                </c:pt>
                <c:pt idx="8">
                  <c:v>0.50229662898367178</c:v>
                </c:pt>
                <c:pt idx="9">
                  <c:v>0.49556944427082311</c:v>
                </c:pt>
                <c:pt idx="10">
                  <c:v>0.52074042359744088</c:v>
                </c:pt>
                <c:pt idx="11">
                  <c:v>0.50303211177617246</c:v>
                </c:pt>
                <c:pt idx="12">
                  <c:v>0.49004026060889616</c:v>
                </c:pt>
                <c:pt idx="13">
                  <c:v>0.49756636347437683</c:v>
                </c:pt>
                <c:pt idx="14">
                  <c:v>0.52264342346538095</c:v>
                </c:pt>
                <c:pt idx="15">
                  <c:v>0.53820320436676461</c:v>
                </c:pt>
                <c:pt idx="16">
                  <c:v>0.52845242357446542</c:v>
                </c:pt>
                <c:pt idx="17">
                  <c:v>0.54788712357430513</c:v>
                </c:pt>
                <c:pt idx="18">
                  <c:v>0.5397243592994776</c:v>
                </c:pt>
                <c:pt idx="19">
                  <c:v>0.53053784706048479</c:v>
                </c:pt>
                <c:pt idx="20">
                  <c:v>0.53023077869806889</c:v>
                </c:pt>
                <c:pt idx="21">
                  <c:v>0.51712468655148502</c:v>
                </c:pt>
                <c:pt idx="22">
                  <c:v>0.52773465373745665</c:v>
                </c:pt>
                <c:pt idx="23">
                  <c:v>0.54427916720854774</c:v>
                </c:pt>
                <c:pt idx="24">
                  <c:v>0.55700226622930371</c:v>
                </c:pt>
                <c:pt idx="25">
                  <c:v>0.55038906014493494</c:v>
                </c:pt>
                <c:pt idx="26">
                  <c:v>0.54449837071653717</c:v>
                </c:pt>
                <c:pt idx="27">
                  <c:v>0.54021738304256428</c:v>
                </c:pt>
                <c:pt idx="28">
                  <c:v>0.53710821439454814</c:v>
                </c:pt>
                <c:pt idx="29">
                  <c:v>0.53485101296919491</c:v>
                </c:pt>
                <c:pt idx="30">
                  <c:v>0.53321274775709704</c:v>
                </c:pt>
                <c:pt idx="31">
                  <c:v>0.53202390539262767</c:v>
                </c:pt>
                <c:pt idx="32">
                  <c:v>0.53116129489387442</c:v>
                </c:pt>
                <c:pt idx="33">
                  <c:v>0.53053544337053449</c:v>
                </c:pt>
                <c:pt idx="34">
                  <c:v>0.53008139261847809</c:v>
                </c:pt>
                <c:pt idx="35">
                  <c:v>0.52975199456820066</c:v>
                </c:pt>
                <c:pt idx="36">
                  <c:v>0.52951303412643269</c:v>
                </c:pt>
                <c:pt idx="37">
                  <c:v>0.52933968457606451</c:v>
                </c:pt>
                <c:pt idx="38">
                  <c:v>0.52921393298066921</c:v>
                </c:pt>
                <c:pt idx="39">
                  <c:v>0.52912271088703688</c:v>
                </c:pt>
                <c:pt idx="40">
                  <c:v>0.52905653747838111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F05-4655-A26B-15C00DF583BE}"/>
            </c:ext>
          </c:extLst>
        </c:ser>
        <c:ser>
          <c:idx val="8"/>
          <c:order val="8"/>
          <c:tx>
            <c:strRef>
              <c:f>エネルギー別シェア!$J$176</c:f>
              <c:strCache>
                <c:ptCount val="1"/>
                <c:pt idx="0">
                  <c:v>他製造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エネルギー別シェア!$J$177:$J$217</c:f>
              <c:numCache>
                <c:formatCode>General</c:formatCode>
                <c:ptCount val="41"/>
                <c:pt idx="0">
                  <c:v>4.175387666774037E-3</c:v>
                </c:pt>
                <c:pt idx="1">
                  <c:v>4.3305911320103106E-3</c:v>
                </c:pt>
                <c:pt idx="2">
                  <c:v>4.362653515435677E-3</c:v>
                </c:pt>
                <c:pt idx="3">
                  <c:v>4.3656385264438076E-3</c:v>
                </c:pt>
                <c:pt idx="4">
                  <c:v>4.3637064119867505E-3</c:v>
                </c:pt>
                <c:pt idx="5">
                  <c:v>4.1720966226238988E-3</c:v>
                </c:pt>
                <c:pt idx="6">
                  <c:v>4.0727693511796101E-3</c:v>
                </c:pt>
                <c:pt idx="7">
                  <c:v>3.5662549994102174E-3</c:v>
                </c:pt>
                <c:pt idx="8">
                  <c:v>3.0803026243107108E-3</c:v>
                </c:pt>
                <c:pt idx="9">
                  <c:v>2.7378227073687963E-3</c:v>
                </c:pt>
                <c:pt idx="10">
                  <c:v>2.6889269835618113E-3</c:v>
                </c:pt>
                <c:pt idx="11">
                  <c:v>2.9133917433470436E-3</c:v>
                </c:pt>
                <c:pt idx="12">
                  <c:v>3.1002592159621151E-3</c:v>
                </c:pt>
                <c:pt idx="13">
                  <c:v>3.5239308039327591E-3</c:v>
                </c:pt>
                <c:pt idx="14">
                  <c:v>3.7894128840771828E-3</c:v>
                </c:pt>
                <c:pt idx="15">
                  <c:v>4.1627785514473069E-3</c:v>
                </c:pt>
                <c:pt idx="16">
                  <c:v>4.7035330075190012E-3</c:v>
                </c:pt>
                <c:pt idx="17">
                  <c:v>7.8173181392887994E-3</c:v>
                </c:pt>
                <c:pt idx="18">
                  <c:v>1.7800712616301857E-2</c:v>
                </c:pt>
                <c:pt idx="19">
                  <c:v>2.2398648041487006E-3</c:v>
                </c:pt>
                <c:pt idx="20">
                  <c:v>2.8727202785362199E-2</c:v>
                </c:pt>
                <c:pt idx="21">
                  <c:v>3.958147290433993E-4</c:v>
                </c:pt>
                <c:pt idx="22">
                  <c:v>1.0856345098950886E-2</c:v>
                </c:pt>
                <c:pt idx="23">
                  <c:v>1.3674051723819549E-2</c:v>
                </c:pt>
                <c:pt idx="24">
                  <c:v>1.3209823387463342E-2</c:v>
                </c:pt>
                <c:pt idx="25">
                  <c:v>1.6566679041073434E-2</c:v>
                </c:pt>
                <c:pt idx="26">
                  <c:v>1.6941004890677569E-2</c:v>
                </c:pt>
                <c:pt idx="27">
                  <c:v>1.7311520088167609E-2</c:v>
                </c:pt>
                <c:pt idx="28">
                  <c:v>1.7678009270959232E-2</c:v>
                </c:pt>
                <c:pt idx="29">
                  <c:v>1.804027307944903E-2</c:v>
                </c:pt>
                <c:pt idx="30">
                  <c:v>1.839812784382075E-2</c:v>
                </c:pt>
                <c:pt idx="31">
                  <c:v>1.8751405228426273E-2</c:v>
                </c:pt>
                <c:pt idx="32">
                  <c:v>1.909995183927031E-2</c:v>
                </c:pt>
                <c:pt idx="33">
                  <c:v>1.9443628799837666E-2</c:v>
                </c:pt>
                <c:pt idx="34">
                  <c:v>1.9782311300200323E-2</c:v>
                </c:pt>
                <c:pt idx="35">
                  <c:v>2.0115888124031901E-2</c:v>
                </c:pt>
                <c:pt idx="36">
                  <c:v>2.0444261157844441E-2</c:v>
                </c:pt>
                <c:pt idx="37">
                  <c:v>2.0767344886449875E-2</c:v>
                </c:pt>
                <c:pt idx="38">
                  <c:v>2.1085065878338798E-2</c:v>
                </c:pt>
                <c:pt idx="39">
                  <c:v>2.1397362264365814E-2</c:v>
                </c:pt>
                <c:pt idx="40">
                  <c:v>2.1704183212834426E-2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F05-4655-A26B-15C00DF583BE}"/>
            </c:ext>
          </c:extLst>
        </c:ser>
        <c:ser>
          <c:idx val="9"/>
          <c:order val="9"/>
          <c:tx>
            <c:strRef>
              <c:f>エネルギー別シェア!$K$176</c:f>
              <c:strCache>
                <c:ptCount val="1"/>
                <c:pt idx="0">
                  <c:v>他産業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エネルギー別シェア!$A$177:$A$217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エネルギー別シェア!$K$177:$K$217</c:f>
              <c:numCache>
                <c:formatCode>General</c:formatCode>
                <c:ptCount val="41"/>
                <c:pt idx="0">
                  <c:v>7.6714518391667163E-3</c:v>
                </c:pt>
                <c:pt idx="1">
                  <c:v>5.8539712736640839E-3</c:v>
                </c:pt>
                <c:pt idx="2">
                  <c:v>5.232322071837432E-3</c:v>
                </c:pt>
                <c:pt idx="3">
                  <c:v>4.7366824170902849E-3</c:v>
                </c:pt>
                <c:pt idx="4">
                  <c:v>3.7283170957524165E-3</c:v>
                </c:pt>
                <c:pt idx="5">
                  <c:v>2.6284249701022545E-3</c:v>
                </c:pt>
                <c:pt idx="6">
                  <c:v>3.0249182084976646E-3</c:v>
                </c:pt>
                <c:pt idx="7">
                  <c:v>2.9219951565348937E-3</c:v>
                </c:pt>
                <c:pt idx="8">
                  <c:v>2.9403199039355955E-3</c:v>
                </c:pt>
                <c:pt idx="9">
                  <c:v>2.980833870753746E-3</c:v>
                </c:pt>
                <c:pt idx="10">
                  <c:v>3.2064538853848875E-3</c:v>
                </c:pt>
                <c:pt idx="11">
                  <c:v>2.5690272616170928E-3</c:v>
                </c:pt>
                <c:pt idx="12">
                  <c:v>2.6193263694037701E-3</c:v>
                </c:pt>
                <c:pt idx="13">
                  <c:v>1.9669587275865288E-3</c:v>
                </c:pt>
                <c:pt idx="14">
                  <c:v>1.5554063783877279E-3</c:v>
                </c:pt>
                <c:pt idx="15">
                  <c:v>1.155243233984181E-3</c:v>
                </c:pt>
                <c:pt idx="16">
                  <c:v>1.1914210738508924E-3</c:v>
                </c:pt>
                <c:pt idx="17">
                  <c:v>1.2144034039292049E-3</c:v>
                </c:pt>
                <c:pt idx="18">
                  <c:v>1.2420808872991274E-3</c:v>
                </c:pt>
                <c:pt idx="19">
                  <c:v>1.6584052831143136E-3</c:v>
                </c:pt>
                <c:pt idx="20">
                  <c:v>5.593627183096187E-4</c:v>
                </c:pt>
                <c:pt idx="21">
                  <c:v>6.4814542019217265E-4</c:v>
                </c:pt>
                <c:pt idx="22">
                  <c:v>6.1564904485854669E-4</c:v>
                </c:pt>
                <c:pt idx="23">
                  <c:v>7.6582575338586718E-4</c:v>
                </c:pt>
                <c:pt idx="24">
                  <c:v>8.849347956089151E-4</c:v>
                </c:pt>
                <c:pt idx="25">
                  <c:v>8.6511912195506347E-4</c:v>
                </c:pt>
                <c:pt idx="26">
                  <c:v>8.7405806698563106E-4</c:v>
                </c:pt>
                <c:pt idx="27">
                  <c:v>8.8202473786118233E-4</c:v>
                </c:pt>
                <c:pt idx="28">
                  <c:v>8.8911683747590201E-4</c:v>
                </c:pt>
                <c:pt idx="29">
                  <c:v>8.9542405680227081E-4</c:v>
                </c:pt>
                <c:pt idx="30">
                  <c:v>9.0102830322070604E-4</c:v>
                </c:pt>
                <c:pt idx="31">
                  <c:v>9.0600404387308623E-4</c:v>
                </c:pt>
                <c:pt idx="32">
                  <c:v>9.1041872384672526E-4</c:v>
                </c:pt>
                <c:pt idx="33">
                  <c:v>9.1433322823420815E-4</c:v>
                </c:pt>
                <c:pt idx="34">
                  <c:v>9.1780236467209721E-4</c:v>
                </c:pt>
                <c:pt idx="35">
                  <c:v>9.2087534905203221E-4</c:v>
                </c:pt>
                <c:pt idx="36">
                  <c:v>9.2359628193844552E-4</c:v>
                </c:pt>
                <c:pt idx="37">
                  <c:v>9.2600460702324929E-4</c:v>
                </c:pt>
                <c:pt idx="38">
                  <c:v>9.2813554588471792E-4</c:v>
                </c:pt>
                <c:pt idx="39">
                  <c:v>9.3002050555745619E-4</c:v>
                </c:pt>
                <c:pt idx="40">
                  <c:v>9.316874571010862E-4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F05-4655-A26B-15C00DF58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4387216"/>
        <c:axId val="594385256"/>
      </c:lineChart>
      <c:catAx>
        <c:axId val="5943872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en-US" altLang="ja-JP" sz="1200">
                    <a:latin typeface="+mj-ea"/>
                    <a:ea typeface="+mj-ea"/>
                  </a:rPr>
                  <a:t>(</a:t>
                </a:r>
                <a:r>
                  <a:rPr lang="ja-JP" altLang="en-US" sz="1200">
                    <a:latin typeface="+mj-ea"/>
                    <a:ea typeface="+mj-ea"/>
                  </a:rPr>
                  <a:t>年</a:t>
                </a:r>
                <a:r>
                  <a:rPr lang="en-US" altLang="ja-JP" sz="1200">
                    <a:latin typeface="+mj-ea"/>
                    <a:ea typeface="+mj-ea"/>
                  </a:rPr>
                  <a:t>)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3528718285214334"/>
              <c:y val="0.856481481481481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525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594385256"/>
        <c:scaling>
          <c:orientation val="minMax"/>
          <c:max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ja-JP" altLang="en-US" sz="1200">
                    <a:latin typeface="+mj-ea"/>
                    <a:ea typeface="+mj-ea"/>
                  </a:rPr>
                  <a:t>石炭シェア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43872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エネルギー別シェア!$B$133</c:f>
              <c:strCache>
                <c:ptCount val="1"/>
                <c:pt idx="0">
                  <c:v>化学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エネルギー別シェア!$B$134:$B$174</c:f>
              <c:numCache>
                <c:formatCode>General</c:formatCode>
                <c:ptCount val="41"/>
                <c:pt idx="0">
                  <c:v>0.94723898809513862</c:v>
                </c:pt>
                <c:pt idx="1">
                  <c:v>0.94890067565654934</c:v>
                </c:pt>
                <c:pt idx="2">
                  <c:v>0.95400303438650869</c:v>
                </c:pt>
                <c:pt idx="3">
                  <c:v>0.95554848929242509</c:v>
                </c:pt>
                <c:pt idx="4">
                  <c:v>0.96080794185728635</c:v>
                </c:pt>
                <c:pt idx="5">
                  <c:v>0.96444566984402502</c:v>
                </c:pt>
                <c:pt idx="6">
                  <c:v>0.97156739999316266</c:v>
                </c:pt>
                <c:pt idx="7">
                  <c:v>0.97212456338757647</c:v>
                </c:pt>
                <c:pt idx="8">
                  <c:v>0.96792483613278679</c:v>
                </c:pt>
                <c:pt idx="9">
                  <c:v>0.97212601781937269</c:v>
                </c:pt>
                <c:pt idx="10">
                  <c:v>0.97471320172016307</c:v>
                </c:pt>
                <c:pt idx="11">
                  <c:v>0.97419649395700558</c:v>
                </c:pt>
                <c:pt idx="12">
                  <c:v>0.97350977852346732</c:v>
                </c:pt>
                <c:pt idx="13">
                  <c:v>0.97020289145359095</c:v>
                </c:pt>
                <c:pt idx="14">
                  <c:v>0.96920298879418809</c:v>
                </c:pt>
                <c:pt idx="15">
                  <c:v>0.96657268510301941</c:v>
                </c:pt>
                <c:pt idx="16">
                  <c:v>0.96301894959476209</c:v>
                </c:pt>
                <c:pt idx="17">
                  <c:v>0.96253355818162378</c:v>
                </c:pt>
                <c:pt idx="18">
                  <c:v>0.96362541412542513</c:v>
                </c:pt>
                <c:pt idx="19">
                  <c:v>0.9706455098579172</c:v>
                </c:pt>
                <c:pt idx="20">
                  <c:v>0.9595371476909218</c:v>
                </c:pt>
                <c:pt idx="21">
                  <c:v>0.95648340404545074</c:v>
                </c:pt>
                <c:pt idx="22">
                  <c:v>0.9571499408883547</c:v>
                </c:pt>
                <c:pt idx="23">
                  <c:v>0.96150999611977872</c:v>
                </c:pt>
                <c:pt idx="24">
                  <c:v>0.95978863525631652</c:v>
                </c:pt>
                <c:pt idx="25">
                  <c:v>0.96144129268407408</c:v>
                </c:pt>
                <c:pt idx="26">
                  <c:v>0.96266015153366102</c:v>
                </c:pt>
                <c:pt idx="27">
                  <c:v>0.96358069727731732</c:v>
                </c:pt>
                <c:pt idx="28">
                  <c:v>0.96428019558032152</c:v>
                </c:pt>
                <c:pt idx="29">
                  <c:v>0.96481425778556185</c:v>
                </c:pt>
                <c:pt idx="30">
                  <c:v>0.96522352166287673</c:v>
                </c:pt>
                <c:pt idx="31">
                  <c:v>0.96553805340285148</c:v>
                </c:pt>
                <c:pt idx="32">
                  <c:v>0.96578032190963703</c:v>
                </c:pt>
                <c:pt idx="33">
                  <c:v>0.96596725423588736</c:v>
                </c:pt>
                <c:pt idx="34">
                  <c:v>0.96611168457660124</c:v>
                </c:pt>
                <c:pt idx="35">
                  <c:v>0.96622339356401055</c:v>
                </c:pt>
                <c:pt idx="36">
                  <c:v>0.96630986480498926</c:v>
                </c:pt>
                <c:pt idx="37">
                  <c:v>0.96637684248493694</c:v>
                </c:pt>
                <c:pt idx="38">
                  <c:v>0.96642874661524591</c:v>
                </c:pt>
                <c:pt idx="39">
                  <c:v>0.96646898489832989</c:v>
                </c:pt>
                <c:pt idx="40">
                  <c:v>0.96650018856431286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5A6-4650-B7F4-39FBF1B5D4CD}"/>
            </c:ext>
          </c:extLst>
        </c:ser>
        <c:ser>
          <c:idx val="1"/>
          <c:order val="1"/>
          <c:tx>
            <c:strRef>
              <c:f>エネルギー別シェア!$C$133</c:f>
              <c:strCache>
                <c:ptCount val="1"/>
                <c:pt idx="0">
                  <c:v>食料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エネルギー別シェア!$C$134:$C$174</c:f>
              <c:numCache>
                <c:formatCode>General</c:formatCode>
                <c:ptCount val="41"/>
                <c:pt idx="0">
                  <c:v>0.99925225231907877</c:v>
                </c:pt>
                <c:pt idx="1">
                  <c:v>0.99915513187603033</c:v>
                </c:pt>
                <c:pt idx="2">
                  <c:v>0.99909293853185976</c:v>
                </c:pt>
                <c:pt idx="3">
                  <c:v>0.99905223669317</c:v>
                </c:pt>
                <c:pt idx="4">
                  <c:v>0.99896607347436972</c:v>
                </c:pt>
                <c:pt idx="5">
                  <c:v>0.99897857703350923</c:v>
                </c:pt>
                <c:pt idx="6">
                  <c:v>0.99906644932765365</c:v>
                </c:pt>
                <c:pt idx="7">
                  <c:v>0.99923447647541408</c:v>
                </c:pt>
                <c:pt idx="8">
                  <c:v>0.99940374058254988</c:v>
                </c:pt>
                <c:pt idx="9">
                  <c:v>0.99953648880785118</c:v>
                </c:pt>
                <c:pt idx="10">
                  <c:v>0.99962003840688851</c:v>
                </c:pt>
                <c:pt idx="11">
                  <c:v>0.99962388506275646</c:v>
                </c:pt>
                <c:pt idx="12">
                  <c:v>0.99962937304209276</c:v>
                </c:pt>
                <c:pt idx="13">
                  <c:v>0.99960256722671592</c:v>
                </c:pt>
                <c:pt idx="14">
                  <c:v>0.99960611199373883</c:v>
                </c:pt>
                <c:pt idx="15">
                  <c:v>0.99959881122816874</c:v>
                </c:pt>
                <c:pt idx="16">
                  <c:v>0.99959829185833982</c:v>
                </c:pt>
                <c:pt idx="17">
                  <c:v>0.99898995270457691</c:v>
                </c:pt>
                <c:pt idx="18">
                  <c:v>0.99734113294822979</c:v>
                </c:pt>
                <c:pt idx="19">
                  <c:v>0.99059719419621683</c:v>
                </c:pt>
                <c:pt idx="20">
                  <c:v>0.99867311213312837</c:v>
                </c:pt>
                <c:pt idx="21">
                  <c:v>0.99622503197751655</c:v>
                </c:pt>
                <c:pt idx="22">
                  <c:v>0.99880298036066051</c:v>
                </c:pt>
                <c:pt idx="23">
                  <c:v>0.99557041410071434</c:v>
                </c:pt>
                <c:pt idx="24">
                  <c:v>0.99524374967648765</c:v>
                </c:pt>
                <c:pt idx="25">
                  <c:v>0.99528577054902834</c:v>
                </c:pt>
                <c:pt idx="26">
                  <c:v>0.99648079243065801</c:v>
                </c:pt>
                <c:pt idx="27">
                  <c:v>0.99718903988213148</c:v>
                </c:pt>
                <c:pt idx="28">
                  <c:v>0.99763478218110591</c:v>
                </c:pt>
                <c:pt idx="29">
                  <c:v>0.99792857495675991</c:v>
                </c:pt>
                <c:pt idx="30">
                  <c:v>0.99812920960772433</c:v>
                </c:pt>
                <c:pt idx="31">
                  <c:v>0.99827000925151299</c:v>
                </c:pt>
                <c:pt idx="32">
                  <c:v>0.99837090673413298</c:v>
                </c:pt>
                <c:pt idx="33">
                  <c:v>0.99844438054340401</c:v>
                </c:pt>
                <c:pt idx="34">
                  <c:v>0.99849854802069093</c:v>
                </c:pt>
                <c:pt idx="35">
                  <c:v>0.99853886195201502</c:v>
                </c:pt>
                <c:pt idx="36">
                  <c:v>0.99856908426425561</c:v>
                </c:pt>
                <c:pt idx="37">
                  <c:v>0.99859186792158805</c:v>
                </c:pt>
                <c:pt idx="38">
                  <c:v>0.99860911755293513</c:v>
                </c:pt>
                <c:pt idx="39">
                  <c:v>0.99862222037600978</c:v>
                </c:pt>
                <c:pt idx="40">
                  <c:v>0.9986321984556874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5A6-4650-B7F4-39FBF1B5D4CD}"/>
            </c:ext>
          </c:extLst>
        </c:ser>
        <c:ser>
          <c:idx val="2"/>
          <c:order val="2"/>
          <c:tx>
            <c:strRef>
              <c:f>エネルギー別シェア!$D$133</c:f>
              <c:strCache>
                <c:ptCount val="1"/>
                <c:pt idx="0">
                  <c:v>機械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エネルギー別シェア!$D$134:$D$174</c:f>
              <c:numCache>
                <c:formatCode>General</c:formatCode>
                <c:ptCount val="41"/>
                <c:pt idx="0">
                  <c:v>0.93827378157150676</c:v>
                </c:pt>
                <c:pt idx="1">
                  <c:v>0.93862750167658016</c:v>
                </c:pt>
                <c:pt idx="2">
                  <c:v>0.93873107550797386</c:v>
                </c:pt>
                <c:pt idx="3">
                  <c:v>0.93999330246756285</c:v>
                </c:pt>
                <c:pt idx="4">
                  <c:v>0.9396848366056777</c:v>
                </c:pt>
                <c:pt idx="5">
                  <c:v>0.94093560504800011</c:v>
                </c:pt>
                <c:pt idx="6">
                  <c:v>0.94048414556751425</c:v>
                </c:pt>
                <c:pt idx="7">
                  <c:v>0.97785109756429744</c:v>
                </c:pt>
                <c:pt idx="8">
                  <c:v>0.9763571994370901</c:v>
                </c:pt>
                <c:pt idx="9">
                  <c:v>0.97589871350023072</c:v>
                </c:pt>
                <c:pt idx="10">
                  <c:v>0.97446996466071789</c:v>
                </c:pt>
                <c:pt idx="11">
                  <c:v>0.9776866268457679</c:v>
                </c:pt>
                <c:pt idx="12">
                  <c:v>0.97584000119209746</c:v>
                </c:pt>
                <c:pt idx="13">
                  <c:v>0.97542697065343786</c:v>
                </c:pt>
                <c:pt idx="14">
                  <c:v>0.97576742568303831</c:v>
                </c:pt>
                <c:pt idx="15">
                  <c:v>0.97688310612043938</c:v>
                </c:pt>
                <c:pt idx="16">
                  <c:v>0.9761050224233826</c:v>
                </c:pt>
                <c:pt idx="17">
                  <c:v>0.97444785142230661</c:v>
                </c:pt>
                <c:pt idx="18">
                  <c:v>0.97489671097735309</c:v>
                </c:pt>
                <c:pt idx="19">
                  <c:v>0.97778325435514313</c:v>
                </c:pt>
                <c:pt idx="20">
                  <c:v>0.97026585104203789</c:v>
                </c:pt>
                <c:pt idx="21">
                  <c:v>0.97756907849395824</c:v>
                </c:pt>
                <c:pt idx="22">
                  <c:v>0.97371794728008687</c:v>
                </c:pt>
                <c:pt idx="23">
                  <c:v>0.97573625962159394</c:v>
                </c:pt>
                <c:pt idx="24">
                  <c:v>0.96629984082623555</c:v>
                </c:pt>
                <c:pt idx="25">
                  <c:v>0.97082338699195836</c:v>
                </c:pt>
                <c:pt idx="26">
                  <c:v>0.97117266151757231</c:v>
                </c:pt>
                <c:pt idx="27">
                  <c:v>0.97144551381053912</c:v>
                </c:pt>
                <c:pt idx="28">
                  <c:v>0.97165913428751904</c:v>
                </c:pt>
                <c:pt idx="29">
                  <c:v>0.97182667195207817</c:v>
                </c:pt>
                <c:pt idx="30">
                  <c:v>0.97195824833761646</c:v>
                </c:pt>
                <c:pt idx="31">
                  <c:v>0.97206169444571522</c:v>
                </c:pt>
                <c:pt idx="32">
                  <c:v>0.97214309401735666</c:v>
                </c:pt>
                <c:pt idx="33">
                  <c:v>0.97220718894517522</c:v>
                </c:pt>
                <c:pt idx="34">
                  <c:v>0.97225768495119325</c:v>
                </c:pt>
                <c:pt idx="35">
                  <c:v>0.97229748406854244</c:v>
                </c:pt>
                <c:pt idx="36">
                  <c:v>0.97232886272730013</c:v>
                </c:pt>
                <c:pt idx="37">
                  <c:v>0.97235360897849565</c:v>
                </c:pt>
                <c:pt idx="38">
                  <c:v>0.9723731287416475</c:v>
                </c:pt>
                <c:pt idx="39">
                  <c:v>0.97238852838955625</c:v>
                </c:pt>
                <c:pt idx="40">
                  <c:v>0.9724006791423897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5A6-4650-B7F4-39FBF1B5D4CD}"/>
            </c:ext>
          </c:extLst>
        </c:ser>
        <c:ser>
          <c:idx val="3"/>
          <c:order val="3"/>
          <c:tx>
            <c:strRef>
              <c:f>エネルギー別シェア!$E$133</c:f>
              <c:strCache>
                <c:ptCount val="1"/>
                <c:pt idx="0">
                  <c:v>繊維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エネルギー別シェア!$E$134:$E$174</c:f>
              <c:numCache>
                <c:formatCode>General</c:formatCode>
                <c:ptCount val="41"/>
                <c:pt idx="0">
                  <c:v>0.99104316076138754</c:v>
                </c:pt>
                <c:pt idx="1">
                  <c:v>0.98952777764064115</c:v>
                </c:pt>
                <c:pt idx="2">
                  <c:v>0.98836651310973411</c:v>
                </c:pt>
                <c:pt idx="3">
                  <c:v>0.98661210001339494</c:v>
                </c:pt>
                <c:pt idx="4">
                  <c:v>0.98592519257422317</c:v>
                </c:pt>
                <c:pt idx="5">
                  <c:v>0.98508466207296685</c:v>
                </c:pt>
                <c:pt idx="6">
                  <c:v>0.98616655929966457</c:v>
                </c:pt>
                <c:pt idx="7">
                  <c:v>0.9889647888241101</c:v>
                </c:pt>
                <c:pt idx="8">
                  <c:v>0.99043153106856396</c:v>
                </c:pt>
                <c:pt idx="9">
                  <c:v>0.99236831732920039</c:v>
                </c:pt>
                <c:pt idx="10">
                  <c:v>0.99375756777889634</c:v>
                </c:pt>
                <c:pt idx="11">
                  <c:v>0.99390465081587187</c:v>
                </c:pt>
                <c:pt idx="12">
                  <c:v>0.99413262514342227</c:v>
                </c:pt>
                <c:pt idx="13">
                  <c:v>0.9939334394529411</c:v>
                </c:pt>
                <c:pt idx="14">
                  <c:v>0.99375959063360542</c:v>
                </c:pt>
                <c:pt idx="15">
                  <c:v>0.99319443651606454</c:v>
                </c:pt>
                <c:pt idx="16">
                  <c:v>0.99302772620187973</c:v>
                </c:pt>
                <c:pt idx="17">
                  <c:v>0.99153798390069026</c:v>
                </c:pt>
                <c:pt idx="18">
                  <c:v>0.98953112678640143</c:v>
                </c:pt>
                <c:pt idx="19">
                  <c:v>0.9882613526130648</c:v>
                </c:pt>
                <c:pt idx="20">
                  <c:v>0.99282119186924644</c:v>
                </c:pt>
                <c:pt idx="21">
                  <c:v>0.99051142620633059</c:v>
                </c:pt>
                <c:pt idx="22">
                  <c:v>0.99216629769303366</c:v>
                </c:pt>
                <c:pt idx="23">
                  <c:v>0.99279602107900389</c:v>
                </c:pt>
                <c:pt idx="24">
                  <c:v>0.99377455412334814</c:v>
                </c:pt>
                <c:pt idx="25">
                  <c:v>0.99158152989317105</c:v>
                </c:pt>
                <c:pt idx="26">
                  <c:v>0.99154398954050704</c:v>
                </c:pt>
                <c:pt idx="27">
                  <c:v>0.99151327248903254</c:v>
                </c:pt>
                <c:pt idx="28">
                  <c:v>0.99148815715462735</c:v>
                </c:pt>
                <c:pt idx="29">
                  <c:v>0.99146763437312857</c:v>
                </c:pt>
                <c:pt idx="30">
                  <c:v>0.99145087260527331</c:v>
                </c:pt>
                <c:pt idx="31">
                  <c:v>0.99143718809346482</c:v>
                </c:pt>
                <c:pt idx="32">
                  <c:v>0.99142601954056297</c:v>
                </c:pt>
                <c:pt idx="33">
                  <c:v>0.99141690680283934</c:v>
                </c:pt>
                <c:pt idx="34">
                  <c:v>0.99140947307592797</c:v>
                </c:pt>
                <c:pt idx="35">
                  <c:v>0.99140341007633892</c:v>
                </c:pt>
                <c:pt idx="36">
                  <c:v>0.99139846576408874</c:v>
                </c:pt>
                <c:pt idx="37">
                  <c:v>0.99139443420306861</c:v>
                </c:pt>
                <c:pt idx="38">
                  <c:v>0.99139114720825616</c:v>
                </c:pt>
                <c:pt idx="39">
                  <c:v>0.99138846747895515</c:v>
                </c:pt>
                <c:pt idx="40">
                  <c:v>0.99138628296298259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5A6-4650-B7F4-39FBF1B5D4CD}"/>
            </c:ext>
          </c:extLst>
        </c:ser>
        <c:ser>
          <c:idx val="4"/>
          <c:order val="4"/>
          <c:tx>
            <c:strRef>
              <c:f>エネルギー別シェア!$F$133</c:f>
              <c:strCache>
                <c:ptCount val="1"/>
                <c:pt idx="0">
                  <c:v>鉄鋼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エネルギー別シェア!$F$134:$F$174</c:f>
              <c:numCache>
                <c:formatCode>General</c:formatCode>
                <c:ptCount val="41"/>
                <c:pt idx="0">
                  <c:v>0.1156105791904618</c:v>
                </c:pt>
                <c:pt idx="1">
                  <c:v>0.11451989926088668</c:v>
                </c:pt>
                <c:pt idx="2">
                  <c:v>0.11560926647818603</c:v>
                </c:pt>
                <c:pt idx="3">
                  <c:v>0.11935934165977391</c:v>
                </c:pt>
                <c:pt idx="4">
                  <c:v>0.12985414905004633</c:v>
                </c:pt>
                <c:pt idx="5">
                  <c:v>0.13014159259573199</c:v>
                </c:pt>
                <c:pt idx="6">
                  <c:v>0.12735476697909764</c:v>
                </c:pt>
                <c:pt idx="7">
                  <c:v>0.12587816532437368</c:v>
                </c:pt>
                <c:pt idx="8">
                  <c:v>0.12681248494761366</c:v>
                </c:pt>
                <c:pt idx="9">
                  <c:v>0.12664026072410672</c:v>
                </c:pt>
                <c:pt idx="10">
                  <c:v>0.12242925001092442</c:v>
                </c:pt>
                <c:pt idx="11">
                  <c:v>0.111955308033719</c:v>
                </c:pt>
                <c:pt idx="12">
                  <c:v>0.11151768358493486</c:v>
                </c:pt>
                <c:pt idx="13">
                  <c:v>0.11271135393417231</c:v>
                </c:pt>
                <c:pt idx="14">
                  <c:v>0.11930968639745643</c:v>
                </c:pt>
                <c:pt idx="15">
                  <c:v>0.12407516221093384</c:v>
                </c:pt>
                <c:pt idx="16">
                  <c:v>0.12871910256178964</c:v>
                </c:pt>
                <c:pt idx="17">
                  <c:v>0.12741220133575193</c:v>
                </c:pt>
                <c:pt idx="18">
                  <c:v>0.12678595126783287</c:v>
                </c:pt>
                <c:pt idx="19">
                  <c:v>0.12094921582789475</c:v>
                </c:pt>
                <c:pt idx="20">
                  <c:v>0.12392947100016816</c:v>
                </c:pt>
                <c:pt idx="21">
                  <c:v>0.12384050438525918</c:v>
                </c:pt>
                <c:pt idx="22">
                  <c:v>0.1224902632998861</c:v>
                </c:pt>
                <c:pt idx="23">
                  <c:v>0.12129163707254909</c:v>
                </c:pt>
                <c:pt idx="24">
                  <c:v>0.12854188218261964</c:v>
                </c:pt>
                <c:pt idx="25">
                  <c:v>0.12202092191761882</c:v>
                </c:pt>
                <c:pt idx="26">
                  <c:v>0.12233988371121185</c:v>
                </c:pt>
                <c:pt idx="27">
                  <c:v>0.12255480238689709</c:v>
                </c:pt>
                <c:pt idx="28">
                  <c:v>0.12269952692571218</c:v>
                </c:pt>
                <c:pt idx="29">
                  <c:v>0.12279694296763888</c:v>
                </c:pt>
                <c:pt idx="30">
                  <c:v>0.12286249678696615</c:v>
                </c:pt>
                <c:pt idx="31">
                  <c:v>0.12290660143105891</c:v>
                </c:pt>
                <c:pt idx="32">
                  <c:v>0.12293627132890161</c:v>
                </c:pt>
                <c:pt idx="33">
                  <c:v>0.12295622905561521</c:v>
                </c:pt>
                <c:pt idx="34">
                  <c:v>0.12296965303903284</c:v>
                </c:pt>
                <c:pt idx="35">
                  <c:v>0.12297868194525874</c:v>
                </c:pt>
                <c:pt idx="36">
                  <c:v>0.1229847545877536</c:v>
                </c:pt>
                <c:pt idx="37">
                  <c:v>0.122988838842087</c:v>
                </c:pt>
                <c:pt idx="38">
                  <c:v>0.1229915857417343</c:v>
                </c:pt>
                <c:pt idx="39">
                  <c:v>0.12299343317778</c:v>
                </c:pt>
                <c:pt idx="40">
                  <c:v>0.12299467567020206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5A6-4650-B7F4-39FBF1B5D4CD}"/>
            </c:ext>
          </c:extLst>
        </c:ser>
        <c:ser>
          <c:idx val="5"/>
          <c:order val="5"/>
          <c:tx>
            <c:strRef>
              <c:f>エネルギー別シェア!$G$133</c:f>
              <c:strCache>
                <c:ptCount val="1"/>
                <c:pt idx="0">
                  <c:v>パルプ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エネルギー別シェア!$G$134:$G$174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5A6-4650-B7F4-39FBF1B5D4CD}"/>
            </c:ext>
          </c:extLst>
        </c:ser>
        <c:ser>
          <c:idx val="6"/>
          <c:order val="6"/>
          <c:tx>
            <c:strRef>
              <c:f>エネルギー別シェア!$H$133</c:f>
              <c:strCache>
                <c:ptCount val="1"/>
                <c:pt idx="0">
                  <c:v>非鉄金属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エネルギー別シェア!$H$134:$H$174</c:f>
              <c:numCache>
                <c:formatCode>General</c:formatCode>
                <c:ptCount val="41"/>
                <c:pt idx="0">
                  <c:v>0.72287545019330601</c:v>
                </c:pt>
                <c:pt idx="1">
                  <c:v>0.71464187047569949</c:v>
                </c:pt>
                <c:pt idx="2">
                  <c:v>0.72899191787789097</c:v>
                </c:pt>
                <c:pt idx="3">
                  <c:v>0.73472792051199076</c:v>
                </c:pt>
                <c:pt idx="4">
                  <c:v>0.73844914232455561</c:v>
                </c:pt>
                <c:pt idx="5">
                  <c:v>0.77055318989576072</c:v>
                </c:pt>
                <c:pt idx="6">
                  <c:v>0.81667088437636448</c:v>
                </c:pt>
                <c:pt idx="7">
                  <c:v>0.82461355421964022</c:v>
                </c:pt>
                <c:pt idx="8">
                  <c:v>0.82210905512596422</c:v>
                </c:pt>
                <c:pt idx="9">
                  <c:v>0.81844584353267591</c:v>
                </c:pt>
                <c:pt idx="10">
                  <c:v>0.82023737159552634</c:v>
                </c:pt>
                <c:pt idx="11">
                  <c:v>0.83492787536167712</c:v>
                </c:pt>
                <c:pt idx="12">
                  <c:v>0.86964073858372359</c:v>
                </c:pt>
                <c:pt idx="13">
                  <c:v>0.84023878854137668</c:v>
                </c:pt>
                <c:pt idx="14">
                  <c:v>0.83532122886495608</c:v>
                </c:pt>
                <c:pt idx="15">
                  <c:v>0.83300802244816441</c:v>
                </c:pt>
                <c:pt idx="16">
                  <c:v>0.83838831897487476</c:v>
                </c:pt>
                <c:pt idx="17">
                  <c:v>0.8209976865034514</c:v>
                </c:pt>
                <c:pt idx="18">
                  <c:v>0.81096426403720878</c:v>
                </c:pt>
                <c:pt idx="19">
                  <c:v>0.78877302665312066</c:v>
                </c:pt>
                <c:pt idx="20">
                  <c:v>0.79033037182911803</c:v>
                </c:pt>
                <c:pt idx="21">
                  <c:v>0.78135605339708847</c:v>
                </c:pt>
                <c:pt idx="22">
                  <c:v>0.78782422336939972</c:v>
                </c:pt>
                <c:pt idx="23">
                  <c:v>0.79348745682643052</c:v>
                </c:pt>
                <c:pt idx="24">
                  <c:v>0.77900485014733656</c:v>
                </c:pt>
                <c:pt idx="25">
                  <c:v>0.76667412182451877</c:v>
                </c:pt>
                <c:pt idx="26">
                  <c:v>0.77345250485745476</c:v>
                </c:pt>
                <c:pt idx="27">
                  <c:v>0.77910775308606972</c:v>
                </c:pt>
                <c:pt idx="28">
                  <c:v>0.78383799660848918</c:v>
                </c:pt>
                <c:pt idx="29">
                  <c:v>0.7878035104531943</c:v>
                </c:pt>
                <c:pt idx="30">
                  <c:v>0.79113457519433328</c:v>
                </c:pt>
                <c:pt idx="31">
                  <c:v>0.79393759606360192</c:v>
                </c:pt>
                <c:pt idx="32">
                  <c:v>0.79629987482352926</c:v>
                </c:pt>
                <c:pt idx="33">
                  <c:v>0.79829334458325185</c:v>
                </c:pt>
                <c:pt idx="34">
                  <c:v>0.79997750703484938</c:v>
                </c:pt>
                <c:pt idx="35">
                  <c:v>0.80140175518641832</c:v>
                </c:pt>
                <c:pt idx="36">
                  <c:v>0.80260722094200909</c:v>
                </c:pt>
                <c:pt idx="37">
                  <c:v>0.80362825351462785</c:v>
                </c:pt>
                <c:pt idx="38">
                  <c:v>0.80449360941662518</c:v>
                </c:pt>
                <c:pt idx="39">
                  <c:v>0.80522741574785783</c:v>
                </c:pt>
                <c:pt idx="40">
                  <c:v>0.80584995417485983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5A6-4650-B7F4-39FBF1B5D4CD}"/>
            </c:ext>
          </c:extLst>
        </c:ser>
        <c:ser>
          <c:idx val="7"/>
          <c:order val="7"/>
          <c:tx>
            <c:strRef>
              <c:f>エネルギー別シェア!$I$133</c:f>
              <c:strCache>
                <c:ptCount val="1"/>
                <c:pt idx="0">
                  <c:v>窯業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エネルギー別シェア!$I$134:$I$174</c:f>
              <c:numCache>
                <c:formatCode>General</c:formatCode>
                <c:ptCount val="41"/>
                <c:pt idx="0">
                  <c:v>0.44943771226306317</c:v>
                </c:pt>
                <c:pt idx="1">
                  <c:v>0.44325716205016119</c:v>
                </c:pt>
                <c:pt idx="2">
                  <c:v>0.44925967855748183</c:v>
                </c:pt>
                <c:pt idx="3">
                  <c:v>0.46731702419747723</c:v>
                </c:pt>
                <c:pt idx="4">
                  <c:v>0.46455826339799455</c:v>
                </c:pt>
                <c:pt idx="5">
                  <c:v>0.46611015263440492</c:v>
                </c:pt>
                <c:pt idx="6">
                  <c:v>0.45593371733616517</c:v>
                </c:pt>
                <c:pt idx="7">
                  <c:v>0.47543100331531241</c:v>
                </c:pt>
                <c:pt idx="8">
                  <c:v>0.49770337101632822</c:v>
                </c:pt>
                <c:pt idx="9">
                  <c:v>0.50443055572917683</c:v>
                </c:pt>
                <c:pt idx="10">
                  <c:v>0.47925957640255912</c:v>
                </c:pt>
                <c:pt idx="11">
                  <c:v>0.49696788822382754</c:v>
                </c:pt>
                <c:pt idx="12">
                  <c:v>0.50995973939110384</c:v>
                </c:pt>
                <c:pt idx="13">
                  <c:v>0.50243363652562323</c:v>
                </c:pt>
                <c:pt idx="14">
                  <c:v>0.47735657653461905</c:v>
                </c:pt>
                <c:pt idx="15">
                  <c:v>0.46179679563323539</c:v>
                </c:pt>
                <c:pt idx="16">
                  <c:v>0.47154757642553458</c:v>
                </c:pt>
                <c:pt idx="17">
                  <c:v>0.45211287642569487</c:v>
                </c:pt>
                <c:pt idx="18">
                  <c:v>0.4602756407005224</c:v>
                </c:pt>
                <c:pt idx="19">
                  <c:v>0.46946215293951521</c:v>
                </c:pt>
                <c:pt idx="20">
                  <c:v>0.46976922130193111</c:v>
                </c:pt>
                <c:pt idx="21">
                  <c:v>0.48287531344851498</c:v>
                </c:pt>
                <c:pt idx="22">
                  <c:v>0.47226534626254335</c:v>
                </c:pt>
                <c:pt idx="23">
                  <c:v>0.45572083279145226</c:v>
                </c:pt>
                <c:pt idx="24">
                  <c:v>0.44299773377069629</c:v>
                </c:pt>
                <c:pt idx="25">
                  <c:v>0.44961093985506506</c:v>
                </c:pt>
                <c:pt idx="26">
                  <c:v>0.45550162928346283</c:v>
                </c:pt>
                <c:pt idx="27">
                  <c:v>0.45978261695743572</c:v>
                </c:pt>
                <c:pt idx="28">
                  <c:v>0.46289178560545186</c:v>
                </c:pt>
                <c:pt idx="29">
                  <c:v>0.46514898703080509</c:v>
                </c:pt>
                <c:pt idx="30">
                  <c:v>0.46678725224290296</c:v>
                </c:pt>
                <c:pt idx="31">
                  <c:v>0.46797609460737233</c:v>
                </c:pt>
                <c:pt idx="32">
                  <c:v>0.46883870510612558</c:v>
                </c:pt>
                <c:pt idx="33">
                  <c:v>0.46946455662946551</c:v>
                </c:pt>
                <c:pt idx="34">
                  <c:v>0.46991860738152191</c:v>
                </c:pt>
                <c:pt idx="35">
                  <c:v>0.47024800543179934</c:v>
                </c:pt>
                <c:pt idx="36">
                  <c:v>0.47048696587356731</c:v>
                </c:pt>
                <c:pt idx="37">
                  <c:v>0.47066031542393549</c:v>
                </c:pt>
                <c:pt idx="38">
                  <c:v>0.47078606701933079</c:v>
                </c:pt>
                <c:pt idx="39">
                  <c:v>0.47087728911296312</c:v>
                </c:pt>
                <c:pt idx="40">
                  <c:v>0.47094346252161889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5A6-4650-B7F4-39FBF1B5D4CD}"/>
            </c:ext>
          </c:extLst>
        </c:ser>
        <c:ser>
          <c:idx val="8"/>
          <c:order val="8"/>
          <c:tx>
            <c:strRef>
              <c:f>エネルギー別シェア!$J$133</c:f>
              <c:strCache>
                <c:ptCount val="1"/>
                <c:pt idx="0">
                  <c:v>他製造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エネルギー別シェア!$J$134:$J$174</c:f>
              <c:numCache>
                <c:formatCode>General</c:formatCode>
                <c:ptCount val="41"/>
                <c:pt idx="0">
                  <c:v>0.99582461233322594</c:v>
                </c:pt>
                <c:pt idx="1">
                  <c:v>0.99566940886798971</c:v>
                </c:pt>
                <c:pt idx="2">
                  <c:v>0.99563734648456437</c:v>
                </c:pt>
                <c:pt idx="3">
                  <c:v>0.99563436147355622</c:v>
                </c:pt>
                <c:pt idx="4">
                  <c:v>0.9956362935880132</c:v>
                </c:pt>
                <c:pt idx="5">
                  <c:v>0.99582790337737614</c:v>
                </c:pt>
                <c:pt idx="6">
                  <c:v>0.99592723064882038</c:v>
                </c:pt>
                <c:pt idx="7">
                  <c:v>0.99643374500058979</c:v>
                </c:pt>
                <c:pt idx="8">
                  <c:v>0.99691969737568931</c:v>
                </c:pt>
                <c:pt idx="9">
                  <c:v>0.99726217729263122</c:v>
                </c:pt>
                <c:pt idx="10">
                  <c:v>0.99731107301643818</c:v>
                </c:pt>
                <c:pt idx="11">
                  <c:v>0.99708660825665296</c:v>
                </c:pt>
                <c:pt idx="12">
                  <c:v>0.99689974078403787</c:v>
                </c:pt>
                <c:pt idx="13">
                  <c:v>0.99647606919606724</c:v>
                </c:pt>
                <c:pt idx="14">
                  <c:v>0.99621058711592281</c:v>
                </c:pt>
                <c:pt idx="15">
                  <c:v>0.99583722144855269</c:v>
                </c:pt>
                <c:pt idx="16">
                  <c:v>0.99529646699248098</c:v>
                </c:pt>
                <c:pt idx="17">
                  <c:v>0.99218268186071124</c:v>
                </c:pt>
                <c:pt idx="18">
                  <c:v>0.98219928738369811</c:v>
                </c:pt>
                <c:pt idx="19">
                  <c:v>0.99776013519585127</c:v>
                </c:pt>
                <c:pt idx="20">
                  <c:v>0.97127279721463777</c:v>
                </c:pt>
                <c:pt idx="21">
                  <c:v>0.99960418527095662</c:v>
                </c:pt>
                <c:pt idx="22">
                  <c:v>0.98914365490104916</c:v>
                </c:pt>
                <c:pt idx="23">
                  <c:v>0.98632594827618048</c:v>
                </c:pt>
                <c:pt idx="24">
                  <c:v>0.98679017661253665</c:v>
                </c:pt>
                <c:pt idx="25">
                  <c:v>0.98343332095892655</c:v>
                </c:pt>
                <c:pt idx="26">
                  <c:v>0.98305899510932249</c:v>
                </c:pt>
                <c:pt idx="27">
                  <c:v>0.98268847991183239</c:v>
                </c:pt>
                <c:pt idx="28">
                  <c:v>0.98232199072904081</c:v>
                </c:pt>
                <c:pt idx="29">
                  <c:v>0.981959726920551</c:v>
                </c:pt>
                <c:pt idx="30">
                  <c:v>0.98160187215617922</c:v>
                </c:pt>
                <c:pt idx="31">
                  <c:v>0.98124859477157378</c:v>
                </c:pt>
                <c:pt idx="32">
                  <c:v>0.98090004816072973</c:v>
                </c:pt>
                <c:pt idx="33">
                  <c:v>0.98055637120016237</c:v>
                </c:pt>
                <c:pt idx="34">
                  <c:v>0.98021768869979964</c:v>
                </c:pt>
                <c:pt idx="35">
                  <c:v>0.97988411187596813</c:v>
                </c:pt>
                <c:pt idx="36">
                  <c:v>0.97955573884215552</c:v>
                </c:pt>
                <c:pt idx="37">
                  <c:v>0.97923265511355018</c:v>
                </c:pt>
                <c:pt idx="38">
                  <c:v>0.9789149341216612</c:v>
                </c:pt>
                <c:pt idx="39">
                  <c:v>0.97860263773563416</c:v>
                </c:pt>
                <c:pt idx="40">
                  <c:v>0.9782958167871656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5A6-4650-B7F4-39FBF1B5D4CD}"/>
            </c:ext>
          </c:extLst>
        </c:ser>
        <c:ser>
          <c:idx val="9"/>
          <c:order val="9"/>
          <c:tx>
            <c:strRef>
              <c:f>エネルギー別シェア!$K$133</c:f>
              <c:strCache>
                <c:ptCount val="1"/>
                <c:pt idx="0">
                  <c:v>他産業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エネルギー別シェア!$K$134:$K$174</c:f>
              <c:numCache>
                <c:formatCode>General</c:formatCode>
                <c:ptCount val="41"/>
                <c:pt idx="0">
                  <c:v>0.99232854816083327</c:v>
                </c:pt>
                <c:pt idx="1">
                  <c:v>0.99414602872633595</c:v>
                </c:pt>
                <c:pt idx="2">
                  <c:v>0.99476767792816256</c:v>
                </c:pt>
                <c:pt idx="3">
                  <c:v>0.99526331758290976</c:v>
                </c:pt>
                <c:pt idx="4">
                  <c:v>0.99627168290424761</c:v>
                </c:pt>
                <c:pt idx="5">
                  <c:v>0.99737157502989771</c:v>
                </c:pt>
                <c:pt idx="6">
                  <c:v>0.99697508179150229</c:v>
                </c:pt>
                <c:pt idx="7">
                  <c:v>0.99707800484346509</c:v>
                </c:pt>
                <c:pt idx="8">
                  <c:v>0.99705968009606438</c:v>
                </c:pt>
                <c:pt idx="9">
                  <c:v>0.99701916612924624</c:v>
                </c:pt>
                <c:pt idx="10">
                  <c:v>0.99679354611461513</c:v>
                </c:pt>
                <c:pt idx="11">
                  <c:v>0.99743097273838288</c:v>
                </c:pt>
                <c:pt idx="12">
                  <c:v>0.99738067363059624</c:v>
                </c:pt>
                <c:pt idx="13">
                  <c:v>0.99803304127241343</c:v>
                </c:pt>
                <c:pt idx="14">
                  <c:v>0.99844459362161231</c:v>
                </c:pt>
                <c:pt idx="15">
                  <c:v>0.99884475676601581</c:v>
                </c:pt>
                <c:pt idx="16">
                  <c:v>0.99880857892614916</c:v>
                </c:pt>
                <c:pt idx="17">
                  <c:v>0.9987855965960708</c:v>
                </c:pt>
                <c:pt idx="18">
                  <c:v>0.99875791911270084</c:v>
                </c:pt>
                <c:pt idx="19">
                  <c:v>0.99834159471688566</c:v>
                </c:pt>
                <c:pt idx="20">
                  <c:v>0.99944063728169041</c:v>
                </c:pt>
                <c:pt idx="21">
                  <c:v>0.9993518545798078</c:v>
                </c:pt>
                <c:pt idx="22">
                  <c:v>0.99938435095514144</c:v>
                </c:pt>
                <c:pt idx="23">
                  <c:v>0.99923417424661409</c:v>
                </c:pt>
                <c:pt idx="24">
                  <c:v>0.99911506520439108</c:v>
                </c:pt>
                <c:pt idx="25">
                  <c:v>0.99913488087804492</c:v>
                </c:pt>
                <c:pt idx="26">
                  <c:v>0.99912594193301441</c:v>
                </c:pt>
                <c:pt idx="27">
                  <c:v>0.99911797526213886</c:v>
                </c:pt>
                <c:pt idx="28">
                  <c:v>0.99911088316252405</c:v>
                </c:pt>
                <c:pt idx="29">
                  <c:v>0.99910457594319768</c:v>
                </c:pt>
                <c:pt idx="30">
                  <c:v>0.9990989716967793</c:v>
                </c:pt>
                <c:pt idx="31">
                  <c:v>0.99909399595612691</c:v>
                </c:pt>
                <c:pt idx="32">
                  <c:v>0.99908958127615333</c:v>
                </c:pt>
                <c:pt idx="33">
                  <c:v>0.9990856667717658</c:v>
                </c:pt>
                <c:pt idx="34">
                  <c:v>0.99908219763532791</c:v>
                </c:pt>
                <c:pt idx="35">
                  <c:v>0.99907912465094795</c:v>
                </c:pt>
                <c:pt idx="36">
                  <c:v>0.9990764037180615</c:v>
                </c:pt>
                <c:pt idx="37">
                  <c:v>0.9990739953929767</c:v>
                </c:pt>
                <c:pt idx="38">
                  <c:v>0.99907186445411533</c:v>
                </c:pt>
                <c:pt idx="39">
                  <c:v>0.99906997949444254</c:v>
                </c:pt>
                <c:pt idx="40">
                  <c:v>0.99906831254289896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A5A6-4650-B7F4-39FBF1B5D4CD}"/>
            </c:ext>
          </c:extLst>
        </c:ser>
        <c:ser>
          <c:idx val="10"/>
          <c:order val="10"/>
          <c:tx>
            <c:strRef>
              <c:f>エネルギー別シェア!$L$133</c:f>
              <c:strCache>
                <c:ptCount val="1"/>
                <c:pt idx="0">
                  <c:v>家庭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エネルギー別シェア!$L$134:$L$174</c:f>
              <c:numCache>
                <c:formatCode>General</c:formatCode>
                <c:ptCount val="41"/>
                <c:pt idx="0">
                  <c:v>0.59158645764849349</c:v>
                </c:pt>
                <c:pt idx="1">
                  <c:v>0.5888712701675638</c:v>
                </c:pt>
                <c:pt idx="2">
                  <c:v>0.59022378782345508</c:v>
                </c:pt>
                <c:pt idx="3">
                  <c:v>0.59831116865574785</c:v>
                </c:pt>
                <c:pt idx="4">
                  <c:v>0.57055788025480048</c:v>
                </c:pt>
                <c:pt idx="5">
                  <c:v>0.5742797305147036</c:v>
                </c:pt>
                <c:pt idx="6">
                  <c:v>0.57865274387602084</c:v>
                </c:pt>
                <c:pt idx="7">
                  <c:v>0.56596071018038341</c:v>
                </c:pt>
                <c:pt idx="8">
                  <c:v>0.56073523376008838</c:v>
                </c:pt>
                <c:pt idx="9">
                  <c:v>0.56170152929126682</c:v>
                </c:pt>
                <c:pt idx="10">
                  <c:v>0.5686071800011574</c:v>
                </c:pt>
                <c:pt idx="11">
                  <c:v>0.55472291358409209</c:v>
                </c:pt>
                <c:pt idx="12">
                  <c:v>0.55674167630652116</c:v>
                </c:pt>
                <c:pt idx="13">
                  <c:v>0.54676715224971284</c:v>
                </c:pt>
                <c:pt idx="14">
                  <c:v>0.53982075678125763</c:v>
                </c:pt>
                <c:pt idx="15">
                  <c:v>0.53883044909121303</c:v>
                </c:pt>
                <c:pt idx="16">
                  <c:v>0.52896891808105084</c:v>
                </c:pt>
                <c:pt idx="17">
                  <c:v>0.52200052411393627</c:v>
                </c:pt>
                <c:pt idx="18">
                  <c:v>0.50900363069711596</c:v>
                </c:pt>
                <c:pt idx="19">
                  <c:v>0.51034861888763761</c:v>
                </c:pt>
                <c:pt idx="20">
                  <c:v>0.49922590917355381</c:v>
                </c:pt>
                <c:pt idx="21">
                  <c:v>0.5057060590494733</c:v>
                </c:pt>
                <c:pt idx="22">
                  <c:v>0.50142893476552497</c:v>
                </c:pt>
                <c:pt idx="23">
                  <c:v>0.49693059132916906</c:v>
                </c:pt>
                <c:pt idx="24">
                  <c:v>0.49983271450346567</c:v>
                </c:pt>
                <c:pt idx="25">
                  <c:v>0.49181870980431219</c:v>
                </c:pt>
                <c:pt idx="26">
                  <c:v>0.48791226103201779</c:v>
                </c:pt>
                <c:pt idx="27">
                  <c:v>0.48367889380479923</c:v>
                </c:pt>
                <c:pt idx="28">
                  <c:v>0.47920727142211983</c:v>
                </c:pt>
                <c:pt idx="29">
                  <c:v>0.47456274152044986</c:v>
                </c:pt>
                <c:pt idx="30">
                  <c:v>0.46979354146249253</c:v>
                </c:pt>
                <c:pt idx="31">
                  <c:v>0.46493534893952893</c:v>
                </c:pt>
                <c:pt idx="32">
                  <c:v>0.46001462084953149</c:v>
                </c:pt>
                <c:pt idx="33">
                  <c:v>0.45505104388705198</c:v>
                </c:pt>
                <c:pt idx="34">
                  <c:v>0.45005933342759641</c:v>
                </c:pt>
                <c:pt idx="35">
                  <c:v>0.4450505540308165</c:v>
                </c:pt>
                <c:pt idx="36">
                  <c:v>0.44003308868648927</c:v>
                </c:pt>
                <c:pt idx="37">
                  <c:v>0.43501335011250208</c:v>
                </c:pt>
                <c:pt idx="38">
                  <c:v>0.42999630262584065</c:v>
                </c:pt>
                <c:pt idx="39">
                  <c:v>0.42498584491694114</c:v>
                </c:pt>
                <c:pt idx="40">
                  <c:v>0.41998509069966294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A5A6-4650-B7F4-39FBF1B5D4CD}"/>
            </c:ext>
          </c:extLst>
        </c:ser>
        <c:ser>
          <c:idx val="11"/>
          <c:order val="11"/>
          <c:tx>
            <c:strRef>
              <c:f>エネルギー別シェア!$M$133</c:f>
              <c:strCache>
                <c:ptCount val="1"/>
                <c:pt idx="0">
                  <c:v>業務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エネルギー別シェア!$A$134:$A$174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エネルギー別シェア!$M$134:$M$174</c:f>
              <c:numCache>
                <c:formatCode>General</c:formatCode>
                <c:ptCount val="41"/>
                <c:pt idx="0">
                  <c:v>0.69659562140933196</c:v>
                </c:pt>
                <c:pt idx="1">
                  <c:v>0.67274757427793042</c:v>
                </c:pt>
                <c:pt idx="2">
                  <c:v>0.65602064252149295</c:v>
                </c:pt>
                <c:pt idx="3">
                  <c:v>0.65325651247146643</c:v>
                </c:pt>
                <c:pt idx="4">
                  <c:v>0.62913170869025414</c:v>
                </c:pt>
                <c:pt idx="5">
                  <c:v>0.62649249634525139</c:v>
                </c:pt>
                <c:pt idx="6">
                  <c:v>0.60466301293817137</c:v>
                </c:pt>
                <c:pt idx="7">
                  <c:v>0.60490227419118625</c:v>
                </c:pt>
                <c:pt idx="8">
                  <c:v>0.5954693936570381</c:v>
                </c:pt>
                <c:pt idx="9">
                  <c:v>0.59845367910217706</c:v>
                </c:pt>
                <c:pt idx="10">
                  <c:v>0.59092473563313042</c:v>
                </c:pt>
                <c:pt idx="11">
                  <c:v>0.59350737275220489</c:v>
                </c:pt>
                <c:pt idx="12">
                  <c:v>0.58851381291762594</c:v>
                </c:pt>
                <c:pt idx="13">
                  <c:v>0.5884231582153252</c:v>
                </c:pt>
                <c:pt idx="14">
                  <c:v>0.58840746014831846</c:v>
                </c:pt>
                <c:pt idx="15">
                  <c:v>0.58887012369074543</c:v>
                </c:pt>
                <c:pt idx="16">
                  <c:v>0.58764397985229788</c:v>
                </c:pt>
                <c:pt idx="17">
                  <c:v>0.55480358356616088</c:v>
                </c:pt>
                <c:pt idx="18">
                  <c:v>0.53837726851710699</c:v>
                </c:pt>
                <c:pt idx="19">
                  <c:v>0.51949429836298422</c:v>
                </c:pt>
                <c:pt idx="20">
                  <c:v>0.53132474997990997</c:v>
                </c:pt>
                <c:pt idx="21">
                  <c:v>0.5342263620561345</c:v>
                </c:pt>
                <c:pt idx="22">
                  <c:v>0.52082395139117965</c:v>
                </c:pt>
                <c:pt idx="23">
                  <c:v>0.51423912161255858</c:v>
                </c:pt>
                <c:pt idx="24">
                  <c:v>0.49717241374807153</c:v>
                </c:pt>
                <c:pt idx="25">
                  <c:v>0.48867814710813695</c:v>
                </c:pt>
                <c:pt idx="26">
                  <c:v>0.4904073061962948</c:v>
                </c:pt>
                <c:pt idx="27">
                  <c:v>0.49184388067031981</c:v>
                </c:pt>
                <c:pt idx="28">
                  <c:v>0.49303733463733823</c:v>
                </c:pt>
                <c:pt idx="29">
                  <c:v>0.49402878789274829</c:v>
                </c:pt>
                <c:pt idx="30">
                  <c:v>0.4948524159501434</c:v>
                </c:pt>
                <c:pt idx="31">
                  <c:v>0.49553661839515883</c:v>
                </c:pt>
                <c:pt idx="32">
                  <c:v>0.49610499252349194</c:v>
                </c:pt>
                <c:pt idx="33">
                  <c:v>0.49657714392436447</c:v>
                </c:pt>
                <c:pt idx="34">
                  <c:v>0.49696936086240673</c:v>
                </c:pt>
                <c:pt idx="35">
                  <c:v>0.49729517508272603</c:v>
                </c:pt>
                <c:pt idx="36">
                  <c:v>0.49756582801686489</c:v>
                </c:pt>
                <c:pt idx="37">
                  <c:v>0.49779065826017388</c:v>
                </c:pt>
                <c:pt idx="38">
                  <c:v>0.4979774235653136</c:v>
                </c:pt>
                <c:pt idx="39">
                  <c:v>0.49813256838957309</c:v>
                </c:pt>
                <c:pt idx="40">
                  <c:v>0.49826144618544344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A5A6-4650-B7F4-39FBF1B5D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0184960"/>
        <c:axId val="600189664"/>
      </c:lineChart>
      <c:catAx>
        <c:axId val="6001849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en-US" altLang="ja-JP" sz="1200">
                    <a:latin typeface="+mj-ea"/>
                    <a:ea typeface="+mj-ea"/>
                  </a:rPr>
                  <a:t>(</a:t>
                </a:r>
                <a:r>
                  <a:rPr lang="ja-JP" altLang="en-US" sz="1200">
                    <a:latin typeface="+mj-ea"/>
                    <a:ea typeface="+mj-ea"/>
                  </a:rPr>
                  <a:t>年</a:t>
                </a:r>
                <a:r>
                  <a:rPr lang="en-US" altLang="ja-JP" sz="1200">
                    <a:latin typeface="+mj-ea"/>
                    <a:ea typeface="+mj-ea"/>
                  </a:rPr>
                  <a:t>)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2489829396325445"/>
              <c:y val="0.87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89664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896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ja-JP" altLang="en-US" sz="1200">
                    <a:latin typeface="+mj-ea"/>
                    <a:ea typeface="+mj-ea"/>
                  </a:rPr>
                  <a:t>石油・ガスシェア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84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エネルギー別シェア!$B$89</c:f>
              <c:strCache>
                <c:ptCount val="1"/>
                <c:pt idx="0">
                  <c:v>化学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エネルギー別シェア!$B$90:$B$130</c:f>
              <c:numCache>
                <c:formatCode>General</c:formatCode>
                <c:ptCount val="41"/>
                <c:pt idx="0">
                  <c:v>0.97507546733206085</c:v>
                </c:pt>
                <c:pt idx="1">
                  <c:v>0.97640139475820464</c:v>
                </c:pt>
                <c:pt idx="2">
                  <c:v>0.97811779864591852</c:v>
                </c:pt>
                <c:pt idx="3">
                  <c:v>0.97795133222903174</c:v>
                </c:pt>
                <c:pt idx="4">
                  <c:v>0.97939399503913593</c:v>
                </c:pt>
                <c:pt idx="5">
                  <c:v>0.97795099230109361</c:v>
                </c:pt>
                <c:pt idx="6">
                  <c:v>0.97822852183067954</c:v>
                </c:pt>
                <c:pt idx="7">
                  <c:v>0.9775104211366189</c:v>
                </c:pt>
                <c:pt idx="8">
                  <c:v>0.97823735897467334</c:v>
                </c:pt>
                <c:pt idx="9">
                  <c:v>0.97750179749325916</c:v>
                </c:pt>
                <c:pt idx="10">
                  <c:v>0.97548468791224663</c:v>
                </c:pt>
                <c:pt idx="11">
                  <c:v>0.97501635431320588</c:v>
                </c:pt>
                <c:pt idx="12">
                  <c:v>0.97312606775145993</c:v>
                </c:pt>
                <c:pt idx="13">
                  <c:v>0.97227981550744169</c:v>
                </c:pt>
                <c:pt idx="14">
                  <c:v>0.97005590286174714</c:v>
                </c:pt>
                <c:pt idx="15">
                  <c:v>0.96811644495398463</c:v>
                </c:pt>
                <c:pt idx="16">
                  <c:v>0.96948921750462469</c:v>
                </c:pt>
                <c:pt idx="17">
                  <c:v>0.96835271107667642</c:v>
                </c:pt>
                <c:pt idx="18">
                  <c:v>0.96495868777752836</c:v>
                </c:pt>
                <c:pt idx="19">
                  <c:v>0.96975192396130894</c:v>
                </c:pt>
                <c:pt idx="20">
                  <c:v>0.96733519112820143</c:v>
                </c:pt>
                <c:pt idx="21">
                  <c:v>0.96781815192750931</c:v>
                </c:pt>
                <c:pt idx="22">
                  <c:v>0.96724133579786409</c:v>
                </c:pt>
                <c:pt idx="23">
                  <c:v>0.96721801942189245</c:v>
                </c:pt>
                <c:pt idx="24">
                  <c:v>0.96877926379973867</c:v>
                </c:pt>
                <c:pt idx="25">
                  <c:v>0.97280298509023766</c:v>
                </c:pt>
                <c:pt idx="26">
                  <c:v>0.97081159574781029</c:v>
                </c:pt>
                <c:pt idx="27">
                  <c:v>0.96949750835072324</c:v>
                </c:pt>
                <c:pt idx="28">
                  <c:v>0.96864832632399211</c:v>
                </c:pt>
                <c:pt idx="29">
                  <c:v>0.96810667357033209</c:v>
                </c:pt>
                <c:pt idx="30">
                  <c:v>0.9677639704283153</c:v>
                </c:pt>
                <c:pt idx="31">
                  <c:v>0.96754823612314877</c:v>
                </c:pt>
                <c:pt idx="32">
                  <c:v>0.96741285728673321</c:v>
                </c:pt>
                <c:pt idx="33">
                  <c:v>0.96732807055150272</c:v>
                </c:pt>
                <c:pt idx="34">
                  <c:v>0.96727503441582097</c:v>
                </c:pt>
                <c:pt idx="35">
                  <c:v>0.96724188445053572</c:v>
                </c:pt>
                <c:pt idx="36">
                  <c:v>0.9672211741409189</c:v>
                </c:pt>
                <c:pt idx="37">
                  <c:v>0.96720823931863642</c:v>
                </c:pt>
                <c:pt idx="38">
                  <c:v>0.96720016225660643</c:v>
                </c:pt>
                <c:pt idx="39">
                  <c:v>0.96719511917662193</c:v>
                </c:pt>
                <c:pt idx="40">
                  <c:v>0.96719197065440854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86-4FDB-B152-BF010F2F6E89}"/>
            </c:ext>
          </c:extLst>
        </c:ser>
        <c:ser>
          <c:idx val="1"/>
          <c:order val="1"/>
          <c:tx>
            <c:strRef>
              <c:f>エネルギー別シェア!$C$89</c:f>
              <c:strCache>
                <c:ptCount val="1"/>
                <c:pt idx="0">
                  <c:v>食料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エネルギー別シェア!$C$90:$C$130</c:f>
              <c:numCache>
                <c:formatCode>General</c:formatCode>
                <c:ptCount val="41"/>
                <c:pt idx="0">
                  <c:v>0.83461396694449264</c:v>
                </c:pt>
                <c:pt idx="1">
                  <c:v>0.81803301418553254</c:v>
                </c:pt>
                <c:pt idx="2">
                  <c:v>0.81261581973971364</c:v>
                </c:pt>
                <c:pt idx="3">
                  <c:v>0.80284113044215744</c:v>
                </c:pt>
                <c:pt idx="4">
                  <c:v>0.7823502207947709</c:v>
                </c:pt>
                <c:pt idx="5">
                  <c:v>0.78302016357957649</c:v>
                </c:pt>
                <c:pt idx="6">
                  <c:v>0.77494114520802493</c:v>
                </c:pt>
                <c:pt idx="7">
                  <c:v>0.75542689049561806</c:v>
                </c:pt>
                <c:pt idx="8">
                  <c:v>0.75640335114944246</c:v>
                </c:pt>
                <c:pt idx="9">
                  <c:v>0.75685984154458796</c:v>
                </c:pt>
                <c:pt idx="10">
                  <c:v>0.74840478620631923</c:v>
                </c:pt>
                <c:pt idx="11">
                  <c:v>0.745080079436376</c:v>
                </c:pt>
                <c:pt idx="12">
                  <c:v>0.72958855457600313</c:v>
                </c:pt>
                <c:pt idx="13">
                  <c:v>0.70147798429834629</c:v>
                </c:pt>
                <c:pt idx="14">
                  <c:v>0.67737777721493497</c:v>
                </c:pt>
                <c:pt idx="15">
                  <c:v>0.65152840623100761</c:v>
                </c:pt>
                <c:pt idx="16">
                  <c:v>0.63148090484087471</c:v>
                </c:pt>
                <c:pt idx="17">
                  <c:v>0.56684812600621493</c:v>
                </c:pt>
                <c:pt idx="18">
                  <c:v>0.57924023785172962</c:v>
                </c:pt>
                <c:pt idx="19">
                  <c:v>0.57046875913182438</c:v>
                </c:pt>
                <c:pt idx="20">
                  <c:v>0.55625883336360626</c:v>
                </c:pt>
                <c:pt idx="21">
                  <c:v>0.64894180952736524</c:v>
                </c:pt>
                <c:pt idx="22">
                  <c:v>0.63768732628542413</c:v>
                </c:pt>
                <c:pt idx="23">
                  <c:v>0.56392215216944208</c:v>
                </c:pt>
                <c:pt idx="24">
                  <c:v>0.5557618216133966</c:v>
                </c:pt>
                <c:pt idx="25">
                  <c:v>0.50359572549009823</c:v>
                </c:pt>
                <c:pt idx="26">
                  <c:v>0.49400734350326303</c:v>
                </c:pt>
                <c:pt idx="27">
                  <c:v>0.48471089602321671</c:v>
                </c:pt>
                <c:pt idx="28">
                  <c:v>0.47570351461678068</c:v>
                </c:pt>
                <c:pt idx="29">
                  <c:v>0.466981507473133</c:v>
                </c:pt>
                <c:pt idx="30">
                  <c:v>0.45854047675207965</c:v>
                </c:pt>
                <c:pt idx="31">
                  <c:v>0.45037542669773728</c:v>
                </c:pt>
                <c:pt idx="32">
                  <c:v>0.44248086252926111</c:v>
                </c:pt>
                <c:pt idx="33">
                  <c:v>0.43485088028296126</c:v>
                </c:pt>
                <c:pt idx="34">
                  <c:v>0.42747924790568065</c:v>
                </c:pt>
                <c:pt idx="35">
                  <c:v>0.42035947799259099</c:v>
                </c:pt>
                <c:pt idx="36">
                  <c:v>0.41348489262835436</c:v>
                </c:pt>
                <c:pt idx="37">
                  <c:v>0.40684868083338094</c:v>
                </c:pt>
                <c:pt idx="38">
                  <c:v>0.40044394914077314</c:v>
                </c:pt>
                <c:pt idx="39">
                  <c:v>0.3942637658381582</c:v>
                </c:pt>
                <c:pt idx="40">
                  <c:v>0.38830119940518448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86-4FDB-B152-BF010F2F6E89}"/>
            </c:ext>
          </c:extLst>
        </c:ser>
        <c:ser>
          <c:idx val="2"/>
          <c:order val="2"/>
          <c:tx>
            <c:strRef>
              <c:f>エネルギー別シェア!$D$89</c:f>
              <c:strCache>
                <c:ptCount val="1"/>
                <c:pt idx="0">
                  <c:v>機械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エネルギー別シェア!$D$90:$D$130</c:f>
              <c:numCache>
                <c:formatCode>General</c:formatCode>
                <c:ptCount val="41"/>
                <c:pt idx="0">
                  <c:v>0.80868474031494486</c:v>
                </c:pt>
                <c:pt idx="1">
                  <c:v>0.78340264472597898</c:v>
                </c:pt>
                <c:pt idx="2">
                  <c:v>0.77460284140485214</c:v>
                </c:pt>
                <c:pt idx="3">
                  <c:v>0.76256809929969982</c:v>
                </c:pt>
                <c:pt idx="4">
                  <c:v>0.73117696999620885</c:v>
                </c:pt>
                <c:pt idx="5">
                  <c:v>0.72154906908498717</c:v>
                </c:pt>
                <c:pt idx="6">
                  <c:v>0.69410954076836884</c:v>
                </c:pt>
                <c:pt idx="7">
                  <c:v>0.68387829328830685</c:v>
                </c:pt>
                <c:pt idx="8">
                  <c:v>0.75840609888470911</c:v>
                </c:pt>
                <c:pt idx="9">
                  <c:v>0.7609127698300614</c:v>
                </c:pt>
                <c:pt idx="10">
                  <c:v>0.75724655704835575</c:v>
                </c:pt>
                <c:pt idx="11">
                  <c:v>0.74008753490252366</c:v>
                </c:pt>
                <c:pt idx="12">
                  <c:v>0.71406245308315586</c:v>
                </c:pt>
                <c:pt idx="13">
                  <c:v>0.67016671535909689</c:v>
                </c:pt>
                <c:pt idx="14">
                  <c:v>0.62160326176922021</c:v>
                </c:pt>
                <c:pt idx="15">
                  <c:v>0.57193616303919981</c:v>
                </c:pt>
                <c:pt idx="16">
                  <c:v>0.54902738179516919</c:v>
                </c:pt>
                <c:pt idx="17">
                  <c:v>0.48257526376952892</c:v>
                </c:pt>
                <c:pt idx="18">
                  <c:v>0.43979721071448696</c:v>
                </c:pt>
                <c:pt idx="19">
                  <c:v>0.42257319027249163</c:v>
                </c:pt>
                <c:pt idx="20">
                  <c:v>0.43534159992651178</c:v>
                </c:pt>
                <c:pt idx="21">
                  <c:v>0.39099513278703063</c:v>
                </c:pt>
                <c:pt idx="22">
                  <c:v>0.3803845375357075</c:v>
                </c:pt>
                <c:pt idx="23">
                  <c:v>0.44062795887138417</c:v>
                </c:pt>
                <c:pt idx="24">
                  <c:v>0.44902009225790657</c:v>
                </c:pt>
                <c:pt idx="25">
                  <c:v>0.40615660493692246</c:v>
                </c:pt>
                <c:pt idx="26">
                  <c:v>0.39474202805749281</c:v>
                </c:pt>
                <c:pt idx="27">
                  <c:v>0.38558979970117258</c:v>
                </c:pt>
                <c:pt idx="28">
                  <c:v>0.37824367144088628</c:v>
                </c:pt>
                <c:pt idx="29">
                  <c:v>0.37234078207365062</c:v>
                </c:pt>
                <c:pt idx="30">
                  <c:v>0.36759269665799915</c:v>
                </c:pt>
                <c:pt idx="31">
                  <c:v>0.36376994507257621</c:v>
                </c:pt>
                <c:pt idx="32">
                  <c:v>0.36068968681497882</c:v>
                </c:pt>
                <c:pt idx="33">
                  <c:v>0.35820597228746143</c:v>
                </c:pt>
                <c:pt idx="34">
                  <c:v>0.35620208563083305</c:v>
                </c:pt>
                <c:pt idx="35">
                  <c:v>0.35458452742851571</c:v>
                </c:pt>
                <c:pt idx="36">
                  <c:v>0.35327827926200311</c:v>
                </c:pt>
                <c:pt idx="37">
                  <c:v>0.35222306789907804</c:v>
                </c:pt>
                <c:pt idx="38">
                  <c:v>0.35137040961852339</c:v>
                </c:pt>
                <c:pt idx="39">
                  <c:v>0.35068126487481427</c:v>
                </c:pt>
                <c:pt idx="40">
                  <c:v>0.3501241720458384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86-4FDB-B152-BF010F2F6E89}"/>
            </c:ext>
          </c:extLst>
        </c:ser>
        <c:ser>
          <c:idx val="3"/>
          <c:order val="3"/>
          <c:tx>
            <c:strRef>
              <c:f>エネルギー別シェア!$E$89</c:f>
              <c:strCache>
                <c:ptCount val="1"/>
                <c:pt idx="0">
                  <c:v>繊維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エネルギー別シェア!$E$90:$E$130</c:f>
              <c:numCache>
                <c:formatCode>General</c:formatCode>
                <c:ptCount val="41"/>
                <c:pt idx="0">
                  <c:v>0.8988477501196982</c:v>
                </c:pt>
                <c:pt idx="1">
                  <c:v>0.89019803055584923</c:v>
                </c:pt>
                <c:pt idx="2">
                  <c:v>0.88633164608108461</c:v>
                </c:pt>
                <c:pt idx="3">
                  <c:v>0.8728172291024735</c:v>
                </c:pt>
                <c:pt idx="4">
                  <c:v>0.86837450843208264</c:v>
                </c:pt>
                <c:pt idx="5">
                  <c:v>0.86234161767030715</c:v>
                </c:pt>
                <c:pt idx="6">
                  <c:v>0.86417100270252356</c:v>
                </c:pt>
                <c:pt idx="7">
                  <c:v>0.86347198378072909</c:v>
                </c:pt>
                <c:pt idx="8">
                  <c:v>0.85311497532766023</c:v>
                </c:pt>
                <c:pt idx="9">
                  <c:v>0.85263355586675593</c:v>
                </c:pt>
                <c:pt idx="10">
                  <c:v>0.84779223500927281</c:v>
                </c:pt>
                <c:pt idx="11">
                  <c:v>0.85224114573352128</c:v>
                </c:pt>
                <c:pt idx="12">
                  <c:v>0.84878410851095587</c:v>
                </c:pt>
                <c:pt idx="13">
                  <c:v>0.83917286806419733</c:v>
                </c:pt>
                <c:pt idx="14">
                  <c:v>0.81835346538712017</c:v>
                </c:pt>
                <c:pt idx="15">
                  <c:v>0.7870702914759673</c:v>
                </c:pt>
                <c:pt idx="16">
                  <c:v>0.78077238768080204</c:v>
                </c:pt>
                <c:pt idx="17">
                  <c:v>0.72820850159981909</c:v>
                </c:pt>
                <c:pt idx="18">
                  <c:v>0.73772763314543677</c:v>
                </c:pt>
                <c:pt idx="19">
                  <c:v>0.68469659292140927</c:v>
                </c:pt>
                <c:pt idx="20">
                  <c:v>0.63668691538185263</c:v>
                </c:pt>
                <c:pt idx="21">
                  <c:v>0.65619764821371152</c:v>
                </c:pt>
                <c:pt idx="22">
                  <c:v>0.67048890099836822</c:v>
                </c:pt>
                <c:pt idx="23">
                  <c:v>0.65053312444036382</c:v>
                </c:pt>
                <c:pt idx="24">
                  <c:v>0.62790947397395991</c:v>
                </c:pt>
                <c:pt idx="25">
                  <c:v>0.55872824596525705</c:v>
                </c:pt>
                <c:pt idx="26">
                  <c:v>0.52941184233314065</c:v>
                </c:pt>
                <c:pt idx="27">
                  <c:v>0.49890154126932273</c:v>
                </c:pt>
                <c:pt idx="28">
                  <c:v>0.4673809456396868</c:v>
                </c:pt>
                <c:pt idx="29">
                  <c:v>0.4350791959127906</c:v>
                </c:pt>
                <c:pt idx="30">
                  <c:v>0.40226836414937123</c:v>
                </c:pt>
                <c:pt idx="31">
                  <c:v>0.36925761015969472</c:v>
                </c:pt>
                <c:pt idx="32">
                  <c:v>0.33638399949181746</c:v>
                </c:pt>
                <c:pt idx="33">
                  <c:v>0.30400027790378958</c:v>
                </c:pt>
                <c:pt idx="34">
                  <c:v>0.27246033160031868</c:v>
                </c:pt>
                <c:pt idx="35">
                  <c:v>0.2421034577925294</c:v>
                </c:pt>
                <c:pt idx="36">
                  <c:v>0.21323883933144083</c:v>
                </c:pt>
                <c:pt idx="37">
                  <c:v>0.18613168960622692</c:v>
                </c:pt>
                <c:pt idx="38">
                  <c:v>0.16099237804330727</c:v>
                </c:pt>
                <c:pt idx="39">
                  <c:v>0.13796948302223883</c:v>
                </c:pt>
                <c:pt idx="40">
                  <c:v>0.11714721747433911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86-4FDB-B152-BF010F2F6E89}"/>
            </c:ext>
          </c:extLst>
        </c:ser>
        <c:ser>
          <c:idx val="4"/>
          <c:order val="4"/>
          <c:tx>
            <c:strRef>
              <c:f>エネルギー別シェア!$F$89</c:f>
              <c:strCache>
                <c:ptCount val="1"/>
                <c:pt idx="0">
                  <c:v>鉄鋼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エネルギー別シェア!$F$90:$F$130</c:f>
              <c:numCache>
                <c:formatCode>General</c:formatCode>
                <c:ptCount val="41"/>
                <c:pt idx="0">
                  <c:v>0.77475803179328018</c:v>
                </c:pt>
                <c:pt idx="1">
                  <c:v>0.75559880641825883</c:v>
                </c:pt>
                <c:pt idx="2">
                  <c:v>0.73569012229650754</c:v>
                </c:pt>
                <c:pt idx="3">
                  <c:v>0.70890466962337606</c:v>
                </c:pt>
                <c:pt idx="4">
                  <c:v>0.71542429812213815</c:v>
                </c:pt>
                <c:pt idx="5">
                  <c:v>0.71010384421261208</c:v>
                </c:pt>
                <c:pt idx="6">
                  <c:v>0.70227939101882808</c:v>
                </c:pt>
                <c:pt idx="7">
                  <c:v>0.69166255696400547</c:v>
                </c:pt>
                <c:pt idx="8">
                  <c:v>0.68891064617509556</c:v>
                </c:pt>
                <c:pt idx="9">
                  <c:v>0.66651587648909782</c:v>
                </c:pt>
                <c:pt idx="10">
                  <c:v>0.65082723834062994</c:v>
                </c:pt>
                <c:pt idx="11">
                  <c:v>0.62308553631072183</c:v>
                </c:pt>
                <c:pt idx="12">
                  <c:v>0.61652874215054287</c:v>
                </c:pt>
                <c:pt idx="13">
                  <c:v>0.59092594739956394</c:v>
                </c:pt>
                <c:pt idx="14">
                  <c:v>0.57082225102497919</c:v>
                </c:pt>
                <c:pt idx="15">
                  <c:v>0.53902107655350473</c:v>
                </c:pt>
                <c:pt idx="16">
                  <c:v>0.4819787589215877</c:v>
                </c:pt>
                <c:pt idx="17">
                  <c:v>0.4571432588765546</c:v>
                </c:pt>
                <c:pt idx="18">
                  <c:v>0.45086549504113782</c:v>
                </c:pt>
                <c:pt idx="19">
                  <c:v>0.43354985484702974</c:v>
                </c:pt>
                <c:pt idx="20">
                  <c:v>0.44424070894872836</c:v>
                </c:pt>
                <c:pt idx="21">
                  <c:v>0.45758382590516816</c:v>
                </c:pt>
                <c:pt idx="22">
                  <c:v>0.43496632652098982</c:v>
                </c:pt>
                <c:pt idx="23">
                  <c:v>0.39218767195386584</c:v>
                </c:pt>
                <c:pt idx="24">
                  <c:v>0.41685654619396695</c:v>
                </c:pt>
                <c:pt idx="25">
                  <c:v>0.3725474380529768</c:v>
                </c:pt>
                <c:pt idx="26">
                  <c:v>0.35906292340357493</c:v>
                </c:pt>
                <c:pt idx="27">
                  <c:v>0.34597444371984937</c:v>
                </c:pt>
                <c:pt idx="28">
                  <c:v>0.33328652130340075</c:v>
                </c:pt>
                <c:pt idx="29">
                  <c:v>0.32100152774676138</c:v>
                </c:pt>
                <c:pt idx="30">
                  <c:v>0.30911986742082831</c:v>
                </c:pt>
                <c:pt idx="31">
                  <c:v>0.29764016296833562</c:v>
                </c:pt>
                <c:pt idx="32">
                  <c:v>0.28655943956538676</c:v>
                </c:pt>
                <c:pt idx="33">
                  <c:v>0.27587330523075215</c:v>
                </c:pt>
                <c:pt idx="34">
                  <c:v>0.26557612496373878</c:v>
                </c:pt>
                <c:pt idx="35">
                  <c:v>0.25566118696293771</c:v>
                </c:pt>
                <c:pt idx="36">
                  <c:v>0.24612085961085978</c:v>
                </c:pt>
                <c:pt idx="37">
                  <c:v>0.23694673829759202</c:v>
                </c:pt>
                <c:pt idx="38">
                  <c:v>0.22812978149721549</c:v>
                </c:pt>
                <c:pt idx="39">
                  <c:v>0.21966043580325026</c:v>
                </c:pt>
                <c:pt idx="40">
                  <c:v>0.21152874987504766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586-4FDB-B152-BF010F2F6E89}"/>
            </c:ext>
          </c:extLst>
        </c:ser>
        <c:ser>
          <c:idx val="5"/>
          <c:order val="5"/>
          <c:tx>
            <c:strRef>
              <c:f>エネルギー別シェア!$G$89</c:f>
              <c:strCache>
                <c:ptCount val="1"/>
                <c:pt idx="0">
                  <c:v>パルプ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エネルギー別シェア!$G$90:$G$130</c:f>
              <c:numCache>
                <c:formatCode>General</c:formatCode>
                <c:ptCount val="41"/>
                <c:pt idx="0">
                  <c:v>0.84683548687061971</c:v>
                </c:pt>
                <c:pt idx="1">
                  <c:v>0.83790287284056875</c:v>
                </c:pt>
                <c:pt idx="2">
                  <c:v>0.82903509806217424</c:v>
                </c:pt>
                <c:pt idx="3">
                  <c:v>0.82005750389132837</c:v>
                </c:pt>
                <c:pt idx="4">
                  <c:v>0.80387752511750743</c:v>
                </c:pt>
                <c:pt idx="5">
                  <c:v>0.76097443308729273</c:v>
                </c:pt>
                <c:pt idx="6">
                  <c:v>0.72196806593906782</c:v>
                </c:pt>
                <c:pt idx="7">
                  <c:v>0.7142403634188641</c:v>
                </c:pt>
                <c:pt idx="8">
                  <c:v>0.76446793070913266</c:v>
                </c:pt>
                <c:pt idx="9">
                  <c:v>0.75659440389781041</c:v>
                </c:pt>
                <c:pt idx="10">
                  <c:v>0.74777395000893632</c:v>
                </c:pt>
                <c:pt idx="11">
                  <c:v>0.73383669394392037</c:v>
                </c:pt>
                <c:pt idx="12">
                  <c:v>0.72096189957798507</c:v>
                </c:pt>
                <c:pt idx="13">
                  <c:v>0.70795349239630223</c:v>
                </c:pt>
                <c:pt idx="14">
                  <c:v>0.6905412522494393</c:v>
                </c:pt>
                <c:pt idx="15">
                  <c:v>0.68279578022901155</c:v>
                </c:pt>
                <c:pt idx="16">
                  <c:v>0.7438626284491735</c:v>
                </c:pt>
                <c:pt idx="17">
                  <c:v>0.83034708892929632</c:v>
                </c:pt>
                <c:pt idx="18">
                  <c:v>0.77949268782161929</c:v>
                </c:pt>
                <c:pt idx="19">
                  <c:v>0.79735993658491</c:v>
                </c:pt>
                <c:pt idx="20">
                  <c:v>0.78411915953458244</c:v>
                </c:pt>
                <c:pt idx="21">
                  <c:v>0.790055044459821</c:v>
                </c:pt>
                <c:pt idx="22">
                  <c:v>0.77838521747201617</c:v>
                </c:pt>
                <c:pt idx="23">
                  <c:v>0.76971073767213805</c:v>
                </c:pt>
                <c:pt idx="24">
                  <c:v>0.77652531899454957</c:v>
                </c:pt>
                <c:pt idx="25">
                  <c:v>0.74901940163894931</c:v>
                </c:pt>
                <c:pt idx="26">
                  <c:v>0.75091792507041555</c:v>
                </c:pt>
                <c:pt idx="27">
                  <c:v>0.75225642114646762</c:v>
                </c:pt>
                <c:pt idx="28">
                  <c:v>0.75320126636348794</c:v>
                </c:pt>
                <c:pt idx="29">
                  <c:v>0.75386882897139262</c:v>
                </c:pt>
                <c:pt idx="30">
                  <c:v>0.75434078305345065</c:v>
                </c:pt>
                <c:pt idx="31">
                  <c:v>0.75467459673441017</c:v>
                </c:pt>
                <c:pt idx="32">
                  <c:v>0.75491077950596241</c:v>
                </c:pt>
                <c:pt idx="33">
                  <c:v>0.75507792375775107</c:v>
                </c:pt>
                <c:pt idx="34">
                  <c:v>0.75519622927443697</c:v>
                </c:pt>
                <c:pt idx="35">
                  <c:v>0.7552799761085085</c:v>
                </c:pt>
                <c:pt idx="36">
                  <c:v>0.75533926415309205</c:v>
                </c:pt>
                <c:pt idx="37">
                  <c:v>0.75538123917047251</c:v>
                </c:pt>
                <c:pt idx="38">
                  <c:v>0.75541095804595781</c:v>
                </c:pt>
                <c:pt idx="39">
                  <c:v>0.75543200001697541</c:v>
                </c:pt>
                <c:pt idx="40">
                  <c:v>0.75544689875067639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586-4FDB-B152-BF010F2F6E89}"/>
            </c:ext>
          </c:extLst>
        </c:ser>
        <c:ser>
          <c:idx val="6"/>
          <c:order val="6"/>
          <c:tx>
            <c:strRef>
              <c:f>エネルギー別シェア!$H$89</c:f>
              <c:strCache>
                <c:ptCount val="1"/>
                <c:pt idx="0">
                  <c:v>非鉄金属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エネルギー別シェア!$H$90:$H$130</c:f>
              <c:numCache>
                <c:formatCode>General</c:formatCode>
                <c:ptCount val="41"/>
                <c:pt idx="0">
                  <c:v>0.83221703178963413</c:v>
                </c:pt>
                <c:pt idx="1">
                  <c:v>0.82857133925003168</c:v>
                </c:pt>
                <c:pt idx="2">
                  <c:v>0.83676648551997024</c:v>
                </c:pt>
                <c:pt idx="3">
                  <c:v>0.82846590711573631</c:v>
                </c:pt>
                <c:pt idx="4">
                  <c:v>0.8267382760676395</c:v>
                </c:pt>
                <c:pt idx="5">
                  <c:v>0.82225570836454753</c:v>
                </c:pt>
                <c:pt idx="6">
                  <c:v>0.80106560887340861</c:v>
                </c:pt>
                <c:pt idx="7">
                  <c:v>0.78961690751576818</c:v>
                </c:pt>
                <c:pt idx="8">
                  <c:v>0.78589023958903892</c:v>
                </c:pt>
                <c:pt idx="9">
                  <c:v>0.77639916553713506</c:v>
                </c:pt>
                <c:pt idx="10">
                  <c:v>0.75584312570813983</c:v>
                </c:pt>
                <c:pt idx="11">
                  <c:v>0.75675007851739662</c:v>
                </c:pt>
                <c:pt idx="12">
                  <c:v>0.75090594361089535</c:v>
                </c:pt>
                <c:pt idx="13">
                  <c:v>0.7333213906212096</c:v>
                </c:pt>
                <c:pt idx="14">
                  <c:v>0.7057985185132396</c:v>
                </c:pt>
                <c:pt idx="15">
                  <c:v>0.66692052782889544</c:v>
                </c:pt>
                <c:pt idx="16">
                  <c:v>0.65441251044178994</c:v>
                </c:pt>
                <c:pt idx="17">
                  <c:v>0.58984725747202327</c:v>
                </c:pt>
                <c:pt idx="18">
                  <c:v>0.60565993691392295</c:v>
                </c:pt>
                <c:pt idx="19">
                  <c:v>0.63017363809772642</c:v>
                </c:pt>
                <c:pt idx="20">
                  <c:v>0.58144258237391255</c:v>
                </c:pt>
                <c:pt idx="21">
                  <c:v>0.60539815924033658</c:v>
                </c:pt>
                <c:pt idx="22">
                  <c:v>0.59983352615785568</c:v>
                </c:pt>
                <c:pt idx="23">
                  <c:v>0.54802912913278889</c:v>
                </c:pt>
                <c:pt idx="24">
                  <c:v>0.55875621882370863</c:v>
                </c:pt>
                <c:pt idx="25">
                  <c:v>0.52614520633097772</c:v>
                </c:pt>
                <c:pt idx="26">
                  <c:v>0.51068278111928078</c:v>
                </c:pt>
                <c:pt idx="27">
                  <c:v>0.49516285979887381</c:v>
                </c:pt>
                <c:pt idx="28">
                  <c:v>0.47961519740570263</c:v>
                </c:pt>
                <c:pt idx="29">
                  <c:v>0.46406990586995406</c:v>
                </c:pt>
                <c:pt idx="30">
                  <c:v>0.44855722242964852</c:v>
                </c:pt>
                <c:pt idx="31">
                  <c:v>0.43310727473408389</c:v>
                </c:pt>
                <c:pt idx="32">
                  <c:v>0.41774984649666091</c:v>
                </c:pt>
                <c:pt idx="33">
                  <c:v>0.40251414756184017</c:v>
                </c:pt>
                <c:pt idx="34">
                  <c:v>0.38742859214717235</c:v>
                </c:pt>
                <c:pt idx="35">
                  <c:v>0.37252058881239164</c:v>
                </c:pt>
                <c:pt idx="36">
                  <c:v>0.35781634540182611</c:v>
                </c:pt>
                <c:pt idx="37">
                  <c:v>0.34334069181619392</c:v>
                </c:pt>
                <c:pt idx="38">
                  <c:v>0.32911692301085893</c:v>
                </c:pt>
                <c:pt idx="39">
                  <c:v>0.31516666410781657</c:v>
                </c:pt>
                <c:pt idx="40">
                  <c:v>0.30150975896750593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586-4FDB-B152-BF010F2F6E89}"/>
            </c:ext>
          </c:extLst>
        </c:ser>
        <c:ser>
          <c:idx val="7"/>
          <c:order val="7"/>
          <c:tx>
            <c:strRef>
              <c:f>エネルギー別シェア!$I$89</c:f>
              <c:strCache>
                <c:ptCount val="1"/>
                <c:pt idx="0">
                  <c:v>窯業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エネルギー別シェア!$I$90:$I$130</c:f>
              <c:numCache>
                <c:formatCode>General</c:formatCode>
                <c:ptCount val="41"/>
                <c:pt idx="0">
                  <c:v>0.92307281702704846</c:v>
                </c:pt>
                <c:pt idx="1">
                  <c:v>0.9195771893850424</c:v>
                </c:pt>
                <c:pt idx="2">
                  <c:v>0.92117608753678115</c:v>
                </c:pt>
                <c:pt idx="3">
                  <c:v>0.9233970513492209</c:v>
                </c:pt>
                <c:pt idx="4">
                  <c:v>0.92230981361137598</c:v>
                </c:pt>
                <c:pt idx="5">
                  <c:v>0.9178531727099859</c:v>
                </c:pt>
                <c:pt idx="6">
                  <c:v>0.91161589314849911</c:v>
                </c:pt>
                <c:pt idx="7">
                  <c:v>0.90636579358713876</c:v>
                </c:pt>
                <c:pt idx="8">
                  <c:v>0.90126661456578072</c:v>
                </c:pt>
                <c:pt idx="9">
                  <c:v>0.8998893779617777</c:v>
                </c:pt>
                <c:pt idx="10">
                  <c:v>0.88793638463772306</c:v>
                </c:pt>
                <c:pt idx="11">
                  <c:v>0.89009412511438968</c:v>
                </c:pt>
                <c:pt idx="12">
                  <c:v>0.88931438255705775</c:v>
                </c:pt>
                <c:pt idx="13">
                  <c:v>0.88401999603321213</c:v>
                </c:pt>
                <c:pt idx="14">
                  <c:v>0.8621623514702158</c:v>
                </c:pt>
                <c:pt idx="15">
                  <c:v>0.83704734678863091</c:v>
                </c:pt>
                <c:pt idx="16">
                  <c:v>0.82371530324369124</c:v>
                </c:pt>
                <c:pt idx="17">
                  <c:v>0.79606981263947696</c:v>
                </c:pt>
                <c:pt idx="18">
                  <c:v>0.79443245415989172</c:v>
                </c:pt>
                <c:pt idx="19">
                  <c:v>0.78437216107347085</c:v>
                </c:pt>
                <c:pt idx="20">
                  <c:v>0.74930994694557929</c:v>
                </c:pt>
                <c:pt idx="21">
                  <c:v>0.77190338152670068</c:v>
                </c:pt>
                <c:pt idx="22">
                  <c:v>0.7768738533542382</c:v>
                </c:pt>
                <c:pt idx="23">
                  <c:v>0.75560837173224993</c:v>
                </c:pt>
                <c:pt idx="24">
                  <c:v>0.74012564153346749</c:v>
                </c:pt>
                <c:pt idx="25">
                  <c:v>0.72741662702779353</c:v>
                </c:pt>
                <c:pt idx="26">
                  <c:v>0.71291462490331048</c:v>
                </c:pt>
                <c:pt idx="27">
                  <c:v>0.69775962113281453</c:v>
                </c:pt>
                <c:pt idx="28">
                  <c:v>0.68195093919744343</c:v>
                </c:pt>
                <c:pt idx="29">
                  <c:v>0.66549277925465833</c:v>
                </c:pt>
                <c:pt idx="30">
                  <c:v>0.64839477217060448</c:v>
                </c:pt>
                <c:pt idx="31">
                  <c:v>0.63067250263616359</c:v>
                </c:pt>
                <c:pt idx="32">
                  <c:v>0.61234798017790792</c:v>
                </c:pt>
                <c:pt idx="33">
                  <c:v>0.5934500348337397</c:v>
                </c:pt>
                <c:pt idx="34">
                  <c:v>0.57401461302576595</c:v>
                </c:pt>
                <c:pt idx="35">
                  <c:v>0.55408494900847793</c:v>
                </c:pt>
                <c:pt idx="36">
                  <c:v>0.53371158845748568</c:v>
                </c:pt>
                <c:pt idx="37">
                  <c:v>0.51295224349989643</c:v>
                </c:pt>
                <c:pt idx="38">
                  <c:v>0.49187146289145628</c:v>
                </c:pt>
                <c:pt idx="39">
                  <c:v>0.47054010711560673</c:v>
                </c:pt>
                <c:pt idx="40">
                  <c:v>0.4490346257638555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586-4FDB-B152-BF010F2F6E89}"/>
            </c:ext>
          </c:extLst>
        </c:ser>
        <c:ser>
          <c:idx val="8"/>
          <c:order val="8"/>
          <c:tx>
            <c:strRef>
              <c:f>エネルギー別シェア!$J$89</c:f>
              <c:strCache>
                <c:ptCount val="1"/>
                <c:pt idx="0">
                  <c:v>他製造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エネルギー別シェア!$J$90:$J$130</c:f>
              <c:numCache>
                <c:formatCode>General</c:formatCode>
                <c:ptCount val="41"/>
                <c:pt idx="0">
                  <c:v>0.81759711474825747</c:v>
                </c:pt>
                <c:pt idx="1">
                  <c:v>0.81087801074187338</c:v>
                </c:pt>
                <c:pt idx="2">
                  <c:v>0.81279211603865986</c:v>
                </c:pt>
                <c:pt idx="3">
                  <c:v>0.80705611273186884</c:v>
                </c:pt>
                <c:pt idx="4">
                  <c:v>0.80066326154469258</c:v>
                </c:pt>
                <c:pt idx="5">
                  <c:v>0.80379835347073791</c:v>
                </c:pt>
                <c:pt idx="6">
                  <c:v>0.78790406660240753</c:v>
                </c:pt>
                <c:pt idx="7">
                  <c:v>0.76385375404255551</c:v>
                </c:pt>
                <c:pt idx="8">
                  <c:v>0.7549739847331175</c:v>
                </c:pt>
                <c:pt idx="9">
                  <c:v>0.74486032516789669</c:v>
                </c:pt>
                <c:pt idx="10">
                  <c:v>0.7238865869703287</c:v>
                </c:pt>
                <c:pt idx="11">
                  <c:v>0.72434890993200574</c:v>
                </c:pt>
                <c:pt idx="12">
                  <c:v>0.71215126778540938</c:v>
                </c:pt>
                <c:pt idx="13">
                  <c:v>0.68968391326313383</c:v>
                </c:pt>
                <c:pt idx="14">
                  <c:v>0.6619127351153733</c:v>
                </c:pt>
                <c:pt idx="15">
                  <c:v>0.63135976966515883</c:v>
                </c:pt>
                <c:pt idx="16">
                  <c:v>0.6449938090675098</c:v>
                </c:pt>
                <c:pt idx="17">
                  <c:v>0.63477997992899116</c:v>
                </c:pt>
                <c:pt idx="18">
                  <c:v>0.56654378951690387</c:v>
                </c:pt>
                <c:pt idx="19">
                  <c:v>0.60593393036744658</c:v>
                </c:pt>
                <c:pt idx="20">
                  <c:v>0.55944437020298476</c:v>
                </c:pt>
                <c:pt idx="21">
                  <c:v>0.58147187599269035</c:v>
                </c:pt>
                <c:pt idx="22">
                  <c:v>0.57259846075660292</c:v>
                </c:pt>
                <c:pt idx="23">
                  <c:v>0.58202310382719946</c:v>
                </c:pt>
                <c:pt idx="24">
                  <c:v>0.51064839029714204</c:v>
                </c:pt>
                <c:pt idx="25">
                  <c:v>0.49904297265386793</c:v>
                </c:pt>
                <c:pt idx="26">
                  <c:v>0.49606908873071826</c:v>
                </c:pt>
                <c:pt idx="27">
                  <c:v>0.49367171006774496</c:v>
                </c:pt>
                <c:pt idx="28">
                  <c:v>0.49173912907660555</c:v>
                </c:pt>
                <c:pt idx="29">
                  <c:v>0.49018124238279642</c:v>
                </c:pt>
                <c:pt idx="30">
                  <c:v>0.48892539790821765</c:v>
                </c:pt>
                <c:pt idx="31">
                  <c:v>0.48791302612623794</c:v>
                </c:pt>
                <c:pt idx="32">
                  <c:v>0.48709691493204321</c:v>
                </c:pt>
                <c:pt idx="33">
                  <c:v>0.48643900882322899</c:v>
                </c:pt>
                <c:pt idx="34">
                  <c:v>0.48590863326275957</c:v>
                </c:pt>
                <c:pt idx="35">
                  <c:v>0.48548106289112114</c:v>
                </c:pt>
                <c:pt idx="36">
                  <c:v>0.48513636735700427</c:v>
                </c:pt>
                <c:pt idx="37">
                  <c:v>0.48485848107899426</c:v>
                </c:pt>
                <c:pt idx="38">
                  <c:v>0.48463445353684337</c:v>
                </c:pt>
                <c:pt idx="39">
                  <c:v>0.48445384506244887</c:v>
                </c:pt>
                <c:pt idx="40">
                  <c:v>0.48430823988325045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586-4FDB-B152-BF010F2F6E89}"/>
            </c:ext>
          </c:extLst>
        </c:ser>
        <c:ser>
          <c:idx val="9"/>
          <c:order val="9"/>
          <c:tx>
            <c:strRef>
              <c:f>エネルギー別シェア!$K$89</c:f>
              <c:strCache>
                <c:ptCount val="1"/>
                <c:pt idx="0">
                  <c:v>他産業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エネルギー別シェア!$K$90:$K$130</c:f>
              <c:numCache>
                <c:formatCode>General</c:formatCode>
                <c:ptCount val="41"/>
                <c:pt idx="0">
                  <c:v>0.99323154350032916</c:v>
                </c:pt>
                <c:pt idx="1">
                  <c:v>0.99336394093657865</c:v>
                </c:pt>
                <c:pt idx="2">
                  <c:v>0.99335925875050168</c:v>
                </c:pt>
                <c:pt idx="3">
                  <c:v>0.99312983048061798</c:v>
                </c:pt>
                <c:pt idx="4">
                  <c:v>0.99274574554097139</c:v>
                </c:pt>
                <c:pt idx="5">
                  <c:v>0.99201506592796851</c:v>
                </c:pt>
                <c:pt idx="6">
                  <c:v>0.99224459358473716</c:v>
                </c:pt>
                <c:pt idx="7">
                  <c:v>0.99154173872291695</c:v>
                </c:pt>
                <c:pt idx="8">
                  <c:v>0.99133421947286748</c:v>
                </c:pt>
                <c:pt idx="9">
                  <c:v>0.99108453967616461</c:v>
                </c:pt>
                <c:pt idx="10">
                  <c:v>0.99088787695778235</c:v>
                </c:pt>
                <c:pt idx="11">
                  <c:v>0.99102578826232701</c:v>
                </c:pt>
                <c:pt idx="12">
                  <c:v>0.99017997598937058</c:v>
                </c:pt>
                <c:pt idx="13">
                  <c:v>0.98974444874416134</c:v>
                </c:pt>
                <c:pt idx="14">
                  <c:v>0.98872879867015129</c:v>
                </c:pt>
                <c:pt idx="15">
                  <c:v>0.98760742094012022</c:v>
                </c:pt>
                <c:pt idx="16">
                  <c:v>0.98553023664544426</c:v>
                </c:pt>
                <c:pt idx="17">
                  <c:v>0.9844384586268039</c:v>
                </c:pt>
                <c:pt idx="18">
                  <c:v>0.98253113133059644</c:v>
                </c:pt>
                <c:pt idx="19">
                  <c:v>0.98477256853941164</c:v>
                </c:pt>
                <c:pt idx="20">
                  <c:v>0.9809395395181052</c:v>
                </c:pt>
                <c:pt idx="21">
                  <c:v>0.97688471087543716</c:v>
                </c:pt>
                <c:pt idx="22">
                  <c:v>0.9746429441736334</c:v>
                </c:pt>
                <c:pt idx="23">
                  <c:v>0.97718068247180856</c:v>
                </c:pt>
                <c:pt idx="24">
                  <c:v>0.97646506527896848</c:v>
                </c:pt>
                <c:pt idx="25">
                  <c:v>0.97812378047799453</c:v>
                </c:pt>
                <c:pt idx="26">
                  <c:v>0.97731378946570913</c:v>
                </c:pt>
                <c:pt idx="27">
                  <c:v>0.9765826400799601</c:v>
                </c:pt>
                <c:pt idx="28">
                  <c:v>0.97592546311178552</c:v>
                </c:pt>
                <c:pt idx="29">
                  <c:v>0.97533696172908291</c:v>
                </c:pt>
                <c:pt idx="30">
                  <c:v>0.97481165963014793</c:v>
                </c:pt>
                <c:pt idx="31">
                  <c:v>0.97434408833085295</c:v>
                </c:pt>
                <c:pt idx="32">
                  <c:v>0.97392892332552305</c:v>
                </c:pt>
                <c:pt idx="33">
                  <c:v>0.97356107855872542</c:v>
                </c:pt>
                <c:pt idx="34">
                  <c:v>0.97323576778518284</c:v>
                </c:pt>
                <c:pt idx="35">
                  <c:v>0.97294854027651689</c:v>
                </c:pt>
                <c:pt idx="36">
                  <c:v>0.97269529714904179</c:v>
                </c:pt>
                <c:pt idx="37">
                  <c:v>0.97247229345165842</c:v>
                </c:pt>
                <c:pt idx="38">
                  <c:v>0.97227613012871028</c:v>
                </c:pt>
                <c:pt idx="39">
                  <c:v>0.97210373908601611</c:v>
                </c:pt>
                <c:pt idx="40">
                  <c:v>0.97195236384382189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586-4FDB-B152-BF010F2F6E89}"/>
            </c:ext>
          </c:extLst>
        </c:ser>
        <c:ser>
          <c:idx val="10"/>
          <c:order val="10"/>
          <c:tx>
            <c:strRef>
              <c:f>エネルギー別シェア!$L$89</c:f>
              <c:strCache>
                <c:ptCount val="1"/>
                <c:pt idx="0">
                  <c:v>家庭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エネルギー別シェア!$L$90:$L$130</c:f>
              <c:numCache>
                <c:formatCode>General</c:formatCode>
                <c:ptCount val="41"/>
                <c:pt idx="0">
                  <c:v>0.63864238100410009</c:v>
                </c:pt>
                <c:pt idx="1">
                  <c:v>0.62852930917336336</c:v>
                </c:pt>
                <c:pt idx="2">
                  <c:v>0.63061714704249772</c:v>
                </c:pt>
                <c:pt idx="3">
                  <c:v>0.63076851289184133</c:v>
                </c:pt>
                <c:pt idx="4">
                  <c:v>0.64413292144361634</c:v>
                </c:pt>
                <c:pt idx="5">
                  <c:v>0.63890902636287639</c:v>
                </c:pt>
                <c:pt idx="6">
                  <c:v>0.64513229131999528</c:v>
                </c:pt>
                <c:pt idx="7">
                  <c:v>0.63457477869789791</c:v>
                </c:pt>
                <c:pt idx="8">
                  <c:v>0.63686407211190144</c:v>
                </c:pt>
                <c:pt idx="9">
                  <c:v>0.63760895560426512</c:v>
                </c:pt>
                <c:pt idx="10">
                  <c:v>0.64729646343363367</c:v>
                </c:pt>
                <c:pt idx="11">
                  <c:v>0.63513142021054092</c:v>
                </c:pt>
                <c:pt idx="12">
                  <c:v>0.63772531737754834</c:v>
                </c:pt>
                <c:pt idx="13">
                  <c:v>0.62117783875479193</c:v>
                </c:pt>
                <c:pt idx="14">
                  <c:v>0.62983552099929763</c:v>
                </c:pt>
                <c:pt idx="15">
                  <c:v>0.62573267598001459</c:v>
                </c:pt>
                <c:pt idx="16">
                  <c:v>0.61077463049851222</c:v>
                </c:pt>
                <c:pt idx="17">
                  <c:v>0.60408025803398158</c:v>
                </c:pt>
                <c:pt idx="18">
                  <c:v>0.59173591390574809</c:v>
                </c:pt>
                <c:pt idx="19">
                  <c:v>0.59051829958456903</c:v>
                </c:pt>
                <c:pt idx="20">
                  <c:v>0.60218204347302617</c:v>
                </c:pt>
                <c:pt idx="21">
                  <c:v>0.59227976456084741</c:v>
                </c:pt>
                <c:pt idx="22">
                  <c:v>0.59339373465213729</c:v>
                </c:pt>
                <c:pt idx="23">
                  <c:v>0.58734903234730873</c:v>
                </c:pt>
                <c:pt idx="24">
                  <c:v>0.57175389367056539</c:v>
                </c:pt>
                <c:pt idx="25">
                  <c:v>0.57027181150579542</c:v>
                </c:pt>
                <c:pt idx="26">
                  <c:v>0.56733514122486017</c:v>
                </c:pt>
                <c:pt idx="27">
                  <c:v>0.56438649889421144</c:v>
                </c:pt>
                <c:pt idx="28">
                  <c:v>0.5614260337809337</c:v>
                </c:pt>
                <c:pt idx="29">
                  <c:v>0.55845389918844901</c:v>
                </c:pt>
                <c:pt idx="30">
                  <c:v>0.55547025246242898</c:v>
                </c:pt>
                <c:pt idx="31">
                  <c:v>0.55247525499467331</c:v>
                </c:pt>
                <c:pt idx="32">
                  <c:v>0.54946907222491215</c:v>
                </c:pt>
                <c:pt idx="33">
                  <c:v>0.54645187364048631</c:v>
                </c:pt>
                <c:pt idx="34">
                  <c:v>0.5434238327738633</c:v>
                </c:pt>
                <c:pt idx="35">
                  <c:v>0.54038512719794629</c:v>
                </c:pt>
                <c:pt idx="36">
                  <c:v>0.53733593851913697</c:v>
                </c:pt>
                <c:pt idx="37">
                  <c:v>0.53427645236811117</c:v>
                </c:pt>
                <c:pt idx="38">
                  <c:v>0.53120685838827142</c:v>
                </c:pt>
                <c:pt idx="39">
                  <c:v>0.52812735022183799</c:v>
                </c:pt>
                <c:pt idx="40">
                  <c:v>0.52503812549354545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9586-4FDB-B152-BF010F2F6E89}"/>
            </c:ext>
          </c:extLst>
        </c:ser>
        <c:ser>
          <c:idx val="11"/>
          <c:order val="11"/>
          <c:tx>
            <c:strRef>
              <c:f>エネルギー別シェア!$M$89</c:f>
              <c:strCache>
                <c:ptCount val="1"/>
                <c:pt idx="0">
                  <c:v>業務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エネルギー別シェア!$M$90:$M$130</c:f>
              <c:numCache>
                <c:formatCode>General</c:formatCode>
                <c:ptCount val="41"/>
                <c:pt idx="0">
                  <c:v>0.92591288333462984</c:v>
                </c:pt>
                <c:pt idx="1">
                  <c:v>0.91429712320500067</c:v>
                </c:pt>
                <c:pt idx="2">
                  <c:v>0.90491860864618712</c:v>
                </c:pt>
                <c:pt idx="3">
                  <c:v>0.89924686124316089</c:v>
                </c:pt>
                <c:pt idx="4">
                  <c:v>0.89021878607258698</c:v>
                </c:pt>
                <c:pt idx="5">
                  <c:v>0.88593153209384179</c:v>
                </c:pt>
                <c:pt idx="6">
                  <c:v>0.87362356005044006</c:v>
                </c:pt>
                <c:pt idx="7">
                  <c:v>0.85771015789789684</c:v>
                </c:pt>
                <c:pt idx="8">
                  <c:v>0.85269134492193233</c:v>
                </c:pt>
                <c:pt idx="9">
                  <c:v>0.8486984152477135</c:v>
                </c:pt>
                <c:pt idx="10">
                  <c:v>0.83222853057993884</c:v>
                </c:pt>
                <c:pt idx="11">
                  <c:v>0.83332382248486847</c:v>
                </c:pt>
                <c:pt idx="12">
                  <c:v>0.82605912208783716</c:v>
                </c:pt>
                <c:pt idx="13">
                  <c:v>0.81918609702038137</c:v>
                </c:pt>
                <c:pt idx="14">
                  <c:v>0.80893924406190965</c:v>
                </c:pt>
                <c:pt idx="15">
                  <c:v>0.79991493441158457</c:v>
                </c:pt>
                <c:pt idx="16">
                  <c:v>0.72082957219508603</c:v>
                </c:pt>
                <c:pt idx="17">
                  <c:v>0.65691016360323429</c:v>
                </c:pt>
                <c:pt idx="18">
                  <c:v>0.62177600811433165</c:v>
                </c:pt>
                <c:pt idx="19">
                  <c:v>0.57615289192455121</c:v>
                </c:pt>
                <c:pt idx="20">
                  <c:v>0.55063698631121938</c:v>
                </c:pt>
                <c:pt idx="21">
                  <c:v>0.53368202866358172</c:v>
                </c:pt>
                <c:pt idx="22">
                  <c:v>0.50204672570106124</c:v>
                </c:pt>
                <c:pt idx="23">
                  <c:v>0.54337525702830114</c:v>
                </c:pt>
                <c:pt idx="24">
                  <c:v>0.52960201129236706</c:v>
                </c:pt>
                <c:pt idx="25">
                  <c:v>0.50470140014812515</c:v>
                </c:pt>
                <c:pt idx="26">
                  <c:v>0.48935452068175117</c:v>
                </c:pt>
                <c:pt idx="27">
                  <c:v>0.4712764909320693</c:v>
                </c:pt>
                <c:pt idx="28">
                  <c:v>0.45069053288898536</c:v>
                </c:pt>
                <c:pt idx="29">
                  <c:v>0.42785859994053765</c:v>
                </c:pt>
                <c:pt idx="30">
                  <c:v>0.40308832223054986</c:v>
                </c:pt>
                <c:pt idx="31">
                  <c:v>0.37673563794428505</c:v>
                </c:pt>
                <c:pt idx="32">
                  <c:v>0.3492020828379212</c:v>
                </c:pt>
                <c:pt idx="33">
                  <c:v>0.32092622166791418</c:v>
                </c:pt>
                <c:pt idx="34">
                  <c:v>0.29236945647296436</c:v>
                </c:pt>
                <c:pt idx="35">
                  <c:v>0.26399732781521079</c:v>
                </c:pt>
                <c:pt idx="36">
                  <c:v>0.23625824854732738</c:v>
                </c:pt>
                <c:pt idx="37">
                  <c:v>0.20956216013452345</c:v>
                </c:pt>
                <c:pt idx="38">
                  <c:v>0.18426170983432147</c:v>
                </c:pt>
                <c:pt idx="39">
                  <c:v>0.16063815787851574</c:v>
                </c:pt>
                <c:pt idx="40">
                  <c:v>0.13889342427791787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9586-4FDB-B152-BF010F2F6E89}"/>
            </c:ext>
          </c:extLst>
        </c:ser>
        <c:ser>
          <c:idx val="12"/>
          <c:order val="12"/>
          <c:tx>
            <c:strRef>
              <c:f>エネルギー別シェア!$N$89</c:f>
              <c:strCache>
                <c:ptCount val="1"/>
                <c:pt idx="0">
                  <c:v>旅客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エネルギー別シェア!$A$90:$A$130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エネルギー別シェア!$N$90:$N$130</c:f>
              <c:numCache>
                <c:formatCode>General</c:formatCode>
                <c:ptCount val="41"/>
                <c:pt idx="0">
                  <c:v>0.96394439139538457</c:v>
                </c:pt>
                <c:pt idx="1">
                  <c:v>0.96429583722397139</c:v>
                </c:pt>
                <c:pt idx="2">
                  <c:v>0.96621571235344705</c:v>
                </c:pt>
                <c:pt idx="3">
                  <c:v>0.96634964929160283</c:v>
                </c:pt>
                <c:pt idx="4">
                  <c:v>0.96730158490140572</c:v>
                </c:pt>
                <c:pt idx="5">
                  <c:v>0.96837522534986531</c:v>
                </c:pt>
                <c:pt idx="6">
                  <c:v>0.96974159739691101</c:v>
                </c:pt>
                <c:pt idx="7">
                  <c:v>0.97064856956201495</c:v>
                </c:pt>
                <c:pt idx="8">
                  <c:v>0.97072382694955728</c:v>
                </c:pt>
                <c:pt idx="9">
                  <c:v>0.9716147612326349</c:v>
                </c:pt>
                <c:pt idx="10">
                  <c:v>0.97185660240874783</c:v>
                </c:pt>
                <c:pt idx="11">
                  <c:v>0.97293523784091274</c:v>
                </c:pt>
                <c:pt idx="12">
                  <c:v>0.97284715124919907</c:v>
                </c:pt>
                <c:pt idx="13">
                  <c:v>0.97274889995402258</c:v>
                </c:pt>
                <c:pt idx="14">
                  <c:v>0.97129896488129264</c:v>
                </c:pt>
                <c:pt idx="15">
                  <c:v>0.96991124147264163</c:v>
                </c:pt>
                <c:pt idx="16">
                  <c:v>0.96963557399522071</c:v>
                </c:pt>
                <c:pt idx="17">
                  <c:v>0.96921566560783323</c:v>
                </c:pt>
                <c:pt idx="18">
                  <c:v>0.96834644091418587</c:v>
                </c:pt>
                <c:pt idx="19">
                  <c:v>0.96949802522708473</c:v>
                </c:pt>
                <c:pt idx="20">
                  <c:v>0.96910801527716672</c:v>
                </c:pt>
                <c:pt idx="21">
                  <c:v>0.9695605845750721</c:v>
                </c:pt>
                <c:pt idx="22">
                  <c:v>0.96993657102563691</c:v>
                </c:pt>
                <c:pt idx="23">
                  <c:v>0.96857301440555066</c:v>
                </c:pt>
                <c:pt idx="24">
                  <c:v>0.96758731424593958</c:v>
                </c:pt>
                <c:pt idx="25">
                  <c:v>0.96746136833676544</c:v>
                </c:pt>
                <c:pt idx="26">
                  <c:v>0.96678903952603368</c:v>
                </c:pt>
                <c:pt idx="27">
                  <c:v>0.96605340603749412</c:v>
                </c:pt>
                <c:pt idx="28">
                  <c:v>0.96525396162355992</c:v>
                </c:pt>
                <c:pt idx="29">
                  <c:v>0.96438995915029002</c:v>
                </c:pt>
                <c:pt idx="30">
                  <c:v>0.96346042800677778</c:v>
                </c:pt>
                <c:pt idx="31">
                  <c:v>0.96246418887317942</c:v>
                </c:pt>
                <c:pt idx="32">
                  <c:v>0.96139986627367535</c:v>
                </c:pt>
                <c:pt idx="33">
                  <c:v>0.96026589927350592</c:v>
                </c:pt>
                <c:pt idx="34">
                  <c:v>0.95906055062449469</c:v>
                </c:pt>
                <c:pt idx="35">
                  <c:v>0.95778191461880657</c:v>
                </c:pt>
                <c:pt idx="36">
                  <c:v>0.95642792387419817</c:v>
                </c:pt>
                <c:pt idx="37">
                  <c:v>0.95499635524419602</c:v>
                </c:pt>
                <c:pt idx="38">
                  <c:v>0.95348483502227299</c:v>
                </c:pt>
                <c:pt idx="39">
                  <c:v>0.95189084358920173</c:v>
                </c:pt>
                <c:pt idx="40">
                  <c:v>0.95021171963655437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9586-4FDB-B152-BF010F2F6E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0185744"/>
        <c:axId val="600188880"/>
      </c:lineChart>
      <c:catAx>
        <c:axId val="6001857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 sz="1200">
                    <a:latin typeface="+mj-ea"/>
                    <a:ea typeface="+mj-ea"/>
                  </a:rPr>
                  <a:t>(</a:t>
                </a:r>
                <a:r>
                  <a:rPr lang="ja-JP" altLang="en-US" sz="1200">
                    <a:latin typeface="+mj-ea"/>
                    <a:ea typeface="+mj-ea"/>
                  </a:rPr>
                  <a:t>年</a:t>
                </a:r>
                <a:r>
                  <a:rPr lang="en-US" altLang="ja-JP" sz="1200">
                    <a:latin typeface="+mj-ea"/>
                    <a:ea typeface="+mj-ea"/>
                  </a:rPr>
                  <a:t>)</a:t>
                </a:r>
                <a:endParaRPr lang="ja-JP" altLang="en-US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4500554751845249"/>
              <c:y val="0.887095953496610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8888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888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ja-JP" altLang="en-US" sz="1200">
                    <a:latin typeface="+mj-ea"/>
                    <a:ea typeface="+mj-ea"/>
                  </a:rPr>
                  <a:t>石油シェア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85744"/>
        <c:crosses val="autoZero"/>
        <c:crossBetween val="between"/>
        <c:minorUnit val="2.0000000000000004E-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1612068797955695"/>
          <c:y val="5.9557187253433813E-2"/>
          <c:w val="0.16624704922396227"/>
          <c:h val="0.897245543693541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エネルギー別シェア!$B$45</c:f>
              <c:strCache>
                <c:ptCount val="1"/>
                <c:pt idx="0">
                  <c:v>化学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エネルギー別シェア!$B$46:$B$86</c:f>
              <c:numCache>
                <c:formatCode>General</c:formatCode>
                <c:ptCount val="41"/>
                <c:pt idx="0">
                  <c:v>2.4924532667939148E-2</c:v>
                </c:pt>
                <c:pt idx="1">
                  <c:v>2.3598605241795356E-2</c:v>
                </c:pt>
                <c:pt idx="2">
                  <c:v>2.1882201354081476E-2</c:v>
                </c:pt>
                <c:pt idx="3">
                  <c:v>2.2048667770968255E-2</c:v>
                </c:pt>
                <c:pt idx="4">
                  <c:v>2.0606004960864066E-2</c:v>
                </c:pt>
                <c:pt idx="5">
                  <c:v>2.2049007698906387E-2</c:v>
                </c:pt>
                <c:pt idx="6">
                  <c:v>2.1771478169320457E-2</c:v>
                </c:pt>
                <c:pt idx="7">
                  <c:v>2.2489578863381099E-2</c:v>
                </c:pt>
                <c:pt idx="8">
                  <c:v>2.1762641025326657E-2</c:v>
                </c:pt>
                <c:pt idx="9">
                  <c:v>2.2498202506740839E-2</c:v>
                </c:pt>
                <c:pt idx="10">
                  <c:v>2.4515312087753371E-2</c:v>
                </c:pt>
                <c:pt idx="11">
                  <c:v>2.498364568679412E-2</c:v>
                </c:pt>
                <c:pt idx="12">
                  <c:v>2.6873932248540067E-2</c:v>
                </c:pt>
                <c:pt idx="13">
                  <c:v>2.7720184492558309E-2</c:v>
                </c:pt>
                <c:pt idx="14">
                  <c:v>2.9944097138252856E-2</c:v>
                </c:pt>
                <c:pt idx="15">
                  <c:v>3.1883555046015366E-2</c:v>
                </c:pt>
                <c:pt idx="16">
                  <c:v>3.051078249537531E-2</c:v>
                </c:pt>
                <c:pt idx="17">
                  <c:v>3.164728892332358E-2</c:v>
                </c:pt>
                <c:pt idx="18">
                  <c:v>3.5041312222471643E-2</c:v>
                </c:pt>
                <c:pt idx="19">
                  <c:v>3.0248076038691063E-2</c:v>
                </c:pt>
                <c:pt idx="20">
                  <c:v>3.2664808871798567E-2</c:v>
                </c:pt>
                <c:pt idx="21">
                  <c:v>3.2181848072490693E-2</c:v>
                </c:pt>
                <c:pt idx="22">
                  <c:v>3.2758664202135912E-2</c:v>
                </c:pt>
                <c:pt idx="23">
                  <c:v>3.278198057810755E-2</c:v>
                </c:pt>
                <c:pt idx="24">
                  <c:v>3.1220736200261334E-2</c:v>
                </c:pt>
                <c:pt idx="25">
                  <c:v>2.719701490976234E-2</c:v>
                </c:pt>
                <c:pt idx="26">
                  <c:v>2.9188404252189715E-2</c:v>
                </c:pt>
                <c:pt idx="27">
                  <c:v>3.0502491649276764E-2</c:v>
                </c:pt>
                <c:pt idx="28">
                  <c:v>3.1351673676007885E-2</c:v>
                </c:pt>
                <c:pt idx="29">
                  <c:v>3.1893326429667912E-2</c:v>
                </c:pt>
                <c:pt idx="30">
                  <c:v>3.2236029571684699E-2</c:v>
                </c:pt>
                <c:pt idx="31">
                  <c:v>3.2451763876851225E-2</c:v>
                </c:pt>
                <c:pt idx="32">
                  <c:v>3.2587142713266792E-2</c:v>
                </c:pt>
                <c:pt idx="33">
                  <c:v>3.2671929448497283E-2</c:v>
                </c:pt>
                <c:pt idx="34">
                  <c:v>3.2724965584179033E-2</c:v>
                </c:pt>
                <c:pt idx="35">
                  <c:v>3.2758115549464284E-2</c:v>
                </c:pt>
                <c:pt idx="36">
                  <c:v>3.2778825859081095E-2</c:v>
                </c:pt>
                <c:pt idx="37">
                  <c:v>3.279176068136358E-2</c:v>
                </c:pt>
                <c:pt idx="38">
                  <c:v>3.2799837743393567E-2</c:v>
                </c:pt>
                <c:pt idx="39">
                  <c:v>3.2804880823378069E-2</c:v>
                </c:pt>
                <c:pt idx="40">
                  <c:v>3.2808029345591461E-2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C1-42CE-BE42-6651C8EDE4C6}"/>
            </c:ext>
          </c:extLst>
        </c:ser>
        <c:ser>
          <c:idx val="1"/>
          <c:order val="1"/>
          <c:tx>
            <c:strRef>
              <c:f>エネルギー別シェア!$C$45</c:f>
              <c:strCache>
                <c:ptCount val="1"/>
                <c:pt idx="0">
                  <c:v>食料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エネルギー別シェア!$C$46:$C$86</c:f>
              <c:numCache>
                <c:formatCode>General</c:formatCode>
                <c:ptCount val="41"/>
                <c:pt idx="0">
                  <c:v>0.16538603305550736</c:v>
                </c:pt>
                <c:pt idx="1">
                  <c:v>0.18196698581446746</c:v>
                </c:pt>
                <c:pt idx="2">
                  <c:v>0.18738418026028636</c:v>
                </c:pt>
                <c:pt idx="3">
                  <c:v>0.19715886955784256</c:v>
                </c:pt>
                <c:pt idx="4">
                  <c:v>0.2176497792052291</c:v>
                </c:pt>
                <c:pt idx="5">
                  <c:v>0.21697983642042351</c:v>
                </c:pt>
                <c:pt idx="6">
                  <c:v>0.22505885479197507</c:v>
                </c:pt>
                <c:pt idx="7">
                  <c:v>0.24457310950438194</c:v>
                </c:pt>
                <c:pt idx="8">
                  <c:v>0.24359664885055754</c:v>
                </c:pt>
                <c:pt idx="9">
                  <c:v>0.24314015845541204</c:v>
                </c:pt>
                <c:pt idx="10">
                  <c:v>0.25159521379368077</c:v>
                </c:pt>
                <c:pt idx="11">
                  <c:v>0.254919920563624</c:v>
                </c:pt>
                <c:pt idx="12">
                  <c:v>0.27041144542399687</c:v>
                </c:pt>
                <c:pt idx="13">
                  <c:v>0.29852201570165371</c:v>
                </c:pt>
                <c:pt idx="14">
                  <c:v>0.32262222278506503</c:v>
                </c:pt>
                <c:pt idx="15">
                  <c:v>0.34847159376899239</c:v>
                </c:pt>
                <c:pt idx="16">
                  <c:v>0.36851909515912529</c:v>
                </c:pt>
                <c:pt idx="17">
                  <c:v>0.43315187399378507</c:v>
                </c:pt>
                <c:pt idx="18">
                  <c:v>0.42075976214827038</c:v>
                </c:pt>
                <c:pt idx="19">
                  <c:v>0.42953124086817562</c:v>
                </c:pt>
                <c:pt idx="20">
                  <c:v>0.44374116663639374</c:v>
                </c:pt>
                <c:pt idx="21">
                  <c:v>0.35105819047263476</c:v>
                </c:pt>
                <c:pt idx="22">
                  <c:v>0.36231267371457587</c:v>
                </c:pt>
                <c:pt idx="23">
                  <c:v>0.43607784783055792</c:v>
                </c:pt>
                <c:pt idx="24">
                  <c:v>0.4442381783866034</c:v>
                </c:pt>
                <c:pt idx="25">
                  <c:v>0.49640427450990177</c:v>
                </c:pt>
                <c:pt idx="26">
                  <c:v>0.50599265649673697</c:v>
                </c:pt>
                <c:pt idx="27">
                  <c:v>0.51528910397678329</c:v>
                </c:pt>
                <c:pt idx="28">
                  <c:v>0.52429648538321927</c:v>
                </c:pt>
                <c:pt idx="29">
                  <c:v>0.53301849252686706</c:v>
                </c:pt>
                <c:pt idx="30">
                  <c:v>0.54145952324792035</c:v>
                </c:pt>
                <c:pt idx="31">
                  <c:v>0.54962457330226266</c:v>
                </c:pt>
                <c:pt idx="32">
                  <c:v>0.55751913747073889</c:v>
                </c:pt>
                <c:pt idx="33">
                  <c:v>0.56514911971703874</c:v>
                </c:pt>
                <c:pt idx="34">
                  <c:v>0.57252075209431941</c:v>
                </c:pt>
                <c:pt idx="35">
                  <c:v>0.57964052200740901</c:v>
                </c:pt>
                <c:pt idx="36">
                  <c:v>0.58651510737164569</c:v>
                </c:pt>
                <c:pt idx="37">
                  <c:v>0.59315131916661912</c:v>
                </c:pt>
                <c:pt idx="38">
                  <c:v>0.59955605085922681</c:v>
                </c:pt>
                <c:pt idx="39">
                  <c:v>0.60573623416184175</c:v>
                </c:pt>
                <c:pt idx="40">
                  <c:v>0.61169880059481552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BC1-42CE-BE42-6651C8EDE4C6}"/>
            </c:ext>
          </c:extLst>
        </c:ser>
        <c:ser>
          <c:idx val="2"/>
          <c:order val="2"/>
          <c:tx>
            <c:strRef>
              <c:f>エネルギー別シェア!$D$45</c:f>
              <c:strCache>
                <c:ptCount val="1"/>
                <c:pt idx="0">
                  <c:v>機械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エネルギー別シェア!$D$46:$D$86</c:f>
              <c:numCache>
                <c:formatCode>General</c:formatCode>
                <c:ptCount val="41"/>
                <c:pt idx="0">
                  <c:v>0.19131525968505514</c:v>
                </c:pt>
                <c:pt idx="1">
                  <c:v>0.21659735527402102</c:v>
                </c:pt>
                <c:pt idx="2">
                  <c:v>0.22539715859514786</c:v>
                </c:pt>
                <c:pt idx="3">
                  <c:v>0.23743190070030018</c:v>
                </c:pt>
                <c:pt idx="4">
                  <c:v>0.26882303000379115</c:v>
                </c:pt>
                <c:pt idx="5">
                  <c:v>0.27845093091501283</c:v>
                </c:pt>
                <c:pt idx="6">
                  <c:v>0.30589045923163116</c:v>
                </c:pt>
                <c:pt idx="7">
                  <c:v>0.31612170671169315</c:v>
                </c:pt>
                <c:pt idx="8">
                  <c:v>0.24159390111529089</c:v>
                </c:pt>
                <c:pt idx="9">
                  <c:v>0.2390872301699386</c:v>
                </c:pt>
                <c:pt idx="10">
                  <c:v>0.24275344295164425</c:v>
                </c:pt>
                <c:pt idx="11">
                  <c:v>0.25991246509747634</c:v>
                </c:pt>
                <c:pt idx="12">
                  <c:v>0.28593754691684414</c:v>
                </c:pt>
                <c:pt idx="13">
                  <c:v>0.32983328464090311</c:v>
                </c:pt>
                <c:pt idx="14">
                  <c:v>0.37839673823077979</c:v>
                </c:pt>
                <c:pt idx="15">
                  <c:v>0.42806383696080019</c:v>
                </c:pt>
                <c:pt idx="16">
                  <c:v>0.45097261820483081</c:v>
                </c:pt>
                <c:pt idx="17">
                  <c:v>0.51742473623047114</c:v>
                </c:pt>
                <c:pt idx="18">
                  <c:v>0.56020278928551304</c:v>
                </c:pt>
                <c:pt idx="19">
                  <c:v>0.57742680972750837</c:v>
                </c:pt>
                <c:pt idx="20">
                  <c:v>0.56465840007348822</c:v>
                </c:pt>
                <c:pt idx="21">
                  <c:v>0.60900486721296931</c:v>
                </c:pt>
                <c:pt idx="22">
                  <c:v>0.61961546246429244</c:v>
                </c:pt>
                <c:pt idx="23">
                  <c:v>0.55937204112861583</c:v>
                </c:pt>
                <c:pt idx="24">
                  <c:v>0.55097990774209338</c:v>
                </c:pt>
                <c:pt idx="25">
                  <c:v>0.59384339506307748</c:v>
                </c:pt>
                <c:pt idx="26">
                  <c:v>0.60525797194250719</c:v>
                </c:pt>
                <c:pt idx="27">
                  <c:v>0.61441020029882742</c:v>
                </c:pt>
                <c:pt idx="28">
                  <c:v>0.62175632855911367</c:v>
                </c:pt>
                <c:pt idx="29">
                  <c:v>0.62765921792634938</c:v>
                </c:pt>
                <c:pt idx="30">
                  <c:v>0.63240730334200079</c:v>
                </c:pt>
                <c:pt idx="31">
                  <c:v>0.63623005492742379</c:v>
                </c:pt>
                <c:pt idx="32">
                  <c:v>0.63931031318502118</c:v>
                </c:pt>
                <c:pt idx="33">
                  <c:v>0.64179402771253857</c:v>
                </c:pt>
                <c:pt idx="34">
                  <c:v>0.643797914369167</c:v>
                </c:pt>
                <c:pt idx="35">
                  <c:v>0.64541547257148424</c:v>
                </c:pt>
                <c:pt idx="36">
                  <c:v>0.64672172073799694</c:v>
                </c:pt>
                <c:pt idx="37">
                  <c:v>0.64777693210092191</c:v>
                </c:pt>
                <c:pt idx="38">
                  <c:v>0.64862959038147661</c:v>
                </c:pt>
                <c:pt idx="39">
                  <c:v>0.64931873512518568</c:v>
                </c:pt>
                <c:pt idx="40">
                  <c:v>0.64987582795416166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BC1-42CE-BE42-6651C8EDE4C6}"/>
            </c:ext>
          </c:extLst>
        </c:ser>
        <c:ser>
          <c:idx val="3"/>
          <c:order val="3"/>
          <c:tx>
            <c:strRef>
              <c:f>エネルギー別シェア!$E$45</c:f>
              <c:strCache>
                <c:ptCount val="1"/>
                <c:pt idx="0">
                  <c:v>繊維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エネルギー別シェア!$E$46:$E$86</c:f>
              <c:numCache>
                <c:formatCode>General</c:formatCode>
                <c:ptCount val="41"/>
                <c:pt idx="0">
                  <c:v>0.1011522498803018</c:v>
                </c:pt>
                <c:pt idx="1">
                  <c:v>0.10980196944415077</c:v>
                </c:pt>
                <c:pt idx="2">
                  <c:v>0.11366835391891539</c:v>
                </c:pt>
                <c:pt idx="3">
                  <c:v>0.1271827708975265</c:v>
                </c:pt>
                <c:pt idx="4">
                  <c:v>0.13162549156791736</c:v>
                </c:pt>
                <c:pt idx="5">
                  <c:v>0.13765838232969285</c:v>
                </c:pt>
                <c:pt idx="6">
                  <c:v>0.13582899729747644</c:v>
                </c:pt>
                <c:pt idx="7">
                  <c:v>0.13652801621927091</c:v>
                </c:pt>
                <c:pt idx="8">
                  <c:v>0.14688502467233977</c:v>
                </c:pt>
                <c:pt idx="9">
                  <c:v>0.14736644413324407</c:v>
                </c:pt>
                <c:pt idx="10">
                  <c:v>0.15220776499072719</c:v>
                </c:pt>
                <c:pt idx="11">
                  <c:v>0.14775885426647872</c:v>
                </c:pt>
                <c:pt idx="12">
                  <c:v>0.15121589148904413</c:v>
                </c:pt>
                <c:pt idx="13">
                  <c:v>0.16082713193580267</c:v>
                </c:pt>
                <c:pt idx="14">
                  <c:v>0.18164653461287983</c:v>
                </c:pt>
                <c:pt idx="15">
                  <c:v>0.2129297085240327</c:v>
                </c:pt>
                <c:pt idx="16">
                  <c:v>0.21922761231919796</c:v>
                </c:pt>
                <c:pt idx="17">
                  <c:v>0.27179149840018091</c:v>
                </c:pt>
                <c:pt idx="18">
                  <c:v>0.26227236685456323</c:v>
                </c:pt>
                <c:pt idx="19">
                  <c:v>0.31530340707859073</c:v>
                </c:pt>
                <c:pt idx="20">
                  <c:v>0.36331308461814737</c:v>
                </c:pt>
                <c:pt idx="21">
                  <c:v>0.34380235178628848</c:v>
                </c:pt>
                <c:pt idx="22">
                  <c:v>0.32951109900163178</c:v>
                </c:pt>
                <c:pt idx="23">
                  <c:v>0.34946687555963618</c:v>
                </c:pt>
                <c:pt idx="24">
                  <c:v>0.37209052602604009</c:v>
                </c:pt>
                <c:pt idx="25">
                  <c:v>0.44127175403474295</c:v>
                </c:pt>
                <c:pt idx="26">
                  <c:v>0.47058815766685935</c:v>
                </c:pt>
                <c:pt idx="27">
                  <c:v>0.50109845873067727</c:v>
                </c:pt>
                <c:pt idx="28">
                  <c:v>0.5326190543603132</c:v>
                </c:pt>
                <c:pt idx="29">
                  <c:v>0.56492080408720935</c:v>
                </c:pt>
                <c:pt idx="30">
                  <c:v>0.59773163585062883</c:v>
                </c:pt>
                <c:pt idx="31">
                  <c:v>0.63074238984030528</c:v>
                </c:pt>
                <c:pt idx="32">
                  <c:v>0.66361600050818259</c:v>
                </c:pt>
                <c:pt idx="33">
                  <c:v>0.69599972209621042</c:v>
                </c:pt>
                <c:pt idx="34">
                  <c:v>0.72753966839968132</c:v>
                </c:pt>
                <c:pt idx="35">
                  <c:v>0.7578965422074706</c:v>
                </c:pt>
                <c:pt idx="36">
                  <c:v>0.78676116066855917</c:v>
                </c:pt>
                <c:pt idx="37">
                  <c:v>0.81386831039377305</c:v>
                </c:pt>
                <c:pt idx="38">
                  <c:v>0.83900762195669276</c:v>
                </c:pt>
                <c:pt idx="39">
                  <c:v>0.86203051697776112</c:v>
                </c:pt>
                <c:pt idx="40">
                  <c:v>0.88285278252566091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BC1-42CE-BE42-6651C8EDE4C6}"/>
            </c:ext>
          </c:extLst>
        </c:ser>
        <c:ser>
          <c:idx val="4"/>
          <c:order val="4"/>
          <c:tx>
            <c:strRef>
              <c:f>エネルギー別シェア!$F$45</c:f>
              <c:strCache>
                <c:ptCount val="1"/>
                <c:pt idx="0">
                  <c:v>鉄鋼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エネルギー別シェア!$F$46:$F$86</c:f>
              <c:numCache>
                <c:formatCode>General</c:formatCode>
                <c:ptCount val="41"/>
                <c:pt idx="0">
                  <c:v>0.22524196820671982</c:v>
                </c:pt>
                <c:pt idx="1">
                  <c:v>0.24440119358174117</c:v>
                </c:pt>
                <c:pt idx="2">
                  <c:v>0.26430987770349246</c:v>
                </c:pt>
                <c:pt idx="3">
                  <c:v>0.29109533037662394</c:v>
                </c:pt>
                <c:pt idx="4">
                  <c:v>0.28457570187786185</c:v>
                </c:pt>
                <c:pt idx="5">
                  <c:v>0.28989615578738792</c:v>
                </c:pt>
                <c:pt idx="6">
                  <c:v>0.29772060898117192</c:v>
                </c:pt>
                <c:pt idx="7">
                  <c:v>0.30833744303599453</c:v>
                </c:pt>
                <c:pt idx="8">
                  <c:v>0.31108935382490444</c:v>
                </c:pt>
                <c:pt idx="9">
                  <c:v>0.33348412351090218</c:v>
                </c:pt>
                <c:pt idx="10">
                  <c:v>0.34917276165937006</c:v>
                </c:pt>
                <c:pt idx="11">
                  <c:v>0.37691446368927817</c:v>
                </c:pt>
                <c:pt idx="12">
                  <c:v>0.38347125784945713</c:v>
                </c:pt>
                <c:pt idx="13">
                  <c:v>0.40907405260043606</c:v>
                </c:pt>
                <c:pt idx="14">
                  <c:v>0.42917774897502081</c:v>
                </c:pt>
                <c:pt idx="15">
                  <c:v>0.46097892344649527</c:v>
                </c:pt>
                <c:pt idx="16">
                  <c:v>0.5180212410784123</c:v>
                </c:pt>
                <c:pt idx="17">
                  <c:v>0.5428567411234454</c:v>
                </c:pt>
                <c:pt idx="18">
                  <c:v>0.54913450495886218</c:v>
                </c:pt>
                <c:pt idx="19">
                  <c:v>0.56645014515297021</c:v>
                </c:pt>
                <c:pt idx="20">
                  <c:v>0.55575929105127164</c:v>
                </c:pt>
                <c:pt idx="21">
                  <c:v>0.54241617409483189</c:v>
                </c:pt>
                <c:pt idx="22">
                  <c:v>0.56503367347901023</c:v>
                </c:pt>
                <c:pt idx="23">
                  <c:v>0.60781232804613416</c:v>
                </c:pt>
                <c:pt idx="24">
                  <c:v>0.58314345380603305</c:v>
                </c:pt>
                <c:pt idx="25">
                  <c:v>0.62745256194702326</c:v>
                </c:pt>
                <c:pt idx="26">
                  <c:v>0.64093707659642507</c:v>
                </c:pt>
                <c:pt idx="27">
                  <c:v>0.65402555628015069</c:v>
                </c:pt>
                <c:pt idx="28">
                  <c:v>0.66671347869659925</c:v>
                </c:pt>
                <c:pt idx="29">
                  <c:v>0.67899847225323862</c:v>
                </c:pt>
                <c:pt idx="30">
                  <c:v>0.69088013257917169</c:v>
                </c:pt>
                <c:pt idx="31">
                  <c:v>0.70235983703166438</c:v>
                </c:pt>
                <c:pt idx="32">
                  <c:v>0.71344056043461324</c:v>
                </c:pt>
                <c:pt idx="33">
                  <c:v>0.72412669476924785</c:v>
                </c:pt>
                <c:pt idx="34">
                  <c:v>0.73442387503626128</c:v>
                </c:pt>
                <c:pt idx="35">
                  <c:v>0.74433881303706229</c:v>
                </c:pt>
                <c:pt idx="36">
                  <c:v>0.75387914038914028</c:v>
                </c:pt>
                <c:pt idx="37">
                  <c:v>0.76305326170240795</c:v>
                </c:pt>
                <c:pt idx="38">
                  <c:v>0.77187021850278448</c:v>
                </c:pt>
                <c:pt idx="39">
                  <c:v>0.78033956419674977</c:v>
                </c:pt>
                <c:pt idx="40">
                  <c:v>0.78847125012495234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BC1-42CE-BE42-6651C8EDE4C6}"/>
            </c:ext>
          </c:extLst>
        </c:ser>
        <c:ser>
          <c:idx val="5"/>
          <c:order val="5"/>
          <c:tx>
            <c:strRef>
              <c:f>エネルギー別シェア!$G$45</c:f>
              <c:strCache>
                <c:ptCount val="1"/>
                <c:pt idx="0">
                  <c:v>パルプ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エネルギー別シェア!$G$46:$G$86</c:f>
              <c:numCache>
                <c:formatCode>General</c:formatCode>
                <c:ptCount val="41"/>
                <c:pt idx="0">
                  <c:v>0.15316451312938029</c:v>
                </c:pt>
                <c:pt idx="1">
                  <c:v>0.16209712715943125</c:v>
                </c:pt>
                <c:pt idx="2">
                  <c:v>0.17096490193782576</c:v>
                </c:pt>
                <c:pt idx="3">
                  <c:v>0.17994249610867163</c:v>
                </c:pt>
                <c:pt idx="4">
                  <c:v>0.19612247488249257</c:v>
                </c:pt>
                <c:pt idx="5">
                  <c:v>0.23902556691270727</c:v>
                </c:pt>
                <c:pt idx="6">
                  <c:v>0.27803193406093218</c:v>
                </c:pt>
                <c:pt idx="7">
                  <c:v>0.2857596365811359</c:v>
                </c:pt>
                <c:pt idx="8">
                  <c:v>0.23553206929086734</c:v>
                </c:pt>
                <c:pt idx="9">
                  <c:v>0.24340559610218959</c:v>
                </c:pt>
                <c:pt idx="10">
                  <c:v>0.25222604999106368</c:v>
                </c:pt>
                <c:pt idx="11">
                  <c:v>0.26616330605607963</c:v>
                </c:pt>
                <c:pt idx="12">
                  <c:v>0.27903810042201493</c:v>
                </c:pt>
                <c:pt idx="13">
                  <c:v>0.29204650760369777</c:v>
                </c:pt>
                <c:pt idx="14">
                  <c:v>0.3094587477505607</c:v>
                </c:pt>
                <c:pt idx="15">
                  <c:v>0.31720421977098845</c:v>
                </c:pt>
                <c:pt idx="16">
                  <c:v>0.2561373715508265</c:v>
                </c:pt>
                <c:pt idx="17">
                  <c:v>0.16965291107070368</c:v>
                </c:pt>
                <c:pt idx="18">
                  <c:v>0.22050731217838071</c:v>
                </c:pt>
                <c:pt idx="19">
                  <c:v>0.20264006341509</c:v>
                </c:pt>
                <c:pt idx="20">
                  <c:v>0.21588084046541756</c:v>
                </c:pt>
                <c:pt idx="21">
                  <c:v>0.209944955540179</c:v>
                </c:pt>
                <c:pt idx="22">
                  <c:v>0.22161478252798383</c:v>
                </c:pt>
                <c:pt idx="23">
                  <c:v>0.23028926232786195</c:v>
                </c:pt>
                <c:pt idx="24">
                  <c:v>0.22347468100545043</c:v>
                </c:pt>
                <c:pt idx="25">
                  <c:v>0.25098059836105069</c:v>
                </c:pt>
                <c:pt idx="26">
                  <c:v>0.24908207492958445</c:v>
                </c:pt>
                <c:pt idx="27">
                  <c:v>0.24774357885353238</c:v>
                </c:pt>
                <c:pt idx="28">
                  <c:v>0.24679873363651206</c:v>
                </c:pt>
                <c:pt idx="29">
                  <c:v>0.24613117102860738</c:v>
                </c:pt>
                <c:pt idx="30">
                  <c:v>0.24565921694654935</c:v>
                </c:pt>
                <c:pt idx="31">
                  <c:v>0.24532540326558983</c:v>
                </c:pt>
                <c:pt idx="32">
                  <c:v>0.24508922049403759</c:v>
                </c:pt>
                <c:pt idx="33">
                  <c:v>0.24492207624224893</c:v>
                </c:pt>
                <c:pt idx="34">
                  <c:v>0.24480377072556303</c:v>
                </c:pt>
                <c:pt idx="35">
                  <c:v>0.2447200238914915</c:v>
                </c:pt>
                <c:pt idx="36">
                  <c:v>0.24466073584690795</c:v>
                </c:pt>
                <c:pt idx="37">
                  <c:v>0.24461876082952749</c:v>
                </c:pt>
                <c:pt idx="38">
                  <c:v>0.24458904195404219</c:v>
                </c:pt>
                <c:pt idx="39">
                  <c:v>0.24456799998302459</c:v>
                </c:pt>
                <c:pt idx="40">
                  <c:v>0.24455310124932361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BC1-42CE-BE42-6651C8EDE4C6}"/>
            </c:ext>
          </c:extLst>
        </c:ser>
        <c:ser>
          <c:idx val="6"/>
          <c:order val="6"/>
          <c:tx>
            <c:strRef>
              <c:f>エネルギー別シェア!$H$45</c:f>
              <c:strCache>
                <c:ptCount val="1"/>
                <c:pt idx="0">
                  <c:v>非鉄金属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エネルギー別シェア!$H$46:$H$86</c:f>
              <c:numCache>
                <c:formatCode>General</c:formatCode>
                <c:ptCount val="41"/>
                <c:pt idx="0">
                  <c:v>0.16778296821036587</c:v>
                </c:pt>
                <c:pt idx="1">
                  <c:v>0.17142866074996832</c:v>
                </c:pt>
                <c:pt idx="2">
                  <c:v>0.16323351448002976</c:v>
                </c:pt>
                <c:pt idx="3">
                  <c:v>0.17153409288426369</c:v>
                </c:pt>
                <c:pt idx="4">
                  <c:v>0.1732617239323605</c:v>
                </c:pt>
                <c:pt idx="5">
                  <c:v>0.17774429163545247</c:v>
                </c:pt>
                <c:pt idx="6">
                  <c:v>0.19893439112659139</c:v>
                </c:pt>
                <c:pt idx="7">
                  <c:v>0.21038309248423182</c:v>
                </c:pt>
                <c:pt idx="8">
                  <c:v>0.21410976041096108</c:v>
                </c:pt>
                <c:pt idx="9">
                  <c:v>0.22360083446286494</c:v>
                </c:pt>
                <c:pt idx="10">
                  <c:v>0.24415687429186017</c:v>
                </c:pt>
                <c:pt idx="11">
                  <c:v>0.24324992148260338</c:v>
                </c:pt>
                <c:pt idx="12">
                  <c:v>0.24909405638910465</c:v>
                </c:pt>
                <c:pt idx="13">
                  <c:v>0.2666786093787904</c:v>
                </c:pt>
                <c:pt idx="14">
                  <c:v>0.2942014814867604</c:v>
                </c:pt>
                <c:pt idx="15">
                  <c:v>0.33307947217110456</c:v>
                </c:pt>
                <c:pt idx="16">
                  <c:v>0.34558748955821006</c:v>
                </c:pt>
                <c:pt idx="17">
                  <c:v>0.41015274252797673</c:v>
                </c:pt>
                <c:pt idx="18">
                  <c:v>0.39434006308607705</c:v>
                </c:pt>
                <c:pt idx="19">
                  <c:v>0.36982636190227358</c:v>
                </c:pt>
                <c:pt idx="20">
                  <c:v>0.41855741762608745</c:v>
                </c:pt>
                <c:pt idx="21">
                  <c:v>0.39460184075966342</c:v>
                </c:pt>
                <c:pt idx="22">
                  <c:v>0.40016647384214432</c:v>
                </c:pt>
                <c:pt idx="23">
                  <c:v>0.45197087086721111</c:v>
                </c:pt>
                <c:pt idx="24">
                  <c:v>0.44124378117629137</c:v>
                </c:pt>
                <c:pt idx="25">
                  <c:v>0.47385479366902228</c:v>
                </c:pt>
                <c:pt idx="26">
                  <c:v>0.48931721888071922</c:v>
                </c:pt>
                <c:pt idx="27">
                  <c:v>0.50483714020112624</c:v>
                </c:pt>
                <c:pt idx="28">
                  <c:v>0.52038480259429742</c:v>
                </c:pt>
                <c:pt idx="29">
                  <c:v>0.535930094130046</c:v>
                </c:pt>
                <c:pt idx="30">
                  <c:v>0.55144277757035143</c:v>
                </c:pt>
                <c:pt idx="31">
                  <c:v>0.56689272526591616</c:v>
                </c:pt>
                <c:pt idx="32">
                  <c:v>0.58225015350333909</c:v>
                </c:pt>
                <c:pt idx="33">
                  <c:v>0.59748585243815988</c:v>
                </c:pt>
                <c:pt idx="34">
                  <c:v>0.61257140785282771</c:v>
                </c:pt>
                <c:pt idx="35">
                  <c:v>0.6274794111876083</c:v>
                </c:pt>
                <c:pt idx="36">
                  <c:v>0.64218365459817384</c:v>
                </c:pt>
                <c:pt idx="37">
                  <c:v>0.65665930818380613</c:v>
                </c:pt>
                <c:pt idx="38">
                  <c:v>0.67088307698914107</c:v>
                </c:pt>
                <c:pt idx="39">
                  <c:v>0.68483333589218343</c:v>
                </c:pt>
                <c:pt idx="40">
                  <c:v>0.69849024103249402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BC1-42CE-BE42-6651C8EDE4C6}"/>
            </c:ext>
          </c:extLst>
        </c:ser>
        <c:ser>
          <c:idx val="7"/>
          <c:order val="7"/>
          <c:tx>
            <c:strRef>
              <c:f>エネルギー別シェア!$I$45</c:f>
              <c:strCache>
                <c:ptCount val="1"/>
                <c:pt idx="0">
                  <c:v>窯業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エネルギー別シェア!$I$46:$I$86</c:f>
              <c:numCache>
                <c:formatCode>General</c:formatCode>
                <c:ptCount val="41"/>
                <c:pt idx="0">
                  <c:v>7.6927182972951536E-2</c:v>
                </c:pt>
                <c:pt idx="1">
                  <c:v>8.0422810614957596E-2</c:v>
                </c:pt>
                <c:pt idx="2">
                  <c:v>7.8823912463218848E-2</c:v>
                </c:pt>
                <c:pt idx="3">
                  <c:v>7.6602948650779101E-2</c:v>
                </c:pt>
                <c:pt idx="4">
                  <c:v>7.7690186388624016E-2</c:v>
                </c:pt>
                <c:pt idx="5">
                  <c:v>8.2146827290014102E-2</c:v>
                </c:pt>
                <c:pt idx="6">
                  <c:v>8.8384106851500888E-2</c:v>
                </c:pt>
                <c:pt idx="7">
                  <c:v>9.3634206412861243E-2</c:v>
                </c:pt>
                <c:pt idx="8">
                  <c:v>9.8733385434219278E-2</c:v>
                </c:pt>
                <c:pt idx="9">
                  <c:v>0.1001106220382223</c:v>
                </c:pt>
                <c:pt idx="10">
                  <c:v>0.11206361536227694</c:v>
                </c:pt>
                <c:pt idx="11">
                  <c:v>0.10990587488561032</c:v>
                </c:pt>
                <c:pt idx="12">
                  <c:v>0.11068561744294225</c:v>
                </c:pt>
                <c:pt idx="13">
                  <c:v>0.11598000396678787</c:v>
                </c:pt>
                <c:pt idx="14">
                  <c:v>0.1378376485297842</c:v>
                </c:pt>
                <c:pt idx="15">
                  <c:v>0.16295265321136909</c:v>
                </c:pt>
                <c:pt idx="16">
                  <c:v>0.17628469675630876</c:v>
                </c:pt>
                <c:pt idx="17">
                  <c:v>0.20393018736052304</c:v>
                </c:pt>
                <c:pt idx="18">
                  <c:v>0.20556754584010828</c:v>
                </c:pt>
                <c:pt idx="19">
                  <c:v>0.21562783892652915</c:v>
                </c:pt>
                <c:pt idx="20">
                  <c:v>0.25069005305442071</c:v>
                </c:pt>
                <c:pt idx="21">
                  <c:v>0.22809661847329932</c:v>
                </c:pt>
                <c:pt idx="22">
                  <c:v>0.2231261466457618</c:v>
                </c:pt>
                <c:pt idx="23">
                  <c:v>0.24439162826775007</c:v>
                </c:pt>
                <c:pt idx="24">
                  <c:v>0.25987435846653251</c:v>
                </c:pt>
                <c:pt idx="25">
                  <c:v>0.27258337297220647</c:v>
                </c:pt>
                <c:pt idx="26">
                  <c:v>0.28708537509668952</c:v>
                </c:pt>
                <c:pt idx="27">
                  <c:v>0.30224037886718547</c:v>
                </c:pt>
                <c:pt idx="28">
                  <c:v>0.31804906080255657</c:v>
                </c:pt>
                <c:pt idx="29">
                  <c:v>0.33450722074534167</c:v>
                </c:pt>
                <c:pt idx="30">
                  <c:v>0.35160522782939552</c:v>
                </c:pt>
                <c:pt idx="31">
                  <c:v>0.36932749736383641</c:v>
                </c:pt>
                <c:pt idx="32">
                  <c:v>0.38765201982209208</c:v>
                </c:pt>
                <c:pt idx="33">
                  <c:v>0.4065499651662603</c:v>
                </c:pt>
                <c:pt idx="34">
                  <c:v>0.42598538697423405</c:v>
                </c:pt>
                <c:pt idx="35">
                  <c:v>0.44591505099152207</c:v>
                </c:pt>
                <c:pt idx="36">
                  <c:v>0.46628841154251432</c:v>
                </c:pt>
                <c:pt idx="37">
                  <c:v>0.48704775650010357</c:v>
                </c:pt>
                <c:pt idx="38">
                  <c:v>0.50812853710854378</c:v>
                </c:pt>
                <c:pt idx="39">
                  <c:v>0.52945989288439321</c:v>
                </c:pt>
                <c:pt idx="40">
                  <c:v>0.55096537423614445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BC1-42CE-BE42-6651C8EDE4C6}"/>
            </c:ext>
          </c:extLst>
        </c:ser>
        <c:ser>
          <c:idx val="8"/>
          <c:order val="8"/>
          <c:tx>
            <c:strRef>
              <c:f>エネルギー別シェア!$J$45</c:f>
              <c:strCache>
                <c:ptCount val="1"/>
                <c:pt idx="0">
                  <c:v>他製造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エネルギー別シェア!$J$46:$J$86</c:f>
              <c:numCache>
                <c:formatCode>General</c:formatCode>
                <c:ptCount val="41"/>
                <c:pt idx="0">
                  <c:v>0.18240288525174253</c:v>
                </c:pt>
                <c:pt idx="1">
                  <c:v>0.18912198925812662</c:v>
                </c:pt>
                <c:pt idx="2">
                  <c:v>0.18720788396134014</c:v>
                </c:pt>
                <c:pt idx="3">
                  <c:v>0.19294388726813116</c:v>
                </c:pt>
                <c:pt idx="4">
                  <c:v>0.19933673845530742</c:v>
                </c:pt>
                <c:pt idx="5">
                  <c:v>0.19620164652926209</c:v>
                </c:pt>
                <c:pt idx="6">
                  <c:v>0.21209593339759247</c:v>
                </c:pt>
                <c:pt idx="7">
                  <c:v>0.23614624595744449</c:v>
                </c:pt>
                <c:pt idx="8">
                  <c:v>0.2450260152668825</c:v>
                </c:pt>
                <c:pt idx="9">
                  <c:v>0.25513967483210331</c:v>
                </c:pt>
                <c:pt idx="10">
                  <c:v>0.2761134130296713</c:v>
                </c:pt>
                <c:pt idx="11">
                  <c:v>0.27565109006799426</c:v>
                </c:pt>
                <c:pt idx="12">
                  <c:v>0.28784873221459062</c:v>
                </c:pt>
                <c:pt idx="13">
                  <c:v>0.31031608673686617</c:v>
                </c:pt>
                <c:pt idx="14">
                  <c:v>0.3380872648846267</c:v>
                </c:pt>
                <c:pt idx="15">
                  <c:v>0.36864023033484117</c:v>
                </c:pt>
                <c:pt idx="16">
                  <c:v>0.3550061909324902</c:v>
                </c:pt>
                <c:pt idx="17">
                  <c:v>0.36522002007100884</c:v>
                </c:pt>
                <c:pt idx="18">
                  <c:v>0.43345621048309613</c:v>
                </c:pt>
                <c:pt idx="19">
                  <c:v>0.39406606963255342</c:v>
                </c:pt>
                <c:pt idx="20">
                  <c:v>0.44055562979701524</c:v>
                </c:pt>
                <c:pt idx="21">
                  <c:v>0.41852812400730965</c:v>
                </c:pt>
                <c:pt idx="22">
                  <c:v>0.42740153924339708</c:v>
                </c:pt>
                <c:pt idx="23">
                  <c:v>0.41797689617280054</c:v>
                </c:pt>
                <c:pt idx="24">
                  <c:v>0.48935160970285796</c:v>
                </c:pt>
                <c:pt idx="25">
                  <c:v>0.50095702734613212</c:v>
                </c:pt>
                <c:pt idx="26">
                  <c:v>0.5039309112692818</c:v>
                </c:pt>
                <c:pt idx="27">
                  <c:v>0.50632828993225498</c:v>
                </c:pt>
                <c:pt idx="28">
                  <c:v>0.50826087092339445</c:v>
                </c:pt>
                <c:pt idx="29">
                  <c:v>0.50981875761720352</c:v>
                </c:pt>
                <c:pt idx="30">
                  <c:v>0.51107460209178235</c:v>
                </c:pt>
                <c:pt idx="31">
                  <c:v>0.51208697387376212</c:v>
                </c:pt>
                <c:pt idx="32">
                  <c:v>0.51290308506795679</c:v>
                </c:pt>
                <c:pt idx="33">
                  <c:v>0.51356099117677101</c:v>
                </c:pt>
                <c:pt idx="34">
                  <c:v>0.51409136673724043</c:v>
                </c:pt>
                <c:pt idx="35">
                  <c:v>0.51451893710887886</c:v>
                </c:pt>
                <c:pt idx="36">
                  <c:v>0.51486363264299573</c:v>
                </c:pt>
                <c:pt idx="37">
                  <c:v>0.51514151892100579</c:v>
                </c:pt>
                <c:pt idx="38">
                  <c:v>0.51536554646315658</c:v>
                </c:pt>
                <c:pt idx="39">
                  <c:v>0.51554615493755107</c:v>
                </c:pt>
                <c:pt idx="40">
                  <c:v>0.51569176011674955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BC1-42CE-BE42-6651C8EDE4C6}"/>
            </c:ext>
          </c:extLst>
        </c:ser>
        <c:ser>
          <c:idx val="9"/>
          <c:order val="9"/>
          <c:tx>
            <c:strRef>
              <c:f>エネルギー別シェア!$K$45</c:f>
              <c:strCache>
                <c:ptCount val="1"/>
                <c:pt idx="0">
                  <c:v>他産業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エネルギー別シェア!$K$46:$K$86</c:f>
              <c:numCache>
                <c:formatCode>General</c:formatCode>
                <c:ptCount val="41"/>
                <c:pt idx="0">
                  <c:v>6.7684564996708385E-3</c:v>
                </c:pt>
                <c:pt idx="1">
                  <c:v>6.6360590634213512E-3</c:v>
                </c:pt>
                <c:pt idx="2">
                  <c:v>6.6407412494983165E-3</c:v>
                </c:pt>
                <c:pt idx="3">
                  <c:v>6.8701695193820189E-3</c:v>
                </c:pt>
                <c:pt idx="4">
                  <c:v>7.2542544590286084E-3</c:v>
                </c:pt>
                <c:pt idx="5">
                  <c:v>7.984934072031491E-3</c:v>
                </c:pt>
                <c:pt idx="6">
                  <c:v>7.7554064152628444E-3</c:v>
                </c:pt>
                <c:pt idx="7">
                  <c:v>8.4582612770830456E-3</c:v>
                </c:pt>
                <c:pt idx="8">
                  <c:v>8.6657805271325161E-3</c:v>
                </c:pt>
                <c:pt idx="9">
                  <c:v>8.9154603238353891E-3</c:v>
                </c:pt>
                <c:pt idx="10">
                  <c:v>9.1121230422176458E-3</c:v>
                </c:pt>
                <c:pt idx="11">
                  <c:v>8.974211737672988E-3</c:v>
                </c:pt>
                <c:pt idx="12">
                  <c:v>9.8200240106294245E-3</c:v>
                </c:pt>
                <c:pt idx="13">
                  <c:v>1.0255551255838657E-2</c:v>
                </c:pt>
                <c:pt idx="14">
                  <c:v>1.1271201329848712E-2</c:v>
                </c:pt>
                <c:pt idx="15">
                  <c:v>1.2392579059879782E-2</c:v>
                </c:pt>
                <c:pt idx="16">
                  <c:v>1.4469763354555742E-2</c:v>
                </c:pt>
                <c:pt idx="17">
                  <c:v>1.5561541373196097E-2</c:v>
                </c:pt>
                <c:pt idx="18">
                  <c:v>1.7468868669403559E-2</c:v>
                </c:pt>
                <c:pt idx="19">
                  <c:v>1.5227431460588359E-2</c:v>
                </c:pt>
                <c:pt idx="20">
                  <c:v>1.9060460481894803E-2</c:v>
                </c:pt>
                <c:pt idx="21">
                  <c:v>2.3115289124562843E-2</c:v>
                </c:pt>
                <c:pt idx="22">
                  <c:v>2.5357055826366603E-2</c:v>
                </c:pt>
                <c:pt idx="23">
                  <c:v>2.2819317528191441E-2</c:v>
                </c:pt>
                <c:pt idx="24">
                  <c:v>2.353493472103152E-2</c:v>
                </c:pt>
                <c:pt idx="25">
                  <c:v>2.1876219522005469E-2</c:v>
                </c:pt>
                <c:pt idx="26">
                  <c:v>2.2686210534290874E-2</c:v>
                </c:pt>
                <c:pt idx="27">
                  <c:v>2.3417359920039904E-2</c:v>
                </c:pt>
                <c:pt idx="28">
                  <c:v>2.4074536888214482E-2</c:v>
                </c:pt>
                <c:pt idx="29">
                  <c:v>2.4663038270917093E-2</c:v>
                </c:pt>
                <c:pt idx="30">
                  <c:v>2.5188340369852069E-2</c:v>
                </c:pt>
                <c:pt idx="31">
                  <c:v>2.5655911669147047E-2</c:v>
                </c:pt>
                <c:pt idx="32">
                  <c:v>2.6071076674476945E-2</c:v>
                </c:pt>
                <c:pt idx="33">
                  <c:v>2.6438921441274577E-2</c:v>
                </c:pt>
                <c:pt idx="34">
                  <c:v>2.6764232214817163E-2</c:v>
                </c:pt>
                <c:pt idx="35">
                  <c:v>2.7051459723483107E-2</c:v>
                </c:pt>
                <c:pt idx="36">
                  <c:v>2.7304702850958207E-2</c:v>
                </c:pt>
                <c:pt idx="37">
                  <c:v>2.7527706548341579E-2</c:v>
                </c:pt>
                <c:pt idx="38">
                  <c:v>2.7723869871289719E-2</c:v>
                </c:pt>
                <c:pt idx="39">
                  <c:v>2.7896260913983895E-2</c:v>
                </c:pt>
                <c:pt idx="40">
                  <c:v>2.8047636156178113E-2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BC1-42CE-BE42-6651C8EDE4C6}"/>
            </c:ext>
          </c:extLst>
        </c:ser>
        <c:ser>
          <c:idx val="10"/>
          <c:order val="10"/>
          <c:tx>
            <c:strRef>
              <c:f>エネルギー別シェア!$L$45</c:f>
              <c:strCache>
                <c:ptCount val="1"/>
                <c:pt idx="0">
                  <c:v>家庭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エネルギー別シェア!$L$46:$L$86</c:f>
              <c:numCache>
                <c:formatCode>General</c:formatCode>
                <c:ptCount val="41"/>
                <c:pt idx="0">
                  <c:v>0.36135761899589991</c:v>
                </c:pt>
                <c:pt idx="1">
                  <c:v>0.37147069082663664</c:v>
                </c:pt>
                <c:pt idx="2">
                  <c:v>0.36938285295750228</c:v>
                </c:pt>
                <c:pt idx="3">
                  <c:v>0.36923148710815867</c:v>
                </c:pt>
                <c:pt idx="4">
                  <c:v>0.35586707855638366</c:v>
                </c:pt>
                <c:pt idx="5">
                  <c:v>0.36109097363712361</c:v>
                </c:pt>
                <c:pt idx="6">
                  <c:v>0.35486770868000472</c:v>
                </c:pt>
                <c:pt idx="7">
                  <c:v>0.36542522130210209</c:v>
                </c:pt>
                <c:pt idx="8">
                  <c:v>0.36313592788809856</c:v>
                </c:pt>
                <c:pt idx="9">
                  <c:v>0.36239104439573488</c:v>
                </c:pt>
                <c:pt idx="10">
                  <c:v>0.35270353656636633</c:v>
                </c:pt>
                <c:pt idx="11">
                  <c:v>0.36486857978945908</c:v>
                </c:pt>
                <c:pt idx="12">
                  <c:v>0.36227468262245166</c:v>
                </c:pt>
                <c:pt idx="13">
                  <c:v>0.37882216124520807</c:v>
                </c:pt>
                <c:pt idx="14">
                  <c:v>0.37016447900070237</c:v>
                </c:pt>
                <c:pt idx="15">
                  <c:v>0.37426732401998541</c:v>
                </c:pt>
                <c:pt idx="16">
                  <c:v>0.38922536950148778</c:v>
                </c:pt>
                <c:pt idx="17">
                  <c:v>0.39591974196601842</c:v>
                </c:pt>
                <c:pt idx="18">
                  <c:v>0.40826408609425191</c:v>
                </c:pt>
                <c:pt idx="19">
                  <c:v>0.40948170041543097</c:v>
                </c:pt>
                <c:pt idx="20">
                  <c:v>0.39781795652697383</c:v>
                </c:pt>
                <c:pt idx="21">
                  <c:v>0.40772023543915259</c:v>
                </c:pt>
                <c:pt idx="22">
                  <c:v>0.40660626534786271</c:v>
                </c:pt>
                <c:pt idx="23">
                  <c:v>0.41265096765269127</c:v>
                </c:pt>
                <c:pt idx="24">
                  <c:v>0.42824610632943461</c:v>
                </c:pt>
                <c:pt idx="25">
                  <c:v>0.42972818849420458</c:v>
                </c:pt>
                <c:pt idx="26">
                  <c:v>0.43266485877513983</c:v>
                </c:pt>
                <c:pt idx="27">
                  <c:v>0.43561350110578856</c:v>
                </c:pt>
                <c:pt idx="28">
                  <c:v>0.4385739662190663</c:v>
                </c:pt>
                <c:pt idx="29">
                  <c:v>0.44154610081155099</c:v>
                </c:pt>
                <c:pt idx="30">
                  <c:v>0.44452974753757102</c:v>
                </c:pt>
                <c:pt idx="31">
                  <c:v>0.44752474500532669</c:v>
                </c:pt>
                <c:pt idx="32">
                  <c:v>0.45053092777508785</c:v>
                </c:pt>
                <c:pt idx="33">
                  <c:v>0.45354812635951369</c:v>
                </c:pt>
                <c:pt idx="34">
                  <c:v>0.4565761672261367</c:v>
                </c:pt>
                <c:pt idx="35">
                  <c:v>0.45961487280205371</c:v>
                </c:pt>
                <c:pt idx="36">
                  <c:v>0.46266406148086303</c:v>
                </c:pt>
                <c:pt idx="37">
                  <c:v>0.46572354763188883</c:v>
                </c:pt>
                <c:pt idx="38">
                  <c:v>0.46879314161172858</c:v>
                </c:pt>
                <c:pt idx="39">
                  <c:v>0.47187264977816201</c:v>
                </c:pt>
                <c:pt idx="40">
                  <c:v>0.47496187450645455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9BC1-42CE-BE42-6651C8EDE4C6}"/>
            </c:ext>
          </c:extLst>
        </c:ser>
        <c:ser>
          <c:idx val="11"/>
          <c:order val="11"/>
          <c:tx>
            <c:strRef>
              <c:f>エネルギー別シェア!$M$45</c:f>
              <c:strCache>
                <c:ptCount val="1"/>
                <c:pt idx="0">
                  <c:v>業務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エネルギー別シェア!$A$46:$A$86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エネルギー別シェア!$M$46:$M$86</c:f>
              <c:numCache>
                <c:formatCode>General</c:formatCode>
                <c:ptCount val="41"/>
                <c:pt idx="0">
                  <c:v>7.4087116665370156E-2</c:v>
                </c:pt>
                <c:pt idx="1">
                  <c:v>8.5702876794999328E-2</c:v>
                </c:pt>
                <c:pt idx="2">
                  <c:v>9.5081391353812883E-2</c:v>
                </c:pt>
                <c:pt idx="3">
                  <c:v>0.10075313875683911</c:v>
                </c:pt>
                <c:pt idx="4">
                  <c:v>0.10978121392741302</c:v>
                </c:pt>
                <c:pt idx="5">
                  <c:v>0.11406846790615821</c:v>
                </c:pt>
                <c:pt idx="6">
                  <c:v>0.12637643994955994</c:v>
                </c:pt>
                <c:pt idx="7">
                  <c:v>0.14228984210210316</c:v>
                </c:pt>
                <c:pt idx="8">
                  <c:v>0.14730865507806767</c:v>
                </c:pt>
                <c:pt idx="9">
                  <c:v>0.1513015847522865</c:v>
                </c:pt>
                <c:pt idx="10">
                  <c:v>0.16777146942006116</c:v>
                </c:pt>
                <c:pt idx="11">
                  <c:v>0.16667617751513153</c:v>
                </c:pt>
                <c:pt idx="12">
                  <c:v>0.17394087791216284</c:v>
                </c:pt>
                <c:pt idx="13">
                  <c:v>0.18081390297961863</c:v>
                </c:pt>
                <c:pt idx="14">
                  <c:v>0.19106075593809035</c:v>
                </c:pt>
                <c:pt idx="15">
                  <c:v>0.20008506558841543</c:v>
                </c:pt>
                <c:pt idx="16">
                  <c:v>0.27917042780491397</c:v>
                </c:pt>
                <c:pt idx="17">
                  <c:v>0.34308983639676571</c:v>
                </c:pt>
                <c:pt idx="18">
                  <c:v>0.37822399188566835</c:v>
                </c:pt>
                <c:pt idx="19">
                  <c:v>0.42384710807544879</c:v>
                </c:pt>
                <c:pt idx="20">
                  <c:v>0.44936301368878062</c:v>
                </c:pt>
                <c:pt idx="21">
                  <c:v>0.46631797133641828</c:v>
                </c:pt>
                <c:pt idx="22">
                  <c:v>0.49795327429893876</c:v>
                </c:pt>
                <c:pt idx="23">
                  <c:v>0.45662474297169886</c:v>
                </c:pt>
                <c:pt idx="24">
                  <c:v>0.47039798870763294</c:v>
                </c:pt>
                <c:pt idx="25">
                  <c:v>0.49529859985187485</c:v>
                </c:pt>
                <c:pt idx="26">
                  <c:v>0.51064547931824888</c:v>
                </c:pt>
                <c:pt idx="27">
                  <c:v>0.52872350906793075</c:v>
                </c:pt>
                <c:pt idx="28">
                  <c:v>0.54930946711101458</c:v>
                </c:pt>
                <c:pt idx="29">
                  <c:v>0.57214140005946235</c:v>
                </c:pt>
                <c:pt idx="30">
                  <c:v>0.59691167776945009</c:v>
                </c:pt>
                <c:pt idx="31">
                  <c:v>0.623264362055715</c:v>
                </c:pt>
                <c:pt idx="32">
                  <c:v>0.6507979171620788</c:v>
                </c:pt>
                <c:pt idx="33">
                  <c:v>0.67907377833208582</c:v>
                </c:pt>
                <c:pt idx="34">
                  <c:v>0.70763054352703558</c:v>
                </c:pt>
                <c:pt idx="35">
                  <c:v>0.73600267218478921</c:v>
                </c:pt>
                <c:pt idx="36">
                  <c:v>0.76374175145267265</c:v>
                </c:pt>
                <c:pt idx="37">
                  <c:v>0.79043783986547655</c:v>
                </c:pt>
                <c:pt idx="38">
                  <c:v>0.81573829016567856</c:v>
                </c:pt>
                <c:pt idx="39">
                  <c:v>0.83936184212148424</c:v>
                </c:pt>
                <c:pt idx="40">
                  <c:v>0.86110657572208216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9BC1-42CE-BE42-6651C8EDE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0186136"/>
        <c:axId val="600186920"/>
      </c:lineChart>
      <c:catAx>
        <c:axId val="6001861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en-US" altLang="ja-JP" sz="1200">
                    <a:latin typeface="+mj-ea"/>
                    <a:ea typeface="+mj-ea"/>
                  </a:rPr>
                  <a:t>(</a:t>
                </a:r>
                <a:r>
                  <a:rPr lang="ja-JP" altLang="en-US" sz="1200">
                    <a:latin typeface="+mj-ea"/>
                    <a:ea typeface="+mj-ea"/>
                  </a:rPr>
                  <a:t>年</a:t>
                </a:r>
                <a:r>
                  <a:rPr lang="en-US" altLang="ja-JP" sz="1200">
                    <a:latin typeface="+mj-ea"/>
                    <a:ea typeface="+mj-ea"/>
                  </a:rPr>
                  <a:t>)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4735392108174281"/>
              <c:y val="0.8954248366013072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8692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869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ja-JP" altLang="en-US" sz="1200">
                    <a:latin typeface="+mj-ea"/>
                    <a:ea typeface="+mj-ea"/>
                  </a:rPr>
                  <a:t>ガスシェア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86136"/>
        <c:crossesAt val="1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エネルギー別CO2!$B$132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エネルギー別CO2!$B$133:$B$173</c:f>
              <c:numCache>
                <c:formatCode>General</c:formatCode>
                <c:ptCount val="41"/>
                <c:pt idx="0">
                  <c:v>0.10849327724986491</c:v>
                </c:pt>
                <c:pt idx="1">
                  <c:v>0.11196835314713455</c:v>
                </c:pt>
                <c:pt idx="2">
                  <c:v>0.11391046310838585</c:v>
                </c:pt>
                <c:pt idx="3">
                  <c:v>0.11246809529503213</c:v>
                </c:pt>
                <c:pt idx="4">
                  <c:v>0.1235560246711679</c:v>
                </c:pt>
                <c:pt idx="5">
                  <c:v>0.13229800796558161</c:v>
                </c:pt>
                <c:pt idx="6">
                  <c:v>0.13683360408149955</c:v>
                </c:pt>
                <c:pt idx="7">
                  <c:v>0.14033393500155691</c:v>
                </c:pt>
                <c:pt idx="8">
                  <c:v>0.13256986372794372</c:v>
                </c:pt>
                <c:pt idx="9">
                  <c:v>0.14116211120189781</c:v>
                </c:pt>
                <c:pt idx="10">
                  <c:v>0.13918727770579176</c:v>
                </c:pt>
                <c:pt idx="11">
                  <c:v>0.13305503696935661</c:v>
                </c:pt>
                <c:pt idx="12">
                  <c:v>0.13866620749247033</c:v>
                </c:pt>
                <c:pt idx="13">
                  <c:v>0.14245103678565729</c:v>
                </c:pt>
                <c:pt idx="14">
                  <c:v>0.14624679254483136</c:v>
                </c:pt>
                <c:pt idx="15">
                  <c:v>0.144000399991115</c:v>
                </c:pt>
                <c:pt idx="16">
                  <c:v>0.14482622771214829</c:v>
                </c:pt>
                <c:pt idx="17">
                  <c:v>0.14491737253500209</c:v>
                </c:pt>
                <c:pt idx="18">
                  <c:v>0.1264389394936779</c:v>
                </c:pt>
                <c:pt idx="19">
                  <c:v>0.1377561239443465</c:v>
                </c:pt>
                <c:pt idx="20">
                  <c:v>0.13668916366833381</c:v>
                </c:pt>
                <c:pt idx="21">
                  <c:v>0.12808253020837548</c:v>
                </c:pt>
                <c:pt idx="22">
                  <c:v>0.12796935593528949</c:v>
                </c:pt>
                <c:pt idx="23">
                  <c:v>0.13255642701156092</c:v>
                </c:pt>
                <c:pt idx="24">
                  <c:v>0.12613839420394846</c:v>
                </c:pt>
                <c:pt idx="25">
                  <c:v>0.13237020350972281</c:v>
                </c:pt>
                <c:pt idx="26">
                  <c:v>0.12465141592252736</c:v>
                </c:pt>
                <c:pt idx="27">
                  <c:v>0.11812137759823682</c:v>
                </c:pt>
                <c:pt idx="28">
                  <c:v>0.11264409240396055</c:v>
                </c:pt>
                <c:pt idx="29">
                  <c:v>8.9102517861966046E-2</c:v>
                </c:pt>
                <c:pt idx="30">
                  <c:v>7.0494044336541259E-2</c:v>
                </c:pt>
                <c:pt idx="31">
                  <c:v>5.5776997205698835E-2</c:v>
                </c:pt>
                <c:pt idx="32">
                  <c:v>4.4133172686299973E-2</c:v>
                </c:pt>
                <c:pt idx="33">
                  <c:v>3.4918457382242397E-2</c:v>
                </c:pt>
                <c:pt idx="34">
                  <c:v>2.762493149595276E-2</c:v>
                </c:pt>
                <c:pt idx="35">
                  <c:v>2.1851570432977016E-2</c:v>
                </c:pt>
                <c:pt idx="36">
                  <c:v>1.7281453353521155E-2</c:v>
                </c:pt>
                <c:pt idx="37">
                  <c:v>1.3663949698752313E-2</c:v>
                </c:pt>
                <c:pt idx="38">
                  <c:v>1.0800748171282109E-2</c:v>
                </c:pt>
                <c:pt idx="39">
                  <c:v>8.5348716980462435E-3</c:v>
                </c:pt>
                <c:pt idx="40">
                  <c:v>6.7420241630979207E-3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75-43A5-85D3-528D9C274E22}"/>
            </c:ext>
          </c:extLst>
        </c:ser>
        <c:ser>
          <c:idx val="1"/>
          <c:order val="1"/>
          <c:tx>
            <c:strRef>
              <c:f>エネルギー別CO2!$C$132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エネルギー別CO2!$C$133:$C$173</c:f>
              <c:numCache>
                <c:formatCode>General</c:formatCode>
                <c:ptCount val="41"/>
                <c:pt idx="0">
                  <c:v>3.9627779040127655E-3</c:v>
                </c:pt>
                <c:pt idx="1">
                  <c:v>4.0057363908905172E-3</c:v>
                </c:pt>
                <c:pt idx="2">
                  <c:v>4.2143731964194558E-3</c:v>
                </c:pt>
                <c:pt idx="3">
                  <c:v>4.41213732907649E-3</c:v>
                </c:pt>
                <c:pt idx="4">
                  <c:v>4.2921522720021097E-3</c:v>
                </c:pt>
                <c:pt idx="5">
                  <c:v>4.6951950586293931E-3</c:v>
                </c:pt>
                <c:pt idx="6">
                  <c:v>4.5510773073488718E-3</c:v>
                </c:pt>
                <c:pt idx="7">
                  <c:v>4.659936374055821E-3</c:v>
                </c:pt>
                <c:pt idx="8">
                  <c:v>4.9497754173958072E-3</c:v>
                </c:pt>
                <c:pt idx="9">
                  <c:v>5.1460149253640753E-3</c:v>
                </c:pt>
                <c:pt idx="10">
                  <c:v>4.985539732551429E-3</c:v>
                </c:pt>
                <c:pt idx="11">
                  <c:v>5.2144353441352697E-3</c:v>
                </c:pt>
                <c:pt idx="12">
                  <c:v>5.3125985981132611E-3</c:v>
                </c:pt>
                <c:pt idx="13">
                  <c:v>4.9363988811082166E-3</c:v>
                </c:pt>
                <c:pt idx="14">
                  <c:v>4.9548181244370429E-3</c:v>
                </c:pt>
                <c:pt idx="15">
                  <c:v>4.6585998442141008E-3</c:v>
                </c:pt>
                <c:pt idx="16">
                  <c:v>4.532879942409444E-3</c:v>
                </c:pt>
                <c:pt idx="17">
                  <c:v>3.6935587401212577E-3</c:v>
                </c:pt>
                <c:pt idx="18">
                  <c:v>3.9470196182882899E-3</c:v>
                </c:pt>
                <c:pt idx="19">
                  <c:v>3.6624664174428581E-3</c:v>
                </c:pt>
                <c:pt idx="20">
                  <c:v>3.7047445673024561E-3</c:v>
                </c:pt>
                <c:pt idx="21">
                  <c:v>4.2512216606709454E-3</c:v>
                </c:pt>
                <c:pt idx="22">
                  <c:v>3.755421309020231E-3</c:v>
                </c:pt>
                <c:pt idx="23">
                  <c:v>3.3267900195718472E-3</c:v>
                </c:pt>
                <c:pt idx="24">
                  <c:v>3.0470368917467137E-3</c:v>
                </c:pt>
                <c:pt idx="25">
                  <c:v>2.5688716524176584E-3</c:v>
                </c:pt>
                <c:pt idx="26">
                  <c:v>2.6364021717220224E-3</c:v>
                </c:pt>
                <c:pt idx="27">
                  <c:v>2.5497084525321003E-3</c:v>
                </c:pt>
                <c:pt idx="28">
                  <c:v>2.460367567901355E-3</c:v>
                </c:pt>
                <c:pt idx="29">
                  <c:v>2.3696086548079601E-3</c:v>
                </c:pt>
                <c:pt idx="30">
                  <c:v>2.2783156427712984E-3</c:v>
                </c:pt>
                <c:pt idx="31">
                  <c:v>2.1871440345117943E-3</c:v>
                </c:pt>
                <c:pt idx="32">
                  <c:v>2.0965882061742516E-3</c:v>
                </c:pt>
                <c:pt idx="33">
                  <c:v>2.0070245991458888E-3</c:v>
                </c:pt>
                <c:pt idx="34">
                  <c:v>1.918741610686006E-3</c:v>
                </c:pt>
                <c:pt idx="35">
                  <c:v>1.8319613071202348E-3</c:v>
                </c:pt>
                <c:pt idx="36">
                  <c:v>1.7468556640428509E-3</c:v>
                </c:pt>
                <c:pt idx="37">
                  <c:v>1.6635589128158061E-3</c:v>
                </c:pt>
                <c:pt idx="38">
                  <c:v>1.5821769992629844E-3</c:v>
                </c:pt>
                <c:pt idx="39">
                  <c:v>1.5027948402396806E-3</c:v>
                </c:pt>
                <c:pt idx="40">
                  <c:v>1.425481869021756E-3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75-43A5-85D3-528D9C274E22}"/>
            </c:ext>
          </c:extLst>
        </c:ser>
        <c:ser>
          <c:idx val="2"/>
          <c:order val="2"/>
          <c:tx>
            <c:strRef>
              <c:f>エネルギー別CO2!$D$132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エネルギー別CO2!$D$133:$D$173</c:f>
              <c:numCache>
                <c:formatCode>General</c:formatCode>
                <c:ptCount val="41"/>
                <c:pt idx="0">
                  <c:v>1.2707764188956534E-2</c:v>
                </c:pt>
                <c:pt idx="1">
                  <c:v>1.2047637090674209E-2</c:v>
                </c:pt>
                <c:pt idx="2">
                  <c:v>1.1965079285614792E-2</c:v>
                </c:pt>
                <c:pt idx="3">
                  <c:v>1.1948133985356456E-2</c:v>
                </c:pt>
                <c:pt idx="4">
                  <c:v>1.1765380658581534E-2</c:v>
                </c:pt>
                <c:pt idx="5">
                  <c:v>1.2346422909301774E-2</c:v>
                </c:pt>
                <c:pt idx="6">
                  <c:v>1.2342554567530422E-2</c:v>
                </c:pt>
                <c:pt idx="7">
                  <c:v>9.6061654051523126E-3</c:v>
                </c:pt>
                <c:pt idx="8">
                  <c:v>9.2483068847091423E-3</c:v>
                </c:pt>
                <c:pt idx="9">
                  <c:v>9.4925425588540512E-3</c:v>
                </c:pt>
                <c:pt idx="10">
                  <c:v>9.2008876818061736E-3</c:v>
                </c:pt>
                <c:pt idx="11">
                  <c:v>9.0318855971674317E-3</c:v>
                </c:pt>
                <c:pt idx="12">
                  <c:v>8.8508168672856956E-3</c:v>
                </c:pt>
                <c:pt idx="13">
                  <c:v>7.888706598486242E-3</c:v>
                </c:pt>
                <c:pt idx="14">
                  <c:v>7.3188198421803193E-3</c:v>
                </c:pt>
                <c:pt idx="15">
                  <c:v>6.7265035115379431E-3</c:v>
                </c:pt>
                <c:pt idx="16">
                  <c:v>6.4742821306133323E-3</c:v>
                </c:pt>
                <c:pt idx="17">
                  <c:v>5.3601573437045856E-3</c:v>
                </c:pt>
                <c:pt idx="18">
                  <c:v>4.5582779317439757E-3</c:v>
                </c:pt>
                <c:pt idx="19">
                  <c:v>4.1560040190336909E-3</c:v>
                </c:pt>
                <c:pt idx="20">
                  <c:v>3.8684730626654075E-3</c:v>
                </c:pt>
                <c:pt idx="21">
                  <c:v>4.2028903945352534E-3</c:v>
                </c:pt>
                <c:pt idx="22">
                  <c:v>4.0066114649790711E-3</c:v>
                </c:pt>
                <c:pt idx="23">
                  <c:v>3.8817297883822332E-3</c:v>
                </c:pt>
                <c:pt idx="24">
                  <c:v>3.6848554148406413E-3</c:v>
                </c:pt>
                <c:pt idx="25">
                  <c:v>3.0857405906060537E-3</c:v>
                </c:pt>
                <c:pt idx="26">
                  <c:v>2.9826461653026382E-3</c:v>
                </c:pt>
                <c:pt idx="27">
                  <c:v>2.9004033511270491E-3</c:v>
                </c:pt>
                <c:pt idx="28">
                  <c:v>2.8350800163246754E-3</c:v>
                </c:pt>
                <c:pt idx="29">
                  <c:v>2.7835714799163695E-3</c:v>
                </c:pt>
                <c:pt idx="30">
                  <c:v>2.743422967549437E-3</c:v>
                </c:pt>
                <c:pt idx="31">
                  <c:v>2.712687804712394E-3</c:v>
                </c:pt>
                <c:pt idx="32">
                  <c:v>2.6898162658537078E-3</c:v>
                </c:pt>
                <c:pt idx="33">
                  <c:v>2.6735692248824367E-3</c:v>
                </c:pt>
                <c:pt idx="34">
                  <c:v>2.6629512911771503E-3</c:v>
                </c:pt>
                <c:pt idx="35">
                  <c:v>2.6571590317130138E-3</c:v>
                </c:pt>
                <c:pt idx="36">
                  <c:v>2.6555407965687399E-3</c:v>
                </c:pt>
                <c:pt idx="37">
                  <c:v>2.6575654522711808E-3</c:v>
                </c:pt>
                <c:pt idx="38">
                  <c:v>2.6627979596987117E-3</c:v>
                </c:pt>
                <c:pt idx="39">
                  <c:v>2.6708802243635751E-3</c:v>
                </c:pt>
                <c:pt idx="40">
                  <c:v>2.6815160218693632E-3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75-43A5-85D3-528D9C274E22}"/>
            </c:ext>
          </c:extLst>
        </c:ser>
        <c:ser>
          <c:idx val="3"/>
          <c:order val="3"/>
          <c:tx>
            <c:strRef>
              <c:f>エネルギー別CO2!$E$132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エネルギー別CO2!$E$133:$E$173</c:f>
              <c:numCache>
                <c:formatCode>General</c:formatCode>
                <c:ptCount val="41"/>
                <c:pt idx="0">
                  <c:v>4.0245321568563655E-3</c:v>
                </c:pt>
                <c:pt idx="1">
                  <c:v>3.8444184819830273E-3</c:v>
                </c:pt>
                <c:pt idx="2">
                  <c:v>3.7718202014605526E-3</c:v>
                </c:pt>
                <c:pt idx="3">
                  <c:v>3.4796964801073098E-3</c:v>
                </c:pt>
                <c:pt idx="4">
                  <c:v>3.5102756086765087E-3</c:v>
                </c:pt>
                <c:pt idx="5">
                  <c:v>3.4866636723581376E-3</c:v>
                </c:pt>
                <c:pt idx="6">
                  <c:v>3.2985062018953907E-3</c:v>
                </c:pt>
                <c:pt idx="7">
                  <c:v>3.4589081167379588E-3</c:v>
                </c:pt>
                <c:pt idx="8">
                  <c:v>3.1205921171863658E-3</c:v>
                </c:pt>
                <c:pt idx="9">
                  <c:v>2.9589847852946926E-3</c:v>
                </c:pt>
                <c:pt idx="10">
                  <c:v>2.5781663980494617E-3</c:v>
                </c:pt>
                <c:pt idx="11">
                  <c:v>2.6349780077434015E-3</c:v>
                </c:pt>
                <c:pt idx="12">
                  <c:v>2.6692015225737616E-3</c:v>
                </c:pt>
                <c:pt idx="13">
                  <c:v>2.5253443014954637E-3</c:v>
                </c:pt>
                <c:pt idx="14">
                  <c:v>2.3550699243589609E-3</c:v>
                </c:pt>
                <c:pt idx="15">
                  <c:v>1.9740604133054482E-3</c:v>
                </c:pt>
                <c:pt idx="16">
                  <c:v>1.8505472058266482E-3</c:v>
                </c:pt>
                <c:pt idx="17">
                  <c:v>1.3890378477700986E-3</c:v>
                </c:pt>
                <c:pt idx="18">
                  <c:v>1.1976171917164784E-3</c:v>
                </c:pt>
                <c:pt idx="19">
                  <c:v>1.0373663460600615E-3</c:v>
                </c:pt>
                <c:pt idx="20">
                  <c:v>1.0003338346692631E-3</c:v>
                </c:pt>
                <c:pt idx="21">
                  <c:v>7.8197043210936478E-4</c:v>
                </c:pt>
                <c:pt idx="22">
                  <c:v>7.7755535380756645E-4</c:v>
                </c:pt>
                <c:pt idx="23">
                  <c:v>7.1912115980383615E-4</c:v>
                </c:pt>
                <c:pt idx="24">
                  <c:v>7.0433982735313913E-4</c:v>
                </c:pt>
                <c:pt idx="25">
                  <c:v>5.4653043161037747E-4</c:v>
                </c:pt>
                <c:pt idx="26">
                  <c:v>4.7171539049087075E-4</c:v>
                </c:pt>
                <c:pt idx="27">
                  <c:v>4.0578178061817055E-4</c:v>
                </c:pt>
                <c:pt idx="28">
                  <c:v>3.4722166292125482E-4</c:v>
                </c:pt>
                <c:pt idx="29">
                  <c:v>2.9504291810082586E-4</c:v>
                </c:pt>
                <c:pt idx="30">
                  <c:v>2.485863021108381E-4</c:v>
                </c:pt>
                <c:pt idx="31">
                  <c:v>2.0739796101999536E-4</c:v>
                </c:pt>
                <c:pt idx="32">
                  <c:v>1.7113935085009285E-4</c:v>
                </c:pt>
                <c:pt idx="33">
                  <c:v>1.3952410383212348E-4</c:v>
                </c:pt>
                <c:pt idx="34">
                  <c:v>1.1227558349181947E-4</c:v>
                </c:pt>
                <c:pt idx="35">
                  <c:v>8.9101052830172677E-5</c:v>
                </c:pt>
                <c:pt idx="36">
                  <c:v>6.9679350740364047E-5</c:v>
                </c:pt>
                <c:pt idx="37">
                  <c:v>5.3659263814922947E-5</c:v>
                </c:pt>
                <c:pt idx="38">
                  <c:v>4.0665777030762492E-5</c:v>
                </c:pt>
                <c:pt idx="39">
                  <c:v>3.0311363245093836E-5</c:v>
                </c:pt>
                <c:pt idx="40">
                  <c:v>2.2209600690479969E-5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75-43A5-85D3-528D9C274E22}"/>
            </c:ext>
          </c:extLst>
        </c:ser>
        <c:ser>
          <c:idx val="4"/>
          <c:order val="4"/>
          <c:tx>
            <c:strRef>
              <c:f>エネルギー別CO2!$F$132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エネルギー別CO2!$F$133:$F$173</c:f>
              <c:numCache>
                <c:formatCode>General</c:formatCode>
                <c:ptCount val="41"/>
                <c:pt idx="0">
                  <c:v>9.4168376219495621E-3</c:v>
                </c:pt>
                <c:pt idx="1">
                  <c:v>8.8142677970139936E-3</c:v>
                </c:pt>
                <c:pt idx="2">
                  <c:v>8.2378073730278133E-3</c:v>
                </c:pt>
                <c:pt idx="3">
                  <c:v>8.1427332353711003E-3</c:v>
                </c:pt>
                <c:pt idx="4">
                  <c:v>9.0966120041955957E-3</c:v>
                </c:pt>
                <c:pt idx="5">
                  <c:v>9.1845636838061365E-3</c:v>
                </c:pt>
                <c:pt idx="6">
                  <c:v>8.9300865459270209E-3</c:v>
                </c:pt>
                <c:pt idx="7">
                  <c:v>8.8798003435329384E-3</c:v>
                </c:pt>
                <c:pt idx="8">
                  <c:v>8.3091041738851054E-3</c:v>
                </c:pt>
                <c:pt idx="9">
                  <c:v>8.1968858257124196E-3</c:v>
                </c:pt>
                <c:pt idx="10">
                  <c:v>8.1317362126494281E-3</c:v>
                </c:pt>
                <c:pt idx="11">
                  <c:v>6.938403550075644E-3</c:v>
                </c:pt>
                <c:pt idx="12">
                  <c:v>7.1158666720754415E-3</c:v>
                </c:pt>
                <c:pt idx="13">
                  <c:v>6.9916512780976081E-3</c:v>
                </c:pt>
                <c:pt idx="14">
                  <c:v>7.1442675667692471E-3</c:v>
                </c:pt>
                <c:pt idx="15">
                  <c:v>6.9325080585583478E-3</c:v>
                </c:pt>
                <c:pt idx="16">
                  <c:v>6.5646097717107794E-3</c:v>
                </c:pt>
                <c:pt idx="17">
                  <c:v>6.345848343737995E-3</c:v>
                </c:pt>
                <c:pt idx="18">
                  <c:v>5.5967795856837243E-3</c:v>
                </c:pt>
                <c:pt idx="19">
                  <c:v>4.7643480925939098E-3</c:v>
                </c:pt>
                <c:pt idx="20">
                  <c:v>5.7516286534998766E-3</c:v>
                </c:pt>
                <c:pt idx="21">
                  <c:v>5.7775956385595854E-3</c:v>
                </c:pt>
                <c:pt idx="22">
                  <c:v>5.473744603854927E-3</c:v>
                </c:pt>
                <c:pt idx="23">
                  <c:v>4.9795881698844885E-3</c:v>
                </c:pt>
                <c:pt idx="24">
                  <c:v>5.5627340066236918E-3</c:v>
                </c:pt>
                <c:pt idx="25">
                  <c:v>4.5093984276697681E-3</c:v>
                </c:pt>
                <c:pt idx="26">
                  <c:v>4.456469884073686E-3</c:v>
                </c:pt>
                <c:pt idx="27">
                  <c:v>4.2978746777284863E-3</c:v>
                </c:pt>
                <c:pt idx="28">
                  <c:v>4.1423284876380886E-3</c:v>
                </c:pt>
                <c:pt idx="29">
                  <c:v>3.9906585428298282E-3</c:v>
                </c:pt>
                <c:pt idx="30">
                  <c:v>3.8433592974186632E-3</c:v>
                </c:pt>
                <c:pt idx="31">
                  <c:v>3.7007092740382374E-3</c:v>
                </c:pt>
                <c:pt idx="32">
                  <c:v>3.5628464723013588E-3</c:v>
                </c:pt>
                <c:pt idx="33">
                  <c:v>3.4298169626969847E-3</c:v>
                </c:pt>
                <c:pt idx="34">
                  <c:v>3.3016062225943239E-3</c:v>
                </c:pt>
                <c:pt idx="35">
                  <c:v>3.1781594107844814E-3</c:v>
                </c:pt>
                <c:pt idx="36">
                  <c:v>3.0593945733374374E-3</c:v>
                </c:pt>
                <c:pt idx="37">
                  <c:v>2.9452113403607974E-3</c:v>
                </c:pt>
                <c:pt idx="38">
                  <c:v>2.8354967470084983E-3</c:v>
                </c:pt>
                <c:pt idx="39">
                  <c:v>2.7301292166045797E-3</c:v>
                </c:pt>
                <c:pt idx="40">
                  <c:v>2.6289813627229015E-3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B75-43A5-85D3-528D9C274E22}"/>
            </c:ext>
          </c:extLst>
        </c:ser>
        <c:ser>
          <c:idx val="5"/>
          <c:order val="5"/>
          <c:tx>
            <c:strRef>
              <c:f>エネルギー別CO2!$G$132</c:f>
              <c:strCache>
                <c:ptCount val="1"/>
                <c:pt idx="0">
                  <c:v>パルプ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エネルギー別CO2!$G$133:$G$173</c:f>
              <c:numCache>
                <c:formatCode>General</c:formatCode>
                <c:ptCount val="41"/>
                <c:pt idx="0">
                  <c:v>2.377583170234023E-3</c:v>
                </c:pt>
                <c:pt idx="1">
                  <c:v>2.4924588253370833E-3</c:v>
                </c:pt>
                <c:pt idx="2">
                  <c:v>2.4737944433583956E-3</c:v>
                </c:pt>
                <c:pt idx="3">
                  <c:v>2.4515714871770492E-3</c:v>
                </c:pt>
                <c:pt idx="4">
                  <c:v>2.5384332073368275E-3</c:v>
                </c:pt>
                <c:pt idx="5">
                  <c:v>2.6479299059244516E-3</c:v>
                </c:pt>
                <c:pt idx="6">
                  <c:v>2.6366556820735512E-3</c:v>
                </c:pt>
                <c:pt idx="7">
                  <c:v>2.4922551289527661E-3</c:v>
                </c:pt>
                <c:pt idx="8">
                  <c:v>1.8960736177347343E-3</c:v>
                </c:pt>
                <c:pt idx="9">
                  <c:v>1.9441188164707108E-3</c:v>
                </c:pt>
                <c:pt idx="10">
                  <c:v>1.9440390116083305E-3</c:v>
                </c:pt>
                <c:pt idx="11">
                  <c:v>1.8211206871220841E-3</c:v>
                </c:pt>
                <c:pt idx="12">
                  <c:v>1.8215852070284221E-3</c:v>
                </c:pt>
                <c:pt idx="13">
                  <c:v>1.7624134264569193E-3</c:v>
                </c:pt>
                <c:pt idx="14">
                  <c:v>1.7651198552824043E-3</c:v>
                </c:pt>
                <c:pt idx="15">
                  <c:v>1.7699711225689827E-3</c:v>
                </c:pt>
                <c:pt idx="16">
                  <c:v>1.7089763072508693E-3</c:v>
                </c:pt>
                <c:pt idx="17">
                  <c:v>1.7135158908666091E-3</c:v>
                </c:pt>
                <c:pt idx="18">
                  <c:v>1.6770294496566299E-3</c:v>
                </c:pt>
                <c:pt idx="19">
                  <c:v>1.471427479759058E-3</c:v>
                </c:pt>
                <c:pt idx="20">
                  <c:v>1.4863517792100384E-3</c:v>
                </c:pt>
                <c:pt idx="21">
                  <c:v>1.384413553758697E-3</c:v>
                </c:pt>
                <c:pt idx="22">
                  <c:v>1.380676508060983E-3</c:v>
                </c:pt>
                <c:pt idx="23">
                  <c:v>1.3124077743561545E-3</c:v>
                </c:pt>
                <c:pt idx="24">
                  <c:v>1.2465845097986603E-3</c:v>
                </c:pt>
                <c:pt idx="25">
                  <c:v>1.1759907291865482E-3</c:v>
                </c:pt>
                <c:pt idx="26">
                  <c:v>1.2009195891147198E-3</c:v>
                </c:pt>
                <c:pt idx="27">
                  <c:v>1.2176344549297781E-3</c:v>
                </c:pt>
                <c:pt idx="28">
                  <c:v>1.2323223107695114E-3</c:v>
                </c:pt>
                <c:pt idx="29">
                  <c:v>1.2452637431250779E-3</c:v>
                </c:pt>
                <c:pt idx="30">
                  <c:v>1.2566858370590694E-3</c:v>
                </c:pt>
                <c:pt idx="31">
                  <c:v>1.2667754956523032E-3</c:v>
                </c:pt>
                <c:pt idx="32">
                  <c:v>1.2756889947554771E-3</c:v>
                </c:pt>
                <c:pt idx="33">
                  <c:v>1.2835588944505028E-3</c:v>
                </c:pt>
                <c:pt idx="34">
                  <c:v>1.2904990795606502E-3</c:v>
                </c:pt>
                <c:pt idx="35">
                  <c:v>1.296608468473226E-3</c:v>
                </c:pt>
                <c:pt idx="36">
                  <c:v>1.3019737703449227E-3</c:v>
                </c:pt>
                <c:pt idx="37">
                  <c:v>1.3066715601069245E-3</c:v>
                </c:pt>
                <c:pt idx="38">
                  <c:v>1.3107698628237339E-3</c:v>
                </c:pt>
                <c:pt idx="39">
                  <c:v>1.3143293837476625E-3</c:v>
                </c:pt>
                <c:pt idx="40">
                  <c:v>1.3174044811022037E-3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B75-43A5-85D3-528D9C274E22}"/>
            </c:ext>
          </c:extLst>
        </c:ser>
        <c:ser>
          <c:idx val="6"/>
          <c:order val="6"/>
          <c:tx>
            <c:strRef>
              <c:f>エネルギー別CO2!$H$132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エネルギー別CO2!$H$133:$H$173</c:f>
              <c:numCache>
                <c:formatCode>General</c:formatCode>
                <c:ptCount val="41"/>
                <c:pt idx="0">
                  <c:v>4.387995023697449E-3</c:v>
                </c:pt>
                <c:pt idx="1">
                  <c:v>4.2231654661340828E-3</c:v>
                </c:pt>
                <c:pt idx="2">
                  <c:v>4.3584079131801026E-3</c:v>
                </c:pt>
                <c:pt idx="3">
                  <c:v>4.1698174320106756E-3</c:v>
                </c:pt>
                <c:pt idx="4">
                  <c:v>4.1564423607090657E-3</c:v>
                </c:pt>
                <c:pt idx="5">
                  <c:v>4.1272916617779007E-3</c:v>
                </c:pt>
                <c:pt idx="6">
                  <c:v>3.8253734544217181E-3</c:v>
                </c:pt>
                <c:pt idx="7">
                  <c:v>4.0722656442655448E-3</c:v>
                </c:pt>
                <c:pt idx="8">
                  <c:v>3.9305963363535619E-3</c:v>
                </c:pt>
                <c:pt idx="9">
                  <c:v>3.9526168288282247E-3</c:v>
                </c:pt>
                <c:pt idx="10">
                  <c:v>3.6905105398957398E-3</c:v>
                </c:pt>
                <c:pt idx="11">
                  <c:v>3.7993573576841589E-3</c:v>
                </c:pt>
                <c:pt idx="12">
                  <c:v>3.9297631618974063E-3</c:v>
                </c:pt>
                <c:pt idx="13">
                  <c:v>3.7159898153089027E-3</c:v>
                </c:pt>
                <c:pt idx="14">
                  <c:v>3.5455855007082574E-3</c:v>
                </c:pt>
                <c:pt idx="15">
                  <c:v>3.0943870915098475E-3</c:v>
                </c:pt>
                <c:pt idx="16">
                  <c:v>3.0336968845437813E-3</c:v>
                </c:pt>
                <c:pt idx="17">
                  <c:v>2.3836612888406836E-3</c:v>
                </c:pt>
                <c:pt idx="18">
                  <c:v>2.2823871596924761E-3</c:v>
                </c:pt>
                <c:pt idx="19">
                  <c:v>1.9420726049718393E-3</c:v>
                </c:pt>
                <c:pt idx="20">
                  <c:v>1.7882357059122703E-3</c:v>
                </c:pt>
                <c:pt idx="21">
                  <c:v>1.7435025269275652E-3</c:v>
                </c:pt>
                <c:pt idx="22">
                  <c:v>1.7967622219031403E-3</c:v>
                </c:pt>
                <c:pt idx="23">
                  <c:v>1.6102774157524709E-3</c:v>
                </c:pt>
                <c:pt idx="24">
                  <c:v>1.5135287688187134E-3</c:v>
                </c:pt>
                <c:pt idx="25">
                  <c:v>1.2460616828348808E-3</c:v>
                </c:pt>
                <c:pt idx="26">
                  <c:v>1.2270012765252354E-3</c:v>
                </c:pt>
                <c:pt idx="27">
                  <c:v>1.2036318867891102E-3</c:v>
                </c:pt>
                <c:pt idx="28">
                  <c:v>1.1768506645616708E-3</c:v>
                </c:pt>
                <c:pt idx="29">
                  <c:v>1.147393002686653E-3</c:v>
                </c:pt>
                <c:pt idx="30">
                  <c:v>1.1158640084180064E-3</c:v>
                </c:pt>
                <c:pt idx="31">
                  <c:v>1.0827642309560498E-3</c:v>
                </c:pt>
                <c:pt idx="32">
                  <c:v>1.0485102830992384E-3</c:v>
                </c:pt>
                <c:pt idx="33">
                  <c:v>1.0134511622957201E-3</c:v>
                </c:pt>
                <c:pt idx="34">
                  <c:v>9.7788106699789172E-4</c:v>
                </c:pt>
                <c:pt idx="35">
                  <c:v>9.420494182540639E-4</c:v>
                </c:pt>
                <c:pt idx="36">
                  <c:v>9.0616868566570526E-4</c:v>
                </c:pt>
                <c:pt idx="37">
                  <c:v>8.7042050655416808E-4</c:v>
                </c:pt>
                <c:pt idx="38">
                  <c:v>8.3496048848530433E-4</c:v>
                </c:pt>
                <c:pt idx="39">
                  <c:v>7.999220018325428E-4</c:v>
                </c:pt>
                <c:pt idx="40">
                  <c:v>7.6541920082716949E-4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B75-43A5-85D3-528D9C274E22}"/>
            </c:ext>
          </c:extLst>
        </c:ser>
        <c:ser>
          <c:idx val="7"/>
          <c:order val="7"/>
          <c:tx>
            <c:strRef>
              <c:f>エネルギー別CO2!$I$132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エネルギー別CO2!$I$133:$I$173</c:f>
              <c:numCache>
                <c:formatCode>General</c:formatCode>
                <c:ptCount val="41"/>
                <c:pt idx="0">
                  <c:v>1.5323501997396556E-2</c:v>
                </c:pt>
                <c:pt idx="1">
                  <c:v>1.5085303640827686E-2</c:v>
                </c:pt>
                <c:pt idx="2">
                  <c:v>1.5378795617581358E-2</c:v>
                </c:pt>
                <c:pt idx="3">
                  <c:v>1.6101971846984361E-2</c:v>
                </c:pt>
                <c:pt idx="4">
                  <c:v>1.6183445166752321E-2</c:v>
                </c:pt>
                <c:pt idx="5">
                  <c:v>1.6118740210564773E-2</c:v>
                </c:pt>
                <c:pt idx="6">
                  <c:v>1.5454172806521135E-2</c:v>
                </c:pt>
                <c:pt idx="7">
                  <c:v>1.5360690647516488E-2</c:v>
                </c:pt>
                <c:pt idx="8">
                  <c:v>1.3844479769568872E-2</c:v>
                </c:pt>
                <c:pt idx="9">
                  <c:v>1.3843997868868417E-2</c:v>
                </c:pt>
                <c:pt idx="10">
                  <c:v>1.276280572994345E-2</c:v>
                </c:pt>
                <c:pt idx="11">
                  <c:v>1.2769941203909974E-2</c:v>
                </c:pt>
                <c:pt idx="12">
                  <c:v>1.2967596682548427E-2</c:v>
                </c:pt>
                <c:pt idx="13">
                  <c:v>1.2556790659464103E-2</c:v>
                </c:pt>
                <c:pt idx="14">
                  <c:v>1.0909553730267259E-2</c:v>
                </c:pt>
                <c:pt idx="15">
                  <c:v>9.8779151565314104E-3</c:v>
                </c:pt>
                <c:pt idx="16">
                  <c:v>9.9975928469020221E-3</c:v>
                </c:pt>
                <c:pt idx="17">
                  <c:v>8.7798811649527284E-3</c:v>
                </c:pt>
                <c:pt idx="18">
                  <c:v>8.5589313900913642E-3</c:v>
                </c:pt>
                <c:pt idx="19">
                  <c:v>7.4923167794137286E-3</c:v>
                </c:pt>
                <c:pt idx="20">
                  <c:v>7.2074017105774888E-3</c:v>
                </c:pt>
                <c:pt idx="21">
                  <c:v>7.6430711721208432E-3</c:v>
                </c:pt>
                <c:pt idx="22">
                  <c:v>7.5567916934125654E-3</c:v>
                </c:pt>
                <c:pt idx="23">
                  <c:v>7.2729652053151661E-3</c:v>
                </c:pt>
                <c:pt idx="24">
                  <c:v>6.6266437765433112E-3</c:v>
                </c:pt>
                <c:pt idx="25">
                  <c:v>6.3315279890371196E-3</c:v>
                </c:pt>
                <c:pt idx="26">
                  <c:v>6.31277030603908E-3</c:v>
                </c:pt>
                <c:pt idx="27">
                  <c:v>6.196502080098378E-3</c:v>
                </c:pt>
                <c:pt idx="28">
                  <c:v>6.051307504588781E-3</c:v>
                </c:pt>
                <c:pt idx="29">
                  <c:v>5.8895860590852459E-3</c:v>
                </c:pt>
                <c:pt idx="30">
                  <c:v>5.715363529846691E-3</c:v>
                </c:pt>
                <c:pt idx="31">
                  <c:v>5.5316092509932746E-3</c:v>
                </c:pt>
                <c:pt idx="32">
                  <c:v>5.3405529369307727E-3</c:v>
                </c:pt>
                <c:pt idx="33">
                  <c:v>5.1439124669260053E-3</c:v>
                </c:pt>
                <c:pt idx="34">
                  <c:v>4.9430565959085347E-3</c:v>
                </c:pt>
                <c:pt idx="35">
                  <c:v>4.739120289143286E-3</c:v>
                </c:pt>
                <c:pt idx="36">
                  <c:v>4.5330855653713583E-3</c:v>
                </c:pt>
                <c:pt idx="37">
                  <c:v>4.3258371641306343E-3</c:v>
                </c:pt>
                <c:pt idx="38">
                  <c:v>4.1181997588322014E-3</c:v>
                </c:pt>
                <c:pt idx="39">
                  <c:v>3.9109615777856276E-3</c:v>
                </c:pt>
                <c:pt idx="40">
                  <c:v>3.7048879780443005E-3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B75-43A5-85D3-528D9C274E22}"/>
            </c:ext>
          </c:extLst>
        </c:ser>
        <c:ser>
          <c:idx val="8"/>
          <c:order val="8"/>
          <c:tx>
            <c:strRef>
              <c:f>エネルギー別CO2!$J$132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エネルギー別CO2!$J$133:$J$173</c:f>
              <c:numCache>
                <c:formatCode>General</c:formatCode>
                <c:ptCount val="41"/>
                <c:pt idx="0">
                  <c:v>2.8190269941386786E-3</c:v>
                </c:pt>
                <c:pt idx="1">
                  <c:v>2.7674032754931802E-3</c:v>
                </c:pt>
                <c:pt idx="2">
                  <c:v>2.8034245129248459E-3</c:v>
                </c:pt>
                <c:pt idx="3">
                  <c:v>2.7929425196589674E-3</c:v>
                </c:pt>
                <c:pt idx="4">
                  <c:v>2.7657125082986189E-3</c:v>
                </c:pt>
                <c:pt idx="5">
                  <c:v>2.8971774794322174E-3</c:v>
                </c:pt>
                <c:pt idx="6">
                  <c:v>2.7571858282522841E-3</c:v>
                </c:pt>
                <c:pt idx="7">
                  <c:v>2.8209813432496541E-3</c:v>
                </c:pt>
                <c:pt idx="8">
                  <c:v>2.9139171953157764E-3</c:v>
                </c:pt>
                <c:pt idx="9">
                  <c:v>2.9310860544590942E-3</c:v>
                </c:pt>
                <c:pt idx="10">
                  <c:v>2.7257853155644523E-3</c:v>
                </c:pt>
                <c:pt idx="11">
                  <c:v>2.8099927355947495E-3</c:v>
                </c:pt>
                <c:pt idx="12">
                  <c:v>2.8344844861295016E-3</c:v>
                </c:pt>
                <c:pt idx="13">
                  <c:v>2.6470837226755146E-3</c:v>
                </c:pt>
                <c:pt idx="14">
                  <c:v>2.5602853324722509E-3</c:v>
                </c:pt>
                <c:pt idx="15">
                  <c:v>2.3172688646459264E-3</c:v>
                </c:pt>
                <c:pt idx="16">
                  <c:v>2.1410134286484177E-3</c:v>
                </c:pt>
                <c:pt idx="17">
                  <c:v>1.7699731763720038E-3</c:v>
                </c:pt>
                <c:pt idx="18">
                  <c:v>1.5718689688519081E-3</c:v>
                </c:pt>
                <c:pt idx="19">
                  <c:v>1.5318557722984686E-3</c:v>
                </c:pt>
                <c:pt idx="20">
                  <c:v>1.3962400214402233E-3</c:v>
                </c:pt>
                <c:pt idx="21">
                  <c:v>1.4129658747850662E-3</c:v>
                </c:pt>
                <c:pt idx="22">
                  <c:v>1.3267683398274497E-3</c:v>
                </c:pt>
                <c:pt idx="23">
                  <c:v>1.2999329557552843E-3</c:v>
                </c:pt>
                <c:pt idx="24">
                  <c:v>1.1742159650485083E-3</c:v>
                </c:pt>
                <c:pt idx="25">
                  <c:v>9.2321584304045528E-4</c:v>
                </c:pt>
                <c:pt idx="26">
                  <c:v>9.0590756079602188E-4</c:v>
                </c:pt>
                <c:pt idx="27">
                  <c:v>8.8717077535535789E-4</c:v>
                </c:pt>
                <c:pt idx="28">
                  <c:v>8.6749597518464552E-4</c:v>
                </c:pt>
                <c:pt idx="29">
                  <c:v>8.4712577333934623E-4</c:v>
                </c:pt>
                <c:pt idx="30">
                  <c:v>8.2618966221214847E-4</c:v>
                </c:pt>
                <c:pt idx="31">
                  <c:v>8.0476303404120844E-4</c:v>
                </c:pt>
                <c:pt idx="32">
                  <c:v>7.828945609008915E-4</c:v>
                </c:pt>
                <c:pt idx="33">
                  <c:v>7.6061981253569447E-4</c:v>
                </c:pt>
                <c:pt idx="34">
                  <c:v>7.3796853958847002E-4</c:v>
                </c:pt>
                <c:pt idx="35">
                  <c:v>7.1496881916643235E-4</c:v>
                </c:pt>
                <c:pt idx="36">
                  <c:v>6.9164951211778721E-4</c:v>
                </c:pt>
                <c:pt idx="37">
                  <c:v>6.6804173626190178E-4</c:v>
                </c:pt>
                <c:pt idx="38">
                  <c:v>6.4417972626984444E-4</c:v>
                </c:pt>
                <c:pt idx="39">
                  <c:v>6.2010129112743083E-4</c:v>
                </c:pt>
                <c:pt idx="40">
                  <c:v>5.9584799707570579E-4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B75-43A5-85D3-528D9C274E22}"/>
            </c:ext>
          </c:extLst>
        </c:ser>
        <c:ser>
          <c:idx val="9"/>
          <c:order val="9"/>
          <c:tx>
            <c:strRef>
              <c:f>エネルギー別CO2!$K$132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エネルギー別CO2!$K$133:$K$173</c:f>
              <c:numCache>
                <c:formatCode>General</c:formatCode>
                <c:ptCount val="41"/>
                <c:pt idx="0">
                  <c:v>4.9893882251517904E-2</c:v>
                </c:pt>
                <c:pt idx="1">
                  <c:v>4.9094842173153706E-2</c:v>
                </c:pt>
                <c:pt idx="2">
                  <c:v>4.9828261692532225E-2</c:v>
                </c:pt>
                <c:pt idx="3">
                  <c:v>4.9258107655431295E-2</c:v>
                </c:pt>
                <c:pt idx="4">
                  <c:v>4.7586334663814851E-2</c:v>
                </c:pt>
                <c:pt idx="5">
                  <c:v>4.6795491991530921E-2</c:v>
                </c:pt>
                <c:pt idx="6">
                  <c:v>4.7335716348445418E-2</c:v>
                </c:pt>
                <c:pt idx="7">
                  <c:v>4.5898482858018196E-2</c:v>
                </c:pt>
                <c:pt idx="8">
                  <c:v>4.4023860147951142E-2</c:v>
                </c:pt>
                <c:pt idx="9">
                  <c:v>4.2281943827378536E-2</c:v>
                </c:pt>
                <c:pt idx="10">
                  <c:v>4.1034627099990312E-2</c:v>
                </c:pt>
                <c:pt idx="11">
                  <c:v>4.1405458504892079E-2</c:v>
                </c:pt>
                <c:pt idx="12">
                  <c:v>3.9348651956403871E-2</c:v>
                </c:pt>
                <c:pt idx="13">
                  <c:v>3.7981331773587493E-2</c:v>
                </c:pt>
                <c:pt idx="14">
                  <c:v>3.7666594401259849E-2</c:v>
                </c:pt>
                <c:pt idx="15">
                  <c:v>3.5416432303324807E-2</c:v>
                </c:pt>
                <c:pt idx="16">
                  <c:v>3.4014755965882652E-2</c:v>
                </c:pt>
                <c:pt idx="17">
                  <c:v>3.3065565930685471E-2</c:v>
                </c:pt>
                <c:pt idx="18">
                  <c:v>2.7818700501816916E-2</c:v>
                </c:pt>
                <c:pt idx="19">
                  <c:v>3.1620114299496849E-2</c:v>
                </c:pt>
                <c:pt idx="20">
                  <c:v>2.9599364026913419E-2</c:v>
                </c:pt>
                <c:pt idx="21">
                  <c:v>2.9602838511218539E-2</c:v>
                </c:pt>
                <c:pt idx="22">
                  <c:v>2.9588148403100804E-2</c:v>
                </c:pt>
                <c:pt idx="23">
                  <c:v>2.6061393393787356E-2</c:v>
                </c:pt>
                <c:pt idx="24">
                  <c:v>2.4942585981446476E-2</c:v>
                </c:pt>
                <c:pt idx="25">
                  <c:v>2.6789118014163126E-2</c:v>
                </c:pt>
                <c:pt idx="26">
                  <c:v>2.5949893131698216E-2</c:v>
                </c:pt>
                <c:pt idx="27">
                  <c:v>2.5396793605287137E-2</c:v>
                </c:pt>
                <c:pt idx="28">
                  <c:v>2.4863403262736609E-2</c:v>
                </c:pt>
                <c:pt idx="29">
                  <c:v>2.4348772219438677E-2</c:v>
                </c:pt>
                <c:pt idx="30">
                  <c:v>2.3851996350274383E-2</c:v>
                </c:pt>
                <c:pt idx="31">
                  <c:v>2.3372219234318058E-2</c:v>
                </c:pt>
                <c:pt idx="32">
                  <c:v>2.2908632524199959E-2</c:v>
                </c:pt>
                <c:pt idx="33">
                  <c:v>2.2460475166849361E-2</c:v>
                </c:pt>
                <c:pt idx="34">
                  <c:v>2.2027031824792282E-2</c:v>
                </c:pt>
                <c:pt idx="35">
                  <c:v>2.1607630774501865E-2</c:v>
                </c:pt>
                <c:pt idx="36">
                  <c:v>2.1201641494385887E-2</c:v>
                </c:pt>
                <c:pt idx="37">
                  <c:v>2.0808472101229575E-2</c:v>
                </c:pt>
                <c:pt idx="38">
                  <c:v>2.0427566750190258E-2</c:v>
                </c:pt>
                <c:pt idx="39">
                  <c:v>2.0058403078860199E-2</c:v>
                </c:pt>
                <c:pt idx="40">
                  <c:v>1.9700489749222151E-2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B75-43A5-85D3-528D9C274E22}"/>
            </c:ext>
          </c:extLst>
        </c:ser>
        <c:ser>
          <c:idx val="10"/>
          <c:order val="10"/>
          <c:tx>
            <c:strRef>
              <c:f>エネルギー別CO2!$L$132</c:f>
              <c:strCache>
                <c:ptCount val="1"/>
                <c:pt idx="0">
                  <c:v>家庭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エネルギー別CO2!$L$133:$L$173</c:f>
              <c:numCache>
                <c:formatCode>General</c:formatCode>
                <c:ptCount val="41"/>
                <c:pt idx="0">
                  <c:v>4.5076591619626988E-2</c:v>
                </c:pt>
                <c:pt idx="1">
                  <c:v>4.5374489525891362E-2</c:v>
                </c:pt>
                <c:pt idx="2">
                  <c:v>4.7658869982413185E-2</c:v>
                </c:pt>
                <c:pt idx="3">
                  <c:v>5.0380254162511691E-2</c:v>
                </c:pt>
                <c:pt idx="4">
                  <c:v>5.0031997080127517E-2</c:v>
                </c:pt>
                <c:pt idx="5">
                  <c:v>5.2516659661274452E-2</c:v>
                </c:pt>
                <c:pt idx="6">
                  <c:v>5.4808052307897731E-2</c:v>
                </c:pt>
                <c:pt idx="7">
                  <c:v>5.1713604215761662E-2</c:v>
                </c:pt>
                <c:pt idx="8">
                  <c:v>5.2062888666916926E-2</c:v>
                </c:pt>
                <c:pt idx="9">
                  <c:v>5.3611104719927069E-2</c:v>
                </c:pt>
                <c:pt idx="10">
                  <c:v>5.715354035737337E-2</c:v>
                </c:pt>
                <c:pt idx="11">
                  <c:v>5.3443964884416849E-2</c:v>
                </c:pt>
                <c:pt idx="12">
                  <c:v>5.5771748089717355E-2</c:v>
                </c:pt>
                <c:pt idx="13">
                  <c:v>5.2105850498437412E-2</c:v>
                </c:pt>
                <c:pt idx="14">
                  <c:v>5.2701399161208612E-2</c:v>
                </c:pt>
                <c:pt idx="15">
                  <c:v>5.4201546296599561E-2</c:v>
                </c:pt>
                <c:pt idx="16">
                  <c:v>5.004149783052738E-2</c:v>
                </c:pt>
                <c:pt idx="17">
                  <c:v>4.9074833862508452E-2</c:v>
                </c:pt>
                <c:pt idx="18">
                  <c:v>4.5501214862785411E-2</c:v>
                </c:pt>
                <c:pt idx="19">
                  <c:v>4.5137990904666386E-2</c:v>
                </c:pt>
                <c:pt idx="20">
                  <c:v>4.8057879591606116E-2</c:v>
                </c:pt>
                <c:pt idx="21">
                  <c:v>4.6078117032260515E-2</c:v>
                </c:pt>
                <c:pt idx="22">
                  <c:v>4.6279583942775121E-2</c:v>
                </c:pt>
                <c:pt idx="23">
                  <c:v>4.4078872575355137E-2</c:v>
                </c:pt>
                <c:pt idx="24">
                  <c:v>4.141920481438692E-2</c:v>
                </c:pt>
                <c:pt idx="25">
                  <c:v>3.9515601873408593E-2</c:v>
                </c:pt>
                <c:pt idx="26">
                  <c:v>3.9608238333166755E-2</c:v>
                </c:pt>
                <c:pt idx="27">
                  <c:v>3.953623361263997E-2</c:v>
                </c:pt>
                <c:pt idx="28">
                  <c:v>3.9335906785437864E-2</c:v>
                </c:pt>
                <c:pt idx="29">
                  <c:v>3.9036403982074447E-2</c:v>
                </c:pt>
                <c:pt idx="30">
                  <c:v>3.8660861147266877E-2</c:v>
                </c:pt>
                <c:pt idx="31">
                  <c:v>3.8227496019501643E-2</c:v>
                </c:pt>
                <c:pt idx="32">
                  <c:v>3.7750568771395626E-2</c:v>
                </c:pt>
                <c:pt idx="33">
                  <c:v>3.7241193640650386E-2</c:v>
                </c:pt>
                <c:pt idx="34">
                  <c:v>3.6708006485125864E-2</c:v>
                </c:pt>
                <c:pt idx="35">
                  <c:v>3.6157703671504178E-2</c:v>
                </c:pt>
                <c:pt idx="36">
                  <c:v>3.559547131217404E-2</c:v>
                </c:pt>
                <c:pt idx="37">
                  <c:v>3.5025323833860748E-2</c:v>
                </c:pt>
                <c:pt idx="38">
                  <c:v>3.4450369101772141E-2</c:v>
                </c:pt>
                <c:pt idx="39">
                  <c:v>3.3873014909250883E-2</c:v>
                </c:pt>
                <c:pt idx="40">
                  <c:v>3.3295129145801003E-2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B75-43A5-85D3-528D9C274E22}"/>
            </c:ext>
          </c:extLst>
        </c:ser>
        <c:ser>
          <c:idx val="11"/>
          <c:order val="11"/>
          <c:tx>
            <c:strRef>
              <c:f>エネルギー別CO2!$M$132</c:f>
              <c:strCache>
                <c:ptCount val="1"/>
                <c:pt idx="0">
                  <c:v>業務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エネルギー別CO2!$M$133:$M$173</c:f>
              <c:numCache>
                <c:formatCode>General</c:formatCode>
                <c:ptCount val="41"/>
                <c:pt idx="0">
                  <c:v>7.8665713846955768E-2</c:v>
                </c:pt>
                <c:pt idx="1">
                  <c:v>7.706775346621407E-2</c:v>
                </c:pt>
                <c:pt idx="2">
                  <c:v>7.5650902446037213E-2</c:v>
                </c:pt>
                <c:pt idx="3">
                  <c:v>7.9714163468425456E-2</c:v>
                </c:pt>
                <c:pt idx="4">
                  <c:v>8.0269464560216011E-2</c:v>
                </c:pt>
                <c:pt idx="5">
                  <c:v>8.4206037103446263E-2</c:v>
                </c:pt>
                <c:pt idx="6">
                  <c:v>7.9069521161223344E-2</c:v>
                </c:pt>
                <c:pt idx="7">
                  <c:v>8.129597503135319E-2</c:v>
                </c:pt>
                <c:pt idx="8">
                  <c:v>8.5006555317495638E-2</c:v>
                </c:pt>
                <c:pt idx="9">
                  <c:v>8.8734819912260274E-2</c:v>
                </c:pt>
                <c:pt idx="10">
                  <c:v>8.7364796114456883E-2</c:v>
                </c:pt>
                <c:pt idx="11">
                  <c:v>8.8172295361093986E-2</c:v>
                </c:pt>
                <c:pt idx="12">
                  <c:v>8.8307444050743616E-2</c:v>
                </c:pt>
                <c:pt idx="13">
                  <c:v>8.7170777796175006E-2</c:v>
                </c:pt>
                <c:pt idx="14">
                  <c:v>9.1641555306601521E-2</c:v>
                </c:pt>
                <c:pt idx="15">
                  <c:v>9.2451130130395506E-2</c:v>
                </c:pt>
                <c:pt idx="16">
                  <c:v>8.4444816673797329E-2</c:v>
                </c:pt>
                <c:pt idx="17">
                  <c:v>7.0990041736810838E-2</c:v>
                </c:pt>
                <c:pt idx="18">
                  <c:v>6.3038282167039758E-2</c:v>
                </c:pt>
                <c:pt idx="19">
                  <c:v>5.2298836865197706E-2</c:v>
                </c:pt>
                <c:pt idx="20">
                  <c:v>5.2952978696003121E-2</c:v>
                </c:pt>
                <c:pt idx="21">
                  <c:v>5.097179618169944E-2</c:v>
                </c:pt>
                <c:pt idx="22">
                  <c:v>4.4382950984296808E-2</c:v>
                </c:pt>
                <c:pt idx="23">
                  <c:v>4.9750455733543676E-2</c:v>
                </c:pt>
                <c:pt idx="24">
                  <c:v>4.6002799073126641E-2</c:v>
                </c:pt>
                <c:pt idx="25">
                  <c:v>4.2192598245248833E-2</c:v>
                </c:pt>
                <c:pt idx="26">
                  <c:v>4.1778483873584078E-2</c:v>
                </c:pt>
                <c:pt idx="27">
                  <c:v>4.1289304341564352E-2</c:v>
                </c:pt>
                <c:pt idx="28">
                  <c:v>4.0699374007577026E-2</c:v>
                </c:pt>
                <c:pt idx="29">
                  <c:v>3.9985215273508776E-2</c:v>
                </c:pt>
                <c:pt idx="30">
                  <c:v>3.9126887896800272E-2</c:v>
                </c:pt>
                <c:pt idx="31">
                  <c:v>3.8109347130223868E-2</c:v>
                </c:pt>
                <c:pt idx="32">
                  <c:v>3.6923698697096115E-2</c:v>
                </c:pt>
                <c:pt idx="33">
                  <c:v>3.556818918408762E-2</c:v>
                </c:pt>
                <c:pt idx="34">
                  <c:v>3.404876859134813E-2</c:v>
                </c:pt>
                <c:pt idx="35">
                  <c:v>3.2379094687273353E-2</c:v>
                </c:pt>
                <c:pt idx="36">
                  <c:v>3.0579915566403007E-2</c:v>
                </c:pt>
                <c:pt idx="37">
                  <c:v>2.8677856308543786E-2</c:v>
                </c:pt>
                <c:pt idx="38">
                  <c:v>2.6703728324838347E-2</c:v>
                </c:pt>
                <c:pt idx="39">
                  <c:v>2.4690553463615261E-2</c:v>
                </c:pt>
                <c:pt idx="40">
                  <c:v>2.2671531504730408E-2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1B75-43A5-85D3-528D9C274E22}"/>
            </c:ext>
          </c:extLst>
        </c:ser>
        <c:ser>
          <c:idx val="12"/>
          <c:order val="12"/>
          <c:tx>
            <c:strRef>
              <c:f>エネルギー別CO2!$N$132</c:f>
              <c:strCache>
                <c:ptCount val="1"/>
                <c:pt idx="0">
                  <c:v>貨物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エネルギー別CO2!$N$133:$N$173</c:f>
              <c:numCache>
                <c:formatCode>General</c:formatCode>
                <c:ptCount val="41"/>
                <c:pt idx="0">
                  <c:v>0.11079329058488983</c:v>
                </c:pt>
                <c:pt idx="1">
                  <c:v>0.11514844222658295</c:v>
                </c:pt>
                <c:pt idx="2">
                  <c:v>0.11551092171638148</c:v>
                </c:pt>
                <c:pt idx="3">
                  <c:v>0.11573699721040505</c:v>
                </c:pt>
                <c:pt idx="4">
                  <c:v>0.12011191681492847</c:v>
                </c:pt>
                <c:pt idx="5">
                  <c:v>0.12248383974454967</c:v>
                </c:pt>
                <c:pt idx="6">
                  <c:v>0.12355707734528977</c:v>
                </c:pt>
                <c:pt idx="7">
                  <c:v>0.12062362875911803</c:v>
                </c:pt>
                <c:pt idx="8">
                  <c:v>0.11788131750941698</c:v>
                </c:pt>
                <c:pt idx="9">
                  <c:v>0.11732556659547996</c:v>
                </c:pt>
                <c:pt idx="10">
                  <c:v>0.11655981002246277</c:v>
                </c:pt>
                <c:pt idx="11">
                  <c:v>0.11616281347999342</c:v>
                </c:pt>
                <c:pt idx="12">
                  <c:v>0.11223184174035432</c:v>
                </c:pt>
                <c:pt idx="13">
                  <c:v>0.11025752614040656</c:v>
                </c:pt>
                <c:pt idx="14">
                  <c:v>0.10961403480549339</c:v>
                </c:pt>
                <c:pt idx="15">
                  <c:v>0.10863649093766027</c:v>
                </c:pt>
                <c:pt idx="16">
                  <c:v>0.10811506666325207</c:v>
                </c:pt>
                <c:pt idx="17">
                  <c:v>0.10740803118368192</c:v>
                </c:pt>
                <c:pt idx="18">
                  <c:v>0.10420593721191947</c:v>
                </c:pt>
                <c:pt idx="19">
                  <c:v>9.9265321979596602E-2</c:v>
                </c:pt>
                <c:pt idx="20">
                  <c:v>0.10063451697417727</c:v>
                </c:pt>
                <c:pt idx="21">
                  <c:v>9.7115674714266048E-2</c:v>
                </c:pt>
                <c:pt idx="22">
                  <c:v>9.7062053752426908E-2</c:v>
                </c:pt>
                <c:pt idx="23">
                  <c:v>9.6327410570470701E-2</c:v>
                </c:pt>
                <c:pt idx="24">
                  <c:v>9.6342691901226893E-2</c:v>
                </c:pt>
                <c:pt idx="25">
                  <c:v>9.5683565792977127E-2</c:v>
                </c:pt>
                <c:pt idx="26">
                  <c:v>9.4322980555297781E-2</c:v>
                </c:pt>
                <c:pt idx="27">
                  <c:v>9.2923095777855472E-2</c:v>
                </c:pt>
                <c:pt idx="28">
                  <c:v>9.1494809712252892E-2</c:v>
                </c:pt>
                <c:pt idx="29">
                  <c:v>9.0047258511465347E-2</c:v>
                </c:pt>
                <c:pt idx="30">
                  <c:v>8.8588074407072559E-2</c:v>
                </c:pt>
                <c:pt idx="31">
                  <c:v>8.712361064628138E-2</c:v>
                </c:pt>
                <c:pt idx="32">
                  <c:v>8.5659136094917321E-2</c:v>
                </c:pt>
                <c:pt idx="33">
                  <c:v>8.4199002636420828E-2</c:v>
                </c:pt>
                <c:pt idx="34">
                  <c:v>8.2746788494979698E-2</c:v>
                </c:pt>
                <c:pt idx="35">
                  <c:v>8.130542046982725E-2</c:v>
                </c:pt>
                <c:pt idx="36">
                  <c:v>7.9877277847431663E-2</c:v>
                </c:pt>
                <c:pt idx="37">
                  <c:v>7.8464280499397868E-2</c:v>
                </c:pt>
                <c:pt idx="38">
                  <c:v>7.7067963403128686E-2</c:v>
                </c:pt>
                <c:pt idx="39">
                  <c:v>7.5689539556537094E-2</c:v>
                </c:pt>
                <c:pt idx="40">
                  <c:v>7.4329953007465782E-2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1B75-43A5-85D3-528D9C274E22}"/>
            </c:ext>
          </c:extLst>
        </c:ser>
        <c:ser>
          <c:idx val="13"/>
          <c:order val="13"/>
          <c:tx>
            <c:strRef>
              <c:f>エネルギー別CO2!$O$132</c:f>
              <c:strCache>
                <c:ptCount val="1"/>
                <c:pt idx="0">
                  <c:v>旅客</c:v>
                </c:pt>
              </c:strCache>
            </c:strRef>
          </c:tx>
          <c:cat>
            <c:numRef>
              <c:f>エネルギー別CO2!$A$133:$A$173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エネルギー別CO2!$O$133:$O$173</c:f>
              <c:numCache>
                <c:formatCode>General</c:formatCode>
                <c:ptCount val="41"/>
                <c:pt idx="0">
                  <c:v>0.11251559982461685</c:v>
                </c:pt>
                <c:pt idx="1">
                  <c:v>0.1208825559007794</c:v>
                </c:pt>
                <c:pt idx="2">
                  <c:v>0.12759475987660032</c:v>
                </c:pt>
                <c:pt idx="3">
                  <c:v>0.13128423973676828</c:v>
                </c:pt>
                <c:pt idx="4">
                  <c:v>0.13722212962370353</c:v>
                </c:pt>
                <c:pt idx="5">
                  <c:v>0.1449561614264373</c:v>
                </c:pt>
                <c:pt idx="6">
                  <c:v>0.15143326442156643</c:v>
                </c:pt>
                <c:pt idx="7">
                  <c:v>0.15652451078476978</c:v>
                </c:pt>
                <c:pt idx="8">
                  <c:v>0.1572678889703511</c:v>
                </c:pt>
                <c:pt idx="9">
                  <c:v>0.16225409911613511</c:v>
                </c:pt>
                <c:pt idx="10">
                  <c:v>0.16272480850902002</c:v>
                </c:pt>
                <c:pt idx="11">
                  <c:v>0.16782906455230431</c:v>
                </c:pt>
                <c:pt idx="12">
                  <c:v>0.16788031368829509</c:v>
                </c:pt>
                <c:pt idx="13">
                  <c:v>0.16552523776298686</c:v>
                </c:pt>
                <c:pt idx="14">
                  <c:v>0.15963114367527795</c:v>
                </c:pt>
                <c:pt idx="15">
                  <c:v>0.15453114986669617</c:v>
                </c:pt>
                <c:pt idx="16">
                  <c:v>0.15069526592341428</c:v>
                </c:pt>
                <c:pt idx="17">
                  <c:v>0.14987094089025818</c:v>
                </c:pt>
                <c:pt idx="18">
                  <c:v>0.14476801589035673</c:v>
                </c:pt>
                <c:pt idx="19">
                  <c:v>0.14630604275701517</c:v>
                </c:pt>
                <c:pt idx="20">
                  <c:v>0.14592153368041655</c:v>
                </c:pt>
                <c:pt idx="21">
                  <c:v>0.14422219241025791</c:v>
                </c:pt>
                <c:pt idx="22">
                  <c:v>0.14536682630811437</c:v>
                </c:pt>
                <c:pt idx="23">
                  <c:v>0.13913636235459634</c:v>
                </c:pt>
                <c:pt idx="24">
                  <c:v>0.13389113195403948</c:v>
                </c:pt>
                <c:pt idx="25">
                  <c:v>0.13335552472810339</c:v>
                </c:pt>
                <c:pt idx="26">
                  <c:v>0.13268347942996989</c:v>
                </c:pt>
                <c:pt idx="27">
                  <c:v>0.13194411844544027</c:v>
                </c:pt>
                <c:pt idx="28">
                  <c:v>0.13114458286783021</c:v>
                </c:pt>
                <c:pt idx="29">
                  <c:v>0.13029119471359737</c:v>
                </c:pt>
                <c:pt idx="30">
                  <c:v>0.12938954332693139</c:v>
                </c:pt>
                <c:pt idx="31">
                  <c:v>0.12844456458197234</c:v>
                </c:pt>
                <c:pt idx="32">
                  <c:v>0.12746061300646733</c:v>
                </c:pt>
                <c:pt idx="33">
                  <c:v>0.12644152710532744</c:v>
                </c:pt>
                <c:pt idx="34">
                  <c:v>0.1253906882620551</c:v>
                </c:pt>
                <c:pt idx="35">
                  <c:v>0.12431107365437163</c:v>
                </c:pt>
                <c:pt idx="36">
                  <c:v>0.12320530364859679</c:v>
                </c:pt>
                <c:pt idx="37">
                  <c:v>0.12207568414388614</c:v>
                </c:pt>
                <c:pt idx="38">
                  <c:v>0.12092424432887154</c:v>
                </c:pt>
                <c:pt idx="39">
                  <c:v>0.11975277029449014</c:v>
                </c:pt>
                <c:pt idx="40">
                  <c:v>0.11856283492155184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1B75-43A5-85D3-528D9C274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84568"/>
        <c:axId val="600184176"/>
      </c:lineChart>
      <c:catAx>
        <c:axId val="600184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5953391584865604"/>
              <c:y val="0.91078069526075134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/>
        </c:spPr>
        <c:crossAx val="60018417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841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ja-JP" altLang="en-US" sz="1200" b="0" i="0" baseline="0">
                    <a:effectLst/>
                  </a:rPr>
                  <a:t>石油の</a:t>
                </a:r>
                <a:r>
                  <a:rPr lang="en-US" altLang="ja-JP" sz="1200" b="0" i="0" baseline="0">
                    <a:effectLst/>
                  </a:rPr>
                  <a:t>CO2</a:t>
                </a:r>
                <a:r>
                  <a:rPr lang="ja-JP" altLang="ja-JP" sz="1200" b="0" i="0" baseline="0">
                    <a:effectLst/>
                  </a:rPr>
                  <a:t>排出量</a:t>
                </a:r>
                <a:r>
                  <a:rPr lang="en-US" altLang="ja-JP" sz="1200" b="0" i="0" baseline="0">
                    <a:effectLst/>
                  </a:rPr>
                  <a:t>(GtCO2)</a:t>
                </a:r>
                <a:endParaRPr lang="ja-JP" altLang="ja-JP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2.2010898764886242E-2"/>
              <c:y val="0.236460721698702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845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1549195391183571"/>
          <c:y val="8.1414089407172499E-2"/>
          <c:w val="0.17045476333822904"/>
          <c:h val="0.9019979705240642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77219784614011"/>
          <c:y val="4.4508965746259566E-2"/>
          <c:w val="0.68507846750400558"/>
          <c:h val="0.75211256757533118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エネルギー別CO2!$B$67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エネルギー別CO2!$B$68:$B$108</c:f>
              <c:numCache>
                <c:formatCode>General</c:formatCode>
                <c:ptCount val="41"/>
                <c:pt idx="0">
                  <c:v>7.8150657035203734E-3</c:v>
                </c:pt>
                <c:pt idx="1">
                  <c:v>7.7871006044902243E-3</c:v>
                </c:pt>
                <c:pt idx="2">
                  <c:v>7.0805397694567989E-3</c:v>
                </c:pt>
                <c:pt idx="3">
                  <c:v>6.7462180899865469E-3</c:v>
                </c:pt>
                <c:pt idx="4">
                  <c:v>6.4890700225600983E-3</c:v>
                </c:pt>
                <c:pt idx="5">
                  <c:v>6.2887659368936035E-3</c:v>
                </c:pt>
                <c:pt idx="6">
                  <c:v>5.1619116903635683E-3</c:v>
                </c:pt>
                <c:pt idx="7">
                  <c:v>5.1910540737547433E-3</c:v>
                </c:pt>
                <c:pt idx="8">
                  <c:v>5.6629444267430832E-3</c:v>
                </c:pt>
                <c:pt idx="9">
                  <c:v>5.2214547168530885E-3</c:v>
                </c:pt>
                <c:pt idx="10">
                  <c:v>4.667781990844889E-3</c:v>
                </c:pt>
                <c:pt idx="11">
                  <c:v>4.5579133142998269E-3</c:v>
                </c:pt>
                <c:pt idx="12">
                  <c:v>4.8894643810022918E-3</c:v>
                </c:pt>
                <c:pt idx="13">
                  <c:v>5.6741444436976289E-3</c:v>
                </c:pt>
                <c:pt idx="14">
                  <c:v>6.0408478565179584E-3</c:v>
                </c:pt>
                <c:pt idx="15">
                  <c:v>6.4866066040262741E-3</c:v>
                </c:pt>
                <c:pt idx="16">
                  <c:v>7.2337439041895053E-3</c:v>
                </c:pt>
                <c:pt idx="17">
                  <c:v>7.3456111236882343E-3</c:v>
                </c:pt>
                <c:pt idx="18">
                  <c:v>6.2370097142164967E-3</c:v>
                </c:pt>
                <c:pt idx="19">
                  <c:v>5.4172470341066724E-3</c:v>
                </c:pt>
                <c:pt idx="20">
                  <c:v>7.5139151082662774E-3</c:v>
                </c:pt>
                <c:pt idx="21">
                  <c:v>7.5925576115643692E-3</c:v>
                </c:pt>
                <c:pt idx="22">
                  <c:v>7.4689072914028562E-3</c:v>
                </c:pt>
                <c:pt idx="23">
                  <c:v>6.9180714952745059E-3</c:v>
                </c:pt>
                <c:pt idx="24">
                  <c:v>6.8787600059652954E-3</c:v>
                </c:pt>
                <c:pt idx="25">
                  <c:v>6.8814430700064834E-3</c:v>
                </c:pt>
                <c:pt idx="26">
                  <c:v>6.2802408782489773E-3</c:v>
                </c:pt>
                <c:pt idx="27">
                  <c:v>5.8068395402116483E-3</c:v>
                </c:pt>
                <c:pt idx="28">
                  <c:v>5.4320354680762748E-3</c:v>
                </c:pt>
                <c:pt idx="29">
                  <c:v>4.2325709868262012E-3</c:v>
                </c:pt>
                <c:pt idx="30">
                  <c:v>3.3094449868111627E-3</c:v>
                </c:pt>
                <c:pt idx="31">
                  <c:v>2.594581989704517E-3</c:v>
                </c:pt>
                <c:pt idx="32">
                  <c:v>2.0382870545225013E-3</c:v>
                </c:pt>
                <c:pt idx="33">
                  <c:v>1.6037265830620808E-3</c:v>
                </c:pt>
                <c:pt idx="34">
                  <c:v>1.2632472495632029E-3</c:v>
                </c:pt>
                <c:pt idx="35">
                  <c:v>9.9586509231444935E-4</c:v>
                </c:pt>
                <c:pt idx="36">
                  <c:v>7.8551646542747726E-4</c:v>
                </c:pt>
                <c:pt idx="37">
                  <c:v>6.1981592749848905E-4</c:v>
                </c:pt>
                <c:pt idx="38">
                  <c:v>4.891585850485638E-4</c:v>
                </c:pt>
                <c:pt idx="39">
                  <c:v>3.860612073518908E-4</c:v>
                </c:pt>
                <c:pt idx="40">
                  <c:v>3.0467198760226566E-4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47-4703-8393-B0AFEFED5AC8}"/>
            </c:ext>
          </c:extLst>
        </c:ser>
        <c:ser>
          <c:idx val="1"/>
          <c:order val="1"/>
          <c:tx>
            <c:strRef>
              <c:f>エネルギー別CO2!$C$67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エネルギー別CO2!$C$68:$C$108</c:f>
              <c:numCache>
                <c:formatCode>General</c:formatCode>
                <c:ptCount val="41"/>
                <c:pt idx="0">
                  <c:v>4.4803145715966624E-6</c:v>
                </c:pt>
                <c:pt idx="1">
                  <c:v>5.2213405548335624E-6</c:v>
                </c:pt>
                <c:pt idx="2">
                  <c:v>5.9373552071245392E-6</c:v>
                </c:pt>
                <c:pt idx="3">
                  <c:v>6.5742404817461491E-6</c:v>
                </c:pt>
                <c:pt idx="4">
                  <c:v>7.160235953628855E-6</c:v>
                </c:pt>
                <c:pt idx="5">
                  <c:v>7.7311592942352335E-6</c:v>
                </c:pt>
                <c:pt idx="6">
                  <c:v>6.919958630212877E-6</c:v>
                </c:pt>
                <c:pt idx="7">
                  <c:v>5.9592713650290465E-6</c:v>
                </c:pt>
                <c:pt idx="8">
                  <c:v>4.92312446092034E-6</c:v>
                </c:pt>
                <c:pt idx="9">
                  <c:v>3.9758650546065459E-6</c:v>
                </c:pt>
                <c:pt idx="10">
                  <c:v>3.1929701334073705E-6</c:v>
                </c:pt>
                <c:pt idx="11">
                  <c:v>3.3204945810236068E-6</c:v>
                </c:pt>
                <c:pt idx="12">
                  <c:v>3.4044069717357662E-6</c:v>
                </c:pt>
                <c:pt idx="13">
                  <c:v>3.5281496548011861E-6</c:v>
                </c:pt>
                <c:pt idx="14">
                  <c:v>3.6345873537303593E-6</c:v>
                </c:pt>
                <c:pt idx="15">
                  <c:v>3.618758285753048E-6</c:v>
                </c:pt>
                <c:pt idx="16">
                  <c:v>3.6375888228674795E-6</c:v>
                </c:pt>
                <c:pt idx="17">
                  <c:v>8.3075577492021366E-6</c:v>
                </c:pt>
                <c:pt idx="18">
                  <c:v>2.2907512781260378E-5</c:v>
                </c:pt>
                <c:pt idx="19">
                  <c:v>7.684518184701218E-5</c:v>
                </c:pt>
                <c:pt idx="20">
                  <c:v>1.1158522644134114E-5</c:v>
                </c:pt>
                <c:pt idx="21">
                  <c:v>3.1302448216321595E-5</c:v>
                </c:pt>
                <c:pt idx="22">
                  <c:v>8.8999345127317915E-6</c:v>
                </c:pt>
                <c:pt idx="23">
                  <c:v>3.3098770772510169E-5</c:v>
                </c:pt>
                <c:pt idx="24">
                  <c:v>3.3039900605563331E-5</c:v>
                </c:pt>
                <c:pt idx="25">
                  <c:v>3.0467567149897187E-5</c:v>
                </c:pt>
                <c:pt idx="26">
                  <c:v>2.3766689439684399E-5</c:v>
                </c:pt>
                <c:pt idx="27">
                  <c:v>1.8698183292263359E-5</c:v>
                </c:pt>
                <c:pt idx="28">
                  <c:v>1.5462427547182315E-5</c:v>
                </c:pt>
                <c:pt idx="29">
                  <c:v>1.3281930177176652E-5</c:v>
                </c:pt>
                <c:pt idx="30">
                  <c:v>1.1743270474129946E-5</c:v>
                </c:pt>
                <c:pt idx="31">
                  <c:v>1.0612383576300919E-5</c:v>
                </c:pt>
                <c:pt idx="32">
                  <c:v>9.74960817407579E-6</c:v>
                </c:pt>
                <c:pt idx="33">
                  <c:v>9.0678915089694217E-6</c:v>
                </c:pt>
                <c:pt idx="34">
                  <c:v>8.5109874606596626E-6</c:v>
                </c:pt>
                <c:pt idx="35">
                  <c:v>8.0414842376849857E-6</c:v>
                </c:pt>
                <c:pt idx="36">
                  <c:v>7.6339235008306505E-6</c:v>
                </c:pt>
                <c:pt idx="37">
                  <c:v>7.2706815725871744E-6</c:v>
                </c:pt>
                <c:pt idx="38">
                  <c:v>6.9394126692269177E-6</c:v>
                </c:pt>
                <c:pt idx="39">
                  <c:v>6.6314094838230292E-6</c:v>
                </c:pt>
                <c:pt idx="40">
                  <c:v>6.3405214343692142E-6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47-4703-8393-B0AFEFED5AC8}"/>
            </c:ext>
          </c:extLst>
        </c:ser>
        <c:ser>
          <c:idx val="2"/>
          <c:order val="2"/>
          <c:tx>
            <c:strRef>
              <c:f>エネルギー別CO2!$D$67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エネルギー別CO2!$D$68:$D$108</c:f>
              <c:numCache>
                <c:formatCode>General</c:formatCode>
                <c:ptCount val="41"/>
                <c:pt idx="0">
                  <c:v>1.3036003661327251E-3</c:v>
                </c:pt>
                <c:pt idx="1">
                  <c:v>1.2679784004984769E-3</c:v>
                </c:pt>
                <c:pt idx="2">
                  <c:v>1.2713058377029737E-3</c:v>
                </c:pt>
                <c:pt idx="3">
                  <c:v>1.2612782358283352E-3</c:v>
                </c:pt>
                <c:pt idx="4">
                  <c:v>1.3023935990938899E-3</c:v>
                </c:pt>
                <c:pt idx="5">
                  <c:v>1.3544270522427226E-3</c:v>
                </c:pt>
                <c:pt idx="6">
                  <c:v>1.4189683882373111E-3</c:v>
                </c:pt>
                <c:pt idx="7">
                  <c:v>4.0120395717386587E-4</c:v>
                </c:pt>
                <c:pt idx="8">
                  <c:v>3.7236176964210442E-4</c:v>
                </c:pt>
                <c:pt idx="9">
                  <c:v>3.8850592314079404E-4</c:v>
                </c:pt>
                <c:pt idx="10">
                  <c:v>4.0141154973593723E-4</c:v>
                </c:pt>
                <c:pt idx="11">
                  <c:v>3.5121687643893196E-4</c:v>
                </c:pt>
                <c:pt idx="12">
                  <c:v>3.8697234877007702E-4</c:v>
                </c:pt>
                <c:pt idx="13">
                  <c:v>3.7393952615431624E-4</c:v>
                </c:pt>
                <c:pt idx="14">
                  <c:v>3.6871898009880049E-4</c:v>
                </c:pt>
                <c:pt idx="15">
                  <c:v>3.5094833003642599E-4</c:v>
                </c:pt>
                <c:pt idx="16">
                  <c:v>3.6401743090256386E-4</c:v>
                </c:pt>
                <c:pt idx="17">
                  <c:v>3.6727873802287845E-4</c:v>
                </c:pt>
                <c:pt idx="18">
                  <c:v>3.3653856342898413E-4</c:v>
                </c:pt>
                <c:pt idx="19">
                  <c:v>2.8179050189118673E-4</c:v>
                </c:pt>
                <c:pt idx="20">
                  <c:v>3.4339080244025579E-4</c:v>
                </c:pt>
                <c:pt idx="21">
                  <c:v>3.1102181903677203E-4</c:v>
                </c:pt>
                <c:pt idx="22">
                  <c:v>3.5850479288579613E-4</c:v>
                </c:pt>
                <c:pt idx="23">
                  <c:v>2.7624411837905599E-4</c:v>
                </c:pt>
                <c:pt idx="24">
                  <c:v>3.6090193073055069E-4</c:v>
                </c:pt>
                <c:pt idx="25">
                  <c:v>2.8792211416358394E-4</c:v>
                </c:pt>
                <c:pt idx="26">
                  <c:v>2.8282054231953046E-4</c:v>
                </c:pt>
                <c:pt idx="27">
                  <c:v>2.7880672732487338E-4</c:v>
                </c:pt>
                <c:pt idx="28">
                  <c:v>2.756813007070683E-4</c:v>
                </c:pt>
                <c:pt idx="29">
                  <c:v>2.7329116610731328E-4</c:v>
                </c:pt>
                <c:pt idx="30">
                  <c:v>2.7151755198533183E-4</c:v>
                </c:pt>
                <c:pt idx="31">
                  <c:v>2.7026743382685533E-4</c:v>
                </c:pt>
                <c:pt idx="32">
                  <c:v>2.6946729209434845E-4</c:v>
                </c:pt>
                <c:pt idx="33">
                  <c:v>2.6905851572051867E-4</c:v>
                </c:pt>
                <c:pt idx="34">
                  <c:v>2.6899398183459483E-4</c:v>
                </c:pt>
                <c:pt idx="35">
                  <c:v>2.692354871964364E-4</c:v>
                </c:pt>
                <c:pt idx="36">
                  <c:v>2.6975180345598413E-4</c:v>
                </c:pt>
                <c:pt idx="37">
                  <c:v>2.7051719397366104E-4</c:v>
                </c:pt>
                <c:pt idx="38">
                  <c:v>2.7151027520449166E-4</c:v>
                </c:pt>
                <c:pt idx="39">
                  <c:v>2.7271313733856544E-4</c:v>
                </c:pt>
                <c:pt idx="40">
                  <c:v>2.7411066137558282E-4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47-4703-8393-B0AFEFED5AC8}"/>
            </c:ext>
          </c:extLst>
        </c:ser>
        <c:ser>
          <c:idx val="3"/>
          <c:order val="3"/>
          <c:tx>
            <c:strRef>
              <c:f>エネルギー別CO2!$E$67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エネルギー別CO2!$E$68:$E$108</c:f>
              <c:numCache>
                <c:formatCode>General</c:formatCode>
                <c:ptCount val="41"/>
                <c:pt idx="0">
                  <c:v>5.1027696168185698E-5</c:v>
                </c:pt>
                <c:pt idx="1">
                  <c:v>5.7632754481301057E-5</c:v>
                </c:pt>
                <c:pt idx="2">
                  <c:v>6.3162759091481394E-5</c:v>
                </c:pt>
                <c:pt idx="3">
                  <c:v>6.82179335194907E-5</c:v>
                </c:pt>
                <c:pt idx="4">
                  <c:v>7.2769121517121012E-5</c:v>
                </c:pt>
                <c:pt idx="5">
                  <c:v>7.7197766445192631E-5</c:v>
                </c:pt>
                <c:pt idx="6">
                  <c:v>6.7516829606089224E-5</c:v>
                </c:pt>
                <c:pt idx="7">
                  <c:v>5.6364424612927295E-5</c:v>
                </c:pt>
                <c:pt idx="8">
                  <c:v>4.4561717278971179E-5</c:v>
                </c:pt>
                <c:pt idx="9">
                  <c:v>3.3654427665577322E-5</c:v>
                </c:pt>
                <c:pt idx="10">
                  <c:v>2.4088479088616578E-5</c:v>
                </c:pt>
                <c:pt idx="11">
                  <c:v>2.3910180158068337E-5</c:v>
                </c:pt>
                <c:pt idx="12">
                  <c:v>2.3404432615998785E-5</c:v>
                </c:pt>
                <c:pt idx="13">
                  <c:v>2.3161617338272743E-5</c:v>
                </c:pt>
                <c:pt idx="14">
                  <c:v>2.278815221673286E-5</c:v>
                </c:pt>
                <c:pt idx="15">
                  <c:v>2.1671611925857845E-5</c:v>
                </c:pt>
                <c:pt idx="16">
                  <c:v>2.098472417143369E-5</c:v>
                </c:pt>
                <c:pt idx="17">
                  <c:v>2.0527559049346307E-5</c:v>
                </c:pt>
                <c:pt idx="18">
                  <c:v>2.1657430774978361E-5</c:v>
                </c:pt>
                <c:pt idx="19">
                  <c:v>2.2693146523474338E-5</c:v>
                </c:pt>
                <c:pt idx="20">
                  <c:v>1.4325666124703092E-5</c:v>
                </c:pt>
                <c:pt idx="21">
                  <c:v>1.4394997579869403E-5</c:v>
                </c:pt>
                <c:pt idx="22">
                  <c:v>1.1546139494751878E-5</c:v>
                </c:pt>
                <c:pt idx="23">
                  <c:v>1.0114852225828431E-5</c:v>
                </c:pt>
                <c:pt idx="24">
                  <c:v>8.8609907750421649E-6</c:v>
                </c:pt>
                <c:pt idx="25">
                  <c:v>1.0472080006868007E-5</c:v>
                </c:pt>
                <c:pt idx="26">
                  <c:v>9.5819611065972693E-6</c:v>
                </c:pt>
                <c:pt idx="27">
                  <c:v>8.7787747995556463E-6</c:v>
                </c:pt>
                <c:pt idx="28">
                  <c:v>8.0424127759657909E-6</c:v>
                </c:pt>
                <c:pt idx="29">
                  <c:v>7.3590588778925315E-6</c:v>
                </c:pt>
                <c:pt idx="30">
                  <c:v>6.7193364594816361E-6</c:v>
                </c:pt>
                <c:pt idx="31">
                  <c:v>6.1170314216706887E-6</c:v>
                </c:pt>
                <c:pt idx="32">
                  <c:v>5.5481885466695925E-6</c:v>
                </c:pt>
                <c:pt idx="33">
                  <c:v>5.0104560015060341E-6</c:v>
                </c:pt>
                <c:pt idx="34">
                  <c:v>4.5025989227097043E-6</c:v>
                </c:pt>
                <c:pt idx="35">
                  <c:v>4.0241311822506904E-6</c:v>
                </c:pt>
                <c:pt idx="36">
                  <c:v>3.5750321305744111E-6</c:v>
                </c:pt>
                <c:pt idx="37">
                  <c:v>3.1555264707139761E-6</c:v>
                </c:pt>
                <c:pt idx="38">
                  <c:v>2.7659128308856723E-6</c:v>
                </c:pt>
                <c:pt idx="39">
                  <c:v>2.4064314774692564E-6</c:v>
                </c:pt>
                <c:pt idx="40">
                  <c:v>2.0771647907667746E-6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47-4703-8393-B0AFEFED5AC8}"/>
            </c:ext>
          </c:extLst>
        </c:ser>
        <c:ser>
          <c:idx val="4"/>
          <c:order val="4"/>
          <c:tx>
            <c:strRef>
              <c:f>エネルギー別CO2!$F$67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エネルギー別CO2!$F$68:$F$108</c:f>
              <c:numCache>
                <c:formatCode>General</c:formatCode>
                <c:ptCount val="41"/>
                <c:pt idx="0">
                  <c:v>0.11724637946879121</c:v>
                </c:pt>
                <c:pt idx="1">
                  <c:v>0.11373845136161484</c:v>
                </c:pt>
                <c:pt idx="2">
                  <c:v>0.10801466660288628</c:v>
                </c:pt>
                <c:pt idx="3">
                  <c:v>0.10686590599790778</c:v>
                </c:pt>
                <c:pt idx="4">
                  <c:v>0.107440171394145</c:v>
                </c:pt>
                <c:pt idx="5">
                  <c:v>0.1090143321682125</c:v>
                </c:pt>
                <c:pt idx="6">
                  <c:v>0.10987091550084886</c:v>
                </c:pt>
                <c:pt idx="7">
                  <c:v>0.11242036308293085</c:v>
                </c:pt>
                <c:pt idx="8">
                  <c:v>0.10472522365676999</c:v>
                </c:pt>
                <c:pt idx="9">
                  <c:v>0.10694838798957648</c:v>
                </c:pt>
                <c:pt idx="10">
                  <c:v>0.11293511436248241</c:v>
                </c:pt>
                <c:pt idx="11">
                  <c:v>0.1113823824820548</c:v>
                </c:pt>
                <c:pt idx="12">
                  <c:v>0.11595620867624223</c:v>
                </c:pt>
                <c:pt idx="13">
                  <c:v>0.11745146561233265</c:v>
                </c:pt>
                <c:pt idx="14">
                  <c:v>0.11649809326271952</c:v>
                </c:pt>
                <c:pt idx="15">
                  <c:v>0.1144935733578451</c:v>
                </c:pt>
                <c:pt idx="16">
                  <c:v>0.11625474536439676</c:v>
                </c:pt>
                <c:pt idx="17">
                  <c:v>0.11988089315883507</c:v>
                </c:pt>
                <c:pt idx="18">
                  <c:v>0.10780906236089272</c:v>
                </c:pt>
                <c:pt idx="19">
                  <c:v>0.1007139970377971</c:v>
                </c:pt>
                <c:pt idx="20">
                  <c:v>0.1154121268276613</c:v>
                </c:pt>
                <c:pt idx="21">
                  <c:v>0.11264487106033914</c:v>
                </c:pt>
                <c:pt idx="22">
                  <c:v>0.11368253604751408</c:v>
                </c:pt>
                <c:pt idx="23">
                  <c:v>0.11599195671498438</c:v>
                </c:pt>
                <c:pt idx="24">
                  <c:v>0.11408223399030198</c:v>
                </c:pt>
                <c:pt idx="25">
                  <c:v>0.10982504177456134</c:v>
                </c:pt>
                <c:pt idx="26">
                  <c:v>0.11227761982528769</c:v>
                </c:pt>
                <c:pt idx="27">
                  <c:v>0.1121537707106755</c:v>
                </c:pt>
                <c:pt idx="28">
                  <c:v>0.11205900054809025</c:v>
                </c:pt>
                <c:pt idx="29">
                  <c:v>0.11198620708491536</c:v>
                </c:pt>
                <c:pt idx="30">
                  <c:v>0.11193010103633011</c:v>
                </c:pt>
                <c:pt idx="31">
                  <c:v>0.11188672229915951</c:v>
                </c:pt>
                <c:pt idx="32">
                  <c:v>0.1118530903817178</c:v>
                </c:pt>
                <c:pt idx="33">
                  <c:v>0.11182695077807624</c:v>
                </c:pt>
                <c:pt idx="34">
                  <c:v>0.11180659003234199</c:v>
                </c:pt>
                <c:pt idx="35">
                  <c:v>0.11179070014379597</c:v>
                </c:pt>
                <c:pt idx="36">
                  <c:v>0.1117782785733992</c:v>
                </c:pt>
                <c:pt idx="37">
                  <c:v>0.11176855407280951</c:v>
                </c:pt>
                <c:pt idx="38">
                  <c:v>0.1117609313498452</c:v>
                </c:pt>
                <c:pt idx="39">
                  <c:v>0.11175494955598261</c:v>
                </c:pt>
                <c:pt idx="40">
                  <c:v>0.11175025097737462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47-4703-8393-B0AFEFED5AC8}"/>
            </c:ext>
          </c:extLst>
        </c:ser>
        <c:ser>
          <c:idx val="5"/>
          <c:order val="5"/>
          <c:tx>
            <c:strRef>
              <c:f>エネルギー別CO2!$G$67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エネルギー別CO2!$G$68:$G$108</c:f>
              <c:numCache>
                <c:formatCode>General</c:formatCode>
                <c:ptCount val="41"/>
                <c:pt idx="0">
                  <c:v>2.5489160724774937E-3</c:v>
                </c:pt>
                <c:pt idx="1">
                  <c:v>2.5664007119915655E-3</c:v>
                </c:pt>
                <c:pt idx="2">
                  <c:v>2.4417298396893577E-3</c:v>
                </c:pt>
                <c:pt idx="3">
                  <c:v>2.2915106589953957E-3</c:v>
                </c:pt>
                <c:pt idx="4">
                  <c:v>2.2454519168728948E-3</c:v>
                </c:pt>
                <c:pt idx="5">
                  <c:v>1.8847430423098255E-3</c:v>
                </c:pt>
                <c:pt idx="6">
                  <c:v>1.3517756147745559E-3</c:v>
                </c:pt>
                <c:pt idx="7">
                  <c:v>1.3831831946717241E-3</c:v>
                </c:pt>
                <c:pt idx="8">
                  <c:v>1.364694509567749E-3</c:v>
                </c:pt>
                <c:pt idx="9">
                  <c:v>1.4240668871382354E-3</c:v>
                </c:pt>
                <c:pt idx="10">
                  <c:v>1.3493640127764132E-3</c:v>
                </c:pt>
                <c:pt idx="11">
                  <c:v>1.2516904359589119E-3</c:v>
                </c:pt>
                <c:pt idx="12">
                  <c:v>9.8923012742238646E-4</c:v>
                </c:pt>
                <c:pt idx="13">
                  <c:v>1.2149635941872215E-3</c:v>
                </c:pt>
                <c:pt idx="14">
                  <c:v>1.2488371323045556E-3</c:v>
                </c:pt>
                <c:pt idx="15">
                  <c:v>1.1729012887448907E-3</c:v>
                </c:pt>
                <c:pt idx="16">
                  <c:v>1.1268409095222854E-3</c:v>
                </c:pt>
                <c:pt idx="17">
                  <c:v>1.1110565753995199E-3</c:v>
                </c:pt>
                <c:pt idx="18">
                  <c:v>1.1076872277416489E-3</c:v>
                </c:pt>
                <c:pt idx="19">
                  <c:v>1.040679597148655E-3</c:v>
                </c:pt>
                <c:pt idx="20">
                  <c:v>1.0288670646373085E-3</c:v>
                </c:pt>
                <c:pt idx="21">
                  <c:v>1.0162122973607114E-3</c:v>
                </c:pt>
                <c:pt idx="22">
                  <c:v>1.0172807502591542E-3</c:v>
                </c:pt>
                <c:pt idx="23">
                  <c:v>9.6431275732348858E-4</c:v>
                </c:pt>
                <c:pt idx="24">
                  <c:v>9.690035666232163E-4</c:v>
                </c:pt>
                <c:pt idx="25">
                  <c:v>9.0886737130007266E-4</c:v>
                </c:pt>
                <c:pt idx="26">
                  <c:v>8.8742957537967198E-4</c:v>
                </c:pt>
                <c:pt idx="27">
                  <c:v>8.6904657643711196E-4</c:v>
                </c:pt>
                <c:pt idx="28">
                  <c:v>8.53288612420243E-4</c:v>
                </c:pt>
                <c:pt idx="29">
                  <c:v>8.3977619265765511E-4</c:v>
                </c:pt>
                <c:pt idx="30">
                  <c:v>8.2817876140128734E-4</c:v>
                </c:pt>
                <c:pt idx="31">
                  <c:v>8.1821097438878763E-4</c:v>
                </c:pt>
                <c:pt idx="32">
                  <c:v>8.0962801577005806E-4</c:v>
                </c:pt>
                <c:pt idx="33">
                  <c:v>8.0222072843914708E-4</c:v>
                </c:pt>
                <c:pt idx="34">
                  <c:v>7.9581095487158077E-4</c:v>
                </c:pt>
                <c:pt idx="35">
                  <c:v>7.902472730520508E-4</c:v>
                </c:pt>
                <c:pt idx="36">
                  <c:v>7.8540119466374142E-4</c:v>
                </c:pt>
                <c:pt idx="37">
                  <c:v>7.8116383011755616E-4</c:v>
                </c:pt>
                <c:pt idx="38">
                  <c:v>7.7744299363208746E-4</c:v>
                </c:pt>
                <c:pt idx="39">
                  <c:v>7.7416070769623329E-4</c:v>
                </c:pt>
                <c:pt idx="40">
                  <c:v>7.7125106191445829E-4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47-4703-8393-B0AFEFED5AC8}"/>
            </c:ext>
          </c:extLst>
        </c:ser>
        <c:ser>
          <c:idx val="6"/>
          <c:order val="6"/>
          <c:tx>
            <c:strRef>
              <c:f>エネルギー別CO2!$H$67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エネルギー別CO2!$H$68:$H$108</c:f>
              <c:numCache>
                <c:formatCode>General</c:formatCode>
                <c:ptCount val="41"/>
                <c:pt idx="0">
                  <c:v>2.5643275620601362E-2</c:v>
                </c:pt>
                <c:pt idx="1">
                  <c:v>2.5982397813668082E-2</c:v>
                </c:pt>
                <c:pt idx="2">
                  <c:v>2.5807360317757839E-2</c:v>
                </c:pt>
                <c:pt idx="3">
                  <c:v>2.5064686589215637E-2</c:v>
                </c:pt>
                <c:pt idx="4">
                  <c:v>2.5502377270564282E-2</c:v>
                </c:pt>
                <c:pt idx="5">
                  <c:v>2.5365035007712915E-2</c:v>
                </c:pt>
                <c:pt idx="6">
                  <c:v>2.5509295348610458E-2</c:v>
                </c:pt>
                <c:pt idx="7">
                  <c:v>2.3579622088692579E-2</c:v>
                </c:pt>
                <c:pt idx="8">
                  <c:v>1.9549133959019801E-2</c:v>
                </c:pt>
                <c:pt idx="9">
                  <c:v>1.9058557087457649E-2</c:v>
                </c:pt>
                <c:pt idx="10">
                  <c:v>1.9693789113061185E-2</c:v>
                </c:pt>
                <c:pt idx="11">
                  <c:v>1.8311959937843181E-2</c:v>
                </c:pt>
                <c:pt idx="12">
                  <c:v>1.7669104303539421E-2</c:v>
                </c:pt>
                <c:pt idx="13">
                  <c:v>1.7737947147770113E-2</c:v>
                </c:pt>
                <c:pt idx="14">
                  <c:v>1.747008408037189E-2</c:v>
                </c:pt>
                <c:pt idx="15">
                  <c:v>1.7343035607681443E-2</c:v>
                </c:pt>
                <c:pt idx="16">
                  <c:v>1.7151936994654303E-2</c:v>
                </c:pt>
                <c:pt idx="17">
                  <c:v>1.6853735895453876E-2</c:v>
                </c:pt>
                <c:pt idx="18">
                  <c:v>1.5930561364316136E-2</c:v>
                </c:pt>
                <c:pt idx="19">
                  <c:v>1.3612071724753323E-2</c:v>
                </c:pt>
                <c:pt idx="20">
                  <c:v>1.3690272412373786E-2</c:v>
                </c:pt>
                <c:pt idx="21">
                  <c:v>1.3371487173949042E-2</c:v>
                </c:pt>
                <c:pt idx="22">
                  <c:v>1.3706638662712278E-2</c:v>
                </c:pt>
                <c:pt idx="23">
                  <c:v>1.4496129574826322E-2</c:v>
                </c:pt>
                <c:pt idx="24">
                  <c:v>1.4195742615370278E-2</c:v>
                </c:pt>
                <c:pt idx="25">
                  <c:v>1.3436084134195038E-2</c:v>
                </c:pt>
                <c:pt idx="26">
                  <c:v>1.3347612733259996E-2</c:v>
                </c:pt>
                <c:pt idx="27">
                  <c:v>1.3157435734184689E-2</c:v>
                </c:pt>
                <c:pt idx="28">
                  <c:v>1.2983533282227339E-2</c:v>
                </c:pt>
                <c:pt idx="29">
                  <c:v>1.2832067984173502E-2</c:v>
                </c:pt>
                <c:pt idx="30">
                  <c:v>1.2696978244521952E-2</c:v>
                </c:pt>
                <c:pt idx="31">
                  <c:v>1.2573887212400357E-2</c:v>
                </c:pt>
                <c:pt idx="32">
                  <c:v>1.2459636778229996E-2</c:v>
                </c:pt>
                <c:pt idx="33">
                  <c:v>1.2351948934326281E-2</c:v>
                </c:pt>
                <c:pt idx="34">
                  <c:v>1.2249180546042363E-2</c:v>
                </c:pt>
                <c:pt idx="35">
                  <c:v>1.2150146137752128E-2</c:v>
                </c:pt>
                <c:pt idx="36">
                  <c:v>1.2053989995364316E-2</c:v>
                </c:pt>
                <c:pt idx="37">
                  <c:v>1.1960093938203301E-2</c:v>
                </c:pt>
                <c:pt idx="38">
                  <c:v>1.1868010850058612E-2</c:v>
                </c:pt>
                <c:pt idx="39">
                  <c:v>1.177741679466751E-2</c:v>
                </c:pt>
                <c:pt idx="40">
                  <c:v>1.1688076530971668E-2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47-4703-8393-B0AFEFED5AC8}"/>
            </c:ext>
          </c:extLst>
        </c:ser>
        <c:ser>
          <c:idx val="7"/>
          <c:order val="7"/>
          <c:tx>
            <c:strRef>
              <c:f>エネルギー別CO2!$I$67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エネルギー別CO2!$I$68:$I$108</c:f>
              <c:numCache>
                <c:formatCode>General</c:formatCode>
                <c:ptCount val="41"/>
                <c:pt idx="0">
                  <c:v>1.8230069181466962E-5</c:v>
                </c:pt>
                <c:pt idx="1">
                  <c:v>1.8718171827024315E-5</c:v>
                </c:pt>
                <c:pt idx="2">
                  <c:v>1.90578283951774E-5</c:v>
                </c:pt>
                <c:pt idx="3">
                  <c:v>1.9134655496249453E-5</c:v>
                </c:pt>
                <c:pt idx="4">
                  <c:v>1.9090900805597295E-5</c:v>
                </c:pt>
                <c:pt idx="5">
                  <c:v>1.904199905561793E-5</c:v>
                </c:pt>
                <c:pt idx="6">
                  <c:v>1.8045519477177506E-5</c:v>
                </c:pt>
                <c:pt idx="7">
                  <c:v>1.6667422616193022E-5</c:v>
                </c:pt>
                <c:pt idx="8">
                  <c:v>1.5038098066681549E-5</c:v>
                </c:pt>
                <c:pt idx="9">
                  <c:v>1.3622731103388913E-5</c:v>
                </c:pt>
                <c:pt idx="10">
                  <c:v>1.2802181221297785E-5</c:v>
                </c:pt>
                <c:pt idx="11">
                  <c:v>1.4293476508804342E-5</c:v>
                </c:pt>
                <c:pt idx="12">
                  <c:v>1.5608560097532922E-5</c:v>
                </c:pt>
                <c:pt idx="13">
                  <c:v>1.7115617174888779E-5</c:v>
                </c:pt>
                <c:pt idx="14">
                  <c:v>1.8553373609154529E-5</c:v>
                </c:pt>
                <c:pt idx="15">
                  <c:v>1.9346791834525812E-5</c:v>
                </c:pt>
                <c:pt idx="16">
                  <c:v>1.9781082897877316E-5</c:v>
                </c:pt>
                <c:pt idx="17">
                  <c:v>2.7702827136593013E-5</c:v>
                </c:pt>
                <c:pt idx="18">
                  <c:v>6.3406694831743963E-5</c:v>
                </c:pt>
                <c:pt idx="19">
                  <c:v>7.1565341317084747E-6</c:v>
                </c:pt>
                <c:pt idx="20">
                  <c:v>9.3082871728681238E-5</c:v>
                </c:pt>
                <c:pt idx="21">
                  <c:v>1.213336684883882E-6</c:v>
                </c:pt>
                <c:pt idx="22">
                  <c:v>3.2068871559482766E-5</c:v>
                </c:pt>
                <c:pt idx="23">
                  <c:v>3.9045588532707387E-5</c:v>
                </c:pt>
                <c:pt idx="24">
                  <c:v>3.8816170929583979E-5</c:v>
                </c:pt>
                <c:pt idx="25">
                  <c:v>3.9297989098220496E-5</c:v>
                </c:pt>
                <c:pt idx="26">
                  <c:v>3.9684031808203276E-5</c:v>
                </c:pt>
                <c:pt idx="27">
                  <c:v>3.9921128535255213E-5</c:v>
                </c:pt>
                <c:pt idx="28">
                  <c:v>4.0033787157166469E-5</c:v>
                </c:pt>
                <c:pt idx="29">
                  <c:v>4.0036409434369527E-5</c:v>
                </c:pt>
                <c:pt idx="30">
                  <c:v>3.9938329636371662E-5</c:v>
                </c:pt>
                <c:pt idx="31">
                  <c:v>3.974613122644509E-5</c:v>
                </c:pt>
                <c:pt idx="32">
                  <c:v>3.9464799201958817E-5</c:v>
                </c:pt>
                <c:pt idx="33">
                  <c:v>3.9098354363248947E-5</c:v>
                </c:pt>
                <c:pt idx="34">
                  <c:v>3.8650241600414931E-5</c:v>
                </c:pt>
                <c:pt idx="35">
                  <c:v>3.812358977976867E-5</c:v>
                </c:pt>
                <c:pt idx="36">
                  <c:v>3.7521396502783205E-5</c:v>
                </c:pt>
                <c:pt idx="37">
                  <c:v>3.6846663763058053E-5</c:v>
                </c:pt>
                <c:pt idx="38">
                  <c:v>3.6102498553623861E-5</c:v>
                </c:pt>
                <c:pt idx="39">
                  <c:v>3.5292186866279978E-5</c:v>
                </c:pt>
                <c:pt idx="40">
                  <c:v>3.44192466344264E-5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47-4703-8393-B0AFEFED5AC8}"/>
            </c:ext>
          </c:extLst>
        </c:ser>
        <c:ser>
          <c:idx val="8"/>
          <c:order val="8"/>
          <c:tx>
            <c:strRef>
              <c:f>エネルギー別CO2!$J$67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エネルギー別CO2!$J$68:$J$108</c:f>
              <c:numCache>
                <c:formatCode>General</c:formatCode>
                <c:ptCount val="41"/>
                <c:pt idx="0">
                  <c:v>4.8970366642402336E-4</c:v>
                </c:pt>
                <c:pt idx="1">
                  <c:v>3.6697997464744047E-4</c:v>
                </c:pt>
                <c:pt idx="2">
                  <c:v>3.3270297167012895E-4</c:v>
                </c:pt>
                <c:pt idx="3">
                  <c:v>2.9766135241341421E-4</c:v>
                </c:pt>
                <c:pt idx="4">
                  <c:v>2.2620060387487344E-4</c:v>
                </c:pt>
                <c:pt idx="5">
                  <c:v>1.5676129105670418E-4</c:v>
                </c:pt>
                <c:pt idx="6">
                  <c:v>1.8252149997712968E-4</c:v>
                </c:pt>
                <c:pt idx="7">
                  <c:v>1.7106145826048709E-4</c:v>
                </c:pt>
                <c:pt idx="8">
                  <c:v>1.6514139019329694E-4</c:v>
                </c:pt>
                <c:pt idx="9">
                  <c:v>1.608396032190985E-4</c:v>
                </c:pt>
                <c:pt idx="10">
                  <c:v>1.6798103053347881E-4</c:v>
                </c:pt>
                <c:pt idx="11">
                  <c:v>1.3569785711029056E-4</c:v>
                </c:pt>
                <c:pt idx="12">
                  <c:v>1.3160090313200533E-4</c:v>
                </c:pt>
                <c:pt idx="13">
                  <c:v>9.5370031528091176E-5</c:v>
                </c:pt>
                <c:pt idx="14">
                  <c:v>7.4836516140415197E-5</c:v>
                </c:pt>
                <c:pt idx="15">
                  <c:v>5.2301047747346109E-5</c:v>
                </c:pt>
                <c:pt idx="16">
                  <c:v>5.1915244562038894E-5</c:v>
                </c:pt>
                <c:pt idx="17">
                  <c:v>5.1498262635069624E-5</c:v>
                </c:pt>
                <c:pt idx="18">
                  <c:v>4.4401193750495564E-5</c:v>
                </c:pt>
                <c:pt idx="19">
                  <c:v>6.7259476677953133E-5</c:v>
                </c:pt>
                <c:pt idx="20">
                  <c:v>2.1295661601110955E-5</c:v>
                </c:pt>
                <c:pt idx="21">
                  <c:v>2.4783267332735192E-5</c:v>
                </c:pt>
                <c:pt idx="22">
                  <c:v>2.3582367053045448E-5</c:v>
                </c:pt>
                <c:pt idx="23">
                  <c:v>2.5775074622214976E-5</c:v>
                </c:pt>
                <c:pt idx="24">
                  <c:v>2.8529556223468669E-5</c:v>
                </c:pt>
                <c:pt idx="25">
                  <c:v>2.9904109372087918E-5</c:v>
                </c:pt>
                <c:pt idx="26">
                  <c:v>2.9291126968175429E-5</c:v>
                </c:pt>
                <c:pt idx="27">
                  <c:v>2.8949986609978831E-5</c:v>
                </c:pt>
                <c:pt idx="28">
                  <c:v>2.8589302090763832E-5</c:v>
                </c:pt>
                <c:pt idx="29">
                  <c:v>2.8213351426766599E-5</c:v>
                </c:pt>
                <c:pt idx="30">
                  <c:v>2.7825849039531293E-5</c:v>
                </c:pt>
                <c:pt idx="31">
                  <c:v>2.7430003824242697E-5</c:v>
                </c:pt>
                <c:pt idx="32">
                  <c:v>2.7028574247886082E-5</c:v>
                </c:pt>
                <c:pt idx="33">
                  <c:v>2.6623919738636941E-5</c:v>
                </c:pt>
                <c:pt idx="34">
                  <c:v>2.6218047975814858E-5</c:v>
                </c:pt>
                <c:pt idx="35">
                  <c:v>2.5812657941121598E-5</c:v>
                </c:pt>
                <c:pt idx="36">
                  <c:v>2.5409178768213066E-5</c:v>
                </c:pt>
                <c:pt idx="37">
                  <c:v>2.5008804546597735E-5</c:v>
                </c:pt>
                <c:pt idx="38">
                  <c:v>2.4612525311660335E-5</c:v>
                </c:pt>
                <c:pt idx="39">
                  <c:v>2.4221154496567097E-5</c:v>
                </c:pt>
                <c:pt idx="40">
                  <c:v>2.3835353142727867E-5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847-4703-8393-B0AFEFED5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88096"/>
        <c:axId val="600190056"/>
        <c:extLst>
          <c:ext xmlns:c15="http://schemas.microsoft.com/office/drawing/2012/chart" uri="{02D57815-91ED-43cb-92C2-25804820EDAC}">
            <c15:filteredLineSeries>
              <c15:ser>
                <c:idx val="9"/>
                <c:order val="9"/>
                <c:tx>
                  <c:strRef>
                    <c:extLst>
                      <c:ext uri="{02D57815-91ED-43cb-92C2-25804820EDAC}">
                        <c15:formulaRef>
                          <c15:sqref>エネルギー別CO2!$K$67</c15:sqref>
                        </c15:formulaRef>
                      </c:ext>
                    </c:extLst>
                    <c:strCache>
                      <c:ptCount val="1"/>
                      <c:pt idx="0">
                        <c:v>合計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エネルギー別CO2!$A$68:$A$108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エネルギー別CO2!$K$68:$K$108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0.15512067897786846</c:v>
                      </c:pt>
                      <c:pt idx="1">
                        <c:v>0.15179088113377379</c:v>
                      </c:pt>
                      <c:pt idx="2">
                        <c:v>0.14503646328185715</c:v>
                      </c:pt>
                      <c:pt idx="3">
                        <c:v>0.14262118775384458</c:v>
                      </c:pt>
                      <c:pt idx="4">
                        <c:v>0.14330468506538738</c:v>
                      </c:pt>
                      <c:pt idx="5">
                        <c:v>0.14416803542322332</c:v>
                      </c:pt>
                      <c:pt idx="6">
                        <c:v>0.14358787035052537</c:v>
                      </c:pt>
                      <c:pt idx="7">
                        <c:v>0.14322547897407839</c:v>
                      </c:pt>
                      <c:pt idx="8">
                        <c:v>0.13190402265174261</c:v>
                      </c:pt>
                      <c:pt idx="9">
                        <c:v>0.13325306523120894</c:v>
                      </c:pt>
                      <c:pt idx="10">
                        <c:v>0.13925552568987762</c:v>
                      </c:pt>
                      <c:pt idx="11">
                        <c:v>0.13603238505495385</c:v>
                      </c:pt>
                      <c:pt idx="12">
                        <c:v>0.14006499813979364</c:v>
                      </c:pt>
                      <c:pt idx="13">
                        <c:v>0.14259163573983799</c:v>
                      </c:pt>
                      <c:pt idx="14">
                        <c:v>0.14174639394133276</c:v>
                      </c:pt>
                      <c:pt idx="15">
                        <c:v>0.1399440033981276</c:v>
                      </c:pt>
                      <c:pt idx="16">
                        <c:v>0.14222760324411965</c:v>
                      </c:pt>
                      <c:pt idx="17">
                        <c:v>0.14566661169796982</c:v>
                      </c:pt>
                      <c:pt idx="18">
                        <c:v>0.13157323206273444</c:v>
                      </c:pt>
                      <c:pt idx="19">
                        <c:v>0.12123974023487707</c:v>
                      </c:pt>
                      <c:pt idx="20">
                        <c:v>0.13812843493747756</c:v>
                      </c:pt>
                      <c:pt idx="21">
                        <c:v>0.13500784401206384</c:v>
                      </c:pt>
                      <c:pt idx="22">
                        <c:v>0.13630996485739419</c:v>
                      </c:pt>
                      <c:pt idx="23">
                        <c:v>0.13875474894694101</c:v>
                      </c:pt>
                      <c:pt idx="24">
                        <c:v>0.13659588872752496</c:v>
                      </c:pt>
                      <c:pt idx="25">
                        <c:v>0.13144950020985358</c:v>
                      </c:pt>
                      <c:pt idx="26">
                        <c:v>0.13317804736381852</c:v>
                      </c:pt>
                      <c:pt idx="27">
                        <c:v>0.13236224736207092</c:v>
                      </c:pt>
                      <c:pt idx="28">
                        <c:v>0.13169566714109227</c:v>
                      </c:pt>
                      <c:pt idx="29">
                        <c:v>0.13025280416459625</c:v>
                      </c:pt>
                      <c:pt idx="30">
                        <c:v>0.12912244736665937</c:v>
                      </c:pt>
                      <c:pt idx="31">
                        <c:v>0.1282275754595287</c:v>
                      </c:pt>
                      <c:pt idx="32">
                        <c:v>0.12751190069250531</c:v>
                      </c:pt>
                      <c:pt idx="33">
                        <c:v>0.12693370616123664</c:v>
                      </c:pt>
                      <c:pt idx="34">
                        <c:v>0.12646170464061332</c:v>
                      </c:pt>
                      <c:pt idx="35">
                        <c:v>0.12607219599725186</c:v>
                      </c:pt>
                      <c:pt idx="36">
                        <c:v>0.12574707756321313</c:v>
                      </c:pt>
                      <c:pt idx="37">
                        <c:v>0.12547242663895547</c:v>
                      </c:pt>
                      <c:pt idx="38">
                        <c:v>0.12523747440315436</c:v>
                      </c:pt>
                      <c:pt idx="39">
                        <c:v>0.12503385258536096</c:v>
                      </c:pt>
                      <c:pt idx="40">
                        <c:v>0.12485503350524088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9-6847-4703-8393-B0AFEFED5AC8}"/>
                  </c:ext>
                </c:extLst>
              </c15:ser>
            </c15:filteredLineSeries>
          </c:ext>
        </c:extLst>
      </c:lineChart>
      <c:catAx>
        <c:axId val="600188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9179573035488682"/>
              <c:y val="0.89977733206310961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/>
        </c:spPr>
        <c:crossAx val="60019005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900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ja-JP" altLang="en-US" sz="1200" b="0">
                    <a:latin typeface="+mj-ea"/>
                    <a:ea typeface="+mj-ea"/>
                  </a:rPr>
                  <a:t>石炭の</a:t>
                </a:r>
                <a:r>
                  <a:rPr lang="en-US" altLang="ja-JP" sz="1200" b="0">
                    <a:latin typeface="+mj-ea"/>
                    <a:ea typeface="+mj-ea"/>
                  </a:rPr>
                  <a:t>CO2</a:t>
                </a:r>
                <a:r>
                  <a:rPr lang="ja-JP" altLang="en-US" sz="1200" b="0">
                    <a:latin typeface="+mj-ea"/>
                    <a:ea typeface="+mj-ea"/>
                  </a:rPr>
                  <a:t>排出量</a:t>
                </a:r>
                <a:r>
                  <a:rPr lang="en-US" altLang="ja-JP" sz="1200" b="0">
                    <a:latin typeface="+mj-ea"/>
                    <a:ea typeface="+mj-ea"/>
                  </a:rPr>
                  <a:t>(GtCO2)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2.5449904949979188E-2"/>
              <c:y val="0.172824599914266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880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3076432604662054"/>
          <c:y val="0.11218309908060299"/>
          <c:w val="0.16195394059077664"/>
          <c:h val="0.6524344164957357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エネルギー別CO2!$B$197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エネルギー別CO2!$B$198:$B$238</c:f>
              <c:numCache>
                <c:formatCode>General</c:formatCode>
                <c:ptCount val="41"/>
                <c:pt idx="0">
                  <c:v>2.3744206495779482E-3</c:v>
                </c:pt>
                <c:pt idx="1">
                  <c:v>2.3169639311624319E-3</c:v>
                </c:pt>
                <c:pt idx="2">
                  <c:v>2.1818731799978031E-3</c:v>
                </c:pt>
                <c:pt idx="3">
                  <c:v>2.1710033284704118E-3</c:v>
                </c:pt>
                <c:pt idx="4">
                  <c:v>2.2256984740693406E-3</c:v>
                </c:pt>
                <c:pt idx="5">
                  <c:v>2.5538259791411267E-3</c:v>
                </c:pt>
                <c:pt idx="6">
                  <c:v>2.6073924243376766E-3</c:v>
                </c:pt>
                <c:pt idx="7">
                  <c:v>2.7643222423993736E-3</c:v>
                </c:pt>
                <c:pt idx="8">
                  <c:v>2.5250977906886682E-3</c:v>
                </c:pt>
                <c:pt idx="9">
                  <c:v>2.7817265782303616E-3</c:v>
                </c:pt>
                <c:pt idx="10">
                  <c:v>2.9949015359506163E-3</c:v>
                </c:pt>
                <c:pt idx="11">
                  <c:v>2.9190482253414435E-3</c:v>
                </c:pt>
                <c:pt idx="12">
                  <c:v>3.2786781578432404E-3</c:v>
                </c:pt>
                <c:pt idx="13">
                  <c:v>3.4772546706244994E-3</c:v>
                </c:pt>
                <c:pt idx="14">
                  <c:v>3.8651544105615466E-3</c:v>
                </c:pt>
                <c:pt idx="15">
                  <c:v>4.0604005592985437E-3</c:v>
                </c:pt>
                <c:pt idx="16">
                  <c:v>3.9023266475674461E-3</c:v>
                </c:pt>
                <c:pt idx="17">
                  <c:v>4.0549866493811365E-3</c:v>
                </c:pt>
                <c:pt idx="18">
                  <c:v>3.9311401150772512E-3</c:v>
                </c:pt>
                <c:pt idx="19">
                  <c:v>3.6788667590895515E-3</c:v>
                </c:pt>
                <c:pt idx="20">
                  <c:v>3.9518755390335301E-3</c:v>
                </c:pt>
                <c:pt idx="21">
                  <c:v>3.6464742695886641E-3</c:v>
                </c:pt>
                <c:pt idx="22">
                  <c:v>3.710764203353614E-3</c:v>
                </c:pt>
                <c:pt idx="23">
                  <c:v>3.846605403264646E-3</c:v>
                </c:pt>
                <c:pt idx="24">
                  <c:v>3.4804198862257042E-3</c:v>
                </c:pt>
                <c:pt idx="25">
                  <c:v>3.1684920333204941E-3</c:v>
                </c:pt>
                <c:pt idx="26">
                  <c:v>3.2087704656759346E-3</c:v>
                </c:pt>
                <c:pt idx="27">
                  <c:v>3.1818753424273302E-3</c:v>
                </c:pt>
                <c:pt idx="28">
                  <c:v>3.1215410899316674E-3</c:v>
                </c:pt>
                <c:pt idx="29">
                  <c:v>2.5132322194163512E-3</c:v>
                </c:pt>
                <c:pt idx="30">
                  <c:v>2.0104374313991979E-3</c:v>
                </c:pt>
                <c:pt idx="31">
                  <c:v>1.6017209276142114E-3</c:v>
                </c:pt>
                <c:pt idx="32">
                  <c:v>1.2728159685228273E-3</c:v>
                </c:pt>
                <c:pt idx="33">
                  <c:v>1.009769106505408E-3</c:v>
                </c:pt>
                <c:pt idx="34">
                  <c:v>8.0019616878825798E-4</c:v>
                </c:pt>
                <c:pt idx="35">
                  <c:v>6.3362529808978275E-4</c:v>
                </c:pt>
                <c:pt idx="36">
                  <c:v>5.0143413974537774E-4</c:v>
                </c:pt>
                <c:pt idx="37">
                  <c:v>3.9663135265520115E-4</c:v>
                </c:pt>
                <c:pt idx="38">
                  <c:v>3.1359939273243231E-4</c:v>
                </c:pt>
                <c:pt idx="39">
                  <c:v>2.4784913250128828E-4</c:v>
                </c:pt>
                <c:pt idx="40">
                  <c:v>1.9580501241033384E-4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62-4787-AE85-2E96AA31B6DC}"/>
            </c:ext>
          </c:extLst>
        </c:ser>
        <c:ser>
          <c:idx val="1"/>
          <c:order val="1"/>
          <c:tx>
            <c:strRef>
              <c:f>エネルギー別CO2!$C$197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エネルギー別CO2!$C$198:$C$238</c:f>
              <c:numCache>
                <c:formatCode>General</c:formatCode>
                <c:ptCount val="41"/>
                <c:pt idx="0">
                  <c:v>6.7232452404307843E-4</c:v>
                </c:pt>
                <c:pt idx="1">
                  <c:v>7.6290449555033667E-4</c:v>
                </c:pt>
                <c:pt idx="2">
                  <c:v>8.3204474058625301E-4</c:v>
                </c:pt>
                <c:pt idx="3">
                  <c:v>9.2768762927172485E-4</c:v>
                </c:pt>
                <c:pt idx="4">
                  <c:v>1.0223466555356136E-3</c:v>
                </c:pt>
                <c:pt idx="5">
                  <c:v>1.113951055483127E-3</c:v>
                </c:pt>
                <c:pt idx="6">
                  <c:v>1.1316382941276087E-3</c:v>
                </c:pt>
                <c:pt idx="7">
                  <c:v>1.2917018757377377E-3</c:v>
                </c:pt>
                <c:pt idx="8">
                  <c:v>1.3648012066306686E-3</c:v>
                </c:pt>
                <c:pt idx="9">
                  <c:v>1.4153971362547355E-3</c:v>
                </c:pt>
                <c:pt idx="10">
                  <c:v>1.4349740214752939E-3</c:v>
                </c:pt>
                <c:pt idx="11">
                  <c:v>1.5274751278885864E-3</c:v>
                </c:pt>
                <c:pt idx="12">
                  <c:v>1.685854535703707E-3</c:v>
                </c:pt>
                <c:pt idx="13">
                  <c:v>1.7986166253068784E-3</c:v>
                </c:pt>
                <c:pt idx="14">
                  <c:v>2.0204917903554834E-3</c:v>
                </c:pt>
                <c:pt idx="15">
                  <c:v>2.1333173833331829E-3</c:v>
                </c:pt>
                <c:pt idx="16">
                  <c:v>2.2648530459381446E-3</c:v>
                </c:pt>
                <c:pt idx="17">
                  <c:v>2.4164873767571022E-3</c:v>
                </c:pt>
                <c:pt idx="18">
                  <c:v>2.4547699651922441E-3</c:v>
                </c:pt>
                <c:pt idx="19">
                  <c:v>2.3610358423139873E-3</c:v>
                </c:pt>
                <c:pt idx="20">
                  <c:v>2.5303296716912595E-3</c:v>
                </c:pt>
                <c:pt idx="21">
                  <c:v>1.9690336699594905E-3</c:v>
                </c:pt>
                <c:pt idx="22">
                  <c:v>1.8268397156792548E-3</c:v>
                </c:pt>
                <c:pt idx="23">
                  <c:v>2.2026033668112988E-3</c:v>
                </c:pt>
                <c:pt idx="24">
                  <c:v>2.0853114165594907E-3</c:v>
                </c:pt>
                <c:pt idx="25">
                  <c:v>2.1680131987952263E-3</c:v>
                </c:pt>
                <c:pt idx="26">
                  <c:v>2.312003610710578E-3</c:v>
                </c:pt>
                <c:pt idx="27">
                  <c:v>2.3207306526805546E-3</c:v>
                </c:pt>
                <c:pt idx="28">
                  <c:v>2.3217027623426926E-3</c:v>
                </c:pt>
                <c:pt idx="29">
                  <c:v>2.3157158034549444E-3</c:v>
                </c:pt>
                <c:pt idx="30">
                  <c:v>2.3033940917573997E-3</c:v>
                </c:pt>
                <c:pt idx="31">
                  <c:v>2.285256103385785E-3</c:v>
                </c:pt>
                <c:pt idx="32">
                  <c:v>2.2617492981107262E-3</c:v>
                </c:pt>
                <c:pt idx="33">
                  <c:v>2.2332710466973793E-3</c:v>
                </c:pt>
                <c:pt idx="34">
                  <c:v>2.2001826144300604E-3</c:v>
                </c:pt>
                <c:pt idx="35">
                  <c:v>2.1628192668074497E-3</c:v>
                </c:pt>
                <c:pt idx="36">
                  <c:v>2.1214979534611446E-3</c:v>
                </c:pt>
                <c:pt idx="37">
                  <c:v>2.0765233167974627E-3</c:v>
                </c:pt>
                <c:pt idx="38">
                  <c:v>2.0281924398013206E-3</c:v>
                </c:pt>
                <c:pt idx="39">
                  <c:v>1.976798582092377E-3</c:v>
                </c:pt>
                <c:pt idx="40">
                  <c:v>1.922634065351233E-3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62-4787-AE85-2E96AA31B6DC}"/>
            </c:ext>
          </c:extLst>
        </c:ser>
        <c:ser>
          <c:idx val="2"/>
          <c:order val="2"/>
          <c:tx>
            <c:strRef>
              <c:f>エネルギー別CO2!$D$197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エネルギー別CO2!$D$198:$D$238</c:f>
              <c:numCache>
                <c:formatCode>General</c:formatCode>
                <c:ptCount val="41"/>
                <c:pt idx="0">
                  <c:v>2.573982256899711E-3</c:v>
                </c:pt>
                <c:pt idx="1">
                  <c:v>2.8519114124130481E-3</c:v>
                </c:pt>
                <c:pt idx="2">
                  <c:v>2.9809244564895287E-3</c:v>
                </c:pt>
                <c:pt idx="3">
                  <c:v>3.1851255661773463E-3</c:v>
                </c:pt>
                <c:pt idx="4">
                  <c:v>3.7035310417409817E-3</c:v>
                </c:pt>
                <c:pt idx="5">
                  <c:v>4.0793408149207688E-3</c:v>
                </c:pt>
                <c:pt idx="6">
                  <c:v>4.657029742969351E-3</c:v>
                </c:pt>
                <c:pt idx="7">
                  <c:v>3.801820405209906E-3</c:v>
                </c:pt>
                <c:pt idx="8">
                  <c:v>2.5223910709478822E-3</c:v>
                </c:pt>
                <c:pt idx="9">
                  <c:v>2.5537013098314103E-3</c:v>
                </c:pt>
                <c:pt idx="10">
                  <c:v>2.5253632612663433E-3</c:v>
                </c:pt>
                <c:pt idx="11">
                  <c:v>2.7157418494850741E-3</c:v>
                </c:pt>
                <c:pt idx="12">
                  <c:v>3.0344807198169773E-3</c:v>
                </c:pt>
                <c:pt idx="13">
                  <c:v>3.3241718498036549E-3</c:v>
                </c:pt>
                <c:pt idx="14">
                  <c:v>3.8145314020108646E-3</c:v>
                </c:pt>
                <c:pt idx="15">
                  <c:v>4.3103882871551851E-3</c:v>
                </c:pt>
                <c:pt idx="16">
                  <c:v>4.5531696027445731E-3</c:v>
                </c:pt>
                <c:pt idx="17">
                  <c:v>4.9206866126221809E-3</c:v>
                </c:pt>
                <c:pt idx="18">
                  <c:v>4.9711816896033621E-3</c:v>
                </c:pt>
                <c:pt idx="19">
                  <c:v>4.862246820209081E-3</c:v>
                </c:pt>
                <c:pt idx="20">
                  <c:v>4.295969996069007E-3</c:v>
                </c:pt>
                <c:pt idx="21">
                  <c:v>5.6048438132667118E-3</c:v>
                </c:pt>
                <c:pt idx="22">
                  <c:v>5.5878232436021389E-3</c:v>
                </c:pt>
                <c:pt idx="23">
                  <c:v>4.2191021783460087E-3</c:v>
                </c:pt>
                <c:pt idx="24">
                  <c:v>3.8712968769722702E-3</c:v>
                </c:pt>
                <c:pt idx="25">
                  <c:v>3.8628145790341683E-3</c:v>
                </c:pt>
                <c:pt idx="26">
                  <c:v>3.9155693832512465E-3</c:v>
                </c:pt>
                <c:pt idx="27">
                  <c:v>3.9569204281439119E-3</c:v>
                </c:pt>
                <c:pt idx="28">
                  <c:v>3.9900643789543546E-3</c:v>
                </c:pt>
                <c:pt idx="29">
                  <c:v>4.017461476705602E-3</c:v>
                </c:pt>
                <c:pt idx="30">
                  <c:v>4.040999631547147E-3</c:v>
                </c:pt>
                <c:pt idx="31">
                  <c:v>4.0621244027909459E-3</c:v>
                </c:pt>
                <c:pt idx="32">
                  <c:v>4.0819402123932081E-3</c:v>
                </c:pt>
                <c:pt idx="33">
                  <c:v>4.1012885029438322E-3</c:v>
                </c:pt>
                <c:pt idx="34">
                  <c:v>4.1208078888780707E-3</c:v>
                </c:pt>
                <c:pt idx="35">
                  <c:v>4.1409804261577816E-3</c:v>
                </c:pt>
                <c:pt idx="36">
                  <c:v>4.1621672433754245E-3</c:v>
                </c:pt>
                <c:pt idx="37">
                  <c:v>4.1846360337465483E-3</c:v>
                </c:pt>
                <c:pt idx="38">
                  <c:v>4.2085823159221649E-3</c:v>
                </c:pt>
                <c:pt idx="39">
                  <c:v>4.2341459144344994E-3</c:v>
                </c:pt>
                <c:pt idx="40">
                  <c:v>4.2614237625553004E-3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62-4787-AE85-2E96AA31B6DC}"/>
            </c:ext>
          </c:extLst>
        </c:ser>
        <c:ser>
          <c:idx val="3"/>
          <c:order val="3"/>
          <c:tx>
            <c:strRef>
              <c:f>エネルギー別CO2!$E$197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エネルギー別CO2!$E$198:$E$238</c:f>
              <c:numCache>
                <c:formatCode>General</c:formatCode>
                <c:ptCount val="41"/>
                <c:pt idx="0">
                  <c:v>3.877670041417641E-4</c:v>
                </c:pt>
                <c:pt idx="1">
                  <c:v>4.0599454214724481E-4</c:v>
                </c:pt>
                <c:pt idx="2">
                  <c:v>4.1415254582834367E-4</c:v>
                </c:pt>
                <c:pt idx="3">
                  <c:v>4.3412257877319045E-4</c:v>
                </c:pt>
                <c:pt idx="4">
                  <c:v>4.5555434645131848E-4</c:v>
                </c:pt>
                <c:pt idx="5">
                  <c:v>4.7654005491256637E-4</c:v>
                </c:pt>
                <c:pt idx="6">
                  <c:v>4.4389080449467645E-4</c:v>
                </c:pt>
                <c:pt idx="7">
                  <c:v>4.6825086951615962E-4</c:v>
                </c:pt>
                <c:pt idx="8">
                  <c:v>4.6001606673785677E-4</c:v>
                </c:pt>
                <c:pt idx="9">
                  <c:v>4.3786976094353991E-4</c:v>
                </c:pt>
                <c:pt idx="10">
                  <c:v>3.9630025915243116E-4</c:v>
                </c:pt>
                <c:pt idx="11">
                  <c:v>3.9114163788818093E-4</c:v>
                </c:pt>
                <c:pt idx="12">
                  <c:v>4.0714358504055664E-4</c:v>
                </c:pt>
                <c:pt idx="13">
                  <c:v>4.143759285510173E-4</c:v>
                </c:pt>
                <c:pt idx="14">
                  <c:v>4.4756491617764028E-4</c:v>
                </c:pt>
                <c:pt idx="15">
                  <c:v>4.5724526550215363E-4</c:v>
                </c:pt>
                <c:pt idx="16">
                  <c:v>4.4487398906102013E-4</c:v>
                </c:pt>
                <c:pt idx="17">
                  <c:v>4.4387454543951997E-4</c:v>
                </c:pt>
                <c:pt idx="18">
                  <c:v>3.6453610101326556E-4</c:v>
                </c:pt>
                <c:pt idx="19">
                  <c:v>4.0900506821513313E-4</c:v>
                </c:pt>
                <c:pt idx="20">
                  <c:v>4.8872675063515027E-4</c:v>
                </c:pt>
                <c:pt idx="21">
                  <c:v>3.5077654292169877E-4</c:v>
                </c:pt>
                <c:pt idx="22">
                  <c:v>3.2717175882564209E-4</c:v>
                </c:pt>
                <c:pt idx="23">
                  <c:v>3.3075369753336509E-4</c:v>
                </c:pt>
                <c:pt idx="24">
                  <c:v>3.5735499861545513E-4</c:v>
                </c:pt>
                <c:pt idx="25">
                  <c:v>3.6956079187168525E-4</c:v>
                </c:pt>
                <c:pt idx="26">
                  <c:v>3.5899915508322467E-4</c:v>
                </c:pt>
                <c:pt idx="27">
                  <c:v>3.4895289287830962E-4</c:v>
                </c:pt>
                <c:pt idx="28">
                  <c:v>3.387806111306487E-4</c:v>
                </c:pt>
                <c:pt idx="29">
                  <c:v>3.2799746282182943E-4</c:v>
                </c:pt>
                <c:pt idx="30">
                  <c:v>3.162522287709766E-4</c:v>
                </c:pt>
                <c:pt idx="31">
                  <c:v>3.0331443919974E-4</c:v>
                </c:pt>
                <c:pt idx="32">
                  <c:v>2.8906628257690967E-4</c:v>
                </c:pt>
                <c:pt idx="33">
                  <c:v>2.7349561364684748E-4</c:v>
                </c:pt>
                <c:pt idx="34">
                  <c:v>2.5668752108304858E-4</c:v>
                </c:pt>
                <c:pt idx="35">
                  <c:v>2.3881291370553973E-4</c:v>
                </c:pt>
                <c:pt idx="36">
                  <c:v>2.2011352857060989E-4</c:v>
                </c:pt>
                <c:pt idx="37">
                  <c:v>2.0088363909276336E-4</c:v>
                </c:pt>
                <c:pt idx="38">
                  <c:v>1.8144947000118362E-4</c:v>
                </c:pt>
                <c:pt idx="39">
                  <c:v>1.6214781879906511E-4</c:v>
                </c:pt>
                <c:pt idx="40">
                  <c:v>1.4330557999160152E-4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62-4787-AE85-2E96AA31B6DC}"/>
            </c:ext>
          </c:extLst>
        </c:ser>
        <c:ser>
          <c:idx val="4"/>
          <c:order val="4"/>
          <c:tx>
            <c:strRef>
              <c:f>エネルギー別CO2!$F$197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エネルギー別CO2!$F$198:$F$238</c:f>
              <c:numCache>
                <c:formatCode>General</c:formatCode>
                <c:ptCount val="41"/>
                <c:pt idx="0">
                  <c:v>2.3439823998392239E-3</c:v>
                </c:pt>
                <c:pt idx="1">
                  <c:v>2.4409806611350253E-3</c:v>
                </c:pt>
                <c:pt idx="2">
                  <c:v>2.5339389040762101E-3</c:v>
                </c:pt>
                <c:pt idx="3">
                  <c:v>2.8627514735046077E-3</c:v>
                </c:pt>
                <c:pt idx="4">
                  <c:v>3.0979887687993756E-3</c:v>
                </c:pt>
                <c:pt idx="5">
                  <c:v>3.2102966131189858E-3</c:v>
                </c:pt>
                <c:pt idx="6">
                  <c:v>3.2413108340260707E-3</c:v>
                </c:pt>
                <c:pt idx="7">
                  <c:v>3.3892315454164997E-3</c:v>
                </c:pt>
                <c:pt idx="8">
                  <c:v>3.2124952534790178E-3</c:v>
                </c:pt>
                <c:pt idx="9">
                  <c:v>3.511394205134168E-3</c:v>
                </c:pt>
                <c:pt idx="10">
                  <c:v>3.735286836247693E-3</c:v>
                </c:pt>
                <c:pt idx="11">
                  <c:v>3.5935254671446135E-3</c:v>
                </c:pt>
                <c:pt idx="12">
                  <c:v>3.7894251269750146E-3</c:v>
                </c:pt>
                <c:pt idx="13">
                  <c:v>4.1439515601568375E-3</c:v>
                </c:pt>
                <c:pt idx="14">
                  <c:v>4.5989644580369422E-3</c:v>
                </c:pt>
                <c:pt idx="15">
                  <c:v>5.0761184008748439E-3</c:v>
                </c:pt>
                <c:pt idx="16">
                  <c:v>6.0408022919320519E-3</c:v>
                </c:pt>
                <c:pt idx="17">
                  <c:v>6.4519150761972637E-3</c:v>
                </c:pt>
                <c:pt idx="18">
                  <c:v>5.8362780685324769E-3</c:v>
                </c:pt>
                <c:pt idx="19">
                  <c:v>5.3295699887956922E-3</c:v>
                </c:pt>
                <c:pt idx="20">
                  <c:v>6.1606318261592337E-3</c:v>
                </c:pt>
                <c:pt idx="21">
                  <c:v>5.8637459683725142E-3</c:v>
                </c:pt>
                <c:pt idx="22">
                  <c:v>6.0879245588008595E-3</c:v>
                </c:pt>
                <c:pt idx="23">
                  <c:v>6.6074674328706322E-3</c:v>
                </c:pt>
                <c:pt idx="24">
                  <c:v>6.6625903392124857E-3</c:v>
                </c:pt>
                <c:pt idx="25">
                  <c:v>6.5025539329468425E-3</c:v>
                </c:pt>
                <c:pt idx="26">
                  <c:v>6.8108583307515073E-3</c:v>
                </c:pt>
                <c:pt idx="27">
                  <c:v>6.9561747722904251E-3</c:v>
                </c:pt>
                <c:pt idx="28">
                  <c:v>7.094667696205704E-3</c:v>
                </c:pt>
                <c:pt idx="29">
                  <c:v>7.227237144519629E-3</c:v>
                </c:pt>
                <c:pt idx="30">
                  <c:v>7.3544942065321478E-3</c:v>
                </c:pt>
                <c:pt idx="31">
                  <c:v>7.476858167717303E-3</c:v>
                </c:pt>
                <c:pt idx="32">
                  <c:v>7.5946230601799929E-3</c:v>
                </c:pt>
                <c:pt idx="33">
                  <c:v>7.7080027658854708E-3</c:v>
                </c:pt>
                <c:pt idx="34">
                  <c:v>7.8171612305414969E-3</c:v>
                </c:pt>
                <c:pt idx="35">
                  <c:v>7.9222324244712181E-3</c:v>
                </c:pt>
                <c:pt idx="36">
                  <c:v>8.0233332974476643E-3</c:v>
                </c:pt>
                <c:pt idx="37">
                  <c:v>8.1205719852199907E-3</c:v>
                </c:pt>
                <c:pt idx="38">
                  <c:v>8.2140528282805252E-3</c:v>
                </c:pt>
                <c:pt idx="39">
                  <c:v>8.303879275597767E-3</c:v>
                </c:pt>
                <c:pt idx="40">
                  <c:v>8.3901554065605247E-3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F62-4787-AE85-2E96AA31B6DC}"/>
            </c:ext>
          </c:extLst>
        </c:ser>
        <c:ser>
          <c:idx val="5"/>
          <c:order val="5"/>
          <c:tx>
            <c:strRef>
              <c:f>エネルギー別CO2!$G$197</c:f>
              <c:strCache>
                <c:ptCount val="1"/>
                <c:pt idx="0">
                  <c:v>パルプ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エネルギー別CO2!$G$198:$G$238</c:f>
              <c:numCache>
                <c:formatCode>General</c:formatCode>
                <c:ptCount val="41"/>
                <c:pt idx="0">
                  <c:v>3.6818056672961329E-4</c:v>
                </c:pt>
                <c:pt idx="1">
                  <c:v>4.128342012976315E-4</c:v>
                </c:pt>
                <c:pt idx="2">
                  <c:v>4.3678095356908855E-4</c:v>
                </c:pt>
                <c:pt idx="3">
                  <c:v>4.6057465290711314E-4</c:v>
                </c:pt>
                <c:pt idx="4">
                  <c:v>5.3023605660379935E-4</c:v>
                </c:pt>
                <c:pt idx="5">
                  <c:v>7.1210955629674982E-4</c:v>
                </c:pt>
                <c:pt idx="6">
                  <c:v>8.6935298592286396E-4</c:v>
                </c:pt>
                <c:pt idx="7">
                  <c:v>8.5371916695033254E-4</c:v>
                </c:pt>
                <c:pt idx="8">
                  <c:v>5.0016351642088086E-4</c:v>
                </c:pt>
                <c:pt idx="9">
                  <c:v>5.3549605523297206E-4</c:v>
                </c:pt>
                <c:pt idx="10">
                  <c:v>5.6142354341616029E-4</c:v>
                </c:pt>
                <c:pt idx="11">
                  <c:v>5.6552723445524593E-4</c:v>
                </c:pt>
                <c:pt idx="12">
                  <c:v>6.0362430915651742E-4</c:v>
                </c:pt>
                <c:pt idx="13">
                  <c:v>6.2247386146477388E-4</c:v>
                </c:pt>
                <c:pt idx="14">
                  <c:v>6.7725679986314642E-4</c:v>
                </c:pt>
                <c:pt idx="15">
                  <c:v>7.0401246170771466E-4</c:v>
                </c:pt>
                <c:pt idx="16">
                  <c:v>5.038279868123252E-4</c:v>
                </c:pt>
                <c:pt idx="17">
                  <c:v>2.997476750174844E-4</c:v>
                </c:pt>
                <c:pt idx="18">
                  <c:v>4.0617919759364446E-4</c:v>
                </c:pt>
                <c:pt idx="19">
                  <c:v>3.2016643677196157E-4</c:v>
                </c:pt>
                <c:pt idx="20">
                  <c:v>3.5036416460996355E-4</c:v>
                </c:pt>
                <c:pt idx="21">
                  <c:v>3.1497782109127232E-4</c:v>
                </c:pt>
                <c:pt idx="22">
                  <c:v>3.3655970643365967E-4</c:v>
                </c:pt>
                <c:pt idx="23">
                  <c:v>3.3618704670362393E-4</c:v>
                </c:pt>
                <c:pt idx="24">
                  <c:v>3.0715703700591267E-4</c:v>
                </c:pt>
                <c:pt idx="25">
                  <c:v>3.3737820193446589E-4</c:v>
                </c:pt>
                <c:pt idx="26">
                  <c:v>3.410593582907765E-4</c:v>
                </c:pt>
                <c:pt idx="27">
                  <c:v>3.4333610058704349E-4</c:v>
                </c:pt>
                <c:pt idx="28">
                  <c:v>3.4571819341141797E-4</c:v>
                </c:pt>
                <c:pt idx="29">
                  <c:v>3.4809534302417236E-4</c:v>
                </c:pt>
                <c:pt idx="30">
                  <c:v>3.5039526893886329E-4</c:v>
                </c:pt>
                <c:pt idx="31">
                  <c:v>3.5257253811225885E-4</c:v>
                </c:pt>
                <c:pt idx="32">
                  <c:v>3.5460057121830464E-4</c:v>
                </c:pt>
                <c:pt idx="33">
                  <c:v>3.5646590581305801E-4</c:v>
                </c:pt>
                <c:pt idx="34">
                  <c:v>3.581640790082277E-4</c:v>
                </c:pt>
                <c:pt idx="35">
                  <c:v>3.5969667844527479E-4</c:v>
                </c:pt>
                <c:pt idx="36">
                  <c:v>3.610692384005011E-4</c:v>
                </c:pt>
                <c:pt idx="37">
                  <c:v>3.622897477521947E-4</c:v>
                </c:pt>
                <c:pt idx="38">
                  <c:v>3.6336760063716562E-4</c:v>
                </c:pt>
                <c:pt idx="39">
                  <c:v>3.6431286680523159E-4</c:v>
                </c:pt>
                <c:pt idx="40">
                  <c:v>3.6513579217674076E-4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F62-4787-AE85-2E96AA31B6DC}"/>
            </c:ext>
          </c:extLst>
        </c:ser>
        <c:ser>
          <c:idx val="6"/>
          <c:order val="6"/>
          <c:tx>
            <c:strRef>
              <c:f>エネルギー別CO2!$H$197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エネルギー別CO2!$H$198:$H$238</c:f>
              <c:numCache>
                <c:formatCode>General</c:formatCode>
                <c:ptCount val="41"/>
                <c:pt idx="0">
                  <c:v>7.5743163166517484E-4</c:v>
                </c:pt>
                <c:pt idx="1">
                  <c:v>7.4809656640451331E-4</c:v>
                </c:pt>
                <c:pt idx="2">
                  <c:v>7.2794566898629184E-4</c:v>
                </c:pt>
                <c:pt idx="3">
                  <c:v>7.39194774049193E-4</c:v>
                </c:pt>
                <c:pt idx="4">
                  <c:v>7.4580001340038163E-4</c:v>
                </c:pt>
                <c:pt idx="5">
                  <c:v>7.6387089538708613E-4</c:v>
                </c:pt>
                <c:pt idx="6">
                  <c:v>8.1335784501839229E-4</c:v>
                </c:pt>
                <c:pt idx="7">
                  <c:v>9.2895897338021163E-4</c:v>
                </c:pt>
                <c:pt idx="8">
                  <c:v>9.1685161354815412E-4</c:v>
                </c:pt>
                <c:pt idx="9">
                  <c:v>9.7462851515658997E-4</c:v>
                </c:pt>
                <c:pt idx="10">
                  <c:v>1.020680404423744E-3</c:v>
                </c:pt>
                <c:pt idx="11">
                  <c:v>1.0456261027464886E-3</c:v>
                </c:pt>
                <c:pt idx="12">
                  <c:v>1.1161183245278078E-3</c:v>
                </c:pt>
                <c:pt idx="13">
                  <c:v>1.1570027245527787E-3</c:v>
                </c:pt>
                <c:pt idx="14">
                  <c:v>1.2653716899357482E-3</c:v>
                </c:pt>
                <c:pt idx="15">
                  <c:v>1.3231663920587487E-3</c:v>
                </c:pt>
                <c:pt idx="16">
                  <c:v>1.3716542168489595E-3</c:v>
                </c:pt>
                <c:pt idx="17">
                  <c:v>1.4191118842813298E-3</c:v>
                </c:pt>
                <c:pt idx="18">
                  <c:v>1.2723230881799509E-3</c:v>
                </c:pt>
                <c:pt idx="19">
                  <c:v>9.7581869464808725E-4</c:v>
                </c:pt>
                <c:pt idx="20">
                  <c:v>1.1021456954021219E-3</c:v>
                </c:pt>
                <c:pt idx="21">
                  <c:v>9.729860866277782E-4</c:v>
                </c:pt>
                <c:pt idx="22">
                  <c:v>1.0262817601963284E-3</c:v>
                </c:pt>
                <c:pt idx="23">
                  <c:v>1.1370342400451288E-3</c:v>
                </c:pt>
                <c:pt idx="24">
                  <c:v>1.0233234970848948E-3</c:v>
                </c:pt>
                <c:pt idx="25">
                  <c:v>9.6082709182851705E-4</c:v>
                </c:pt>
                <c:pt idx="26">
                  <c:v>1.006584727108573E-3</c:v>
                </c:pt>
                <c:pt idx="27">
                  <c:v>1.0506618379539049E-3</c:v>
                </c:pt>
                <c:pt idx="28">
                  <c:v>1.0932489375787408E-3</c:v>
                </c:pt>
                <c:pt idx="29">
                  <c:v>1.1344960126239837E-3</c:v>
                </c:pt>
                <c:pt idx="30">
                  <c:v>1.1745186227796408E-3</c:v>
                </c:pt>
                <c:pt idx="31">
                  <c:v>1.2134037814102579E-3</c:v>
                </c:pt>
                <c:pt idx="32">
                  <c:v>1.2512152960804414E-3</c:v>
                </c:pt>
                <c:pt idx="33">
                  <c:v>1.2879984489352113E-3</c:v>
                </c:pt>
                <c:pt idx="34">
                  <c:v>1.3237840055368454E-3</c:v>
                </c:pt>
                <c:pt idx="35">
                  <c:v>1.3585915950560538E-3</c:v>
                </c:pt>
                <c:pt idx="36">
                  <c:v>1.3924325279717881E-3</c:v>
                </c:pt>
                <c:pt idx="37">
                  <c:v>1.4253121236601207E-3</c:v>
                </c:pt>
                <c:pt idx="38">
                  <c:v>1.45723161770477E-3</c:v>
                </c:pt>
                <c:pt idx="39">
                  <c:v>1.4881897121909076E-3</c:v>
                </c:pt>
                <c:pt idx="40">
                  <c:v>1.518183824293971E-3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F62-4787-AE85-2E96AA31B6DC}"/>
            </c:ext>
          </c:extLst>
        </c:ser>
        <c:ser>
          <c:idx val="7"/>
          <c:order val="7"/>
          <c:tx>
            <c:strRef>
              <c:f>エネルギー別CO2!$I$197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エネルギー別CO2!$I$198:$I$238</c:f>
              <c:numCache>
                <c:formatCode>General</c:formatCode>
                <c:ptCount val="41"/>
                <c:pt idx="0">
                  <c:v>1.0933719666966044E-3</c:v>
                </c:pt>
                <c:pt idx="1">
                  <c:v>1.1295648027269771E-3</c:v>
                </c:pt>
                <c:pt idx="2">
                  <c:v>1.1266880683449825E-3</c:v>
                </c:pt>
                <c:pt idx="3">
                  <c:v>1.1436736228236353E-3</c:v>
                </c:pt>
                <c:pt idx="4">
                  <c:v>1.167149135112919E-3</c:v>
                </c:pt>
                <c:pt idx="5">
                  <c:v>1.23513581488621E-3</c:v>
                </c:pt>
                <c:pt idx="6">
                  <c:v>1.2828447224018289E-3</c:v>
                </c:pt>
                <c:pt idx="7">
                  <c:v>1.3586506730661318E-3</c:v>
                </c:pt>
                <c:pt idx="8">
                  <c:v>1.2985342946225935E-3</c:v>
                </c:pt>
                <c:pt idx="9">
                  <c:v>1.318616774590588E-3</c:v>
                </c:pt>
                <c:pt idx="10">
                  <c:v>1.3790975088242723E-3</c:v>
                </c:pt>
                <c:pt idx="11">
                  <c:v>1.3500190878110239E-3</c:v>
                </c:pt>
                <c:pt idx="12">
                  <c:v>1.3818516098187039E-3</c:v>
                </c:pt>
                <c:pt idx="13">
                  <c:v>1.4104760714089639E-3</c:v>
                </c:pt>
                <c:pt idx="14">
                  <c:v>1.4933163666026369E-3</c:v>
                </c:pt>
                <c:pt idx="15">
                  <c:v>1.6464279939078553E-3</c:v>
                </c:pt>
                <c:pt idx="16">
                  <c:v>1.8318881893040996E-3</c:v>
                </c:pt>
                <c:pt idx="17">
                  <c:v>1.9256840738994176E-3</c:v>
                </c:pt>
                <c:pt idx="18">
                  <c:v>1.8961956966969857E-3</c:v>
                </c:pt>
                <c:pt idx="19">
                  <c:v>1.7634568139175697E-3</c:v>
                </c:pt>
                <c:pt idx="20">
                  <c:v>2.0645260689069155E-3</c:v>
                </c:pt>
                <c:pt idx="21">
                  <c:v>1.9337033310658303E-3</c:v>
                </c:pt>
                <c:pt idx="22">
                  <c:v>1.8582470385194716E-3</c:v>
                </c:pt>
                <c:pt idx="23">
                  <c:v>2.0140354564724661E-3</c:v>
                </c:pt>
                <c:pt idx="24">
                  <c:v>1.9921298503416539E-3</c:v>
                </c:pt>
                <c:pt idx="25">
                  <c:v>2.0313778221574788E-3</c:v>
                </c:pt>
                <c:pt idx="26">
                  <c:v>2.176504506049017E-3</c:v>
                </c:pt>
                <c:pt idx="27">
                  <c:v>2.2980490253268959E-3</c:v>
                </c:pt>
                <c:pt idx="28">
                  <c:v>2.4163300030824049E-3</c:v>
                </c:pt>
                <c:pt idx="29">
                  <c:v>2.5346205962797387E-3</c:v>
                </c:pt>
                <c:pt idx="30">
                  <c:v>2.6535404758929594E-3</c:v>
                </c:pt>
                <c:pt idx="31">
                  <c:v>2.773481539137436E-3</c:v>
                </c:pt>
                <c:pt idx="32">
                  <c:v>2.8946497628206678E-3</c:v>
                </c:pt>
                <c:pt idx="33">
                  <c:v>3.0170977179298586E-3</c:v>
                </c:pt>
                <c:pt idx="34">
                  <c:v>3.1407500388596415E-3</c:v>
                </c:pt>
                <c:pt idx="35">
                  <c:v>3.2654237597710099E-3</c:v>
                </c:pt>
                <c:pt idx="36">
                  <c:v>3.390845050126014E-3</c:v>
                </c:pt>
                <c:pt idx="37">
                  <c:v>3.5166635429914818E-3</c:v>
                </c:pt>
                <c:pt idx="38">
                  <c:v>3.6424651599414339E-3</c:v>
                </c:pt>
                <c:pt idx="39">
                  <c:v>3.7677840904348542E-3</c:v>
                </c:pt>
                <c:pt idx="40">
                  <c:v>3.892114374220729E-3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F62-4787-AE85-2E96AA31B6DC}"/>
            </c:ext>
          </c:extLst>
        </c:ser>
        <c:ser>
          <c:idx val="8"/>
          <c:order val="8"/>
          <c:tx>
            <c:strRef>
              <c:f>エネルギー別CO2!$J$197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エネルギー別CO2!$J$198:$J$238</c:f>
              <c:numCache>
                <c:formatCode>General</c:formatCode>
                <c:ptCount val="41"/>
                <c:pt idx="0">
                  <c:v>5.3846518185341309E-4</c:v>
                </c:pt>
                <c:pt idx="1">
                  <c:v>5.5261795661744502E-4</c:v>
                </c:pt>
                <c:pt idx="2">
                  <c:v>5.5284012521759614E-4</c:v>
                </c:pt>
                <c:pt idx="3">
                  <c:v>5.7168306694428597E-4</c:v>
                </c:pt>
                <c:pt idx="4">
                  <c:v>5.8953625563210878E-4</c:v>
                </c:pt>
                <c:pt idx="5">
                  <c:v>6.0547563905901367E-4</c:v>
                </c:pt>
                <c:pt idx="6">
                  <c:v>6.3546418040583076E-4</c:v>
                </c:pt>
                <c:pt idx="7">
                  <c:v>7.4668440464195206E-4</c:v>
                </c:pt>
                <c:pt idx="8">
                  <c:v>8.0969872436388818E-4</c:v>
                </c:pt>
                <c:pt idx="9">
                  <c:v>8.5960268383052237E-4</c:v>
                </c:pt>
                <c:pt idx="10">
                  <c:v>8.9017349801121762E-4</c:v>
                </c:pt>
                <c:pt idx="11">
                  <c:v>9.1555225934275022E-4</c:v>
                </c:pt>
                <c:pt idx="12">
                  <c:v>9.8091684304662326E-4</c:v>
                </c:pt>
                <c:pt idx="13">
                  <c:v>1.0197363703755634E-3</c:v>
                </c:pt>
                <c:pt idx="14">
                  <c:v>1.1196505079325528E-3</c:v>
                </c:pt>
                <c:pt idx="15">
                  <c:v>1.1584259781829284E-3</c:v>
                </c:pt>
                <c:pt idx="16">
                  <c:v>1.0089410915092457E-3</c:v>
                </c:pt>
                <c:pt idx="17">
                  <c:v>8.7189478021054104E-4</c:v>
                </c:pt>
                <c:pt idx="18">
                  <c:v>1.0296606722266369E-3</c:v>
                </c:pt>
                <c:pt idx="19">
                  <c:v>8.5295807610949665E-4</c:v>
                </c:pt>
                <c:pt idx="20">
                  <c:v>9.4139083982472318E-4</c:v>
                </c:pt>
                <c:pt idx="21">
                  <c:v>8.7075032251055244E-4</c:v>
                </c:pt>
                <c:pt idx="22">
                  <c:v>8.4790470157808872E-4</c:v>
                </c:pt>
                <c:pt idx="23">
                  <c:v>7.9928018093591456E-4</c:v>
                </c:pt>
                <c:pt idx="24">
                  <c:v>9.6341426631367597E-4</c:v>
                </c:pt>
                <c:pt idx="25">
                  <c:v>7.9347238306036146E-4</c:v>
                </c:pt>
                <c:pt idx="26">
                  <c:v>7.8791388790884834E-4</c:v>
                </c:pt>
                <c:pt idx="27">
                  <c:v>7.7905338321878346E-4</c:v>
                </c:pt>
                <c:pt idx="28">
                  <c:v>7.6768917239127389E-4</c:v>
                </c:pt>
                <c:pt idx="29">
                  <c:v>7.5435027911539691E-4</c:v>
                </c:pt>
                <c:pt idx="30">
                  <c:v>7.3941370508381389E-4</c:v>
                </c:pt>
                <c:pt idx="31">
                  <c:v>7.2316162710754531E-4</c:v>
                </c:pt>
                <c:pt idx="32">
                  <c:v>7.0581233896211738E-4</c:v>
                </c:pt>
                <c:pt idx="33">
                  <c:v>6.8753894807676132E-4</c:v>
                </c:pt>
                <c:pt idx="34">
                  <c:v>6.6848179012737353E-4</c:v>
                </c:pt>
                <c:pt idx="35">
                  <c:v>6.4875722857989006E-4</c:v>
                </c:pt>
                <c:pt idx="36">
                  <c:v>6.2846413380100762E-4</c:v>
                </c:pt>
                <c:pt idx="37">
                  <c:v>6.0768874354209768E-4</c:v>
                </c:pt>
                <c:pt idx="38">
                  <c:v>5.8650833245769399E-4</c:v>
                </c:pt>
                <c:pt idx="39">
                  <c:v>5.6499397773318442E-4</c:v>
                </c:pt>
                <c:pt idx="40">
                  <c:v>5.4321262637705694E-4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F62-4787-AE85-2E96AA31B6DC}"/>
            </c:ext>
          </c:extLst>
        </c:ser>
        <c:ser>
          <c:idx val="9"/>
          <c:order val="9"/>
          <c:tx>
            <c:strRef>
              <c:f>エネルギー別CO2!$K$197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エネルギー別CO2!$K$198:$K$238</c:f>
              <c:numCache>
                <c:formatCode>General</c:formatCode>
                <c:ptCount val="41"/>
                <c:pt idx="0">
                  <c:v>2.911068831945254E-4</c:v>
                </c:pt>
                <c:pt idx="1">
                  <c:v>2.8080430268064395E-4</c:v>
                </c:pt>
                <c:pt idx="2">
                  <c:v>2.852016209148431E-4</c:v>
                </c:pt>
                <c:pt idx="3">
                  <c:v>2.9174618659084342E-4</c:v>
                </c:pt>
                <c:pt idx="4">
                  <c:v>2.9771659516376143E-4</c:v>
                </c:pt>
                <c:pt idx="5">
                  <c:v>3.2249510169901342E-4</c:v>
                </c:pt>
                <c:pt idx="6">
                  <c:v>3.1676764241667419E-4</c:v>
                </c:pt>
                <c:pt idx="7">
                  <c:v>3.3522350655633361E-4</c:v>
                </c:pt>
                <c:pt idx="8">
                  <c:v>3.2948962678491241E-4</c:v>
                </c:pt>
                <c:pt idx="9">
                  <c:v>3.2565222757498702E-4</c:v>
                </c:pt>
                <c:pt idx="10">
                  <c:v>3.2308112741259661E-4</c:v>
                </c:pt>
                <c:pt idx="11">
                  <c:v>3.2102214528865661E-4</c:v>
                </c:pt>
                <c:pt idx="12">
                  <c:v>3.3411371767671117E-4</c:v>
                </c:pt>
                <c:pt idx="13">
                  <c:v>3.3695519914844947E-4</c:v>
                </c:pt>
                <c:pt idx="14">
                  <c:v>3.6763378626241322E-4</c:v>
                </c:pt>
                <c:pt idx="15">
                  <c:v>3.8049434094135782E-4</c:v>
                </c:pt>
                <c:pt idx="16">
                  <c:v>4.2758737430189601E-4</c:v>
                </c:pt>
                <c:pt idx="17">
                  <c:v>4.4751339416952105E-4</c:v>
                </c:pt>
                <c:pt idx="18">
                  <c:v>4.2346872084825406E-4</c:v>
                </c:pt>
                <c:pt idx="19">
                  <c:v>4.1862020351505168E-4</c:v>
                </c:pt>
                <c:pt idx="20">
                  <c:v>4.9242440211202043E-4</c:v>
                </c:pt>
                <c:pt idx="21">
                  <c:v>5.997294996654334E-4</c:v>
                </c:pt>
                <c:pt idx="22">
                  <c:v>6.5907844768546477E-4</c:v>
                </c:pt>
                <c:pt idx="23">
                  <c:v>5.2106445544341119E-4</c:v>
                </c:pt>
                <c:pt idx="24">
                  <c:v>5.1471141975542123E-4</c:v>
                </c:pt>
                <c:pt idx="25">
                  <c:v>5.129829238940132E-4</c:v>
                </c:pt>
                <c:pt idx="26">
                  <c:v>5.1573848888804275E-4</c:v>
                </c:pt>
                <c:pt idx="27">
                  <c:v>5.2140340000761507E-4</c:v>
                </c:pt>
                <c:pt idx="28">
                  <c:v>5.2513129924039621E-4</c:v>
                </c:pt>
                <c:pt idx="29">
                  <c:v>5.271509569234966E-4</c:v>
                </c:pt>
                <c:pt idx="30">
                  <c:v>5.2767875656087771E-4</c:v>
                </c:pt>
                <c:pt idx="31">
                  <c:v>5.269156365983272E-4</c:v>
                </c:pt>
                <c:pt idx="32">
                  <c:v>5.2504545974875699E-4</c:v>
                </c:pt>
                <c:pt idx="33">
                  <c:v>5.2223444027279912E-4</c:v>
                </c:pt>
                <c:pt idx="34">
                  <c:v>5.1863132609532368E-4</c:v>
                </c:pt>
                <c:pt idx="35">
                  <c:v>5.1436809498526409E-4</c:v>
                </c:pt>
                <c:pt idx="36">
                  <c:v>5.0956097890142308E-4</c:v>
                </c:pt>
                <c:pt idx="37">
                  <c:v>5.0431167681293492E-4</c:v>
                </c:pt>
                <c:pt idx="38">
                  <c:v>4.9870865392168822E-4</c:v>
                </c:pt>
                <c:pt idx="39">
                  <c:v>4.9282845501016535E-4</c:v>
                </c:pt>
                <c:pt idx="40">
                  <c:v>4.8673698268098632E-4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F62-4787-AE85-2E96AA31B6DC}"/>
            </c:ext>
          </c:extLst>
        </c:ser>
        <c:ser>
          <c:idx val="10"/>
          <c:order val="10"/>
          <c:tx>
            <c:strRef>
              <c:f>エネルギー別CO2!$L$197</c:f>
              <c:strCache>
                <c:ptCount val="1"/>
                <c:pt idx="0">
                  <c:v>家庭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エネルギー別CO2!$L$198:$L$238</c:f>
              <c:numCache>
                <c:formatCode>General</c:formatCode>
                <c:ptCount val="41"/>
                <c:pt idx="0">
                  <c:v>2.183718176348368E-2</c:v>
                </c:pt>
                <c:pt idx="1">
                  <c:v>2.2960260416473997E-2</c:v>
                </c:pt>
                <c:pt idx="2">
                  <c:v>2.3901256620696545E-2</c:v>
                </c:pt>
                <c:pt idx="3">
                  <c:v>2.5249635665925401E-2</c:v>
                </c:pt>
                <c:pt idx="4">
                  <c:v>2.3666072651182767E-2</c:v>
                </c:pt>
                <c:pt idx="5">
                  <c:v>2.5412110875508282E-2</c:v>
                </c:pt>
                <c:pt idx="6">
                  <c:v>2.5812383506560867E-2</c:v>
                </c:pt>
                <c:pt idx="7">
                  <c:v>2.5496851651806256E-2</c:v>
                </c:pt>
                <c:pt idx="8">
                  <c:v>2.5416559895187721E-2</c:v>
                </c:pt>
                <c:pt idx="9">
                  <c:v>2.6088183639942239E-2</c:v>
                </c:pt>
                <c:pt idx="10">
                  <c:v>2.6663414009153761E-2</c:v>
                </c:pt>
                <c:pt idx="11">
                  <c:v>2.6286791254158635E-2</c:v>
                </c:pt>
                <c:pt idx="12">
                  <c:v>2.71259290379069E-2</c:v>
                </c:pt>
                <c:pt idx="13">
                  <c:v>2.7206454651030658E-2</c:v>
                </c:pt>
                <c:pt idx="14">
                  <c:v>2.6518916450434433E-2</c:v>
                </c:pt>
                <c:pt idx="15">
                  <c:v>2.775688922398185E-2</c:v>
                </c:pt>
                <c:pt idx="16">
                  <c:v>2.7303384717776429E-2</c:v>
                </c:pt>
                <c:pt idx="17">
                  <c:v>2.753831676458875E-2</c:v>
                </c:pt>
                <c:pt idx="18">
                  <c:v>2.6878329885474769E-2</c:v>
                </c:pt>
                <c:pt idx="19">
                  <c:v>2.679843302424257E-2</c:v>
                </c:pt>
                <c:pt idx="20">
                  <c:v>2.7182364026611446E-2</c:v>
                </c:pt>
                <c:pt idx="21">
                  <c:v>2.7157896751433937E-2</c:v>
                </c:pt>
                <c:pt idx="22">
                  <c:v>2.7151047777254654E-2</c:v>
                </c:pt>
                <c:pt idx="23">
                  <c:v>2.6514480738112908E-2</c:v>
                </c:pt>
                <c:pt idx="24">
                  <c:v>2.6561468807013662E-2</c:v>
                </c:pt>
                <c:pt idx="25">
                  <c:v>2.5494504582443459E-2</c:v>
                </c:pt>
                <c:pt idx="26">
                  <c:v>2.5862083099701845E-2</c:v>
                </c:pt>
                <c:pt idx="27">
                  <c:v>2.6126789594021392E-2</c:v>
                </c:pt>
                <c:pt idx="28">
                  <c:v>2.6309070535360978E-2</c:v>
                </c:pt>
                <c:pt idx="29">
                  <c:v>2.6425582445947178E-2</c:v>
                </c:pt>
                <c:pt idx="30">
                  <c:v>2.6489733232651514E-2</c:v>
                </c:pt>
                <c:pt idx="31">
                  <c:v>2.6512221086086689E-2</c:v>
                </c:pt>
                <c:pt idx="32">
                  <c:v>2.6501526765690425E-2</c:v>
                </c:pt>
                <c:pt idx="33">
                  <c:v>2.6464341270426819E-2</c:v>
                </c:pt>
                <c:pt idx="34">
                  <c:v>2.6405925567074075E-2</c:v>
                </c:pt>
                <c:pt idx="35">
                  <c:v>2.633040659028503E-2</c:v>
                </c:pt>
                <c:pt idx="36">
                  <c:v>2.6241017053789478E-2</c:v>
                </c:pt>
                <c:pt idx="37">
                  <c:v>2.6140287570498692E-2</c:v>
                </c:pt>
                <c:pt idx="38">
                  <c:v>2.6030199300618801E-2</c:v>
                </c:pt>
                <c:pt idx="39">
                  <c:v>2.5912304494836433E-2</c:v>
                </c:pt>
                <c:pt idx="40">
                  <c:v>2.5787821247164798E-2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F62-4787-AE85-2E96AA31B6DC}"/>
            </c:ext>
          </c:extLst>
        </c:ser>
        <c:ser>
          <c:idx val="11"/>
          <c:order val="11"/>
          <c:tx>
            <c:strRef>
              <c:f>エネルギー別CO2!$M$197</c:f>
              <c:strCache>
                <c:ptCount val="1"/>
                <c:pt idx="0">
                  <c:v>業務</c:v>
                </c:pt>
              </c:strCache>
            </c:strRef>
          </c:tx>
          <c:cat>
            <c:numRef>
              <c:f>エネルギー別CO2!$A$198:$A$238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エネルギー別CO2!$M$198:$M$238</c:f>
              <c:numCache>
                <c:formatCode>General</c:formatCode>
                <c:ptCount val="41"/>
                <c:pt idx="0">
                  <c:v>5.3891974092757184E-3</c:v>
                </c:pt>
                <c:pt idx="1">
                  <c:v>6.1851008380447211E-3</c:v>
                </c:pt>
                <c:pt idx="2">
                  <c:v>6.8055959362202647E-3</c:v>
                </c:pt>
                <c:pt idx="3">
                  <c:v>7.6468255933965024E-3</c:v>
                </c:pt>
                <c:pt idx="4">
                  <c:v>8.4751555551300581E-3</c:v>
                </c:pt>
                <c:pt idx="5">
                  <c:v>9.2827085765142519E-3</c:v>
                </c:pt>
                <c:pt idx="6">
                  <c:v>9.7930264231166492E-3</c:v>
                </c:pt>
                <c:pt idx="7">
                  <c:v>1.1546980338231235E-2</c:v>
                </c:pt>
                <c:pt idx="8">
                  <c:v>1.2573461769966756E-2</c:v>
                </c:pt>
                <c:pt idx="9">
                  <c:v>1.3544101386154878E-2</c:v>
                </c:pt>
                <c:pt idx="10">
                  <c:v>1.5079190017953343E-2</c:v>
                </c:pt>
                <c:pt idx="11">
                  <c:v>1.5099338440313876E-2</c:v>
                </c:pt>
                <c:pt idx="12">
                  <c:v>1.5920396484299538E-2</c:v>
                </c:pt>
                <c:pt idx="13">
                  <c:v>1.6473512397077974E-2</c:v>
                </c:pt>
                <c:pt idx="14">
                  <c:v>1.8531649446973612E-2</c:v>
                </c:pt>
                <c:pt idx="15">
                  <c:v>1.9799267870103582E-2</c:v>
                </c:pt>
                <c:pt idx="16">
                  <c:v>2.8001148969550523E-2</c:v>
                </c:pt>
                <c:pt idx="17">
                  <c:v>3.174426977189776E-2</c:v>
                </c:pt>
                <c:pt idx="18">
                  <c:v>3.2831106634019704E-2</c:v>
                </c:pt>
                <c:pt idx="19">
                  <c:v>3.2940451423829634E-2</c:v>
                </c:pt>
                <c:pt idx="20">
                  <c:v>3.6998862905792892E-2</c:v>
                </c:pt>
                <c:pt idx="21">
                  <c:v>3.8132523842060874E-2</c:v>
                </c:pt>
                <c:pt idx="22">
                  <c:v>3.7690045898054636E-2</c:v>
                </c:pt>
                <c:pt idx="23">
                  <c:v>3.5795026123829142E-2</c:v>
                </c:pt>
                <c:pt idx="24">
                  <c:v>3.4983731085009261E-2</c:v>
                </c:pt>
                <c:pt idx="25">
                  <c:v>3.5451523161141148E-2</c:v>
                </c:pt>
                <c:pt idx="26">
                  <c:v>3.732627062690267E-2</c:v>
                </c:pt>
                <c:pt idx="27">
                  <c:v>3.9660341473179546E-2</c:v>
                </c:pt>
                <c:pt idx="28">
                  <c:v>4.2470993088733984E-2</c:v>
                </c:pt>
                <c:pt idx="29">
                  <c:v>4.5779240723926473E-2</c:v>
                </c:pt>
                <c:pt idx="30">
                  <c:v>4.960794114266541E-2</c:v>
                </c:pt>
                <c:pt idx="31">
                  <c:v>5.3980031890091824E-2</c:v>
                </c:pt>
                <c:pt idx="32">
                  <c:v>5.8916991946578103E-2</c:v>
                </c:pt>
                <c:pt idx="33">
                  <c:v>6.4437628902503791E-2</c:v>
                </c:pt>
                <c:pt idx="34">
                  <c:v>7.0557310457918312E-2</c:v>
                </c:pt>
                <c:pt idx="35">
                  <c:v>7.7287738580851265E-2</c:v>
                </c:pt>
                <c:pt idx="36">
                  <c:v>8.4637314090579216E-2</c:v>
                </c:pt>
                <c:pt idx="37">
                  <c:v>9.2612067308947707E-2</c:v>
                </c:pt>
                <c:pt idx="38">
                  <c:v>0.10121705351053854</c:v>
                </c:pt>
                <c:pt idx="39">
                  <c:v>0.11045804953404943</c:v>
                </c:pt>
                <c:pt idx="40">
                  <c:v>0.12034335566680646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1F62-4787-AE85-2E96AA31B6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90448"/>
        <c:axId val="600188488"/>
      </c:lineChart>
      <c:catAx>
        <c:axId val="600190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75710235455627506"/>
              <c:y val="0.897598018018448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8848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88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ja-JP" altLang="en-US" sz="1200" b="0" i="0" baseline="0">
                    <a:effectLst/>
                    <a:latin typeface="+mj-ea"/>
                    <a:ea typeface="+mj-ea"/>
                  </a:rPr>
                  <a:t>ガス</a:t>
                </a:r>
                <a:r>
                  <a:rPr lang="ja-JP" altLang="ja-JP" sz="1200" b="0" i="0" baseline="0">
                    <a:effectLst/>
                    <a:latin typeface="+mj-ea"/>
                    <a:ea typeface="+mj-ea"/>
                  </a:rPr>
                  <a:t>の</a:t>
                </a:r>
                <a:r>
                  <a:rPr lang="en-US" altLang="ja-JP" sz="1200" b="0" i="0" baseline="0">
                    <a:effectLst/>
                    <a:latin typeface="+mj-ea"/>
                    <a:ea typeface="+mj-ea"/>
                  </a:rPr>
                  <a:t>CO2</a:t>
                </a:r>
                <a:r>
                  <a:rPr lang="ja-JP" altLang="ja-JP" sz="1200" b="0" i="0" baseline="0">
                    <a:effectLst/>
                    <a:latin typeface="+mj-ea"/>
                    <a:ea typeface="+mj-ea"/>
                  </a:rPr>
                  <a:t>排出量</a:t>
                </a:r>
                <a:r>
                  <a:rPr lang="en-US" altLang="ja-JP" sz="1200" b="0" i="0" baseline="0">
                    <a:effectLst/>
                    <a:latin typeface="+mj-ea"/>
                    <a:ea typeface="+mj-ea"/>
                  </a:rPr>
                  <a:t>(GtCO2)</a:t>
                </a:r>
                <a:endParaRPr lang="ja-JP" altLang="ja-JP" sz="1200">
                  <a:effectLst/>
                  <a:latin typeface="+mj-ea"/>
                  <a:ea typeface="+mj-ea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001904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555553455815376"/>
          <c:y val="9.3446049670096606E-2"/>
          <c:w val="0.15765785337394014"/>
          <c:h val="0.8537935685127893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21716526605286"/>
          <c:y val="5.1510838294299907E-2"/>
          <c:w val="0.65518444813656951"/>
          <c:h val="0.75809158357964401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エネルギー別CO2!$B$262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エネルギー別CO2!$B$263:$B$303</c:f>
              <c:numCache>
                <c:formatCode>General</c:formatCode>
                <c:ptCount val="41"/>
                <c:pt idx="0">
                  <c:v>1.3036003661327251E-3</c:v>
                </c:pt>
                <c:pt idx="1">
                  <c:v>1.2679784004984769E-3</c:v>
                </c:pt>
                <c:pt idx="2">
                  <c:v>1.2713058377029737E-3</c:v>
                </c:pt>
                <c:pt idx="3">
                  <c:v>1.2612782358283352E-3</c:v>
                </c:pt>
                <c:pt idx="4">
                  <c:v>1.3023935990938899E-3</c:v>
                </c:pt>
                <c:pt idx="5">
                  <c:v>1.3544270522427226E-3</c:v>
                </c:pt>
                <c:pt idx="6">
                  <c:v>1.4189683882373111E-3</c:v>
                </c:pt>
                <c:pt idx="7">
                  <c:v>4.0120395717386587E-4</c:v>
                </c:pt>
                <c:pt idx="8">
                  <c:v>3.7236176964210442E-4</c:v>
                </c:pt>
                <c:pt idx="9">
                  <c:v>3.8850592314079404E-4</c:v>
                </c:pt>
                <c:pt idx="10">
                  <c:v>4.0141154973593723E-4</c:v>
                </c:pt>
                <c:pt idx="11">
                  <c:v>3.5121687643893196E-4</c:v>
                </c:pt>
                <c:pt idx="12">
                  <c:v>3.8697234877007702E-4</c:v>
                </c:pt>
                <c:pt idx="13">
                  <c:v>3.7393952615431624E-4</c:v>
                </c:pt>
                <c:pt idx="14">
                  <c:v>3.6871898009880049E-4</c:v>
                </c:pt>
                <c:pt idx="15">
                  <c:v>3.5094833003642599E-4</c:v>
                </c:pt>
                <c:pt idx="16">
                  <c:v>3.6401743090256386E-4</c:v>
                </c:pt>
                <c:pt idx="17">
                  <c:v>3.6727873802287845E-4</c:v>
                </c:pt>
                <c:pt idx="18">
                  <c:v>3.3653856342898413E-4</c:v>
                </c:pt>
                <c:pt idx="19">
                  <c:v>2.8179050189118673E-4</c:v>
                </c:pt>
                <c:pt idx="20">
                  <c:v>3.4339080244025579E-4</c:v>
                </c:pt>
                <c:pt idx="21">
                  <c:v>3.1102181903677203E-4</c:v>
                </c:pt>
                <c:pt idx="22">
                  <c:v>3.5850479288579613E-4</c:v>
                </c:pt>
                <c:pt idx="23">
                  <c:v>2.7624411837905599E-4</c:v>
                </c:pt>
                <c:pt idx="24">
                  <c:v>3.6090193073055069E-4</c:v>
                </c:pt>
                <c:pt idx="25">
                  <c:v>2.8792211416358394E-4</c:v>
                </c:pt>
                <c:pt idx="26">
                  <c:v>2.8282054231953046E-4</c:v>
                </c:pt>
                <c:pt idx="27">
                  <c:v>2.7880672732487338E-4</c:v>
                </c:pt>
                <c:pt idx="28">
                  <c:v>2.756813007070683E-4</c:v>
                </c:pt>
                <c:pt idx="29">
                  <c:v>2.7329116610731328E-4</c:v>
                </c:pt>
                <c:pt idx="30">
                  <c:v>2.7151755198533183E-4</c:v>
                </c:pt>
                <c:pt idx="31">
                  <c:v>2.7026743382685533E-4</c:v>
                </c:pt>
                <c:pt idx="32">
                  <c:v>2.6946729209434845E-4</c:v>
                </c:pt>
                <c:pt idx="33">
                  <c:v>2.6905851572051867E-4</c:v>
                </c:pt>
                <c:pt idx="34">
                  <c:v>2.6899398183459483E-4</c:v>
                </c:pt>
                <c:pt idx="35">
                  <c:v>2.692354871964364E-4</c:v>
                </c:pt>
                <c:pt idx="36">
                  <c:v>2.6975180345598413E-4</c:v>
                </c:pt>
                <c:pt idx="37">
                  <c:v>2.7051719397366104E-4</c:v>
                </c:pt>
                <c:pt idx="38">
                  <c:v>2.7151027520449166E-4</c:v>
                </c:pt>
                <c:pt idx="39">
                  <c:v>2.7271313733856544E-4</c:v>
                </c:pt>
                <c:pt idx="40">
                  <c:v>2.7411066137558282E-4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62-46BF-9DF0-2586DC87E8F0}"/>
            </c:ext>
          </c:extLst>
        </c:ser>
        <c:ser>
          <c:idx val="1"/>
          <c:order val="1"/>
          <c:tx>
            <c:strRef>
              <c:f>エネルギー別CO2!$C$262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エネルギー別CO2!$C$263:$C$303</c:f>
              <c:numCache>
                <c:formatCode>General</c:formatCode>
                <c:ptCount val="41"/>
                <c:pt idx="0">
                  <c:v>3.2512021170999525E-3</c:v>
                </c:pt>
                <c:pt idx="1">
                  <c:v>3.5330833193835706E-3</c:v>
                </c:pt>
                <c:pt idx="2">
                  <c:v>3.8015054923467E-3</c:v>
                </c:pt>
                <c:pt idx="3">
                  <c:v>4.0782645675751829E-3</c:v>
                </c:pt>
                <c:pt idx="4">
                  <c:v>4.2309720463030278E-3</c:v>
                </c:pt>
                <c:pt idx="5">
                  <c:v>4.6089274593009216E-3</c:v>
                </c:pt>
                <c:pt idx="6">
                  <c:v>4.5979039980599832E-3</c:v>
                </c:pt>
                <c:pt idx="7">
                  <c:v>4.7225261112719824E-3</c:v>
                </c:pt>
                <c:pt idx="8">
                  <c:v>5.0297196834237258E-3</c:v>
                </c:pt>
                <c:pt idx="9">
                  <c:v>5.2246618188344874E-3</c:v>
                </c:pt>
                <c:pt idx="10">
                  <c:v>5.2267611356818797E-3</c:v>
                </c:pt>
                <c:pt idx="11">
                  <c:v>5.4453659619018678E-3</c:v>
                </c:pt>
                <c:pt idx="12">
                  <c:v>5.7000168513803157E-3</c:v>
                </c:pt>
                <c:pt idx="13">
                  <c:v>5.5687855905450162E-3</c:v>
                </c:pt>
                <c:pt idx="14">
                  <c:v>5.8658437427828612E-3</c:v>
                </c:pt>
                <c:pt idx="15">
                  <c:v>5.8102184882459235E-3</c:v>
                </c:pt>
                <c:pt idx="16">
                  <c:v>5.4201174120871417E-3</c:v>
                </c:pt>
                <c:pt idx="17">
                  <c:v>5.2395692757307251E-3</c:v>
                </c:pt>
                <c:pt idx="18">
                  <c:v>6.6737288750806072E-3</c:v>
                </c:pt>
                <c:pt idx="19">
                  <c:v>4.9983618629152746E-3</c:v>
                </c:pt>
                <c:pt idx="20">
                  <c:v>6.5155725741350657E-3</c:v>
                </c:pt>
                <c:pt idx="21">
                  <c:v>6.8527108455175706E-3</c:v>
                </c:pt>
                <c:pt idx="22">
                  <c:v>6.1522253442236816E-3</c:v>
                </c:pt>
                <c:pt idx="23">
                  <c:v>6.7145304091098231E-3</c:v>
                </c:pt>
                <c:pt idx="24">
                  <c:v>6.0307174316565331E-3</c:v>
                </c:pt>
                <c:pt idx="25">
                  <c:v>5.5082713325801148E-3</c:v>
                </c:pt>
                <c:pt idx="26">
                  <c:v>5.7992352242185576E-3</c:v>
                </c:pt>
                <c:pt idx="27">
                  <c:v>5.8881549705853912E-3</c:v>
                </c:pt>
                <c:pt idx="28">
                  <c:v>5.9717558578433593E-3</c:v>
                </c:pt>
                <c:pt idx="29">
                  <c:v>6.0511367543315568E-3</c:v>
                </c:pt>
                <c:pt idx="30">
                  <c:v>6.127201885096363E-3</c:v>
                </c:pt>
                <c:pt idx="31">
                  <c:v>6.200688582502608E-3</c:v>
                </c:pt>
                <c:pt idx="32">
                  <c:v>6.2721919788726859E-3</c:v>
                </c:pt>
                <c:pt idx="33">
                  <c:v>6.3421865265155253E-3</c:v>
                </c:pt>
                <c:pt idx="34">
                  <c:v>6.4110444772543769E-3</c:v>
                </c:pt>
                <c:pt idx="35">
                  <c:v>6.4790515850173848E-3</c:v>
                </c:pt>
                <c:pt idx="36">
                  <c:v>6.5464203535618238E-3</c:v>
                </c:pt>
                <c:pt idx="37">
                  <c:v>6.6133011654917525E-3</c:v>
                </c:pt>
                <c:pt idx="38">
                  <c:v>6.6797916171511106E-3</c:v>
                </c:pt>
                <c:pt idx="39">
                  <c:v>6.7459443587373847E-3</c:v>
                </c:pt>
                <c:pt idx="40">
                  <c:v>6.8117737075380205E-3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62-46BF-9DF0-2586DC87E8F0}"/>
            </c:ext>
          </c:extLst>
        </c:ser>
        <c:ser>
          <c:idx val="2"/>
          <c:order val="2"/>
          <c:tx>
            <c:strRef>
              <c:f>エネルギー別CO2!$D$262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エネルギー別CO2!$D$263:$D$303</c:f>
              <c:numCache>
                <c:formatCode>General</c:formatCode>
                <c:ptCount val="41"/>
                <c:pt idx="0">
                  <c:v>5.1541609411464521E-3</c:v>
                </c:pt>
                <c:pt idx="1">
                  <c:v>5.3456241638162897E-3</c:v>
                </c:pt>
                <c:pt idx="2">
                  <c:v>5.3980111074946021E-3</c:v>
                </c:pt>
                <c:pt idx="3">
                  <c:v>5.1406335292660827E-3</c:v>
                </c:pt>
                <c:pt idx="4">
                  <c:v>5.2245703285846235E-3</c:v>
                </c:pt>
                <c:pt idx="5">
                  <c:v>5.4055492908690423E-3</c:v>
                </c:pt>
                <c:pt idx="6">
                  <c:v>5.3847064384786583E-3</c:v>
                </c:pt>
                <c:pt idx="7">
                  <c:v>5.0160048878100435E-3</c:v>
                </c:pt>
                <c:pt idx="8">
                  <c:v>5.1130202570296391E-3</c:v>
                </c:pt>
                <c:pt idx="9">
                  <c:v>5.4158387084013732E-3</c:v>
                </c:pt>
                <c:pt idx="10">
                  <c:v>5.2931331149303623E-3</c:v>
                </c:pt>
                <c:pt idx="11">
                  <c:v>5.3107514845559959E-3</c:v>
                </c:pt>
                <c:pt idx="12">
                  <c:v>5.6614391716739458E-3</c:v>
                </c:pt>
                <c:pt idx="13">
                  <c:v>5.5945294558773723E-3</c:v>
                </c:pt>
                <c:pt idx="14">
                  <c:v>5.696611436896485E-3</c:v>
                </c:pt>
                <c:pt idx="15">
                  <c:v>6.0139205094505051E-3</c:v>
                </c:pt>
                <c:pt idx="16">
                  <c:v>5.8809608152520535E-3</c:v>
                </c:pt>
                <c:pt idx="17">
                  <c:v>5.861466571931301E-3</c:v>
                </c:pt>
                <c:pt idx="18">
                  <c:v>4.8814230011142504E-3</c:v>
                </c:pt>
                <c:pt idx="19">
                  <c:v>5.5390999313635406E-3</c:v>
                </c:pt>
                <c:pt idx="20">
                  <c:v>5.5194788909527382E-3</c:v>
                </c:pt>
                <c:pt idx="21">
                  <c:v>4.9300150239686581E-3</c:v>
                </c:pt>
                <c:pt idx="22">
                  <c:v>4.4479318926009918E-3</c:v>
                </c:pt>
                <c:pt idx="23">
                  <c:v>4.1393889153993986E-3</c:v>
                </c:pt>
                <c:pt idx="24">
                  <c:v>3.9427194599129427E-3</c:v>
                </c:pt>
                <c:pt idx="25">
                  <c:v>3.8120492204968353E-3</c:v>
                </c:pt>
                <c:pt idx="26">
                  <c:v>3.8627861001203647E-3</c:v>
                </c:pt>
                <c:pt idx="27">
                  <c:v>3.8947061154011786E-3</c:v>
                </c:pt>
                <c:pt idx="28">
                  <c:v>3.9134447157915635E-3</c:v>
                </c:pt>
                <c:pt idx="29">
                  <c:v>3.9233564972020081E-3</c:v>
                </c:pt>
                <c:pt idx="30">
                  <c:v>3.927741222249018E-3</c:v>
                </c:pt>
                <c:pt idx="31">
                  <c:v>3.9290587084093416E-3</c:v>
                </c:pt>
                <c:pt idx="32">
                  <c:v>3.9291150666344128E-3</c:v>
                </c:pt>
                <c:pt idx="33">
                  <c:v>3.9292159376832624E-3</c:v>
                </c:pt>
                <c:pt idx="34">
                  <c:v>3.9302885674177435E-3</c:v>
                </c:pt>
                <c:pt idx="35">
                  <c:v>3.9329770015674352E-3</c:v>
                </c:pt>
                <c:pt idx="36">
                  <c:v>3.9377152291256911E-3</c:v>
                </c:pt>
                <c:pt idx="37">
                  <c:v>3.9447827873170822E-3</c:v>
                </c:pt>
                <c:pt idx="38">
                  <c:v>3.954346696889763E-3</c:v>
                </c:pt>
                <c:pt idx="39">
                  <c:v>3.9664928885860566E-3</c:v>
                </c:pt>
                <c:pt idx="40">
                  <c:v>3.981249628054088E-3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62-46BF-9DF0-2586DC87E8F0}"/>
            </c:ext>
          </c:extLst>
        </c:ser>
        <c:ser>
          <c:idx val="3"/>
          <c:order val="3"/>
          <c:tx>
            <c:strRef>
              <c:f>エネルギー別CO2!$E$262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エネルギー別CO2!$E$263:$E$303</c:f>
              <c:numCache>
                <c:formatCode>General</c:formatCode>
                <c:ptCount val="41"/>
                <c:pt idx="0">
                  <c:v>6.0601015290292753E-3</c:v>
                </c:pt>
                <c:pt idx="1">
                  <c:v>6.0057863884676564E-3</c:v>
                </c:pt>
                <c:pt idx="2">
                  <c:v>6.0095233466211095E-3</c:v>
                </c:pt>
                <c:pt idx="3">
                  <c:v>5.7672643822949008E-3</c:v>
                </c:pt>
                <c:pt idx="4">
                  <c:v>6.0509662758847938E-3</c:v>
                </c:pt>
                <c:pt idx="5">
                  <c:v>6.0777109410081074E-3</c:v>
                </c:pt>
                <c:pt idx="6">
                  <c:v>5.7159131451713164E-3</c:v>
                </c:pt>
                <c:pt idx="7">
                  <c:v>5.8383564321382855E-3</c:v>
                </c:pt>
                <c:pt idx="8">
                  <c:v>5.9369847716190822E-3</c:v>
                </c:pt>
                <c:pt idx="9">
                  <c:v>5.6667398333180331E-3</c:v>
                </c:pt>
                <c:pt idx="10">
                  <c:v>5.2468540765622414E-3</c:v>
                </c:pt>
                <c:pt idx="11">
                  <c:v>5.1172312722719028E-3</c:v>
                </c:pt>
                <c:pt idx="12">
                  <c:v>5.0297214324364981E-3</c:v>
                </c:pt>
                <c:pt idx="13">
                  <c:v>4.8209367222513148E-3</c:v>
                </c:pt>
                <c:pt idx="14">
                  <c:v>4.6703418307377639E-3</c:v>
                </c:pt>
                <c:pt idx="15">
                  <c:v>4.2683369815372215E-3</c:v>
                </c:pt>
                <c:pt idx="16">
                  <c:v>4.0279409308525893E-3</c:v>
                </c:pt>
                <c:pt idx="17">
                  <c:v>3.8155534019885086E-3</c:v>
                </c:pt>
                <c:pt idx="18">
                  <c:v>3.3312394994441299E-3</c:v>
                </c:pt>
                <c:pt idx="19">
                  <c:v>3.1466615905473344E-3</c:v>
                </c:pt>
                <c:pt idx="20">
                  <c:v>3.2716289335998025E-3</c:v>
                </c:pt>
                <c:pt idx="21">
                  <c:v>3.5830015496063502E-3</c:v>
                </c:pt>
                <c:pt idx="22">
                  <c:v>3.1244081336597351E-3</c:v>
                </c:pt>
                <c:pt idx="23">
                  <c:v>2.9816737211640389E-3</c:v>
                </c:pt>
                <c:pt idx="24">
                  <c:v>2.9005954759171227E-3</c:v>
                </c:pt>
                <c:pt idx="25">
                  <c:v>3.3444541608137245E-3</c:v>
                </c:pt>
                <c:pt idx="26">
                  <c:v>3.2913237822930425E-3</c:v>
                </c:pt>
                <c:pt idx="27">
                  <c:v>3.267604030545932E-3</c:v>
                </c:pt>
                <c:pt idx="28">
                  <c:v>3.2576501627323406E-3</c:v>
                </c:pt>
                <c:pt idx="29">
                  <c:v>3.2580604196323459E-3</c:v>
                </c:pt>
                <c:pt idx="30">
                  <c:v>3.2662240086252965E-3</c:v>
                </c:pt>
                <c:pt idx="31">
                  <c:v>3.2801068356194917E-3</c:v>
                </c:pt>
                <c:pt idx="32">
                  <c:v>3.2981036650768158E-3</c:v>
                </c:pt>
                <c:pt idx="33">
                  <c:v>3.3189342045544302E-3</c:v>
                </c:pt>
                <c:pt idx="34">
                  <c:v>3.3415688997687661E-3</c:v>
                </c:pt>
                <c:pt idx="35">
                  <c:v>3.3651752371453296E-3</c:v>
                </c:pt>
                <c:pt idx="36">
                  <c:v>3.3890784447275961E-3</c:v>
                </c:pt>
                <c:pt idx="37">
                  <c:v>3.4127324320005511E-3</c:v>
                </c:pt>
                <c:pt idx="38">
                  <c:v>3.4356980639630315E-3</c:v>
                </c:pt>
                <c:pt idx="39">
                  <c:v>3.4576266915920346E-3</c:v>
                </c:pt>
                <c:pt idx="40">
                  <c:v>3.4782474212228312E-3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62-46BF-9DF0-2586DC87E8F0}"/>
            </c:ext>
          </c:extLst>
        </c:ser>
        <c:ser>
          <c:idx val="4"/>
          <c:order val="4"/>
          <c:tx>
            <c:strRef>
              <c:f>エネルギー別CO2!$F$262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エネルギー別CO2!$F$263:$F$303</c:f>
              <c:numCache>
                <c:formatCode>General</c:formatCode>
                <c:ptCount val="41"/>
                <c:pt idx="0">
                  <c:v>7.2698289522937576E-3</c:v>
                </c:pt>
                <c:pt idx="1">
                  <c:v>7.3105489044821307E-3</c:v>
                </c:pt>
                <c:pt idx="2">
                  <c:v>7.2723379824179207E-3</c:v>
                </c:pt>
                <c:pt idx="3">
                  <c:v>7.2797783126049027E-3</c:v>
                </c:pt>
                <c:pt idx="4">
                  <c:v>7.3463740334131248E-3</c:v>
                </c:pt>
                <c:pt idx="5">
                  <c:v>7.4059252537885855E-3</c:v>
                </c:pt>
                <c:pt idx="6">
                  <c:v>7.4106929364546109E-3</c:v>
                </c:pt>
                <c:pt idx="7">
                  <c:v>7.2677111378387678E-3</c:v>
                </c:pt>
                <c:pt idx="8">
                  <c:v>6.4128687036133268E-3</c:v>
                </c:pt>
                <c:pt idx="9">
                  <c:v>6.6511566403454573E-3</c:v>
                </c:pt>
                <c:pt idx="10">
                  <c:v>7.1923927552057466E-3</c:v>
                </c:pt>
                <c:pt idx="11">
                  <c:v>7.0273470173371931E-3</c:v>
                </c:pt>
                <c:pt idx="12">
                  <c:v>6.9460719984513067E-3</c:v>
                </c:pt>
                <c:pt idx="13">
                  <c:v>6.7406097495216581E-3</c:v>
                </c:pt>
                <c:pt idx="14">
                  <c:v>7.0567166067960832E-3</c:v>
                </c:pt>
                <c:pt idx="15">
                  <c:v>7.4857986710770629E-3</c:v>
                </c:pt>
                <c:pt idx="16">
                  <c:v>7.6782035657015392E-3</c:v>
                </c:pt>
                <c:pt idx="17">
                  <c:v>7.8392428639570428E-3</c:v>
                </c:pt>
                <c:pt idx="18">
                  <c:v>7.4723747474731705E-3</c:v>
                </c:pt>
                <c:pt idx="19">
                  <c:v>7.1743267219929697E-3</c:v>
                </c:pt>
                <c:pt idx="20">
                  <c:v>7.7631085419582651E-3</c:v>
                </c:pt>
                <c:pt idx="21">
                  <c:v>7.4980424419439596E-3</c:v>
                </c:pt>
                <c:pt idx="22">
                  <c:v>7.7488041458062566E-3</c:v>
                </c:pt>
                <c:pt idx="23">
                  <c:v>7.2998761829319095E-3</c:v>
                </c:pt>
                <c:pt idx="24">
                  <c:v>6.985208899033285E-3</c:v>
                </c:pt>
                <c:pt idx="25">
                  <c:v>6.5485345659404273E-3</c:v>
                </c:pt>
                <c:pt idx="26">
                  <c:v>6.8254142571251338E-3</c:v>
                </c:pt>
                <c:pt idx="27">
                  <c:v>6.9161276329478792E-3</c:v>
                </c:pt>
                <c:pt idx="28">
                  <c:v>6.9840518893881246E-3</c:v>
                </c:pt>
                <c:pt idx="29">
                  <c:v>7.0348709381082945E-3</c:v>
                </c:pt>
                <c:pt idx="30">
                  <c:v>7.0728849407290179E-3</c:v>
                </c:pt>
                <c:pt idx="31">
                  <c:v>7.10132801946635E-3</c:v>
                </c:pt>
                <c:pt idx="32">
                  <c:v>7.1226230199245453E-3</c:v>
                </c:pt>
                <c:pt idx="33">
                  <c:v>7.1385804623188805E-3</c:v>
                </c:pt>
                <c:pt idx="34">
                  <c:v>7.150551270409037E-3</c:v>
                </c:pt>
                <c:pt idx="35">
                  <c:v>7.1595426849683065E-3</c:v>
                </c:pt>
                <c:pt idx="36">
                  <c:v>7.1663055576732474E-3</c:v>
                </c:pt>
                <c:pt idx="37">
                  <c:v>7.1713997470227806E-3</c:v>
                </c:pt>
                <c:pt idx="38">
                  <c:v>7.1752429371229427E-3</c:v>
                </c:pt>
                <c:pt idx="39">
                  <c:v>7.1781469982978565E-3</c:v>
                </c:pt>
                <c:pt idx="40">
                  <c:v>7.1803450314405414E-3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562-46BF-9DF0-2586DC87E8F0}"/>
            </c:ext>
          </c:extLst>
        </c:ser>
        <c:ser>
          <c:idx val="5"/>
          <c:order val="5"/>
          <c:tx>
            <c:strRef>
              <c:f>エネルギー別CO2!$G$262</c:f>
              <c:strCache>
                <c:ptCount val="1"/>
                <c:pt idx="0">
                  <c:v>パルプ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エネルギー別CO2!$G$263:$G$303</c:f>
              <c:numCache>
                <c:formatCode>General</c:formatCode>
                <c:ptCount val="41"/>
                <c:pt idx="0">
                  <c:v>3.7774396048003374E-2</c:v>
                </c:pt>
                <c:pt idx="1">
                  <c:v>3.7996923067093902E-2</c:v>
                </c:pt>
                <c:pt idx="2">
                  <c:v>3.7180574198000416E-2</c:v>
                </c:pt>
                <c:pt idx="3">
                  <c:v>3.6585789428028918E-2</c:v>
                </c:pt>
                <c:pt idx="4">
                  <c:v>3.6329801562176092E-2</c:v>
                </c:pt>
                <c:pt idx="5">
                  <c:v>3.7813804938709214E-2</c:v>
                </c:pt>
                <c:pt idx="6">
                  <c:v>3.8026933950990265E-2</c:v>
                </c:pt>
                <c:pt idx="7">
                  <c:v>3.8851499280475051E-2</c:v>
                </c:pt>
                <c:pt idx="8">
                  <c:v>3.6932807630516297E-2</c:v>
                </c:pt>
                <c:pt idx="9">
                  <c:v>3.8366042264501743E-2</c:v>
                </c:pt>
                <c:pt idx="10">
                  <c:v>3.9570621200957209E-2</c:v>
                </c:pt>
                <c:pt idx="11">
                  <c:v>3.770675524036974E-2</c:v>
                </c:pt>
                <c:pt idx="12">
                  <c:v>3.7705188799855932E-2</c:v>
                </c:pt>
                <c:pt idx="13">
                  <c:v>3.774930280676294E-2</c:v>
                </c:pt>
                <c:pt idx="14">
                  <c:v>3.8623089942755089E-2</c:v>
                </c:pt>
                <c:pt idx="15">
                  <c:v>3.894782941976848E-2</c:v>
                </c:pt>
                <c:pt idx="16">
                  <c:v>3.7775380553194848E-2</c:v>
                </c:pt>
                <c:pt idx="17">
                  <c:v>3.680702897460579E-2</c:v>
                </c:pt>
                <c:pt idx="18">
                  <c:v>3.3366771389070932E-2</c:v>
                </c:pt>
                <c:pt idx="19">
                  <c:v>3.101401135620583E-2</c:v>
                </c:pt>
                <c:pt idx="20">
                  <c:v>3.1511978261989294E-2</c:v>
                </c:pt>
                <c:pt idx="21">
                  <c:v>3.1293352343187329E-2</c:v>
                </c:pt>
                <c:pt idx="22">
                  <c:v>2.9234372293479267E-2</c:v>
                </c:pt>
                <c:pt idx="23">
                  <c:v>2.878229941020238E-2</c:v>
                </c:pt>
                <c:pt idx="24">
                  <c:v>2.819332152368606E-2</c:v>
                </c:pt>
                <c:pt idx="25">
                  <c:v>2.8362745976577442E-2</c:v>
                </c:pt>
                <c:pt idx="26">
                  <c:v>2.8431609945403585E-2</c:v>
                </c:pt>
                <c:pt idx="27">
                  <c:v>2.8317098053529929E-2</c:v>
                </c:pt>
                <c:pt idx="28">
                  <c:v>2.8210364366748081E-2</c:v>
                </c:pt>
                <c:pt idx="29">
                  <c:v>2.8110424626200382E-2</c:v>
                </c:pt>
                <c:pt idx="30">
                  <c:v>2.8016399052861008E-2</c:v>
                </c:pt>
                <c:pt idx="31">
                  <c:v>2.7927510228213097E-2</c:v>
                </c:pt>
                <c:pt idx="32">
                  <c:v>2.7843076781806021E-2</c:v>
                </c:pt>
                <c:pt idx="33">
                  <c:v>2.7762505036208539E-2</c:v>
                </c:pt>
                <c:pt idx="34">
                  <c:v>2.7685279915496418E-2</c:v>
                </c:pt>
                <c:pt idx="35">
                  <c:v>2.7610955890193998E-2</c:v>
                </c:pt>
                <c:pt idx="36">
                  <c:v>2.7539148394709091E-2</c:v>
                </c:pt>
                <c:pt idx="37">
                  <c:v>2.7469525941658472E-2</c:v>
                </c:pt>
                <c:pt idx="38">
                  <c:v>2.7401803026288633E-2</c:v>
                </c:pt>
                <c:pt idx="39">
                  <c:v>2.7335733834819045E-2</c:v>
                </c:pt>
                <c:pt idx="40">
                  <c:v>2.7271106724482613E-2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562-46BF-9DF0-2586DC87E8F0}"/>
            </c:ext>
          </c:extLst>
        </c:ser>
        <c:ser>
          <c:idx val="6"/>
          <c:order val="6"/>
          <c:tx>
            <c:strRef>
              <c:f>エネルギー別CO2!$H$262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エネルギー別CO2!$H$263:$H$303</c:f>
              <c:numCache>
                <c:formatCode>General</c:formatCode>
                <c:ptCount val="41"/>
                <c:pt idx="0">
                  <c:v>2.3992237972158843E-3</c:v>
                </c:pt>
                <c:pt idx="1">
                  <c:v>2.3056095999730315E-3</c:v>
                </c:pt>
                <c:pt idx="2">
                  <c:v>2.2322750574150876E-3</c:v>
                </c:pt>
                <c:pt idx="3">
                  <c:v>2.2880702399528719E-3</c:v>
                </c:pt>
                <c:pt idx="4">
                  <c:v>1.8896244574140321E-3</c:v>
                </c:pt>
                <c:pt idx="5">
                  <c:v>1.9382894947754703E-3</c:v>
                </c:pt>
                <c:pt idx="6">
                  <c:v>2.0081873180052357E-3</c:v>
                </c:pt>
                <c:pt idx="7">
                  <c:v>2.1958193687072248E-3</c:v>
                </c:pt>
                <c:pt idx="8">
                  <c:v>2.6578972525293236E-3</c:v>
                </c:pt>
                <c:pt idx="9">
                  <c:v>3.1995769306937187E-3</c:v>
                </c:pt>
                <c:pt idx="10">
                  <c:v>3.179333963730711E-3</c:v>
                </c:pt>
                <c:pt idx="11">
                  <c:v>3.2428105774469037E-3</c:v>
                </c:pt>
                <c:pt idx="12">
                  <c:v>3.4204695312767368E-3</c:v>
                </c:pt>
                <c:pt idx="13">
                  <c:v>3.2841927786064562E-3</c:v>
                </c:pt>
                <c:pt idx="14">
                  <c:v>3.4806300651411136E-3</c:v>
                </c:pt>
                <c:pt idx="15">
                  <c:v>3.6312438766044675E-3</c:v>
                </c:pt>
                <c:pt idx="16">
                  <c:v>3.5527487161093295E-3</c:v>
                </c:pt>
                <c:pt idx="17">
                  <c:v>3.43087854379994E-3</c:v>
                </c:pt>
                <c:pt idx="18">
                  <c:v>2.5770764687886643E-3</c:v>
                </c:pt>
                <c:pt idx="19">
                  <c:v>1.4804335581457345E-3</c:v>
                </c:pt>
                <c:pt idx="20">
                  <c:v>1.4696946842501322E-3</c:v>
                </c:pt>
                <c:pt idx="21">
                  <c:v>1.4805501233578469E-3</c:v>
                </c:pt>
                <c:pt idx="22">
                  <c:v>1.8812194424649752E-3</c:v>
                </c:pt>
                <c:pt idx="23">
                  <c:v>1.3862654922947013E-3</c:v>
                </c:pt>
                <c:pt idx="24">
                  <c:v>1.3887088543320732E-3</c:v>
                </c:pt>
                <c:pt idx="25">
                  <c:v>1.3989071409981188E-3</c:v>
                </c:pt>
                <c:pt idx="26">
                  <c:v>1.4456392523847198E-3</c:v>
                </c:pt>
                <c:pt idx="27">
                  <c:v>1.4886228939102219E-3</c:v>
                </c:pt>
                <c:pt idx="28">
                  <c:v>1.528180872652623E-3</c:v>
                </c:pt>
                <c:pt idx="29">
                  <c:v>1.5646061582040099E-3</c:v>
                </c:pt>
                <c:pt idx="30">
                  <c:v>1.5981639097928579E-3</c:v>
                </c:pt>
                <c:pt idx="31">
                  <c:v>1.6290940483104231E-3</c:v>
                </c:pt>
                <c:pt idx="32">
                  <c:v>1.6576139281988681E-3</c:v>
                </c:pt>
                <c:pt idx="33">
                  <c:v>1.6839208714274146E-3</c:v>
                </c:pt>
                <c:pt idx="34">
                  <c:v>1.7081944533266895E-3</c:v>
                </c:pt>
                <c:pt idx="35">
                  <c:v>1.7305985049969521E-3</c:v>
                </c:pt>
                <c:pt idx="36">
                  <c:v>1.7512828382672738E-3</c:v>
                </c:pt>
                <c:pt idx="37">
                  <c:v>1.7703847195552386E-3</c:v>
                </c:pt>
                <c:pt idx="38">
                  <c:v>1.7880301268935119E-3</c:v>
                </c:pt>
                <c:pt idx="39">
                  <c:v>1.8043348252722339E-3</c:v>
                </c:pt>
                <c:pt idx="40">
                  <c:v>1.819405292685082E-3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562-46BF-9DF0-2586DC87E8F0}"/>
            </c:ext>
          </c:extLst>
        </c:ser>
        <c:ser>
          <c:idx val="7"/>
          <c:order val="7"/>
          <c:tx>
            <c:strRef>
              <c:f>エネルギー別CO2!$I$262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エネルギー別CO2!$I$263:$I$303</c:f>
              <c:numCache>
                <c:formatCode>General</c:formatCode>
                <c:ptCount val="41"/>
                <c:pt idx="0">
                  <c:v>5.8479530154835072E-3</c:v>
                </c:pt>
                <c:pt idx="1">
                  <c:v>6.1108563737068992E-3</c:v>
                </c:pt>
                <c:pt idx="2">
                  <c:v>5.805352458331363E-3</c:v>
                </c:pt>
                <c:pt idx="3">
                  <c:v>5.8034341892920322E-3</c:v>
                </c:pt>
                <c:pt idx="4">
                  <c:v>5.7083541613890763E-3</c:v>
                </c:pt>
                <c:pt idx="5">
                  <c:v>5.9536888359515618E-3</c:v>
                </c:pt>
                <c:pt idx="6">
                  <c:v>5.7949536045278447E-3</c:v>
                </c:pt>
                <c:pt idx="7">
                  <c:v>5.6077151525634672E-3</c:v>
                </c:pt>
                <c:pt idx="8">
                  <c:v>5.03480974098937E-3</c:v>
                </c:pt>
                <c:pt idx="9">
                  <c:v>5.0404101047280877E-3</c:v>
                </c:pt>
                <c:pt idx="10">
                  <c:v>4.6847322711193427E-3</c:v>
                </c:pt>
                <c:pt idx="11">
                  <c:v>4.7171620286874591E-3</c:v>
                </c:pt>
                <c:pt idx="12">
                  <c:v>4.7488603264011151E-3</c:v>
                </c:pt>
                <c:pt idx="13">
                  <c:v>4.3448070021082016E-3</c:v>
                </c:pt>
                <c:pt idx="14">
                  <c:v>4.1999691915317605E-3</c:v>
                </c:pt>
                <c:pt idx="15">
                  <c:v>4.0079076015640683E-3</c:v>
                </c:pt>
                <c:pt idx="16">
                  <c:v>3.7271771439808072E-3</c:v>
                </c:pt>
                <c:pt idx="17">
                  <c:v>3.5238142366033312E-3</c:v>
                </c:pt>
                <c:pt idx="18">
                  <c:v>2.5184081629856187E-3</c:v>
                </c:pt>
                <c:pt idx="19">
                  <c:v>2.8474081727184837E-3</c:v>
                </c:pt>
                <c:pt idx="20">
                  <c:v>2.7407182685978419E-3</c:v>
                </c:pt>
                <c:pt idx="21">
                  <c:v>2.5945782679047871E-3</c:v>
                </c:pt>
                <c:pt idx="22">
                  <c:v>3.1903218954233447E-3</c:v>
                </c:pt>
                <c:pt idx="23">
                  <c:v>3.0087955840128219E-3</c:v>
                </c:pt>
                <c:pt idx="24">
                  <c:v>2.704646295510562E-3</c:v>
                </c:pt>
                <c:pt idx="25">
                  <c:v>2.6512992104312585E-3</c:v>
                </c:pt>
                <c:pt idx="26">
                  <c:v>2.6930697307903681E-3</c:v>
                </c:pt>
                <c:pt idx="27">
                  <c:v>2.6757012693471929E-3</c:v>
                </c:pt>
                <c:pt idx="28">
                  <c:v>2.6556205648814129E-3</c:v>
                </c:pt>
                <c:pt idx="29">
                  <c:v>2.635716838744152E-3</c:v>
                </c:pt>
                <c:pt idx="30">
                  <c:v>2.6159821344276532E-3</c:v>
                </c:pt>
                <c:pt idx="31">
                  <c:v>2.5964103730794492E-3</c:v>
                </c:pt>
                <c:pt idx="32">
                  <c:v>2.5769968222334417E-3</c:v>
                </c:pt>
                <c:pt idx="33">
                  <c:v>2.5577377096068655E-3</c:v>
                </c:pt>
                <c:pt idx="34">
                  <c:v>2.538629944131615E-3</c:v>
                </c:pt>
                <c:pt idx="35">
                  <c:v>2.5196709154086208E-3</c:v>
                </c:pt>
                <c:pt idx="36">
                  <c:v>2.5008583502249631E-3</c:v>
                </c:pt>
                <c:pt idx="37">
                  <c:v>2.4821902105200172E-3</c:v>
                </c:pt>
                <c:pt idx="38">
                  <c:v>2.463664621471118E-3</c:v>
                </c:pt>
                <c:pt idx="39">
                  <c:v>2.4452798215046684E-3</c:v>
                </c:pt>
                <c:pt idx="40">
                  <c:v>2.4270341283059828E-3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562-46BF-9DF0-2586DC87E8F0}"/>
            </c:ext>
          </c:extLst>
        </c:ser>
        <c:ser>
          <c:idx val="8"/>
          <c:order val="8"/>
          <c:tx>
            <c:strRef>
              <c:f>エネルギー別CO2!$J$262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エネルギー別CO2!$J$263:$J$303</c:f>
              <c:numCache>
                <c:formatCode>General</c:formatCode>
                <c:ptCount val="41"/>
                <c:pt idx="0">
                  <c:v>5.236464294195063E-3</c:v>
                </c:pt>
                <c:pt idx="1">
                  <c:v>5.3810214978532098E-3</c:v>
                </c:pt>
                <c:pt idx="2">
                  <c:v>5.4373709368385672E-3</c:v>
                </c:pt>
                <c:pt idx="3">
                  <c:v>5.4396284287133194E-3</c:v>
                </c:pt>
                <c:pt idx="4">
                  <c:v>5.551184618440716E-3</c:v>
                </c:pt>
                <c:pt idx="5">
                  <c:v>5.6959479534105708E-3</c:v>
                </c:pt>
                <c:pt idx="6">
                  <c:v>5.6386823385304883E-3</c:v>
                </c:pt>
                <c:pt idx="7">
                  <c:v>5.8770331180875183E-3</c:v>
                </c:pt>
                <c:pt idx="8">
                  <c:v>6.2162889537512398E-3</c:v>
                </c:pt>
                <c:pt idx="9">
                  <c:v>6.3414372852358637E-3</c:v>
                </c:pt>
                <c:pt idx="10">
                  <c:v>6.2980338612728523E-3</c:v>
                </c:pt>
                <c:pt idx="11">
                  <c:v>6.541212769305518E-3</c:v>
                </c:pt>
                <c:pt idx="12">
                  <c:v>6.8977080857063732E-3</c:v>
                </c:pt>
                <c:pt idx="13">
                  <c:v>6.9180133714561772E-3</c:v>
                </c:pt>
                <c:pt idx="14">
                  <c:v>7.2786204959373949E-3</c:v>
                </c:pt>
                <c:pt idx="15">
                  <c:v>7.2123927348471794E-3</c:v>
                </c:pt>
                <c:pt idx="16">
                  <c:v>6.121332298322014E-3</c:v>
                </c:pt>
                <c:pt idx="17">
                  <c:v>5.5699536283992145E-3</c:v>
                </c:pt>
                <c:pt idx="18">
                  <c:v>4.7930352358585828E-3</c:v>
                </c:pt>
                <c:pt idx="19">
                  <c:v>3.5695428177663743E-3</c:v>
                </c:pt>
                <c:pt idx="20">
                  <c:v>3.5604177887366118E-3</c:v>
                </c:pt>
                <c:pt idx="21">
                  <c:v>4.7642555559531423E-3</c:v>
                </c:pt>
                <c:pt idx="22">
                  <c:v>4.9940327046777769E-3</c:v>
                </c:pt>
                <c:pt idx="23">
                  <c:v>5.0295444576077862E-3</c:v>
                </c:pt>
                <c:pt idx="24">
                  <c:v>4.029648443509299E-3</c:v>
                </c:pt>
                <c:pt idx="25">
                  <c:v>4.5823026952744716E-3</c:v>
                </c:pt>
                <c:pt idx="26">
                  <c:v>4.63263131971022E-3</c:v>
                </c:pt>
                <c:pt idx="27">
                  <c:v>4.6881117426654014E-3</c:v>
                </c:pt>
                <c:pt idx="28">
                  <c:v>4.744420149834728E-3</c:v>
                </c:pt>
                <c:pt idx="29">
                  <c:v>4.8002265129221443E-3</c:v>
                </c:pt>
                <c:pt idx="30">
                  <c:v>4.8553135300098103E-3</c:v>
                </c:pt>
                <c:pt idx="31">
                  <c:v>4.9098325684785605E-3</c:v>
                </c:pt>
                <c:pt idx="32">
                  <c:v>4.9640197395438256E-3</c:v>
                </c:pt>
                <c:pt idx="33">
                  <c:v>5.0180956704718692E-3</c:v>
                </c:pt>
                <c:pt idx="34">
                  <c:v>5.0722366543488259E-3</c:v>
                </c:pt>
                <c:pt idx="35">
                  <c:v>5.1265720397583462E-3</c:v>
                </c:pt>
                <c:pt idx="36">
                  <c:v>5.1811900903435404E-3</c:v>
                </c:pt>
                <c:pt idx="37">
                  <c:v>5.236145595555775E-3</c:v>
                </c:pt>
                <c:pt idx="38">
                  <c:v>5.2914669082045913E-3</c:v>
                </c:pt>
                <c:pt idx="39">
                  <c:v>5.3471617813250051E-3</c:v>
                </c:pt>
                <c:pt idx="40">
                  <c:v>5.4032219933308973E-3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562-46BF-9DF0-2586DC87E8F0}"/>
            </c:ext>
          </c:extLst>
        </c:ser>
        <c:ser>
          <c:idx val="9"/>
          <c:order val="9"/>
          <c:tx>
            <c:strRef>
              <c:f>エネルギー別CO2!$K$262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エネルギー別CO2!$A$263:$A$303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エネルギー別CO2!$K$263:$K$303</c:f>
              <c:numCache>
                <c:formatCode>General</c:formatCode>
                <c:ptCount val="41"/>
                <c:pt idx="0">
                  <c:v>3.1357631851808862E-4</c:v>
                </c:pt>
                <c:pt idx="1">
                  <c:v>3.0935532613110539E-4</c:v>
                </c:pt>
                <c:pt idx="2">
                  <c:v>2.9638799046365272E-4</c:v>
                </c:pt>
                <c:pt idx="3">
                  <c:v>2.8696132867862237E-4</c:v>
                </c:pt>
                <c:pt idx="4">
                  <c:v>2.7486403940727024E-4</c:v>
                </c:pt>
                <c:pt idx="5">
                  <c:v>2.6786280657446597E-4</c:v>
                </c:pt>
                <c:pt idx="6">
                  <c:v>2.5036260168578606E-4</c:v>
                </c:pt>
                <c:pt idx="7">
                  <c:v>2.4034086111389419E-4</c:v>
                </c:pt>
                <c:pt idx="8">
                  <c:v>2.3644765714010159E-4</c:v>
                </c:pt>
                <c:pt idx="9">
                  <c:v>2.2586918884749202E-4</c:v>
                </c:pt>
                <c:pt idx="10">
                  <c:v>2.1080858733657937E-4</c:v>
                </c:pt>
                <c:pt idx="11">
                  <c:v>2.0453067397467378E-4</c:v>
                </c:pt>
                <c:pt idx="12">
                  <c:v>2.0231067934097364E-4</c:v>
                </c:pt>
                <c:pt idx="13">
                  <c:v>1.9311484093887714E-4</c:v>
                </c:pt>
                <c:pt idx="14">
                  <c:v>1.9440921244757739E-4</c:v>
                </c:pt>
                <c:pt idx="15">
                  <c:v>1.859763246386413E-4</c:v>
                </c:pt>
                <c:pt idx="16">
                  <c:v>1.7235085773837324E-4</c:v>
                </c:pt>
                <c:pt idx="17">
                  <c:v>1.5794976599627387E-4</c:v>
                </c:pt>
                <c:pt idx="18">
                  <c:v>2.0142035884144303E-4</c:v>
                </c:pt>
                <c:pt idx="19">
                  <c:v>1.9871811197806258E-4</c:v>
                </c:pt>
                <c:pt idx="20">
                  <c:v>1.9188428934524267E-4</c:v>
                </c:pt>
                <c:pt idx="21">
                  <c:v>1.4473100626774985E-4</c:v>
                </c:pt>
                <c:pt idx="22">
                  <c:v>1.3378234164483846E-4</c:v>
                </c:pt>
                <c:pt idx="23">
                  <c:v>1.2683189600635041E-4</c:v>
                </c:pt>
                <c:pt idx="24">
                  <c:v>1.4122346919288279E-4</c:v>
                </c:pt>
                <c:pt idx="25">
                  <c:v>1.508779507598372E-4</c:v>
                </c:pt>
                <c:pt idx="26">
                  <c:v>1.5055968883715033E-4</c:v>
                </c:pt>
                <c:pt idx="27">
                  <c:v>1.4173412209150834E-4</c:v>
                </c:pt>
                <c:pt idx="28">
                  <c:v>1.3579456824211231E-4</c:v>
                </c:pt>
                <c:pt idx="29">
                  <c:v>1.3141105476332726E-4</c:v>
                </c:pt>
                <c:pt idx="30">
                  <c:v>1.2789844923386979E-4</c:v>
                </c:pt>
                <c:pt idx="31">
                  <c:v>1.2489291241521018E-4</c:v>
                </c:pt>
                <c:pt idx="32">
                  <c:v>1.221973960478336E-4</c:v>
                </c:pt>
                <c:pt idx="33">
                  <c:v>1.1970361193567756E-4</c:v>
                </c:pt>
                <c:pt idx="34">
                  <c:v>1.1735121518285565E-4</c:v>
                </c:pt>
                <c:pt idx="35">
                  <c:v>1.1510599689849015E-4</c:v>
                </c:pt>
                <c:pt idx="36">
                  <c:v>1.1294808638187705E-4</c:v>
                </c:pt>
                <c:pt idx="37">
                  <c:v>1.1086552105250258E-4</c:v>
                </c:pt>
                <c:pt idx="38">
                  <c:v>1.0885072611722074E-4</c:v>
                </c:pt>
                <c:pt idx="39">
                  <c:v>1.0689858153680929E-4</c:v>
                </c:pt>
                <c:pt idx="40">
                  <c:v>1.0500535812579958E-4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562-46BF-9DF0-2586DC87E8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83784"/>
        <c:axId val="600169280"/>
        <c:extLst>
          <c:ext xmlns:c15="http://schemas.microsoft.com/office/drawing/2012/chart" uri="{02D57815-91ED-43cb-92C2-25804820EDAC}">
            <c15:filteredLineSeries>
              <c15:ser>
                <c:idx val="10"/>
                <c:order val="10"/>
                <c:tx>
                  <c:strRef>
                    <c:extLst>
                      <c:ext uri="{02D57815-91ED-43cb-92C2-25804820EDAC}">
                        <c15:formulaRef>
                          <c15:sqref>エネルギー別CO2!$L$262</c15:sqref>
                        </c15:formulaRef>
                      </c:ext>
                    </c:extLst>
                    <c:strCache>
                      <c:ptCount val="1"/>
                      <c:pt idx="0">
                        <c:v>合計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エネルギー別CO2!$A$263:$A$303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エネルギー別CO2!$L$263:$L$323</c15:sqref>
                        </c15:formulaRef>
                      </c:ext>
                    </c:extLst>
                    <c:numCache>
                      <c:formatCode>General</c:formatCode>
                      <c:ptCount val="61"/>
                      <c:pt idx="0">
                        <c:v>7.4610507379118077E-2</c:v>
                      </c:pt>
                      <c:pt idx="1">
                        <c:v>7.5566787041406264E-2</c:v>
                      </c:pt>
                      <c:pt idx="2">
                        <c:v>7.4704644407632387E-2</c:v>
                      </c:pt>
                      <c:pt idx="3">
                        <c:v>7.393110264223518E-2</c:v>
                      </c:pt>
                      <c:pt idx="4">
                        <c:v>7.3909105122106647E-2</c:v>
                      </c:pt>
                      <c:pt idx="5">
                        <c:v>7.6522134026630648E-2</c:v>
                      </c:pt>
                      <c:pt idx="6">
                        <c:v>7.6247304720141518E-2</c:v>
                      </c:pt>
                      <c:pt idx="7">
                        <c:v>7.601821030718009E-2</c:v>
                      </c:pt>
                      <c:pt idx="8">
                        <c:v>7.3943206420254218E-2</c:v>
                      </c:pt>
                      <c:pt idx="9">
                        <c:v>7.6520238698047055E-2</c:v>
                      </c:pt>
                      <c:pt idx="10">
                        <c:v>7.7304082516532868E-2</c:v>
                      </c:pt>
                      <c:pt idx="11">
                        <c:v>7.5664383902290189E-2</c:v>
                      </c:pt>
                      <c:pt idx="12">
                        <c:v>7.6698759225293262E-2</c:v>
                      </c:pt>
                      <c:pt idx="13">
                        <c:v>7.5588231844222323E-2</c:v>
                      </c:pt>
                      <c:pt idx="14">
                        <c:v>7.743495150512493E-2</c:v>
                      </c:pt>
                      <c:pt idx="15">
                        <c:v>7.7914572937769974E-2</c:v>
                      </c:pt>
                      <c:pt idx="16">
                        <c:v>7.472022972414126E-2</c:v>
                      </c:pt>
                      <c:pt idx="17">
                        <c:v>7.2612736001035003E-2</c:v>
                      </c:pt>
                      <c:pt idx="18">
                        <c:v>6.6152016302086378E-2</c:v>
                      </c:pt>
                      <c:pt idx="19">
                        <c:v>6.0250354625524791E-2</c:v>
                      </c:pt>
                      <c:pt idx="20">
                        <c:v>6.2887873036005251E-2</c:v>
                      </c:pt>
                      <c:pt idx="21">
                        <c:v>6.3452258976744169E-2</c:v>
                      </c:pt>
                      <c:pt idx="22">
                        <c:v>6.126560298686666E-2</c:v>
                      </c:pt>
                      <c:pt idx="23">
                        <c:v>5.9745450187108265E-2</c:v>
                      </c:pt>
                      <c:pt idx="24">
                        <c:v>5.6677691783481303E-2</c:v>
                      </c:pt>
                      <c:pt idx="25">
                        <c:v>5.6647364368035823E-2</c:v>
                      </c:pt>
                      <c:pt idx="26">
                        <c:v>5.741508984320267E-2</c:v>
                      </c:pt>
                      <c:pt idx="27">
                        <c:v>5.7556667558349504E-2</c:v>
                      </c:pt>
                      <c:pt idx="28">
                        <c:v>5.7676964448821415E-2</c:v>
                      </c:pt>
                      <c:pt idx="29">
                        <c:v>5.7783100966215542E-2</c:v>
                      </c:pt>
                      <c:pt idx="30">
                        <c:v>5.7879326685010217E-2</c:v>
                      </c:pt>
                      <c:pt idx="31">
                        <c:v>5.7969189710321382E-2</c:v>
                      </c:pt>
                      <c:pt idx="32">
                        <c:v>5.8055405690432792E-2</c:v>
                      </c:pt>
                      <c:pt idx="33">
                        <c:v>5.8139938546442983E-2</c:v>
                      </c:pt>
                      <c:pt idx="34">
                        <c:v>5.8224139379170918E-2</c:v>
                      </c:pt>
                      <c:pt idx="35">
                        <c:v>5.8308885343151297E-2</c:v>
                      </c:pt>
                      <c:pt idx="36">
                        <c:v>5.8394699148471084E-2</c:v>
                      </c:pt>
                      <c:pt idx="37">
                        <c:v>5.8481845314147837E-2</c:v>
                      </c:pt>
                      <c:pt idx="38">
                        <c:v>5.8570404999306408E-2</c:v>
                      </c:pt>
                      <c:pt idx="39">
                        <c:v>5.8660332919009663E-2</c:v>
                      </c:pt>
                      <c:pt idx="40">
                        <c:v>5.8751499946561439E-2</c:v>
                      </c:pt>
                      <c:pt idx="41">
                        <c:v>5.823134923967576E-2</c:v>
                      </c:pt>
                      <c:pt idx="42">
                        <c:v>5.8300677511919072E-2</c:v>
                      </c:pt>
                      <c:pt idx="43">
                        <c:v>5.837256246150279E-2</c:v>
                      </c:pt>
                      <c:pt idx="44">
                        <c:v>5.844586138853429E-2</c:v>
                      </c:pt>
                      <c:pt idx="45">
                        <c:v>5.8520334004377526E-2</c:v>
                      </c:pt>
                      <c:pt idx="46">
                        <c:v>5.8595749460990283E-2</c:v>
                      </c:pt>
                      <c:pt idx="47">
                        <c:v>5.8671884814931075E-2</c:v>
                      </c:pt>
                      <c:pt idx="48">
                        <c:v>5.8748526433322339E-2</c:v>
                      </c:pt>
                      <c:pt idx="49">
                        <c:v>5.8825470580946379E-2</c:v>
                      </c:pt>
                      <c:pt idx="50">
                        <c:v>5.8902523537370029E-2</c:v>
                      </c:pt>
                      <c:pt idx="51">
                        <c:v>5.8979501533591078E-2</c:v>
                      </c:pt>
                      <c:pt idx="52">
                        <c:v>5.9056230727413825E-2</c:v>
                      </c:pt>
                      <c:pt idx="53">
                        <c:v>5.9132547372366499E-2</c:v>
                      </c:pt>
                      <c:pt idx="54">
                        <c:v>5.9208298275372682E-2</c:v>
                      </c:pt>
                      <c:pt idx="55">
                        <c:v>5.9283341583674432E-2</c:v>
                      </c:pt>
                      <c:pt idx="56">
                        <c:v>5.9357547892618712E-2</c:v>
                      </c:pt>
                      <c:pt idx="57">
                        <c:v>5.9430801624215317E-2</c:v>
                      </c:pt>
                      <c:pt idx="58">
                        <c:v>5.950300259328449E-2</c:v>
                      </c:pt>
                      <c:pt idx="59">
                        <c:v>5.9574067654740007E-2</c:v>
                      </c:pt>
                      <c:pt idx="60">
                        <c:v>5.9643932312845101E-2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A-2562-46BF-9DF0-2586DC87E8F0}"/>
                  </c:ext>
                </c:extLst>
              </c15:ser>
            </c15:filteredLineSeries>
          </c:ext>
        </c:extLst>
      </c:lineChart>
      <c:catAx>
        <c:axId val="600183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6029919826594827"/>
              <c:y val="0.90868504450849119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9280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6928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>
                    <a:latin typeface="+mj-ea"/>
                    <a:ea typeface="+mj-ea"/>
                  </a:defRPr>
                </a:pPr>
                <a:r>
                  <a:rPr lang="ja-JP" altLang="en-US" sz="1200" b="0" i="0" baseline="0">
                    <a:effectLst/>
                    <a:latin typeface="+mj-ea"/>
                    <a:ea typeface="+mj-ea"/>
                  </a:rPr>
                  <a:t>熱</a:t>
                </a:r>
                <a:r>
                  <a:rPr lang="ja-JP" altLang="ja-JP" sz="1200" b="0" i="0" baseline="0">
                    <a:effectLst/>
                    <a:latin typeface="+mj-ea"/>
                    <a:ea typeface="+mj-ea"/>
                  </a:rPr>
                  <a:t>の</a:t>
                </a:r>
                <a:r>
                  <a:rPr lang="en-US" altLang="ja-JP" sz="1200" b="0" i="0" baseline="0">
                    <a:effectLst/>
                    <a:latin typeface="+mj-ea"/>
                    <a:ea typeface="+mj-ea"/>
                  </a:rPr>
                  <a:t>CO2</a:t>
                </a:r>
                <a:r>
                  <a:rPr lang="ja-JP" altLang="ja-JP" sz="1200" b="0" i="0" baseline="0">
                    <a:effectLst/>
                    <a:latin typeface="+mj-ea"/>
                    <a:ea typeface="+mj-ea"/>
                  </a:rPr>
                  <a:t>排出量</a:t>
                </a:r>
                <a:r>
                  <a:rPr lang="en-US" altLang="ja-JP" sz="1200" b="0" i="0" baseline="0">
                    <a:effectLst/>
                    <a:latin typeface="+mj-ea"/>
                    <a:ea typeface="+mj-ea"/>
                  </a:rPr>
                  <a:t>(GtCO2)</a:t>
                </a:r>
                <a:endParaRPr lang="ja-JP" altLang="ja-JP" sz="1200">
                  <a:effectLst/>
                  <a:latin typeface="+mj-ea"/>
                  <a:ea typeface="+mj-ea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001837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1437646269689434"/>
          <c:y val="8.4754659004071628E-2"/>
          <c:w val="0.16406273212615888"/>
          <c:h val="0.69549666868564508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677219784614011"/>
          <c:y val="4.4508965746259566E-2"/>
          <c:w val="0.68507846750400558"/>
          <c:h val="0.75211256757533118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エネルギー別CO2!$O$67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エネルギー別CO2!$O$68:$O$108</c:f>
              <c:numCache>
                <c:formatCode>General</c:formatCode>
                <c:ptCount val="41"/>
                <c:pt idx="0">
                  <c:v>0.15512067897786846</c:v>
                </c:pt>
                <c:pt idx="1">
                  <c:v>0.15179088113377379</c:v>
                </c:pt>
                <c:pt idx="2">
                  <c:v>0.14503646328185715</c:v>
                </c:pt>
                <c:pt idx="3">
                  <c:v>0.14262118775384458</c:v>
                </c:pt>
                <c:pt idx="4">
                  <c:v>0.14330468506538738</c:v>
                </c:pt>
                <c:pt idx="5">
                  <c:v>0.14416803542322332</c:v>
                </c:pt>
                <c:pt idx="6">
                  <c:v>0.14358787035052537</c:v>
                </c:pt>
                <c:pt idx="7">
                  <c:v>0.14322547897407839</c:v>
                </c:pt>
                <c:pt idx="8">
                  <c:v>0.13190402265174261</c:v>
                </c:pt>
                <c:pt idx="9">
                  <c:v>0.13325306523120894</c:v>
                </c:pt>
                <c:pt idx="10">
                  <c:v>0.13925552568987762</c:v>
                </c:pt>
                <c:pt idx="11">
                  <c:v>0.13603238505495385</c:v>
                </c:pt>
                <c:pt idx="12">
                  <c:v>0.14006499813979364</c:v>
                </c:pt>
                <c:pt idx="13">
                  <c:v>0.14259163573983799</c:v>
                </c:pt>
                <c:pt idx="14">
                  <c:v>0.14174639394133276</c:v>
                </c:pt>
                <c:pt idx="15">
                  <c:v>0.1399440033981276</c:v>
                </c:pt>
                <c:pt idx="16">
                  <c:v>0.14222760324411965</c:v>
                </c:pt>
                <c:pt idx="17">
                  <c:v>0.14566661169796982</c:v>
                </c:pt>
                <c:pt idx="18">
                  <c:v>0.13157323206273444</c:v>
                </c:pt>
                <c:pt idx="19">
                  <c:v>0.12123974023487707</c:v>
                </c:pt>
                <c:pt idx="20">
                  <c:v>0.13812843493747756</c:v>
                </c:pt>
                <c:pt idx="21">
                  <c:v>0.13500784401206384</c:v>
                </c:pt>
                <c:pt idx="22">
                  <c:v>0.13630996485739419</c:v>
                </c:pt>
                <c:pt idx="23">
                  <c:v>0.13875474894694101</c:v>
                </c:pt>
                <c:pt idx="24">
                  <c:v>0.13659588872752496</c:v>
                </c:pt>
                <c:pt idx="25">
                  <c:v>0.13144950020985358</c:v>
                </c:pt>
                <c:pt idx="26">
                  <c:v>0.13317804736381852</c:v>
                </c:pt>
                <c:pt idx="27">
                  <c:v>0.13236224736207092</c:v>
                </c:pt>
                <c:pt idx="28">
                  <c:v>0.13169566714109227</c:v>
                </c:pt>
                <c:pt idx="29">
                  <c:v>0.13025280416459625</c:v>
                </c:pt>
                <c:pt idx="30">
                  <c:v>0.12912244736665937</c:v>
                </c:pt>
                <c:pt idx="31">
                  <c:v>0.1282275754595287</c:v>
                </c:pt>
                <c:pt idx="32">
                  <c:v>0.12751190069250531</c:v>
                </c:pt>
                <c:pt idx="33">
                  <c:v>0.12693370616123664</c:v>
                </c:pt>
                <c:pt idx="34">
                  <c:v>0.12646170464061332</c:v>
                </c:pt>
                <c:pt idx="35">
                  <c:v>0.12607219599725186</c:v>
                </c:pt>
                <c:pt idx="36">
                  <c:v>0.12574707756321313</c:v>
                </c:pt>
                <c:pt idx="37">
                  <c:v>0.12547242663895547</c:v>
                </c:pt>
                <c:pt idx="38">
                  <c:v>0.12523747440315436</c:v>
                </c:pt>
                <c:pt idx="39">
                  <c:v>0.12503385258536096</c:v>
                </c:pt>
                <c:pt idx="40">
                  <c:v>0.12485503350524088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B3E-4EE0-8057-4522BCEB905F}"/>
            </c:ext>
          </c:extLst>
        </c:ser>
        <c:ser>
          <c:idx val="1"/>
          <c:order val="1"/>
          <c:tx>
            <c:strRef>
              <c:f>エネルギー別CO2!$P$67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エネルギー別CO2!$P$68:$P$108</c:f>
              <c:numCache>
                <c:formatCode>General</c:formatCode>
                <c:ptCount val="41"/>
                <c:pt idx="0">
                  <c:v>0.56045837443471425</c:v>
                </c:pt>
                <c:pt idx="1">
                  <c:v>0.5728168274081098</c:v>
                </c:pt>
                <c:pt idx="2">
                  <c:v>0.58335768136591759</c:v>
                </c:pt>
                <c:pt idx="3">
                  <c:v>0.59234086184431634</c:v>
                </c:pt>
                <c:pt idx="4">
                  <c:v>0.61308632120051088</c:v>
                </c:pt>
                <c:pt idx="5">
                  <c:v>0.63876018247461497</c:v>
                </c:pt>
                <c:pt idx="6">
                  <c:v>0.64683284805989272</c:v>
                </c:pt>
                <c:pt idx="7">
                  <c:v>0.64774113965404134</c:v>
                </c:pt>
                <c:pt idx="8">
                  <c:v>0.63702521985222482</c:v>
                </c:pt>
                <c:pt idx="9">
                  <c:v>0.65383589303693046</c:v>
                </c:pt>
                <c:pt idx="10">
                  <c:v>0.65004433043116361</c:v>
                </c:pt>
                <c:pt idx="11">
                  <c:v>0.64508874823549001</c:v>
                </c:pt>
                <c:pt idx="12">
                  <c:v>0.64770812021563651</c:v>
                </c:pt>
                <c:pt idx="13">
                  <c:v>0.63851613944034358</c:v>
                </c:pt>
                <c:pt idx="14">
                  <c:v>0.63805503977114852</c:v>
                </c:pt>
                <c:pt idx="15">
                  <c:v>0.62658836358866332</c:v>
                </c:pt>
                <c:pt idx="16">
                  <c:v>0.60844122928692734</c:v>
                </c:pt>
                <c:pt idx="17">
                  <c:v>0.58676241993531286</c:v>
                </c:pt>
                <c:pt idx="18">
                  <c:v>0.54116100142332102</c:v>
                </c:pt>
                <c:pt idx="19">
                  <c:v>0.53844228826189278</c:v>
                </c:pt>
                <c:pt idx="20">
                  <c:v>0.54005884597272735</c:v>
                </c:pt>
                <c:pt idx="21">
                  <c:v>0.52327078031154528</c:v>
                </c:pt>
                <c:pt idx="22">
                  <c:v>0.51672325082086945</c:v>
                </c:pt>
                <c:pt idx="23">
                  <c:v>0.51231373412813563</c:v>
                </c:pt>
                <c:pt idx="24">
                  <c:v>0.49229674708894833</c:v>
                </c:pt>
                <c:pt idx="25">
                  <c:v>0.49029394951002669</c:v>
                </c:pt>
                <c:pt idx="26">
                  <c:v>0.47918832359030833</c:v>
                </c:pt>
                <c:pt idx="27">
                  <c:v>0.46886963084020239</c:v>
                </c:pt>
                <c:pt idx="28">
                  <c:v>0.45929514322968518</c:v>
                </c:pt>
                <c:pt idx="29">
                  <c:v>0.43137961273594194</c:v>
                </c:pt>
                <c:pt idx="30">
                  <c:v>0.40813919471227289</c:v>
                </c:pt>
                <c:pt idx="31">
                  <c:v>0.38854808590392137</c:v>
                </c:pt>
                <c:pt idx="32">
                  <c:v>0.37180385885124212</c:v>
                </c:pt>
                <c:pt idx="33">
                  <c:v>0.35728032234234341</c:v>
                </c:pt>
                <c:pt idx="34">
                  <c:v>0.34449119514425863</c:v>
                </c:pt>
                <c:pt idx="35">
                  <c:v>0.33306162148794016</c:v>
                </c:pt>
                <c:pt idx="36">
                  <c:v>0.32270541114070173</c:v>
                </c:pt>
                <c:pt idx="37">
                  <c:v>0.31320653252198677</c:v>
                </c:pt>
                <c:pt idx="38">
                  <c:v>0.30440386739949515</c:v>
                </c:pt>
                <c:pt idx="39">
                  <c:v>0.29617858289974597</c:v>
                </c:pt>
                <c:pt idx="40">
                  <c:v>0.28844371100322297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B3E-4EE0-8057-4522BCEB905F}"/>
            </c:ext>
          </c:extLst>
        </c:ser>
        <c:ser>
          <c:idx val="2"/>
          <c:order val="2"/>
          <c:tx>
            <c:strRef>
              <c:f>エネルギー別CO2!$Q$67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エネルギー別CO2!$Q$68:$Q$108</c:f>
              <c:numCache>
                <c:formatCode>General</c:formatCode>
                <c:ptCount val="41"/>
                <c:pt idx="0">
                  <c:v>3.8627412237400453E-2</c:v>
                </c:pt>
                <c:pt idx="1">
                  <c:v>4.1048034126654018E-2</c:v>
                </c:pt>
                <c:pt idx="2">
                  <c:v>4.2779242820927751E-2</c:v>
                </c:pt>
                <c:pt idx="3">
                  <c:v>4.568402413883426E-2</c:v>
                </c:pt>
                <c:pt idx="4">
                  <c:v>4.5976785548822424E-2</c:v>
                </c:pt>
                <c:pt idx="5">
                  <c:v>4.9767860976927182E-2</c:v>
                </c:pt>
                <c:pt idx="6">
                  <c:v>5.1604459405798497E-2</c:v>
                </c:pt>
                <c:pt idx="7">
                  <c:v>5.2982395652912129E-2</c:v>
                </c:pt>
                <c:pt idx="8">
                  <c:v>5.1929560829379003E-2</c:v>
                </c:pt>
                <c:pt idx="9">
                  <c:v>5.434637027287699E-2</c:v>
                </c:pt>
                <c:pt idx="10">
                  <c:v>5.7003886023287473E-2</c:v>
                </c:pt>
                <c:pt idx="11">
                  <c:v>5.6730808831864571E-2</c:v>
                </c:pt>
                <c:pt idx="12">
                  <c:v>5.9658532451812296E-2</c:v>
                </c:pt>
                <c:pt idx="13">
                  <c:v>6.1384981909502048E-2</c:v>
                </c:pt>
                <c:pt idx="14">
                  <c:v>6.4720502025147009E-2</c:v>
                </c:pt>
                <c:pt idx="15">
                  <c:v>6.8806154157047938E-2</c:v>
                </c:pt>
                <c:pt idx="16">
                  <c:v>7.7654458123346717E-2</c:v>
                </c:pt>
                <c:pt idx="17">
                  <c:v>8.2534488604462011E-2</c:v>
                </c:pt>
                <c:pt idx="18">
                  <c:v>8.2295169834458545E-2</c:v>
                </c:pt>
                <c:pt idx="19">
                  <c:v>8.0710629151657817E-2</c:v>
                </c:pt>
                <c:pt idx="20">
                  <c:v>8.6559611886848256E-2</c:v>
                </c:pt>
                <c:pt idx="21">
                  <c:v>8.7417441918564764E-2</c:v>
                </c:pt>
                <c:pt idx="22">
                  <c:v>8.7109688809983821E-2</c:v>
                </c:pt>
                <c:pt idx="23">
                  <c:v>8.4323640320368543E-2</c:v>
                </c:pt>
                <c:pt idx="24">
                  <c:v>8.2802909480109876E-2</c:v>
                </c:pt>
                <c:pt idx="25">
                  <c:v>8.1653500702427856E-2</c:v>
                </c:pt>
                <c:pt idx="26">
                  <c:v>8.4622355640322264E-2</c:v>
                </c:pt>
                <c:pt idx="27">
                  <c:v>8.7544288902715706E-2</c:v>
                </c:pt>
                <c:pt idx="28">
                  <c:v>9.0794937768364253E-2</c:v>
                </c:pt>
                <c:pt idx="29">
                  <c:v>9.3905180464758792E-2</c:v>
                </c:pt>
                <c:pt idx="30">
                  <c:v>9.7568798794579942E-2</c:v>
                </c:pt>
                <c:pt idx="31">
                  <c:v>0.10181106213925233</c:v>
                </c:pt>
                <c:pt idx="32">
                  <c:v>0.10665003696288247</c:v>
                </c:pt>
                <c:pt idx="33">
                  <c:v>0.11209913266963724</c:v>
                </c:pt>
                <c:pt idx="34">
                  <c:v>0.11816808268834074</c:v>
                </c:pt>
                <c:pt idx="35">
                  <c:v>0.12486345285720556</c:v>
                </c:pt>
                <c:pt idx="36">
                  <c:v>0.13218924923616965</c:v>
                </c:pt>
                <c:pt idx="37">
                  <c:v>0.14014786704171719</c:v>
                </c:pt>
                <c:pt idx="38">
                  <c:v>0.14874141062255772</c:v>
                </c:pt>
                <c:pt idx="39">
                  <c:v>0.15797328385448522</c:v>
                </c:pt>
                <c:pt idx="40">
                  <c:v>0.16784988434058973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3E-4EE0-8057-4522BCEB905F}"/>
            </c:ext>
          </c:extLst>
        </c:ser>
        <c:ser>
          <c:idx val="3"/>
          <c:order val="3"/>
          <c:tx>
            <c:strRef>
              <c:f>エネルギー別CO2!$R$67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エネルギー別CO2!$R$68:$R$108</c:f>
              <c:numCache>
                <c:formatCode>General</c:formatCode>
                <c:ptCount val="41"/>
                <c:pt idx="0">
                  <c:v>7.4610507379118077E-2</c:v>
                </c:pt>
                <c:pt idx="1">
                  <c:v>7.5566787041406264E-2</c:v>
                </c:pt>
                <c:pt idx="2">
                  <c:v>7.4704644407632387E-2</c:v>
                </c:pt>
                <c:pt idx="3">
                  <c:v>7.393110264223518E-2</c:v>
                </c:pt>
                <c:pt idx="4">
                  <c:v>7.3909105122106647E-2</c:v>
                </c:pt>
                <c:pt idx="5">
                  <c:v>7.6522134026630648E-2</c:v>
                </c:pt>
                <c:pt idx="6">
                  <c:v>7.6247304720141518E-2</c:v>
                </c:pt>
                <c:pt idx="7">
                  <c:v>7.601821030718009E-2</c:v>
                </c:pt>
                <c:pt idx="8">
                  <c:v>7.3943206420254218E-2</c:v>
                </c:pt>
                <c:pt idx="9">
                  <c:v>7.6520238698047055E-2</c:v>
                </c:pt>
                <c:pt idx="10">
                  <c:v>7.7304082516532868E-2</c:v>
                </c:pt>
                <c:pt idx="11">
                  <c:v>7.5664383902290189E-2</c:v>
                </c:pt>
                <c:pt idx="12">
                  <c:v>7.6698759225293262E-2</c:v>
                </c:pt>
                <c:pt idx="13">
                  <c:v>7.5588231844222323E-2</c:v>
                </c:pt>
                <c:pt idx="14">
                  <c:v>7.743495150512493E-2</c:v>
                </c:pt>
                <c:pt idx="15">
                  <c:v>7.7914572937769974E-2</c:v>
                </c:pt>
                <c:pt idx="16">
                  <c:v>7.472022972414126E-2</c:v>
                </c:pt>
                <c:pt idx="17">
                  <c:v>7.2612736001035003E-2</c:v>
                </c:pt>
                <c:pt idx="18">
                  <c:v>6.6152016302086378E-2</c:v>
                </c:pt>
                <c:pt idx="19">
                  <c:v>6.0250354625524791E-2</c:v>
                </c:pt>
                <c:pt idx="20">
                  <c:v>6.2887873036005251E-2</c:v>
                </c:pt>
                <c:pt idx="21">
                  <c:v>6.3452258976744169E-2</c:v>
                </c:pt>
                <c:pt idx="22">
                  <c:v>6.126560298686666E-2</c:v>
                </c:pt>
                <c:pt idx="23">
                  <c:v>5.9745450187108265E-2</c:v>
                </c:pt>
                <c:pt idx="24">
                  <c:v>5.6677691783481303E-2</c:v>
                </c:pt>
                <c:pt idx="25">
                  <c:v>5.6647364368035823E-2</c:v>
                </c:pt>
                <c:pt idx="26">
                  <c:v>5.741508984320267E-2</c:v>
                </c:pt>
                <c:pt idx="27">
                  <c:v>5.7556667558349504E-2</c:v>
                </c:pt>
                <c:pt idx="28">
                  <c:v>5.7676964448821415E-2</c:v>
                </c:pt>
                <c:pt idx="29">
                  <c:v>5.7783100966215542E-2</c:v>
                </c:pt>
                <c:pt idx="30">
                  <c:v>5.7879326685010217E-2</c:v>
                </c:pt>
                <c:pt idx="31">
                  <c:v>5.7969189710321382E-2</c:v>
                </c:pt>
                <c:pt idx="32">
                  <c:v>5.8055405690432792E-2</c:v>
                </c:pt>
                <c:pt idx="33">
                  <c:v>5.8139938546442983E-2</c:v>
                </c:pt>
                <c:pt idx="34">
                  <c:v>5.8224139379170918E-2</c:v>
                </c:pt>
                <c:pt idx="35">
                  <c:v>5.8308885343151297E-2</c:v>
                </c:pt>
                <c:pt idx="36">
                  <c:v>5.8394699148471084E-2</c:v>
                </c:pt>
                <c:pt idx="37">
                  <c:v>5.8481845314147837E-2</c:v>
                </c:pt>
                <c:pt idx="38">
                  <c:v>5.8570404999306408E-2</c:v>
                </c:pt>
                <c:pt idx="39">
                  <c:v>5.8660332919009663E-2</c:v>
                </c:pt>
                <c:pt idx="40">
                  <c:v>5.8751499946561439E-2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3E-4EE0-8057-4522BCEB905F}"/>
            </c:ext>
          </c:extLst>
        </c:ser>
        <c:ser>
          <c:idx val="4"/>
          <c:order val="4"/>
          <c:tx>
            <c:strRef>
              <c:f>エネルギー別CO2!$T$67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エネルギー別CO2!$A$68:$A$108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エネルギー別CO2!$T$68:$T$108</c:f>
              <c:numCache>
                <c:formatCode>General</c:formatCode>
                <c:ptCount val="41"/>
                <c:pt idx="0">
                  <c:v>0.82881697302910129</c:v>
                </c:pt>
                <c:pt idx="1">
                  <c:v>0.84122252970994393</c:v>
                </c:pt>
                <c:pt idx="2">
                  <c:v>0.84587803187633481</c:v>
                </c:pt>
                <c:pt idx="3">
                  <c:v>0.85457717637923025</c:v>
                </c:pt>
                <c:pt idx="4">
                  <c:v>0.87627689693682742</c:v>
                </c:pt>
                <c:pt idx="5">
                  <c:v>0.90921821290139615</c:v>
                </c:pt>
                <c:pt idx="6">
                  <c:v>0.91827248253635807</c:v>
                </c:pt>
                <c:pt idx="7">
                  <c:v>0.91996722458821178</c:v>
                </c:pt>
                <c:pt idx="8">
                  <c:v>0.89480200975360069</c:v>
                </c:pt>
                <c:pt idx="9">
                  <c:v>0.91795556723906346</c:v>
                </c:pt>
                <c:pt idx="10">
                  <c:v>0.92360782466086155</c:v>
                </c:pt>
                <c:pt idx="11">
                  <c:v>0.91351632602459865</c:v>
                </c:pt>
                <c:pt idx="12">
                  <c:v>0.92413041003253571</c:v>
                </c:pt>
                <c:pt idx="13">
                  <c:v>0.91808098893390599</c:v>
                </c:pt>
                <c:pt idx="14">
                  <c:v>0.92195688724275315</c:v>
                </c:pt>
                <c:pt idx="15">
                  <c:v>0.91325309408160882</c:v>
                </c:pt>
                <c:pt idx="16">
                  <c:v>0.90304352037853497</c:v>
                </c:pt>
                <c:pt idx="17">
                  <c:v>0.88757625623877967</c:v>
                </c:pt>
                <c:pt idx="18">
                  <c:v>0.82118141962260027</c:v>
                </c:pt>
                <c:pt idx="19">
                  <c:v>0.8006430122739524</c:v>
                </c:pt>
                <c:pt idx="20">
                  <c:v>0.82763476583305851</c:v>
                </c:pt>
                <c:pt idx="21">
                  <c:v>0.809148325218918</c:v>
                </c:pt>
                <c:pt idx="22">
                  <c:v>0.80140850747511416</c:v>
                </c:pt>
                <c:pt idx="23">
                  <c:v>0.79513757358255344</c:v>
                </c:pt>
                <c:pt idx="24">
                  <c:v>0.76837323708006444</c:v>
                </c:pt>
                <c:pt idx="25">
                  <c:v>0.76004431479034396</c:v>
                </c:pt>
                <c:pt idx="26">
                  <c:v>0.75440381643765175</c:v>
                </c:pt>
                <c:pt idx="27">
                  <c:v>0.74633283466333855</c:v>
                </c:pt>
                <c:pt idx="28">
                  <c:v>0.73946271258796314</c:v>
                </c:pt>
                <c:pt idx="29">
                  <c:v>0.71332069833151257</c:v>
                </c:pt>
                <c:pt idx="30">
                  <c:v>0.69270976755852232</c:v>
                </c:pt>
                <c:pt idx="31">
                  <c:v>0.67655591321302377</c:v>
                </c:pt>
                <c:pt idx="32">
                  <c:v>0.66402120219706262</c:v>
                </c:pt>
                <c:pt idx="33">
                  <c:v>0.65445309971966026</c:v>
                </c:pt>
                <c:pt idx="34">
                  <c:v>0.64734512185238369</c:v>
                </c:pt>
                <c:pt idx="35">
                  <c:v>0.64230615568554883</c:v>
                </c:pt>
                <c:pt idx="36">
                  <c:v>0.63903643708855562</c:v>
                </c:pt>
                <c:pt idx="37">
                  <c:v>0.63730867151680726</c:v>
                </c:pt>
                <c:pt idx="38">
                  <c:v>0.63695315742451364</c:v>
                </c:pt>
                <c:pt idx="39">
                  <c:v>0.6378460522586018</c:v>
                </c:pt>
                <c:pt idx="40">
                  <c:v>0.63990012879561498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B3E-4EE0-8057-4522BCEB90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4968"/>
        <c:axId val="600158304"/>
        <c:extLst/>
      </c:lineChart>
      <c:catAx>
        <c:axId val="600164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9179573035488682"/>
              <c:y val="0.8997773320631096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58304"/>
        <c:crosses val="autoZero"/>
        <c:auto val="1"/>
        <c:lblAlgn val="ctr"/>
        <c:lblOffset val="100"/>
        <c:noMultiLvlLbl val="0"/>
      </c:catAx>
      <c:valAx>
        <c:axId val="6001583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ja-JP" altLang="en-US" sz="1200" b="0">
                    <a:latin typeface="+mj-ea"/>
                    <a:ea typeface="+mj-ea"/>
                  </a:rPr>
                  <a:t>各エネルギーの</a:t>
                </a:r>
                <a:r>
                  <a:rPr lang="en-US" altLang="ja-JP" sz="1200" b="0">
                    <a:latin typeface="+mj-ea"/>
                    <a:ea typeface="+mj-ea"/>
                  </a:rPr>
                  <a:t>CO2</a:t>
                </a:r>
                <a:r>
                  <a:rPr lang="ja-JP" altLang="en-US" sz="1200" b="0">
                    <a:latin typeface="+mj-ea"/>
                    <a:ea typeface="+mj-ea"/>
                  </a:rPr>
                  <a:t>排出量</a:t>
                </a:r>
                <a:r>
                  <a:rPr lang="en-US" altLang="ja-JP" sz="1200" b="0">
                    <a:latin typeface="+mj-ea"/>
                    <a:ea typeface="+mj-ea"/>
                  </a:rPr>
                  <a:t>(GtCO2)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2.5449904949979188E-2"/>
              <c:y val="0.1728245999142662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49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3076432604662054"/>
          <c:y val="0.11218309908060299"/>
          <c:w val="0.16195394059077664"/>
          <c:h val="0.65243441649573575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発電部門!$AF$85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発電部門!$AE$86:$AE$126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発電部門!$AF$86:$AF$126</c:f>
              <c:numCache>
                <c:formatCode>General</c:formatCode>
                <c:ptCount val="41"/>
                <c:pt idx="0">
                  <c:v>9.8758352396941973E-2</c:v>
                </c:pt>
                <c:pt idx="1">
                  <c:v>0.10445892712710285</c:v>
                </c:pt>
                <c:pt idx="2">
                  <c:v>0.10940829149661289</c:v>
                </c:pt>
                <c:pt idx="3">
                  <c:v>0.11813939212086449</c:v>
                </c:pt>
                <c:pt idx="4">
                  <c:v>0.12916882929251486</c:v>
                </c:pt>
                <c:pt idx="5">
                  <c:v>0.13955742272133512</c:v>
                </c:pt>
                <c:pt idx="6">
                  <c:v>0.14674065939308176</c:v>
                </c:pt>
                <c:pt idx="7">
                  <c:v>0.15572290254473597</c:v>
                </c:pt>
                <c:pt idx="8">
                  <c:v>0.15793000336827917</c:v>
                </c:pt>
                <c:pt idx="9">
                  <c:v>0.17365001787302278</c:v>
                </c:pt>
                <c:pt idx="10">
                  <c:v>0.19024942169012671</c:v>
                </c:pt>
                <c:pt idx="11">
                  <c:v>0.20283432023186493</c:v>
                </c:pt>
                <c:pt idx="12">
                  <c:v>0.21638326670658084</c:v>
                </c:pt>
                <c:pt idx="13">
                  <c:v>0.22911542407827643</c:v>
                </c:pt>
                <c:pt idx="14">
                  <c:v>0.23670615860219557</c:v>
                </c:pt>
                <c:pt idx="15">
                  <c:v>0.24692701235272943</c:v>
                </c:pt>
                <c:pt idx="16">
                  <c:v>0.24089641694774042</c:v>
                </c:pt>
                <c:pt idx="17">
                  <c:v>0.25237136652947934</c:v>
                </c:pt>
                <c:pt idx="18">
                  <c:v>0.23845698269931256</c:v>
                </c:pt>
                <c:pt idx="19">
                  <c:v>0.22872446316706166</c:v>
                </c:pt>
                <c:pt idx="20">
                  <c:v>0.24213289665935375</c:v>
                </c:pt>
                <c:pt idx="21">
                  <c:v>0.22890577695041997</c:v>
                </c:pt>
                <c:pt idx="22">
                  <c:v>0.24595944041097617</c:v>
                </c:pt>
                <c:pt idx="23">
                  <c:v>0.27594032572452548</c:v>
                </c:pt>
                <c:pt idx="24">
                  <c:v>0.27601191647295753</c:v>
                </c:pt>
                <c:pt idx="25">
                  <c:v>0.27301018698910595</c:v>
                </c:pt>
                <c:pt idx="26">
                  <c:v>0.27940687028079347</c:v>
                </c:pt>
                <c:pt idx="27">
                  <c:v>0.28547201563650132</c:v>
                </c:pt>
                <c:pt idx="28">
                  <c:v>0.29123146562658059</c:v>
                </c:pt>
                <c:pt idx="29">
                  <c:v>0.29670818315391917</c:v>
                </c:pt>
                <c:pt idx="30">
                  <c:v>0.30192258363881341</c:v>
                </c:pt>
                <c:pt idx="31">
                  <c:v>0.30689283995862277</c:v>
                </c:pt>
                <c:pt idx="32">
                  <c:v>0.31163515834943917</c:v>
                </c:pt>
                <c:pt idx="33">
                  <c:v>0.31616402540198757</c:v>
                </c:pt>
                <c:pt idx="34">
                  <c:v>0.32049242739490713</c:v>
                </c:pt>
                <c:pt idx="35">
                  <c:v>0.32463204381218042</c:v>
                </c:pt>
                <c:pt idx="36">
                  <c:v>0.32859341717978585</c:v>
                </c:pt>
                <c:pt idx="37">
                  <c:v>0.33238610145030345</c:v>
                </c:pt>
                <c:pt idx="38">
                  <c:v>0.33601879113926203</c:v>
                </c:pt>
                <c:pt idx="39">
                  <c:v>0.33949943332172661</c:v>
                </c:pt>
                <c:pt idx="40">
                  <c:v>0.34283532446271026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39-43DD-8D15-0926F6F045AD}"/>
            </c:ext>
          </c:extLst>
        </c:ser>
        <c:ser>
          <c:idx val="1"/>
          <c:order val="1"/>
          <c:tx>
            <c:strRef>
              <c:f>発電部門!$AG$85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発電部門!$AE$86:$AE$126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発電部門!$AG$86:$AG$126</c:f>
              <c:numCache>
                <c:formatCode>General</c:formatCode>
                <c:ptCount val="41"/>
                <c:pt idx="0">
                  <c:v>0.18304235064351093</c:v>
                </c:pt>
                <c:pt idx="1">
                  <c:v>0.17558470634258061</c:v>
                </c:pt>
                <c:pt idx="2">
                  <c:v>0.17956621271279408</c:v>
                </c:pt>
                <c:pt idx="3">
                  <c:v>0.15384461444026698</c:v>
                </c:pt>
                <c:pt idx="4">
                  <c:v>0.17728400853730025</c:v>
                </c:pt>
                <c:pt idx="5">
                  <c:v>0.1570183329706171</c:v>
                </c:pt>
                <c:pt idx="6">
                  <c:v>0.14866635168811707</c:v>
                </c:pt>
                <c:pt idx="7">
                  <c:v>0.13147917223482916</c:v>
                </c:pt>
                <c:pt idx="8">
                  <c:v>0.12199835499819971</c:v>
                </c:pt>
                <c:pt idx="9">
                  <c:v>0.12170153105850635</c:v>
                </c:pt>
                <c:pt idx="10">
                  <c:v>0.11176696490751364</c:v>
                </c:pt>
                <c:pt idx="11">
                  <c:v>9.3582315231990509E-2</c:v>
                </c:pt>
                <c:pt idx="12">
                  <c:v>0.10822525614454505</c:v>
                </c:pt>
                <c:pt idx="13">
                  <c:v>0.11105692335479768</c:v>
                </c:pt>
                <c:pt idx="14">
                  <c:v>0.10372287711621715</c:v>
                </c:pt>
                <c:pt idx="15">
                  <c:v>0.10916406739112233</c:v>
                </c:pt>
                <c:pt idx="16">
                  <c:v>9.0076351441933308E-2</c:v>
                </c:pt>
                <c:pt idx="17">
                  <c:v>0.11177585291401156</c:v>
                </c:pt>
                <c:pt idx="18">
                  <c:v>9.3186241886403828E-2</c:v>
                </c:pt>
                <c:pt idx="19">
                  <c:v>5.8537938810363177E-2</c:v>
                </c:pt>
                <c:pt idx="20">
                  <c:v>6.0141405514850588E-2</c:v>
                </c:pt>
                <c:pt idx="21">
                  <c:v>0.10110152827261082</c:v>
                </c:pt>
                <c:pt idx="22">
                  <c:v>0.11744436578087976</c:v>
                </c:pt>
                <c:pt idx="23">
                  <c:v>9.6817381546687023E-2</c:v>
                </c:pt>
                <c:pt idx="24">
                  <c:v>7.3818158502549774E-2</c:v>
                </c:pt>
                <c:pt idx="25">
                  <c:v>6.3022392447434766E-2</c:v>
                </c:pt>
                <c:pt idx="26">
                  <c:v>0.11744714064963972</c:v>
                </c:pt>
                <c:pt idx="27">
                  <c:v>0.11744714064963972</c:v>
                </c:pt>
                <c:pt idx="28">
                  <c:v>0.11744714064963972</c:v>
                </c:pt>
                <c:pt idx="29">
                  <c:v>0.11744714064963972</c:v>
                </c:pt>
                <c:pt idx="30">
                  <c:v>0.11744714064963972</c:v>
                </c:pt>
                <c:pt idx="31">
                  <c:v>0.11744714064963972</c:v>
                </c:pt>
                <c:pt idx="32">
                  <c:v>0.11744714064963972</c:v>
                </c:pt>
                <c:pt idx="33">
                  <c:v>0.11744714064963972</c:v>
                </c:pt>
                <c:pt idx="34">
                  <c:v>0.11744714064963972</c:v>
                </c:pt>
                <c:pt idx="35">
                  <c:v>0.11744714064963972</c:v>
                </c:pt>
                <c:pt idx="36">
                  <c:v>0.11744714064963972</c:v>
                </c:pt>
                <c:pt idx="37">
                  <c:v>0.11744714064963972</c:v>
                </c:pt>
                <c:pt idx="38">
                  <c:v>0.11744714064963972</c:v>
                </c:pt>
                <c:pt idx="39">
                  <c:v>0.11744714064963972</c:v>
                </c:pt>
                <c:pt idx="40">
                  <c:v>0.11744714064963972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939-43DD-8D15-0926F6F045AD}"/>
            </c:ext>
          </c:extLst>
        </c:ser>
        <c:ser>
          <c:idx val="2"/>
          <c:order val="2"/>
          <c:tx>
            <c:strRef>
              <c:f>発電部門!$AH$85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発電部門!$AE$86:$AE$126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発電部門!$AH$86:$AH$126</c:f>
              <c:numCache>
                <c:formatCode>General</c:formatCode>
                <c:ptCount val="41"/>
                <c:pt idx="0">
                  <c:v>9.0236953616974966E-2</c:v>
                </c:pt>
                <c:pt idx="1">
                  <c:v>9.6625357574336629E-2</c:v>
                </c:pt>
                <c:pt idx="2">
                  <c:v>9.6190011118461274E-2</c:v>
                </c:pt>
                <c:pt idx="3">
                  <c:v>9.6810821255537041E-2</c:v>
                </c:pt>
                <c:pt idx="4">
                  <c:v>0.10326884803262355</c:v>
                </c:pt>
                <c:pt idx="5">
                  <c:v>0.10493745096505701</c:v>
                </c:pt>
                <c:pt idx="6">
                  <c:v>0.11023580083568495</c:v>
                </c:pt>
                <c:pt idx="7">
                  <c:v>0.11434166074876699</c:v>
                </c:pt>
                <c:pt idx="8">
                  <c:v>0.11811753300955428</c:v>
                </c:pt>
                <c:pt idx="9">
                  <c:v>0.12570380384180604</c:v>
                </c:pt>
                <c:pt idx="10">
                  <c:v>0.12910732057978783</c:v>
                </c:pt>
                <c:pt idx="11">
                  <c:v>0.12833935130251292</c:v>
                </c:pt>
                <c:pt idx="12">
                  <c:v>0.12937002482436386</c:v>
                </c:pt>
                <c:pt idx="13">
                  <c:v>0.13408610090853521</c:v>
                </c:pt>
                <c:pt idx="14">
                  <c:v>0.1292644954941678</c:v>
                </c:pt>
                <c:pt idx="15">
                  <c:v>0.12267746266799529</c:v>
                </c:pt>
                <c:pt idx="16">
                  <c:v>0.1357903199232979</c:v>
                </c:pt>
                <c:pt idx="17">
                  <c:v>0.1481109345034039</c:v>
                </c:pt>
                <c:pt idx="18">
                  <c:v>0.14557129760598883</c:v>
                </c:pt>
                <c:pt idx="19">
                  <c:v>0.14899822977985819</c:v>
                </c:pt>
                <c:pt idx="20">
                  <c:v>0.15576443012485036</c:v>
                </c:pt>
                <c:pt idx="21">
                  <c:v>0.19092940560863486</c:v>
                </c:pt>
                <c:pt idx="22">
                  <c:v>0.20062844525258958</c:v>
                </c:pt>
                <c:pt idx="23">
                  <c:v>0.20146781455665994</c:v>
                </c:pt>
                <c:pt idx="24">
                  <c:v>0.2052243906651148</c:v>
                </c:pt>
                <c:pt idx="25">
                  <c:v>0.19122675606541456</c:v>
                </c:pt>
                <c:pt idx="26">
                  <c:v>0.19366524356951748</c:v>
                </c:pt>
                <c:pt idx="27">
                  <c:v>0.19613609122086748</c:v>
                </c:pt>
                <c:pt idx="28">
                  <c:v>0.19862218342996987</c:v>
                </c:pt>
                <c:pt idx="29">
                  <c:v>0.20110886737674363</c:v>
                </c:pt>
                <c:pt idx="30">
                  <c:v>0.203583680488168</c:v>
                </c:pt>
                <c:pt idx="31">
                  <c:v>0.20603609835488243</c:v>
                </c:pt>
                <c:pt idx="32">
                  <c:v>0.20845730444071597</c:v>
                </c:pt>
                <c:pt idx="33">
                  <c:v>0.21083998159198644</c:v>
                </c:pt>
                <c:pt idx="34">
                  <c:v>0.21317812456390314</c:v>
                </c:pt>
                <c:pt idx="35">
                  <c:v>0.21546687234099304</c:v>
                </c:pt>
                <c:pt idx="36">
                  <c:v>0.21770235880641853</c:v>
                </c:pt>
                <c:pt idx="37">
                  <c:v>0.2198815802291329</c:v>
                </c:pt>
                <c:pt idx="38">
                  <c:v>0.22200227803601771</c:v>
                </c:pt>
                <c:pt idx="39">
                  <c:v>0.22406283538537103</c:v>
                </c:pt>
                <c:pt idx="40">
                  <c:v>0.22606218613716494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939-43DD-8D15-0926F6F045AD}"/>
            </c:ext>
          </c:extLst>
        </c:ser>
        <c:ser>
          <c:idx val="3"/>
          <c:order val="3"/>
          <c:tx>
            <c:strRef>
              <c:f>発電部門!$AI$85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発電部門!$AE$86:$AE$126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発電部門!$AI$86:$AI$126</c:f>
              <c:numCache>
                <c:formatCode>General</c:formatCode>
                <c:ptCount val="41"/>
                <c:pt idx="0">
                  <c:v>0.37203765665742788</c:v>
                </c:pt>
                <c:pt idx="1">
                  <c:v>0.37666899104402007</c:v>
                </c:pt>
                <c:pt idx="2">
                  <c:v>0.38516451532786822</c:v>
                </c:pt>
                <c:pt idx="3">
                  <c:v>0.3687948278166685</c:v>
                </c:pt>
                <c:pt idx="4">
                  <c:v>0.40972168586243868</c:v>
                </c:pt>
                <c:pt idx="5">
                  <c:v>0.40151320665700924</c:v>
                </c:pt>
                <c:pt idx="6">
                  <c:v>0.40564281191688378</c:v>
                </c:pt>
                <c:pt idx="7">
                  <c:v>0.40154373552833217</c:v>
                </c:pt>
                <c:pt idx="8">
                  <c:v>0.39804589137603319</c:v>
                </c:pt>
                <c:pt idx="9">
                  <c:v>0.42105535277333517</c:v>
                </c:pt>
                <c:pt idx="10">
                  <c:v>0.43112370717742821</c:v>
                </c:pt>
                <c:pt idx="11">
                  <c:v>0.42475598676636839</c:v>
                </c:pt>
                <c:pt idx="12">
                  <c:v>0.45397854767548973</c:v>
                </c:pt>
                <c:pt idx="13">
                  <c:v>0.47425844834160935</c:v>
                </c:pt>
                <c:pt idx="14">
                  <c:v>0.46969353121258051</c:v>
                </c:pt>
                <c:pt idx="15">
                  <c:v>0.47876854241184708</c:v>
                </c:pt>
                <c:pt idx="16">
                  <c:v>0.46676308831297164</c:v>
                </c:pt>
                <c:pt idx="17">
                  <c:v>0.51225815394689478</c:v>
                </c:pt>
                <c:pt idx="18">
                  <c:v>0.47721452219170524</c:v>
                </c:pt>
                <c:pt idx="19">
                  <c:v>0.43626063175728302</c:v>
                </c:pt>
                <c:pt idx="20">
                  <c:v>0.45803873229905473</c:v>
                </c:pt>
                <c:pt idx="21">
                  <c:v>0.52093671083166559</c:v>
                </c:pt>
                <c:pt idx="22">
                  <c:v>0.56403225144444546</c:v>
                </c:pt>
                <c:pt idx="23">
                  <c:v>0.57422552182787245</c:v>
                </c:pt>
                <c:pt idx="24">
                  <c:v>0.55505446564062211</c:v>
                </c:pt>
                <c:pt idx="25">
                  <c:v>0.52725933550195525</c:v>
                </c:pt>
                <c:pt idx="26">
                  <c:v>0.59051925449995069</c:v>
                </c:pt>
                <c:pt idx="27">
                  <c:v>0.59905524750700856</c:v>
                </c:pt>
                <c:pt idx="28">
                  <c:v>0.60730078970619017</c:v>
                </c:pt>
                <c:pt idx="29">
                  <c:v>0.61526419118030251</c:v>
                </c:pt>
                <c:pt idx="30">
                  <c:v>0.6229534047766212</c:v>
                </c:pt>
                <c:pt idx="31">
                  <c:v>0.63037607896314496</c:v>
                </c:pt>
                <c:pt idx="32">
                  <c:v>0.63753960343979488</c:v>
                </c:pt>
                <c:pt idx="33">
                  <c:v>0.64445114764361378</c:v>
                </c:pt>
                <c:pt idx="34">
                  <c:v>0.65111769260844998</c:v>
                </c:pt>
                <c:pt idx="35">
                  <c:v>0.65754605680281319</c:v>
                </c:pt>
                <c:pt idx="36">
                  <c:v>0.66374291663584417</c:v>
                </c:pt>
                <c:pt idx="37">
                  <c:v>0.66971482232907609</c:v>
                </c:pt>
                <c:pt idx="38">
                  <c:v>0.67546820982491951</c:v>
                </c:pt>
                <c:pt idx="39">
                  <c:v>0.68100940935673737</c:v>
                </c:pt>
                <c:pt idx="40">
                  <c:v>0.68634465124951494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939-43DD-8D15-0926F6F045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0656"/>
        <c:axId val="600161832"/>
      </c:lineChart>
      <c:catAx>
        <c:axId val="600160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9259628551865802"/>
              <c:y val="0.8825187969924812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1832"/>
        <c:crosses val="autoZero"/>
        <c:auto val="1"/>
        <c:lblAlgn val="ctr"/>
        <c:lblOffset val="100"/>
        <c:noMultiLvlLbl val="0"/>
      </c:catAx>
      <c:valAx>
        <c:axId val="6001618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ja-JP" altLang="en-US" sz="1200" b="0" i="0" baseline="0">
                    <a:effectLst/>
                  </a:rPr>
                  <a:t>発電部門</a:t>
                </a:r>
                <a:r>
                  <a:rPr lang="ja-JP" altLang="ja-JP" sz="1200" b="0" i="0" baseline="0">
                    <a:effectLst/>
                  </a:rPr>
                  <a:t>の</a:t>
                </a:r>
                <a:r>
                  <a:rPr lang="en-US" altLang="ja-JP" sz="1200" b="0" i="0" baseline="0">
                    <a:effectLst/>
                  </a:rPr>
                  <a:t>CO2</a:t>
                </a:r>
                <a:r>
                  <a:rPr lang="ja-JP" altLang="ja-JP" sz="1200" b="0" i="0" baseline="0">
                    <a:effectLst/>
                  </a:rPr>
                  <a:t>排出量</a:t>
                </a:r>
                <a:r>
                  <a:rPr lang="en-US" altLang="ja-JP" sz="1200" b="0" i="0" baseline="0">
                    <a:effectLst/>
                  </a:rPr>
                  <a:t>(GtCO2)</a:t>
                </a:r>
                <a:endParaRPr lang="ja-JP" altLang="ja-JP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2.717391304347826E-2"/>
              <c:y val="0.1057704546800071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06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98884845968011"/>
          <c:y val="4.9886621315192746E-2"/>
          <c:w val="0.6690689361954576"/>
          <c:h val="0.60973449747353015"/>
        </c:manualLayout>
      </c:layout>
      <c:barChart>
        <c:barDir val="col"/>
        <c:grouping val="clustered"/>
        <c:varyColors val="0"/>
        <c:ser>
          <c:idx val="3"/>
          <c:order val="3"/>
          <c:tx>
            <c:strRef>
              <c:f>発電部門!$AT$85</c:f>
              <c:strCache>
                <c:ptCount val="1"/>
                <c:pt idx="0">
                  <c:v>送電損失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発電部門!$AP$86:$AP$126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発電部門!$AT$86:$AT$126</c:f>
              <c:numCache>
                <c:formatCode>General</c:formatCode>
                <c:ptCount val="41"/>
                <c:pt idx="0">
                  <c:v>0.12464318893892491</c:v>
                </c:pt>
                <c:pt idx="1">
                  <c:v>0.12642140965463944</c:v>
                </c:pt>
                <c:pt idx="2">
                  <c:v>0.12460225428171137</c:v>
                </c:pt>
                <c:pt idx="3">
                  <c:v>0.12289511159687175</c:v>
                </c:pt>
                <c:pt idx="4">
                  <c:v>0.12363373533532894</c:v>
                </c:pt>
                <c:pt idx="5">
                  <c:v>0.12872599509158225</c:v>
                </c:pt>
                <c:pt idx="6">
                  <c:v>0.12569964537311412</c:v>
                </c:pt>
                <c:pt idx="7">
                  <c:v>0.13502126106479201</c:v>
                </c:pt>
                <c:pt idx="8">
                  <c:v>0.13027029213295252</c:v>
                </c:pt>
                <c:pt idx="9">
                  <c:v>0.12743417854742098</c:v>
                </c:pt>
                <c:pt idx="10">
                  <c:v>0.12359485732653989</c:v>
                </c:pt>
                <c:pt idx="11">
                  <c:v>0.12409096929858282</c:v>
                </c:pt>
                <c:pt idx="12">
                  <c:v>0.12415693605909718</c:v>
                </c:pt>
                <c:pt idx="13">
                  <c:v>0.12442157204891655</c:v>
                </c:pt>
                <c:pt idx="14">
                  <c:v>0.11691782255714056</c:v>
                </c:pt>
                <c:pt idx="15">
                  <c:v>0.1178554975942937</c:v>
                </c:pt>
                <c:pt idx="16">
                  <c:v>0.11474261167811875</c:v>
                </c:pt>
                <c:pt idx="17">
                  <c:v>0.10624370029888047</c:v>
                </c:pt>
                <c:pt idx="18">
                  <c:v>9.9870268995109882E-2</c:v>
                </c:pt>
                <c:pt idx="19">
                  <c:v>0.10386025746865543</c:v>
                </c:pt>
                <c:pt idx="20">
                  <c:v>0.1177651688370589</c:v>
                </c:pt>
                <c:pt idx="21">
                  <c:v>9.9990882408158857E-2</c:v>
                </c:pt>
                <c:pt idx="22">
                  <c:v>8.8076933799248969E-2</c:v>
                </c:pt>
                <c:pt idx="23">
                  <c:v>6.9096552839608708E-2</c:v>
                </c:pt>
                <c:pt idx="24">
                  <c:v>8.6744682779688984E-2</c:v>
                </c:pt>
                <c:pt idx="25">
                  <c:v>6.9305465255082618E-2</c:v>
                </c:pt>
                <c:pt idx="26">
                  <c:v>6.9305465255082618E-2</c:v>
                </c:pt>
                <c:pt idx="27">
                  <c:v>6.9305465255082618E-2</c:v>
                </c:pt>
                <c:pt idx="28">
                  <c:v>6.9305465255082618E-2</c:v>
                </c:pt>
                <c:pt idx="29">
                  <c:v>6.9305465255082618E-2</c:v>
                </c:pt>
                <c:pt idx="30">
                  <c:v>6.9305465255082618E-2</c:v>
                </c:pt>
                <c:pt idx="31">
                  <c:v>6.9305465255082618E-2</c:v>
                </c:pt>
                <c:pt idx="32">
                  <c:v>6.9305465255082618E-2</c:v>
                </c:pt>
                <c:pt idx="33">
                  <c:v>6.9305465255082618E-2</c:v>
                </c:pt>
                <c:pt idx="34">
                  <c:v>6.9305465255082618E-2</c:v>
                </c:pt>
                <c:pt idx="35">
                  <c:v>6.9305465255082618E-2</c:v>
                </c:pt>
                <c:pt idx="36">
                  <c:v>6.9305465255082618E-2</c:v>
                </c:pt>
                <c:pt idx="37">
                  <c:v>6.9305465255082618E-2</c:v>
                </c:pt>
                <c:pt idx="38">
                  <c:v>6.9305465255082618E-2</c:v>
                </c:pt>
                <c:pt idx="39">
                  <c:v>6.9305465255082618E-2</c:v>
                </c:pt>
                <c:pt idx="40">
                  <c:v>6.9305465255082618E-2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A1-495F-A236-1456E28D8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600170456"/>
        <c:axId val="600169672"/>
      </c:barChart>
      <c:lineChart>
        <c:grouping val="standard"/>
        <c:varyColors val="0"/>
        <c:ser>
          <c:idx val="0"/>
          <c:order val="0"/>
          <c:tx>
            <c:strRef>
              <c:f>発電部門!$AQ$85</c:f>
              <c:strCache>
                <c:ptCount val="1"/>
                <c:pt idx="0">
                  <c:v>発電電力合計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発電部門!$AP$86:$AP$126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発電部門!$AQ$86:$AQ$126</c:f>
              <c:numCache>
                <c:formatCode>General</c:formatCode>
                <c:ptCount val="41"/>
                <c:pt idx="0">
                  <c:v>75026.377366500004</c:v>
                </c:pt>
                <c:pt idx="1">
                  <c:v>77466.101569499995</c:v>
                </c:pt>
                <c:pt idx="2">
                  <c:v>78056.987053500008</c:v>
                </c:pt>
                <c:pt idx="3">
                  <c:v>78585.7917285</c:v>
                </c:pt>
                <c:pt idx="4">
                  <c:v>83792.927064000003</c:v>
                </c:pt>
                <c:pt idx="5">
                  <c:v>85968.764836500006</c:v>
                </c:pt>
                <c:pt idx="6">
                  <c:v>87623.966461499993</c:v>
                </c:pt>
                <c:pt idx="7">
                  <c:v>89604.103512000002</c:v>
                </c:pt>
                <c:pt idx="8">
                  <c:v>90053.028586500019</c:v>
                </c:pt>
                <c:pt idx="9">
                  <c:v>91826.544883499999</c:v>
                </c:pt>
                <c:pt idx="10">
                  <c:v>93559.046574000007</c:v>
                </c:pt>
                <c:pt idx="11">
                  <c:v>92134.627347000001</c:v>
                </c:pt>
                <c:pt idx="12">
                  <c:v>93880.198681500013</c:v>
                </c:pt>
                <c:pt idx="13">
                  <c:v>92947.524810000003</c:v>
                </c:pt>
                <c:pt idx="14">
                  <c:v>95437.807898999992</c:v>
                </c:pt>
                <c:pt idx="15">
                  <c:v>97107.884842500003</c:v>
                </c:pt>
                <c:pt idx="16">
                  <c:v>97195.417063500019</c:v>
                </c:pt>
                <c:pt idx="17">
                  <c:v>99174.092377499997</c:v>
                </c:pt>
                <c:pt idx="18">
                  <c:v>94680.198469499985</c:v>
                </c:pt>
                <c:pt idx="19">
                  <c:v>91863.17428050001</c:v>
                </c:pt>
                <c:pt idx="20">
                  <c:v>98027.833008000001</c:v>
                </c:pt>
                <c:pt idx="21">
                  <c:v>92381.144908500006</c:v>
                </c:pt>
                <c:pt idx="22">
                  <c:v>90853.974204000013</c:v>
                </c:pt>
                <c:pt idx="23">
                  <c:v>91106.166742500005</c:v>
                </c:pt>
                <c:pt idx="24">
                  <c:v>91452.491711415976</c:v>
                </c:pt>
                <c:pt idx="25">
                  <c:v>89016.829377000016</c:v>
                </c:pt>
                <c:pt idx="26">
                  <c:v>89187.551366600033</c:v>
                </c:pt>
                <c:pt idx="27">
                  <c:v>89941.244047631539</c:v>
                </c:pt>
                <c:pt idx="28">
                  <c:v>90904.225618400684</c:v>
                </c:pt>
                <c:pt idx="29">
                  <c:v>91378.706052306006</c:v>
                </c:pt>
                <c:pt idx="30">
                  <c:v>92209.682738985997</c:v>
                </c:pt>
                <c:pt idx="31">
                  <c:v>93360.624194134027</c:v>
                </c:pt>
                <c:pt idx="32">
                  <c:v>94805.617309910405</c:v>
                </c:pt>
                <c:pt idx="33">
                  <c:v>96527.075335395421</c:v>
                </c:pt>
                <c:pt idx="34">
                  <c:v>98514.0109986928</c:v>
                </c:pt>
                <c:pt idx="35">
                  <c:v>100760.7290393615</c:v>
                </c:pt>
                <c:pt idx="36">
                  <c:v>103265.83414751284</c:v>
                </c:pt>
                <c:pt idx="37">
                  <c:v>106031.47975765381</c:v>
                </c:pt>
                <c:pt idx="38">
                  <c:v>109062.80377287886</c:v>
                </c:pt>
                <c:pt idx="39">
                  <c:v>112367.51160264264</c:v>
                </c:pt>
                <c:pt idx="40">
                  <c:v>115955.57671442458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A1-495F-A236-1456E28D8406}"/>
            </c:ext>
          </c:extLst>
        </c:ser>
        <c:ser>
          <c:idx val="1"/>
          <c:order val="1"/>
          <c:tx>
            <c:strRef>
              <c:f>発電部門!$AR$85</c:f>
              <c:strCache>
                <c:ptCount val="1"/>
                <c:pt idx="0">
                  <c:v>非石炭・ガスの発電合計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発電部門!$AP$86:$AP$126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発電部門!$AR$86:$AR$126</c:f>
              <c:numCache>
                <c:formatCode>General</c:formatCode>
                <c:ptCount val="41"/>
                <c:pt idx="0">
                  <c:v>50232.918760500004</c:v>
                </c:pt>
                <c:pt idx="1">
                  <c:v>51032.660595000008</c:v>
                </c:pt>
                <c:pt idx="2">
                  <c:v>51184.079299500008</c:v>
                </c:pt>
                <c:pt idx="3">
                  <c:v>50917.441365000006</c:v>
                </c:pt>
                <c:pt idx="4">
                  <c:v>53646.073488000002</c:v>
                </c:pt>
                <c:pt idx="5">
                  <c:v>54381.498916500008</c:v>
                </c:pt>
                <c:pt idx="6">
                  <c:v>54238.420708500002</c:v>
                </c:pt>
                <c:pt idx="7">
                  <c:v>54341.000217000008</c:v>
                </c:pt>
                <c:pt idx="8">
                  <c:v>53963.700231000003</c:v>
                </c:pt>
                <c:pt idx="9">
                  <c:v>52397.148625500005</c:v>
                </c:pt>
                <c:pt idx="10">
                  <c:v>51649.341429</c:v>
                </c:pt>
                <c:pt idx="11">
                  <c:v>48821.741146500004</c:v>
                </c:pt>
                <c:pt idx="12">
                  <c:v>48673.073946000004</c:v>
                </c:pt>
                <c:pt idx="13">
                  <c:v>45504.8030745</c:v>
                </c:pt>
                <c:pt idx="14">
                  <c:v>48143.237457000003</c:v>
                </c:pt>
                <c:pt idx="15">
                  <c:v>49705.489837500005</c:v>
                </c:pt>
                <c:pt idx="16">
                  <c:v>48111.423192000002</c:v>
                </c:pt>
                <c:pt idx="17">
                  <c:v>46683.134662500001</c:v>
                </c:pt>
                <c:pt idx="18">
                  <c:v>43803.083835000005</c:v>
                </c:pt>
                <c:pt idx="19">
                  <c:v>40928.278062000005</c:v>
                </c:pt>
                <c:pt idx="20">
                  <c:v>44012.456092499997</c:v>
                </c:pt>
                <c:pt idx="21">
                  <c:v>33988.469066999998</c:v>
                </c:pt>
                <c:pt idx="22">
                  <c:v>28672.907276999998</c:v>
                </c:pt>
                <c:pt idx="23">
                  <c:v>26061.815965500002</c:v>
                </c:pt>
                <c:pt idx="24">
                  <c:v>24140.987622915985</c:v>
                </c:pt>
                <c:pt idx="25">
                  <c:v>24266.029683000001</c:v>
                </c:pt>
                <c:pt idx="26">
                  <c:v>32117.729042082872</c:v>
                </c:pt>
                <c:pt idx="27">
                  <c:v>32789.815249858046</c:v>
                </c:pt>
                <c:pt idx="28">
                  <c:v>33461.901457633227</c:v>
                </c:pt>
                <c:pt idx="29">
                  <c:v>34133.987665408407</c:v>
                </c:pt>
                <c:pt idx="30">
                  <c:v>34806.073873183588</c:v>
                </c:pt>
                <c:pt idx="31">
                  <c:v>35478.160080958754</c:v>
                </c:pt>
                <c:pt idx="32">
                  <c:v>36150.246288733935</c:v>
                </c:pt>
                <c:pt idx="33">
                  <c:v>36822.332496509116</c:v>
                </c:pt>
                <c:pt idx="34">
                  <c:v>37494.418704284297</c:v>
                </c:pt>
                <c:pt idx="35">
                  <c:v>38166.504912059478</c:v>
                </c:pt>
                <c:pt idx="36">
                  <c:v>38838.591119834651</c:v>
                </c:pt>
                <c:pt idx="37">
                  <c:v>39510.677327609825</c:v>
                </c:pt>
                <c:pt idx="38">
                  <c:v>40182.763535385006</c:v>
                </c:pt>
                <c:pt idx="39">
                  <c:v>40854.849743160186</c:v>
                </c:pt>
                <c:pt idx="40">
                  <c:v>41526.935950935367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A1-495F-A236-1456E28D8406}"/>
            </c:ext>
          </c:extLst>
        </c:ser>
        <c:ser>
          <c:idx val="2"/>
          <c:order val="2"/>
          <c:tx>
            <c:strRef>
              <c:f>発電部門!$AS$85</c:f>
              <c:strCache>
                <c:ptCount val="1"/>
                <c:pt idx="0">
                  <c:v>石炭＋ガスの発電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発電部門!$AP$86:$AP$126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発電部門!$AS$86:$AS$126</c:f>
              <c:numCache>
                <c:formatCode>General</c:formatCode>
                <c:ptCount val="41"/>
                <c:pt idx="0">
                  <c:v>24793.458606</c:v>
                </c:pt>
                <c:pt idx="1">
                  <c:v>26433.440974499987</c:v>
                </c:pt>
                <c:pt idx="2">
                  <c:v>26872.907754</c:v>
                </c:pt>
                <c:pt idx="3">
                  <c:v>27668.350363499994</c:v>
                </c:pt>
                <c:pt idx="4">
                  <c:v>30146.853576000001</c:v>
                </c:pt>
                <c:pt idx="5">
                  <c:v>31587.265919999998</c:v>
                </c:pt>
                <c:pt idx="6">
                  <c:v>33385.545752999991</c:v>
                </c:pt>
                <c:pt idx="7">
                  <c:v>35263.103294999994</c:v>
                </c:pt>
                <c:pt idx="8">
                  <c:v>36089.328355500016</c:v>
                </c:pt>
                <c:pt idx="9">
                  <c:v>39429.396257999993</c:v>
                </c:pt>
                <c:pt idx="10">
                  <c:v>41909.705145000007</c:v>
                </c:pt>
                <c:pt idx="11">
                  <c:v>43312.886200499997</c:v>
                </c:pt>
                <c:pt idx="12">
                  <c:v>45207.124735500009</c:v>
                </c:pt>
                <c:pt idx="13">
                  <c:v>47442.721735500003</c:v>
                </c:pt>
                <c:pt idx="14">
                  <c:v>47294.570441999989</c:v>
                </c:pt>
                <c:pt idx="15">
                  <c:v>47402.395004999998</c:v>
                </c:pt>
                <c:pt idx="16">
                  <c:v>49083.993871500017</c:v>
                </c:pt>
                <c:pt idx="17">
                  <c:v>52490.957714999997</c:v>
                </c:pt>
                <c:pt idx="18">
                  <c:v>50877.11463449998</c:v>
                </c:pt>
                <c:pt idx="19">
                  <c:v>50934.896218500005</c:v>
                </c:pt>
                <c:pt idx="20">
                  <c:v>54015.376915500005</c:v>
                </c:pt>
                <c:pt idx="21">
                  <c:v>58392.675841500008</c:v>
                </c:pt>
                <c:pt idx="22">
                  <c:v>62181.066927000014</c:v>
                </c:pt>
                <c:pt idx="23">
                  <c:v>65044.350777</c:v>
                </c:pt>
                <c:pt idx="24">
                  <c:v>67311.504088499991</c:v>
                </c:pt>
                <c:pt idx="25">
                  <c:v>64750.799694000016</c:v>
                </c:pt>
                <c:pt idx="26">
                  <c:v>57069.822324517161</c:v>
                </c:pt>
                <c:pt idx="27">
                  <c:v>57151.428797773493</c:v>
                </c:pt>
                <c:pt idx="28">
                  <c:v>57442.324160767457</c:v>
                </c:pt>
                <c:pt idx="29">
                  <c:v>57244.718386897599</c:v>
                </c:pt>
                <c:pt idx="30">
                  <c:v>57403.608865802409</c:v>
                </c:pt>
                <c:pt idx="31">
                  <c:v>57882.464113175272</c:v>
                </c:pt>
                <c:pt idx="32">
                  <c:v>58655.37102117647</c:v>
                </c:pt>
                <c:pt idx="33">
                  <c:v>59704.742838886305</c:v>
                </c:pt>
                <c:pt idx="34">
                  <c:v>61019.592294408503</c:v>
                </c:pt>
                <c:pt idx="35">
                  <c:v>62594.224127302019</c:v>
                </c:pt>
                <c:pt idx="36">
                  <c:v>64427.243027678189</c:v>
                </c:pt>
                <c:pt idx="37">
                  <c:v>66520.802430043987</c:v>
                </c:pt>
                <c:pt idx="38">
                  <c:v>68880.040237493857</c:v>
                </c:pt>
                <c:pt idx="39">
                  <c:v>71512.661859482454</c:v>
                </c:pt>
                <c:pt idx="40">
                  <c:v>74428.640763489209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A1-495F-A236-1456E28D84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2616"/>
        <c:axId val="600158696"/>
      </c:lineChart>
      <c:catAx>
        <c:axId val="60016261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en-US" altLang="ja-JP" sz="1200">
                    <a:latin typeface="+mj-ea"/>
                    <a:ea typeface="+mj-ea"/>
                  </a:rPr>
                  <a:t>(</a:t>
                </a:r>
                <a:r>
                  <a:rPr lang="ja-JP" altLang="en-US" sz="1200">
                    <a:latin typeface="+mj-ea"/>
                    <a:ea typeface="+mj-ea"/>
                  </a:rPr>
                  <a:t>年</a:t>
                </a:r>
                <a:r>
                  <a:rPr lang="en-US" altLang="ja-JP" sz="1200">
                    <a:latin typeface="+mj-ea"/>
                    <a:ea typeface="+mj-ea"/>
                  </a:rPr>
                  <a:t>)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81757212164357929"/>
              <c:y val="0.7800249968753906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58696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58696"/>
        <c:scaling>
          <c:orientation val="minMax"/>
          <c:max val="1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ja-JP" altLang="en-US" sz="1200">
                    <a:latin typeface="+mj-ea"/>
                    <a:ea typeface="+mj-ea"/>
                  </a:rPr>
                  <a:t>発電量</a:t>
                </a:r>
                <a:r>
                  <a:rPr lang="en-US" altLang="ja-JP" sz="1200">
                    <a:latin typeface="+mj-ea"/>
                    <a:ea typeface="+mj-ea"/>
                  </a:rPr>
                  <a:t>(10^10kcal)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2.7777777777777776E-2"/>
              <c:y val="0.2239734616506270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#,##0_);[Red]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62616"/>
        <c:crosses val="autoZero"/>
        <c:crossBetween val="between"/>
      </c:valAx>
      <c:valAx>
        <c:axId val="60016967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j-ea"/>
                    <a:ea typeface="+mj-ea"/>
                    <a:cs typeface="+mn-cs"/>
                  </a:defRPr>
                </a:pPr>
                <a:r>
                  <a:rPr lang="ja-JP" altLang="en-US" sz="1200">
                    <a:latin typeface="+mj-ea"/>
                    <a:ea typeface="+mj-ea"/>
                  </a:rPr>
                  <a:t>送電損失</a:t>
                </a:r>
                <a:r>
                  <a:rPr lang="en-US" altLang="ja-JP" sz="1200">
                    <a:latin typeface="+mj-ea"/>
                    <a:ea typeface="+mj-ea"/>
                  </a:rPr>
                  <a:t>(%)</a:t>
                </a:r>
                <a:endParaRPr lang="ja-JP" altLang="en-US" sz="1200">
                  <a:latin typeface="+mj-ea"/>
                  <a:ea typeface="+mj-ea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j-ea"/>
                  <a:ea typeface="+mj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70456"/>
        <c:crosses val="max"/>
        <c:crossBetween val="between"/>
      </c:valAx>
      <c:catAx>
        <c:axId val="6001704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001696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103028153231096"/>
          <c:y val="0.77917510311211102"/>
          <c:w val="0.64311321936251487"/>
          <c:h val="0.173470459049761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発電部門!$AX$86</c:f>
              <c:strCache>
                <c:ptCount val="1"/>
                <c:pt idx="0">
                  <c:v>石炭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発電部門!$AW$87:$AW$127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発電部門!$AX$87:$AX$127</c:f>
              <c:numCache>
                <c:formatCode>General</c:formatCode>
                <c:ptCount val="41"/>
                <c:pt idx="0">
                  <c:v>0.40216621166018746</c:v>
                </c:pt>
                <c:pt idx="1">
                  <c:v>0.40236235365580325</c:v>
                </c:pt>
                <c:pt idx="2">
                  <c:v>0.40238758201458869</c:v>
                </c:pt>
                <c:pt idx="3">
                  <c:v>0.39956576949733907</c:v>
                </c:pt>
                <c:pt idx="4">
                  <c:v>0.40356381581130013</c:v>
                </c:pt>
                <c:pt idx="5">
                  <c:v>0.40499816613010431</c:v>
                </c:pt>
                <c:pt idx="6">
                  <c:v>0.40709370803187062</c:v>
                </c:pt>
                <c:pt idx="7">
                  <c:v>0.40995669146574948</c:v>
                </c:pt>
                <c:pt idx="8">
                  <c:v>0.4081758440239871</c:v>
                </c:pt>
                <c:pt idx="9">
                  <c:v>0.41323578062310523</c:v>
                </c:pt>
                <c:pt idx="10">
                  <c:v>0.41461263304194867</c:v>
                </c:pt>
                <c:pt idx="11">
                  <c:v>0.41684575162579279</c:v>
                </c:pt>
                <c:pt idx="12">
                  <c:v>0.41917726118102655</c:v>
                </c:pt>
                <c:pt idx="13">
                  <c:v>0.41993158451793056</c:v>
                </c:pt>
                <c:pt idx="14">
                  <c:v>0.41863902808891673</c:v>
                </c:pt>
                <c:pt idx="15">
                  <c:v>0.42018074568628461</c:v>
                </c:pt>
                <c:pt idx="16">
                  <c:v>0.42095755247393257</c:v>
                </c:pt>
                <c:pt idx="17">
                  <c:v>0.42170821672328268</c:v>
                </c:pt>
                <c:pt idx="18">
                  <c:v>0.42428477002317111</c:v>
                </c:pt>
                <c:pt idx="19">
                  <c:v>0.42827499004363989</c:v>
                </c:pt>
                <c:pt idx="20">
                  <c:v>0.43142800236981055</c:v>
                </c:pt>
                <c:pt idx="21">
                  <c:v>0.42919610519735329</c:v>
                </c:pt>
                <c:pt idx="22">
                  <c:v>0.43084421383016219</c:v>
                </c:pt>
                <c:pt idx="23">
                  <c:v>0.4266094900581745</c:v>
                </c:pt>
                <c:pt idx="24">
                  <c:v>0.42197799014941545</c:v>
                </c:pt>
                <c:pt idx="25">
                  <c:v>0.42420255887100472</c:v>
                </c:pt>
                <c:pt idx="26">
                  <c:v>0.42805668037447542</c:v>
                </c:pt>
                <c:pt idx="27">
                  <c:v>0.43161673693237834</c:v>
                </c:pt>
                <c:pt idx="28">
                  <c:v>0.43492864056806246</c:v>
                </c:pt>
                <c:pt idx="29">
                  <c:v>0.4380301092989064</c:v>
                </c:pt>
                <c:pt idx="30">
                  <c:v>0.44095217941576148</c:v>
                </c:pt>
                <c:pt idx="31">
                  <c:v>0.44372042709692527</c:v>
                </c:pt>
                <c:pt idx="32">
                  <c:v>0.44635595647595</c:v>
                </c:pt>
                <c:pt idx="33">
                  <c:v>0.4488762006453208</c:v>
                </c:pt>
                <c:pt idx="34">
                  <c:v>0.4512955728851023</c:v>
                </c:pt>
                <c:pt idx="35">
                  <c:v>0.45362599779748281</c:v>
                </c:pt>
                <c:pt idx="36">
                  <c:v>0.45587734588859469</c:v>
                </c:pt>
                <c:pt idx="37">
                  <c:v>0.45805779025784471</c:v>
                </c:pt>
                <c:pt idx="38">
                  <c:v>0.46017410020686539</c:v>
                </c:pt>
                <c:pt idx="39">
                  <c:v>0.46223188355873052</c:v>
                </c:pt>
                <c:pt idx="40">
                  <c:v>0.46423578710806018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F4-44EA-AE15-D44E81FE8F52}"/>
            </c:ext>
          </c:extLst>
        </c:ser>
        <c:ser>
          <c:idx val="1"/>
          <c:order val="1"/>
          <c:tx>
            <c:strRef>
              <c:f>発電部門!$AY$86</c:f>
              <c:strCache>
                <c:ptCount val="1"/>
                <c:pt idx="0">
                  <c:v>石油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発電部門!$AW$87:$AW$127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発電部門!$AY$87:$AY$127</c:f>
              <c:numCache>
                <c:formatCode>General</c:formatCode>
                <c:ptCount val="41"/>
                <c:pt idx="0">
                  <c:v>0.41478648388011252</c:v>
                </c:pt>
                <c:pt idx="1">
                  <c:v>0.41639589322352455</c:v>
                </c:pt>
                <c:pt idx="2">
                  <c:v>0.4156542863291372</c:v>
                </c:pt>
                <c:pt idx="3">
                  <c:v>0.4143538403985243</c:v>
                </c:pt>
                <c:pt idx="4">
                  <c:v>0.41792292655466345</c:v>
                </c:pt>
                <c:pt idx="5">
                  <c:v>0.42103008695927235</c:v>
                </c:pt>
                <c:pt idx="6">
                  <c:v>0.42367820215304852</c:v>
                </c:pt>
                <c:pt idx="7">
                  <c:v>0.42763846448149162</c:v>
                </c:pt>
                <c:pt idx="8">
                  <c:v>0.41940349219246997</c:v>
                </c:pt>
                <c:pt idx="9">
                  <c:v>0.42698518353073234</c:v>
                </c:pt>
                <c:pt idx="10">
                  <c:v>0.42938511918556327</c:v>
                </c:pt>
                <c:pt idx="11">
                  <c:v>0.43415463197528326</c:v>
                </c:pt>
                <c:pt idx="12">
                  <c:v>0.43480042452563933</c:v>
                </c:pt>
                <c:pt idx="13">
                  <c:v>0.43568916989938844</c:v>
                </c:pt>
                <c:pt idx="14">
                  <c:v>0.43510965629245402</c:v>
                </c:pt>
                <c:pt idx="15">
                  <c:v>0.43671861197950385</c:v>
                </c:pt>
                <c:pt idx="16">
                  <c:v>0.44220914891841795</c:v>
                </c:pt>
                <c:pt idx="17">
                  <c:v>0.44066008081042746</c:v>
                </c:pt>
                <c:pt idx="18">
                  <c:v>0.44236613663663343</c:v>
                </c:pt>
                <c:pt idx="19">
                  <c:v>0.44771111078740811</c:v>
                </c:pt>
                <c:pt idx="20">
                  <c:v>0.44558514233013718</c:v>
                </c:pt>
                <c:pt idx="21">
                  <c:v>0.44028778471337565</c:v>
                </c:pt>
                <c:pt idx="22">
                  <c:v>0.44471833248755965</c:v>
                </c:pt>
                <c:pt idx="23">
                  <c:v>0.44275621433822065</c:v>
                </c:pt>
                <c:pt idx="24">
                  <c:v>0.43048565553753942</c:v>
                </c:pt>
                <c:pt idx="25">
                  <c:v>0.43530833887829828</c:v>
                </c:pt>
                <c:pt idx="26">
                  <c:v>0.42866084098387364</c:v>
                </c:pt>
                <c:pt idx="27">
                  <c:v>0.42866084098387364</c:v>
                </c:pt>
                <c:pt idx="28">
                  <c:v>0.42866084098387364</c:v>
                </c:pt>
                <c:pt idx="29">
                  <c:v>0.42866084098387364</c:v>
                </c:pt>
                <c:pt idx="30">
                  <c:v>0.42866084098387364</c:v>
                </c:pt>
                <c:pt idx="31">
                  <c:v>0.42866084098387364</c:v>
                </c:pt>
                <c:pt idx="32">
                  <c:v>0.42866084098387364</c:v>
                </c:pt>
                <c:pt idx="33">
                  <c:v>0.42866084098387364</c:v>
                </c:pt>
                <c:pt idx="34">
                  <c:v>0.42866084098387364</c:v>
                </c:pt>
                <c:pt idx="35">
                  <c:v>0.42866084098387364</c:v>
                </c:pt>
                <c:pt idx="36">
                  <c:v>0.42866084098387364</c:v>
                </c:pt>
                <c:pt idx="37">
                  <c:v>0.42866084098387364</c:v>
                </c:pt>
                <c:pt idx="38">
                  <c:v>0.42866084098387364</c:v>
                </c:pt>
                <c:pt idx="39">
                  <c:v>0.42866084098387364</c:v>
                </c:pt>
                <c:pt idx="40">
                  <c:v>0.42866084098387364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F4-44EA-AE15-D44E81FE8F52}"/>
            </c:ext>
          </c:extLst>
        </c:ser>
        <c:ser>
          <c:idx val="2"/>
          <c:order val="2"/>
          <c:tx>
            <c:strRef>
              <c:f>発電部門!$AZ$86</c:f>
              <c:strCache>
                <c:ptCount val="1"/>
                <c:pt idx="0">
                  <c:v>ガス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発電部門!$AW$87:$AW$127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発電部門!$AZ$87:$AZ$127</c:f>
              <c:numCache>
                <c:formatCode>General</c:formatCode>
                <c:ptCount val="41"/>
                <c:pt idx="0">
                  <c:v>0.43324531603348188</c:v>
                </c:pt>
                <c:pt idx="1">
                  <c:v>0.43357074434812803</c:v>
                </c:pt>
                <c:pt idx="2">
                  <c:v>0.43362999705630439</c:v>
                </c:pt>
                <c:pt idx="3">
                  <c:v>0.43043989022475287</c:v>
                </c:pt>
                <c:pt idx="4">
                  <c:v>0.43510026683008918</c:v>
                </c:pt>
                <c:pt idx="5">
                  <c:v>0.43633399374764226</c:v>
                </c:pt>
                <c:pt idx="6">
                  <c:v>0.43901534266487374</c:v>
                </c:pt>
                <c:pt idx="7">
                  <c:v>0.44264246741887109</c:v>
                </c:pt>
                <c:pt idx="8">
                  <c:v>0.44354591914501756</c:v>
                </c:pt>
                <c:pt idx="9">
                  <c:v>0.4481715085012411</c:v>
                </c:pt>
                <c:pt idx="10">
                  <c:v>0.45009342582298206</c:v>
                </c:pt>
                <c:pt idx="11">
                  <c:v>0.4519173742099406</c:v>
                </c:pt>
                <c:pt idx="12">
                  <c:v>0.45504118909568875</c:v>
                </c:pt>
                <c:pt idx="13">
                  <c:v>0.45556066403179879</c:v>
                </c:pt>
                <c:pt idx="14">
                  <c:v>0.45436343700973564</c:v>
                </c:pt>
                <c:pt idx="15">
                  <c:v>0.4553131482216683</c:v>
                </c:pt>
                <c:pt idx="16">
                  <c:v>0.45607568188773734</c:v>
                </c:pt>
                <c:pt idx="17">
                  <c:v>0.45641509593680674</c:v>
                </c:pt>
                <c:pt idx="18">
                  <c:v>0.459341471786744</c:v>
                </c:pt>
                <c:pt idx="19">
                  <c:v>0.46446819457539734</c:v>
                </c:pt>
                <c:pt idx="20">
                  <c:v>0.46862728388788749</c:v>
                </c:pt>
                <c:pt idx="21">
                  <c:v>0.46551314180279957</c:v>
                </c:pt>
                <c:pt idx="22">
                  <c:v>0.46717881519557819</c:v>
                </c:pt>
                <c:pt idx="23">
                  <c:v>0.46350619290633238</c:v>
                </c:pt>
                <c:pt idx="24">
                  <c:v>0.48858513526047609</c:v>
                </c:pt>
                <c:pt idx="25">
                  <c:v>0.49101033790695608</c:v>
                </c:pt>
                <c:pt idx="26">
                  <c:v>0.49179800877885937</c:v>
                </c:pt>
                <c:pt idx="27">
                  <c:v>0.49279370448365334</c:v>
                </c:pt>
                <c:pt idx="28">
                  <c:v>0.49396709790093707</c:v>
                </c:pt>
                <c:pt idx="29">
                  <c:v>0.49529086169227032</c:v>
                </c:pt>
                <c:pt idx="30">
                  <c:v>0.49674065030120329</c:v>
                </c:pt>
                <c:pt idx="31">
                  <c:v>0.49829495639333232</c:v>
                </c:pt>
                <c:pt idx="32">
                  <c:v>0.49993489964576227</c:v>
                </c:pt>
                <c:pt idx="33">
                  <c:v>0.50164398519041609</c:v>
                </c:pt>
                <c:pt idx="34">
                  <c:v>0.50340785510955866</c:v>
                </c:pt>
                <c:pt idx="35">
                  <c:v>0.50521404709913542</c:v>
                </c:pt>
                <c:pt idx="36">
                  <c:v>0.50705176829499032</c:v>
                </c:pt>
                <c:pt idx="37">
                  <c:v>0.50891168828331979</c:v>
                </c:pt>
                <c:pt idx="38">
                  <c:v>0.51078575279029992</c:v>
                </c:pt>
                <c:pt idx="39">
                  <c:v>0.51266701798772574</c:v>
                </c:pt>
                <c:pt idx="40">
                  <c:v>0.51454950443512981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F4-44EA-AE15-D44E81FE8F52}"/>
            </c:ext>
          </c:extLst>
        </c:ser>
        <c:ser>
          <c:idx val="3"/>
          <c:order val="3"/>
          <c:tx>
            <c:strRef>
              <c:f>発電部門!$BA$86</c:f>
              <c:strCache>
                <c:ptCount val="1"/>
                <c:pt idx="0">
                  <c:v>原子力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発電部門!$AW$87:$AW$127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発電部門!$BA$87:$BA$127</c:f>
              <c:numCache>
                <c:formatCode>General</c:formatCode>
                <c:ptCount val="41"/>
                <c:pt idx="0">
                  <c:v>0.32994052382482769</c:v>
                </c:pt>
                <c:pt idx="1">
                  <c:v>0.32994052145851344</c:v>
                </c:pt>
                <c:pt idx="2">
                  <c:v>0.3299405181195697</c:v>
                </c:pt>
                <c:pt idx="3">
                  <c:v>0.32994052448716416</c:v>
                </c:pt>
                <c:pt idx="4">
                  <c:v>0.32994052168771226</c:v>
                </c:pt>
                <c:pt idx="5">
                  <c:v>0.32994052141167629</c:v>
                </c:pt>
                <c:pt idx="6">
                  <c:v>0.32994052541401392</c:v>
                </c:pt>
                <c:pt idx="7">
                  <c:v>0.32994052169320987</c:v>
                </c:pt>
                <c:pt idx="8">
                  <c:v>0.32994052325581402</c:v>
                </c:pt>
                <c:pt idx="9">
                  <c:v>0.32994052519457523</c:v>
                </c:pt>
                <c:pt idx="10">
                  <c:v>0.32994052015847608</c:v>
                </c:pt>
                <c:pt idx="11">
                  <c:v>0.32994052061703705</c:v>
                </c:pt>
                <c:pt idx="12">
                  <c:v>0.32994052260576384</c:v>
                </c:pt>
                <c:pt idx="13">
                  <c:v>0.32994052549366149</c:v>
                </c:pt>
                <c:pt idx="14">
                  <c:v>0.32994052311998018</c:v>
                </c:pt>
                <c:pt idx="15">
                  <c:v>0.32994052325581397</c:v>
                </c:pt>
                <c:pt idx="16">
                  <c:v>0.32994052135921431</c:v>
                </c:pt>
                <c:pt idx="17">
                  <c:v>0.32994052412830505</c:v>
                </c:pt>
                <c:pt idx="18">
                  <c:v>0.32994052429621346</c:v>
                </c:pt>
                <c:pt idx="19">
                  <c:v>0.32994052531292806</c:v>
                </c:pt>
                <c:pt idx="20">
                  <c:v>0.32994052259028334</c:v>
                </c:pt>
                <c:pt idx="21">
                  <c:v>0.32994052740295243</c:v>
                </c:pt>
                <c:pt idx="22">
                  <c:v>0.32994052325581397</c:v>
                </c:pt>
                <c:pt idx="23">
                  <c:v>0.32994054799956113</c:v>
                </c:pt>
                <c:pt idx="24">
                  <c:v>0.32994056205278971</c:v>
                </c:pt>
                <c:pt idx="25">
                  <c:v>0.32994057610601879</c:v>
                </c:pt>
                <c:pt idx="26">
                  <c:v>0.32994057610601879</c:v>
                </c:pt>
                <c:pt idx="27">
                  <c:v>0.32994057610601879</c:v>
                </c:pt>
                <c:pt idx="28">
                  <c:v>0.32994057610601879</c:v>
                </c:pt>
                <c:pt idx="29">
                  <c:v>0.32994057610601879</c:v>
                </c:pt>
                <c:pt idx="30">
                  <c:v>0.32994057610601879</c:v>
                </c:pt>
                <c:pt idx="31">
                  <c:v>0.32994057610601879</c:v>
                </c:pt>
                <c:pt idx="32">
                  <c:v>0.32994057610601879</c:v>
                </c:pt>
                <c:pt idx="33">
                  <c:v>0.32994057610601879</c:v>
                </c:pt>
                <c:pt idx="34">
                  <c:v>0.32994057610601879</c:v>
                </c:pt>
                <c:pt idx="35">
                  <c:v>0.32994057610601879</c:v>
                </c:pt>
                <c:pt idx="36">
                  <c:v>0.32994057610601879</c:v>
                </c:pt>
                <c:pt idx="37">
                  <c:v>0.32994057610601879</c:v>
                </c:pt>
                <c:pt idx="38">
                  <c:v>0.32994057610601879</c:v>
                </c:pt>
                <c:pt idx="39">
                  <c:v>0.32994057610601879</c:v>
                </c:pt>
                <c:pt idx="40">
                  <c:v>0.32994057610601879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F4-44EA-AE15-D44E81FE8F52}"/>
            </c:ext>
          </c:extLst>
        </c:ser>
        <c:ser>
          <c:idx val="4"/>
          <c:order val="4"/>
          <c:tx>
            <c:strRef>
              <c:f>発電部門!$BB$86</c:f>
              <c:strCache>
                <c:ptCount val="1"/>
                <c:pt idx="0">
                  <c:v>水力+地熱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発電部門!$AW$87:$AW$127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発電部門!$BB$87:$BB$127</c:f>
              <c:numCache>
                <c:formatCode>General</c:formatCode>
                <c:ptCount val="41"/>
                <c:pt idx="0">
                  <c:v>0.84966565402967364</c:v>
                </c:pt>
                <c:pt idx="1">
                  <c:v>0.85860307238385669</c:v>
                </c:pt>
                <c:pt idx="2">
                  <c:v>0.83664156799360045</c:v>
                </c:pt>
                <c:pt idx="3">
                  <c:v>0.85588736358257178</c:v>
                </c:pt>
                <c:pt idx="4">
                  <c:v>0.78472418397812005</c:v>
                </c:pt>
                <c:pt idx="5">
                  <c:v>0.74471748287946238</c:v>
                </c:pt>
                <c:pt idx="6">
                  <c:v>0.71342449417005627</c:v>
                </c:pt>
                <c:pt idx="7">
                  <c:v>0.72998224345611107</c:v>
                </c:pt>
                <c:pt idx="8">
                  <c:v>0.74682237153431918</c:v>
                </c:pt>
                <c:pt idx="9">
                  <c:v>0.73873874597001321</c:v>
                </c:pt>
                <c:pt idx="10">
                  <c:v>0.74613573644413955</c:v>
                </c:pt>
                <c:pt idx="11">
                  <c:v>0.73501934914656886</c:v>
                </c:pt>
                <c:pt idx="12">
                  <c:v>0.73424695753104996</c:v>
                </c:pt>
                <c:pt idx="13">
                  <c:v>0.7537482212789115</c:v>
                </c:pt>
                <c:pt idx="14">
                  <c:v>0.75826270895804571</c:v>
                </c:pt>
                <c:pt idx="15">
                  <c:v>0.73293917840382627</c:v>
                </c:pt>
                <c:pt idx="16">
                  <c:v>0.76561695048890388</c:v>
                </c:pt>
                <c:pt idx="17">
                  <c:v>0.73766639458587813</c:v>
                </c:pt>
                <c:pt idx="18">
                  <c:v>0.76185618116732556</c:v>
                </c:pt>
                <c:pt idx="19">
                  <c:v>0.75429395484230344</c:v>
                </c:pt>
                <c:pt idx="20">
                  <c:v>0.78075687443595809</c:v>
                </c:pt>
                <c:pt idx="21">
                  <c:v>0.78088118317494504</c:v>
                </c:pt>
                <c:pt idx="22">
                  <c:v>0.76873026031321112</c:v>
                </c:pt>
                <c:pt idx="23">
                  <c:v>0.7754265549142535</c:v>
                </c:pt>
                <c:pt idx="24">
                  <c:v>0.78428981723900926</c:v>
                </c:pt>
                <c:pt idx="25">
                  <c:v>0.79062084218474504</c:v>
                </c:pt>
                <c:pt idx="26">
                  <c:v>0.76874229615678091</c:v>
                </c:pt>
                <c:pt idx="27">
                  <c:v>0.76874229615678091</c:v>
                </c:pt>
                <c:pt idx="28">
                  <c:v>0.76874229615678091</c:v>
                </c:pt>
                <c:pt idx="29">
                  <c:v>0.76874229615678091</c:v>
                </c:pt>
                <c:pt idx="30">
                  <c:v>0.76874229615678091</c:v>
                </c:pt>
                <c:pt idx="31">
                  <c:v>0.76874229615678091</c:v>
                </c:pt>
                <c:pt idx="32">
                  <c:v>0.76874229615678091</c:v>
                </c:pt>
                <c:pt idx="33">
                  <c:v>0.76874229615678091</c:v>
                </c:pt>
                <c:pt idx="34">
                  <c:v>0.76874229615678091</c:v>
                </c:pt>
                <c:pt idx="35">
                  <c:v>0.76874229615678091</c:v>
                </c:pt>
                <c:pt idx="36">
                  <c:v>0.76874229615678091</c:v>
                </c:pt>
                <c:pt idx="37">
                  <c:v>0.76874229615678091</c:v>
                </c:pt>
                <c:pt idx="38">
                  <c:v>0.76874229615678091</c:v>
                </c:pt>
                <c:pt idx="39">
                  <c:v>0.76874229615678091</c:v>
                </c:pt>
                <c:pt idx="40">
                  <c:v>0.76874229615678091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7F4-44EA-AE15-D44E81FE8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0159480"/>
        <c:axId val="600165360"/>
      </c:lineChart>
      <c:catAx>
        <c:axId val="6001594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>
                    <a:latin typeface="+mj-ea"/>
                    <a:ea typeface="+mj-ea"/>
                  </a:rPr>
                  <a:t>(</a:t>
                </a:r>
                <a:r>
                  <a:rPr lang="ja-JP" altLang="en-US">
                    <a:latin typeface="+mj-ea"/>
                    <a:ea typeface="+mj-ea"/>
                  </a:rPr>
                  <a:t>年</a:t>
                </a:r>
                <a:r>
                  <a:rPr lang="en-US" altLang="ja-JP">
                    <a:latin typeface="+mj-ea"/>
                    <a:ea typeface="+mj-ea"/>
                  </a:rPr>
                  <a:t>)</a:t>
                </a:r>
                <a:endParaRPr lang="ja-JP" altLang="en-US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83013757655293074"/>
              <c:y val="0.78761519393409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65360"/>
        <c:crosses val="autoZero"/>
        <c:auto val="1"/>
        <c:lblAlgn val="ctr"/>
        <c:lblOffset val="100"/>
        <c:noMultiLvlLbl val="0"/>
      </c:catAx>
      <c:valAx>
        <c:axId val="600165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/>
                  <a:t>変換効率</a:t>
                </a:r>
              </a:p>
            </c:rich>
          </c:tx>
          <c:layout>
            <c:manualLayout>
              <c:xMode val="edge"/>
              <c:yMode val="edge"/>
              <c:x val="2.5000000000000001E-2"/>
              <c:y val="0.272388086905803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600159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'発電部門 (2)'!$AF$85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'発電部門 (2)'!$AE$86:$AE$126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'発電部門 (2)'!$AF$86:$AF$126</c:f>
              <c:numCache>
                <c:formatCode>General</c:formatCode>
                <c:ptCount val="41"/>
                <c:pt idx="0">
                  <c:v>9.8758352396941973E-2</c:v>
                </c:pt>
                <c:pt idx="1">
                  <c:v>0.10445892712710285</c:v>
                </c:pt>
                <c:pt idx="2">
                  <c:v>0.10940829149661289</c:v>
                </c:pt>
                <c:pt idx="3">
                  <c:v>0.11813939212086449</c:v>
                </c:pt>
                <c:pt idx="4">
                  <c:v>0.12916882929251486</c:v>
                </c:pt>
                <c:pt idx="5">
                  <c:v>0.13955742272133512</c:v>
                </c:pt>
                <c:pt idx="6">
                  <c:v>0.14674065939308176</c:v>
                </c:pt>
                <c:pt idx="7">
                  <c:v>0.15572290254473597</c:v>
                </c:pt>
                <c:pt idx="8">
                  <c:v>0.15793000336827917</c:v>
                </c:pt>
                <c:pt idx="9">
                  <c:v>0.17365001787302278</c:v>
                </c:pt>
                <c:pt idx="10">
                  <c:v>0.19024942169012671</c:v>
                </c:pt>
                <c:pt idx="11">
                  <c:v>0.20283432023186493</c:v>
                </c:pt>
                <c:pt idx="12">
                  <c:v>0.21638326670658084</c:v>
                </c:pt>
                <c:pt idx="13">
                  <c:v>0.22911542407827643</c:v>
                </c:pt>
                <c:pt idx="14">
                  <c:v>0.23670615860219557</c:v>
                </c:pt>
                <c:pt idx="15">
                  <c:v>0.24692701235272943</c:v>
                </c:pt>
                <c:pt idx="16">
                  <c:v>0.24089641694774042</c:v>
                </c:pt>
                <c:pt idx="17">
                  <c:v>0.25237136652947934</c:v>
                </c:pt>
                <c:pt idx="18">
                  <c:v>0.23845698269931256</c:v>
                </c:pt>
                <c:pt idx="19">
                  <c:v>0.22872446316706166</c:v>
                </c:pt>
                <c:pt idx="20">
                  <c:v>0.24213289665935375</c:v>
                </c:pt>
                <c:pt idx="21">
                  <c:v>0.22890577695041997</c:v>
                </c:pt>
                <c:pt idx="22">
                  <c:v>0.24595944041097617</c:v>
                </c:pt>
                <c:pt idx="23">
                  <c:v>0.27594032572452548</c:v>
                </c:pt>
                <c:pt idx="24">
                  <c:v>0.27601191647295753</c:v>
                </c:pt>
                <c:pt idx="25">
                  <c:v>0.27301018698910595</c:v>
                </c:pt>
                <c:pt idx="26">
                  <c:v>0.24043177661259962</c:v>
                </c:pt>
                <c:pt idx="27">
                  <c:v>0.24037695828940447</c:v>
                </c:pt>
                <c:pt idx="28">
                  <c:v>0.24103534899268403</c:v>
                </c:pt>
                <c:pt idx="29">
                  <c:v>0.23949750545871545</c:v>
                </c:pt>
                <c:pt idx="30">
                  <c:v>0.23934942104422549</c:v>
                </c:pt>
                <c:pt idx="31">
                  <c:v>0.24045080999679608</c:v>
                </c:pt>
                <c:pt idx="32">
                  <c:v>0.24270074318025378</c:v>
                </c:pt>
                <c:pt idx="33">
                  <c:v>0.24602942595428492</c:v>
                </c:pt>
                <c:pt idx="34">
                  <c:v>0.2503918718807443</c:v>
                </c:pt>
                <c:pt idx="35">
                  <c:v>0.25576303073996742</c:v>
                </c:pt>
                <c:pt idx="36">
                  <c:v>0.26213404172813498</c:v>
                </c:pt>
                <c:pt idx="37">
                  <c:v>0.269509366807543</c:v>
                </c:pt>
                <c:pt idx="38">
                  <c:v>0.27790462071998207</c:v>
                </c:pt>
                <c:pt idx="39">
                  <c:v>0.28734495831422041</c:v>
                </c:pt>
                <c:pt idx="40">
                  <c:v>0.29786391096745529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07-4F03-BF0F-E45842A7518A}"/>
            </c:ext>
          </c:extLst>
        </c:ser>
        <c:ser>
          <c:idx val="1"/>
          <c:order val="1"/>
          <c:tx>
            <c:strRef>
              <c:f>'発電部門 (2)'!$AG$85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'発電部門 (2)'!$AE$86:$AE$126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'発電部門 (2)'!$AG$86:$AG$126</c:f>
              <c:numCache>
                <c:formatCode>General</c:formatCode>
                <c:ptCount val="41"/>
                <c:pt idx="0">
                  <c:v>0.18304235064351093</c:v>
                </c:pt>
                <c:pt idx="1">
                  <c:v>0.17558470634258061</c:v>
                </c:pt>
                <c:pt idx="2">
                  <c:v>0.17956621271279408</c:v>
                </c:pt>
                <c:pt idx="3">
                  <c:v>0.15384461444026698</c:v>
                </c:pt>
                <c:pt idx="4">
                  <c:v>0.17728400853730025</c:v>
                </c:pt>
                <c:pt idx="5">
                  <c:v>0.1570183329706171</c:v>
                </c:pt>
                <c:pt idx="6">
                  <c:v>0.14866635168811707</c:v>
                </c:pt>
                <c:pt idx="7">
                  <c:v>0.13147917223482916</c:v>
                </c:pt>
                <c:pt idx="8">
                  <c:v>0.12199835499819971</c:v>
                </c:pt>
                <c:pt idx="9">
                  <c:v>0.12170153105850635</c:v>
                </c:pt>
                <c:pt idx="10">
                  <c:v>0.11176696490751364</c:v>
                </c:pt>
                <c:pt idx="11">
                  <c:v>9.3582315231990509E-2</c:v>
                </c:pt>
                <c:pt idx="12">
                  <c:v>0.10822525614454505</c:v>
                </c:pt>
                <c:pt idx="13">
                  <c:v>0.11105692335479768</c:v>
                </c:pt>
                <c:pt idx="14">
                  <c:v>0.10372287711621715</c:v>
                </c:pt>
                <c:pt idx="15">
                  <c:v>0.10916406739112233</c:v>
                </c:pt>
                <c:pt idx="16">
                  <c:v>9.0076351441933308E-2</c:v>
                </c:pt>
                <c:pt idx="17">
                  <c:v>0.11177585291401156</c:v>
                </c:pt>
                <c:pt idx="18">
                  <c:v>9.3186241886403828E-2</c:v>
                </c:pt>
                <c:pt idx="19">
                  <c:v>5.8537938810363177E-2</c:v>
                </c:pt>
                <c:pt idx="20">
                  <c:v>6.0141405514850588E-2</c:v>
                </c:pt>
                <c:pt idx="21">
                  <c:v>0.10110152827261082</c:v>
                </c:pt>
                <c:pt idx="22">
                  <c:v>0.11744436578087976</c:v>
                </c:pt>
                <c:pt idx="23">
                  <c:v>9.6817381546687023E-2</c:v>
                </c:pt>
                <c:pt idx="24">
                  <c:v>7.3818158502549774E-2</c:v>
                </c:pt>
                <c:pt idx="25">
                  <c:v>6.3022392447434766E-2</c:v>
                </c:pt>
                <c:pt idx="26">
                  <c:v>0.11744714064963972</c:v>
                </c:pt>
                <c:pt idx="27">
                  <c:v>0.11744714064963972</c:v>
                </c:pt>
                <c:pt idx="28">
                  <c:v>0.11744714064963972</c:v>
                </c:pt>
                <c:pt idx="29">
                  <c:v>0.11744714064963972</c:v>
                </c:pt>
                <c:pt idx="30">
                  <c:v>0.11744714064963972</c:v>
                </c:pt>
                <c:pt idx="31">
                  <c:v>0.11744714064963972</c:v>
                </c:pt>
                <c:pt idx="32">
                  <c:v>0.11744714064963972</c:v>
                </c:pt>
                <c:pt idx="33">
                  <c:v>0.11744714064963972</c:v>
                </c:pt>
                <c:pt idx="34">
                  <c:v>0.11744714064963972</c:v>
                </c:pt>
                <c:pt idx="35">
                  <c:v>0.11744714064963972</c:v>
                </c:pt>
                <c:pt idx="36">
                  <c:v>0.11744714064963972</c:v>
                </c:pt>
                <c:pt idx="37">
                  <c:v>0.11744714064963972</c:v>
                </c:pt>
                <c:pt idx="38">
                  <c:v>0.11744714064963972</c:v>
                </c:pt>
                <c:pt idx="39">
                  <c:v>0.11744714064963972</c:v>
                </c:pt>
                <c:pt idx="40">
                  <c:v>0.11744714064963972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07-4F03-BF0F-E45842A7518A}"/>
            </c:ext>
          </c:extLst>
        </c:ser>
        <c:ser>
          <c:idx val="2"/>
          <c:order val="2"/>
          <c:tx>
            <c:strRef>
              <c:f>'発電部門 (2)'!$AH$85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'発電部門 (2)'!$AE$86:$AE$126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'発電部門 (2)'!$AH$86:$AH$126</c:f>
              <c:numCache>
                <c:formatCode>General</c:formatCode>
                <c:ptCount val="41"/>
                <c:pt idx="0">
                  <c:v>9.0236953616974966E-2</c:v>
                </c:pt>
                <c:pt idx="1">
                  <c:v>9.6625357574336629E-2</c:v>
                </c:pt>
                <c:pt idx="2">
                  <c:v>9.6190011118461274E-2</c:v>
                </c:pt>
                <c:pt idx="3">
                  <c:v>9.6810821255537041E-2</c:v>
                </c:pt>
                <c:pt idx="4">
                  <c:v>0.10326884803262355</c:v>
                </c:pt>
                <c:pt idx="5">
                  <c:v>0.10493745096505701</c:v>
                </c:pt>
                <c:pt idx="6">
                  <c:v>0.11023580083568495</c:v>
                </c:pt>
                <c:pt idx="7">
                  <c:v>0.11434166074876699</c:v>
                </c:pt>
                <c:pt idx="8">
                  <c:v>0.11811753300955428</c:v>
                </c:pt>
                <c:pt idx="9">
                  <c:v>0.12570380384180604</c:v>
                </c:pt>
                <c:pt idx="10">
                  <c:v>0.12910732057978783</c:v>
                </c:pt>
                <c:pt idx="11">
                  <c:v>0.12833935130251292</c:v>
                </c:pt>
                <c:pt idx="12">
                  <c:v>0.12937002482436386</c:v>
                </c:pt>
                <c:pt idx="13">
                  <c:v>0.13408610090853521</c:v>
                </c:pt>
                <c:pt idx="14">
                  <c:v>0.1292644954941678</c:v>
                </c:pt>
                <c:pt idx="15">
                  <c:v>0.12267746266799529</c:v>
                </c:pt>
                <c:pt idx="16">
                  <c:v>0.1357903199232979</c:v>
                </c:pt>
                <c:pt idx="17">
                  <c:v>0.1481109345034039</c:v>
                </c:pt>
                <c:pt idx="18">
                  <c:v>0.14557129760598883</c:v>
                </c:pt>
                <c:pt idx="19">
                  <c:v>0.14899822977985819</c:v>
                </c:pt>
                <c:pt idx="20">
                  <c:v>0.15576443012485036</c:v>
                </c:pt>
                <c:pt idx="21">
                  <c:v>0.19092940560863486</c:v>
                </c:pt>
                <c:pt idx="22">
                  <c:v>0.20062844525258958</c:v>
                </c:pt>
                <c:pt idx="23">
                  <c:v>0.20146781455665994</c:v>
                </c:pt>
                <c:pt idx="24">
                  <c:v>0.2052243906651148</c:v>
                </c:pt>
                <c:pt idx="25">
                  <c:v>0.19122675606541456</c:v>
                </c:pt>
                <c:pt idx="26">
                  <c:v>0.16665044253470404</c:v>
                </c:pt>
                <c:pt idx="27">
                  <c:v>0.16515313038066132</c:v>
                </c:pt>
                <c:pt idx="28">
                  <c:v>0.16438803134726304</c:v>
                </c:pt>
                <c:pt idx="29">
                  <c:v>0.16233145830484841</c:v>
                </c:pt>
                <c:pt idx="30">
                  <c:v>0.16139116018292926</c:v>
                </c:pt>
                <c:pt idx="31">
                  <c:v>0.16142946425433236</c:v>
                </c:pt>
                <c:pt idx="32">
                  <c:v>0.16234606832257389</c:v>
                </c:pt>
                <c:pt idx="33">
                  <c:v>0.1640693926936645</c:v>
                </c:pt>
                <c:pt idx="34">
                  <c:v>0.16655017432848843</c:v>
                </c:pt>
                <c:pt idx="35">
                  <c:v>0.16975668713060768</c:v>
                </c:pt>
                <c:pt idx="36">
                  <c:v>0.17367115780183609</c:v>
                </c:pt>
                <c:pt idx="37">
                  <c:v>0.17828707398301319</c:v>
                </c:pt>
                <c:pt idx="38">
                  <c:v>0.1836071687163531</c:v>
                </c:pt>
                <c:pt idx="39">
                  <c:v>0.18964192506490171</c:v>
                </c:pt>
                <c:pt idx="40">
                  <c:v>0.1964084855905589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C07-4F03-BF0F-E45842A7518A}"/>
            </c:ext>
          </c:extLst>
        </c:ser>
        <c:ser>
          <c:idx val="3"/>
          <c:order val="3"/>
          <c:tx>
            <c:strRef>
              <c:f>'発電部門 (2)'!$AI$85</c:f>
              <c:strCache>
                <c:ptCount val="1"/>
                <c:pt idx="0">
                  <c:v>合計</c:v>
                </c:pt>
              </c:strCache>
            </c:strRef>
          </c:tx>
          <c:cat>
            <c:numRef>
              <c:f>'発電部門 (2)'!$AE$86:$AE$126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'発電部門 (2)'!$AI$86:$AI$126</c:f>
              <c:numCache>
                <c:formatCode>General</c:formatCode>
                <c:ptCount val="41"/>
                <c:pt idx="0">
                  <c:v>0.37203765665742788</c:v>
                </c:pt>
                <c:pt idx="1">
                  <c:v>0.37666899104402007</c:v>
                </c:pt>
                <c:pt idx="2">
                  <c:v>0.38516451532786822</c:v>
                </c:pt>
                <c:pt idx="3">
                  <c:v>0.3687948278166685</c:v>
                </c:pt>
                <c:pt idx="4">
                  <c:v>0.40972168586243868</c:v>
                </c:pt>
                <c:pt idx="5">
                  <c:v>0.40151320665700924</c:v>
                </c:pt>
                <c:pt idx="6">
                  <c:v>0.40564281191688378</c:v>
                </c:pt>
                <c:pt idx="7">
                  <c:v>0.40154373552833217</c:v>
                </c:pt>
                <c:pt idx="8">
                  <c:v>0.39804589137603319</c:v>
                </c:pt>
                <c:pt idx="9">
                  <c:v>0.42105535277333517</c:v>
                </c:pt>
                <c:pt idx="10">
                  <c:v>0.43112370717742821</c:v>
                </c:pt>
                <c:pt idx="11">
                  <c:v>0.42475598676636839</c:v>
                </c:pt>
                <c:pt idx="12">
                  <c:v>0.45397854767548973</c:v>
                </c:pt>
                <c:pt idx="13">
                  <c:v>0.47425844834160935</c:v>
                </c:pt>
                <c:pt idx="14">
                  <c:v>0.46969353121258051</c:v>
                </c:pt>
                <c:pt idx="15">
                  <c:v>0.47876854241184708</c:v>
                </c:pt>
                <c:pt idx="16">
                  <c:v>0.46676308831297164</c:v>
                </c:pt>
                <c:pt idx="17">
                  <c:v>0.51225815394689478</c:v>
                </c:pt>
                <c:pt idx="18">
                  <c:v>0.47721452219170524</c:v>
                </c:pt>
                <c:pt idx="19">
                  <c:v>0.43626063175728302</c:v>
                </c:pt>
                <c:pt idx="20">
                  <c:v>0.45803873229905473</c:v>
                </c:pt>
                <c:pt idx="21">
                  <c:v>0.52093671083166559</c:v>
                </c:pt>
                <c:pt idx="22">
                  <c:v>0.56403225144444546</c:v>
                </c:pt>
                <c:pt idx="23">
                  <c:v>0.57422552182787245</c:v>
                </c:pt>
                <c:pt idx="24">
                  <c:v>0.55505446564062211</c:v>
                </c:pt>
                <c:pt idx="25">
                  <c:v>0.52725933550195525</c:v>
                </c:pt>
                <c:pt idx="26">
                  <c:v>0.52452935979694337</c:v>
                </c:pt>
                <c:pt idx="27">
                  <c:v>0.52297722931970547</c:v>
                </c:pt>
                <c:pt idx="28">
                  <c:v>0.52287052098958675</c:v>
                </c:pt>
                <c:pt idx="29">
                  <c:v>0.5192761044132036</c:v>
                </c:pt>
                <c:pt idx="30">
                  <c:v>0.51818772187679452</c:v>
                </c:pt>
                <c:pt idx="31">
                  <c:v>0.51932741490076817</c:v>
                </c:pt>
                <c:pt idx="32">
                  <c:v>0.52249395215246741</c:v>
                </c:pt>
                <c:pt idx="33">
                  <c:v>0.52754595929758907</c:v>
                </c:pt>
                <c:pt idx="34">
                  <c:v>0.53438918685887249</c:v>
                </c:pt>
                <c:pt idx="35">
                  <c:v>0.54296685852021487</c:v>
                </c:pt>
                <c:pt idx="36">
                  <c:v>0.55325234017961078</c:v>
                </c:pt>
                <c:pt idx="37">
                  <c:v>0.56524358144019593</c:v>
                </c:pt>
                <c:pt idx="38">
                  <c:v>0.57895893008597488</c:v>
                </c:pt>
                <c:pt idx="39">
                  <c:v>0.59443402402876189</c:v>
                </c:pt>
                <c:pt idx="40">
                  <c:v>0.61171953720765393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C07-4F03-BF0F-E45842A75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7712"/>
        <c:axId val="600165752"/>
      </c:lineChart>
      <c:catAx>
        <c:axId val="600167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altLang="ja-JP" b="0">
                    <a:latin typeface="+mj-ea"/>
                    <a:ea typeface="+mj-ea"/>
                  </a:rPr>
                  <a:t>(</a:t>
                </a:r>
                <a:r>
                  <a:rPr lang="ja-JP" altLang="en-US" b="0">
                    <a:latin typeface="+mj-ea"/>
                    <a:ea typeface="+mj-ea"/>
                  </a:rPr>
                  <a:t>年</a:t>
                </a:r>
                <a:r>
                  <a:rPr lang="en-US" altLang="ja-JP" b="0">
                    <a:latin typeface="+mj-ea"/>
                    <a:ea typeface="+mj-ea"/>
                  </a:rPr>
                  <a:t>)</a:t>
                </a:r>
                <a:endParaRPr lang="ja-JP" altLang="en-US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9585030811365975"/>
              <c:y val="0.88251879699248126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spPr>
          <a:ln/>
        </c:spPr>
        <c:crossAx val="600165752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657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+mj-ea"/>
                    <a:ea typeface="+mj-ea"/>
                  </a:defRPr>
                </a:pPr>
                <a:r>
                  <a:rPr lang="ja-JP" altLang="en-US" sz="1000" b="0" i="0" baseline="0">
                    <a:effectLst/>
                    <a:latin typeface="+mj-ea"/>
                    <a:ea typeface="+mj-ea"/>
                  </a:rPr>
                  <a:t>電力部門</a:t>
                </a:r>
                <a:r>
                  <a:rPr lang="ja-JP" altLang="ja-JP" sz="1000" b="0" i="0" baseline="0">
                    <a:effectLst/>
                    <a:latin typeface="+mj-ea"/>
                    <a:ea typeface="+mj-ea"/>
                  </a:rPr>
                  <a:t>の</a:t>
                </a:r>
                <a:r>
                  <a:rPr lang="en-US" altLang="ja-JP" sz="1000" b="0" i="0" baseline="0">
                    <a:effectLst/>
                    <a:latin typeface="+mj-ea"/>
                    <a:ea typeface="+mj-ea"/>
                  </a:rPr>
                  <a:t>CO2</a:t>
                </a:r>
                <a:r>
                  <a:rPr lang="ja-JP" altLang="ja-JP" sz="1000" b="0" i="0" baseline="0">
                    <a:effectLst/>
                    <a:latin typeface="+mj-ea"/>
                    <a:ea typeface="+mj-ea"/>
                  </a:rPr>
                  <a:t>排出量</a:t>
                </a:r>
                <a:r>
                  <a:rPr lang="en-US" altLang="ja-JP" sz="1000" b="0" i="0" baseline="0">
                    <a:effectLst/>
                    <a:latin typeface="+mj-ea"/>
                    <a:ea typeface="+mj-ea"/>
                  </a:rPr>
                  <a:t>(GtCO2)</a:t>
                </a:r>
                <a:endParaRPr lang="ja-JP" altLang="ja-JP" sz="1000">
                  <a:effectLst/>
                  <a:latin typeface="+mj-ea"/>
                  <a:ea typeface="+mj-ea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001677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エネルギー別需要!$B$2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エネルギー別需要!$B$3:$B$43</c:f>
              <c:numCache>
                <c:formatCode>General</c:formatCode>
                <c:ptCount val="41"/>
                <c:pt idx="0">
                  <c:v>5015.4514450845045</c:v>
                </c:pt>
                <c:pt idx="1">
                  <c:v>5015.9992345369119</c:v>
                </c:pt>
                <c:pt idx="2">
                  <c:v>4966.6729737847681</c:v>
                </c:pt>
                <c:pt idx="3">
                  <c:v>4897.8279169404705</c:v>
                </c:pt>
                <c:pt idx="4">
                  <c:v>5001.8885390658743</c:v>
                </c:pt>
                <c:pt idx="5">
                  <c:v>5015.3462948155729</c:v>
                </c:pt>
                <c:pt idx="6">
                  <c:v>5144.1087971215629</c:v>
                </c:pt>
                <c:pt idx="7">
                  <c:v>5294.3523392332754</c:v>
                </c:pt>
                <c:pt idx="8">
                  <c:v>4810.9313620937073</c:v>
                </c:pt>
                <c:pt idx="9">
                  <c:v>4957.9570645940166</c:v>
                </c:pt>
                <c:pt idx="10">
                  <c:v>5022.4098961192512</c:v>
                </c:pt>
                <c:pt idx="11">
                  <c:v>4821.9523453359725</c:v>
                </c:pt>
                <c:pt idx="12">
                  <c:v>4815.6425759768281</c:v>
                </c:pt>
                <c:pt idx="13">
                  <c:v>4783.1729691667006</c:v>
                </c:pt>
                <c:pt idx="14">
                  <c:v>4860.2846995400078</c:v>
                </c:pt>
                <c:pt idx="15">
                  <c:v>4966.2721626034308</c:v>
                </c:pt>
                <c:pt idx="16">
                  <c:v>4924.1315582882789</c:v>
                </c:pt>
                <c:pt idx="17">
                  <c:v>4832.3871990244279</c:v>
                </c:pt>
                <c:pt idx="18">
                  <c:v>4559.3965424157414</c:v>
                </c:pt>
                <c:pt idx="19">
                  <c:v>4604.4810646188707</c:v>
                </c:pt>
                <c:pt idx="20">
                  <c:v>4810.8664249977019</c:v>
                </c:pt>
                <c:pt idx="21">
                  <c:v>4630.6280819683943</c:v>
                </c:pt>
                <c:pt idx="22">
                  <c:v>4422.4949432623534</c:v>
                </c:pt>
                <c:pt idx="23">
                  <c:v>4594.4339165189785</c:v>
                </c:pt>
                <c:pt idx="24">
                  <c:v>4485.2890678361528</c:v>
                </c:pt>
                <c:pt idx="25">
                  <c:v>4600.2817557805092</c:v>
                </c:pt>
                <c:pt idx="26">
                  <c:v>4309.2857688588865</c:v>
                </c:pt>
                <c:pt idx="27">
                  <c:v>4064.964686335089</c:v>
                </c:pt>
                <c:pt idx="28">
                  <c:v>3860.8662180474894</c:v>
                </c:pt>
                <c:pt idx="29">
                  <c:v>3042.9948885663466</c:v>
                </c:pt>
                <c:pt idx="30">
                  <c:v>2399.7184705343657</c:v>
                </c:pt>
                <c:pt idx="31">
                  <c:v>1893.2285778026569</c:v>
                </c:pt>
                <c:pt idx="32">
                  <c:v>1494.1064981859427</c:v>
                </c:pt>
                <c:pt idx="33">
                  <c:v>1179.3840142674219</c:v>
                </c:pt>
                <c:pt idx="34">
                  <c:v>931.08363945606607</c:v>
                </c:pt>
                <c:pt idx="35">
                  <c:v>735.1065792389719</c:v>
                </c:pt>
                <c:pt idx="36">
                  <c:v>580.37854817813036</c:v>
                </c:pt>
                <c:pt idx="37">
                  <c:v>458.18977397989192</c:v>
                </c:pt>
                <c:pt idx="38">
                  <c:v>361.68282365099168</c:v>
                </c:pt>
                <c:pt idx="39">
                  <c:v>285.45382023124353</c:v>
                </c:pt>
                <c:pt idx="40">
                  <c:v>225.24112588711523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23-4566-AE58-146AED68B8F5}"/>
            </c:ext>
          </c:extLst>
        </c:ser>
        <c:ser>
          <c:idx val="1"/>
          <c:order val="1"/>
          <c:tx>
            <c:strRef>
              <c:f>エネルギー別需要!$C$2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エネルギー別需要!$C$3:$C$43</c:f>
              <c:numCache>
                <c:formatCode>General</c:formatCode>
                <c:ptCount val="41"/>
                <c:pt idx="0">
                  <c:v>1330.1661688188096</c:v>
                </c:pt>
                <c:pt idx="1">
                  <c:v>1381.6047198048309</c:v>
                </c:pt>
                <c:pt idx="2">
                  <c:v>1392.8619149004003</c:v>
                </c:pt>
                <c:pt idx="3">
                  <c:v>1416.8713120569046</c:v>
                </c:pt>
                <c:pt idx="4">
                  <c:v>1523.5329265913228</c:v>
                </c:pt>
                <c:pt idx="5">
                  <c:v>1551.8242443558456</c:v>
                </c:pt>
                <c:pt idx="6">
                  <c:v>1573.9947009378823</c:v>
                </c:pt>
                <c:pt idx="7">
                  <c:v>1602.0439885998105</c:v>
                </c:pt>
                <c:pt idx="8">
                  <c:v>1707.5750294735619</c:v>
                </c:pt>
                <c:pt idx="9">
                  <c:v>1726.0289658771508</c:v>
                </c:pt>
                <c:pt idx="10">
                  <c:v>1747.0795692952665</c:v>
                </c:pt>
                <c:pt idx="11">
                  <c:v>1754.6625054384861</c:v>
                </c:pt>
                <c:pt idx="12">
                  <c:v>1821.7792062977148</c:v>
                </c:pt>
                <c:pt idx="13">
                  <c:v>1825.689719868705</c:v>
                </c:pt>
                <c:pt idx="14">
                  <c:v>1955.3650076745794</c:v>
                </c:pt>
                <c:pt idx="15">
                  <c:v>2002.8751324713101</c:v>
                </c:pt>
                <c:pt idx="16">
                  <c:v>2043.785848173542</c:v>
                </c:pt>
                <c:pt idx="17">
                  <c:v>2174.6332444749905</c:v>
                </c:pt>
                <c:pt idx="18">
                  <c:v>2169.5890523346338</c:v>
                </c:pt>
                <c:pt idx="19">
                  <c:v>1972.019717561526</c:v>
                </c:pt>
                <c:pt idx="20">
                  <c:v>2060.9222141476253</c:v>
                </c:pt>
                <c:pt idx="21">
                  <c:v>1944.5109349631527</c:v>
                </c:pt>
                <c:pt idx="22">
                  <c:v>1987.5683265726848</c:v>
                </c:pt>
                <c:pt idx="23">
                  <c:v>2219.4652108796799</c:v>
                </c:pt>
                <c:pt idx="24">
                  <c:v>2111.8562203772804</c:v>
                </c:pt>
                <c:pt idx="25">
                  <c:v>2239.5899971283643</c:v>
                </c:pt>
                <c:pt idx="26">
                  <c:v>2107.2936807602391</c:v>
                </c:pt>
                <c:pt idx="27">
                  <c:v>2139.6048411751681</c:v>
                </c:pt>
                <c:pt idx="28">
                  <c:v>2169.9832642970555</c:v>
                </c:pt>
                <c:pt idx="29">
                  <c:v>2198.8282507608014</c:v>
                </c:pt>
                <c:pt idx="30">
                  <c:v>2226.4683728095624</c:v>
                </c:pt>
                <c:pt idx="31">
                  <c:v>2253.1715581567282</c:v>
                </c:pt>
                <c:pt idx="32">
                  <c:v>2279.1540626590981</c:v>
                </c:pt>
                <c:pt idx="33">
                  <c:v>2304.5882901447235</c:v>
                </c:pt>
                <c:pt idx="34">
                  <c:v>2329.6095074004238</c:v>
                </c:pt>
                <c:pt idx="35">
                  <c:v>2354.3215500913766</c:v>
                </c:pt>
                <c:pt idx="36">
                  <c:v>2378.8016366451043</c:v>
                </c:pt>
                <c:pt idx="37">
                  <c:v>2403.1044122517005</c:v>
                </c:pt>
                <c:pt idx="38">
                  <c:v>2427.2653409251084</c:v>
                </c:pt>
                <c:pt idx="39">
                  <c:v>2451.3035543998008</c:v>
                </c:pt>
                <c:pt idx="40">
                  <c:v>2475.2242552116622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23-4566-AE58-146AED68B8F5}"/>
            </c:ext>
          </c:extLst>
        </c:ser>
        <c:ser>
          <c:idx val="2"/>
          <c:order val="2"/>
          <c:tx>
            <c:strRef>
              <c:f>エネルギー別需要!$D$2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エネルギー別需要!$D$3:$D$43</c:f>
              <c:numCache>
                <c:formatCode>General</c:formatCode>
                <c:ptCount val="41"/>
                <c:pt idx="0">
                  <c:v>9447.3436052057514</c:v>
                </c:pt>
                <c:pt idx="1">
                  <c:v>9689.8385761406462</c:v>
                </c:pt>
                <c:pt idx="2">
                  <c:v>9520.443928023089</c:v>
                </c:pt>
                <c:pt idx="3">
                  <c:v>9328.5123613537489</c:v>
                </c:pt>
                <c:pt idx="4">
                  <c:v>9765.4466519331509</c:v>
                </c:pt>
                <c:pt idx="5">
                  <c:v>9398.9631397265184</c:v>
                </c:pt>
                <c:pt idx="6">
                  <c:v>9787.4320471263345</c:v>
                </c:pt>
                <c:pt idx="7">
                  <c:v>9324.3249555876209</c:v>
                </c:pt>
                <c:pt idx="8">
                  <c:v>8467.3015759371428</c:v>
                </c:pt>
                <c:pt idx="9">
                  <c:v>8708.3733739306426</c:v>
                </c:pt>
                <c:pt idx="10">
                  <c:v>9047.863573980394</c:v>
                </c:pt>
                <c:pt idx="11">
                  <c:v>8703.2236877669893</c:v>
                </c:pt>
                <c:pt idx="12">
                  <c:v>8781.3241384198554</c:v>
                </c:pt>
                <c:pt idx="13">
                  <c:v>8613.9758763652626</c:v>
                </c:pt>
                <c:pt idx="14">
                  <c:v>8951.1040593126672</c:v>
                </c:pt>
                <c:pt idx="15">
                  <c:v>9055.9049039358597</c:v>
                </c:pt>
                <c:pt idx="16">
                  <c:v>9331.4964314919325</c:v>
                </c:pt>
                <c:pt idx="17">
                  <c:v>9676.0743702294094</c:v>
                </c:pt>
                <c:pt idx="18">
                  <c:v>8628.4797454063646</c:v>
                </c:pt>
                <c:pt idx="19">
                  <c:v>8086.7992146666793</c:v>
                </c:pt>
                <c:pt idx="20">
                  <c:v>8562.9147654817989</c:v>
                </c:pt>
                <c:pt idx="21">
                  <c:v>7891.382868999297</c:v>
                </c:pt>
                <c:pt idx="22">
                  <c:v>7878.6287902719041</c:v>
                </c:pt>
                <c:pt idx="23">
                  <c:v>8152.1504685560039</c:v>
                </c:pt>
                <c:pt idx="24">
                  <c:v>7855.1854150848167</c:v>
                </c:pt>
                <c:pt idx="25">
                  <c:v>7821.5463462516927</c:v>
                </c:pt>
                <c:pt idx="26">
                  <c:v>7628.4660988594951</c:v>
                </c:pt>
                <c:pt idx="27">
                  <c:v>7467.5870150782703</c:v>
                </c:pt>
                <c:pt idx="28">
                  <c:v>7334.0803134241514</c:v>
                </c:pt>
                <c:pt idx="29">
                  <c:v>7223.9729349802128</c:v>
                </c:pt>
                <c:pt idx="30">
                  <c:v>7134.0026234545912</c:v>
                </c:pt>
                <c:pt idx="31">
                  <c:v>7061.4883224653213</c:v>
                </c:pt>
                <c:pt idx="32">
                  <c:v>7004.2200473617713</c:v>
                </c:pt>
                <c:pt idx="33">
                  <c:v>6960.3680708218162</c:v>
                </c:pt>
                <c:pt idx="34">
                  <c:v>6928.4093716748657</c:v>
                </c:pt>
                <c:pt idx="35">
                  <c:v>6907.0686912013061</c:v>
                </c:pt>
                <c:pt idx="36">
                  <c:v>6895.271561849122</c:v>
                </c:pt>
                <c:pt idx="37">
                  <c:v>6892.1069612376314</c:v>
                </c:pt>
                <c:pt idx="38">
                  <c:v>6896.7976150461363</c:v>
                </c:pt>
                <c:pt idx="39">
                  <c:v>6908.6763380045195</c:v>
                </c:pt>
                <c:pt idx="40">
                  <c:v>6927.1671260313869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23-4566-AE58-146AED68B8F5}"/>
            </c:ext>
          </c:extLst>
        </c:ser>
        <c:ser>
          <c:idx val="3"/>
          <c:order val="3"/>
          <c:tx>
            <c:strRef>
              <c:f>エネルギー別需要!$E$2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エネルギー別需要!$E$3:$E$43</c:f>
              <c:numCache>
                <c:formatCode>General</c:formatCode>
                <c:ptCount val="41"/>
                <c:pt idx="0">
                  <c:v>1687.1914540892528</c:v>
                </c:pt>
                <c:pt idx="1">
                  <c:v>1651.5490473806472</c:v>
                </c:pt>
                <c:pt idx="2">
                  <c:v>1605.8310523958976</c:v>
                </c:pt>
                <c:pt idx="3">
                  <c:v>1550.7227633956311</c:v>
                </c:pt>
                <c:pt idx="4">
                  <c:v>1580.4254516291355</c:v>
                </c:pt>
                <c:pt idx="5">
                  <c:v>1545.1777393625077</c:v>
                </c:pt>
                <c:pt idx="6">
                  <c:v>1493.2849423043772</c:v>
                </c:pt>
                <c:pt idx="7">
                  <c:v>1456.4606390427166</c:v>
                </c:pt>
                <c:pt idx="8">
                  <c:v>1466.4475725712468</c:v>
                </c:pt>
                <c:pt idx="9">
                  <c:v>1405.94710942743</c:v>
                </c:pt>
                <c:pt idx="10">
                  <c:v>1329.4916132940964</c:v>
                </c:pt>
                <c:pt idx="11">
                  <c:v>1258.8419196921911</c:v>
                </c:pt>
                <c:pt idx="12">
                  <c:v>1211.2406473292085</c:v>
                </c:pt>
                <c:pt idx="13">
                  <c:v>1168.3313910672794</c:v>
                </c:pt>
                <c:pt idx="14">
                  <c:v>1140.3320212498336</c:v>
                </c:pt>
                <c:pt idx="15">
                  <c:v>1060.9651226979261</c:v>
                </c:pt>
                <c:pt idx="16">
                  <c:v>1034.1362755316904</c:v>
                </c:pt>
                <c:pt idx="17">
                  <c:v>1046.6277770454985</c:v>
                </c:pt>
                <c:pt idx="18">
                  <c:v>841.69773102817089</c:v>
                </c:pt>
                <c:pt idx="19">
                  <c:v>803.64385447491259</c:v>
                </c:pt>
                <c:pt idx="20">
                  <c:v>827.3761859179366</c:v>
                </c:pt>
                <c:pt idx="21">
                  <c:v>768.58264004851844</c:v>
                </c:pt>
                <c:pt idx="22">
                  <c:v>730.51300675229209</c:v>
                </c:pt>
                <c:pt idx="23">
                  <c:v>734.86332036903161</c:v>
                </c:pt>
                <c:pt idx="24">
                  <c:v>754.66125036030849</c:v>
                </c:pt>
                <c:pt idx="25">
                  <c:v>796.22943974028328</c:v>
                </c:pt>
                <c:pt idx="26">
                  <c:v>767.93616873604583</c:v>
                </c:pt>
                <c:pt idx="27">
                  <c:v>741.49949089615984</c:v>
                </c:pt>
                <c:pt idx="28">
                  <c:v>719.5132075567418</c:v>
                </c:pt>
                <c:pt idx="29">
                  <c:v>700.91204736451493</c:v>
                </c:pt>
                <c:pt idx="30">
                  <c:v>684.90293968806077</c:v>
                </c:pt>
                <c:pt idx="31">
                  <c:v>670.88796495850625</c:v>
                </c:pt>
                <c:pt idx="32">
                  <c:v>658.41153501330427</c:v>
                </c:pt>
                <c:pt idx="33">
                  <c:v>647.12349554279569</c:v>
                </c:pt>
                <c:pt idx="34">
                  <c:v>636.75292208221924</c:v>
                </c:pt>
                <c:pt idx="35">
                  <c:v>627.08923833064682</c:v>
                </c:pt>
                <c:pt idx="36">
                  <c:v>617.96843265397331</c:v>
                </c:pt>
                <c:pt idx="37">
                  <c:v>609.26287331463061</c:v>
                </c:pt>
                <c:pt idx="38">
                  <c:v>600.87369113087107</c:v>
                </c:pt>
                <c:pt idx="39">
                  <c:v>592.7250075749173</c:v>
                </c:pt>
                <c:pt idx="40">
                  <c:v>584.75949542628859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23-4566-AE58-146AED68B8F5}"/>
            </c:ext>
          </c:extLst>
        </c:ser>
        <c:ser>
          <c:idx val="4"/>
          <c:order val="4"/>
          <c:tx>
            <c:strRef>
              <c:f>エネルギー別需要!$F$2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エネルギー別需要!$F$3:$F$43</c:f>
              <c:numCache>
                <c:formatCode>General</c:formatCode>
                <c:ptCount val="41"/>
                <c:pt idx="0">
                  <c:v>6492.4906769614772</c:v>
                </c:pt>
                <c:pt idx="1">
                  <c:v>6372.8290013844453</c:v>
                </c:pt>
                <c:pt idx="2">
                  <c:v>6156.1206304496482</c:v>
                </c:pt>
                <c:pt idx="3">
                  <c:v>5967.3262272938164</c:v>
                </c:pt>
                <c:pt idx="4">
                  <c:v>6133.2135462891702</c:v>
                </c:pt>
                <c:pt idx="5">
                  <c:v>6155.6367051968755</c:v>
                </c:pt>
                <c:pt idx="6">
                  <c:v>6187.9036176140435</c:v>
                </c:pt>
                <c:pt idx="7">
                  <c:v>6279.5412307479755</c:v>
                </c:pt>
                <c:pt idx="8">
                  <c:v>5909.248488739373</c:v>
                </c:pt>
                <c:pt idx="9">
                  <c:v>6035.2029259066958</c:v>
                </c:pt>
                <c:pt idx="10">
                  <c:v>6231.3535200307588</c:v>
                </c:pt>
                <c:pt idx="11">
                  <c:v>5971.8430769823117</c:v>
                </c:pt>
                <c:pt idx="12">
                  <c:v>6152.3938672023141</c:v>
                </c:pt>
                <c:pt idx="13">
                  <c:v>6150.0472497979572</c:v>
                </c:pt>
                <c:pt idx="14">
                  <c:v>6274.4185737654088</c:v>
                </c:pt>
                <c:pt idx="15">
                  <c:v>6273.3078317395821</c:v>
                </c:pt>
                <c:pt idx="16">
                  <c:v>6432.1299877739693</c:v>
                </c:pt>
                <c:pt idx="17">
                  <c:v>6599.6959355501831</c:v>
                </c:pt>
                <c:pt idx="18">
                  <c:v>5939.5527536002055</c:v>
                </c:pt>
                <c:pt idx="19">
                  <c:v>5471.0213860564945</c:v>
                </c:pt>
                <c:pt idx="20">
                  <c:v>6145.137340865429</c:v>
                </c:pt>
                <c:pt idx="21">
                  <c:v>6054.1690645342278</c:v>
                </c:pt>
                <c:pt idx="22">
                  <c:v>6096.4855797647815</c:v>
                </c:pt>
                <c:pt idx="23">
                  <c:v>6262.7105488863699</c:v>
                </c:pt>
                <c:pt idx="24">
                  <c:v>6218.5619648145939</c:v>
                </c:pt>
                <c:pt idx="25">
                  <c:v>5982.7404697056681</c:v>
                </c:pt>
                <c:pt idx="26">
                  <c:v>6116.5731827257714</c:v>
                </c:pt>
                <c:pt idx="27">
                  <c:v>6111.593197559725</c:v>
                </c:pt>
                <c:pt idx="28">
                  <c:v>6109.0653713983093</c:v>
                </c:pt>
                <c:pt idx="29">
                  <c:v>6108.1305285282779</c:v>
                </c:pt>
                <c:pt idx="30">
                  <c:v>6108.1857033791721</c:v>
                </c:pt>
                <c:pt idx="31">
                  <c:v>6108.8179663757064</c:v>
                </c:pt>
                <c:pt idx="32">
                  <c:v>6109.7517202626295</c:v>
                </c:pt>
                <c:pt idx="33">
                  <c:v>6110.8084937290268</c:v>
                </c:pt>
                <c:pt idx="34">
                  <c:v>6111.8771608079014</c:v>
                </c:pt>
                <c:pt idx="35">
                  <c:v>6112.8923673035124</c:v>
                </c:pt>
                <c:pt idx="36">
                  <c:v>6113.8191855946961</c:v>
                </c:pt>
                <c:pt idx="37">
                  <c:v>6114.6423774148334</c:v>
                </c:pt>
                <c:pt idx="38">
                  <c:v>6115.3590008319115</c:v>
                </c:pt>
                <c:pt idx="39">
                  <c:v>6115.9734063922269</c:v>
                </c:pt>
                <c:pt idx="40">
                  <c:v>6116.4939165620326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F23-4566-AE58-146AED68B8F5}"/>
            </c:ext>
          </c:extLst>
        </c:ser>
        <c:ser>
          <c:idx val="5"/>
          <c:order val="5"/>
          <c:tx>
            <c:strRef>
              <c:f>エネルギー別需要!$G$2</c:f>
              <c:strCache>
                <c:ptCount val="1"/>
                <c:pt idx="0">
                  <c:v>パルプ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エネルギー別需要!$G$3:$G$43</c:f>
              <c:numCache>
                <c:formatCode>General</c:formatCode>
                <c:ptCount val="41"/>
                <c:pt idx="0">
                  <c:v>3120.8565166592871</c:v>
                </c:pt>
                <c:pt idx="1">
                  <c:v>3149.5870891985969</c:v>
                </c:pt>
                <c:pt idx="2">
                  <c:v>3069.4224481935362</c:v>
                </c:pt>
                <c:pt idx="3">
                  <c:v>3007.6509287885874</c:v>
                </c:pt>
                <c:pt idx="4">
                  <c:v>3083.5696053664301</c:v>
                </c:pt>
                <c:pt idx="5">
                  <c:v>3156.7346644464087</c:v>
                </c:pt>
                <c:pt idx="6">
                  <c:v>3219.1971149665851</c:v>
                </c:pt>
                <c:pt idx="7">
                  <c:v>3296.4948245453324</c:v>
                </c:pt>
                <c:pt idx="8">
                  <c:v>3242.8894592386546</c:v>
                </c:pt>
                <c:pt idx="9">
                  <c:v>3287.7124156502427</c:v>
                </c:pt>
                <c:pt idx="10">
                  <c:v>3347.962667687771</c:v>
                </c:pt>
                <c:pt idx="11">
                  <c:v>3240.7245220040859</c:v>
                </c:pt>
                <c:pt idx="12">
                  <c:v>3228.400935686182</c:v>
                </c:pt>
                <c:pt idx="13">
                  <c:v>3183.7737872054449</c:v>
                </c:pt>
                <c:pt idx="14">
                  <c:v>3209.7318628291796</c:v>
                </c:pt>
                <c:pt idx="15">
                  <c:v>3193.4193498475174</c:v>
                </c:pt>
                <c:pt idx="16">
                  <c:v>3197.8879700342782</c:v>
                </c:pt>
                <c:pt idx="17">
                  <c:v>3241.6100227191828</c:v>
                </c:pt>
                <c:pt idx="18">
                  <c:v>3079.0769242986785</c:v>
                </c:pt>
                <c:pt idx="19">
                  <c:v>2900.5202018496489</c:v>
                </c:pt>
                <c:pt idx="20">
                  <c:v>2935.1049917725441</c:v>
                </c:pt>
                <c:pt idx="21">
                  <c:v>2766.691740061709</c:v>
                </c:pt>
                <c:pt idx="22">
                  <c:v>2924.6284939997895</c:v>
                </c:pt>
                <c:pt idx="23">
                  <c:v>2846.3616738142618</c:v>
                </c:pt>
                <c:pt idx="24">
                  <c:v>2737.4456595209608</c:v>
                </c:pt>
                <c:pt idx="25">
                  <c:v>2691.8750534068704</c:v>
                </c:pt>
                <c:pt idx="26">
                  <c:v>2692.9774921288977</c:v>
                </c:pt>
                <c:pt idx="27">
                  <c:v>2690.4534670889134</c:v>
                </c:pt>
                <c:pt idx="28">
                  <c:v>2688.6291643117011</c:v>
                </c:pt>
                <c:pt idx="29">
                  <c:v>2687.4171533044137</c:v>
                </c:pt>
                <c:pt idx="30">
                  <c:v>2686.7388969536141</c:v>
                </c:pt>
                <c:pt idx="31">
                  <c:v>2686.5246942573262</c:v>
                </c:pt>
                <c:pt idx="32">
                  <c:v>2686.7132160389219</c:v>
                </c:pt>
                <c:pt idx="33">
                  <c:v>2687.2508329811158</c:v>
                </c:pt>
                <c:pt idx="34">
                  <c:v>2688.0908583916416</c:v>
                </c:pt>
                <c:pt idx="35">
                  <c:v>2689.192779272531</c:v>
                </c:pt>
                <c:pt idx="36">
                  <c:v>2690.5215182005445</c:v>
                </c:pt>
                <c:pt idx="37">
                  <c:v>2692.0467488420759</c:v>
                </c:pt>
                <c:pt idx="38">
                  <c:v>2693.7422755857879</c:v>
                </c:pt>
                <c:pt idx="39">
                  <c:v>2695.5854801933938</c:v>
                </c:pt>
                <c:pt idx="40">
                  <c:v>2697.5568338670737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F23-4566-AE58-146AED68B8F5}"/>
            </c:ext>
          </c:extLst>
        </c:ser>
        <c:ser>
          <c:idx val="6"/>
          <c:order val="6"/>
          <c:tx>
            <c:strRef>
              <c:f>エネルギー別需要!$H$2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エネルギー別需要!$H$3:$H$43</c:f>
              <c:numCache>
                <c:formatCode>General</c:formatCode>
                <c:ptCount val="41"/>
                <c:pt idx="0">
                  <c:v>1471.1934787482164</c:v>
                </c:pt>
                <c:pt idx="1">
                  <c:v>1438.8897995626276</c:v>
                </c:pt>
                <c:pt idx="2">
                  <c:v>1378.2594419039126</c:v>
                </c:pt>
                <c:pt idx="3">
                  <c:v>1321.1166296925635</c:v>
                </c:pt>
                <c:pt idx="4">
                  <c:v>1270.4729330237446</c:v>
                </c:pt>
                <c:pt idx="5">
                  <c:v>1224.8262124370337</c:v>
                </c:pt>
                <c:pt idx="6">
                  <c:v>1201.1187023225857</c:v>
                </c:pt>
                <c:pt idx="7">
                  <c:v>1237.8427340634269</c:v>
                </c:pt>
                <c:pt idx="8">
                  <c:v>1277.8450170961457</c:v>
                </c:pt>
                <c:pt idx="9">
                  <c:v>1296.3482688708634</c:v>
                </c:pt>
                <c:pt idx="10">
                  <c:v>1328.5646434989469</c:v>
                </c:pt>
                <c:pt idx="11">
                  <c:v>1278.3281643424334</c:v>
                </c:pt>
                <c:pt idx="12">
                  <c:v>1293.7963105912072</c:v>
                </c:pt>
                <c:pt idx="13">
                  <c:v>1268.9065145801587</c:v>
                </c:pt>
                <c:pt idx="14">
                  <c:v>1293.9209677160106</c:v>
                </c:pt>
                <c:pt idx="15">
                  <c:v>1261.5759640844701</c:v>
                </c:pt>
                <c:pt idx="16">
                  <c:v>1290.8168750407499</c:v>
                </c:pt>
                <c:pt idx="17">
                  <c:v>1329.2225783849676</c:v>
                </c:pt>
                <c:pt idx="18">
                  <c:v>1266.1961956799635</c:v>
                </c:pt>
                <c:pt idx="19">
                  <c:v>1190.7165135973341</c:v>
                </c:pt>
                <c:pt idx="20">
                  <c:v>1212.7210787595691</c:v>
                </c:pt>
                <c:pt idx="21">
                  <c:v>1102.7182285514145</c:v>
                </c:pt>
                <c:pt idx="22">
                  <c:v>1244.4135007511989</c:v>
                </c:pt>
                <c:pt idx="23">
                  <c:v>1107.0900300559226</c:v>
                </c:pt>
                <c:pt idx="24">
                  <c:v>1038.4591626264842</c:v>
                </c:pt>
                <c:pt idx="25">
                  <c:v>1030.5958646800073</c:v>
                </c:pt>
                <c:pt idx="26">
                  <c:v>1039.5692872584132</c:v>
                </c:pt>
                <c:pt idx="27">
                  <c:v>1047.3844274494957</c:v>
                </c:pt>
                <c:pt idx="28">
                  <c:v>1054.2806843519713</c:v>
                </c:pt>
                <c:pt idx="29">
                  <c:v>1060.44225175171</c:v>
                </c:pt>
                <c:pt idx="30">
                  <c:v>1066.010600550723</c:v>
                </c:pt>
                <c:pt idx="31">
                  <c:v>1071.0943495424706</c:v>
                </c:pt>
                <c:pt idx="32">
                  <c:v>1075.7769781751456</c:v>
                </c:pt>
                <c:pt idx="33">
                  <c:v>1080.1227995079907</c:v>
                </c:pt>
                <c:pt idx="34">
                  <c:v>1084.1815543178493</c:v>
                </c:pt>
                <c:pt idx="35">
                  <c:v>1087.9919258247169</c:v>
                </c:pt>
                <c:pt idx="36">
                  <c:v>1091.584217177146</c:v>
                </c:pt>
                <c:pt idx="37">
                  <c:v>1094.98238405339</c:v>
                </c:pt>
                <c:pt idx="38">
                  <c:v>1098.2055732666331</c:v>
                </c:pt>
                <c:pt idx="39">
                  <c:v>1101.2692846355799</c:v>
                </c:pt>
                <c:pt idx="40">
                  <c:v>1104.1862466042917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F23-4566-AE58-146AED68B8F5}"/>
            </c:ext>
          </c:extLst>
        </c:ser>
        <c:ser>
          <c:idx val="7"/>
          <c:order val="7"/>
          <c:tx>
            <c:strRef>
              <c:f>エネルギー別需要!$I$2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エネルギー別需要!$I$3:$I$43</c:f>
              <c:numCache>
                <c:formatCode>General</c:formatCode>
                <c:ptCount val="41"/>
                <c:pt idx="0">
                  <c:v>2637.6453753787177</c:v>
                </c:pt>
                <c:pt idx="1">
                  <c:v>2653.2794398977699</c:v>
                </c:pt>
                <c:pt idx="2">
                  <c:v>2567.7515515493883</c:v>
                </c:pt>
                <c:pt idx="3">
                  <c:v>2500.3630717650585</c:v>
                </c:pt>
                <c:pt idx="4">
                  <c:v>2504.0985996895583</c:v>
                </c:pt>
                <c:pt idx="5">
                  <c:v>2492.4106459808745</c:v>
                </c:pt>
                <c:pt idx="6">
                  <c:v>2530.1862786947327</c:v>
                </c:pt>
                <c:pt idx="7">
                  <c:v>2442.5375956882826</c:v>
                </c:pt>
                <c:pt idx="8">
                  <c:v>2266.7358270383625</c:v>
                </c:pt>
                <c:pt idx="9">
                  <c:v>2263.5190554817596</c:v>
                </c:pt>
                <c:pt idx="10">
                  <c:v>2259.3367441911969</c:v>
                </c:pt>
                <c:pt idx="11">
                  <c:v>2127.4306482399361</c:v>
                </c:pt>
                <c:pt idx="12">
                  <c:v>2057.8736857473164</c:v>
                </c:pt>
                <c:pt idx="13">
                  <c:v>1910.2435191045004</c:v>
                </c:pt>
                <c:pt idx="14">
                  <c:v>1880.3292601846138</c:v>
                </c:pt>
                <c:pt idx="15">
                  <c:v>1885.2743282599556</c:v>
                </c:pt>
                <c:pt idx="16">
                  <c:v>1886.5474158345387</c:v>
                </c:pt>
                <c:pt idx="17">
                  <c:v>1896.6320749821841</c:v>
                </c:pt>
                <c:pt idx="18">
                  <c:v>1679.3676231409509</c:v>
                </c:pt>
                <c:pt idx="19">
                  <c:v>1598.8864530578076</c:v>
                </c:pt>
                <c:pt idx="20">
                  <c:v>1678.6389053316479</c:v>
                </c:pt>
                <c:pt idx="21">
                  <c:v>1585.8106545308124</c:v>
                </c:pt>
                <c:pt idx="22">
                  <c:v>1533.8933534472169</c:v>
                </c:pt>
                <c:pt idx="23">
                  <c:v>1603.242258945925</c:v>
                </c:pt>
                <c:pt idx="24">
                  <c:v>1536.9432526262435</c:v>
                </c:pt>
                <c:pt idx="25">
                  <c:v>1471.968600136332</c:v>
                </c:pt>
                <c:pt idx="26">
                  <c:v>1454.2619675051571</c:v>
                </c:pt>
                <c:pt idx="27">
                  <c:v>1444.882970510721</c:v>
                </c:pt>
                <c:pt idx="28">
                  <c:v>1434.0393579404945</c:v>
                </c:pt>
                <c:pt idx="29">
                  <c:v>1423.2913139510943</c:v>
                </c:pt>
                <c:pt idx="30">
                  <c:v>1412.6345420155897</c:v>
                </c:pt>
                <c:pt idx="31">
                  <c:v>1402.0657595439129</c:v>
                </c:pt>
                <c:pt idx="32">
                  <c:v>1391.5824109967921</c:v>
                </c:pt>
                <c:pt idx="33">
                  <c:v>1381.1824593354927</c:v>
                </c:pt>
                <c:pt idx="34">
                  <c:v>1370.864235378288</c:v>
                </c:pt>
                <c:pt idx="35">
                  <c:v>1360.6263295054989</c:v>
                </c:pt>
                <c:pt idx="36">
                  <c:v>1350.4675141785094</c:v>
                </c:pt>
                <c:pt idx="37">
                  <c:v>1340.3866888413177</c:v>
                </c:pt>
                <c:pt idx="38">
                  <c:v>1330.3828410866822</c:v>
                </c:pt>
                <c:pt idx="39">
                  <c:v>1320.4550196620391</c:v>
                </c:pt>
                <c:pt idx="40">
                  <c:v>1310.6023161147648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F23-4566-AE58-146AED68B8F5}"/>
            </c:ext>
          </c:extLst>
        </c:ser>
        <c:ser>
          <c:idx val="8"/>
          <c:order val="8"/>
          <c:tx>
            <c:strRef>
              <c:f>エネルギー別需要!$J$2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エネルギー別需要!$J$3:$J$43</c:f>
              <c:numCache>
                <c:formatCode>General</c:formatCode>
                <c:ptCount val="41"/>
                <c:pt idx="0">
                  <c:v>3515.0303898402799</c:v>
                </c:pt>
                <c:pt idx="1">
                  <c:v>3451.430991783986</c:v>
                </c:pt>
                <c:pt idx="2">
                  <c:v>3285.0146219417616</c:v>
                </c:pt>
                <c:pt idx="3">
                  <c:v>3150.1813135956313</c:v>
                </c:pt>
                <c:pt idx="4">
                  <c:v>3187.9679972971558</c:v>
                </c:pt>
                <c:pt idx="5">
                  <c:v>3050.4842277005791</c:v>
                </c:pt>
                <c:pt idx="6">
                  <c:v>3101.4543633631279</c:v>
                </c:pt>
                <c:pt idx="7">
                  <c:v>3164.1146771293015</c:v>
                </c:pt>
                <c:pt idx="8">
                  <c:v>3380.3458630415876</c:v>
                </c:pt>
                <c:pt idx="9">
                  <c:v>3424.3642045224319</c:v>
                </c:pt>
                <c:pt idx="10">
                  <c:v>3473.457797718449</c:v>
                </c:pt>
                <c:pt idx="11">
                  <c:v>3332.8076450232393</c:v>
                </c:pt>
                <c:pt idx="12">
                  <c:v>3309.0614089085816</c:v>
                </c:pt>
                <c:pt idx="13">
                  <c:v>3173.7831297089983</c:v>
                </c:pt>
                <c:pt idx="14">
                  <c:v>3255.4503949584023</c:v>
                </c:pt>
                <c:pt idx="15">
                  <c:v>3195.9388036680857</c:v>
                </c:pt>
                <c:pt idx="16">
                  <c:v>3081.667743916928</c:v>
                </c:pt>
                <c:pt idx="17">
                  <c:v>3122.571423748896</c:v>
                </c:pt>
                <c:pt idx="18">
                  <c:v>2580.7291927774868</c:v>
                </c:pt>
                <c:pt idx="19">
                  <c:v>2603.8049931332284</c:v>
                </c:pt>
                <c:pt idx="20">
                  <c:v>2651.9449620452019</c:v>
                </c:pt>
                <c:pt idx="21">
                  <c:v>2500.3955956712589</c:v>
                </c:pt>
                <c:pt idx="22">
                  <c:v>2434.3188088354718</c:v>
                </c:pt>
                <c:pt idx="23">
                  <c:v>2623.8396033904824</c:v>
                </c:pt>
                <c:pt idx="24">
                  <c:v>2785.2843527041427</c:v>
                </c:pt>
                <c:pt idx="25">
                  <c:v>2676.8921592942629</c:v>
                </c:pt>
                <c:pt idx="26">
                  <c:v>2728.3103352836611</c:v>
                </c:pt>
                <c:pt idx="27">
                  <c:v>2772.7440891316151</c:v>
                </c:pt>
                <c:pt idx="28">
                  <c:v>2813.1766181658109</c:v>
                </c:pt>
                <c:pt idx="29">
                  <c:v>2851.158232168385</c:v>
                </c:pt>
                <c:pt idx="30">
                  <c:v>2887.5739592004475</c:v>
                </c:pt>
                <c:pt idx="31">
                  <c:v>2922.9754737968929</c:v>
                </c:pt>
                <c:pt idx="32">
                  <c:v>2957.7307560219415</c:v>
                </c:pt>
                <c:pt idx="33">
                  <c:v>2992.0960390495734</c:v>
                </c:pt>
                <c:pt idx="34">
                  <c:v>3026.2535373619598</c:v>
                </c:pt>
                <c:pt idx="35">
                  <c:v>3060.3332861015565</c:v>
                </c:pt>
                <c:pt idx="36">
                  <c:v>3094.4270091015069</c:v>
                </c:pt>
                <c:pt idx="37">
                  <c:v>3128.5975857444369</c:v>
                </c:pt>
                <c:pt idx="38">
                  <c:v>3162.8858388774293</c:v>
                </c:pt>
                <c:pt idx="39">
                  <c:v>3197.3155537831835</c:v>
                </c:pt>
                <c:pt idx="40">
                  <c:v>3231.8972606440307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F23-4566-AE58-146AED68B8F5}"/>
            </c:ext>
          </c:extLst>
        </c:ser>
        <c:ser>
          <c:idx val="9"/>
          <c:order val="9"/>
          <c:tx>
            <c:strRef>
              <c:f>エネルギー別需要!$K$2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エネルギー別需要!$K$3:$K$43</c:f>
              <c:numCache>
                <c:formatCode>General</c:formatCode>
                <c:ptCount val="41"/>
                <c:pt idx="0">
                  <c:v>1963.3412777954113</c:v>
                </c:pt>
                <c:pt idx="1">
                  <c:v>1964.3637284642293</c:v>
                </c:pt>
                <c:pt idx="2">
                  <c:v>1913.6965772763808</c:v>
                </c:pt>
                <c:pt idx="3">
                  <c:v>1876.1975721136789</c:v>
                </c:pt>
                <c:pt idx="4">
                  <c:v>1938.0813253753547</c:v>
                </c:pt>
                <c:pt idx="5">
                  <c:v>1909.2476725244626</c:v>
                </c:pt>
                <c:pt idx="6">
                  <c:v>1869.4416875161876</c:v>
                </c:pt>
                <c:pt idx="7">
                  <c:v>1821.9293230224966</c:v>
                </c:pt>
                <c:pt idx="8">
                  <c:v>1842.6607657855143</c:v>
                </c:pt>
                <c:pt idx="9">
                  <c:v>1785.8286200798925</c:v>
                </c:pt>
                <c:pt idx="10">
                  <c:v>1733.5421367413137</c:v>
                </c:pt>
                <c:pt idx="11">
                  <c:v>1635.9098012401935</c:v>
                </c:pt>
                <c:pt idx="12">
                  <c:v>1569.5346907853948</c:v>
                </c:pt>
                <c:pt idx="13">
                  <c:v>1471.5313994676055</c:v>
                </c:pt>
                <c:pt idx="14">
                  <c:v>1474.9195970924713</c:v>
                </c:pt>
                <c:pt idx="15">
                  <c:v>1391.3136616576608</c:v>
                </c:pt>
                <c:pt idx="16">
                  <c:v>1362.4033472211579</c:v>
                </c:pt>
                <c:pt idx="17">
                  <c:v>1338.2513685105187</c:v>
                </c:pt>
                <c:pt idx="18">
                  <c:v>1111.1658001531237</c:v>
                </c:pt>
                <c:pt idx="19">
                  <c:v>991.19907801711815</c:v>
                </c:pt>
                <c:pt idx="20">
                  <c:v>1047.3272713134975</c:v>
                </c:pt>
                <c:pt idx="21">
                  <c:v>1179.2674643526839</c:v>
                </c:pt>
                <c:pt idx="22">
                  <c:v>1025.1520997062453</c:v>
                </c:pt>
                <c:pt idx="23">
                  <c:v>938.65350964685479</c:v>
                </c:pt>
                <c:pt idx="24">
                  <c:v>958.92661703891179</c:v>
                </c:pt>
                <c:pt idx="25">
                  <c:v>907.34551401772273</c:v>
                </c:pt>
                <c:pt idx="26">
                  <c:v>973.42684721118189</c:v>
                </c:pt>
                <c:pt idx="27">
                  <c:v>954.392935574695</c:v>
                </c:pt>
                <c:pt idx="28">
                  <c:v>935.51432305572848</c:v>
                </c:pt>
                <c:pt idx="29">
                  <c:v>916.99601934163456</c:v>
                </c:pt>
                <c:pt idx="30">
                  <c:v>898.93240742535409</c:v>
                </c:pt>
                <c:pt idx="31">
                  <c:v>881.36327288643577</c:v>
                </c:pt>
                <c:pt idx="32">
                  <c:v>864.30053165356753</c:v>
                </c:pt>
                <c:pt idx="33">
                  <c:v>847.74170418548954</c:v>
                </c:pt>
                <c:pt idx="34">
                  <c:v>831.67694132979943</c:v>
                </c:pt>
                <c:pt idx="35">
                  <c:v>816.09275756646969</c:v>
                </c:pt>
                <c:pt idx="36">
                  <c:v>800.97403166695676</c:v>
                </c:pt>
                <c:pt idx="37">
                  <c:v>786.30507928239047</c:v>
                </c:pt>
                <c:pt idx="38">
                  <c:v>772.0702234227291</c:v>
                </c:pt>
                <c:pt idx="39">
                  <c:v>758.2540919407104</c:v>
                </c:pt>
                <c:pt idx="40">
                  <c:v>744.84176638935787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F23-4566-AE58-146AED68B8F5}"/>
            </c:ext>
          </c:extLst>
        </c:ser>
        <c:ser>
          <c:idx val="10"/>
          <c:order val="10"/>
          <c:tx>
            <c:strRef>
              <c:f>エネルギー別需要!$L$2</c:f>
              <c:strCache>
                <c:ptCount val="1"/>
                <c:pt idx="0">
                  <c:v>家庭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エネルギー別需要!$L$3:$L$43</c:f>
              <c:numCache>
                <c:formatCode>General</c:formatCode>
                <c:ptCount val="41"/>
                <c:pt idx="0">
                  <c:v>15657.740277776986</c:v>
                </c:pt>
                <c:pt idx="1">
                  <c:v>16195.617735981625</c:v>
                </c:pt>
                <c:pt idx="2">
                  <c:v>16860.165748825391</c:v>
                </c:pt>
                <c:pt idx="3">
                  <c:v>17230.855276879825</c:v>
                </c:pt>
                <c:pt idx="4">
                  <c:v>18785.861306971121</c:v>
                </c:pt>
                <c:pt idx="5">
                  <c:v>19580.002873797657</c:v>
                </c:pt>
                <c:pt idx="6">
                  <c:v>19877.949429167962</c:v>
                </c:pt>
                <c:pt idx="7">
                  <c:v>20082.538179996831</c:v>
                </c:pt>
                <c:pt idx="8">
                  <c:v>20578.03373874872</c:v>
                </c:pt>
                <c:pt idx="9">
                  <c:v>21082.326591773908</c:v>
                </c:pt>
                <c:pt idx="10">
                  <c:v>21525.552947003936</c:v>
                </c:pt>
                <c:pt idx="11">
                  <c:v>21704.168556720837</c:v>
                </c:pt>
                <c:pt idx="12">
                  <c:v>22373.689419005415</c:v>
                </c:pt>
                <c:pt idx="13">
                  <c:v>22343.095254083215</c:v>
                </c:pt>
                <c:pt idx="14">
                  <c:v>22920.615767777825</c:v>
                </c:pt>
                <c:pt idx="15">
                  <c:v>23822.381593196897</c:v>
                </c:pt>
                <c:pt idx="16">
                  <c:v>23443.506055618924</c:v>
                </c:pt>
                <c:pt idx="17">
                  <c:v>23904.216650120808</c:v>
                </c:pt>
                <c:pt idx="18">
                  <c:v>23834.514176754346</c:v>
                </c:pt>
                <c:pt idx="19">
                  <c:v>23565.830185047183</c:v>
                </c:pt>
                <c:pt idx="20">
                  <c:v>25723.815031213686</c:v>
                </c:pt>
                <c:pt idx="21">
                  <c:v>24434.800518316519</c:v>
                </c:pt>
                <c:pt idx="22">
                  <c:v>24918.276950327945</c:v>
                </c:pt>
                <c:pt idx="23">
                  <c:v>24412.948552076065</c:v>
                </c:pt>
                <c:pt idx="24">
                  <c:v>23293.624505333104</c:v>
                </c:pt>
                <c:pt idx="25">
                  <c:v>23006.691086705396</c:v>
                </c:pt>
                <c:pt idx="26">
                  <c:v>23545.196916589688</c:v>
                </c:pt>
                <c:pt idx="27">
                  <c:v>24028.975781985537</c:v>
                </c:pt>
                <c:pt idx="28">
                  <c:v>24467.63374725758</c:v>
                </c:pt>
                <c:pt idx="29">
                  <c:v>24869.298939882596</c:v>
                </c:pt>
                <c:pt idx="30">
                  <c:v>25240.765905627286</c:v>
                </c:pt>
                <c:pt idx="31">
                  <c:v>25587.658977878003</c:v>
                </c:pt>
                <c:pt idx="32">
                  <c:v>25914.596561077738</c:v>
                </c:pt>
                <c:pt idx="33">
                  <c:v>26225.345757192015</c:v>
                </c:pt>
                <c:pt idx="34">
                  <c:v>26522.961892606378</c:v>
                </c:pt>
                <c:pt idx="35">
                  <c:v>26809.910823193906</c:v>
                </c:pt>
                <c:pt idx="36">
                  <c:v>27088.173925248379</c:v>
                </c:pt>
                <c:pt idx="37">
                  <c:v>27359.336829192078</c:v>
                </c:pt>
                <c:pt idx="38">
                  <c:v>27624.663525403805</c:v>
                </c:pt>
                <c:pt idx="39">
                  <c:v>27885.157682399353</c:v>
                </c:pt>
                <c:pt idx="40">
                  <c:v>28141.613013647169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F23-4566-AE58-146AED68B8F5}"/>
            </c:ext>
          </c:extLst>
        </c:ser>
        <c:ser>
          <c:idx val="11"/>
          <c:order val="11"/>
          <c:tx>
            <c:strRef>
              <c:f>エネルギー別需要!$M$2</c:f>
              <c:strCache>
                <c:ptCount val="1"/>
                <c:pt idx="0">
                  <c:v>業務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エネルギー別需要!$M$3:$M$43</c:f>
              <c:numCache>
                <c:formatCode>General</c:formatCode>
                <c:ptCount val="41"/>
                <c:pt idx="0">
                  <c:v>11890.778916264091</c:v>
                </c:pt>
                <c:pt idx="1">
                  <c:v>13175.585381869023</c:v>
                </c:pt>
                <c:pt idx="2">
                  <c:v>14085.533777725734</c:v>
                </c:pt>
                <c:pt idx="3">
                  <c:v>15119.414274202167</c:v>
                </c:pt>
                <c:pt idx="4">
                  <c:v>17079.910070827766</c:v>
                </c:pt>
                <c:pt idx="5">
                  <c:v>18208.759791580629</c:v>
                </c:pt>
                <c:pt idx="6">
                  <c:v>19014.839111711022</c:v>
                </c:pt>
                <c:pt idx="7">
                  <c:v>19893.062310548878</c:v>
                </c:pt>
                <c:pt idx="8">
                  <c:v>21762.377720756871</c:v>
                </c:pt>
                <c:pt idx="9">
                  <c:v>22542.372945065337</c:v>
                </c:pt>
                <c:pt idx="10">
                  <c:v>23351.713692587742</c:v>
                </c:pt>
                <c:pt idx="11">
                  <c:v>23286.206469340839</c:v>
                </c:pt>
                <c:pt idx="12">
                  <c:v>24018.098620410263</c:v>
                </c:pt>
                <c:pt idx="13">
                  <c:v>23916.81594681706</c:v>
                </c:pt>
                <c:pt idx="14">
                  <c:v>25463.594537832985</c:v>
                </c:pt>
                <c:pt idx="15">
                  <c:v>25928.761651990215</c:v>
                </c:pt>
                <c:pt idx="16">
                  <c:v>26415.101847680802</c:v>
                </c:pt>
                <c:pt idx="17">
                  <c:v>27864.913048666538</c:v>
                </c:pt>
                <c:pt idx="18">
                  <c:v>27933.459205490093</c:v>
                </c:pt>
                <c:pt idx="19">
                  <c:v>26979.002209422946</c:v>
                </c:pt>
                <c:pt idx="20">
                  <c:v>27257.801729469142</c:v>
                </c:pt>
                <c:pt idx="21">
                  <c:v>26757.823732950459</c:v>
                </c:pt>
                <c:pt idx="22">
                  <c:v>26135.452827963582</c:v>
                </c:pt>
                <c:pt idx="23">
                  <c:v>27791.274662181117</c:v>
                </c:pt>
                <c:pt idx="24">
                  <c:v>28229.328276030858</c:v>
                </c:pt>
                <c:pt idx="25">
                  <c:v>28107.811730504414</c:v>
                </c:pt>
                <c:pt idx="26">
                  <c:v>28506.846123612315</c:v>
                </c:pt>
                <c:pt idx="27">
                  <c:v>29086.101598085297</c:v>
                </c:pt>
                <c:pt idx="28">
                  <c:v>29837.285105217601</c:v>
                </c:pt>
                <c:pt idx="29">
                  <c:v>30755.767100722285</c:v>
                </c:pt>
                <c:pt idx="30">
                  <c:v>31839.886764956173</c:v>
                </c:pt>
                <c:pt idx="31">
                  <c:v>33090.439651821398</c:v>
                </c:pt>
                <c:pt idx="32">
                  <c:v>34510.294905140785</c:v>
                </c:pt>
                <c:pt idx="33">
                  <c:v>36104.105935493812</c:v>
                </c:pt>
                <c:pt idx="34">
                  <c:v>37878.090121809611</c:v>
                </c:pt>
                <c:pt idx="35">
                  <c:v>39839.861364803088</c:v>
                </c:pt>
                <c:pt idx="36">
                  <c:v>41998.30515700594</c:v>
                </c:pt>
                <c:pt idx="37">
                  <c:v>44363.489821228526</c:v>
                </c:pt>
                <c:pt idx="38">
                  <c:v>46946.610071160903</c:v>
                </c:pt>
                <c:pt idx="39">
                  <c:v>49759.96035845959</c:v>
                </c:pt>
                <c:pt idx="40">
                  <c:v>52816.935890281151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1F23-4566-AE58-146AED68B8F5}"/>
            </c:ext>
          </c:extLst>
        </c:ser>
        <c:ser>
          <c:idx val="12"/>
          <c:order val="12"/>
          <c:tx>
            <c:strRef>
              <c:f>エネルギー別需要!$N$2</c:f>
              <c:strCache>
                <c:ptCount val="1"/>
                <c:pt idx="0">
                  <c:v>貨物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エネルギー別需要!$N$3:$N$43</c:f>
              <c:numCache>
                <c:formatCode>General</c:formatCode>
                <c:ptCount val="41"/>
                <c:pt idx="0">
                  <c:v>93.276073384200004</c:v>
                </c:pt>
                <c:pt idx="1">
                  <c:v>93.930705688680021</c:v>
                </c:pt>
                <c:pt idx="2">
                  <c:v>95.537960436239999</c:v>
                </c:pt>
                <c:pt idx="3">
                  <c:v>91.942642763999999</c:v>
                </c:pt>
                <c:pt idx="4">
                  <c:v>88.288415064359995</c:v>
                </c:pt>
                <c:pt idx="5">
                  <c:v>91.777952687400003</c:v>
                </c:pt>
                <c:pt idx="6">
                  <c:v>90.42792405948002</c:v>
                </c:pt>
                <c:pt idx="7">
                  <c:v>89.491899624120009</c:v>
                </c:pt>
                <c:pt idx="8">
                  <c:v>85.305159676800002</c:v>
                </c:pt>
                <c:pt idx="9">
                  <c:v>85.554473792760007</c:v>
                </c:pt>
                <c:pt idx="10">
                  <c:v>83.10527865360001</c:v>
                </c:pt>
                <c:pt idx="11">
                  <c:v>85.279961665080009</c:v>
                </c:pt>
                <c:pt idx="12">
                  <c:v>85.834059922800009</c:v>
                </c:pt>
                <c:pt idx="13">
                  <c:v>83.429154804240014</c:v>
                </c:pt>
                <c:pt idx="14">
                  <c:v>83.650518907199995</c:v>
                </c:pt>
                <c:pt idx="15">
                  <c:v>84.765595425840004</c:v>
                </c:pt>
                <c:pt idx="16">
                  <c:v>82.962948587400007</c:v>
                </c:pt>
                <c:pt idx="17">
                  <c:v>81.024481025787594</c:v>
                </c:pt>
                <c:pt idx="18">
                  <c:v>80.625209500080004</c:v>
                </c:pt>
                <c:pt idx="19">
                  <c:v>75.217855161032645</c:v>
                </c:pt>
                <c:pt idx="20">
                  <c:v>74.322524568600002</c:v>
                </c:pt>
                <c:pt idx="21">
                  <c:v>72.143799555239994</c:v>
                </c:pt>
                <c:pt idx="22">
                  <c:v>72.188863576200006</c:v>
                </c:pt>
                <c:pt idx="23">
                  <c:v>73.353562117920006</c:v>
                </c:pt>
                <c:pt idx="24">
                  <c:v>72.687835808279999</c:v>
                </c:pt>
                <c:pt idx="25">
                  <c:v>72.687835808279999</c:v>
                </c:pt>
                <c:pt idx="26">
                  <c:v>72.242525986131341</c:v>
                </c:pt>
                <c:pt idx="27">
                  <c:v>71.812091118005299</c:v>
                </c:pt>
                <c:pt idx="28">
                  <c:v>71.39596490684734</c:v>
                </c:pt>
                <c:pt idx="29">
                  <c:v>70.993606424077015</c:v>
                </c:pt>
                <c:pt idx="30">
                  <c:v>70.604498769830883</c:v>
                </c:pt>
                <c:pt idx="31">
                  <c:v>70.228147814772512</c:v>
                </c:pt>
                <c:pt idx="32">
                  <c:v>69.864081017893724</c:v>
                </c:pt>
                <c:pt idx="33">
                  <c:v>69.511846315150976</c:v>
                </c:pt>
                <c:pt idx="34">
                  <c:v>69.171011074166344</c:v>
                </c:pt>
                <c:pt idx="35">
                  <c:v>68.841161110576579</c:v>
                </c:pt>
                <c:pt idx="36">
                  <c:v>68.521899761939395</c:v>
                </c:pt>
                <c:pt idx="37">
                  <c:v>68.212847015405515</c:v>
                </c:pt>
                <c:pt idx="38">
                  <c:v>67.913638685640024</c:v>
                </c:pt>
                <c:pt idx="39">
                  <c:v>67.623925639730857</c:v>
                </c:pt>
                <c:pt idx="40">
                  <c:v>67.343373066056301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1F23-4566-AE58-146AED68B8F5}"/>
            </c:ext>
          </c:extLst>
        </c:ser>
        <c:ser>
          <c:idx val="13"/>
          <c:order val="13"/>
          <c:tx>
            <c:strRef>
              <c:f>エネルギー別需要!$O$2</c:f>
              <c:strCache>
                <c:ptCount val="1"/>
                <c:pt idx="0">
                  <c:v>旅客</c:v>
                </c:pt>
              </c:strCache>
            </c:strRef>
          </c:tx>
          <c:cat>
            <c:numRef>
              <c:f>エネルギー別需要!$A$3:$A$43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エネルギー別需要!$O$3:$O$43</c:f>
              <c:numCache>
                <c:formatCode>General</c:formatCode>
                <c:ptCount val="41"/>
                <c:pt idx="0">
                  <c:v>1352.3447809972802</c:v>
                </c:pt>
                <c:pt idx="1">
                  <c:v>1438.2223569403202</c:v>
                </c:pt>
                <c:pt idx="2">
                  <c:v>1433.5978767894001</c:v>
                </c:pt>
                <c:pt idx="3">
                  <c:v>1468.9997932553999</c:v>
                </c:pt>
                <c:pt idx="4">
                  <c:v>1490.53712727276</c:v>
                </c:pt>
                <c:pt idx="5">
                  <c:v>1521.1578715149601</c:v>
                </c:pt>
                <c:pt idx="6">
                  <c:v>1518.32623419792</c:v>
                </c:pt>
                <c:pt idx="7">
                  <c:v>1520.9097613995602</c:v>
                </c:pt>
                <c:pt idx="8">
                  <c:v>1524.0966648818401</c:v>
                </c:pt>
                <c:pt idx="9">
                  <c:v>1523.1685524501602</c:v>
                </c:pt>
                <c:pt idx="10">
                  <c:v>1514.1954802766402</c:v>
                </c:pt>
                <c:pt idx="11">
                  <c:v>1500.1728297544803</c:v>
                </c:pt>
                <c:pt idx="12">
                  <c:v>1505.6512903026</c:v>
                </c:pt>
                <c:pt idx="13">
                  <c:v>1490.0517430469999</c:v>
                </c:pt>
                <c:pt idx="14">
                  <c:v>1515.7099409810403</c:v>
                </c:pt>
                <c:pt idx="15">
                  <c:v>1540.43065247904</c:v>
                </c:pt>
                <c:pt idx="16">
                  <c:v>1516.3867612958402</c:v>
                </c:pt>
                <c:pt idx="17">
                  <c:v>1529.6096550480202</c:v>
                </c:pt>
                <c:pt idx="18">
                  <c:v>1520.6114272608002</c:v>
                </c:pt>
                <c:pt idx="19">
                  <c:v>1479.0986211745271</c:v>
                </c:pt>
                <c:pt idx="20">
                  <c:v>1494.6752771974802</c:v>
                </c:pt>
                <c:pt idx="21">
                  <c:v>1454.9473867194001</c:v>
                </c:pt>
                <c:pt idx="22">
                  <c:v>1447.8191874039601</c:v>
                </c:pt>
                <c:pt idx="23">
                  <c:v>1450.65736072404</c:v>
                </c:pt>
                <c:pt idx="24">
                  <c:v>1441.22074833492</c:v>
                </c:pt>
                <c:pt idx="25">
                  <c:v>1441.22074833492</c:v>
                </c:pt>
                <c:pt idx="26">
                  <c:v>1464.6046510737424</c:v>
                </c:pt>
                <c:pt idx="27">
                  <c:v>1489.8376500406098</c:v>
                </c:pt>
                <c:pt idx="28">
                  <c:v>1516.9382348752918</c:v>
                </c:pt>
                <c:pt idx="29">
                  <c:v>1545.9259876181495</c:v>
                </c:pt>
                <c:pt idx="30">
                  <c:v>1576.8217216232747</c:v>
                </c:pt>
                <c:pt idx="31">
                  <c:v>1609.6475626410047</c:v>
                </c:pt>
                <c:pt idx="32">
                  <c:v>1644.4269828533954</c:v>
                </c:pt>
                <c:pt idx="33">
                  <c:v>1681.1847965195905</c:v>
                </c:pt>
                <c:pt idx="34">
                  <c:v>1719.9471241465931</c:v>
                </c:pt>
                <c:pt idx="35">
                  <c:v>1760.7413306805483</c:v>
                </c:pt>
                <c:pt idx="36">
                  <c:v>1803.5959420600116</c:v>
                </c:pt>
                <c:pt idx="37">
                  <c:v>1848.5405435393284</c:v>
                </c:pt>
                <c:pt idx="38">
                  <c:v>1895.6056624388041</c:v>
                </c:pt>
                <c:pt idx="39">
                  <c:v>1944.8226373763919</c:v>
                </c:pt>
                <c:pt idx="40">
                  <c:v>1996.2234755569589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1F23-4566-AE58-146AED68B8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3008"/>
        <c:axId val="600164184"/>
      </c:lineChart>
      <c:catAx>
        <c:axId val="600163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en-US" altLang="ja-JP" b="0">
                    <a:latin typeface="+mj-ea"/>
                    <a:ea typeface="+mj-ea"/>
                  </a:rPr>
                  <a:t>(</a:t>
                </a:r>
                <a:r>
                  <a:rPr lang="ja-JP" altLang="en-US" b="0">
                    <a:latin typeface="+mj-ea"/>
                    <a:ea typeface="+mj-ea"/>
                  </a:rPr>
                  <a:t>年</a:t>
                </a:r>
                <a:r>
                  <a:rPr lang="en-US" altLang="ja-JP" b="0">
                    <a:latin typeface="+mj-ea"/>
                    <a:ea typeface="+mj-ea"/>
                  </a:rPr>
                  <a:t>)</a:t>
                </a:r>
                <a:endParaRPr lang="ja-JP" altLang="en-US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5360239161730258"/>
              <c:y val="0.8837618724136824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4184"/>
        <c:crosses val="autoZero"/>
        <c:auto val="1"/>
        <c:lblAlgn val="ctr"/>
        <c:lblOffset val="100"/>
        <c:noMultiLvlLbl val="0"/>
      </c:catAx>
      <c:valAx>
        <c:axId val="6001641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ja-JP" altLang="en-US" b="0">
                    <a:latin typeface="+mj-ea"/>
                    <a:ea typeface="+mj-ea"/>
                  </a:rPr>
                  <a:t>電力需要</a:t>
                </a:r>
                <a:r>
                  <a:rPr lang="en-US" altLang="ja-JP" b="0">
                    <a:latin typeface="+mj-ea"/>
                    <a:ea typeface="+mj-ea"/>
                  </a:rPr>
                  <a:t>(kcal10^10)</a:t>
                </a:r>
                <a:endParaRPr lang="ja-JP" altLang="en-US" b="0">
                  <a:latin typeface="+mj-ea"/>
                  <a:ea typeface="+mj-ea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001630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9872587238181147"/>
          <c:y val="1.2479176806680191E-2"/>
          <c:w val="0.19363080631623208"/>
          <c:h val="0.9608756517176391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10466959457031"/>
          <c:y val="4.9388432762630649E-2"/>
          <c:w val="0.61666839487618241"/>
          <c:h val="0.70983481379774149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エネルギー別需要!$B$67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エネルギー別需要!$B$68:$B$108</c:f>
              <c:numCache>
                <c:formatCode>General</c:formatCode>
                <c:ptCount val="41"/>
                <c:pt idx="0">
                  <c:v>1991.4618404171845</c:v>
                </c:pt>
                <c:pt idx="1">
                  <c:v>1984.3356779900478</c:v>
                </c:pt>
                <c:pt idx="2">
                  <c:v>1804.2874232110087</c:v>
                </c:pt>
                <c:pt idx="3">
                  <c:v>1719.0944264599664</c:v>
                </c:pt>
                <c:pt idx="4">
                  <c:v>1653.5670741581018</c:v>
                </c:pt>
                <c:pt idx="5">
                  <c:v>1602.5249002062192</c:v>
                </c:pt>
                <c:pt idx="6">
                  <c:v>1315.3760371242684</c:v>
                </c:pt>
                <c:pt idx="7">
                  <c:v>1322.8021991891871</c:v>
                </c:pt>
                <c:pt idx="8">
                  <c:v>1443.0509170488403</c:v>
                </c:pt>
                <c:pt idx="9">
                  <c:v>1330.5489953072577</c:v>
                </c:pt>
                <c:pt idx="10">
                  <c:v>1189.4602127230748</c:v>
                </c:pt>
                <c:pt idx="11">
                  <c:v>1161.4630998263694</c:v>
                </c:pt>
                <c:pt idx="12">
                  <c:v>1245.9500795314982</c:v>
                </c:pt>
                <c:pt idx="13">
                  <c:v>1445.9049437740357</c:v>
                </c:pt>
                <c:pt idx="14">
                  <c:v>1539.3495648542494</c:v>
                </c:pt>
                <c:pt idx="15">
                  <c:v>1652.9393374002552</c:v>
                </c:pt>
                <c:pt idx="16">
                  <c:v>1843.3274261602969</c:v>
                </c:pt>
                <c:pt idx="17">
                  <c:v>1871.8338146254557</c:v>
                </c:pt>
                <c:pt idx="18">
                  <c:v>1589.3362020716454</c:v>
                </c:pt>
                <c:pt idx="19">
                  <c:v>1380.4414649613166</c:v>
                </c:pt>
                <c:pt idx="20">
                  <c:v>1914.7216130896904</c:v>
                </c:pt>
                <c:pt idx="21">
                  <c:v>1934.7615654451115</c:v>
                </c:pt>
                <c:pt idx="22">
                  <c:v>1903.2525668648311</c:v>
                </c:pt>
                <c:pt idx="23">
                  <c:v>1762.8867004804592</c:v>
                </c:pt>
                <c:pt idx="24">
                  <c:v>1752.8692119756604</c:v>
                </c:pt>
                <c:pt idx="25">
                  <c:v>1753.5529195548577</c:v>
                </c:pt>
                <c:pt idx="26">
                  <c:v>1600.3525155299849</c:v>
                </c:pt>
                <c:pt idx="27">
                  <c:v>1479.7187632789835</c:v>
                </c:pt>
                <c:pt idx="28">
                  <c:v>1384.2099044149638</c:v>
                </c:pt>
                <c:pt idx="29">
                  <c:v>1078.5582523412895</c:v>
                </c:pt>
                <c:pt idx="30">
                  <c:v>843.32411962007768</c:v>
                </c:pt>
                <c:pt idx="31">
                  <c:v>661.16027943344181</c:v>
                </c:pt>
                <c:pt idx="32">
                  <c:v>519.40329651603679</c:v>
                </c:pt>
                <c:pt idx="33">
                  <c:v>408.66710707142397</c:v>
                </c:pt>
                <c:pt idx="34">
                  <c:v>321.90499580622287</c:v>
                </c:pt>
                <c:pt idx="35">
                  <c:v>253.76975764316327</c:v>
                </c:pt>
                <c:pt idx="36">
                  <c:v>200.16799925476496</c:v>
                </c:pt>
                <c:pt idx="37">
                  <c:v>157.94361999285616</c:v>
                </c:pt>
                <c:pt idx="38">
                  <c:v>124.64906796597596</c:v>
                </c:pt>
                <c:pt idx="39">
                  <c:v>98.37744066058859</c:v>
                </c:pt>
                <c:pt idx="40">
                  <c:v>77.637560600502226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39-4C43-8200-4646C77C01F5}"/>
            </c:ext>
          </c:extLst>
        </c:ser>
        <c:ser>
          <c:idx val="1"/>
          <c:order val="1"/>
          <c:tx>
            <c:strRef>
              <c:f>エネルギー別需要!$C$67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エネルギー別需要!$C$68:$C$108</c:f>
              <c:numCache>
                <c:formatCode>General</c:formatCode>
                <c:ptCount val="41"/>
                <c:pt idx="0">
                  <c:v>1.1416891221248013</c:v>
                </c:pt>
                <c:pt idx="1">
                  <c:v>1.3305199041499804</c:v>
                </c:pt>
                <c:pt idx="2">
                  <c:v>1.5129772130597112</c:v>
                </c:pt>
                <c:pt idx="3">
                  <c:v>1.6752705026172414</c:v>
                </c:pt>
                <c:pt idx="4">
                  <c:v>1.8245958781398028</c:v>
                </c:pt>
                <c:pt idx="5">
                  <c:v>1.9700805214882195</c:v>
                </c:pt>
                <c:pt idx="6">
                  <c:v>1.7633675866764371</c:v>
                </c:pt>
                <c:pt idx="7">
                  <c:v>1.5185619635674037</c:v>
                </c:pt>
                <c:pt idx="8">
                  <c:v>1.2545274565165683</c:v>
                </c:pt>
                <c:pt idx="9">
                  <c:v>1.013143566448901</c:v>
                </c:pt>
                <c:pt idx="10">
                  <c:v>0.81364359808366238</c:v>
                </c:pt>
                <c:pt idx="11">
                  <c:v>0.84613981510633118</c:v>
                </c:pt>
                <c:pt idx="12">
                  <c:v>0.86752265824303931</c:v>
                </c:pt>
                <c:pt idx="13">
                  <c:v>0.89905519305520532</c:v>
                </c:pt>
                <c:pt idx="14">
                  <c:v>0.92617801247101383</c:v>
                </c:pt>
                <c:pt idx="15">
                  <c:v>0.92214439509119006</c:v>
                </c:pt>
                <c:pt idx="16">
                  <c:v>0.92694285712856694</c:v>
                </c:pt>
                <c:pt idx="17">
                  <c:v>2.1169603522521423</c:v>
                </c:pt>
                <c:pt idx="18">
                  <c:v>5.8373709567405472</c:v>
                </c:pt>
                <c:pt idx="19">
                  <c:v>19.581952740244816</c:v>
                </c:pt>
                <c:pt idx="20">
                  <c:v>2.8434530027321627</c:v>
                </c:pt>
                <c:pt idx="21">
                  <c:v>7.9765971905212263</c:v>
                </c:pt>
                <c:pt idx="22">
                  <c:v>2.2679118303936168</c:v>
                </c:pt>
                <c:pt idx="23">
                  <c:v>8.4343422638759868</c:v>
                </c:pt>
                <c:pt idx="24">
                  <c:v>8.4193407660688973</c:v>
                </c:pt>
                <c:pt idx="25">
                  <c:v>7.7638499343692979</c:v>
                </c:pt>
                <c:pt idx="26">
                  <c:v>6.0563092989553597</c:v>
                </c:pt>
                <c:pt idx="27">
                  <c:v>4.7647351825711439</c:v>
                </c:pt>
                <c:pt idx="28">
                  <c:v>3.9401888082090117</c:v>
                </c:pt>
                <c:pt idx="29">
                  <c:v>3.384546991462642</c:v>
                </c:pt>
                <c:pt idx="30">
                  <c:v>2.9924604498709493</c:v>
                </c:pt>
                <c:pt idx="31">
                  <c:v>2.7042839727570351</c:v>
                </c:pt>
                <c:pt idx="32">
                  <c:v>2.4844285863067386</c:v>
                </c:pt>
                <c:pt idx="33">
                  <c:v>2.3107112080991254</c:v>
                </c:pt>
                <c:pt idx="34">
                  <c:v>2.1687990088858609</c:v>
                </c:pt>
                <c:pt idx="35">
                  <c:v>2.0491585876817537</c:v>
                </c:pt>
                <c:pt idx="36">
                  <c:v>1.9453025631915049</c:v>
                </c:pt>
                <c:pt idx="37">
                  <c:v>1.852740009480589</c:v>
                </c:pt>
                <c:pt idx="38">
                  <c:v>1.7683249316058594</c:v>
                </c:pt>
                <c:pt idx="39">
                  <c:v>1.6898385037588766</c:v>
                </c:pt>
                <c:pt idx="40">
                  <c:v>1.6157134135424616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39-4C43-8200-4646C77C01F5}"/>
            </c:ext>
          </c:extLst>
        </c:ser>
        <c:ser>
          <c:idx val="2"/>
          <c:order val="2"/>
          <c:tx>
            <c:strRef>
              <c:f>エネルギー別需要!$D$67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エネルギー別需要!$D$68:$D$108</c:f>
              <c:numCache>
                <c:formatCode>General</c:formatCode>
                <c:ptCount val="41"/>
                <c:pt idx="0">
                  <c:v>332.18791534123204</c:v>
                </c:pt>
                <c:pt idx="1">
                  <c:v>323.11060391065735</c:v>
                </c:pt>
                <c:pt idx="2">
                  <c:v>323.95851286888336</c:v>
                </c:pt>
                <c:pt idx="3">
                  <c:v>321.40324497455936</c:v>
                </c:pt>
                <c:pt idx="4">
                  <c:v>331.88040282639406</c:v>
                </c:pt>
                <c:pt idx="5">
                  <c:v>345.13974578039608</c:v>
                </c:pt>
                <c:pt idx="6">
                  <c:v>361.58639033066123</c:v>
                </c:pt>
                <c:pt idx="7">
                  <c:v>102.23616809468597</c:v>
                </c:pt>
                <c:pt idx="8">
                  <c:v>94.886502968033767</c:v>
                </c:pt>
                <c:pt idx="9">
                  <c:v>99.000411520842931</c:v>
                </c:pt>
                <c:pt idx="10">
                  <c:v>102.2890675431875</c:v>
                </c:pt>
                <c:pt idx="11">
                  <c:v>89.498288776200923</c:v>
                </c:pt>
                <c:pt idx="12">
                  <c:v>98.609620841073081</c:v>
                </c:pt>
                <c:pt idx="13">
                  <c:v>95.288552292599803</c:v>
                </c:pt>
                <c:pt idx="14">
                  <c:v>93.958234845490338</c:v>
                </c:pt>
                <c:pt idx="15">
                  <c:v>89.429856861069226</c:v>
                </c:pt>
                <c:pt idx="16">
                  <c:v>92.760169957701649</c:v>
                </c:pt>
                <c:pt idx="17">
                  <c:v>93.591227421116415</c:v>
                </c:pt>
                <c:pt idx="18">
                  <c:v>85.757910723097325</c:v>
                </c:pt>
                <c:pt idx="19">
                  <c:v>71.806821951032077</c:v>
                </c:pt>
                <c:pt idx="20">
                  <c:v>87.504021764264721</c:v>
                </c:pt>
                <c:pt idx="21">
                  <c:v>79.255646420203604</c:v>
                </c:pt>
                <c:pt idx="22">
                  <c:v>91.355420635443139</c:v>
                </c:pt>
                <c:pt idx="23">
                  <c:v>70.393473485931921</c:v>
                </c:pt>
                <c:pt idx="24">
                  <c:v>91.9662675208248</c:v>
                </c:pt>
                <c:pt idx="25">
                  <c:v>73.369300415571715</c:v>
                </c:pt>
                <c:pt idx="26">
                  <c:v>72.06930038498939</c:v>
                </c:pt>
                <c:pt idx="27">
                  <c:v>71.046486284686537</c:v>
                </c:pt>
                <c:pt idx="28">
                  <c:v>70.250054356855244</c:v>
                </c:pt>
                <c:pt idx="29">
                  <c:v>69.640992062378459</c:v>
                </c:pt>
                <c:pt idx="30">
                  <c:v>69.189033630095551</c:v>
                </c:pt>
                <c:pt idx="31">
                  <c:v>68.870474234299664</c:v>
                </c:pt>
                <c:pt idx="32">
                  <c:v>68.666579374337715</c:v>
                </c:pt>
                <c:pt idx="33">
                  <c:v>68.562413577064959</c:v>
                </c:pt>
                <c:pt idx="34">
                  <c:v>68.545968830967269</c:v>
                </c:pt>
                <c:pt idx="35">
                  <c:v>68.607510055393192</c:v>
                </c:pt>
                <c:pt idx="36">
                  <c:v>68.739079535098668</c:v>
                </c:pt>
                <c:pt idx="37">
                  <c:v>68.934118971335792</c:v>
                </c:pt>
                <c:pt idx="38">
                  <c:v>69.187179335849791</c:v>
                </c:pt>
                <c:pt idx="39">
                  <c:v>69.49369678946654</c:v>
                </c:pt>
                <c:pt idx="40">
                  <c:v>69.849818656686693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39-4C43-8200-4646C77C01F5}"/>
            </c:ext>
          </c:extLst>
        </c:ser>
        <c:ser>
          <c:idx val="3"/>
          <c:order val="3"/>
          <c:tx>
            <c:strRef>
              <c:f>エネルギー別需要!$E$67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エネルギー別需要!$E$68:$E$108</c:f>
              <c:numCache>
                <c:formatCode>General</c:formatCode>
                <c:ptCount val="41"/>
                <c:pt idx="0">
                  <c:v>13.003052511454687</c:v>
                </c:pt>
                <c:pt idx="1">
                  <c:v>14.686176119535718</c:v>
                </c:pt>
                <c:pt idx="2">
                  <c:v>16.095350856677651</c:v>
                </c:pt>
                <c:pt idx="3">
                  <c:v>17.383527738606926</c:v>
                </c:pt>
                <c:pt idx="4">
                  <c:v>18.543277070178473</c:v>
                </c:pt>
                <c:pt idx="5">
                  <c:v>19.671799556565109</c:v>
                </c:pt>
                <c:pt idx="6">
                  <c:v>17.204870035309916</c:v>
                </c:pt>
                <c:pt idx="7">
                  <c:v>14.3629759533759</c:v>
                </c:pt>
                <c:pt idx="8">
                  <c:v>11.355369599075161</c:v>
                </c:pt>
                <c:pt idx="9">
                  <c:v>8.5759366587138377</c:v>
                </c:pt>
                <c:pt idx="10">
                  <c:v>6.13830884071238</c:v>
                </c:pt>
                <c:pt idx="11">
                  <c:v>6.092874095843368</c:v>
                </c:pt>
                <c:pt idx="12">
                  <c:v>5.9639977729658007</c:v>
                </c:pt>
                <c:pt idx="13">
                  <c:v>5.9021227512825041</c:v>
                </c:pt>
                <c:pt idx="14">
                  <c:v>5.8069550884004855</c:v>
                </c:pt>
                <c:pt idx="15">
                  <c:v>5.5224344628650819</c:v>
                </c:pt>
                <c:pt idx="16">
                  <c:v>5.3473993699458555</c:v>
                </c:pt>
                <c:pt idx="17">
                  <c:v>5.2309029859171741</c:v>
                </c:pt>
                <c:pt idx="18">
                  <c:v>5.5188207733708312</c:v>
                </c:pt>
                <c:pt idx="19">
                  <c:v>5.7827454118699997</c:v>
                </c:pt>
                <c:pt idx="20">
                  <c:v>3.6505153645799999</c:v>
                </c:pt>
                <c:pt idx="21">
                  <c:v>3.6681826437229135</c:v>
                </c:pt>
                <c:pt idx="22">
                  <c:v>2.9422268577440587</c:v>
                </c:pt>
                <c:pt idx="23">
                  <c:v>2.5775013279955372</c:v>
                </c:pt>
                <c:pt idx="24">
                  <c:v>2.2579880536175403</c:v>
                </c:pt>
                <c:pt idx="25">
                  <c:v>2.6685313360934551</c:v>
                </c:pt>
                <c:pt idx="26">
                  <c:v>2.4417081857103713</c:v>
                </c:pt>
                <c:pt idx="27">
                  <c:v>2.2370374968256348</c:v>
                </c:pt>
                <c:pt idx="28">
                  <c:v>2.0493952009904244</c:v>
                </c:pt>
                <c:pt idx="29">
                  <c:v>1.8752606174641195</c:v>
                </c:pt>
                <c:pt idx="30">
                  <c:v>1.7122443571976427</c:v>
                </c:pt>
                <c:pt idx="31">
                  <c:v>1.5587629221597747</c:v>
                </c:pt>
                <c:pt idx="32">
                  <c:v>1.4138084301908089</c:v>
                </c:pt>
                <c:pt idx="33">
                  <c:v>1.276781579148309</c:v>
                </c:pt>
                <c:pt idx="34">
                  <c:v>1.1473676968884263</c:v>
                </c:pt>
                <c:pt idx="35">
                  <c:v>1.025442906599646</c:v>
                </c:pt>
                <c:pt idx="36">
                  <c:v>0.91100194629166298</c:v>
                </c:pt>
                <c:pt idx="37">
                  <c:v>0.80410207556188007</c:v>
                </c:pt>
                <c:pt idx="38">
                  <c:v>0.70481939187636744</c:v>
                </c:pt>
                <c:pt idx="39">
                  <c:v>0.61321512073788742</c:v>
                </c:pt>
                <c:pt idx="40">
                  <c:v>0.52931025457748959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39-4C43-8200-4646C77C01F5}"/>
            </c:ext>
          </c:extLst>
        </c:ser>
        <c:ser>
          <c:idx val="4"/>
          <c:order val="4"/>
          <c:tx>
            <c:strRef>
              <c:f>エネルギー別需要!$F$67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エネルギー別需要!$F$68:$F$108</c:f>
              <c:numCache>
                <c:formatCode>General</c:formatCode>
                <c:ptCount val="41"/>
                <c:pt idx="0">
                  <c:v>29877.124453859917</c:v>
                </c:pt>
                <c:pt idx="1">
                  <c:v>28983.222184910115</c:v>
                </c:pt>
                <c:pt idx="2">
                  <c:v>27524.667725843352</c:v>
                </c:pt>
                <c:pt idx="3">
                  <c:v>27231.936609384698</c:v>
                </c:pt>
                <c:pt idx="4">
                  <c:v>27378.272886808867</c:v>
                </c:pt>
                <c:pt idx="5">
                  <c:v>27779.405933051188</c:v>
                </c:pt>
                <c:pt idx="6">
                  <c:v>27997.683435096278</c:v>
                </c:pt>
                <c:pt idx="7">
                  <c:v>28647.342410013549</c:v>
                </c:pt>
                <c:pt idx="8">
                  <c:v>26686.440594820102</c:v>
                </c:pt>
                <c:pt idx="9">
                  <c:v>27252.954953332315</c:v>
                </c:pt>
                <c:pt idx="10">
                  <c:v>28778.513096150076</c:v>
                </c:pt>
                <c:pt idx="11">
                  <c:v>28382.840634064716</c:v>
                </c:pt>
                <c:pt idx="12">
                  <c:v>29548.35870850928</c:v>
                </c:pt>
                <c:pt idx="13">
                  <c:v>29929.38520819716</c:v>
                </c:pt>
                <c:pt idx="14">
                  <c:v>29686.443596956688</c:v>
                </c:pt>
                <c:pt idx="15">
                  <c:v>29175.64496130147</c:v>
                </c:pt>
                <c:pt idx="16">
                  <c:v>29624.432851066576</c:v>
                </c:pt>
                <c:pt idx="17">
                  <c:v>30548.460266099559</c:v>
                </c:pt>
                <c:pt idx="18">
                  <c:v>27472.274947881975</c:v>
                </c:pt>
                <c:pt idx="19">
                  <c:v>25664.286073284631</c:v>
                </c:pt>
                <c:pt idx="20">
                  <c:v>29409.713906198212</c:v>
                </c:pt>
                <c:pt idx="21">
                  <c:v>28704.552302654174</c:v>
                </c:pt>
                <c:pt idx="22">
                  <c:v>28968.973652837452</c:v>
                </c:pt>
                <c:pt idx="23">
                  <c:v>29557.468146321513</c:v>
                </c:pt>
                <c:pt idx="24">
                  <c:v>29070.826053182183</c:v>
                </c:pt>
                <c:pt idx="25">
                  <c:v>27985.993734862768</c:v>
                </c:pt>
                <c:pt idx="26">
                  <c:v>28610.968083634547</c:v>
                </c:pt>
                <c:pt idx="27">
                  <c:v>28579.408427570677</c:v>
                </c:pt>
                <c:pt idx="28">
                  <c:v>28555.258769773987</c:v>
                </c:pt>
                <c:pt idx="29">
                  <c:v>28536.709289879109</c:v>
                </c:pt>
                <c:pt idx="30">
                  <c:v>28522.412154191075</c:v>
                </c:pt>
                <c:pt idx="31">
                  <c:v>28511.358235639655</c:v>
                </c:pt>
                <c:pt idx="32">
                  <c:v>28502.788035113372</c:v>
                </c:pt>
                <c:pt idx="33">
                  <c:v>28496.127051680778</c:v>
                </c:pt>
                <c:pt idx="34">
                  <c:v>28490.938656635815</c:v>
                </c:pt>
                <c:pt idx="35">
                  <c:v>28486.889540750119</c:v>
                </c:pt>
                <c:pt idx="36">
                  <c:v>28483.724233588073</c:v>
                </c:pt>
                <c:pt idx="37">
                  <c:v>28481.246203002516</c:v>
                </c:pt>
                <c:pt idx="38">
                  <c:v>28479.303754598444</c:v>
                </c:pt>
                <c:pt idx="39">
                  <c:v>28477.77945337482</c:v>
                </c:pt>
                <c:pt idx="40">
                  <c:v>28476.582145462511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539-4C43-8200-4646C77C01F5}"/>
            </c:ext>
          </c:extLst>
        </c:ser>
        <c:ser>
          <c:idx val="6"/>
          <c:order val="5"/>
          <c:tx>
            <c:strRef>
              <c:f>エネルギー別需要!$H$67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エネルギー別需要!$H$68:$H$108</c:f>
              <c:numCache>
                <c:formatCode>General</c:formatCode>
                <c:ptCount val="41"/>
                <c:pt idx="0">
                  <c:v>649.52353381730427</c:v>
                </c:pt>
                <c:pt idx="1">
                  <c:v>653.97902961307727</c:v>
                </c:pt>
                <c:pt idx="2">
                  <c:v>622.20997043683371</c:v>
                </c:pt>
                <c:pt idx="3">
                  <c:v>583.93060371110005</c:v>
                </c:pt>
                <c:pt idx="4">
                  <c:v>572.19375710810129</c:v>
                </c:pt>
                <c:pt idx="5">
                  <c:v>480.27668482186334</c:v>
                </c:pt>
                <c:pt idx="6">
                  <c:v>344.4640973929836</c:v>
                </c:pt>
                <c:pt idx="7">
                  <c:v>352.4674845989145</c:v>
                </c:pt>
                <c:pt idx="8">
                  <c:v>347.75613446305186</c:v>
                </c:pt>
                <c:pt idx="9">
                  <c:v>362.88560730333819</c:v>
                </c:pt>
                <c:pt idx="10">
                  <c:v>343.84956470243799</c:v>
                </c:pt>
                <c:pt idx="11">
                  <c:v>318.96004893528459</c:v>
                </c:pt>
                <c:pt idx="12">
                  <c:v>252.0790131380852</c:v>
                </c:pt>
                <c:pt idx="13">
                  <c:v>309.60118917874854</c:v>
                </c:pt>
                <c:pt idx="14">
                  <c:v>318.23296031410842</c:v>
                </c:pt>
                <c:pt idx="15">
                  <c:v>298.88272827436481</c:v>
                </c:pt>
                <c:pt idx="16">
                  <c:v>287.14546449990371</c:v>
                </c:pt>
                <c:pt idx="17">
                  <c:v>283.12324635428752</c:v>
                </c:pt>
                <c:pt idx="18">
                  <c:v>282.2646576306218</c:v>
                </c:pt>
                <c:pt idx="19">
                  <c:v>265.18954343387134</c:v>
                </c:pt>
                <c:pt idx="20">
                  <c:v>262.17943339417747</c:v>
                </c:pt>
                <c:pt idx="21">
                  <c:v>258.95470220358095</c:v>
                </c:pt>
                <c:pt idx="22">
                  <c:v>259.2269690348852</c:v>
                </c:pt>
                <c:pt idx="23">
                  <c:v>245.72948344786718</c:v>
                </c:pt>
                <c:pt idx="24">
                  <c:v>246.92481155840039</c:v>
                </c:pt>
                <c:pt idx="25">
                  <c:v>231.6007000592522</c:v>
                </c:pt>
                <c:pt idx="26">
                  <c:v>226.13784739265242</c:v>
                </c:pt>
                <c:pt idx="27">
                  <c:v>221.45342856683922</c:v>
                </c:pt>
                <c:pt idx="28">
                  <c:v>217.43793014203067</c:v>
                </c:pt>
                <c:pt idx="29">
                  <c:v>213.99464900406517</c:v>
                </c:pt>
                <c:pt idx="30">
                  <c:v>211.03935180374677</c:v>
                </c:pt>
                <c:pt idx="31">
                  <c:v>208.49932613769801</c:v>
                </c:pt>
                <c:pt idx="32">
                  <c:v>206.3121871915238</c:v>
                </c:pt>
                <c:pt idx="33">
                  <c:v>204.42463683428622</c:v>
                </c:pt>
                <c:pt idx="34">
                  <c:v>202.79127635469703</c:v>
                </c:pt>
                <c:pt idx="35">
                  <c:v>201.37351987558958</c:v>
                </c:pt>
                <c:pt idx="36">
                  <c:v>200.13862556348656</c:v>
                </c:pt>
                <c:pt idx="37">
                  <c:v>199.05884579991229</c:v>
                </c:pt>
                <c:pt idx="38">
                  <c:v>198.1106894879436</c:v>
                </c:pt>
                <c:pt idx="39">
                  <c:v>197.27428613081671</c:v>
                </c:pt>
                <c:pt idx="40">
                  <c:v>196.53284021553472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539-4C43-8200-4646C77C01F5}"/>
            </c:ext>
          </c:extLst>
        </c:ser>
        <c:ser>
          <c:idx val="7"/>
          <c:order val="6"/>
          <c:tx>
            <c:strRef>
              <c:f>エネルギー別需要!$I$67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エネルギー別需要!$I$68:$I$108</c:f>
              <c:numCache>
                <c:formatCode>General</c:formatCode>
                <c:ptCount val="41"/>
                <c:pt idx="0">
                  <c:v>6534.5074243872314</c:v>
                </c:pt>
                <c:pt idx="1">
                  <c:v>6620.9237044738775</c:v>
                </c:pt>
                <c:pt idx="2">
                  <c:v>6576.3200495627743</c:v>
                </c:pt>
                <c:pt idx="3">
                  <c:v>6387.0693834287813</c:v>
                </c:pt>
                <c:pt idx="4">
                  <c:v>6498.6032236905958</c:v>
                </c:pt>
                <c:pt idx="5">
                  <c:v>6463.6051973244403</c:v>
                </c:pt>
                <c:pt idx="6">
                  <c:v>6500.3661120603992</c:v>
                </c:pt>
                <c:pt idx="7">
                  <c:v>6008.6401551220169</c:v>
                </c:pt>
                <c:pt idx="8">
                  <c:v>4981.5773493823135</c:v>
                </c:pt>
                <c:pt idx="9">
                  <c:v>4856.5668687836433</c:v>
                </c:pt>
                <c:pt idx="10">
                  <c:v>5018.4388717574002</c:v>
                </c:pt>
                <c:pt idx="11">
                  <c:v>4666.3164230386119</c:v>
                </c:pt>
                <c:pt idx="12">
                  <c:v>4502.5017459545243</c:v>
                </c:pt>
                <c:pt idx="13">
                  <c:v>4520.0445155833768</c:v>
                </c:pt>
                <c:pt idx="14">
                  <c:v>4451.7867302469904</c:v>
                </c:pt>
                <c:pt idx="15">
                  <c:v>4419.4118027870272</c:v>
                </c:pt>
                <c:pt idx="16">
                  <c:v>4370.7153989386543</c:v>
                </c:pt>
                <c:pt idx="17">
                  <c:v>4294.7267723093737</c:v>
                </c:pt>
                <c:pt idx="18">
                  <c:v>4059.4802727210617</c:v>
                </c:pt>
                <c:pt idx="19">
                  <c:v>3468.6747926708967</c:v>
                </c:pt>
                <c:pt idx="20">
                  <c:v>3488.6021600403592</c:v>
                </c:pt>
                <c:pt idx="21">
                  <c:v>3407.3682124709617</c:v>
                </c:pt>
                <c:pt idx="22">
                  <c:v>3492.7726640714563</c:v>
                </c:pt>
                <c:pt idx="23">
                  <c:v>3693.9534454592626</c:v>
                </c:pt>
                <c:pt idx="24">
                  <c:v>3617.4078104243349</c:v>
                </c:pt>
                <c:pt idx="25">
                  <c:v>3423.829031383706</c:v>
                </c:pt>
                <c:pt idx="26">
                  <c:v>3401.2844456291655</c:v>
                </c:pt>
                <c:pt idx="27">
                  <c:v>3352.8228906082104</c:v>
                </c:pt>
                <c:pt idx="28">
                  <c:v>3308.5084714892464</c:v>
                </c:pt>
                <c:pt idx="29">
                  <c:v>3269.9115648649349</c:v>
                </c:pt>
                <c:pt idx="30">
                  <c:v>3235.4875341844549</c:v>
                </c:pt>
                <c:pt idx="31">
                  <c:v>3204.1210553003039</c:v>
                </c:pt>
                <c:pt idx="32">
                  <c:v>3175.0073679004813</c:v>
                </c:pt>
                <c:pt idx="33">
                  <c:v>3147.5659822555153</c:v>
                </c:pt>
                <c:pt idx="34">
                  <c:v>3121.3781891603899</c:v>
                </c:pt>
                <c:pt idx="35">
                  <c:v>3096.1419016510658</c:v>
                </c:pt>
                <c:pt idx="36">
                  <c:v>3071.6390637285658</c:v>
                </c:pt>
                <c:pt idx="37">
                  <c:v>3047.7121484733862</c:v>
                </c:pt>
                <c:pt idx="38">
                  <c:v>3024.2472201996147</c:v>
                </c:pt>
                <c:pt idx="39">
                  <c:v>3001.1617323580022</c:v>
                </c:pt>
                <c:pt idx="40">
                  <c:v>2978.3957400154259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539-4C43-8200-4646C77C01F5}"/>
            </c:ext>
          </c:extLst>
        </c:ser>
        <c:ser>
          <c:idx val="8"/>
          <c:order val="7"/>
          <c:tx>
            <c:strRef>
              <c:f>エネルギー別需要!$J$67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エネルギー別需要!$J$68:$J$108</c:f>
              <c:numCache>
                <c:formatCode>General</c:formatCode>
                <c:ptCount val="41"/>
                <c:pt idx="0">
                  <c:v>4.6454487396955688</c:v>
                </c:pt>
                <c:pt idx="1">
                  <c:v>4.7698287295395803</c:v>
                </c:pt>
                <c:pt idx="2">
                  <c:v>4.8563811809181061</c:v>
                </c:pt>
                <c:pt idx="3">
                  <c:v>4.8759585262532772</c:v>
                </c:pt>
                <c:pt idx="4">
                  <c:v>4.8648088059465389</c:v>
                </c:pt>
                <c:pt idx="5">
                  <c:v>4.8523474943327844</c:v>
                </c:pt>
                <c:pt idx="6">
                  <c:v>4.5984211512279289</c:v>
                </c:pt>
                <c:pt idx="7">
                  <c:v>4.2472497836202265</c:v>
                </c:pt>
                <c:pt idx="8">
                  <c:v>3.8320597149627873</c:v>
                </c:pt>
                <c:pt idx="9">
                  <c:v>3.4713910520858078</c:v>
                </c:pt>
                <c:pt idx="10">
                  <c:v>3.2622957174672895</c:v>
                </c:pt>
                <c:pt idx="11">
                  <c:v>3.6423126962785459</c:v>
                </c:pt>
                <c:pt idx="12">
                  <c:v>3.9774268057776028</c:v>
                </c:pt>
                <c:pt idx="13">
                  <c:v>4.3614602579254074</c:v>
                </c:pt>
                <c:pt idx="14">
                  <c:v>4.7278342825692112</c:v>
                </c:pt>
                <c:pt idx="15">
                  <c:v>4.9300158353879775</c:v>
                </c:pt>
                <c:pt idx="16">
                  <c:v>5.0406833733344767</c:v>
                </c:pt>
                <c:pt idx="17">
                  <c:v>7.0593294038906365</c:v>
                </c:pt>
                <c:pt idx="18">
                  <c:v>16.157511398466571</c:v>
                </c:pt>
                <c:pt idx="19">
                  <c:v>1.823652567184511</c:v>
                </c:pt>
                <c:pt idx="20">
                  <c:v>23.719696554900882</c:v>
                </c:pt>
                <c:pt idx="21">
                  <c:v>0.30918661457140256</c:v>
                </c:pt>
                <c:pt idx="22">
                  <c:v>8.1718998148898105</c:v>
                </c:pt>
                <c:pt idx="23">
                  <c:v>9.9497307571567557</c:v>
                </c:pt>
                <c:pt idx="24">
                  <c:v>9.8912697768563032</c:v>
                </c:pt>
                <c:pt idx="25">
                  <c:v>10.014048334741888</c:v>
                </c:pt>
                <c:pt idx="26">
                  <c:v>10.112421061839452</c:v>
                </c:pt>
                <c:pt idx="27">
                  <c:v>10.172838862831073</c:v>
                </c:pt>
                <c:pt idx="28">
                  <c:v>10.20154691917271</c:v>
                </c:pt>
                <c:pt idx="29">
                  <c:v>10.202215136841378</c:v>
                </c:pt>
                <c:pt idx="30">
                  <c:v>10.17722210640011</c:v>
                </c:pt>
                <c:pt idx="31">
                  <c:v>10.128245448534622</c:v>
                </c:pt>
                <c:pt idx="32">
                  <c:v>10.056555457368029</c:v>
                </c:pt>
                <c:pt idx="33">
                  <c:v>9.9631767270292926</c:v>
                </c:pt>
                <c:pt idx="34">
                  <c:v>9.8489870962260788</c:v>
                </c:pt>
                <c:pt idx="35">
                  <c:v>9.7147838734008616</c:v>
                </c:pt>
                <c:pt idx="36">
                  <c:v>9.5613309176397703</c:v>
                </c:pt>
                <c:pt idx="37">
                  <c:v>9.3893932072456643</c:v>
                </c:pt>
                <c:pt idx="38">
                  <c:v>9.1997624768364918</c:v>
                </c:pt>
                <c:pt idx="39">
                  <c:v>8.9932760741102165</c:v>
                </c:pt>
                <c:pt idx="40">
                  <c:v>8.7708304509188171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539-4C43-8200-4646C77C01F5}"/>
            </c:ext>
          </c:extLst>
        </c:ser>
        <c:ser>
          <c:idx val="9"/>
          <c:order val="8"/>
          <c:tx>
            <c:strRef>
              <c:f>エネルギー別需要!$K$67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エネルギー別需要!$A$68:$A$108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エネルギー別需要!$K$68:$K$108</c:f>
              <c:numCache>
                <c:formatCode>General</c:formatCode>
                <c:ptCount val="41"/>
                <c:pt idx="0">
                  <c:v>124.78796747115359</c:v>
                </c:pt>
                <c:pt idx="1">
                  <c:v>93.515095513328234</c:v>
                </c:pt>
                <c:pt idx="2">
                  <c:v>84.780512078868668</c:v>
                </c:pt>
                <c:pt idx="3">
                  <c:v>75.851086502223751</c:v>
                </c:pt>
                <c:pt idx="4">
                  <c:v>57.641213520855665</c:v>
                </c:pt>
                <c:pt idx="5">
                  <c:v>39.946449721252066</c:v>
                </c:pt>
                <c:pt idx="6">
                  <c:v>46.510754490064556</c:v>
                </c:pt>
                <c:pt idx="7">
                  <c:v>43.590467363367431</c:v>
                </c:pt>
                <c:pt idx="8">
                  <c:v>42.081895318583378</c:v>
                </c:pt>
                <c:pt idx="9">
                  <c:v>40.985699210998391</c:v>
                </c:pt>
                <c:pt idx="10">
                  <c:v>42.805502207190095</c:v>
                </c:pt>
                <c:pt idx="11">
                  <c:v>34.578993256550149</c:v>
                </c:pt>
                <c:pt idx="12">
                  <c:v>33.534993395355748</c:v>
                </c:pt>
                <c:pt idx="13">
                  <c:v>24.302518457653324</c:v>
                </c:pt>
                <c:pt idx="14">
                  <c:v>19.07009765717871</c:v>
                </c:pt>
                <c:pt idx="15">
                  <c:v>13.3275323271766</c:v>
                </c:pt>
                <c:pt idx="16">
                  <c:v>13.229220636578193</c:v>
                </c:pt>
                <c:pt idx="17">
                  <c:v>13.122963872117612</c:v>
                </c:pt>
                <c:pt idx="18">
                  <c:v>11.314464443114117</c:v>
                </c:pt>
                <c:pt idx="19">
                  <c:v>17.139290479699554</c:v>
                </c:pt>
                <c:pt idx="20">
                  <c:v>5.426633511980099</c:v>
                </c:pt>
                <c:pt idx="21">
                  <c:v>6.3153571635063148</c:v>
                </c:pt>
                <c:pt idx="22">
                  <c:v>6.0093396363508935</c:v>
                </c:pt>
                <c:pt idx="23">
                  <c:v>6.5680928979169497</c:v>
                </c:pt>
                <c:pt idx="24">
                  <c:v>7.2699993446608309</c:v>
                </c:pt>
                <c:pt idx="25">
                  <c:v>7.6202676913322414</c:v>
                </c:pt>
                <c:pt idx="26">
                  <c:v>7.4640654132517099</c:v>
                </c:pt>
                <c:pt idx="27">
                  <c:v>7.3771348574063831</c:v>
                </c:pt>
                <c:pt idx="28">
                  <c:v>7.2852239914334547</c:v>
                </c:pt>
                <c:pt idx="29">
                  <c:v>7.189422954099534</c:v>
                </c:pt>
                <c:pt idx="30">
                  <c:v>7.0906782670392516</c:v>
                </c:pt>
                <c:pt idx="31">
                  <c:v>6.9898076319268867</c:v>
                </c:pt>
                <c:pt idx="32">
                  <c:v>6.8875139707784037</c:v>
                </c:pt>
                <c:pt idx="33">
                  <c:v>6.7843985211719602</c:v>
                </c:pt>
                <c:pt idx="34">
                  <c:v>6.6809728868360976</c:v>
                </c:pt>
                <c:pt idx="35">
                  <c:v>6.5776700081138673</c:v>
                </c:pt>
                <c:pt idx="36">
                  <c:v>6.4748540617439634</c:v>
                </c:pt>
                <c:pt idx="37">
                  <c:v>6.3728293297094645</c:v>
                </c:pt>
                <c:pt idx="38">
                  <c:v>6.2718480962219392</c:v>
                </c:pt>
                <c:pt idx="39">
                  <c:v>6.1721176431100657</c:v>
                </c:pt>
                <c:pt idx="40">
                  <c:v>6.0738064192126098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539-4C43-8200-4646C77C01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0264"/>
        <c:axId val="600161048"/>
      </c:lineChart>
      <c:catAx>
        <c:axId val="6001602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/>
                </a:pPr>
                <a:r>
                  <a:rPr lang="en-US" altLang="ja-JP" sz="1200" b="0"/>
                  <a:t>(</a:t>
                </a:r>
                <a:r>
                  <a:rPr lang="ja-JP" altLang="en-US" sz="1200" b="0"/>
                  <a:t>年</a:t>
                </a:r>
                <a:r>
                  <a:rPr lang="en-US" altLang="ja-JP" sz="1200" b="0"/>
                  <a:t>)</a:t>
                </a:r>
                <a:endParaRPr lang="ja-JP" altLang="en-US" sz="1200" b="0"/>
              </a:p>
            </c:rich>
          </c:tx>
          <c:layout>
            <c:manualLayout>
              <c:xMode val="edge"/>
              <c:yMode val="edge"/>
              <c:x val="0.73880646959019125"/>
              <c:y val="0.8887900355871887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1048"/>
        <c:crosses val="autoZero"/>
        <c:auto val="1"/>
        <c:lblAlgn val="ctr"/>
        <c:lblOffset val="100"/>
        <c:noMultiLvlLbl val="0"/>
      </c:catAx>
      <c:valAx>
        <c:axId val="60016104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ja-JP" altLang="en-US" sz="1200" b="0" i="0" baseline="0">
                    <a:effectLst/>
                    <a:latin typeface="+mj-ea"/>
                    <a:ea typeface="+mj-ea"/>
                  </a:rPr>
                  <a:t>石炭</a:t>
                </a:r>
                <a:r>
                  <a:rPr lang="ja-JP" altLang="ja-JP" sz="1200" b="0" i="0" baseline="0">
                    <a:effectLst/>
                    <a:latin typeface="+mj-ea"/>
                    <a:ea typeface="+mj-ea"/>
                  </a:rPr>
                  <a:t>需要</a:t>
                </a:r>
                <a:r>
                  <a:rPr lang="en-US" altLang="ja-JP" sz="1200" b="0" i="0" baseline="0">
                    <a:effectLst/>
                    <a:latin typeface="+mj-ea"/>
                    <a:ea typeface="+mj-ea"/>
                  </a:rPr>
                  <a:t>(kcal10^10)</a:t>
                </a:r>
                <a:endParaRPr lang="ja-JP" altLang="ja-JP" sz="1200" b="0">
                  <a:effectLst/>
                  <a:latin typeface="+mj-ea"/>
                  <a:ea typeface="+mj-ea"/>
                </a:endParaRP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6001602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9413554478052506"/>
          <c:y val="8.1414100372684733E-2"/>
          <c:w val="0.19444444444444445"/>
          <c:h val="0.8371719160104986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534951881014874"/>
          <c:y val="6.1571991001124857E-2"/>
          <c:w val="0.60242825896762908"/>
          <c:h val="0.71696835592919306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エネルギー別需要!$B$131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エネルギー別需要!$B$132:$B$172</c:f>
              <c:numCache>
                <c:formatCode>General</c:formatCode>
                <c:ptCount val="41"/>
                <c:pt idx="0">
                  <c:v>34862.350730554594</c:v>
                </c:pt>
                <c:pt idx="1">
                  <c:v>35979.003465330949</c:v>
                </c:pt>
                <c:pt idx="2">
                  <c:v>36603.065345870469</c:v>
                </c:pt>
                <c:pt idx="3">
                  <c:v>36139.586558371098</c:v>
                </c:pt>
                <c:pt idx="4">
                  <c:v>39702.491952925819</c:v>
                </c:pt>
                <c:pt idx="5">
                  <c:v>42511.57003975151</c:v>
                </c:pt>
                <c:pt idx="6">
                  <c:v>43969.001749562536</c:v>
                </c:pt>
                <c:pt idx="7">
                  <c:v>45093.769728752668</c:v>
                </c:pt>
                <c:pt idx="8">
                  <c:v>42598.925967932781</c:v>
                </c:pt>
                <c:pt idx="9">
                  <c:v>45359.88915932797</c:v>
                </c:pt>
                <c:pt idx="10">
                  <c:v>44725.312163214759</c:v>
                </c:pt>
                <c:pt idx="11">
                  <c:v>42754.827606596184</c:v>
                </c:pt>
                <c:pt idx="12">
                  <c:v>44557.875682425074</c:v>
                </c:pt>
                <c:pt idx="13">
                  <c:v>45774.062063913756</c:v>
                </c:pt>
                <c:pt idx="14">
                  <c:v>46993.759467459684</c:v>
                </c:pt>
                <c:pt idx="15">
                  <c:v>46271.921883866336</c:v>
                </c:pt>
                <c:pt idx="16">
                  <c:v>46537.286673127623</c:v>
                </c:pt>
                <c:pt idx="17">
                  <c:v>46566.574412074668</c:v>
                </c:pt>
                <c:pt idx="18">
                  <c:v>40628.864445455387</c:v>
                </c:pt>
                <c:pt idx="19">
                  <c:v>44265.436808302671</c:v>
                </c:pt>
                <c:pt idx="20">
                  <c:v>43922.588437409999</c:v>
                </c:pt>
                <c:pt idx="21">
                  <c:v>41157.002569823278</c:v>
                </c:pt>
                <c:pt idx="22">
                  <c:v>41120.636065814811</c:v>
                </c:pt>
                <c:pt idx="23">
                  <c:v>42594.608322350701</c:v>
                </c:pt>
                <c:pt idx="24">
                  <c:v>40532.289656984074</c:v>
                </c:pt>
                <c:pt idx="25">
                  <c:v>42534.768770998584</c:v>
                </c:pt>
                <c:pt idx="26">
                  <c:v>40054.476103096953</c:v>
                </c:pt>
                <c:pt idx="27">
                  <c:v>37956.166492437056</c:v>
                </c:pt>
                <c:pt idx="28">
                  <c:v>36196.140043476866</c:v>
                </c:pt>
                <c:pt idx="29">
                  <c:v>28631.481207129204</c:v>
                </c:pt>
                <c:pt idx="30">
                  <c:v>22651.985084899141</c:v>
                </c:pt>
                <c:pt idx="31">
                  <c:v>17922.928393101494</c:v>
                </c:pt>
                <c:pt idx="32">
                  <c:v>14181.396156911072</c:v>
                </c:pt>
                <c:pt idx="33">
                  <c:v>11220.414196043408</c:v>
                </c:pt>
                <c:pt idx="34">
                  <c:v>8876.771677764471</c:v>
                </c:pt>
                <c:pt idx="35">
                  <c:v>7021.6066078768026</c:v>
                </c:pt>
                <c:pt idx="36">
                  <c:v>5553.0822113212871</c:v>
                </c:pt>
                <c:pt idx="37">
                  <c:v>4390.6628948583266</c:v>
                </c:pt>
                <c:pt idx="38">
                  <c:v>3470.624912845481</c:v>
                </c:pt>
                <c:pt idx="39">
                  <c:v>2742.5265244067705</c:v>
                </c:pt>
                <c:pt idx="40">
                  <c:v>2166.4274226547632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EB6-42A4-9378-EAE0669C8DE2}"/>
            </c:ext>
          </c:extLst>
        </c:ser>
        <c:ser>
          <c:idx val="1"/>
          <c:order val="1"/>
          <c:tx>
            <c:strRef>
              <c:f>エネルギー別需要!$C$131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エネルギー別需要!$C$132:$C$172</c:f>
              <c:numCache>
                <c:formatCode>General</c:formatCode>
                <c:ptCount val="41"/>
                <c:pt idx="0">
                  <c:v>1273.3669464036495</c:v>
                </c:pt>
                <c:pt idx="1">
                  <c:v>1287.1708785398039</c:v>
                </c:pt>
                <c:pt idx="2">
                  <c:v>1354.212539313872</c:v>
                </c:pt>
                <c:pt idx="3">
                  <c:v>1417.7604634745096</c:v>
                </c:pt>
                <c:pt idx="4">
                  <c:v>1379.2054373181968</c:v>
                </c:pt>
                <c:pt idx="5">
                  <c:v>1508.7159410377985</c:v>
                </c:pt>
                <c:pt idx="6">
                  <c:v>1462.4063104413403</c:v>
                </c:pt>
                <c:pt idx="7">
                  <c:v>1497.3862009925147</c:v>
                </c:pt>
                <c:pt idx="8">
                  <c:v>1590.520730987917</c:v>
                </c:pt>
                <c:pt idx="9">
                  <c:v>1653.5787446031313</c:v>
                </c:pt>
                <c:pt idx="10">
                  <c:v>1602.0129462679649</c:v>
                </c:pt>
                <c:pt idx="11">
                  <c:v>1675.5644076487722</c:v>
                </c:pt>
                <c:pt idx="12">
                  <c:v>1707.1073923919812</c:v>
                </c:pt>
                <c:pt idx="13">
                  <c:v>1586.2224231900616</c:v>
                </c:pt>
                <c:pt idx="14">
                  <c:v>1592.1411136140048</c:v>
                </c:pt>
                <c:pt idx="15">
                  <c:v>1496.9567313213518</c:v>
                </c:pt>
                <c:pt idx="16">
                  <c:v>1456.5589166214527</c:v>
                </c:pt>
                <c:pt idx="17">
                  <c:v>1186.8582414139671</c:v>
                </c:pt>
                <c:pt idx="18">
                  <c:v>1268.3033065379857</c:v>
                </c:pt>
                <c:pt idx="19">
                  <c:v>1176.8672863454281</c:v>
                </c:pt>
                <c:pt idx="20">
                  <c:v>1190.4526044960612</c:v>
                </c:pt>
                <c:pt idx="21">
                  <c:v>1366.0531262809261</c:v>
                </c:pt>
                <c:pt idx="22">
                  <c:v>1206.7366581114568</c:v>
                </c:pt>
                <c:pt idx="23">
                  <c:v>1069.0037522059158</c:v>
                </c:pt>
                <c:pt idx="24">
                  <c:v>979.11014858890826</c:v>
                </c:pt>
                <c:pt idx="25">
                  <c:v>825.46040453833973</c:v>
                </c:pt>
                <c:pt idx="26">
                  <c:v>847.16011449901532</c:v>
                </c:pt>
                <c:pt idx="27">
                  <c:v>819.30265714177574</c:v>
                </c:pt>
                <c:pt idx="28">
                  <c:v>790.59458108834497</c:v>
                </c:pt>
                <c:pt idx="29">
                  <c:v>761.43084725718006</c:v>
                </c:pt>
                <c:pt idx="30">
                  <c:v>732.09549039869967</c:v>
                </c:pt>
                <c:pt idx="31">
                  <c:v>702.79914444639292</c:v>
                </c:pt>
                <c:pt idx="32">
                  <c:v>673.70066822534</c:v>
                </c:pt>
                <c:pt idx="33">
                  <c:v>644.92102436109087</c:v>
                </c:pt>
                <c:pt idx="34">
                  <c:v>616.55288409243872</c:v>
                </c:pt>
                <c:pt idx="35">
                  <c:v>588.6676044133452</c:v>
                </c:pt>
                <c:pt idx="36">
                  <c:v>561.32044656797882</c:v>
                </c:pt>
                <c:pt idx="37">
                  <c:v>534.55454337468575</c:v>
                </c:pt>
                <c:pt idx="38">
                  <c:v>508.40393860617075</c:v>
                </c:pt>
                <c:pt idx="39">
                  <c:v>482.89591875674245</c:v>
                </c:pt>
                <c:pt idx="40">
                  <c:v>458.05279495273817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EB6-42A4-9378-EAE0669C8DE2}"/>
            </c:ext>
          </c:extLst>
        </c:ser>
        <c:ser>
          <c:idx val="2"/>
          <c:order val="2"/>
          <c:tx>
            <c:strRef>
              <c:f>エネルギー別需要!$D$131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エネルギー別需要!$D$132:$D$172</c:f>
              <c:numCache>
                <c:formatCode>General</c:formatCode>
                <c:ptCount val="41"/>
                <c:pt idx="0">
                  <c:v>4083.4099898769159</c:v>
                </c:pt>
                <c:pt idx="1">
                  <c:v>3871.2900962722611</c:v>
                </c:pt>
                <c:pt idx="2">
                  <c:v>3844.7616400537468</c:v>
                </c:pt>
                <c:pt idx="3">
                  <c:v>3839.3165745546175</c:v>
                </c:pt>
                <c:pt idx="4">
                  <c:v>3780.5921011429632</c:v>
                </c:pt>
                <c:pt idx="5">
                  <c:v>3967.2995105544073</c:v>
                </c:pt>
                <c:pt idx="6">
                  <c:v>3966.0564889497787</c:v>
                </c:pt>
                <c:pt idx="7">
                  <c:v>3086.767364938798</c:v>
                </c:pt>
                <c:pt idx="8">
                  <c:v>2971.776007245041</c:v>
                </c:pt>
                <c:pt idx="9">
                  <c:v>3050.2567200485055</c:v>
                </c:pt>
                <c:pt idx="10">
                  <c:v>2956.5387047607651</c:v>
                </c:pt>
                <c:pt idx="11">
                  <c:v>2902.2329440885942</c:v>
                </c:pt>
                <c:pt idx="12">
                  <c:v>2844.0497853944826</c:v>
                </c:pt>
                <c:pt idx="13">
                  <c:v>2534.8930663555016</c:v>
                </c:pt>
                <c:pt idx="14">
                  <c:v>2351.7702731405893</c:v>
                </c:pt>
                <c:pt idx="15">
                  <c:v>2161.4401422262763</c:v>
                </c:pt>
                <c:pt idx="16">
                  <c:v>2080.3933671040918</c:v>
                </c:pt>
                <c:pt idx="17">
                  <c:v>1722.3895343931993</c:v>
                </c:pt>
                <c:pt idx="18">
                  <c:v>1464.7201007471024</c:v>
                </c:pt>
                <c:pt idx="19">
                  <c:v>1335.4566607427967</c:v>
                </c:pt>
                <c:pt idx="20">
                  <c:v>1243.0637927154335</c:v>
                </c:pt>
                <c:pt idx="21">
                  <c:v>1350.5227487867171</c:v>
                </c:pt>
                <c:pt idx="22">
                  <c:v>1287.4520677578246</c:v>
                </c:pt>
                <c:pt idx="23">
                  <c:v>1247.3236015551495</c:v>
                </c:pt>
                <c:pt idx="24">
                  <c:v>1184.0615853800991</c:v>
                </c:pt>
                <c:pt idx="25">
                  <c:v>991.54688161427873</c:v>
                </c:pt>
                <c:pt idx="26">
                  <c:v>958.41935422827089</c:v>
                </c:pt>
                <c:pt idx="27">
                  <c:v>931.99211462840174</c:v>
                </c:pt>
                <c:pt idx="28">
                  <c:v>911.00164345363009</c:v>
                </c:pt>
                <c:pt idx="29">
                  <c:v>894.45030767133721</c:v>
                </c:pt>
                <c:pt idx="30">
                  <c:v>881.54930997889494</c:v>
                </c:pt>
                <c:pt idx="31">
                  <c:v>871.67312176017265</c:v>
                </c:pt>
                <c:pt idx="32">
                  <c:v>864.32376676186539</c:v>
                </c:pt>
                <c:pt idx="33">
                  <c:v>859.10307424494863</c:v>
                </c:pt>
                <c:pt idx="34">
                  <c:v>855.6911934514967</c:v>
                </c:pt>
                <c:pt idx="35">
                  <c:v>853.82995572248933</c:v>
                </c:pt>
                <c:pt idx="36">
                  <c:v>853.30996515169784</c:v>
                </c:pt>
                <c:pt idx="37">
                  <c:v>853.96055161194977</c:v>
                </c:pt>
                <c:pt idx="38">
                  <c:v>855.64192315646221</c:v>
                </c:pt>
                <c:pt idx="39">
                  <c:v>858.23901260371633</c:v>
                </c:pt>
                <c:pt idx="40">
                  <c:v>861.65663360609415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EB6-42A4-9378-EAE0669C8DE2}"/>
            </c:ext>
          </c:extLst>
        </c:ser>
        <c:ser>
          <c:idx val="3"/>
          <c:order val="3"/>
          <c:tx>
            <c:strRef>
              <c:f>エネルギー別需要!$E$131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エネルギー別需要!$E$132:$E$172</c:f>
              <c:numCache>
                <c:formatCode>General</c:formatCode>
                <c:ptCount val="41"/>
                <c:pt idx="0">
                  <c:v>1273.3669464036495</c:v>
                </c:pt>
                <c:pt idx="1">
                  <c:v>1287.1708785398039</c:v>
                </c:pt>
                <c:pt idx="2">
                  <c:v>1354.212539313872</c:v>
                </c:pt>
                <c:pt idx="3">
                  <c:v>1417.7604634745096</c:v>
                </c:pt>
                <c:pt idx="4">
                  <c:v>1379.2054373181968</c:v>
                </c:pt>
                <c:pt idx="5">
                  <c:v>1508.7159410377985</c:v>
                </c:pt>
                <c:pt idx="6">
                  <c:v>1462.4063104413403</c:v>
                </c:pt>
                <c:pt idx="7">
                  <c:v>1497.3862009925147</c:v>
                </c:pt>
                <c:pt idx="8">
                  <c:v>1590.520730987917</c:v>
                </c:pt>
                <c:pt idx="9">
                  <c:v>1653.5787446031313</c:v>
                </c:pt>
                <c:pt idx="10">
                  <c:v>1602.0129462679649</c:v>
                </c:pt>
                <c:pt idx="11">
                  <c:v>1675.5644076487722</c:v>
                </c:pt>
                <c:pt idx="12">
                  <c:v>1707.1073923919812</c:v>
                </c:pt>
                <c:pt idx="13">
                  <c:v>1586.2224231900616</c:v>
                </c:pt>
                <c:pt idx="14">
                  <c:v>1592.1411136140048</c:v>
                </c:pt>
                <c:pt idx="15">
                  <c:v>1496.9567313213518</c:v>
                </c:pt>
                <c:pt idx="16">
                  <c:v>1456.5589166214527</c:v>
                </c:pt>
                <c:pt idx="17">
                  <c:v>1186.8582414139671</c:v>
                </c:pt>
                <c:pt idx="18">
                  <c:v>1268.3033065379857</c:v>
                </c:pt>
                <c:pt idx="19">
                  <c:v>1176.8672863454281</c:v>
                </c:pt>
                <c:pt idx="20">
                  <c:v>1190.4526044960612</c:v>
                </c:pt>
                <c:pt idx="21">
                  <c:v>1366.0531262809261</c:v>
                </c:pt>
                <c:pt idx="22">
                  <c:v>1206.7366581114568</c:v>
                </c:pt>
                <c:pt idx="23">
                  <c:v>1069.0037522059158</c:v>
                </c:pt>
                <c:pt idx="24">
                  <c:v>979.11014858890826</c:v>
                </c:pt>
                <c:pt idx="25">
                  <c:v>825.46040453833973</c:v>
                </c:pt>
                <c:pt idx="26">
                  <c:v>847.16011449901532</c:v>
                </c:pt>
                <c:pt idx="27">
                  <c:v>819.30265714177574</c:v>
                </c:pt>
                <c:pt idx="28">
                  <c:v>790.59458108834497</c:v>
                </c:pt>
                <c:pt idx="29">
                  <c:v>761.43084725718006</c:v>
                </c:pt>
                <c:pt idx="30">
                  <c:v>732.09549039869967</c:v>
                </c:pt>
                <c:pt idx="31">
                  <c:v>702.79914444639292</c:v>
                </c:pt>
                <c:pt idx="32">
                  <c:v>673.70066822534</c:v>
                </c:pt>
                <c:pt idx="33">
                  <c:v>644.92102436109087</c:v>
                </c:pt>
                <c:pt idx="34">
                  <c:v>616.55288409243872</c:v>
                </c:pt>
                <c:pt idx="35">
                  <c:v>588.6676044133452</c:v>
                </c:pt>
                <c:pt idx="36">
                  <c:v>561.32044656797882</c:v>
                </c:pt>
                <c:pt idx="37">
                  <c:v>534.55454337468575</c:v>
                </c:pt>
                <c:pt idx="38">
                  <c:v>508.40393860617075</c:v>
                </c:pt>
                <c:pt idx="39">
                  <c:v>482.89591875674245</c:v>
                </c:pt>
                <c:pt idx="40">
                  <c:v>458.05279495273817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EB6-42A4-9378-EAE0669C8DE2}"/>
            </c:ext>
          </c:extLst>
        </c:ser>
        <c:ser>
          <c:idx val="4"/>
          <c:order val="4"/>
          <c:tx>
            <c:strRef>
              <c:f>エネルギー別需要!$F$131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エネルギー別需要!$F$132:$F$172</c:f>
              <c:numCache>
                <c:formatCode>General</c:formatCode>
                <c:ptCount val="41"/>
                <c:pt idx="0">
                  <c:v>3025.9303089629552</c:v>
                </c:pt>
                <c:pt idx="1">
                  <c:v>2832.3054032632904</c:v>
                </c:pt>
                <c:pt idx="2">
                  <c:v>2647.0702809339441</c:v>
                </c:pt>
                <c:pt idx="3">
                  <c:v>2616.5199278022947</c:v>
                </c:pt>
                <c:pt idx="4">
                  <c:v>2923.0316033285362</c:v>
                </c:pt>
                <c:pt idx="5">
                  <c:v>2951.2932834957082</c:v>
                </c:pt>
                <c:pt idx="6">
                  <c:v>2869.5216617092492</c:v>
                </c:pt>
                <c:pt idx="7">
                  <c:v>2853.3631008360931</c:v>
                </c:pt>
                <c:pt idx="8">
                  <c:v>2669.9802172955219</c:v>
                </c:pt>
                <c:pt idx="9">
                  <c:v>2633.9208824540674</c:v>
                </c:pt>
                <c:pt idx="10">
                  <c:v>2612.9862336155857</c:v>
                </c:pt>
                <c:pt idx="11">
                  <c:v>2229.5303838576174</c:v>
                </c:pt>
                <c:pt idx="12">
                  <c:v>2286.5549457265311</c:v>
                </c:pt>
                <c:pt idx="13">
                  <c:v>2246.6405773826195</c:v>
                </c:pt>
                <c:pt idx="14">
                  <c:v>2295.6810591316657</c:v>
                </c:pt>
                <c:pt idx="15">
                  <c:v>2227.6359743770035</c:v>
                </c:pt>
                <c:pt idx="16">
                  <c:v>2109.4185194861193</c:v>
                </c:pt>
                <c:pt idx="17">
                  <c:v>2039.1234945626863</c:v>
                </c:pt>
                <c:pt idx="18">
                  <c:v>1798.4238085863237</c:v>
                </c:pt>
                <c:pt idx="19">
                  <c:v>1530.9370167142267</c:v>
                </c:pt>
                <c:pt idx="20">
                  <c:v>1848.1817534963423</c:v>
                </c:pt>
                <c:pt idx="21">
                  <c:v>1856.525774098483</c:v>
                </c:pt>
                <c:pt idx="22">
                  <c:v>1758.8887443190281</c:v>
                </c:pt>
                <c:pt idx="23">
                  <c:v>1600.1005193383967</c:v>
                </c:pt>
                <c:pt idx="24">
                  <c:v>1787.4838780385335</c:v>
                </c:pt>
                <c:pt idx="25">
                  <c:v>1449.0135569153952</c:v>
                </c:pt>
                <c:pt idx="26">
                  <c:v>1432.0059275278668</c:v>
                </c:pt>
                <c:pt idx="27">
                  <c:v>1381.0442288130469</c:v>
                </c:pt>
                <c:pt idx="28">
                  <c:v>1331.0622762793041</c:v>
                </c:pt>
                <c:pt idx="29">
                  <c:v>1282.3258850003133</c:v>
                </c:pt>
                <c:pt idx="30">
                  <c:v>1234.9939388554524</c:v>
                </c:pt>
                <c:pt idx="31">
                  <c:v>1189.1559360513072</c:v>
                </c:pt>
                <c:pt idx="32">
                  <c:v>1144.8562202654246</c:v>
                </c:pt>
                <c:pt idx="33">
                  <c:v>1102.1095954154766</c:v>
                </c:pt>
                <c:pt idx="34">
                  <c:v>1060.911394916943</c:v>
                </c:pt>
                <c:pt idx="35">
                  <c:v>1021.2439965400646</c:v>
                </c:pt>
                <c:pt idx="36">
                  <c:v>983.08106587293605</c:v>
                </c:pt>
                <c:pt idx="37">
                  <c:v>946.39035086750289</c:v>
                </c:pt>
                <c:pt idx="38">
                  <c:v>911.13555231533917</c:v>
                </c:pt>
                <c:pt idx="39">
                  <c:v>877.27760375237096</c:v>
                </c:pt>
                <c:pt idx="40">
                  <c:v>844.77557185646981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EB6-42A4-9378-EAE0669C8DE2}"/>
            </c:ext>
          </c:extLst>
        </c:ser>
        <c:ser>
          <c:idx val="5"/>
          <c:order val="5"/>
          <c:tx>
            <c:strRef>
              <c:f>エネルギー別需要!$G$131</c:f>
              <c:strCache>
                <c:ptCount val="1"/>
                <c:pt idx="0">
                  <c:v>パルプ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エネルギー別需要!$G$132:$G$172</c:f>
              <c:numCache>
                <c:formatCode>General</c:formatCode>
                <c:ptCount val="41"/>
                <c:pt idx="0">
                  <c:v>763.99331343699089</c:v>
                </c:pt>
                <c:pt idx="1">
                  <c:v>800.90652575872582</c:v>
                </c:pt>
                <c:pt idx="2">
                  <c:v>794.90906446707811</c:v>
                </c:pt>
                <c:pt idx="3">
                  <c:v>787.76811977167949</c:v>
                </c:pt>
                <c:pt idx="4">
                  <c:v>815.67956119947769</c:v>
                </c:pt>
                <c:pt idx="5">
                  <c:v>850.86434321328056</c:v>
                </c:pt>
                <c:pt idx="6">
                  <c:v>847.24157546150855</c:v>
                </c:pt>
                <c:pt idx="7">
                  <c:v>800.84107161287795</c:v>
                </c:pt>
                <c:pt idx="8">
                  <c:v>609.26893488695043</c:v>
                </c:pt>
                <c:pt idx="9">
                  <c:v>624.70738980056944</c:v>
                </c:pt>
                <c:pt idx="10">
                  <c:v>624.68174595264793</c:v>
                </c:pt>
                <c:pt idx="11">
                  <c:v>585.1841674106837</c:v>
                </c:pt>
                <c:pt idx="12">
                  <c:v>585.33343247398147</c:v>
                </c:pt>
                <c:pt idx="13">
                  <c:v>566.3196518976581</c:v>
                </c:pt>
                <c:pt idx="14">
                  <c:v>567.18931380974175</c:v>
                </c:pt>
                <c:pt idx="15">
                  <c:v>568.74818073605695</c:v>
                </c:pt>
                <c:pt idx="16">
                  <c:v>549.14860094395408</c:v>
                </c:pt>
                <c:pt idx="17">
                  <c:v>550.60731396465223</c:v>
                </c:pt>
                <c:pt idx="18">
                  <c:v>538.88305654875194</c:v>
                </c:pt>
                <c:pt idx="19">
                  <c:v>472.81658526911326</c:v>
                </c:pt>
                <c:pt idx="20">
                  <c:v>477.61223874236612</c:v>
                </c:pt>
                <c:pt idx="21">
                  <c:v>444.85623524962961</c:v>
                </c:pt>
                <c:pt idx="22">
                  <c:v>443.65540326158145</c:v>
                </c:pt>
                <c:pt idx="23">
                  <c:v>421.71848146625859</c:v>
                </c:pt>
                <c:pt idx="24">
                  <c:v>400.5673669142617</c:v>
                </c:pt>
                <c:pt idx="25">
                  <c:v>377.88333338260486</c:v>
                </c:pt>
                <c:pt idx="26">
                  <c:v>385.89377126556479</c:v>
                </c:pt>
                <c:pt idx="27">
                  <c:v>391.26479082760358</c:v>
                </c:pt>
                <c:pt idx="28">
                  <c:v>395.98446742641545</c:v>
                </c:pt>
                <c:pt idx="29">
                  <c:v>400.14296245183948</c:v>
                </c:pt>
                <c:pt idx="30">
                  <c:v>403.81324557811172</c:v>
                </c:pt>
                <c:pt idx="31">
                  <c:v>407.05537472698774</c:v>
                </c:pt>
                <c:pt idx="32">
                  <c:v>409.91956631422926</c:v>
                </c:pt>
                <c:pt idx="33">
                  <c:v>412.44841612259484</c:v>
                </c:pt>
                <c:pt idx="34">
                  <c:v>414.67851897853222</c:v>
                </c:pt>
                <c:pt idx="35">
                  <c:v>416.64166051521062</c:v>
                </c:pt>
                <c:pt idx="36">
                  <c:v>418.36570315054939</c:v>
                </c:pt>
                <c:pt idx="37">
                  <c:v>419.87525285254736</c:v>
                </c:pt>
                <c:pt idx="38">
                  <c:v>421.19216824431248</c:v>
                </c:pt>
                <c:pt idx="39">
                  <c:v>422.3359558598064</c:v>
                </c:pt>
                <c:pt idx="40">
                  <c:v>423.32408273017205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EB6-42A4-9378-EAE0669C8DE2}"/>
            </c:ext>
          </c:extLst>
        </c:ser>
        <c:ser>
          <c:idx val="6"/>
          <c:order val="6"/>
          <c:tx>
            <c:strRef>
              <c:f>エネルギー別需要!$H$131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エネルギー別需要!$H$132:$H$172</c:f>
              <c:numCache>
                <c:formatCode>General</c:formatCode>
                <c:ptCount val="41"/>
                <c:pt idx="0">
                  <c:v>1410.0027706579317</c:v>
                </c:pt>
                <c:pt idx="1">
                  <c:v>1357.0377760315632</c:v>
                </c:pt>
                <c:pt idx="2">
                  <c:v>1400.4954882704353</c:v>
                </c:pt>
                <c:pt idx="3">
                  <c:v>1339.8953509565742</c:v>
                </c:pt>
                <c:pt idx="4">
                  <c:v>1335.5975139054451</c:v>
                </c:pt>
                <c:pt idx="5">
                  <c:v>1326.2304644813726</c:v>
                </c:pt>
                <c:pt idx="6">
                  <c:v>1229.2145137828729</c:v>
                </c:pt>
                <c:pt idx="7">
                  <c:v>1308.5488498187112</c:v>
                </c:pt>
                <c:pt idx="8">
                  <c:v>1263.0259821777245</c:v>
                </c:pt>
                <c:pt idx="9">
                  <c:v>1270.1018688259196</c:v>
                </c:pt>
                <c:pt idx="10">
                  <c:v>1185.8787574491291</c:v>
                </c:pt>
                <c:pt idx="11">
                  <c:v>1220.8547120320602</c:v>
                </c:pt>
                <c:pt idx="12">
                  <c:v>1262.7582566481201</c:v>
                </c:pt>
                <c:pt idx="13">
                  <c:v>1194.0660613847303</c:v>
                </c:pt>
                <c:pt idx="14">
                  <c:v>1139.3097194970594</c:v>
                </c:pt>
                <c:pt idx="15">
                  <c:v>994.32527816327308</c:v>
                </c:pt>
                <c:pt idx="16">
                  <c:v>974.82357875116895</c:v>
                </c:pt>
                <c:pt idx="17">
                  <c:v>765.94640682690954</c:v>
                </c:pt>
                <c:pt idx="18">
                  <c:v>733.40379865990724</c:v>
                </c:pt>
                <c:pt idx="19">
                  <c:v>624.04987677533143</c:v>
                </c:pt>
                <c:pt idx="20">
                  <c:v>574.61717397325708</c:v>
                </c:pt>
                <c:pt idx="21">
                  <c:v>560.24297665349275</c:v>
                </c:pt>
                <c:pt idx="22">
                  <c:v>577.35701554241541</c:v>
                </c:pt>
                <c:pt idx="23">
                  <c:v>517.43349877951641</c:v>
                </c:pt>
                <c:pt idx="24">
                  <c:v>486.34507240316742</c:v>
                </c:pt>
                <c:pt idx="25">
                  <c:v>400.39936593351257</c:v>
                </c:pt>
                <c:pt idx="26">
                  <c:v>394.27464939182875</c:v>
                </c:pt>
                <c:pt idx="27">
                  <c:v>386.765319026008</c:v>
                </c:pt>
                <c:pt idx="28">
                  <c:v>378.15965804910098</c:v>
                </c:pt>
                <c:pt idx="29">
                  <c:v>368.69397163957518</c:v>
                </c:pt>
                <c:pt idx="30">
                  <c:v>358.56270006001222</c:v>
                </c:pt>
                <c:pt idx="31">
                  <c:v>347.92668573513873</c:v>
                </c:pt>
                <c:pt idx="32">
                  <c:v>336.91979964633475</c:v>
                </c:pt>
                <c:pt idx="33">
                  <c:v>325.65418580611259</c:v>
                </c:pt>
                <c:pt idx="34">
                  <c:v>314.22437956165533</c:v>
                </c:pt>
                <c:pt idx="35">
                  <c:v>302.71052785189033</c:v>
                </c:pt>
                <c:pt idx="36">
                  <c:v>291.18090393718683</c:v>
                </c:pt>
                <c:pt idx="37">
                  <c:v>279.69387368281554</c:v>
                </c:pt>
                <c:pt idx="38">
                  <c:v>268.29943876330009</c:v>
                </c:pt>
                <c:pt idx="39">
                  <c:v>257.04045533391024</c:v>
                </c:pt>
                <c:pt idx="40">
                  <c:v>245.9536047904831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EB6-42A4-9378-EAE0669C8DE2}"/>
            </c:ext>
          </c:extLst>
        </c:ser>
        <c:ser>
          <c:idx val="7"/>
          <c:order val="7"/>
          <c:tx>
            <c:strRef>
              <c:f>エネルギー別需要!$I$131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エネルギー別需要!$I$132:$I$172</c:f>
              <c:numCache>
                <c:formatCode>General</c:formatCode>
                <c:ptCount val="41"/>
                <c:pt idx="0">
                  <c:v>4923.9299852955428</c:v>
                </c:pt>
                <c:pt idx="1">
                  <c:v>4847.3892552093748</c:v>
                </c:pt>
                <c:pt idx="2">
                  <c:v>4941.6975892329292</c:v>
                </c:pt>
                <c:pt idx="3">
                  <c:v>5174.0771798262149</c:v>
                </c:pt>
                <c:pt idx="4">
                  <c:v>5200.2571563273559</c:v>
                </c:pt>
                <c:pt idx="5">
                  <c:v>5179.4653899267496</c:v>
                </c:pt>
                <c:pt idx="6">
                  <c:v>4965.9186844428177</c:v>
                </c:pt>
                <c:pt idx="7">
                  <c:v>4935.8798848334754</c:v>
                </c:pt>
                <c:pt idx="8">
                  <c:v>4448.6729652124932</c:v>
                </c:pt>
                <c:pt idx="9">
                  <c:v>4448.5181151456272</c:v>
                </c:pt>
                <c:pt idx="10">
                  <c:v>4101.0965927271254</c:v>
                </c:pt>
                <c:pt idx="11">
                  <c:v>4103.3894481219977</c:v>
                </c:pt>
                <c:pt idx="12">
                  <c:v>4166.9024582805878</c:v>
                </c:pt>
                <c:pt idx="13">
                  <c:v>4034.8973790533601</c:v>
                </c:pt>
                <c:pt idx="14">
                  <c:v>3505.5876096588368</c:v>
                </c:pt>
                <c:pt idx="15">
                  <c:v>3174.0892284096603</c:v>
                </c:pt>
                <c:pt idx="16">
                  <c:v>3212.5454878395799</c:v>
                </c:pt>
                <c:pt idx="17">
                  <c:v>2821.2558815071961</c:v>
                </c:pt>
                <c:pt idx="18">
                  <c:v>2750.2576709239356</c:v>
                </c:pt>
                <c:pt idx="19">
                  <c:v>2407.5203733295452</c:v>
                </c:pt>
                <c:pt idx="20">
                  <c:v>2315.9680734085705</c:v>
                </c:pt>
                <c:pt idx="21">
                  <c:v>2455.9625685138899</c:v>
                </c:pt>
                <c:pt idx="22">
                  <c:v>2428.2382198369664</c:v>
                </c:pt>
                <c:pt idx="23">
                  <c:v>2337.0357156312466</c:v>
                </c:pt>
                <c:pt idx="24">
                  <c:v>2129.3520240175749</c:v>
                </c:pt>
                <c:pt idx="25">
                  <c:v>2034.5219078024477</c:v>
                </c:pt>
                <c:pt idx="26">
                  <c:v>2028.4944659171397</c:v>
                </c:pt>
                <c:pt idx="27">
                  <c:v>1991.1337761646398</c:v>
                </c:pt>
                <c:pt idx="28">
                  <c:v>1944.4781275945268</c:v>
                </c:pt>
                <c:pt idx="29">
                  <c:v>1892.5118685164459</c:v>
                </c:pt>
                <c:pt idx="30">
                  <c:v>1836.5286124710917</c:v>
                </c:pt>
                <c:pt idx="31">
                  <c:v>1777.4825012279555</c:v>
                </c:pt>
                <c:pt idx="32">
                  <c:v>1716.0900131496933</c:v>
                </c:pt>
                <c:pt idx="33">
                  <c:v>1652.9031576421476</c:v>
                </c:pt>
                <c:pt idx="34">
                  <c:v>1588.3617593251308</c:v>
                </c:pt>
                <c:pt idx="35">
                  <c:v>1522.8305187417154</c:v>
                </c:pt>
                <c:pt idx="36">
                  <c:v>1456.624989838137</c:v>
                </c:pt>
                <c:pt idx="37">
                  <c:v>1390.0294676495967</c:v>
                </c:pt>
                <c:pt idx="38">
                  <c:v>1323.3089460487499</c:v>
                </c:pt>
                <c:pt idx="39">
                  <c:v>1256.7167079345968</c:v>
                </c:pt>
                <c:pt idx="40">
                  <c:v>1190.4986869419733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EB6-42A4-9378-EAE0669C8DE2}"/>
            </c:ext>
          </c:extLst>
        </c:ser>
        <c:ser>
          <c:idx val="8"/>
          <c:order val="8"/>
          <c:tx>
            <c:strRef>
              <c:f>エネルギー別需要!$J$131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エネルギー別需要!$J$132:$J$172</c:f>
              <c:numCache>
                <c:formatCode>General</c:formatCode>
                <c:ptCount val="41"/>
                <c:pt idx="0">
                  <c:v>905.84329536128973</c:v>
                </c:pt>
                <c:pt idx="1">
                  <c:v>889.25494785207047</c:v>
                </c:pt>
                <c:pt idx="2">
                  <c:v>900.82972045479301</c:v>
                </c:pt>
                <c:pt idx="3">
                  <c:v>897.46152166079059</c:v>
                </c:pt>
                <c:pt idx="4">
                  <c:v>888.71165041987331</c:v>
                </c:pt>
                <c:pt idx="5">
                  <c:v>930.95553915305686</c:v>
                </c:pt>
                <c:pt idx="6">
                  <c:v>885.97175613446109</c:v>
                </c:pt>
                <c:pt idx="7">
                  <c:v>906.47129007104365</c:v>
                </c:pt>
                <c:pt idx="8">
                  <c:v>936.33454383477977</c:v>
                </c:pt>
                <c:pt idx="9">
                  <c:v>941.8514459347997</c:v>
                </c:pt>
                <c:pt idx="10">
                  <c:v>875.88176978515673</c:v>
                </c:pt>
                <c:pt idx="11">
                  <c:v>902.94029991371372</c:v>
                </c:pt>
                <c:pt idx="12">
                  <c:v>910.81028060552512</c:v>
                </c:pt>
                <c:pt idx="13">
                  <c:v>850.59243754359727</c:v>
                </c:pt>
                <c:pt idx="14">
                  <c:v>822.70134605094461</c:v>
                </c:pt>
                <c:pt idx="15">
                  <c:v>744.61240312824009</c:v>
                </c:pt>
                <c:pt idx="16">
                  <c:v>687.97590929498165</c:v>
                </c:pt>
                <c:pt idx="17">
                  <c:v>568.74884068848053</c:v>
                </c:pt>
                <c:pt idx="18">
                  <c:v>505.09163962653406</c:v>
                </c:pt>
                <c:pt idx="19">
                  <c:v>492.23412322131031</c:v>
                </c:pt>
                <c:pt idx="20">
                  <c:v>448.65645655981638</c:v>
                </c:pt>
                <c:pt idx="21">
                  <c:v>454.03100676565833</c:v>
                </c:pt>
                <c:pt idx="22">
                  <c:v>426.33298922968788</c:v>
                </c:pt>
                <c:pt idx="23">
                  <c:v>417.70992432440005</c:v>
                </c:pt>
                <c:pt idx="24">
                  <c:v>377.31304505310897</c:v>
                </c:pt>
                <c:pt idx="25">
                  <c:v>296.65869937688757</c:v>
                </c:pt>
                <c:pt idx="26">
                  <c:v>291.0969961871204</c:v>
                </c:pt>
                <c:pt idx="27">
                  <c:v>285.07626935359309</c:v>
                </c:pt>
                <c:pt idx="28">
                  <c:v>278.75412846623408</c:v>
                </c:pt>
                <c:pt idx="29">
                  <c:v>272.20853283870503</c:v>
                </c:pt>
                <c:pt idx="30">
                  <c:v>265.4810925073628</c:v>
                </c:pt>
                <c:pt idx="31">
                  <c:v>258.59603340321058</c:v>
                </c:pt>
                <c:pt idx="32">
                  <c:v>251.56899541629798</c:v>
                </c:pt>
                <c:pt idx="33">
                  <c:v>244.4114082401459</c:v>
                </c:pt>
                <c:pt idx="34">
                  <c:v>237.13283170529755</c:v>
                </c:pt>
                <c:pt idx="35">
                  <c:v>229.74228788191263</c:v>
                </c:pt>
                <c:pt idx="36">
                  <c:v>222.24905068113139</c:v>
                </c:pt>
                <c:pt idx="37">
                  <c:v>214.6631192509218</c:v>
                </c:pt>
                <c:pt idx="38">
                  <c:v>206.99549428312554</c:v>
                </c:pt>
                <c:pt idx="39">
                  <c:v>199.25832501092736</c:v>
                </c:pt>
                <c:pt idx="40">
                  <c:v>191.46496799346696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EB6-42A4-9378-EAE0669C8DE2}"/>
            </c:ext>
          </c:extLst>
        </c:ser>
        <c:ser>
          <c:idx val="9"/>
          <c:order val="9"/>
          <c:tx>
            <c:strRef>
              <c:f>エネルギー別需要!$K$131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エネルギー別需要!$K$132:$K$172</c:f>
              <c:numCache>
                <c:formatCode>General</c:formatCode>
                <c:ptCount val="41"/>
                <c:pt idx="0">
                  <c:v>16032.495897007993</c:v>
                </c:pt>
                <c:pt idx="1">
                  <c:v>15775.738831816316</c:v>
                </c:pt>
                <c:pt idx="2">
                  <c:v>16011.409918222183</c:v>
                </c:pt>
                <c:pt idx="3">
                  <c:v>15828.201239162036</c:v>
                </c:pt>
                <c:pt idx="4">
                  <c:v>15291.007250253624</c:v>
                </c:pt>
                <c:pt idx="5">
                  <c:v>15036.884273118785</c:v>
                </c:pt>
                <c:pt idx="6">
                  <c:v>15210.475591229371</c:v>
                </c:pt>
                <c:pt idx="7">
                  <c:v>14748.646625462414</c:v>
                </c:pt>
                <c:pt idx="8">
                  <c:v>14146.270551456391</c:v>
                </c:pt>
                <c:pt idx="9">
                  <c:v>13586.537273502021</c:v>
                </c:pt>
                <c:pt idx="10">
                  <c:v>13185.734621719743</c:v>
                </c:pt>
                <c:pt idx="11">
                  <c:v>13304.894581002893</c:v>
                </c:pt>
                <c:pt idx="12">
                  <c:v>12643.97702835899</c:v>
                </c:pt>
                <c:pt idx="13">
                  <c:v>12204.613438442453</c:v>
                </c:pt>
                <c:pt idx="14">
                  <c:v>12103.478281129164</c:v>
                </c:pt>
                <c:pt idx="15">
                  <c:v>11380.429422736332</c:v>
                </c:pt>
                <c:pt idx="16">
                  <c:v>10930.026104435903</c:v>
                </c:pt>
                <c:pt idx="17">
                  <c:v>10625.021068586708</c:v>
                </c:pt>
                <c:pt idx="18">
                  <c:v>8939.0358402488382</c:v>
                </c:pt>
                <c:pt idx="19">
                  <c:v>10160.551352048462</c:v>
                </c:pt>
                <c:pt idx="20">
                  <c:v>9511.2198309863597</c:v>
                </c:pt>
                <c:pt idx="21">
                  <c:v>9512.3362936237063</c:v>
                </c:pt>
                <c:pt idx="22">
                  <c:v>9507.6158932961298</c:v>
                </c:pt>
                <c:pt idx="23">
                  <c:v>8374.357011344724</c:v>
                </c:pt>
                <c:pt idx="24">
                  <c:v>8014.8485017147359</c:v>
                </c:pt>
                <c:pt idx="25">
                  <c:v>8608.1981450434614</c:v>
                </c:pt>
                <c:pt idx="26">
                  <c:v>8338.5284204676318</c:v>
                </c:pt>
                <c:pt idx="27">
                  <c:v>8160.799899701884</c:v>
                </c:pt>
                <c:pt idx="28">
                  <c:v>7989.4045683998211</c:v>
                </c:pt>
                <c:pt idx="29">
                  <c:v>7824.0371983372106</c:v>
                </c:pt>
                <c:pt idx="30">
                  <c:v>7664.4072652732857</c:v>
                </c:pt>
                <c:pt idx="31">
                  <c:v>7510.2395738462656</c:v>
                </c:pt>
                <c:pt idx="32">
                  <c:v>7361.2743762613518</c:v>
                </c:pt>
                <c:pt idx="33">
                  <c:v>7217.2671218906244</c:v>
                </c:pt>
                <c:pt idx="34">
                  <c:v>7077.9879499856534</c:v>
                </c:pt>
                <c:pt idx="35">
                  <c:v>6943.2210143504253</c:v>
                </c:pt>
                <c:pt idx="36">
                  <c:v>6812.7637082847987</c:v>
                </c:pt>
                <c:pt idx="37">
                  <c:v>6686.4258408318019</c:v>
                </c:pt>
                <c:pt idx="38">
                  <c:v>6564.0288013129839</c:v>
                </c:pt>
                <c:pt idx="39">
                  <c:v>6445.4047380242728</c:v>
                </c:pt>
                <c:pt idx="40">
                  <c:v>6330.3957683878816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EB6-42A4-9378-EAE0669C8DE2}"/>
            </c:ext>
          </c:extLst>
        </c:ser>
        <c:ser>
          <c:idx val="10"/>
          <c:order val="10"/>
          <c:tx>
            <c:strRef>
              <c:f>エネルギー別需要!$L$131</c:f>
              <c:strCache>
                <c:ptCount val="1"/>
                <c:pt idx="0">
                  <c:v>家庭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エネルギー別需要!$L$132:$L$172</c:f>
              <c:numCache>
                <c:formatCode>General</c:formatCode>
                <c:ptCount val="41"/>
                <c:pt idx="0">
                  <c:v>14484.546753641096</c:v>
                </c:pt>
                <c:pt idx="1">
                  <c:v>14580.270853358059</c:v>
                </c:pt>
                <c:pt idx="2">
                  <c:v>15314.315161871998</c:v>
                </c:pt>
                <c:pt idx="3">
                  <c:v>16188.782706443246</c:v>
                </c:pt>
                <c:pt idx="4">
                  <c:v>16076.876597067314</c:v>
                </c:pt>
                <c:pt idx="5">
                  <c:v>16875.277940880875</c:v>
                </c:pt>
                <c:pt idx="6">
                  <c:v>17611.575489751296</c:v>
                </c:pt>
                <c:pt idx="7">
                  <c:v>16617.230610141003</c:v>
                </c:pt>
                <c:pt idx="8">
                  <c:v>16729.466845874394</c:v>
                </c:pt>
                <c:pt idx="9">
                  <c:v>17226.958049153367</c:v>
                </c:pt>
                <c:pt idx="10">
                  <c:v>18365.255617109106</c:v>
                </c:pt>
                <c:pt idx="11">
                  <c:v>17173.250688528755</c:v>
                </c:pt>
                <c:pt idx="12">
                  <c:v>17921.241684698813</c:v>
                </c:pt>
                <c:pt idx="13">
                  <c:v>16743.271852750946</c:v>
                </c:pt>
                <c:pt idx="14">
                  <c:v>16934.640635084124</c:v>
                </c:pt>
                <c:pt idx="15">
                  <c:v>17416.685761815708</c:v>
                </c:pt>
                <c:pt idx="16">
                  <c:v>16079.929491228495</c:v>
                </c:pt>
                <c:pt idx="17">
                  <c:v>15769.309523375072</c:v>
                </c:pt>
                <c:pt idx="18">
                  <c:v>14620.991746423842</c:v>
                </c:pt>
                <c:pt idx="19">
                  <c:v>14504.276302456537</c:v>
                </c:pt>
                <c:pt idx="20">
                  <c:v>15442.529677030476</c:v>
                </c:pt>
                <c:pt idx="21">
                  <c:v>14806.368815669706</c:v>
                </c:pt>
                <c:pt idx="22">
                  <c:v>14871.106560468268</c:v>
                </c:pt>
                <c:pt idx="23">
                  <c:v>14163.947799183736</c:v>
                </c:pt>
                <c:pt idx="24">
                  <c:v>13309.311708727373</c:v>
                </c:pt>
                <c:pt idx="25">
                  <c:v>12697.623362109709</c:v>
                </c:pt>
                <c:pt idx="26">
                  <c:v>12727.390411574794</c:v>
                </c:pt>
                <c:pt idx="27">
                  <c:v>12704.25299804198</c:v>
                </c:pt>
                <c:pt idx="28">
                  <c:v>12639.881598378435</c:v>
                </c:pt>
                <c:pt idx="29">
                  <c:v>12543.641794030071</c:v>
                </c:pt>
                <c:pt idx="30">
                  <c:v>12422.967902031618</c:v>
                </c:pt>
                <c:pt idx="31">
                  <c:v>12283.713862873519</c:v>
                </c:pt>
                <c:pt idx="32">
                  <c:v>12130.461924892717</c:v>
                </c:pt>
                <c:pt idx="33">
                  <c:v>11966.783447187918</c:v>
                </c:pt>
                <c:pt idx="34">
                  <c:v>11795.453406358631</c:v>
                </c:pt>
                <c:pt idx="35">
                  <c:v>11618.623558622474</c:v>
                </c:pt>
                <c:pt idx="36">
                  <c:v>11437.960367318066</c:v>
                </c:pt>
                <c:pt idx="37">
                  <c:v>11254.7537958056</c:v>
                </c:pt>
                <c:pt idx="38">
                  <c:v>11070.002500311943</c:v>
                </c:pt>
                <c:pt idx="39">
                  <c:v>10884.480181642586</c:v>
                </c:pt>
                <c:pt idx="40">
                  <c:v>10698.787052277659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EB6-42A4-9378-EAE0669C8DE2}"/>
            </c:ext>
          </c:extLst>
        </c:ser>
        <c:ser>
          <c:idx val="11"/>
          <c:order val="11"/>
          <c:tx>
            <c:strRef>
              <c:f>エネルギー別需要!$M$131</c:f>
              <c:strCache>
                <c:ptCount val="1"/>
                <c:pt idx="0">
                  <c:v>業務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エネルギー別需要!$M$132:$M$172</c:f>
              <c:numCache>
                <c:formatCode>General</c:formatCode>
                <c:ptCount val="41"/>
                <c:pt idx="0">
                  <c:v>25277.803160890609</c:v>
                </c:pt>
                <c:pt idx="1">
                  <c:v>24764.327518352431</c:v>
                </c:pt>
                <c:pt idx="2">
                  <c:v>24309.048090442891</c:v>
                </c:pt>
                <c:pt idx="3">
                  <c:v>25614.703468020372</c:v>
                </c:pt>
                <c:pt idx="4">
                  <c:v>25793.139421968717</c:v>
                </c:pt>
                <c:pt idx="5">
                  <c:v>27058.085750046714</c:v>
                </c:pt>
                <c:pt idx="6">
                  <c:v>25407.559331728167</c:v>
                </c:pt>
                <c:pt idx="7">
                  <c:v>26122.98998027523</c:v>
                </c:pt>
                <c:pt idx="8">
                  <c:v>27315.317787384043</c:v>
                </c:pt>
                <c:pt idx="9">
                  <c:v>28513.32812695239</c:v>
                </c:pt>
                <c:pt idx="10">
                  <c:v>28073.095779299831</c:v>
                </c:pt>
                <c:pt idx="11">
                  <c:v>28332.571045090608</c:v>
                </c:pt>
                <c:pt idx="12">
                  <c:v>28375.998630087324</c:v>
                </c:pt>
                <c:pt idx="13">
                  <c:v>28010.751504783009</c:v>
                </c:pt>
                <c:pt idx="14">
                  <c:v>29447.354929046876</c:v>
                </c:pt>
                <c:pt idx="15">
                  <c:v>29707.497143985525</c:v>
                </c:pt>
                <c:pt idx="16">
                  <c:v>27134.813242660824</c:v>
                </c:pt>
                <c:pt idx="17">
                  <c:v>22811.364871075362</c:v>
                </c:pt>
                <c:pt idx="18">
                  <c:v>20256.210873763994</c:v>
                </c:pt>
                <c:pt idx="19">
                  <c:v>16805.284528326392</c:v>
                </c:pt>
                <c:pt idx="20">
                  <c:v>17015.481164570912</c:v>
                </c:pt>
                <c:pt idx="21">
                  <c:v>16378.864026387973</c:v>
                </c:pt>
                <c:pt idx="22">
                  <c:v>14261.657891558392</c:v>
                </c:pt>
                <c:pt idx="23">
                  <c:v>15986.408381722009</c:v>
                </c:pt>
                <c:pt idx="24">
                  <c:v>14782.166752885785</c:v>
                </c:pt>
                <c:pt idx="25">
                  <c:v>13557.827687992334</c:v>
                </c:pt>
                <c:pt idx="26">
                  <c:v>13424.759530835545</c:v>
                </c:pt>
                <c:pt idx="27">
                  <c:v>13267.570543206348</c:v>
                </c:pt>
                <c:pt idx="28">
                  <c:v>13078.007109126516</c:v>
                </c:pt>
                <c:pt idx="29">
                  <c:v>12848.525127426979</c:v>
                </c:pt>
                <c:pt idx="30">
                  <c:v>12572.717162113759</c:v>
                </c:pt>
                <c:pt idx="31">
                  <c:v>12245.748856000871</c:v>
                </c:pt>
                <c:pt idx="32">
                  <c:v>11864.762194277702</c:v>
                </c:pt>
                <c:pt idx="33">
                  <c:v>11429.193749310629</c:v>
                </c:pt>
                <c:pt idx="34">
                  <c:v>10940.9554459426</c:v>
                </c:pt>
                <c:pt idx="35">
                  <c:v>10404.435960818631</c:v>
                </c:pt>
                <c:pt idx="36">
                  <c:v>9826.3023185431066</c:v>
                </c:pt>
                <c:pt idx="37">
                  <c:v>9215.1100065524661</c:v>
                </c:pt>
                <c:pt idx="38">
                  <c:v>8580.7597140782163</c:v>
                </c:pt>
                <c:pt idx="39">
                  <c:v>7933.8624143288707</c:v>
                </c:pt>
                <c:pt idx="40">
                  <c:v>7285.0862555883732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EB6-42A4-9378-EAE0669C8DE2}"/>
            </c:ext>
          </c:extLst>
        </c:ser>
        <c:ser>
          <c:idx val="12"/>
          <c:order val="12"/>
          <c:tx>
            <c:strRef>
              <c:f>エネルギー別需要!$N$131</c:f>
              <c:strCache>
                <c:ptCount val="1"/>
                <c:pt idx="0">
                  <c:v>貨物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エネルギー別需要!$N$132:$N$172</c:f>
              <c:numCache>
                <c:formatCode>General</c:formatCode>
                <c:ptCount val="41"/>
                <c:pt idx="0">
                  <c:v>35601.418381593692</c:v>
                </c:pt>
                <c:pt idx="1">
                  <c:v>37000.867525965863</c:v>
                </c:pt>
                <c:pt idx="2">
                  <c:v>37117.343748514526</c:v>
                </c:pt>
                <c:pt idx="3">
                  <c:v>37189.989016166284</c:v>
                </c:pt>
                <c:pt idx="4">
                  <c:v>38595.790237560068</c:v>
                </c:pt>
                <c:pt idx="5">
                  <c:v>39357.964735136156</c:v>
                </c:pt>
                <c:pt idx="6">
                  <c:v>39702.830210699678</c:v>
                </c:pt>
                <c:pt idx="7">
                  <c:v>38760.219607964886</c:v>
                </c:pt>
                <c:pt idx="8">
                  <c:v>37879.027528392573</c:v>
                </c:pt>
                <c:pt idx="9">
                  <c:v>37700.447032240008</c:v>
                </c:pt>
                <c:pt idx="10">
                  <c:v>37454.385019003275</c:v>
                </c:pt>
                <c:pt idx="11">
                  <c:v>37326.817366396477</c:v>
                </c:pt>
                <c:pt idx="12">
                  <c:v>36063.670755168387</c:v>
                </c:pt>
                <c:pt idx="13">
                  <c:v>35429.260175610842</c:v>
                </c:pt>
                <c:pt idx="14">
                  <c:v>35222.48588342913</c:v>
                </c:pt>
                <c:pt idx="15">
                  <c:v>34908.369856715188</c:v>
                </c:pt>
                <c:pt idx="16">
                  <c:v>34740.819604804383</c:v>
                </c:pt>
                <c:pt idx="17">
                  <c:v>34513.626551994734</c:v>
                </c:pt>
                <c:pt idx="18">
                  <c:v>33484.691617540848</c:v>
                </c:pt>
                <c:pt idx="19">
                  <c:v>31897.114346211121</c:v>
                </c:pt>
                <c:pt idx="20">
                  <c:v>32337.080372950812</c:v>
                </c:pt>
                <c:pt idx="21">
                  <c:v>31206.364109785525</c:v>
                </c:pt>
                <c:pt idx="22">
                  <c:v>31189.133984329546</c:v>
                </c:pt>
                <c:pt idx="23">
                  <c:v>30953.069696104725</c:v>
                </c:pt>
                <c:pt idx="24">
                  <c:v>30957.980075125026</c:v>
                </c:pt>
                <c:pt idx="25">
                  <c:v>30746.181831547707</c:v>
                </c:pt>
                <c:pt idx="26">
                  <c:v>30308.982394336945</c:v>
                </c:pt>
                <c:pt idx="27">
                  <c:v>29859.154761412166</c:v>
                </c:pt>
                <c:pt idx="28">
                  <c:v>29400.200888648931</c:v>
                </c:pt>
                <c:pt idx="29">
                  <c:v>28935.056513425865</c:v>
                </c:pt>
                <c:pt idx="30">
                  <c:v>28466.174115204692</c:v>
                </c:pt>
                <c:pt idx="31">
                  <c:v>27995.595194970694</c:v>
                </c:pt>
                <c:pt idx="32">
                  <c:v>27525.01280738143</c:v>
                </c:pt>
                <c:pt idx="33">
                  <c:v>27055.825351403961</c:v>
                </c:pt>
                <c:pt idx="34">
                  <c:v>26589.18262460906</c:v>
                </c:pt>
                <c:pt idx="35">
                  <c:v>26126.025100950294</c:v>
                </c:pt>
                <c:pt idx="36">
                  <c:v>25667.11732106506</c:v>
                </c:pt>
                <c:pt idx="37">
                  <c:v>25213.076200940643</c:v>
                </c:pt>
                <c:pt idx="38">
                  <c:v>24764.394977779724</c:v>
                </c:pt>
                <c:pt idx="39">
                  <c:v>24321.463426504313</c:v>
                </c:pt>
                <c:pt idx="40">
                  <c:v>23884.584899799767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4EB6-42A4-9378-EAE0669C8DE2}"/>
            </c:ext>
          </c:extLst>
        </c:ser>
        <c:ser>
          <c:idx val="13"/>
          <c:order val="13"/>
          <c:tx>
            <c:strRef>
              <c:f>エネルギー別需要!$O$131</c:f>
              <c:strCache>
                <c:ptCount val="1"/>
                <c:pt idx="0">
                  <c:v>旅客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エネルギー別需要!$O$132:$O$172</c:f>
              <c:numCache>
                <c:formatCode>General</c:formatCode>
                <c:ptCount val="41"/>
                <c:pt idx="0">
                  <c:v>36154.851279039998</c:v>
                </c:pt>
                <c:pt idx="1">
                  <c:v>38843.421157914097</c:v>
                </c:pt>
                <c:pt idx="2">
                  <c:v>41000.266403183741</c:v>
                </c:pt>
                <c:pt idx="3">
                  <c:v>42185.813970359406</c:v>
                </c:pt>
                <c:pt idx="4">
                  <c:v>44093.847399573642</c:v>
                </c:pt>
                <c:pt idx="5">
                  <c:v>46579.038520192167</c:v>
                </c:pt>
                <c:pt idx="6">
                  <c:v>48660.338321045936</c:v>
                </c:pt>
                <c:pt idx="7">
                  <c:v>50296.31817960328</c:v>
                </c:pt>
                <c:pt idx="8">
                  <c:v>50535.189303124542</c:v>
                </c:pt>
                <c:pt idx="9">
                  <c:v>52137.417674549171</c:v>
                </c:pt>
                <c:pt idx="10">
                  <c:v>52288.671617308471</c:v>
                </c:pt>
                <c:pt idx="11">
                  <c:v>53928.831901062389</c:v>
                </c:pt>
                <c:pt idx="12">
                  <c:v>53945.299883216096</c:v>
                </c:pt>
                <c:pt idx="13">
                  <c:v>53188.538865516413</c:v>
                </c:pt>
                <c:pt idx="14">
                  <c:v>51294.578423604777</c:v>
                </c:pt>
                <c:pt idx="15">
                  <c:v>49655.787731818789</c:v>
                </c:pt>
                <c:pt idx="16">
                  <c:v>48423.195862698507</c:v>
                </c:pt>
                <c:pt idx="17">
                  <c:v>48158.313934985337</c:v>
                </c:pt>
                <c:pt idx="18">
                  <c:v>46518.581357928342</c:v>
                </c:pt>
                <c:pt idx="19">
                  <c:v>47012.798450614871</c:v>
                </c:pt>
                <c:pt idx="20">
                  <c:v>46889.243419121165</c:v>
                </c:pt>
                <c:pt idx="21">
                  <c:v>46343.190862936171</c:v>
                </c:pt>
                <c:pt idx="22">
                  <c:v>46710.998246183066</c:v>
                </c:pt>
                <c:pt idx="23">
                  <c:v>44708.95143676296</c:v>
                </c:pt>
                <c:pt idx="24">
                  <c:v>43023.491595176245</c:v>
                </c:pt>
                <c:pt idx="25">
                  <c:v>42851.383908527612</c:v>
                </c:pt>
                <c:pt idx="26">
                  <c:v>42635.434317140564</c:v>
                </c:pt>
                <c:pt idx="27">
                  <c:v>42397.854048459063</c:v>
                </c:pt>
                <c:pt idx="28">
                  <c:v>42140.937763554102</c:v>
                </c:pt>
                <c:pt idx="29">
                  <c:v>41866.716927975074</c:v>
                </c:pt>
                <c:pt idx="30">
                  <c:v>41576.98757630062</c:v>
                </c:pt>
                <c:pt idx="31">
                  <c:v>41273.335762337898</c:v>
                </c:pt>
                <c:pt idx="32">
                  <c:v>40957.160734754048</c:v>
                </c:pt>
                <c:pt idx="33">
                  <c:v>40629.69592761877</c:v>
                </c:pt>
                <c:pt idx="34">
                  <c:v>40292.027887311728</c:v>
                </c:pt>
                <c:pt idx="35">
                  <c:v>39945.11327600167</c:v>
                </c:pt>
                <c:pt idx="36">
                  <c:v>39589.794100972344</c:v>
                </c:pt>
                <c:pt idx="37">
                  <c:v>39226.811321176676</c:v>
                </c:pt>
                <c:pt idx="38">
                  <c:v>38856.816979649731</c:v>
                </c:pt>
                <c:pt idx="39">
                  <c:v>38480.385004382864</c:v>
                </c:pt>
                <c:pt idx="40">
                  <c:v>38098.020812152514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EB6-42A4-9378-EAE0669C8D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3792"/>
        <c:axId val="600164576"/>
      </c:lineChart>
      <c:catAx>
        <c:axId val="6001637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2973787028672366"/>
              <c:y val="0.9108972579726235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4576"/>
        <c:crosses val="autoZero"/>
        <c:auto val="1"/>
        <c:lblAlgn val="ctr"/>
        <c:lblOffset val="100"/>
        <c:noMultiLvlLbl val="0"/>
      </c:catAx>
      <c:valAx>
        <c:axId val="6001645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ja-JP" sz="1200" b="0">
                    <a:latin typeface="+mj-ea"/>
                    <a:ea typeface="+mj-ea"/>
                  </a:rPr>
                  <a:t>石</a:t>
                </a:r>
                <a:r>
                  <a:rPr lang="ja-JP" altLang="en-US" sz="1200" b="0">
                    <a:latin typeface="+mj-ea"/>
                    <a:ea typeface="+mj-ea"/>
                  </a:rPr>
                  <a:t>油</a:t>
                </a:r>
                <a:r>
                  <a:rPr lang="ja-JP" sz="1200" b="0">
                    <a:latin typeface="+mj-ea"/>
                    <a:ea typeface="+mj-ea"/>
                  </a:rPr>
                  <a:t>需要</a:t>
                </a:r>
                <a:r>
                  <a:rPr lang="en-US" sz="1200" b="0">
                    <a:latin typeface="+mj-ea"/>
                    <a:ea typeface="+mj-ea"/>
                  </a:rPr>
                  <a:t>(kcal10^10)</a:t>
                </a:r>
                <a:endParaRPr lang="ja-JP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2.2222222222222223E-2"/>
              <c:y val="0.2370300751879698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37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9680142739198523"/>
          <c:y val="9.3201738780687771E-2"/>
          <c:w val="0.19444444444444445"/>
          <c:h val="0.83717191601049867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0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66821379863122"/>
          <c:y val="5.0719596551116353E-2"/>
          <c:w val="0.60291843921401811"/>
          <c:h val="0.71571889511983688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エネルギー別需要!$B$195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エネルギー別需要!$B$196:$B$236</c:f>
              <c:numCache>
                <c:formatCode>General</c:formatCode>
                <c:ptCount val="41"/>
                <c:pt idx="0">
                  <c:v>891.1390233643848</c:v>
                </c:pt>
                <c:pt idx="1">
                  <c:v>869.57505830047478</c:v>
                </c:pt>
                <c:pt idx="2">
                  <c:v>818.87442103984154</c:v>
                </c:pt>
                <c:pt idx="3">
                  <c:v>814.79487899409799</c:v>
                </c:pt>
                <c:pt idx="4">
                  <c:v>835.32240373596119</c:v>
                </c:pt>
                <c:pt idx="5">
                  <c:v>958.47127563472884</c:v>
                </c:pt>
                <c:pt idx="6">
                  <c:v>978.57519010584008</c:v>
                </c:pt>
                <c:pt idx="7">
                  <c:v>1037.4722035011325</c:v>
                </c:pt>
                <c:pt idx="8">
                  <c:v>947.68935718860075</c:v>
                </c:pt>
                <c:pt idx="9">
                  <c:v>1044.0041896668899</c:v>
                </c:pt>
                <c:pt idx="10">
                  <c:v>1124.0104529472985</c:v>
                </c:pt>
                <c:pt idx="11">
                  <c:v>1095.5420999841331</c:v>
                </c:pt>
                <c:pt idx="12">
                  <c:v>1230.5140843623924</c:v>
                </c:pt>
                <c:pt idx="13">
                  <c:v>1305.0414347265541</c:v>
                </c:pt>
                <c:pt idx="14">
                  <c:v>1450.6233034962022</c:v>
                </c:pt>
                <c:pt idx="15">
                  <c:v>1523.9007416502509</c:v>
                </c:pt>
                <c:pt idx="16">
                  <c:v>1464.5743407682182</c:v>
                </c:pt>
                <c:pt idx="17">
                  <c:v>1521.8688580422483</c:v>
                </c:pt>
                <c:pt idx="18">
                  <c:v>1475.3882651253002</c:v>
                </c:pt>
                <c:pt idx="19">
                  <c:v>1380.7080608760259</c:v>
                </c:pt>
                <c:pt idx="20">
                  <c:v>1483.1704352545607</c:v>
                </c:pt>
                <c:pt idx="21">
                  <c:v>1368.5509009965022</c:v>
                </c:pt>
                <c:pt idx="22">
                  <c:v>1392.6794263265197</c:v>
                </c:pt>
                <c:pt idx="23">
                  <c:v>1443.6617129920608</c:v>
                </c:pt>
                <c:pt idx="24">
                  <c:v>1306.2293654077064</c:v>
                </c:pt>
                <c:pt idx="25">
                  <c:v>1189.1603522791745</c:v>
                </c:pt>
                <c:pt idx="26">
                  <c:v>1204.2771694607702</c:v>
                </c:pt>
                <c:pt idx="27">
                  <c:v>1194.18321501791</c:v>
                </c:pt>
                <c:pt idx="28">
                  <c:v>1171.5392884440901</c:v>
                </c:pt>
                <c:pt idx="29">
                  <c:v>943.23611357435209</c:v>
                </c:pt>
                <c:pt idx="30">
                  <c:v>754.53321612189313</c:v>
                </c:pt>
                <c:pt idx="31">
                  <c:v>601.13864971235682</c:v>
                </c:pt>
                <c:pt idx="32">
                  <c:v>477.69799311408417</c:v>
                </c:pt>
                <c:pt idx="33">
                  <c:v>378.9744060534108</c:v>
                </c:pt>
                <c:pt idx="34">
                  <c:v>300.32000963293564</c:v>
                </c:pt>
                <c:pt idx="35">
                  <c:v>237.80463222431212</c:v>
                </c:pt>
                <c:pt idx="36">
                  <c:v>188.19223529482161</c:v>
                </c:pt>
                <c:pt idx="37">
                  <c:v>148.85891272200527</c:v>
                </c:pt>
                <c:pt idx="38">
                  <c:v>117.69635536858975</c:v>
                </c:pt>
                <c:pt idx="39">
                  <c:v>93.019757858898004</c:v>
                </c:pt>
                <c:pt idx="40">
                  <c:v>73.487184151726254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99A-464F-988E-FDBEC2EF3DE4}"/>
            </c:ext>
          </c:extLst>
        </c:ser>
        <c:ser>
          <c:idx val="1"/>
          <c:order val="1"/>
          <c:tx>
            <c:strRef>
              <c:f>エネルギー別需要!$C$195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エネルギー別需要!$C$196:$C$236</c:f>
              <c:numCache>
                <c:formatCode>General</c:formatCode>
                <c:ptCount val="41"/>
                <c:pt idx="0">
                  <c:v>252.32876063732414</c:v>
                </c:pt>
                <c:pt idx="1">
                  <c:v>286.3241469896538</c:v>
                </c:pt>
                <c:pt idx="2">
                  <c:v>312.27303285679471</c:v>
                </c:pt>
                <c:pt idx="3">
                  <c:v>348.1685724403431</c:v>
                </c:pt>
                <c:pt idx="4">
                  <c:v>383.69486060348697</c:v>
                </c:pt>
                <c:pt idx="5">
                  <c:v>418.07472312684308</c:v>
                </c:pt>
                <c:pt idx="6">
                  <c:v>424.71288497674857</c:v>
                </c:pt>
                <c:pt idx="7">
                  <c:v>484.78602484672479</c:v>
                </c:pt>
                <c:pt idx="8">
                  <c:v>512.22078723901416</c:v>
                </c:pt>
                <c:pt idx="9">
                  <c:v>531.20984350392598</c:v>
                </c:pt>
                <c:pt idx="10">
                  <c:v>538.55720479774982</c:v>
                </c:pt>
                <c:pt idx="11">
                  <c:v>573.27360841558334</c:v>
                </c:pt>
                <c:pt idx="12">
                  <c:v>632.71466441654229</c:v>
                </c:pt>
                <c:pt idx="13">
                  <c:v>675.03517675682997</c:v>
                </c:pt>
                <c:pt idx="14">
                  <c:v>758.30669729611202</c:v>
                </c:pt>
                <c:pt idx="15">
                  <c:v>800.6510429597696</c:v>
                </c:pt>
                <c:pt idx="16">
                  <c:v>850.01742710581709</c:v>
                </c:pt>
                <c:pt idx="17">
                  <c:v>906.92700186820662</c:v>
                </c:pt>
                <c:pt idx="18">
                  <c:v>921.29476289488787</c:v>
                </c:pt>
                <c:pt idx="19">
                  <c:v>886.11559835532125</c:v>
                </c:pt>
                <c:pt idx="20">
                  <c:v>949.6529238918456</c:v>
                </c:pt>
                <c:pt idx="21">
                  <c:v>738.99405395214387</c:v>
                </c:pt>
                <c:pt idx="22">
                  <c:v>685.62752786160786</c:v>
                </c:pt>
                <c:pt idx="23">
                  <c:v>826.6546256276107</c:v>
                </c:pt>
                <c:pt idx="24">
                  <c:v>782.63402042672544</c:v>
                </c:pt>
                <c:pt idx="25">
                  <c:v>813.67265945858662</c:v>
                </c:pt>
                <c:pt idx="26">
                  <c:v>867.71341043962695</c:v>
                </c:pt>
                <c:pt idx="27">
                  <c:v>870.98873895370787</c:v>
                </c:pt>
                <c:pt idx="28">
                  <c:v>871.35357946967736</c:v>
                </c:pt>
                <c:pt idx="29">
                  <c:v>869.1066260087988</c:v>
                </c:pt>
                <c:pt idx="30">
                  <c:v>864.48218925186643</c:v>
                </c:pt>
                <c:pt idx="31">
                  <c:v>857.67485743130283</c:v>
                </c:pt>
                <c:pt idx="32">
                  <c:v>848.85256577082714</c:v>
                </c:pt>
                <c:pt idx="33">
                  <c:v>838.16445069057534</c:v>
                </c:pt>
                <c:pt idx="34">
                  <c:v>825.74609793551565</c:v>
                </c:pt>
                <c:pt idx="35">
                  <c:v>811.72333532352616</c:v>
                </c:pt>
                <c:pt idx="36">
                  <c:v>796.21511658136467</c:v>
                </c:pt>
                <c:pt idx="37">
                  <c:v>779.3357764358999</c:v>
                </c:pt>
                <c:pt idx="38">
                  <c:v>761.19681250280667</c:v>
                </c:pt>
                <c:pt idx="39">
                  <c:v>741.90828745825866</c:v>
                </c:pt>
                <c:pt idx="40">
                  <c:v>721.57991196241437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9A-464F-988E-FDBEC2EF3DE4}"/>
            </c:ext>
          </c:extLst>
        </c:ser>
        <c:ser>
          <c:idx val="2"/>
          <c:order val="2"/>
          <c:tx>
            <c:strRef>
              <c:f>エネルギー別需要!$D$195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エネルギー別需要!$D$196:$D$236</c:f>
              <c:numCache>
                <c:formatCode>General</c:formatCode>
                <c:ptCount val="41"/>
                <c:pt idx="0">
                  <c:v>966.03608757301731</c:v>
                </c:pt>
                <c:pt idx="1">
                  <c:v>1070.3451181791434</c:v>
                </c:pt>
                <c:pt idx="2">
                  <c:v>1118.7647434548992</c:v>
                </c:pt>
                <c:pt idx="3">
                  <c:v>1195.4030499358805</c:v>
                </c:pt>
                <c:pt idx="4">
                  <c:v>1389.9647630353022</c:v>
                </c:pt>
                <c:pt idx="5">
                  <c:v>1531.0091707739878</c:v>
                </c:pt>
                <c:pt idx="6">
                  <c:v>1747.8204368153008</c:v>
                </c:pt>
                <c:pt idx="7">
                  <c:v>1426.8535457303033</c:v>
                </c:pt>
                <c:pt idx="8">
                  <c:v>946.67350366376149</c:v>
                </c:pt>
                <c:pt idx="9">
                  <c:v>958.42448624763188</c:v>
                </c:pt>
                <c:pt idx="10">
                  <c:v>947.78899041549482</c:v>
                </c:pt>
                <c:pt idx="11">
                  <c:v>1019.2395942522186</c:v>
                </c:pt>
                <c:pt idx="12">
                  <c:v>1138.8648365892609</c:v>
                </c:pt>
                <c:pt idx="13">
                  <c:v>1247.5882301040283</c:v>
                </c:pt>
                <c:pt idx="14">
                  <c:v>1431.6240842939767</c:v>
                </c:pt>
                <c:pt idx="15">
                  <c:v>1617.7231314171388</c:v>
                </c:pt>
                <c:pt idx="16">
                  <c:v>1708.8408971356539</c:v>
                </c:pt>
                <c:pt idx="17">
                  <c:v>1846.7729646108692</c:v>
                </c:pt>
                <c:pt idx="18">
                  <c:v>1865.7241700738598</c:v>
                </c:pt>
                <c:pt idx="19">
                  <c:v>1824.8400440283751</c:v>
                </c:pt>
                <c:pt idx="20">
                  <c:v>1612.311831679915</c:v>
                </c:pt>
                <c:pt idx="21">
                  <c:v>2103.5426232298882</c:v>
                </c:pt>
                <c:pt idx="22">
                  <c:v>2097.1546675697614</c:v>
                </c:pt>
                <c:pt idx="23">
                  <c:v>1583.4627260987281</c:v>
                </c:pt>
                <c:pt idx="24">
                  <c:v>1452.9286201717766</c:v>
                </c:pt>
                <c:pt idx="25">
                  <c:v>1449.7451460465036</c:v>
                </c:pt>
                <c:pt idx="26">
                  <c:v>1469.544445179175</c:v>
                </c:pt>
                <c:pt idx="27">
                  <c:v>1485.0638224080146</c:v>
                </c:pt>
                <c:pt idx="28">
                  <c:v>1497.5030117154802</c:v>
                </c:pt>
                <c:pt idx="29">
                  <c:v>1507.7853611961441</c:v>
                </c:pt>
                <c:pt idx="30">
                  <c:v>1516.6194185991667</c:v>
                </c:pt>
                <c:pt idx="31">
                  <c:v>1524.5477138733595</c:v>
                </c:pt>
                <c:pt idx="32">
                  <c:v>1531.9847453948273</c:v>
                </c:pt>
                <c:pt idx="33">
                  <c:v>1539.2463132842902</c:v>
                </c:pt>
                <c:pt idx="34">
                  <c:v>1546.5720946369761</c:v>
                </c:pt>
                <c:pt idx="35">
                  <c:v>1554.1430089033333</c:v>
                </c:pt>
                <c:pt idx="36">
                  <c:v>1562.0945905267859</c:v>
                </c:pt>
                <c:pt idx="37">
                  <c:v>1570.5273069079635</c:v>
                </c:pt>
                <c:pt idx="38">
                  <c:v>1579.5145377572994</c:v>
                </c:pt>
                <c:pt idx="39">
                  <c:v>1589.108760337873</c:v>
                </c:pt>
                <c:pt idx="40">
                  <c:v>1599.3463544803319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99A-464F-988E-FDBEC2EF3DE4}"/>
            </c:ext>
          </c:extLst>
        </c:ser>
        <c:ser>
          <c:idx val="3"/>
          <c:order val="3"/>
          <c:tx>
            <c:strRef>
              <c:f>エネルギー別需要!$E$195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エネルギー別需要!$E$196:$E$236</c:f>
              <c:numCache>
                <c:formatCode>General</c:formatCode>
                <c:ptCount val="41"/>
                <c:pt idx="0">
                  <c:v>145.53205196612788</c:v>
                </c:pt>
                <c:pt idx="1">
                  <c:v>152.37299247910249</c:v>
                </c:pt>
                <c:pt idx="2">
                  <c:v>155.43475638107566</c:v>
                </c:pt>
                <c:pt idx="3">
                  <c:v>162.92966915408772</c:v>
                </c:pt>
                <c:pt idx="4">
                  <c:v>170.97318264065305</c:v>
                </c:pt>
                <c:pt idx="5">
                  <c:v>178.8492865424997</c:v>
                </c:pt>
                <c:pt idx="6">
                  <c:v>166.59576224125624</c:v>
                </c:pt>
                <c:pt idx="7">
                  <c:v>175.73828909562641</c:v>
                </c:pt>
                <c:pt idx="8">
                  <c:v>172.64770187943137</c:v>
                </c:pt>
                <c:pt idx="9">
                  <c:v>164.33601653413061</c:v>
                </c:pt>
                <c:pt idx="10">
                  <c:v>148.73465068749459</c:v>
                </c:pt>
                <c:pt idx="11">
                  <c:v>146.7985789488379</c:v>
                </c:pt>
                <c:pt idx="12">
                  <c:v>152.80423744908356</c:v>
                </c:pt>
                <c:pt idx="13">
                  <c:v>155.51859370002555</c:v>
                </c:pt>
                <c:pt idx="14">
                  <c:v>167.97468568410537</c:v>
                </c:pt>
                <c:pt idx="15">
                  <c:v>171.60779805802542</c:v>
                </c:pt>
                <c:pt idx="16">
                  <c:v>166.96475925717851</c:v>
                </c:pt>
                <c:pt idx="17">
                  <c:v>166.58966008806973</c:v>
                </c:pt>
                <c:pt idx="18">
                  <c:v>136.81330858361787</c:v>
                </c:pt>
                <c:pt idx="19">
                  <c:v>153.50286694360727</c:v>
                </c:pt>
                <c:pt idx="20">
                  <c:v>183.42305072627761</c:v>
                </c:pt>
                <c:pt idx="21">
                  <c:v>131.64923659754251</c:v>
                </c:pt>
                <c:pt idx="22">
                  <c:v>122.79017270344013</c:v>
                </c:pt>
                <c:pt idx="23">
                  <c:v>124.1345028929197</c:v>
                </c:pt>
                <c:pt idx="24">
                  <c:v>134.11818353128061</c:v>
                </c:pt>
                <c:pt idx="25">
                  <c:v>138.69911517188015</c:v>
                </c:pt>
                <c:pt idx="26">
                  <c:v>134.73524857795076</c:v>
                </c:pt>
                <c:pt idx="27">
                  <c:v>130.96480617915262</c:v>
                </c:pt>
                <c:pt idx="28">
                  <c:v>127.14706764002342</c:v>
                </c:pt>
                <c:pt idx="29">
                  <c:v>123.10006600430964</c:v>
                </c:pt>
                <c:pt idx="30">
                  <c:v>118.6919859098565</c:v>
                </c:pt>
                <c:pt idx="31">
                  <c:v>113.83633020914691</c:v>
                </c:pt>
                <c:pt idx="32">
                  <c:v>108.48888329409893</c:v>
                </c:pt>
                <c:pt idx="33">
                  <c:v>102.64508695332327</c:v>
                </c:pt>
                <c:pt idx="34">
                  <c:v>96.336875645194539</c:v>
                </c:pt>
                <c:pt idx="35">
                  <c:v>89.628392814131573</c:v>
                </c:pt>
                <c:pt idx="36">
                  <c:v>82.610364307001703</c:v>
                </c:pt>
                <c:pt idx="37">
                  <c:v>75.393233285276793</c:v>
                </c:pt>
                <c:pt idx="38">
                  <c:v>68.099434493876018</c:v>
                </c:pt>
                <c:pt idx="39">
                  <c:v>60.855370724200974</c:v>
                </c:pt>
                <c:pt idx="40">
                  <c:v>53.783728093453881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A-464F-988E-FDBEC2EF3DE4}"/>
            </c:ext>
          </c:extLst>
        </c:ser>
        <c:ser>
          <c:idx val="4"/>
          <c:order val="4"/>
          <c:tx>
            <c:strRef>
              <c:f>エネルギー別需要!$F$195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エネルギー別需要!$F$196:$F$236</c:f>
              <c:numCache>
                <c:formatCode>General</c:formatCode>
                <c:ptCount val="41"/>
                <c:pt idx="0">
                  <c:v>879.71530526712638</c:v>
                </c:pt>
                <c:pt idx="1">
                  <c:v>916.11952701045914</c:v>
                </c:pt>
                <c:pt idx="2">
                  <c:v>951.00749761625764</c:v>
                </c:pt>
                <c:pt idx="3">
                  <c:v>1074.4134796365202</c:v>
                </c:pt>
                <c:pt idx="4">
                  <c:v>1162.699914319069</c:v>
                </c:pt>
                <c:pt idx="5">
                  <c:v>1204.8499447784682</c:v>
                </c:pt>
                <c:pt idx="6">
                  <c:v>1216.4898294528452</c:v>
                </c:pt>
                <c:pt idx="7">
                  <c:v>1272.0056532001088</c:v>
                </c:pt>
                <c:pt idx="8">
                  <c:v>1205.6751120560173</c:v>
                </c:pt>
                <c:pt idx="9">
                  <c:v>1317.8542745434875</c:v>
                </c:pt>
                <c:pt idx="10">
                  <c:v>1401.8829662011572</c:v>
                </c:pt>
                <c:pt idx="11">
                  <c:v>1348.6787927806761</c:v>
                </c:pt>
                <c:pt idx="12">
                  <c:v>1422.2014988646672</c:v>
                </c:pt>
                <c:pt idx="13">
                  <c:v>1555.258099209962</c:v>
                </c:pt>
                <c:pt idx="14">
                  <c:v>1726.028071879779</c:v>
                </c:pt>
                <c:pt idx="15">
                  <c:v>1905.1077554609567</c:v>
                </c:pt>
                <c:pt idx="16">
                  <c:v>2267.1613202683889</c:v>
                </c:pt>
                <c:pt idx="17">
                  <c:v>2421.4552298702251</c:v>
                </c:pt>
                <c:pt idx="18">
                  <c:v>2190.4017466321616</c:v>
                </c:pt>
                <c:pt idx="19">
                  <c:v>2000.230159559861</c:v>
                </c:pt>
                <c:pt idx="20">
                  <c:v>2312.1343009912448</c:v>
                </c:pt>
                <c:pt idx="21">
                  <c:v>2200.7106687019191</c:v>
                </c:pt>
                <c:pt idx="22">
                  <c:v>2284.846683173083</c:v>
                </c:pt>
                <c:pt idx="23">
                  <c:v>2479.8352710110289</c:v>
                </c:pt>
                <c:pt idx="24">
                  <c:v>2500.5233377742697</c:v>
                </c:pt>
                <c:pt idx="25">
                  <c:v>2440.4603970280036</c:v>
                </c:pt>
                <c:pt idx="26">
                  <c:v>2556.1694985334289</c:v>
                </c:pt>
                <c:pt idx="27">
                  <c:v>2610.7079190170939</c:v>
                </c:pt>
                <c:pt idx="28">
                  <c:v>2662.6854188685534</c:v>
                </c:pt>
                <c:pt idx="29">
                  <c:v>2712.4397910432667</c:v>
                </c:pt>
                <c:pt idx="30">
                  <c:v>2760.200382233465</c:v>
                </c:pt>
                <c:pt idx="31">
                  <c:v>2806.1245536244605</c:v>
                </c:pt>
                <c:pt idx="32">
                  <c:v>2850.322657812304</c:v>
                </c:pt>
                <c:pt idx="33">
                  <c:v>2892.8749664058469</c:v>
                </c:pt>
                <c:pt idx="34">
                  <c:v>2933.8430095378912</c:v>
                </c:pt>
                <c:pt idx="35">
                  <c:v>2973.2770673401196</c:v>
                </c:pt>
                <c:pt idx="36">
                  <c:v>3011.2210319958904</c:v>
                </c:pt>
                <c:pt idx="37">
                  <c:v>3047.7154877150433</c:v>
                </c:pt>
                <c:pt idx="38">
                  <c:v>3082.7995943172377</c:v>
                </c:pt>
                <c:pt idx="39">
                  <c:v>3116.5121770261217</c:v>
                </c:pt>
                <c:pt idx="40">
                  <c:v>3148.8922976671192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99A-464F-988E-FDBEC2EF3DE4}"/>
            </c:ext>
          </c:extLst>
        </c:ser>
        <c:ser>
          <c:idx val="5"/>
          <c:order val="5"/>
          <c:tx>
            <c:strRef>
              <c:f>エネルギー別需要!$G$195</c:f>
              <c:strCache>
                <c:ptCount val="1"/>
                <c:pt idx="0">
                  <c:v>パルプ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エネルギー別需要!$G$196:$G$236</c:f>
              <c:numCache>
                <c:formatCode>General</c:formatCode>
                <c:ptCount val="41"/>
                <c:pt idx="0">
                  <c:v>138.18110565854997</c:v>
                </c:pt>
                <c:pt idx="1">
                  <c:v>154.93997115514469</c:v>
                </c:pt>
                <c:pt idx="2">
                  <c:v>163.92737843520194</c:v>
                </c:pt>
                <c:pt idx="3">
                  <c:v>172.85734372761209</c:v>
                </c:pt>
                <c:pt idx="4">
                  <c:v>199.00182460023731</c:v>
                </c:pt>
                <c:pt idx="5">
                  <c:v>267.26040082220845</c:v>
                </c:pt>
                <c:pt idx="6">
                  <c:v>326.2751151409999</c:v>
                </c:pt>
                <c:pt idx="7">
                  <c:v>320.40761808519653</c:v>
                </c:pt>
                <c:pt idx="8">
                  <c:v>187.71536021851304</c:v>
                </c:pt>
                <c:pt idx="9">
                  <c:v>200.97594407318422</c:v>
                </c:pt>
                <c:pt idx="10">
                  <c:v>210.70673735194251</c:v>
                </c:pt>
                <c:pt idx="11">
                  <c:v>212.2468853562188</c:v>
                </c:pt>
                <c:pt idx="12">
                  <c:v>226.54502159773341</c:v>
                </c:pt>
                <c:pt idx="13">
                  <c:v>233.61940904370735</c:v>
                </c:pt>
                <c:pt idx="14">
                  <c:v>254.17988312399913</c:v>
                </c:pt>
                <c:pt idx="15">
                  <c:v>264.22149658868761</c:v>
                </c:pt>
                <c:pt idx="16">
                  <c:v>189.09066520769423</c:v>
                </c:pt>
                <c:pt idx="17">
                  <c:v>112.49769514020437</c:v>
                </c:pt>
                <c:pt idx="18">
                  <c:v>152.44229514213009</c:v>
                </c:pt>
                <c:pt idx="19">
                  <c:v>120.16101941740403</c:v>
                </c:pt>
                <c:pt idx="20">
                  <c:v>131.49446772537922</c:v>
                </c:pt>
                <c:pt idx="21">
                  <c:v>118.21369053483032</c:v>
                </c:pt>
                <c:pt idx="22">
                  <c:v>126.31354437909155</c:v>
                </c:pt>
                <c:pt idx="23">
                  <c:v>126.17368220768972</c:v>
                </c:pt>
                <c:pt idx="24">
                  <c:v>115.2784878389601</c:v>
                </c:pt>
                <c:pt idx="25">
                  <c:v>126.62073227410345</c:v>
                </c:pt>
                <c:pt idx="26">
                  <c:v>128.00229963909302</c:v>
                </c:pt>
                <c:pt idx="27">
                  <c:v>128.856779196752</c:v>
                </c:pt>
                <c:pt idx="28">
                  <c:v>129.75079764855991</c:v>
                </c:pt>
                <c:pt idx="29">
                  <c:v>130.64296087358809</c:v>
                </c:pt>
                <c:pt idx="30">
                  <c:v>131.50614142830253</c:v>
                </c:pt>
                <c:pt idx="31">
                  <c:v>132.32328792891352</c:v>
                </c:pt>
                <c:pt idx="32">
                  <c:v>133.08442494218602</c:v>
                </c:pt>
                <c:pt idx="33">
                  <c:v>133.7844999054457</c:v>
                </c:pt>
                <c:pt idx="34">
                  <c:v>134.42183786109229</c:v>
                </c:pt>
                <c:pt idx="35">
                  <c:v>134.99703466363937</c:v>
                </c:pt>
                <c:pt idx="36">
                  <c:v>135.51216737115976</c:v>
                </c:pt>
                <c:pt idx="37">
                  <c:v>135.97023427344544</c:v>
                </c:pt>
                <c:pt idx="38">
                  <c:v>136.37476106502899</c:v>
                </c:pt>
                <c:pt idx="39">
                  <c:v>136.72952700339775</c:v>
                </c:pt>
                <c:pt idx="40">
                  <c:v>137.03837746424546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99A-464F-988E-FDBEC2EF3DE4}"/>
            </c:ext>
          </c:extLst>
        </c:ser>
        <c:ser>
          <c:idx val="6"/>
          <c:order val="6"/>
          <c:tx>
            <c:strRef>
              <c:f>エネルギー別需要!$H$195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エネルギー別需要!$H$196:$H$236</c:f>
              <c:numCache>
                <c:formatCode>General</c:formatCode>
                <c:ptCount val="41"/>
                <c:pt idx="0">
                  <c:v>284.27013748695839</c:v>
                </c:pt>
                <c:pt idx="1">
                  <c:v>280.7666129783978</c:v>
                </c:pt>
                <c:pt idx="2">
                  <c:v>273.20382032479546</c:v>
                </c:pt>
                <c:pt idx="3">
                  <c:v>277.42569924976982</c:v>
                </c:pt>
                <c:pt idx="4">
                  <c:v>279.90469830394017</c:v>
                </c:pt>
                <c:pt idx="5">
                  <c:v>286.68684456257688</c:v>
                </c:pt>
                <c:pt idx="6">
                  <c:v>305.2596917838826</c:v>
                </c:pt>
                <c:pt idx="7">
                  <c:v>348.64571803263669</c:v>
                </c:pt>
                <c:pt idx="8">
                  <c:v>344.10172924186423</c:v>
                </c:pt>
                <c:pt idx="9">
                  <c:v>365.78586161390768</c:v>
                </c:pt>
                <c:pt idx="10">
                  <c:v>383.06950326051782</c:v>
                </c:pt>
                <c:pt idx="11">
                  <c:v>392.43182296761125</c:v>
                </c:pt>
                <c:pt idx="12">
                  <c:v>418.88811649932228</c:v>
                </c:pt>
                <c:pt idx="13">
                  <c:v>434.2323581843699</c:v>
                </c:pt>
                <c:pt idx="14">
                  <c:v>474.9040959371365</c:v>
                </c:pt>
                <c:pt idx="15">
                  <c:v>496.59490898438696</c:v>
                </c:pt>
                <c:pt idx="16">
                  <c:v>514.79277667741439</c:v>
                </c:pt>
                <c:pt idx="17">
                  <c:v>532.60401809091525</c:v>
                </c:pt>
                <c:pt idx="18">
                  <c:v>477.51301118703407</c:v>
                </c:pt>
                <c:pt idx="19">
                  <c:v>366.23254547755658</c:v>
                </c:pt>
                <c:pt idx="20">
                  <c:v>413.64407725332364</c:v>
                </c:pt>
                <c:pt idx="21">
                  <c:v>365.16944507652147</c:v>
                </c:pt>
                <c:pt idx="22">
                  <c:v>385.17173679423661</c:v>
                </c:pt>
                <c:pt idx="23">
                  <c:v>426.73802655219799</c:v>
                </c:pt>
                <c:pt idx="24">
                  <c:v>384.06147703447317</c:v>
                </c:pt>
                <c:pt idx="25">
                  <c:v>360.60607727038644</c:v>
                </c:pt>
                <c:pt idx="26">
                  <c:v>377.77928304678534</c:v>
                </c:pt>
                <c:pt idx="27">
                  <c:v>394.32177458821235</c:v>
                </c:pt>
                <c:pt idx="28">
                  <c:v>410.30505302472011</c:v>
                </c:pt>
                <c:pt idx="29">
                  <c:v>425.78540953989307</c:v>
                </c:pt>
                <c:pt idx="30">
                  <c:v>440.80621460783482</c:v>
                </c:pt>
                <c:pt idx="31">
                  <c:v>455.40012503883474</c:v>
                </c:pt>
                <c:pt idx="32">
                  <c:v>469.59108832122735</c:v>
                </c:pt>
                <c:pt idx="33">
                  <c:v>483.39609920549879</c:v>
                </c:pt>
                <c:pt idx="34">
                  <c:v>496.82670425275512</c:v>
                </c:pt>
                <c:pt idx="35">
                  <c:v>509.89027044745154</c:v>
                </c:pt>
                <c:pt idx="36">
                  <c:v>522.59104270262367</c:v>
                </c:pt>
                <c:pt idx="37">
                  <c:v>534.93101742257249</c:v>
                </c:pt>
                <c:pt idx="38">
                  <c:v>546.9106583317307</c:v>
                </c:pt>
                <c:pt idx="39">
                  <c:v>558.52947831230279</c:v>
                </c:pt>
                <c:pt idx="40">
                  <c:v>569.78650800961304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99A-464F-988E-FDBEC2EF3DE4}"/>
            </c:ext>
          </c:extLst>
        </c:ser>
        <c:ser>
          <c:idx val="7"/>
          <c:order val="7"/>
          <c:tx>
            <c:strRef>
              <c:f>エネルギー別需要!$I$195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エネルギー別需要!$I$196:$I$236</c:f>
              <c:numCache>
                <c:formatCode>General</c:formatCode>
                <c:ptCount val="41"/>
                <c:pt idx="0">
                  <c:v>410.35122683472207</c:v>
                </c:pt>
                <c:pt idx="1">
                  <c:v>423.93468710265171</c:v>
                </c:pt>
                <c:pt idx="2">
                  <c:v>422.8550257258417</c:v>
                </c:pt>
                <c:pt idx="3">
                  <c:v>429.22983990718728</c:v>
                </c:pt>
                <c:pt idx="4">
                  <c:v>438.04038706030838</c:v>
                </c:pt>
                <c:pt idx="5">
                  <c:v>463.55633067616537</c:v>
                </c:pt>
                <c:pt idx="6">
                  <c:v>481.46186449840849</c:v>
                </c:pt>
                <c:pt idx="7">
                  <c:v>509.91244289621824</c:v>
                </c:pt>
                <c:pt idx="8">
                  <c:v>487.35028619331848</c:v>
                </c:pt>
                <c:pt idx="9">
                  <c:v>494.8874012317151</c:v>
                </c:pt>
                <c:pt idx="10">
                  <c:v>517.58630357109064</c:v>
                </c:pt>
                <c:pt idx="11">
                  <c:v>506.67294004920143</c:v>
                </c:pt>
                <c:pt idx="12">
                  <c:v>518.6199396586394</c:v>
                </c:pt>
                <c:pt idx="13">
                  <c:v>529.36292858539491</c:v>
                </c:pt>
                <c:pt idx="14">
                  <c:v>560.45355263603608</c:v>
                </c:pt>
                <c:pt idx="15">
                  <c:v>617.91756856209236</c:v>
                </c:pt>
                <c:pt idx="16">
                  <c:v>687.522260311953</c:v>
                </c:pt>
                <c:pt idx="17">
                  <c:v>722.72460451693939</c:v>
                </c:pt>
                <c:pt idx="18">
                  <c:v>711.65738116481486</c:v>
                </c:pt>
                <c:pt idx="19">
                  <c:v>661.83941888270863</c:v>
                </c:pt>
                <c:pt idx="20">
                  <c:v>774.8331135357339</c:v>
                </c:pt>
                <c:pt idx="21">
                  <c:v>725.73429574442059</c:v>
                </c:pt>
                <c:pt idx="22">
                  <c:v>697.41494682938662</c:v>
                </c:pt>
                <c:pt idx="23">
                  <c:v>755.88358365276963</c:v>
                </c:pt>
                <c:pt idx="24">
                  <c:v>747.66223481254337</c:v>
                </c:pt>
                <c:pt idx="25">
                  <c:v>762.3923119280721</c:v>
                </c:pt>
                <c:pt idx="26">
                  <c:v>816.85951485195392</c:v>
                </c:pt>
                <c:pt idx="27">
                  <c:v>862.47614315403473</c:v>
                </c:pt>
                <c:pt idx="28">
                  <c:v>906.86793827187307</c:v>
                </c:pt>
                <c:pt idx="29">
                  <c:v>951.26334214178257</c:v>
                </c:pt>
                <c:pt idx="30">
                  <c:v>995.89492222679075</c:v>
                </c:pt>
                <c:pt idx="31">
                  <c:v>1040.9097606801067</c:v>
                </c:pt>
                <c:pt idx="32">
                  <c:v>1086.3851622417742</c:v>
                </c:pt>
                <c:pt idx="33">
                  <c:v>1132.3408572229337</c:v>
                </c:pt>
                <c:pt idx="34">
                  <c:v>1178.7485603102921</c:v>
                </c:pt>
                <c:pt idx="35">
                  <c:v>1225.5396029639637</c:v>
                </c:pt>
                <c:pt idx="36">
                  <c:v>1272.6112143972309</c:v>
                </c:pt>
                <c:pt idx="37">
                  <c:v>1319.831899103305</c:v>
                </c:pt>
                <c:pt idx="38">
                  <c:v>1367.0462501435757</c:v>
                </c:pt>
                <c:pt idx="39">
                  <c:v>1414.0794451037132</c:v>
                </c:pt>
                <c:pt idx="40">
                  <c:v>1460.7415930627342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99A-464F-988E-FDBEC2EF3DE4}"/>
            </c:ext>
          </c:extLst>
        </c:ser>
        <c:ser>
          <c:idx val="8"/>
          <c:order val="8"/>
          <c:tx>
            <c:strRef>
              <c:f>エネルギー別需要!$J$195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エネルギー別需要!$J$196:$J$236</c:f>
              <c:numCache>
                <c:formatCode>General</c:formatCode>
                <c:ptCount val="41"/>
                <c:pt idx="0">
                  <c:v>202.09028099459505</c:v>
                </c:pt>
                <c:pt idx="1">
                  <c:v>207.40193033665975</c:v>
                </c:pt>
                <c:pt idx="2">
                  <c:v>207.48531198573528</c:v>
                </c:pt>
                <c:pt idx="3">
                  <c:v>214.55721842767898</c:v>
                </c:pt>
                <c:pt idx="4">
                  <c:v>221.25766265353022</c:v>
                </c:pt>
                <c:pt idx="5">
                  <c:v>227.2398404881979</c:v>
                </c:pt>
                <c:pt idx="6">
                  <c:v>238.49477943622097</c:v>
                </c:pt>
                <c:pt idx="7">
                  <c:v>280.23661739646707</c:v>
                </c:pt>
                <c:pt idx="8">
                  <c:v>303.88639459367886</c:v>
                </c:pt>
                <c:pt idx="9">
                  <c:v>322.61574893492286</c:v>
                </c:pt>
                <c:pt idx="10">
                  <c:v>334.08921952543562</c:v>
                </c:pt>
                <c:pt idx="11">
                  <c:v>343.61407123660979</c:v>
                </c:pt>
                <c:pt idx="12">
                  <c:v>368.14592126699205</c:v>
                </c:pt>
                <c:pt idx="13">
                  <c:v>382.71519974657724</c:v>
                </c:pt>
                <c:pt idx="14">
                  <c:v>420.2137731264275</c:v>
                </c:pt>
                <c:pt idx="15">
                  <c:v>434.76651663274617</c:v>
                </c:pt>
                <c:pt idx="16">
                  <c:v>378.66364541580333</c:v>
                </c:pt>
                <c:pt idx="17">
                  <c:v>327.22907082678637</c:v>
                </c:pt>
                <c:pt idx="18">
                  <c:v>386.43986945104228</c:v>
                </c:pt>
                <c:pt idx="19">
                  <c:v>320.12197461729858</c:v>
                </c:pt>
                <c:pt idx="20">
                  <c:v>353.31149674540512</c:v>
                </c:pt>
                <c:pt idx="21">
                  <c:v>326.79954671646033</c:v>
                </c:pt>
                <c:pt idx="22">
                  <c:v>318.22540281759922</c:v>
                </c:pt>
                <c:pt idx="23">
                  <c:v>299.97623208016876</c:v>
                </c:pt>
                <c:pt idx="24">
                  <c:v>361.5770645065308</c:v>
                </c:pt>
                <c:pt idx="25">
                  <c:v>297.79651917730212</c:v>
                </c:pt>
                <c:pt idx="26">
                  <c:v>295.71037157680195</c:v>
                </c:pt>
                <c:pt idx="27">
                  <c:v>292.38495343851906</c:v>
                </c:pt>
                <c:pt idx="28">
                  <c:v>288.11987440126677</c:v>
                </c:pt>
                <c:pt idx="29">
                  <c:v>283.11368127843502</c:v>
                </c:pt>
                <c:pt idx="30">
                  <c:v>277.50786581465837</c:v>
                </c:pt>
                <c:pt idx="31">
                  <c:v>271.40833121956121</c:v>
                </c:pt>
                <c:pt idx="32">
                  <c:v>264.89700488960693</c:v>
                </c:pt>
                <c:pt idx="33">
                  <c:v>258.03885542479907</c:v>
                </c:pt>
                <c:pt idx="34">
                  <c:v>250.88655192451702</c:v>
                </c:pt>
                <c:pt idx="35">
                  <c:v>243.48376652638657</c:v>
                </c:pt>
                <c:pt idx="36">
                  <c:v>235.8676060682518</c:v>
                </c:pt>
                <c:pt idx="37">
                  <c:v>228.07043626658682</c:v>
                </c:pt>
                <c:pt idx="38">
                  <c:v>220.12125891607536</c:v>
                </c:pt>
                <c:pt idx="39">
                  <c:v>212.04674985176015</c:v>
                </c:pt>
                <c:pt idx="40">
                  <c:v>203.8720348203245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99A-464F-988E-FDBEC2EF3DE4}"/>
            </c:ext>
          </c:extLst>
        </c:ser>
        <c:ser>
          <c:idx val="9"/>
          <c:order val="9"/>
          <c:tx>
            <c:strRef>
              <c:f>エネルギー別需要!$K$195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エネルギー別需要!$K$196:$K$236</c:f>
              <c:numCache>
                <c:formatCode>General</c:formatCode>
                <c:ptCount val="41"/>
                <c:pt idx="0">
                  <c:v>109.25473699478253</c:v>
                </c:pt>
                <c:pt idx="1">
                  <c:v>105.38809628859376</c:v>
                </c:pt>
                <c:pt idx="2">
                  <c:v>107.03844492304621</c:v>
                </c:pt>
                <c:pt idx="3">
                  <c:v>109.49467266259676</c:v>
                </c:pt>
                <c:pt idx="4">
                  <c:v>111.73541465820828</c:v>
                </c:pt>
                <c:pt idx="5">
                  <c:v>121.03498595286383</c:v>
                </c:pt>
                <c:pt idx="6">
                  <c:v>118.8854247653252</c:v>
                </c:pt>
                <c:pt idx="7">
                  <c:v>125.81205789904783</c:v>
                </c:pt>
                <c:pt idx="8">
                  <c:v>123.66008705070581</c:v>
                </c:pt>
                <c:pt idx="9">
                  <c:v>122.21988049556148</c:v>
                </c:pt>
                <c:pt idx="10">
                  <c:v>121.25492608106386</c:v>
                </c:pt>
                <c:pt idx="11">
                  <c:v>120.48217365432819</c:v>
                </c:pt>
                <c:pt idx="12">
                  <c:v>125.39554527374567</c:v>
                </c:pt>
                <c:pt idx="13">
                  <c:v>126.46197595193362</c:v>
                </c:pt>
                <c:pt idx="14">
                  <c:v>137.97589458458884</c:v>
                </c:pt>
                <c:pt idx="15">
                  <c:v>142.80256341370134</c:v>
                </c:pt>
                <c:pt idx="16">
                  <c:v>160.47695474938817</c:v>
                </c:pt>
                <c:pt idx="17">
                  <c:v>167.95534906318889</c:v>
                </c:pt>
                <c:pt idx="18">
                  <c:v>158.93119123149287</c:v>
                </c:pt>
                <c:pt idx="19">
                  <c:v>157.11150397353239</c:v>
                </c:pt>
                <c:pt idx="20">
                  <c:v>184.81080884168387</c:v>
                </c:pt>
                <c:pt idx="21">
                  <c:v>225.0832685057984</c:v>
                </c:pt>
                <c:pt idx="22">
                  <c:v>247.35740244481849</c:v>
                </c:pt>
                <c:pt idx="23">
                  <c:v>195.55964947334533</c:v>
                </c:pt>
                <c:pt idx="24">
                  <c:v>193.17530446716427</c:v>
                </c:pt>
                <c:pt idx="25">
                  <c:v>192.52658617283072</c:v>
                </c:pt>
                <c:pt idx="26">
                  <c:v>193.56077171111477</c:v>
                </c:pt>
                <c:pt idx="27">
                  <c:v>195.68685807388246</c:v>
                </c:pt>
                <c:pt idx="28">
                  <c:v>197.08596841353184</c:v>
                </c:pt>
                <c:pt idx="29">
                  <c:v>197.8439620637169</c:v>
                </c:pt>
                <c:pt idx="30">
                  <c:v>198.04204948073442</c:v>
                </c:pt>
                <c:pt idx="31">
                  <c:v>197.75564446725963</c:v>
                </c:pt>
                <c:pt idx="32">
                  <c:v>197.05375216711437</c:v>
                </c:pt>
                <c:pt idx="33">
                  <c:v>195.99875411910273</c:v>
                </c:pt>
                <c:pt idx="34">
                  <c:v>194.64647660679393</c:v>
                </c:pt>
                <c:pt idx="35">
                  <c:v>193.04645194036826</c:v>
                </c:pt>
                <c:pt idx="36">
                  <c:v>191.24230290177445</c:v>
                </c:pt>
                <c:pt idx="37">
                  <c:v>189.27219792593058</c:v>
                </c:pt>
                <c:pt idx="38">
                  <c:v>187.16933870927016</c:v>
                </c:pt>
                <c:pt idx="39">
                  <c:v>184.96245311966993</c:v>
                </c:pt>
                <c:pt idx="40">
                  <c:v>182.67627492995419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99A-464F-988E-FDBEC2EF3DE4}"/>
            </c:ext>
          </c:extLst>
        </c:ser>
        <c:ser>
          <c:idx val="10"/>
          <c:order val="10"/>
          <c:tx>
            <c:strRef>
              <c:f>エネルギー別需要!$L$195</c:f>
              <c:strCache>
                <c:ptCount val="1"/>
                <c:pt idx="0">
                  <c:v>家庭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エネルギー別需要!$L$196:$L$236</c:f>
              <c:numCache>
                <c:formatCode>General</c:formatCode>
                <c:ptCount val="41"/>
                <c:pt idx="0">
                  <c:v>8195.6686289770932</c:v>
                </c:pt>
                <c:pt idx="1">
                  <c:v>8617.1690123085282</c:v>
                </c:pt>
                <c:pt idx="2">
                  <c:v>8970.3323991622965</c:v>
                </c:pt>
                <c:pt idx="3">
                  <c:v>9476.3898181389341</c:v>
                </c:pt>
                <c:pt idx="4">
                  <c:v>8882.065978071023</c:v>
                </c:pt>
                <c:pt idx="5">
                  <c:v>9537.3680612376647</c:v>
                </c:pt>
                <c:pt idx="6">
                  <c:v>9687.5935748083521</c:v>
                </c:pt>
                <c:pt idx="7">
                  <c:v>9569.1719510171533</c:v>
                </c:pt>
                <c:pt idx="8">
                  <c:v>9539.037813837218</c:v>
                </c:pt>
                <c:pt idx="9">
                  <c:v>9791.1035664136434</c:v>
                </c:pt>
                <c:pt idx="10">
                  <c:v>10006.992115698205</c:v>
                </c:pt>
                <c:pt idx="11">
                  <c:v>9865.6425893946762</c:v>
                </c:pt>
                <c:pt idx="12">
                  <c:v>10180.577697969689</c:v>
                </c:pt>
                <c:pt idx="13">
                  <c:v>10210.799603362771</c:v>
                </c:pt>
                <c:pt idx="14">
                  <c:v>9952.7610284733837</c:v>
                </c:pt>
                <c:pt idx="15">
                  <c:v>10417.382092380842</c:v>
                </c:pt>
                <c:pt idx="16">
                  <c:v>10247.178231147122</c:v>
                </c:pt>
                <c:pt idx="17">
                  <c:v>10335.350103637593</c:v>
                </c:pt>
                <c:pt idx="18">
                  <c:v>10087.651759626187</c:v>
                </c:pt>
                <c:pt idx="19">
                  <c:v>10057.665829836958</c:v>
                </c:pt>
                <c:pt idx="20">
                  <c:v>10201.758199717216</c:v>
                </c:pt>
                <c:pt idx="21">
                  <c:v>10192.575436035495</c:v>
                </c:pt>
                <c:pt idx="22">
                  <c:v>10190.004961354753</c:v>
                </c:pt>
                <c:pt idx="23">
                  <c:v>9951.096270231481</c:v>
                </c:pt>
                <c:pt idx="24">
                  <c:v>9968.7312675675421</c:v>
                </c:pt>
                <c:pt idx="25">
                  <c:v>9568.2910771500465</c:v>
                </c:pt>
                <c:pt idx="26">
                  <c:v>9706.246228836244</c:v>
                </c:pt>
                <c:pt idx="27">
                  <c:v>9805.5926891477557</c:v>
                </c:pt>
                <c:pt idx="28">
                  <c:v>9874.0041814720735</c:v>
                </c:pt>
                <c:pt idx="29">
                  <c:v>9917.7320315598663</c:v>
                </c:pt>
                <c:pt idx="30">
                  <c:v>9941.8083338873075</c:v>
                </c:pt>
                <c:pt idx="31">
                  <c:v>9950.2482047885933</c:v>
                </c:pt>
                <c:pt idx="32">
                  <c:v>9946.2345409775207</c:v>
                </c:pt>
                <c:pt idx="33">
                  <c:v>9932.2785277755538</c:v>
                </c:pt>
                <c:pt idx="34">
                  <c:v>9910.3546480097011</c:v>
                </c:pt>
                <c:pt idx="35">
                  <c:v>9882.0117731980154</c:v>
                </c:pt>
                <c:pt idx="36">
                  <c:v>9848.4631666081095</c:v>
                </c:pt>
                <c:pt idx="37">
                  <c:v>9810.6585874659486</c:v>
                </c:pt>
                <c:pt idx="38">
                  <c:v>9769.3415810113092</c:v>
                </c:pt>
                <c:pt idx="39">
                  <c:v>9725.0947193175707</c:v>
                </c:pt>
                <c:pt idx="40">
                  <c:v>9678.3751627912043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999A-464F-988E-FDBEC2EF3DE4}"/>
            </c:ext>
          </c:extLst>
        </c:ser>
        <c:ser>
          <c:idx val="11"/>
          <c:order val="11"/>
          <c:tx>
            <c:strRef>
              <c:f>エネルギー別需要!$M$195</c:f>
              <c:strCache>
                <c:ptCount val="1"/>
                <c:pt idx="0">
                  <c:v>業務</c:v>
                </c:pt>
              </c:strCache>
            </c:strRef>
          </c:tx>
          <c:cat>
            <c:numRef>
              <c:f>エネルギー別需要!$A$196:$A$236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エネルギー別需要!$M$196:$M$236</c:f>
              <c:numCache>
                <c:formatCode>General</c:formatCode>
                <c:ptCount val="41"/>
                <c:pt idx="0">
                  <c:v>2022.6088064359963</c:v>
                </c:pt>
                <c:pt idx="1">
                  <c:v>2321.3177164733329</c:v>
                </c:pt>
                <c:pt idx="2">
                  <c:v>2554.1944798593104</c:v>
                </c:pt>
                <c:pt idx="3">
                  <c:v>2869.9146852300137</c:v>
                </c:pt>
                <c:pt idx="4">
                  <c:v>3180.793531930537</c:v>
                </c:pt>
                <c:pt idx="5">
                  <c:v>3483.8746270680749</c:v>
                </c:pt>
                <c:pt idx="6">
                  <c:v>3675.4009884596467</c:v>
                </c:pt>
                <c:pt idx="7">
                  <c:v>4333.6738935656458</c:v>
                </c:pt>
                <c:pt idx="8">
                  <c:v>4718.9205686823998</c:v>
                </c:pt>
                <c:pt idx="9">
                  <c:v>5083.2093646724506</c:v>
                </c:pt>
                <c:pt idx="10">
                  <c:v>5659.3403818794523</c:v>
                </c:pt>
                <c:pt idx="11">
                  <c:v>5666.9022456241473</c:v>
                </c:pt>
                <c:pt idx="12">
                  <c:v>5975.0518835465227</c:v>
                </c:pt>
                <c:pt idx="13">
                  <c:v>6182.6407008052884</c:v>
                </c:pt>
                <c:pt idx="14">
                  <c:v>6955.0759645063781</c:v>
                </c:pt>
                <c:pt idx="15">
                  <c:v>7430.8232773456311</c:v>
                </c:pt>
                <c:pt idx="16">
                  <c:v>10509.054724672003</c:v>
                </c:pt>
                <c:pt idx="17">
                  <c:v>11913.877840884179</c:v>
                </c:pt>
                <c:pt idx="18">
                  <c:v>12321.776390806206</c:v>
                </c:pt>
                <c:pt idx="19">
                  <c:v>12362.814363255831</c:v>
                </c:pt>
                <c:pt idx="20">
                  <c:v>13885.968588304539</c:v>
                </c:pt>
                <c:pt idx="21">
                  <c:v>14311.440587022109</c:v>
                </c:pt>
                <c:pt idx="22">
                  <c:v>14145.375082600183</c:v>
                </c:pt>
                <c:pt idx="23">
                  <c:v>13434.159034525605</c:v>
                </c:pt>
                <c:pt idx="24">
                  <c:v>13129.673530374168</c:v>
                </c:pt>
                <c:pt idx="25">
                  <c:v>13305.239630650405</c:v>
                </c:pt>
                <c:pt idx="26">
                  <c:v>14008.847319536761</c:v>
                </c:pt>
                <c:pt idx="27">
                  <c:v>14884.842739633941</c:v>
                </c:pt>
                <c:pt idx="28">
                  <c:v>15939.702726699803</c:v>
                </c:pt>
                <c:pt idx="29">
                  <c:v>17181.314471946796</c:v>
                </c:pt>
                <c:pt idx="30">
                  <c:v>18618.256301321591</c:v>
                </c:pt>
                <c:pt idx="31">
                  <c:v>20259.136858612303</c:v>
                </c:pt>
                <c:pt idx="32">
                  <c:v>22112.017376606524</c:v>
                </c:pt>
                <c:pt idx="33">
                  <c:v>24183.956494103419</c:v>
                </c:pt>
                <c:pt idx="34">
                  <c:v>26480.721831602696</c:v>
                </c:pt>
                <c:pt idx="35">
                  <c:v>29006.705231115648</c:v>
                </c:pt>
                <c:pt idx="36">
                  <c:v>31765.059587175489</c:v>
                </c:pt>
                <c:pt idx="37">
                  <c:v>34758.04812770729</c:v>
                </c:pt>
                <c:pt idx="38">
                  <c:v>37987.568137614842</c:v>
                </c:pt>
                <c:pt idx="39">
                  <c:v>41455.787710574434</c:v>
                </c:pt>
                <c:pt idx="40">
                  <c:v>45165.822010675758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999A-464F-988E-FDBEC2EF3D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6536"/>
        <c:axId val="600166928"/>
        <c:extLst>
          <c:ext xmlns:c15="http://schemas.microsoft.com/office/drawing/2012/chart" uri="{02D57815-91ED-43cb-92C2-25804820EDAC}">
            <c15:filteredLineSeries>
              <c15:ser>
                <c:idx val="12"/>
                <c:order val="12"/>
                <c:tx>
                  <c:strRef>
                    <c:extLst>
                      <c:ext uri="{02D57815-91ED-43cb-92C2-25804820EDAC}">
                        <c15:formulaRef>
                          <c15:sqref>エネルギー別需要!$N$195</c15:sqref>
                        </c15:formulaRef>
                      </c:ext>
                    </c:extLst>
                    <c:strCache>
                      <c:ptCount val="1"/>
                      <c:pt idx="0">
                        <c:v>貨物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エネルギー別需要!$A$196:$A$236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エネルギー別需要!$N$196:$N$236</c15:sqref>
                        </c15:formulaRef>
                      </c:ext>
                    </c:extLst>
                    <c:numCache>
                      <c:formatCode>General</c:formatCode>
                      <c:ptCount val="41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C-999A-464F-988E-FDBEC2EF3DE4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エネルギー別需要!$O$195</c15:sqref>
                        </c15:formulaRef>
                      </c:ext>
                    </c:extLst>
                    <c:strCache>
                      <c:ptCount val="1"/>
                      <c:pt idx="0">
                        <c:v>旅客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エネルギー別需要!$A$196:$A$236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エネルギー別需要!$O$196:$O$236</c15:sqref>
                        </c15:formulaRef>
                      </c:ext>
                    </c:extLst>
                    <c:numCache>
                      <c:formatCode>General</c:formatCode>
                      <c:ptCount val="41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999A-464F-988E-FDBEC2EF3DE4}"/>
                  </c:ext>
                </c:extLst>
              </c15:ser>
            </c15:filteredLineSeries>
          </c:ext>
        </c:extLst>
      </c:lineChart>
      <c:catAx>
        <c:axId val="600166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altLang="ja-JP" sz="1200" b="0"/>
                  <a:t>(</a:t>
                </a:r>
                <a:r>
                  <a:rPr lang="ja-JP" altLang="en-US" sz="1200" b="0"/>
                  <a:t>年</a:t>
                </a:r>
                <a:r>
                  <a:rPr lang="en-US" altLang="ja-JP" sz="1200" b="0"/>
                  <a:t>)</a:t>
                </a:r>
                <a:endParaRPr lang="ja-JP" altLang="en-US" sz="1200" b="0"/>
              </a:p>
            </c:rich>
          </c:tx>
          <c:layout>
            <c:manualLayout>
              <c:xMode val="edge"/>
              <c:yMode val="edge"/>
              <c:x val="0.6989550226228467"/>
              <c:y val="0.90863407948835084"/>
            </c:manualLayout>
          </c:layout>
          <c:overlay val="0"/>
        </c:title>
        <c:numFmt formatCode="General" sourceLinked="1"/>
        <c:majorTickMark val="in"/>
        <c:minorTickMark val="none"/>
        <c:tickLblPos val="nextTo"/>
        <c:crossAx val="600166928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600166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ja-JP" altLang="en-US" sz="1200" b="0" i="0" baseline="0">
                    <a:effectLst/>
                  </a:rPr>
                  <a:t>ガス</a:t>
                </a:r>
                <a:r>
                  <a:rPr lang="ja-JP" altLang="ja-JP" sz="1200" b="0" i="0" baseline="0">
                    <a:effectLst/>
                  </a:rPr>
                  <a:t>需要</a:t>
                </a:r>
                <a:r>
                  <a:rPr lang="en-US" altLang="ja-JP" sz="1200" b="0" i="0" baseline="0">
                    <a:effectLst/>
                  </a:rPr>
                  <a:t>(kcal10^10)</a:t>
                </a:r>
                <a:endParaRPr lang="ja-JP" altLang="ja-JP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1.9021763550706373E-2"/>
              <c:y val="0.1866055402279831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6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0555555555555558"/>
          <c:y val="7.664510686164229E-2"/>
          <c:w val="0.19444444444444445"/>
          <c:h val="0.8371719160104986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6062992125986"/>
          <c:y val="6.1571991001124857E-2"/>
          <c:w val="0.60242825896762908"/>
          <c:h val="0.73106610029009544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エネルギー別需要!$B$259</c:f>
              <c:strCache>
                <c:ptCount val="1"/>
                <c:pt idx="0">
                  <c:v>化学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エネルギー別需要!$B$260:$B$300</c:f>
              <c:numCache>
                <c:formatCode>General</c:formatCode>
                <c:ptCount val="41"/>
                <c:pt idx="0">
                  <c:v>5593.6000665926058</c:v>
                </c:pt>
                <c:pt idx="1">
                  <c:v>5594.6109320120777</c:v>
                </c:pt>
                <c:pt idx="2">
                  <c:v>5611.8843549739495</c:v>
                </c:pt>
                <c:pt idx="3">
                  <c:v>5698.4457576205978</c:v>
                </c:pt>
                <c:pt idx="4">
                  <c:v>5904.2464725741256</c:v>
                </c:pt>
                <c:pt idx="5">
                  <c:v>5929.2384055823404</c:v>
                </c:pt>
                <c:pt idx="6">
                  <c:v>6117.442494128376</c:v>
                </c:pt>
                <c:pt idx="7">
                  <c:v>6559.0292044474672</c:v>
                </c:pt>
                <c:pt idx="8">
                  <c:v>7890.8208367461866</c:v>
                </c:pt>
                <c:pt idx="9">
                  <c:v>8289.4549918539324</c:v>
                </c:pt>
                <c:pt idx="10">
                  <c:v>8424.9442587732156</c:v>
                </c:pt>
                <c:pt idx="11">
                  <c:v>8220.8309863154682</c:v>
                </c:pt>
                <c:pt idx="12">
                  <c:v>8272.5252361026651</c:v>
                </c:pt>
                <c:pt idx="13">
                  <c:v>8208.9920022835613</c:v>
                </c:pt>
                <c:pt idx="14">
                  <c:v>8424.8580731850725</c:v>
                </c:pt>
                <c:pt idx="15">
                  <c:v>9385.0885308938196</c:v>
                </c:pt>
                <c:pt idx="16">
                  <c:v>9088.4763817845069</c:v>
                </c:pt>
                <c:pt idx="17">
                  <c:v>8812.9221494399171</c:v>
                </c:pt>
                <c:pt idx="18">
                  <c:v>8243.8863347667939</c:v>
                </c:pt>
                <c:pt idx="19">
                  <c:v>8070.0788915104731</c:v>
                </c:pt>
                <c:pt idx="20">
                  <c:v>8740.2138500713063</c:v>
                </c:pt>
                <c:pt idx="21">
                  <c:v>8892.2174050101785</c:v>
                </c:pt>
                <c:pt idx="22">
                  <c:v>8472.2628673888248</c:v>
                </c:pt>
                <c:pt idx="23">
                  <c:v>8281.8725531602195</c:v>
                </c:pt>
                <c:pt idx="24">
                  <c:v>8083.0269251096497</c:v>
                </c:pt>
                <c:pt idx="25">
                  <c:v>7953.9082286539115</c:v>
                </c:pt>
                <c:pt idx="26">
                  <c:v>7503.1515682831014</c:v>
                </c:pt>
                <c:pt idx="27">
                  <c:v>7122.6433683430141</c:v>
                </c:pt>
                <c:pt idx="28">
                  <c:v>6803.7405819829437</c:v>
                </c:pt>
                <c:pt idx="29">
                  <c:v>5390.1568427529392</c:v>
                </c:pt>
                <c:pt idx="30">
                  <c:v>4270.5104105895216</c:v>
                </c:pt>
                <c:pt idx="31">
                  <c:v>3383.3365152444012</c:v>
                </c:pt>
                <c:pt idx="32">
                  <c:v>2680.2101529156398</c:v>
                </c:pt>
                <c:pt idx="33">
                  <c:v>2122.8898522849477</c:v>
                </c:pt>
                <c:pt idx="34">
                  <c:v>1681.1297573414431</c:v>
                </c:pt>
                <c:pt idx="35">
                  <c:v>1330.9833869440097</c:v>
                </c:pt>
                <c:pt idx="36">
                  <c:v>1053.478418000881</c:v>
                </c:pt>
                <c:pt idx="37">
                  <c:v>833.57619720516766</c:v>
                </c:pt>
                <c:pt idx="38">
                  <c:v>659.35215612206866</c:v>
                </c:pt>
                <c:pt idx="39">
                  <c:v>521.34882534999815</c:v>
                </c:pt>
                <c:pt idx="40">
                  <c:v>412.06432913857589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29-465D-9AB8-065E308F3B13}"/>
            </c:ext>
          </c:extLst>
        </c:ser>
        <c:ser>
          <c:idx val="1"/>
          <c:order val="1"/>
          <c:tx>
            <c:strRef>
              <c:f>エネルギー別需要!$C$259</c:f>
              <c:strCache>
                <c:ptCount val="1"/>
                <c:pt idx="0">
                  <c:v>食料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エネルギー別需要!$C$260:$C$300</c:f>
              <c:numCache>
                <c:formatCode>General</c:formatCode>
                <c:ptCount val="41"/>
                <c:pt idx="0">
                  <c:v>1181.4036526104596</c:v>
                </c:pt>
                <c:pt idx="1">
                  <c:v>1283.832068312016</c:v>
                </c:pt>
                <c:pt idx="2">
                  <c:v>1381.3698171687809</c:v>
                </c:pt>
                <c:pt idx="3">
                  <c:v>1481.9369829713401</c:v>
                </c:pt>
                <c:pt idx="4">
                  <c:v>1537.4269730279823</c:v>
                </c:pt>
                <c:pt idx="5">
                  <c:v>1674.766298408927</c:v>
                </c:pt>
                <c:pt idx="6">
                  <c:v>1670.7606546791942</c:v>
                </c:pt>
                <c:pt idx="7">
                  <c:v>1716.0451415987641</c:v>
                </c:pt>
                <c:pt idx="8">
                  <c:v>1827.6714247786747</c:v>
                </c:pt>
                <c:pt idx="9">
                  <c:v>1898.5084083087502</c:v>
                </c:pt>
                <c:pt idx="10">
                  <c:v>1899.2712463305552</c:v>
                </c:pt>
                <c:pt idx="11">
                  <c:v>1978.7066461834979</c:v>
                </c:pt>
                <c:pt idx="12">
                  <c:v>2071.240263022642</c:v>
                </c:pt>
                <c:pt idx="13">
                  <c:v>2023.5541809817657</c:v>
                </c:pt>
                <c:pt idx="14">
                  <c:v>2131.4975119256274</c:v>
                </c:pt>
                <c:pt idx="15">
                  <c:v>2111.2847178511875</c:v>
                </c:pt>
                <c:pt idx="16">
                  <c:v>1969.5319692794237</c:v>
                </c:pt>
                <c:pt idx="17">
                  <c:v>1903.9253966699837</c:v>
                </c:pt>
                <c:pt idx="18">
                  <c:v>2425.0622955994254</c:v>
                </c:pt>
                <c:pt idx="19">
                  <c:v>1816.276795237884</c:v>
                </c:pt>
                <c:pt idx="20">
                  <c:v>2367.592342981688</c:v>
                </c:pt>
                <c:pt idx="21">
                  <c:v>2490.0997635911899</c:v>
                </c:pt>
                <c:pt idx="22">
                  <c:v>2235.5612575177984</c:v>
                </c:pt>
                <c:pt idx="23">
                  <c:v>2439.8885289734435</c:v>
                </c:pt>
                <c:pt idx="24">
                  <c:v>2191.4083914216276</c:v>
                </c:pt>
                <c:pt idx="25">
                  <c:v>2001.5648481689179</c:v>
                </c:pt>
                <c:pt idx="26">
                  <c:v>2107.2936807602391</c:v>
                </c:pt>
                <c:pt idx="27">
                  <c:v>2139.6048411751681</c:v>
                </c:pt>
                <c:pt idx="28">
                  <c:v>2169.9832642970555</c:v>
                </c:pt>
                <c:pt idx="29">
                  <c:v>2198.8282507608014</c:v>
                </c:pt>
                <c:pt idx="30">
                  <c:v>2226.4683728095624</c:v>
                </c:pt>
                <c:pt idx="31">
                  <c:v>2253.1715581567282</c:v>
                </c:pt>
                <c:pt idx="32">
                  <c:v>2279.1540626590981</c:v>
                </c:pt>
                <c:pt idx="33">
                  <c:v>2304.5882901447235</c:v>
                </c:pt>
                <c:pt idx="34">
                  <c:v>2329.6095074004238</c:v>
                </c:pt>
                <c:pt idx="35">
                  <c:v>2354.3215500913766</c:v>
                </c:pt>
                <c:pt idx="36">
                  <c:v>2378.8016366451043</c:v>
                </c:pt>
                <c:pt idx="37">
                  <c:v>2403.1044122517005</c:v>
                </c:pt>
                <c:pt idx="38">
                  <c:v>2427.2653409251084</c:v>
                </c:pt>
                <c:pt idx="39">
                  <c:v>2451.3035543998008</c:v>
                </c:pt>
                <c:pt idx="40">
                  <c:v>2475.2242552116622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29-465D-9AB8-065E308F3B13}"/>
            </c:ext>
          </c:extLst>
        </c:ser>
        <c:ser>
          <c:idx val="2"/>
          <c:order val="2"/>
          <c:tx>
            <c:strRef>
              <c:f>エネルギー別需要!$D$259</c:f>
              <c:strCache>
                <c:ptCount val="1"/>
                <c:pt idx="0">
                  <c:v>機械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エネルギー別需要!$D$260:$D$300</c:f>
              <c:numCache>
                <c:formatCode>General</c:formatCode>
                <c:ptCount val="41"/>
                <c:pt idx="0">
                  <c:v>1872.89019344145</c:v>
                </c:pt>
                <c:pt idx="1">
                  <c:v>1942.4630291052265</c:v>
                </c:pt>
                <c:pt idx="2">
                  <c:v>1961.499103880504</c:v>
                </c:pt>
                <c:pt idx="3">
                  <c:v>1867.9746781242757</c:v>
                </c:pt>
                <c:pt idx="4">
                  <c:v>1898.4751630931426</c:v>
                </c:pt>
                <c:pt idx="5">
                  <c:v>1964.2382868201839</c:v>
                </c:pt>
                <c:pt idx="6">
                  <c:v>1956.6645276203762</c:v>
                </c:pt>
                <c:pt idx="7">
                  <c:v>1822.6878190078769</c:v>
                </c:pt>
                <c:pt idx="8">
                  <c:v>1857.9407216042916</c:v>
                </c:pt>
                <c:pt idx="9">
                  <c:v>1967.9771978500439</c:v>
                </c:pt>
                <c:pt idx="10">
                  <c:v>1923.3891251615046</c:v>
                </c:pt>
                <c:pt idx="11">
                  <c:v>1929.7911898376099</c:v>
                </c:pt>
                <c:pt idx="12">
                  <c:v>2057.2221214021524</c:v>
                </c:pt>
                <c:pt idx="13">
                  <c:v>2032.9088428700541</c:v>
                </c:pt>
                <c:pt idx="14">
                  <c:v>2070.0028225421838</c:v>
                </c:pt>
                <c:pt idx="15">
                  <c:v>2185.3048197173512</c:v>
                </c:pt>
                <c:pt idx="16">
                  <c:v>2136.990669222108</c:v>
                </c:pt>
                <c:pt idx="17">
                  <c:v>2129.9069600479279</c:v>
                </c:pt>
                <c:pt idx="18">
                  <c:v>1773.7842052702479</c:v>
                </c:pt>
                <c:pt idx="19">
                  <c:v>2012.767172077371</c:v>
                </c:pt>
                <c:pt idx="20">
                  <c:v>2005.637388085345</c:v>
                </c:pt>
                <c:pt idx="21">
                  <c:v>1791.4413029283701</c:v>
                </c:pt>
                <c:pt idx="22">
                  <c:v>1616.2646292715292</c:v>
                </c:pt>
                <c:pt idx="23">
                  <c:v>1504.1480068271483</c:v>
                </c:pt>
                <c:pt idx="24">
                  <c:v>1432.6833593828792</c:v>
                </c:pt>
                <c:pt idx="25">
                  <c:v>1385.2011381694613</c:v>
                </c:pt>
                <c:pt idx="26">
                  <c:v>1403.6376218915996</c:v>
                </c:pt>
                <c:pt idx="27">
                  <c:v>1415.2365386263648</c:v>
                </c:pt>
                <c:pt idx="28">
                  <c:v>1422.0456664961989</c:v>
                </c:pt>
                <c:pt idx="29">
                  <c:v>1425.6473542228975</c:v>
                </c:pt>
                <c:pt idx="30">
                  <c:v>1427.2406511019149</c:v>
                </c:pt>
                <c:pt idx="31">
                  <c:v>1427.7193918587211</c:v>
                </c:pt>
                <c:pt idx="32">
                  <c:v>1427.7398709955314</c:v>
                </c:pt>
                <c:pt idx="33">
                  <c:v>1427.7765249534402</c:v>
                </c:pt>
                <c:pt idx="34">
                  <c:v>1428.1662911508568</c:v>
                </c:pt>
                <c:pt idx="35">
                  <c:v>1429.1431993250803</c:v>
                </c:pt>
                <c:pt idx="36">
                  <c:v>1430.8649499707205</c:v>
                </c:pt>
                <c:pt idx="37">
                  <c:v>1433.4331197619588</c:v>
                </c:pt>
                <c:pt idx="38">
                  <c:v>1436.9083997646919</c:v>
                </c:pt>
                <c:pt idx="39">
                  <c:v>1441.3220150117527</c:v>
                </c:pt>
                <c:pt idx="40">
                  <c:v>1446.6842365163645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29-465D-9AB8-065E308F3B13}"/>
            </c:ext>
          </c:extLst>
        </c:ser>
        <c:ser>
          <c:idx val="3"/>
          <c:order val="3"/>
          <c:tx>
            <c:strRef>
              <c:f>エネルギー別需要!$E$259</c:f>
              <c:strCache>
                <c:ptCount val="1"/>
                <c:pt idx="0">
                  <c:v>繊維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エネルギー別需要!$E$260:$E$300</c:f>
              <c:numCache>
                <c:formatCode>General</c:formatCode>
                <c:ptCount val="41"/>
                <c:pt idx="0">
                  <c:v>2202.0858204815545</c:v>
                </c:pt>
                <c:pt idx="1">
                  <c:v>2182.3490883005406</c:v>
                </c:pt>
                <c:pt idx="2">
                  <c:v>2183.7070032664919</c:v>
                </c:pt>
                <c:pt idx="3">
                  <c:v>2095.6762949240947</c:v>
                </c:pt>
                <c:pt idx="4">
                  <c:v>2198.7663032557111</c:v>
                </c:pt>
                <c:pt idx="5">
                  <c:v>2208.4846301780344</c:v>
                </c:pt>
                <c:pt idx="6">
                  <c:v>2077.0165694075581</c:v>
                </c:pt>
                <c:pt idx="7">
                  <c:v>2121.5093266248296</c:v>
                </c:pt>
                <c:pt idx="8">
                  <c:v>2157.3483413390095</c:v>
                </c:pt>
                <c:pt idx="9">
                  <c:v>2059.1482462021581</c:v>
                </c:pt>
                <c:pt idx="10">
                  <c:v>1906.5725068775062</c:v>
                </c:pt>
                <c:pt idx="11">
                  <c:v>1859.4708967854172</c:v>
                </c:pt>
                <c:pt idx="12">
                  <c:v>1827.6720603251597</c:v>
                </c:pt>
                <c:pt idx="13">
                  <c:v>1751.8050393470821</c:v>
                </c:pt>
                <c:pt idx="14">
                  <c:v>1697.0827094239946</c:v>
                </c:pt>
                <c:pt idx="15">
                  <c:v>1551.0044343408472</c:v>
                </c:pt>
                <c:pt idx="16">
                  <c:v>1463.6506611447091</c:v>
                </c:pt>
                <c:pt idx="17">
                  <c:v>1386.4744680531676</c:v>
                </c:pt>
                <c:pt idx="18">
                  <c:v>1210.4871892351018</c:v>
                </c:pt>
                <c:pt idx="19">
                  <c:v>1143.4163004044856</c:v>
                </c:pt>
                <c:pt idx="20">
                  <c:v>1188.8262350138114</c:v>
                </c:pt>
                <c:pt idx="21">
                  <c:v>1301.9710757907776</c:v>
                </c:pt>
                <c:pt idx="22">
                  <c:v>1135.3299636271001</c:v>
                </c:pt>
                <c:pt idx="23">
                  <c:v>1083.4639306331139</c:v>
                </c:pt>
                <c:pt idx="24">
                  <c:v>1054.002171064812</c:v>
                </c:pt>
                <c:pt idx="25">
                  <c:v>1215.2890590198001</c:v>
                </c:pt>
                <c:pt idx="26">
                  <c:v>1195.9828390469554</c:v>
                </c:pt>
                <c:pt idx="27">
                  <c:v>1187.3636882394242</c:v>
                </c:pt>
                <c:pt idx="28">
                  <c:v>1183.7467073907933</c:v>
                </c:pt>
                <c:pt idx="29">
                  <c:v>1183.8957842499726</c:v>
                </c:pt>
                <c:pt idx="30">
                  <c:v>1186.8622235875816</c:v>
                </c:pt>
                <c:pt idx="31">
                  <c:v>1191.9068876622134</c:v>
                </c:pt>
                <c:pt idx="32">
                  <c:v>1198.4464749565448</c:v>
                </c:pt>
                <c:pt idx="33">
                  <c:v>1206.0157599589338</c:v>
                </c:pt>
                <c:pt idx="34">
                  <c:v>1214.2406289885448</c:v>
                </c:pt>
                <c:pt idx="35">
                  <c:v>1222.8185679160401</c:v>
                </c:pt>
                <c:pt idx="36">
                  <c:v>1231.504381879518</c:v>
                </c:pt>
                <c:pt idx="37">
                  <c:v>1240.0996355600234</c:v>
                </c:pt>
                <c:pt idx="38">
                  <c:v>1248.4447585353932</c:v>
                </c:pt>
                <c:pt idx="39">
                  <c:v>1256.4130606724339</c:v>
                </c:pt>
                <c:pt idx="40">
                  <c:v>1263.9061061454254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29-465D-9AB8-065E308F3B13}"/>
            </c:ext>
          </c:extLst>
        </c:ser>
        <c:ser>
          <c:idx val="4"/>
          <c:order val="4"/>
          <c:tx>
            <c:strRef>
              <c:f>エネルギー別需要!$F$259</c:f>
              <c:strCache>
                <c:ptCount val="1"/>
                <c:pt idx="0">
                  <c:v>鉄鋼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エネルギー別需要!$F$260:$F$300</c:f>
              <c:numCache>
                <c:formatCode>General</c:formatCode>
                <c:ptCount val="41"/>
                <c:pt idx="0">
                  <c:v>2641.6698097361241</c:v>
                </c:pt>
                <c:pt idx="1">
                  <c:v>2656.4663983568212</c:v>
                </c:pt>
                <c:pt idx="2">
                  <c:v>2642.581527078336</c:v>
                </c:pt>
                <c:pt idx="3">
                  <c:v>2645.2851526737109</c:v>
                </c:pt>
                <c:pt idx="4">
                  <c:v>2669.4843334620277</c:v>
                </c:pt>
                <c:pt idx="5">
                  <c:v>2691.1237230585548</c:v>
                </c:pt>
                <c:pt idx="6">
                  <c:v>2692.8561769366156</c:v>
                </c:pt>
                <c:pt idx="7">
                  <c:v>2640.9002501570635</c:v>
                </c:pt>
                <c:pt idx="8">
                  <c:v>2330.2723845781657</c:v>
                </c:pt>
                <c:pt idx="9">
                  <c:v>2416.8601231096163</c:v>
                </c:pt>
                <c:pt idx="10">
                  <c:v>2613.5314772704569</c:v>
                </c:pt>
                <c:pt idx="11">
                  <c:v>2553.5580795723699</c:v>
                </c:pt>
                <c:pt idx="12">
                  <c:v>2524.0248174990115</c:v>
                </c:pt>
                <c:pt idx="13">
                  <c:v>2449.3650939209638</c:v>
                </c:pt>
                <c:pt idx="14">
                  <c:v>2564.2302368276537</c:v>
                </c:pt>
                <c:pt idx="15">
                  <c:v>2720.1476789777448</c:v>
                </c:pt>
                <c:pt idx="16">
                  <c:v>2790.062694132891</c:v>
                </c:pt>
                <c:pt idx="17">
                  <c:v>2848.580254198514</c:v>
                </c:pt>
                <c:pt idx="18">
                  <c:v>2715.2697686520255</c:v>
                </c:pt>
                <c:pt idx="19">
                  <c:v>2606.9667431022854</c:v>
                </c:pt>
                <c:pt idx="20">
                  <c:v>2820.9149898258988</c:v>
                </c:pt>
                <c:pt idx="21">
                  <c:v>2724.5967519983969</c:v>
                </c:pt>
                <c:pt idx="22">
                  <c:v>2815.7171383070754</c:v>
                </c:pt>
                <c:pt idx="23">
                  <c:v>2652.5882044554305</c:v>
                </c:pt>
                <c:pt idx="24">
                  <c:v>2538.2461656754958</c:v>
                </c:pt>
                <c:pt idx="25">
                  <c:v>2379.5698873217816</c:v>
                </c:pt>
                <c:pt idx="26">
                  <c:v>2480.1808818763261</c:v>
                </c:pt>
                <c:pt idx="27">
                  <c:v>2513.1438013373931</c:v>
                </c:pt>
                <c:pt idx="28">
                  <c:v>2537.825737977781</c:v>
                </c:pt>
                <c:pt idx="29">
                  <c:v>2556.29207984697</c:v>
                </c:pt>
                <c:pt idx="30">
                  <c:v>2570.1053956387686</c:v>
                </c:pt>
                <c:pt idx="31">
                  <c:v>2580.4408826068147</c:v>
                </c:pt>
                <c:pt idx="32">
                  <c:v>2588.1789408442073</c:v>
                </c:pt>
                <c:pt idx="33">
                  <c:v>2593.9774670668107</c:v>
                </c:pt>
                <c:pt idx="34">
                  <c:v>2598.3273523993857</c:v>
                </c:pt>
                <c:pt idx="35">
                  <c:v>2601.5946023641254</c:v>
                </c:pt>
                <c:pt idx="36">
                  <c:v>2604.052057246347</c:v>
                </c:pt>
                <c:pt idx="37">
                  <c:v>2605.9031552980414</c:v>
                </c:pt>
                <c:pt idx="38">
                  <c:v>2607.2996722350003</c:v>
                </c:pt>
                <c:pt idx="39">
                  <c:v>2608.354933752395</c:v>
                </c:pt>
                <c:pt idx="40">
                  <c:v>2609.1536427498054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E29-465D-9AB8-065E308F3B13}"/>
            </c:ext>
          </c:extLst>
        </c:ser>
        <c:ser>
          <c:idx val="5"/>
          <c:order val="5"/>
          <c:tx>
            <c:strRef>
              <c:f>エネルギー別需要!$G$259</c:f>
              <c:strCache>
                <c:ptCount val="1"/>
                <c:pt idx="0">
                  <c:v>パルプ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エネルギー別需要!$G$260:$G$300</c:f>
              <c:numCache>
                <c:formatCode>General</c:formatCode>
                <c:ptCount val="41"/>
                <c:pt idx="0">
                  <c:v>6548.4124132853749</c:v>
                </c:pt>
                <c:pt idx="1">
                  <c:v>6586.9887731099516</c:v>
                </c:pt>
                <c:pt idx="2">
                  <c:v>6445.4699236450933</c:v>
                </c:pt>
                <c:pt idx="3">
                  <c:v>6342.3605061982917</c:v>
                </c:pt>
                <c:pt idx="4">
                  <c:v>6297.9835129494559</c:v>
                </c:pt>
                <c:pt idx="5">
                  <c:v>6555.2441749041172</c:v>
                </c:pt>
                <c:pt idx="6">
                  <c:v>6592.1913353002465</c:v>
                </c:pt>
                <c:pt idx="7">
                  <c:v>6735.134556213724</c:v>
                </c:pt>
                <c:pt idx="8">
                  <c:v>6402.5181405365502</c:v>
                </c:pt>
                <c:pt idx="9">
                  <c:v>6650.977744137198</c:v>
                </c:pt>
                <c:pt idx="10">
                  <c:v>6859.7985456727929</c:v>
                </c:pt>
                <c:pt idx="11">
                  <c:v>6536.6864838015554</c:v>
                </c:pt>
                <c:pt idx="12">
                  <c:v>6536.4149321798632</c:v>
                </c:pt>
                <c:pt idx="13">
                  <c:v>6544.0623532018308</c:v>
                </c:pt>
                <c:pt idx="14">
                  <c:v>6695.5384620621471</c:v>
                </c:pt>
                <c:pt idx="15">
                  <c:v>6751.8339490808112</c:v>
                </c:pt>
                <c:pt idx="16">
                  <c:v>6548.5830830164969</c:v>
                </c:pt>
                <c:pt idx="17">
                  <c:v>6380.7136751350627</c:v>
                </c:pt>
                <c:pt idx="18">
                  <c:v>5784.3249082733255</c:v>
                </c:pt>
                <c:pt idx="19">
                  <c:v>5376.4602005195165</c:v>
                </c:pt>
                <c:pt idx="20">
                  <c:v>5462.7856751371337</c:v>
                </c:pt>
                <c:pt idx="21">
                  <c:v>5424.8855938564329</c:v>
                </c:pt>
                <c:pt idx="22">
                  <c:v>5067.9493638481208</c:v>
                </c:pt>
                <c:pt idx="23">
                  <c:v>4989.5798863640048</c:v>
                </c:pt>
                <c:pt idx="24">
                  <c:v>4887.4771261156939</c:v>
                </c:pt>
                <c:pt idx="25">
                  <c:v>4916.8478456109333</c:v>
                </c:pt>
                <c:pt idx="26">
                  <c:v>4928.7858172390215</c:v>
                </c:pt>
                <c:pt idx="27">
                  <c:v>4908.9345112575484</c:v>
                </c:pt>
                <c:pt idx="28">
                  <c:v>4890.4316026061497</c:v>
                </c:pt>
                <c:pt idx="29">
                  <c:v>4873.10646425711</c:v>
                </c:pt>
                <c:pt idx="30">
                  <c:v>4856.8065813724334</c:v>
                </c:pt>
                <c:pt idx="31">
                  <c:v>4841.3971839068327</c:v>
                </c:pt>
                <c:pt idx="32">
                  <c:v>4826.7601523088706</c:v>
                </c:pt>
                <c:pt idx="33">
                  <c:v>4812.7925691247437</c:v>
                </c:pt>
                <c:pt idx="34">
                  <c:v>4799.405142931455</c:v>
                </c:pt>
                <c:pt idx="35">
                  <c:v>4786.5206385894871</c:v>
                </c:pt>
                <c:pt idx="36">
                  <c:v>4774.072389404967</c:v>
                </c:pt>
                <c:pt idx="37">
                  <c:v>4762.0029301018803</c:v>
                </c:pt>
                <c:pt idx="38">
                  <c:v>4750.2627667619254</c:v>
                </c:pt>
                <c:pt idx="39">
                  <c:v>4738.8092861290279</c:v>
                </c:pt>
                <c:pt idx="40">
                  <c:v>4727.6057986920869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E29-465D-9AB8-065E308F3B13}"/>
            </c:ext>
          </c:extLst>
        </c:ser>
        <c:ser>
          <c:idx val="6"/>
          <c:order val="6"/>
          <c:tx>
            <c:strRef>
              <c:f>エネルギー別需要!$H$259</c:f>
              <c:strCache>
                <c:ptCount val="1"/>
                <c:pt idx="0">
                  <c:v>非鉄金属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エネルギー別需要!$H$260:$H$300</c:f>
              <c:numCache>
                <c:formatCode>General</c:formatCode>
                <c:ptCount val="41"/>
                <c:pt idx="0">
                  <c:v>415.91947296715568</c:v>
                </c:pt>
                <c:pt idx="1">
                  <c:v>399.69090453403447</c:v>
                </c:pt>
                <c:pt idx="2">
                  <c:v>386.97793281110404</c:v>
                </c:pt>
                <c:pt idx="3">
                  <c:v>396.65035392586225</c:v>
                </c:pt>
                <c:pt idx="4">
                  <c:v>327.57744790023554</c:v>
                </c:pt>
                <c:pt idx="5">
                  <c:v>336.01381666032546</c:v>
                </c:pt>
                <c:pt idx="6">
                  <c:v>348.13101299399432</c:v>
                </c:pt>
                <c:pt idx="7">
                  <c:v>380.65812602541604</c:v>
                </c:pt>
                <c:pt idx="8">
                  <c:v>460.76202885102339</c:v>
                </c:pt>
                <c:pt idx="9">
                  <c:v>554.66536813958476</c:v>
                </c:pt>
                <c:pt idx="10">
                  <c:v>551.15613146049054</c:v>
                </c:pt>
                <c:pt idx="11">
                  <c:v>562.16017358161957</c:v>
                </c:pt>
                <c:pt idx="12">
                  <c:v>592.95839195980761</c:v>
                </c:pt>
                <c:pt idx="13">
                  <c:v>569.33402010501379</c:v>
                </c:pt>
                <c:pt idx="14">
                  <c:v>603.38757225025415</c:v>
                </c:pt>
                <c:pt idx="15">
                  <c:v>629.49735707237267</c:v>
                </c:pt>
                <c:pt idx="16">
                  <c:v>615.88976205706172</c:v>
                </c:pt>
                <c:pt idx="17">
                  <c:v>594.76285513985067</c:v>
                </c:pt>
                <c:pt idx="18">
                  <c:v>446.75127344870742</c:v>
                </c:pt>
                <c:pt idx="19">
                  <c:v>256.6418130652861</c:v>
                </c:pt>
                <c:pt idx="20">
                  <c:v>254.78016648771268</c:v>
                </c:pt>
                <c:pt idx="21">
                  <c:v>256.66202032633623</c:v>
                </c:pt>
                <c:pt idx="22">
                  <c:v>326.12038941659205</c:v>
                </c:pt>
                <c:pt idx="23">
                  <c:v>240.31722827059221</c:v>
                </c:pt>
                <c:pt idx="24">
                  <c:v>240.74079936555674</c:v>
                </c:pt>
                <c:pt idx="25">
                  <c:v>242.50873198619507</c:v>
                </c:pt>
                <c:pt idx="26">
                  <c:v>250.6100167271652</c:v>
                </c:pt>
                <c:pt idx="27">
                  <c:v>258.061482301257</c:v>
                </c:pt>
                <c:pt idx="28">
                  <c:v>264.91908920282145</c:v>
                </c:pt>
                <c:pt idx="29">
                  <c:v>271.23362542357398</c:v>
                </c:pt>
                <c:pt idx="30">
                  <c:v>277.05105786609676</c:v>
                </c:pt>
                <c:pt idx="31">
                  <c:v>282.41297821965236</c:v>
                </c:pt>
                <c:pt idx="32">
                  <c:v>287.35706614761204</c:v>
                </c:pt>
                <c:pt idx="33">
                  <c:v>291.91752856703732</c:v>
                </c:pt>
                <c:pt idx="34">
                  <c:v>296.12549591142886</c:v>
                </c:pt>
                <c:pt idx="35">
                  <c:v>300.00936925990004</c:v>
                </c:pt>
                <c:pt idx="36">
                  <c:v>303.59511936893631</c:v>
                </c:pt>
                <c:pt idx="37">
                  <c:v>306.90654217459155</c:v>
                </c:pt>
                <c:pt idx="38">
                  <c:v>309.96547670539348</c:v>
                </c:pt>
                <c:pt idx="39">
                  <c:v>312.79199149923465</c:v>
                </c:pt>
                <c:pt idx="40">
                  <c:v>315.40454513887181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E29-465D-9AB8-065E308F3B13}"/>
            </c:ext>
          </c:extLst>
        </c:ser>
        <c:ser>
          <c:idx val="7"/>
          <c:order val="7"/>
          <c:tx>
            <c:strRef>
              <c:f>エネルギー別需要!$I$259</c:f>
              <c:strCache>
                <c:ptCount val="1"/>
                <c:pt idx="0">
                  <c:v>窯業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エネルギー別需要!$I$260:$I$300</c:f>
              <c:numCache>
                <c:formatCode>General</c:formatCode>
                <c:ptCount val="41"/>
                <c:pt idx="0">
                  <c:v>1013.776846894842</c:v>
                </c:pt>
                <c:pt idx="1">
                  <c:v>1059.3526811794372</c:v>
                </c:pt>
                <c:pt idx="2">
                  <c:v>1006.3917912366795</c:v>
                </c:pt>
                <c:pt idx="3">
                  <c:v>1006.0592480830256</c:v>
                </c:pt>
                <c:pt idx="4">
                  <c:v>989.57656933459486</c:v>
                </c:pt>
                <c:pt idx="5">
                  <c:v>1032.1067695864456</c:v>
                </c:pt>
                <c:pt idx="6">
                  <c:v>1004.5890891300896</c:v>
                </c:pt>
                <c:pt idx="7">
                  <c:v>972.13020874111578</c:v>
                </c:pt>
                <c:pt idx="8">
                  <c:v>872.81370599617026</c:v>
                </c:pt>
                <c:pt idx="9">
                  <c:v>873.78456179433908</c:v>
                </c:pt>
                <c:pt idx="10">
                  <c:v>812.12572977028435</c:v>
                </c:pt>
                <c:pt idx="11">
                  <c:v>817.74761785418718</c:v>
                </c:pt>
                <c:pt idx="12">
                  <c:v>823.24270309563838</c:v>
                </c:pt>
                <c:pt idx="13">
                  <c:v>753.19769692091256</c:v>
                </c:pt>
                <c:pt idx="14">
                  <c:v>728.08921562351338</c:v>
                </c:pt>
                <c:pt idx="15">
                  <c:v>694.79421606186611</c:v>
                </c:pt>
                <c:pt idx="16">
                  <c:v>646.12794987221309</c:v>
                </c:pt>
                <c:pt idx="17">
                  <c:v>610.87380086132885</c:v>
                </c:pt>
                <c:pt idx="18">
                  <c:v>436.58077961741316</c:v>
                </c:pt>
                <c:pt idx="19">
                  <c:v>493.6148548933719</c:v>
                </c:pt>
                <c:pt idx="20">
                  <c:v>475.11953622228049</c:v>
                </c:pt>
                <c:pt idx="21">
                  <c:v>449.78531265455479</c:v>
                </c:pt>
                <c:pt idx="22">
                  <c:v>553.0609536633641</c:v>
                </c:pt>
                <c:pt idx="23">
                  <c:v>521.59230623699693</c:v>
                </c:pt>
                <c:pt idx="24">
                  <c:v>468.86624878291917</c:v>
                </c:pt>
                <c:pt idx="25">
                  <c:v>459.61821967606159</c:v>
                </c:pt>
                <c:pt idx="26">
                  <c:v>466.85938360311371</c:v>
                </c:pt>
                <c:pt idx="27">
                  <c:v>463.84845926246709</c:v>
                </c:pt>
                <c:pt idx="28">
                  <c:v>460.36735173597947</c:v>
                </c:pt>
                <c:pt idx="29">
                  <c:v>456.91692443749298</c:v>
                </c:pt>
                <c:pt idx="30">
                  <c:v>453.49579805986804</c:v>
                </c:pt>
                <c:pt idx="31">
                  <c:v>450.10291879848768</c:v>
                </c:pt>
                <c:pt idx="32">
                  <c:v>446.73746625268416</c:v>
                </c:pt>
                <c:pt idx="33">
                  <c:v>443.39878647518452</c:v>
                </c:pt>
                <c:pt idx="34">
                  <c:v>440.08634361125979</c:v>
                </c:pt>
                <c:pt idx="35">
                  <c:v>436.79968513296882</c:v>
                </c:pt>
                <c:pt idx="36">
                  <c:v>433.53841696556111</c:v>
                </c:pt>
                <c:pt idx="37">
                  <c:v>430.3021857993113</c:v>
                </c:pt>
                <c:pt idx="38">
                  <c:v>427.0906666227487</c:v>
                </c:pt>
                <c:pt idx="39">
                  <c:v>423.9035540567906</c:v>
                </c:pt>
                <c:pt idx="40">
                  <c:v>420.74055646235036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E29-465D-9AB8-065E308F3B13}"/>
            </c:ext>
          </c:extLst>
        </c:ser>
        <c:ser>
          <c:idx val="8"/>
          <c:order val="8"/>
          <c:tx>
            <c:strRef>
              <c:f>エネルギー別需要!$J$259</c:f>
              <c:strCache>
                <c:ptCount val="1"/>
                <c:pt idx="0">
                  <c:v>他製造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エネルギー別需要!$J$260:$J$300</c:f>
              <c:numCache>
                <c:formatCode>General</c:formatCode>
                <c:ptCount val="41"/>
                <c:pt idx="0">
                  <c:v>907.77170182301484</c:v>
                </c:pt>
                <c:pt idx="1">
                  <c:v>932.8315382704825</c:v>
                </c:pt>
                <c:pt idx="2">
                  <c:v>942.60004298103991</c:v>
                </c:pt>
                <c:pt idx="3">
                  <c:v>942.99139239657336</c:v>
                </c:pt>
                <c:pt idx="4">
                  <c:v>962.33031012966887</c:v>
                </c:pt>
                <c:pt idx="5">
                  <c:v>987.42588064522431</c:v>
                </c:pt>
                <c:pt idx="6">
                  <c:v>977.49855148664255</c:v>
                </c:pt>
                <c:pt idx="7">
                  <c:v>1018.8180527060408</c:v>
                </c:pt>
                <c:pt idx="8">
                  <c:v>1077.6300353706117</c:v>
                </c:pt>
                <c:pt idx="9">
                  <c:v>1099.3252303475062</c:v>
                </c:pt>
                <c:pt idx="10">
                  <c:v>1091.800993033499</c:v>
                </c:pt>
                <c:pt idx="11">
                  <c:v>1133.9574785531256</c:v>
                </c:pt>
                <c:pt idx="12">
                  <c:v>1195.7580259988299</c:v>
                </c:pt>
                <c:pt idx="13">
                  <c:v>1199.2780660039791</c:v>
                </c:pt>
                <c:pt idx="14">
                  <c:v>1261.7914194212276</c:v>
                </c:pt>
                <c:pt idx="15">
                  <c:v>1250.3104498174744</c:v>
                </c:pt>
                <c:pt idx="16">
                  <c:v>1061.1687439618331</c:v>
                </c:pt>
                <c:pt idx="17">
                  <c:v>965.58402774413753</c:v>
                </c:pt>
                <c:pt idx="18">
                  <c:v>830.90068193081106</c:v>
                </c:pt>
                <c:pt idx="19">
                  <c:v>618.80111777063064</c:v>
                </c:pt>
                <c:pt idx="20">
                  <c:v>617.21924063633708</c:v>
                </c:pt>
                <c:pt idx="21">
                  <c:v>825.91155615091304</c:v>
                </c:pt>
                <c:pt idx="22">
                  <c:v>865.74476833743199</c:v>
                </c:pt>
                <c:pt idx="23">
                  <c:v>871.90093833704975</c:v>
                </c:pt>
                <c:pt idx="24">
                  <c:v>698.56311812686556</c:v>
                </c:pt>
                <c:pt idx="25">
                  <c:v>794.36896391497544</c:v>
                </c:pt>
                <c:pt idx="26">
                  <c:v>803.09372522101489</c:v>
                </c:pt>
                <c:pt idx="27">
                  <c:v>812.71158092180076</c:v>
                </c:pt>
                <c:pt idx="28">
                  <c:v>822.47297252714543</c:v>
                </c:pt>
                <c:pt idx="29">
                  <c:v>832.14733185555269</c:v>
                </c:pt>
                <c:pt idx="30">
                  <c:v>841.69698834904932</c:v>
                </c:pt>
                <c:pt idx="31">
                  <c:v>851.14818242811452</c:v>
                </c:pt>
                <c:pt idx="32">
                  <c:v>860.54184535243155</c:v>
                </c:pt>
                <c:pt idx="33">
                  <c:v>869.91622414856533</c:v>
                </c:pt>
                <c:pt idx="34">
                  <c:v>879.30188025374321</c:v>
                </c:pt>
                <c:pt idx="35">
                  <c:v>888.72123700121267</c:v>
                </c:pt>
                <c:pt idx="36">
                  <c:v>898.18959540956473</c:v>
                </c:pt>
                <c:pt idx="37">
                  <c:v>907.71645355053533</c:v>
                </c:pt>
                <c:pt idx="38">
                  <c:v>917.30672654943078</c:v>
                </c:pt>
                <c:pt idx="39">
                  <c:v>926.96175844020149</c:v>
                </c:pt>
                <c:pt idx="40">
                  <c:v>936.68012396282359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E29-465D-9AB8-065E308F3B13}"/>
            </c:ext>
          </c:extLst>
        </c:ser>
        <c:ser>
          <c:idx val="9"/>
          <c:order val="9"/>
          <c:tx>
            <c:strRef>
              <c:f>エネルギー別需要!$K$259</c:f>
              <c:strCache>
                <c:ptCount val="1"/>
                <c:pt idx="0">
                  <c:v>他産業</c:v>
                </c:pt>
              </c:strCache>
            </c:strRef>
          </c:tx>
          <c:cat>
            <c:numRef>
              <c:f>エネルギー別需要!$A$260:$A$300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エネルギー別需要!$K$260:$K$300</c:f>
              <c:numCache>
                <c:formatCode>General</c:formatCode>
                <c:ptCount val="41"/>
                <c:pt idx="0">
                  <c:v>54.360288225037486</c:v>
                </c:pt>
                <c:pt idx="1">
                  <c:v>53.628554515564581</c:v>
                </c:pt>
                <c:pt idx="2">
                  <c:v>51.380591060528118</c:v>
                </c:pt>
                <c:pt idx="3">
                  <c:v>49.74642412453025</c:v>
                </c:pt>
                <c:pt idx="4">
                  <c:v>47.649288299222633</c:v>
                </c:pt>
                <c:pt idx="5">
                  <c:v>46.435583653028566</c:v>
                </c:pt>
                <c:pt idx="6">
                  <c:v>43.401820815829581</c:v>
                </c:pt>
                <c:pt idx="7">
                  <c:v>41.66449349283797</c:v>
                </c:pt>
                <c:pt idx="8">
                  <c:v>40.989583821296499</c:v>
                </c:pt>
                <c:pt idx="9">
                  <c:v>39.15574449285721</c:v>
                </c:pt>
                <c:pt idx="10">
                  <c:v>36.544901165004248</c:v>
                </c:pt>
                <c:pt idx="11">
                  <c:v>35.456588178176084</c:v>
                </c:pt>
                <c:pt idx="12">
                  <c:v>35.071739128616827</c:v>
                </c:pt>
                <c:pt idx="13">
                  <c:v>33.47758677562274</c:v>
                </c:pt>
                <c:pt idx="14">
                  <c:v>33.701973644553867</c:v>
                </c:pt>
                <c:pt idx="15">
                  <c:v>32.240083237683976</c:v>
                </c:pt>
                <c:pt idx="16">
                  <c:v>29.87802888549426</c:v>
                </c:pt>
                <c:pt idx="17">
                  <c:v>27.381515432069779</c:v>
                </c:pt>
                <c:pt idx="18">
                  <c:v>34.917396864520278</c:v>
                </c:pt>
                <c:pt idx="19">
                  <c:v>34.448946571326047</c:v>
                </c:pt>
                <c:pt idx="20">
                  <c:v>33.264263462108907</c:v>
                </c:pt>
                <c:pt idx="21">
                  <c:v>25.089966146026885</c:v>
                </c:pt>
                <c:pt idx="22">
                  <c:v>23.191951119275426</c:v>
                </c:pt>
                <c:pt idx="23">
                  <c:v>21.987050730157332</c:v>
                </c:pt>
                <c:pt idx="24">
                  <c:v>24.481914086321432</c:v>
                </c:pt>
                <c:pt idx="25">
                  <c:v>26.155574913526657</c:v>
                </c:pt>
                <c:pt idx="26">
                  <c:v>26.100402348423295</c:v>
                </c:pt>
                <c:pt idx="27">
                  <c:v>24.570438751970357</c:v>
                </c:pt>
                <c:pt idx="28">
                  <c:v>23.54078236494739</c:v>
                </c:pt>
                <c:pt idx="29">
                  <c:v>22.780874673986517</c:v>
                </c:pt>
                <c:pt idx="30">
                  <c:v>22.171943968043703</c:v>
                </c:pt>
                <c:pt idx="31">
                  <c:v>21.650916587833951</c:v>
                </c:pt>
                <c:pt idx="32">
                  <c:v>21.183633065473682</c:v>
                </c:pt>
                <c:pt idx="33">
                  <c:v>20.751321009038843</c:v>
                </c:pt>
                <c:pt idx="34">
                  <c:v>20.343519278004536</c:v>
                </c:pt>
                <c:pt idx="35">
                  <c:v>19.954297561125458</c:v>
                </c:pt>
                <c:pt idx="36">
                  <c:v>19.580211156255054</c:v>
                </c:pt>
                <c:pt idx="37">
                  <c:v>19.219186280118766</c:v>
                </c:pt>
                <c:pt idx="38">
                  <c:v>18.869909798036627</c:v>
                </c:pt>
                <c:pt idx="39">
                  <c:v>18.531494121273745</c:v>
                </c:pt>
                <c:pt idx="40">
                  <c:v>18.20329277372543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E29-465D-9AB8-065E308F3B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68496"/>
        <c:axId val="600174376"/>
        <c:extLst>
          <c:ext xmlns:c15="http://schemas.microsoft.com/office/drawing/2012/chart" uri="{02D57815-91ED-43cb-92C2-25804820EDAC}">
            <c15:filteredLineSeries>
              <c15:ser>
                <c:idx val="10"/>
                <c:order val="10"/>
                <c:tx>
                  <c:strRef>
                    <c:extLst>
                      <c:ext uri="{02D57815-91ED-43cb-92C2-25804820EDAC}">
                        <c15:formulaRef>
                          <c15:sqref>エネルギー別需要!$L$259</c15:sqref>
                        </c15:formulaRef>
                      </c:ext>
                    </c:extLst>
                    <c:strCache>
                      <c:ptCount val="1"/>
                      <c:pt idx="0">
                        <c:v>家庭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エネルギー別需要!$A$260:$A$300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エネルギー別需要!$L$260:$L$300</c15:sqref>
                        </c15:formulaRef>
                      </c:ext>
                    </c:extLst>
                    <c:numCache>
                      <c:formatCode>General</c:formatCode>
                      <c:ptCount val="41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A-5E29-465D-9AB8-065E308F3B13}"/>
                  </c:ext>
                </c:extLst>
              </c15:ser>
            </c15:filteredLineSeries>
            <c15:filteredLine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エネルギー別需要!$M$259</c15:sqref>
                        </c15:formulaRef>
                      </c:ext>
                    </c:extLst>
                    <c:strCache>
                      <c:ptCount val="1"/>
                      <c:pt idx="0">
                        <c:v>業務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エネルギー別需要!$A$260:$A$300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エネルギー別需要!$M$260:$M$300</c15:sqref>
                        </c15:formulaRef>
                      </c:ext>
                    </c:extLst>
                    <c:numCache>
                      <c:formatCode>General</c:formatCode>
                      <c:ptCount val="41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E29-465D-9AB8-065E308F3B13}"/>
                  </c:ext>
                </c:extLst>
              </c15:ser>
            </c15:filteredLineSeries>
            <c15:filteredLine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エネルギー別需要!$N$259</c15:sqref>
                        </c15:formulaRef>
                      </c:ext>
                    </c:extLst>
                    <c:strCache>
                      <c:ptCount val="1"/>
                      <c:pt idx="0">
                        <c:v>貨物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エネルギー別需要!$A$260:$A$300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エネルギー別需要!$N$260:$N$300</c15:sqref>
                        </c15:formulaRef>
                      </c:ext>
                    </c:extLst>
                    <c:numCache>
                      <c:formatCode>General</c:formatCode>
                      <c:ptCount val="41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E29-465D-9AB8-065E308F3B13}"/>
                  </c:ext>
                </c:extLst>
              </c15:ser>
            </c15:filteredLineSeries>
            <c15:filteredLine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エネルギー別需要!$O$259</c15:sqref>
                        </c15:formulaRef>
                      </c:ext>
                    </c:extLst>
                    <c:strCache>
                      <c:ptCount val="1"/>
                      <c:pt idx="0">
                        <c:v>旅客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エネルギー別需要!$A$260:$A$300</c15:sqref>
                        </c15:formulaRef>
                      </c:ext>
                    </c:extLst>
                    <c:numCache>
                      <c:formatCode>General</c:formatCode>
                      <c:ptCount val="41"/>
                      <c:pt idx="0">
                        <c:v>1990</c:v>
                      </c:pt>
                      <c:pt idx="1">
                        <c:v>1991</c:v>
                      </c:pt>
                      <c:pt idx="2">
                        <c:v>1992</c:v>
                      </c:pt>
                      <c:pt idx="3">
                        <c:v>1993</c:v>
                      </c:pt>
                      <c:pt idx="4">
                        <c:v>1994</c:v>
                      </c:pt>
                      <c:pt idx="5">
                        <c:v>1995</c:v>
                      </c:pt>
                      <c:pt idx="6">
                        <c:v>1996</c:v>
                      </c:pt>
                      <c:pt idx="7">
                        <c:v>1997</c:v>
                      </c:pt>
                      <c:pt idx="8">
                        <c:v>1998</c:v>
                      </c:pt>
                      <c:pt idx="9">
                        <c:v>1999</c:v>
                      </c:pt>
                      <c:pt idx="10">
                        <c:v>2000</c:v>
                      </c:pt>
                      <c:pt idx="11">
                        <c:v>2001</c:v>
                      </c:pt>
                      <c:pt idx="12">
                        <c:v>2002</c:v>
                      </c:pt>
                      <c:pt idx="13">
                        <c:v>2003</c:v>
                      </c:pt>
                      <c:pt idx="14">
                        <c:v>2004</c:v>
                      </c:pt>
                      <c:pt idx="15">
                        <c:v>2005</c:v>
                      </c:pt>
                      <c:pt idx="16">
                        <c:v>2006</c:v>
                      </c:pt>
                      <c:pt idx="17">
                        <c:v>2007</c:v>
                      </c:pt>
                      <c:pt idx="18">
                        <c:v>2008</c:v>
                      </c:pt>
                      <c:pt idx="19">
                        <c:v>2009</c:v>
                      </c:pt>
                      <c:pt idx="20">
                        <c:v>2010</c:v>
                      </c:pt>
                      <c:pt idx="21">
                        <c:v>2011</c:v>
                      </c:pt>
                      <c:pt idx="22">
                        <c:v>2012</c:v>
                      </c:pt>
                      <c:pt idx="23">
                        <c:v>2013</c:v>
                      </c:pt>
                      <c:pt idx="24">
                        <c:v>2014</c:v>
                      </c:pt>
                      <c:pt idx="25">
                        <c:v>2015</c:v>
                      </c:pt>
                      <c:pt idx="26">
                        <c:v>2016</c:v>
                      </c:pt>
                      <c:pt idx="27">
                        <c:v>2017</c:v>
                      </c:pt>
                      <c:pt idx="28">
                        <c:v>2018</c:v>
                      </c:pt>
                      <c:pt idx="29">
                        <c:v>2019</c:v>
                      </c:pt>
                      <c:pt idx="30">
                        <c:v>2020</c:v>
                      </c:pt>
                      <c:pt idx="31">
                        <c:v>2021</c:v>
                      </c:pt>
                      <c:pt idx="32">
                        <c:v>2022</c:v>
                      </c:pt>
                      <c:pt idx="33">
                        <c:v>2023</c:v>
                      </c:pt>
                      <c:pt idx="34">
                        <c:v>2024</c:v>
                      </c:pt>
                      <c:pt idx="35">
                        <c:v>2025</c:v>
                      </c:pt>
                      <c:pt idx="36">
                        <c:v>2026</c:v>
                      </c:pt>
                      <c:pt idx="37">
                        <c:v>2027</c:v>
                      </c:pt>
                      <c:pt idx="38">
                        <c:v>2028</c:v>
                      </c:pt>
                      <c:pt idx="39">
                        <c:v>2029</c:v>
                      </c:pt>
                      <c:pt idx="40">
                        <c:v>2030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エネルギー別需要!$O$260:$O$300</c15:sqref>
                        </c15:formulaRef>
                      </c:ext>
                    </c:extLst>
                    <c:numCache>
                      <c:formatCode>General</c:formatCode>
                      <c:ptCount val="41"/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E29-465D-9AB8-065E308F3B13}"/>
                  </c:ext>
                </c:extLst>
              </c15:ser>
            </c15:filteredLineSeries>
          </c:ext>
        </c:extLst>
      </c:lineChart>
      <c:catAx>
        <c:axId val="600168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0">
                    <a:latin typeface="+mj-ea"/>
                    <a:ea typeface="+mj-ea"/>
                  </a:defRPr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altLang="en-US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4504265091863509"/>
              <c:y val="0.910714285714285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74376"/>
        <c:crosses val="autoZero"/>
        <c:auto val="1"/>
        <c:lblAlgn val="ctr"/>
        <c:lblOffset val="100"/>
        <c:noMultiLvlLbl val="0"/>
      </c:catAx>
      <c:valAx>
        <c:axId val="6001743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>
                    <a:latin typeface="+mj-ea"/>
                    <a:ea typeface="+mj-ea"/>
                  </a:defRPr>
                </a:pPr>
                <a:r>
                  <a:rPr lang="ja-JP" altLang="en-US" sz="1200" b="0" i="0" baseline="0">
                    <a:effectLst/>
                    <a:latin typeface="+mj-ea"/>
                    <a:ea typeface="+mj-ea"/>
                  </a:rPr>
                  <a:t>熱</a:t>
                </a:r>
                <a:r>
                  <a:rPr lang="ja-JP" altLang="ja-JP" sz="1200" b="0" i="0" baseline="0">
                    <a:effectLst/>
                    <a:latin typeface="+mj-ea"/>
                    <a:ea typeface="+mj-ea"/>
                  </a:rPr>
                  <a:t>需要</a:t>
                </a:r>
                <a:r>
                  <a:rPr lang="en-US" altLang="ja-JP" sz="1200" b="0" i="0" baseline="0">
                    <a:effectLst/>
                    <a:latin typeface="+mj-ea"/>
                    <a:ea typeface="+mj-ea"/>
                  </a:rPr>
                  <a:t>(kcal10^10)</a:t>
                </a:r>
                <a:endParaRPr lang="ja-JP" altLang="ja-JP" sz="1200">
                  <a:effectLst/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4.4444444444444446E-2"/>
              <c:y val="0.2660007548398555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684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0277777777777792"/>
          <c:y val="9.0673287549582635E-2"/>
          <c:w val="0.19444444444444445"/>
          <c:h val="0.8371719160104986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534951881014874"/>
          <c:y val="6.1571991001124857E-2"/>
          <c:w val="0.60242825896762908"/>
          <c:h val="0.71696835592919306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エネルギー別需要!$S$131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エネルギー別需要!$S$132:$S$172</c:f>
              <c:numCache>
                <c:formatCode>General</c:formatCode>
                <c:ptCount val="41"/>
                <c:pt idx="0">
                  <c:v>39528.383325667295</c:v>
                </c:pt>
                <c:pt idx="1">
                  <c:v>38679.872821164332</c:v>
                </c:pt>
                <c:pt idx="2">
                  <c:v>36958.688903252376</c:v>
                </c:pt>
                <c:pt idx="3">
                  <c:v>36343.220111228809</c:v>
                </c:pt>
                <c:pt idx="4">
                  <c:v>36517.391239867175</c:v>
                </c:pt>
                <c:pt idx="5">
                  <c:v>36737.393138477753</c:v>
                </c:pt>
                <c:pt idx="6">
                  <c:v>36589.553485267876</c:v>
                </c:pt>
                <c:pt idx="7">
                  <c:v>36497.207672082288</c:v>
                </c:pt>
                <c:pt idx="8">
                  <c:v>33612.23535077148</c:v>
                </c:pt>
                <c:pt idx="9">
                  <c:v>33956.003006735649</c:v>
                </c:pt>
                <c:pt idx="10">
                  <c:v>35485.570563239635</c:v>
                </c:pt>
                <c:pt idx="11">
                  <c:v>34664.238814504963</c:v>
                </c:pt>
                <c:pt idx="12">
                  <c:v>35691.843108606809</c:v>
                </c:pt>
                <c:pt idx="13">
                  <c:v>36335.68956568584</c:v>
                </c:pt>
                <c:pt idx="14">
                  <c:v>36120.30215225814</c:v>
                </c:pt>
                <c:pt idx="15">
                  <c:v>35661.010813644702</c:v>
                </c:pt>
                <c:pt idx="16">
                  <c:v>36242.925556860115</c:v>
                </c:pt>
                <c:pt idx="17">
                  <c:v>37119.26548342398</c:v>
                </c:pt>
                <c:pt idx="18">
                  <c:v>33527.94215860009</c:v>
                </c:pt>
                <c:pt idx="19">
                  <c:v>30894.72633750075</c:v>
                </c:pt>
                <c:pt idx="20">
                  <c:v>35198.361432920901</c:v>
                </c:pt>
                <c:pt idx="21">
                  <c:v>34403.161752806351</c:v>
                </c:pt>
                <c:pt idx="22">
                  <c:v>34734.972651583441</c:v>
                </c:pt>
                <c:pt idx="23">
                  <c:v>35357.960916441982</c:v>
                </c:pt>
                <c:pt idx="24">
                  <c:v>34807.832752602604</c:v>
                </c:pt>
                <c:pt idx="25">
                  <c:v>33496.412383572693</c:v>
                </c:pt>
                <c:pt idx="26">
                  <c:v>33936.886696531095</c:v>
                </c:pt>
                <c:pt idx="27">
                  <c:v>33729.001742709035</c:v>
                </c:pt>
                <c:pt idx="28">
                  <c:v>33559.141485096894</c:v>
                </c:pt>
                <c:pt idx="29">
                  <c:v>33191.466193851644</c:v>
                </c:pt>
                <c:pt idx="30">
                  <c:v>32903.424798609958</c:v>
                </c:pt>
                <c:pt idx="31">
                  <c:v>32675.390470720773</c:v>
                </c:pt>
                <c:pt idx="32">
                  <c:v>32493.019772540396</c:v>
                </c:pt>
                <c:pt idx="33">
                  <c:v>32345.682259454519</c:v>
                </c:pt>
                <c:pt idx="34">
                  <c:v>32225.405213476926</c:v>
                </c:pt>
                <c:pt idx="35">
                  <c:v>32126.14928535113</c:v>
                </c:pt>
                <c:pt idx="36">
                  <c:v>32043.301491158854</c:v>
                </c:pt>
                <c:pt idx="37">
                  <c:v>31973.314000862003</c:v>
                </c:pt>
                <c:pt idx="38">
                  <c:v>31913.44266648437</c:v>
                </c:pt>
                <c:pt idx="39">
                  <c:v>31861.555056655412</c:v>
                </c:pt>
                <c:pt idx="40">
                  <c:v>31815.98776548891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5A-412C-964F-9CE37FFDD67D}"/>
            </c:ext>
          </c:extLst>
        </c:ser>
        <c:ser>
          <c:idx val="1"/>
          <c:order val="1"/>
          <c:tx>
            <c:strRef>
              <c:f>エネルギー別需要!$T$131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エネルギー別需要!$T$132:$T$172</c:f>
              <c:numCache>
                <c:formatCode>General</c:formatCode>
                <c:ptCount val="41"/>
                <c:pt idx="0">
                  <c:v>180073.30975912692</c:v>
                </c:pt>
                <c:pt idx="1">
                  <c:v>184116.15511420462</c:v>
                </c:pt>
                <c:pt idx="2">
                  <c:v>187593.63753014646</c:v>
                </c:pt>
                <c:pt idx="3">
                  <c:v>190637.63656004361</c:v>
                </c:pt>
                <c:pt idx="4">
                  <c:v>197255.43332030921</c:v>
                </c:pt>
                <c:pt idx="5">
                  <c:v>205642.3616720264</c:v>
                </c:pt>
                <c:pt idx="6">
                  <c:v>208250.51799538036</c:v>
                </c:pt>
                <c:pt idx="7">
                  <c:v>208525.81869629552</c:v>
                </c:pt>
                <c:pt idx="8">
                  <c:v>205284.29809679306</c:v>
                </c:pt>
                <c:pt idx="9">
                  <c:v>210801.09122714069</c:v>
                </c:pt>
                <c:pt idx="10">
                  <c:v>209653.5445144815</c:v>
                </c:pt>
                <c:pt idx="11">
                  <c:v>208116.45395939951</c:v>
                </c:pt>
                <c:pt idx="12">
                  <c:v>208978.68760786791</c:v>
                </c:pt>
                <c:pt idx="13">
                  <c:v>205950.35192101501</c:v>
                </c:pt>
                <c:pt idx="14">
                  <c:v>205862.81916827062</c:v>
                </c:pt>
                <c:pt idx="15">
                  <c:v>202205.45647062111</c:v>
                </c:pt>
                <c:pt idx="16">
                  <c:v>196373.49427561855</c:v>
                </c:pt>
                <c:pt idx="17">
                  <c:v>189285.99831686294</c:v>
                </c:pt>
                <c:pt idx="18">
                  <c:v>174775.76256952976</c:v>
                </c:pt>
                <c:pt idx="19">
                  <c:v>173862.21099670322</c:v>
                </c:pt>
                <c:pt idx="20">
                  <c:v>174407.14759995762</c:v>
                </c:pt>
                <c:pt idx="21">
                  <c:v>169258.37424085609</c:v>
                </c:pt>
                <c:pt idx="22">
                  <c:v>166996.54639782064</c:v>
                </c:pt>
                <c:pt idx="23">
                  <c:v>165460.67189297563</c:v>
                </c:pt>
                <c:pt idx="24">
                  <c:v>158943.43155959781</c:v>
                </c:pt>
                <c:pt idx="25">
                  <c:v>158196.92826032121</c:v>
                </c:pt>
                <c:pt idx="26">
                  <c:v>154674.07657096826</c:v>
                </c:pt>
                <c:pt idx="27">
                  <c:v>151351.68055635534</c:v>
                </c:pt>
                <c:pt idx="28">
                  <c:v>148265.20143503058</c:v>
                </c:pt>
                <c:pt idx="29">
                  <c:v>139282.65399095698</c:v>
                </c:pt>
                <c:pt idx="30">
                  <c:v>131800.35898607143</c:v>
                </c:pt>
                <c:pt idx="31">
                  <c:v>125489.04958492829</c:v>
                </c:pt>
                <c:pt idx="32">
                  <c:v>120091.14789248284</c:v>
                </c:pt>
                <c:pt idx="33">
                  <c:v>115405.65167964892</c:v>
                </c:pt>
                <c:pt idx="34">
                  <c:v>111276.48483809608</c:v>
                </c:pt>
                <c:pt idx="35">
                  <c:v>107583.35967470027</c:v>
                </c:pt>
                <c:pt idx="36">
                  <c:v>104234.47259927227</c:v>
                </c:pt>
                <c:pt idx="37">
                  <c:v>101160.56176283021</c:v>
                </c:pt>
                <c:pt idx="38">
                  <c:v>98310.009286001703</c:v>
                </c:pt>
                <c:pt idx="39">
                  <c:v>95644.782187298493</c:v>
                </c:pt>
                <c:pt idx="40">
                  <c:v>93137.081348685097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5A-412C-964F-9CE37FFDD67D}"/>
            </c:ext>
          </c:extLst>
        </c:ser>
        <c:ser>
          <c:idx val="2"/>
          <c:order val="2"/>
          <c:tx>
            <c:strRef>
              <c:f>エネルギー別需要!$U$131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エネルギー別需要!$U$132:$U$172</c:f>
              <c:numCache>
                <c:formatCode>General</c:formatCode>
                <c:ptCount val="41"/>
                <c:pt idx="0">
                  <c:v>14497.176152190676</c:v>
                </c:pt>
                <c:pt idx="1">
                  <c:v>15405.654869602144</c:v>
                </c:pt>
                <c:pt idx="2">
                  <c:v>16055.391311765095</c:v>
                </c:pt>
                <c:pt idx="3">
                  <c:v>17145.578927504721</c:v>
                </c:pt>
                <c:pt idx="4">
                  <c:v>17255.454621612254</c:v>
                </c:pt>
                <c:pt idx="5">
                  <c:v>18678.275491664281</c:v>
                </c:pt>
                <c:pt idx="6">
                  <c:v>19367.565542484826</c:v>
                </c:pt>
                <c:pt idx="7">
                  <c:v>19884.716015266262</c:v>
                </c:pt>
                <c:pt idx="8">
                  <c:v>19489.578701844523</c:v>
                </c:pt>
                <c:pt idx="9">
                  <c:v>20396.626577931449</c:v>
                </c:pt>
                <c:pt idx="10">
                  <c:v>21394.013452416904</c:v>
                </c:pt>
                <c:pt idx="11">
                  <c:v>21291.525402664243</c:v>
                </c:pt>
                <c:pt idx="12">
                  <c:v>22390.323447494593</c:v>
                </c:pt>
                <c:pt idx="13">
                  <c:v>23038.273710177444</c:v>
                </c:pt>
                <c:pt idx="14">
                  <c:v>24290.121035038126</c:v>
                </c:pt>
                <c:pt idx="15">
                  <c:v>25823.498893454227</c:v>
                </c:pt>
                <c:pt idx="16">
                  <c:v>29144.338002716635</c:v>
                </c:pt>
                <c:pt idx="17">
                  <c:v>30975.852396639424</c:v>
                </c:pt>
                <c:pt idx="18">
                  <c:v>30886.034151918735</c:v>
                </c:pt>
                <c:pt idx="19">
                  <c:v>30291.343385224478</c:v>
                </c:pt>
                <c:pt idx="20">
                  <c:v>32486.513294667126</c:v>
                </c:pt>
                <c:pt idx="21">
                  <c:v>32808.463753113632</c:v>
                </c:pt>
                <c:pt idx="22">
                  <c:v>32692.961554854483</c:v>
                </c:pt>
                <c:pt idx="23">
                  <c:v>31647.335317345605</c:v>
                </c:pt>
                <c:pt idx="24">
                  <c:v>31076.592893913141</c:v>
                </c:pt>
                <c:pt idx="25">
                  <c:v>30645.210604607295</c:v>
                </c:pt>
                <c:pt idx="26">
                  <c:v>31759.445561389708</c:v>
                </c:pt>
                <c:pt idx="27">
                  <c:v>32856.070438808973</c:v>
                </c:pt>
                <c:pt idx="28">
                  <c:v>34076.064906069652</c:v>
                </c:pt>
                <c:pt idx="29">
                  <c:v>35243.363817230951</c:v>
                </c:pt>
                <c:pt idx="30">
                  <c:v>36618.34902088347</c:v>
                </c:pt>
                <c:pt idx="31">
                  <c:v>38210.504317586194</c:v>
                </c:pt>
                <c:pt idx="32">
                  <c:v>40026.610195532092</c:v>
                </c:pt>
                <c:pt idx="33">
                  <c:v>42071.699311144199</c:v>
                </c:pt>
                <c:pt idx="34">
                  <c:v>44349.424697956361</c:v>
                </c:pt>
                <c:pt idx="35">
                  <c:v>46862.250567460898</c:v>
                </c:pt>
                <c:pt idx="36">
                  <c:v>49611.680425930506</c:v>
                </c:pt>
                <c:pt idx="37">
                  <c:v>52598.613217231265</c:v>
                </c:pt>
                <c:pt idx="38">
                  <c:v>55823.838720231637</c:v>
                </c:pt>
                <c:pt idx="39">
                  <c:v>59288.634436688197</c:v>
                </c:pt>
                <c:pt idx="40">
                  <c:v>62995.401438108878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95A-412C-964F-9CE37FFDD67D}"/>
            </c:ext>
          </c:extLst>
        </c:ser>
        <c:ser>
          <c:idx val="3"/>
          <c:order val="3"/>
          <c:tx>
            <c:strRef>
              <c:f>エネルギー別需要!$V$131</c:f>
              <c:strCache>
                <c:ptCount val="1"/>
                <c:pt idx="0">
                  <c:v>電力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エネルギー別需要!$V$132:$V$172</c:f>
              <c:numCache>
                <c:formatCode>General</c:formatCode>
                <c:ptCount val="41"/>
                <c:pt idx="0">
                  <c:v>65674.850437004265</c:v>
                </c:pt>
                <c:pt idx="1">
                  <c:v>67672.727808634329</c:v>
                </c:pt>
                <c:pt idx="2">
                  <c:v>68330.910504195548</c:v>
                </c:pt>
                <c:pt idx="3">
                  <c:v>68927.982084097472</c:v>
                </c:pt>
                <c:pt idx="4">
                  <c:v>73433.294496396906</c:v>
                </c:pt>
                <c:pt idx="5">
                  <c:v>74902.350036127318</c:v>
                </c:pt>
                <c:pt idx="6">
                  <c:v>76609.664951103798</c:v>
                </c:pt>
                <c:pt idx="7">
                  <c:v>77505.644459229603</c:v>
                </c:pt>
                <c:pt idx="8">
                  <c:v>78321.794245079538</c:v>
                </c:pt>
                <c:pt idx="9">
                  <c:v>80124.704567423294</c:v>
                </c:pt>
                <c:pt idx="10">
                  <c:v>81995.629561079375</c:v>
                </c:pt>
                <c:pt idx="11">
                  <c:v>80701.552133547055</c:v>
                </c:pt>
                <c:pt idx="12">
                  <c:v>82224.320856585677</c:v>
                </c:pt>
                <c:pt idx="13">
                  <c:v>81382.84765508413</c:v>
                </c:pt>
                <c:pt idx="14">
                  <c:v>84279.427209822243</c:v>
                </c:pt>
                <c:pt idx="15">
                  <c:v>85663.186754057795</c:v>
                </c:pt>
                <c:pt idx="16">
                  <c:v>86042.961066490039</c:v>
                </c:pt>
                <c:pt idx="17">
                  <c:v>88637.469829531401</c:v>
                </c:pt>
                <c:pt idx="18">
                  <c:v>85224.46157984063</c:v>
                </c:pt>
                <c:pt idx="19">
                  <c:v>82322.241347839314</c:v>
                </c:pt>
                <c:pt idx="20">
                  <c:v>86483.568703081866</c:v>
                </c:pt>
                <c:pt idx="21">
                  <c:v>83143.872711223099</c:v>
                </c:pt>
                <c:pt idx="22">
                  <c:v>82851.834732635631</c:v>
                </c:pt>
                <c:pt idx="23">
                  <c:v>84811.044678162652</c:v>
                </c:pt>
                <c:pt idx="24">
                  <c:v>83519.474328497061</c:v>
                </c:pt>
                <c:pt idx="25">
                  <c:v>82847.476601494724</c:v>
                </c:pt>
                <c:pt idx="26">
                  <c:v>83406.991046589625</c:v>
                </c:pt>
                <c:pt idx="27">
                  <c:v>84111.834242029305</c:v>
                </c:pt>
                <c:pt idx="28">
                  <c:v>85012.401574806776</c:v>
                </c:pt>
                <c:pt idx="29">
                  <c:v>85456.129255364489</c:v>
                </c:pt>
                <c:pt idx="30">
                  <c:v>86233.247406988041</c:v>
                </c:pt>
                <c:pt idx="31">
                  <c:v>87309.592279941135</c:v>
                </c:pt>
                <c:pt idx="32">
                  <c:v>88660.930286458926</c:v>
                </c:pt>
                <c:pt idx="33">
                  <c:v>90270.814535086014</c:v>
                </c:pt>
                <c:pt idx="34">
                  <c:v>92128.969877837764</c:v>
                </c:pt>
                <c:pt idx="35">
                  <c:v>94230.070184224707</c:v>
                </c:pt>
                <c:pt idx="36">
                  <c:v>96572.810579321958</c:v>
                </c:pt>
                <c:pt idx="37">
                  <c:v>99159.204925937622</c:v>
                </c:pt>
                <c:pt idx="38">
                  <c:v>101994.05812151343</c:v>
                </c:pt>
                <c:pt idx="39">
                  <c:v>105084.57616069267</c:v>
                </c:pt>
                <c:pt idx="40">
                  <c:v>108440.08609528933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95A-412C-964F-9CE37FFDD67D}"/>
            </c:ext>
          </c:extLst>
        </c:ser>
        <c:ser>
          <c:idx val="4"/>
          <c:order val="4"/>
          <c:tx>
            <c:strRef>
              <c:f>エネルギー別需要!$W$131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エネルギー別需要!$A$132:$A$172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エネルギー別需要!$W$132:$W$172</c:f>
              <c:numCache>
                <c:formatCode>General</c:formatCode>
                <c:ptCount val="41"/>
                <c:pt idx="0">
                  <c:v>22431.890266057617</c:v>
                </c:pt>
                <c:pt idx="1">
                  <c:v>22692.213967696156</c:v>
                </c:pt>
                <c:pt idx="2">
                  <c:v>22613.862088102509</c:v>
                </c:pt>
                <c:pt idx="3">
                  <c:v>22527.126791042301</c:v>
                </c:pt>
                <c:pt idx="4">
                  <c:v>22833.516374026171</c:v>
                </c:pt>
                <c:pt idx="5">
                  <c:v>23425.077569497182</c:v>
                </c:pt>
                <c:pt idx="6">
                  <c:v>23480.552232498922</c:v>
                </c:pt>
                <c:pt idx="7">
                  <c:v>24008.577179015134</c:v>
                </c:pt>
                <c:pt idx="8">
                  <c:v>24918.767203621977</c:v>
                </c:pt>
                <c:pt idx="9">
                  <c:v>25849.857616235986</c:v>
                </c:pt>
                <c:pt idx="10">
                  <c:v>26119.134915515311</c:v>
                </c:pt>
                <c:pt idx="11">
                  <c:v>25628.366140663024</c:v>
                </c:pt>
                <c:pt idx="12">
                  <c:v>25936.130290714391</c:v>
                </c:pt>
                <c:pt idx="13">
                  <c:v>25565.974882410781</c:v>
                </c:pt>
                <c:pt idx="14">
                  <c:v>26210.179996906227</c:v>
                </c:pt>
                <c:pt idx="15">
                  <c:v>27311.506237051162</c:v>
                </c:pt>
                <c:pt idx="16">
                  <c:v>26350.359943356736</c:v>
                </c:pt>
                <c:pt idx="17">
                  <c:v>25661.125102721962</c:v>
                </c:pt>
                <c:pt idx="18">
                  <c:v>23901.96483365837</c:v>
                </c:pt>
                <c:pt idx="19">
                  <c:v>22429.472835152628</c:v>
                </c:pt>
                <c:pt idx="20">
                  <c:v>23966.353687923616</c:v>
                </c:pt>
                <c:pt idx="21">
                  <c:v>24182.660748453181</c:v>
                </c:pt>
                <c:pt idx="22">
                  <c:v>23111.20328249711</c:v>
                </c:pt>
                <c:pt idx="23">
                  <c:v>22607.338633988158</c:v>
                </c:pt>
                <c:pt idx="24">
                  <c:v>21619.496219131823</c:v>
                </c:pt>
                <c:pt idx="25">
                  <c:v>21375.032497435561</c:v>
                </c:pt>
                <c:pt idx="26">
                  <c:v>21165.695936996959</c:v>
                </c:pt>
                <c:pt idx="27">
                  <c:v>20846.118710216408</c:v>
                </c:pt>
                <c:pt idx="28">
                  <c:v>20579.073756581816</c:v>
                </c:pt>
                <c:pt idx="29">
                  <c:v>19211.005532481297</c:v>
                </c:pt>
                <c:pt idx="30">
                  <c:v>18132.409423342837</c:v>
                </c:pt>
                <c:pt idx="31">
                  <c:v>17283.2874154698</c:v>
                </c:pt>
                <c:pt idx="32">
                  <c:v>16616.309665498091</c:v>
                </c:pt>
                <c:pt idx="33">
                  <c:v>16094.024323733425</c:v>
                </c:pt>
                <c:pt idx="34">
                  <c:v>15686.735919266544</c:v>
                </c:pt>
                <c:pt idx="35">
                  <c:v>15370.866534185327</c:v>
                </c:pt>
                <c:pt idx="36">
                  <c:v>15127.677176047855</c:v>
                </c:pt>
                <c:pt idx="37">
                  <c:v>14942.26381798333</c:v>
                </c:pt>
                <c:pt idx="38">
                  <c:v>14802.765874019799</c:v>
                </c:pt>
                <c:pt idx="39">
                  <c:v>14699.74047343291</c:v>
                </c:pt>
                <c:pt idx="40">
                  <c:v>14625.666886791692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95A-412C-964F-9CE37FFDD6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74768"/>
        <c:axId val="600178688"/>
      </c:lineChart>
      <c:catAx>
        <c:axId val="600174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2973787028672366"/>
              <c:y val="0.9108972579726235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78688"/>
        <c:crosses val="autoZero"/>
        <c:auto val="1"/>
        <c:lblAlgn val="ctr"/>
        <c:lblOffset val="100"/>
        <c:noMultiLvlLbl val="0"/>
      </c:catAx>
      <c:valAx>
        <c:axId val="6001786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ja-JP" altLang="en-US" sz="1200" b="0">
                    <a:latin typeface="+mj-ea"/>
                    <a:ea typeface="+mj-ea"/>
                  </a:rPr>
                  <a:t>各エネルギー</a:t>
                </a:r>
                <a:r>
                  <a:rPr lang="ja-JP" sz="1200" b="0">
                    <a:latin typeface="+mj-ea"/>
                    <a:ea typeface="+mj-ea"/>
                  </a:rPr>
                  <a:t>需要</a:t>
                </a:r>
                <a:r>
                  <a:rPr lang="en-US" sz="1200" b="0">
                    <a:latin typeface="+mj-ea"/>
                    <a:ea typeface="+mj-ea"/>
                  </a:rPr>
                  <a:t>(kcal10^10)</a:t>
                </a:r>
                <a:endParaRPr lang="ja-JP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1.7087342448738982E-2"/>
              <c:y val="0.23310087712513347"/>
            </c:manualLayout>
          </c:layout>
          <c:overlay val="0"/>
        </c:title>
        <c:numFmt formatCode="#,##0_);[Red]\(#,##0\)" sourceLinked="0"/>
        <c:majorTickMark val="out"/>
        <c:minorTickMark val="none"/>
        <c:tickLblPos val="nextTo"/>
        <c:crossAx val="600174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9680142739198523"/>
          <c:y val="9.3201738780687771E-2"/>
          <c:w val="0.19444444444444445"/>
          <c:h val="0.83717191601049867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0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534951881014874"/>
          <c:y val="6.1571991001124857E-2"/>
          <c:w val="0.60242825896762908"/>
          <c:h val="0.71696835592919306"/>
        </c:manualLayout>
      </c:layout>
      <c:lineChart>
        <c:grouping val="standard"/>
        <c:varyColors val="0"/>
        <c:ser>
          <c:idx val="0"/>
          <c:order val="0"/>
          <c:tx>
            <c:strRef>
              <c:f>エネルギー別需要!$Z$131</c:f>
              <c:strCache>
                <c:ptCount val="1"/>
                <c:pt idx="0">
                  <c:v>石炭</c:v>
                </c:pt>
              </c:strCache>
            </c:strRef>
          </c:tx>
          <c:cat>
            <c:numRef>
              <c:f>エネルギー別需要!$Y$132:$Y$172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エネルギー別需要!$Z$132:$Z$172</c:f>
              <c:numCache>
                <c:formatCode>General</c:formatCode>
                <c:ptCount val="41"/>
                <c:pt idx="0">
                  <c:v>1.6475430170138128</c:v>
                </c:pt>
                <c:pt idx="1">
                  <c:v>1.6121770991861295</c:v>
                </c:pt>
                <c:pt idx="2">
                  <c:v>1.5404381534875591</c:v>
                </c:pt>
                <c:pt idx="3">
                  <c:v>1.5147854142360166</c:v>
                </c:pt>
                <c:pt idx="4">
                  <c:v>1.522044866877664</c:v>
                </c:pt>
                <c:pt idx="5">
                  <c:v>1.5312145460117526</c:v>
                </c:pt>
                <c:pt idx="6">
                  <c:v>1.5250525892659652</c:v>
                </c:pt>
                <c:pt idx="7">
                  <c:v>1.5212036157723898</c:v>
                </c:pt>
                <c:pt idx="8">
                  <c:v>1.4009579694201553</c:v>
                </c:pt>
                <c:pt idx="9">
                  <c:v>1.415286205320742</c:v>
                </c:pt>
                <c:pt idx="10">
                  <c:v>1.479038581075828</c:v>
                </c:pt>
                <c:pt idx="11">
                  <c:v>1.4448054737885669</c:v>
                </c:pt>
                <c:pt idx="12">
                  <c:v>1.4876360207667318</c:v>
                </c:pt>
                <c:pt idx="13">
                  <c:v>1.5144715410977858</c:v>
                </c:pt>
                <c:pt idx="14">
                  <c:v>1.5054941937061195</c:v>
                </c:pt>
                <c:pt idx="15">
                  <c:v>1.4863509307127112</c:v>
                </c:pt>
                <c:pt idx="16">
                  <c:v>1.5106051372099296</c:v>
                </c:pt>
                <c:pt idx="17">
                  <c:v>1.5471309853491115</c:v>
                </c:pt>
                <c:pt idx="18">
                  <c:v>1.3974446291704516</c:v>
                </c:pt>
                <c:pt idx="19">
                  <c:v>1.2876921937470314</c:v>
                </c:pt>
                <c:pt idx="20">
                  <c:v>1.4670677045241429</c:v>
                </c:pt>
                <c:pt idx="21">
                  <c:v>1.4339237818569688</c:v>
                </c:pt>
                <c:pt idx="22">
                  <c:v>1.4477536601179979</c:v>
                </c:pt>
                <c:pt idx="23">
                  <c:v>1.4737198109973018</c:v>
                </c:pt>
                <c:pt idx="24">
                  <c:v>1.4507904691284765</c:v>
                </c:pt>
                <c:pt idx="25">
                  <c:v>1.3961304681473097</c:v>
                </c:pt>
                <c:pt idx="26">
                  <c:v>1.4144894375114161</c:v>
                </c:pt>
                <c:pt idx="27">
                  <c:v>1.4058247926361125</c:v>
                </c:pt>
                <c:pt idx="28">
                  <c:v>1.3987450170988385</c:v>
                </c:pt>
                <c:pt idx="29">
                  <c:v>1.3834203109597365</c:v>
                </c:pt>
                <c:pt idx="30">
                  <c:v>1.371414745606063</c:v>
                </c:pt>
                <c:pt idx="31">
                  <c:v>1.3619102748196419</c:v>
                </c:pt>
                <c:pt idx="32">
                  <c:v>1.3543090641194837</c:v>
                </c:pt>
                <c:pt idx="33">
                  <c:v>1.3481680365740645</c:v>
                </c:pt>
                <c:pt idx="34">
                  <c:v>1.3431548892977183</c:v>
                </c:pt>
                <c:pt idx="35">
                  <c:v>1.3390179022134352</c:v>
                </c:pt>
                <c:pt idx="36">
                  <c:v>1.3355648061515011</c:v>
                </c:pt>
                <c:pt idx="37">
                  <c:v>1.3326477275559281</c:v>
                </c:pt>
                <c:pt idx="38">
                  <c:v>1.3301522903390683</c:v>
                </c:pt>
                <c:pt idx="39">
                  <c:v>1.3279896147613974</c:v>
                </c:pt>
                <c:pt idx="40">
                  <c:v>1.326090370065578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E9-4BB2-B0A4-188616FFA09C}"/>
            </c:ext>
          </c:extLst>
        </c:ser>
        <c:ser>
          <c:idx val="1"/>
          <c:order val="1"/>
          <c:tx>
            <c:strRef>
              <c:f>エネルギー別需要!$AA$131</c:f>
              <c:strCache>
                <c:ptCount val="1"/>
                <c:pt idx="0">
                  <c:v>石油</c:v>
                </c:pt>
              </c:strCache>
            </c:strRef>
          </c:tx>
          <c:cat>
            <c:numRef>
              <c:f>エネルギー別需要!$Y$132:$Y$172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エネルギー別需要!$AA$132:$AA$172</c:f>
              <c:numCache>
                <c:formatCode>General</c:formatCode>
                <c:ptCount val="41"/>
                <c:pt idx="0">
                  <c:v>7.5054555507604102</c:v>
                </c:pt>
                <c:pt idx="1">
                  <c:v>7.6739613451600484</c:v>
                </c:pt>
                <c:pt idx="2">
                  <c:v>7.8189028122565043</c:v>
                </c:pt>
                <c:pt idx="3">
                  <c:v>7.9457766918226183</c:v>
                </c:pt>
                <c:pt idx="4">
                  <c:v>8.221606460790488</c:v>
                </c:pt>
                <c:pt idx="5">
                  <c:v>8.5711736344900604</c:v>
                </c:pt>
                <c:pt idx="6">
                  <c:v>8.6798815900474526</c:v>
                </c:pt>
                <c:pt idx="7">
                  <c:v>8.6913561232615972</c:v>
                </c:pt>
                <c:pt idx="8">
                  <c:v>8.5562495446743334</c:v>
                </c:pt>
                <c:pt idx="9">
                  <c:v>8.7861894823472237</c:v>
                </c:pt>
                <c:pt idx="10">
                  <c:v>8.7383597353635896</c:v>
                </c:pt>
                <c:pt idx="11">
                  <c:v>8.6742938010277708</c:v>
                </c:pt>
                <c:pt idx="12">
                  <c:v>8.7102316994959352</c:v>
                </c:pt>
                <c:pt idx="13">
                  <c:v>8.584010668067906</c:v>
                </c:pt>
                <c:pt idx="14">
                  <c:v>8.5803623029335192</c:v>
                </c:pt>
                <c:pt idx="15">
                  <c:v>8.4279234256954876</c:v>
                </c:pt>
                <c:pt idx="16">
                  <c:v>8.1848472414077804</c:v>
                </c:pt>
                <c:pt idx="17">
                  <c:v>7.8894404098468467</c:v>
                </c:pt>
                <c:pt idx="18">
                  <c:v>7.2846537838980003</c:v>
                </c:pt>
                <c:pt idx="19">
                  <c:v>7.24657695434259</c:v>
                </c:pt>
                <c:pt idx="20">
                  <c:v>7.2692899119662338</c:v>
                </c:pt>
                <c:pt idx="21">
                  <c:v>7.0546890383588821</c:v>
                </c:pt>
                <c:pt idx="22">
                  <c:v>6.9604160538611639</c:v>
                </c:pt>
                <c:pt idx="23">
                  <c:v>6.8964008044992244</c:v>
                </c:pt>
                <c:pt idx="24">
                  <c:v>6.6247622274040365</c:v>
                </c:pt>
                <c:pt idx="25">
                  <c:v>6.5936479698901875</c:v>
                </c:pt>
                <c:pt idx="26">
                  <c:v>6.4468155114779577</c:v>
                </c:pt>
                <c:pt idx="27">
                  <c:v>6.3083380455888909</c:v>
                </c:pt>
                <c:pt idx="28">
                  <c:v>6.1796935958120747</c:v>
                </c:pt>
                <c:pt idx="29">
                  <c:v>5.8053010183430871</c:v>
                </c:pt>
                <c:pt idx="30">
                  <c:v>5.4934389625394573</c:v>
                </c:pt>
                <c:pt idx="31">
                  <c:v>5.2303835866998112</c:v>
                </c:pt>
                <c:pt idx="32">
                  <c:v>5.0053990441586853</c:v>
                </c:pt>
                <c:pt idx="33">
                  <c:v>4.8101075620077669</c:v>
                </c:pt>
                <c:pt idx="34">
                  <c:v>4.6380038880518439</c:v>
                </c:pt>
                <c:pt idx="35">
                  <c:v>4.4840744312415071</c:v>
                </c:pt>
                <c:pt idx="36">
                  <c:v>4.3444928179376676</c:v>
                </c:pt>
                <c:pt idx="37">
                  <c:v>4.2163722142747631</c:v>
                </c:pt>
                <c:pt idx="38">
                  <c:v>4.0975611870405508</c:v>
                </c:pt>
                <c:pt idx="39">
                  <c:v>3.9864745215666013</c:v>
                </c:pt>
                <c:pt idx="40">
                  <c:v>3.8819535506131944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E9-4BB2-B0A4-188616FFA09C}"/>
            </c:ext>
          </c:extLst>
        </c:ser>
        <c:ser>
          <c:idx val="2"/>
          <c:order val="2"/>
          <c:tx>
            <c:strRef>
              <c:f>エネルギー別需要!$AB$131</c:f>
              <c:strCache>
                <c:ptCount val="1"/>
                <c:pt idx="0">
                  <c:v>ガス</c:v>
                </c:pt>
              </c:strCache>
            </c:strRef>
          </c:tx>
          <c:cat>
            <c:numRef>
              <c:f>エネルギー別需要!$Y$132:$Y$172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エネルギー別需要!$AB$132:$AB$172</c:f>
              <c:numCache>
                <c:formatCode>General</c:formatCode>
                <c:ptCount val="41"/>
                <c:pt idx="0">
                  <c:v>0.60424230202330731</c:v>
                </c:pt>
                <c:pt idx="1">
                  <c:v>0.64210769496501729</c:v>
                </c:pt>
                <c:pt idx="2">
                  <c:v>0.66918870987436918</c:v>
                </c:pt>
                <c:pt idx="3">
                  <c:v>0.71462772969839672</c:v>
                </c:pt>
                <c:pt idx="4">
                  <c:v>0.71920734862879876</c:v>
                </c:pt>
                <c:pt idx="5">
                  <c:v>0.77851052249256714</c:v>
                </c:pt>
                <c:pt idx="6">
                  <c:v>0.80724013181076759</c:v>
                </c:pt>
                <c:pt idx="7">
                  <c:v>0.82879496351629778</c:v>
                </c:pt>
                <c:pt idx="8">
                  <c:v>0.81232564029287979</c:v>
                </c:pt>
                <c:pt idx="9">
                  <c:v>0.85013139576818286</c:v>
                </c:pt>
                <c:pt idx="10">
                  <c:v>0.89170248069673663</c:v>
                </c:pt>
                <c:pt idx="11">
                  <c:v>0.88743077878304566</c:v>
                </c:pt>
                <c:pt idx="12">
                  <c:v>0.93322868129157466</c:v>
                </c:pt>
                <c:pt idx="13">
                  <c:v>0.96023524824019579</c:v>
                </c:pt>
                <c:pt idx="14">
                  <c:v>1.0124122447403892</c:v>
                </c:pt>
                <c:pt idx="15">
                  <c:v>1.0763234338791723</c:v>
                </c:pt>
                <c:pt idx="16">
                  <c:v>1.2147360079532292</c:v>
                </c:pt>
                <c:pt idx="17">
                  <c:v>1.2910735278919312</c:v>
                </c:pt>
                <c:pt idx="18">
                  <c:v>1.2873299034519727</c:v>
                </c:pt>
                <c:pt idx="19">
                  <c:v>1.2625431922961563</c:v>
                </c:pt>
                <c:pt idx="20">
                  <c:v>1.3540378741217258</c:v>
                </c:pt>
                <c:pt idx="21">
                  <c:v>1.3674567692297761</c:v>
                </c:pt>
                <c:pt idx="22">
                  <c:v>1.3626426376063348</c:v>
                </c:pt>
                <c:pt idx="23">
                  <c:v>1.3190609360269649</c:v>
                </c:pt>
                <c:pt idx="24">
                  <c:v>1.2952723918182998</c:v>
                </c:pt>
                <c:pt idx="25">
                  <c:v>1.277292378000032</c:v>
                </c:pt>
                <c:pt idx="26">
                  <c:v>1.3237336909987232</c:v>
                </c:pt>
                <c:pt idx="27">
                  <c:v>1.3694410158895578</c:v>
                </c:pt>
                <c:pt idx="28">
                  <c:v>1.4202903852849831</c:v>
                </c:pt>
                <c:pt idx="29">
                  <c:v>1.468943403902186</c:v>
                </c:pt>
                <c:pt idx="30">
                  <c:v>1.526252787190423</c:v>
                </c:pt>
                <c:pt idx="31">
                  <c:v>1.5926138199569926</c:v>
                </c:pt>
                <c:pt idx="32">
                  <c:v>1.6683091129497778</c:v>
                </c:pt>
                <c:pt idx="33">
                  <c:v>1.7535484272884903</c:v>
                </c:pt>
                <c:pt idx="34">
                  <c:v>1.8484840214108214</c:v>
                </c:pt>
                <c:pt idx="35">
                  <c:v>1.9532186036517702</c:v>
                </c:pt>
                <c:pt idx="36">
                  <c:v>2.0678148401527836</c:v>
                </c:pt>
                <c:pt idx="37">
                  <c:v>2.1923101988941989</c:v>
                </c:pt>
                <c:pt idx="38">
                  <c:v>2.3267375978592546</c:v>
                </c:pt>
                <c:pt idx="39">
                  <c:v>2.471150283321164</c:v>
                </c:pt>
                <c:pt idx="40">
                  <c:v>2.6256483319403778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E9-4BB2-B0A4-188616FFA09C}"/>
            </c:ext>
          </c:extLst>
        </c:ser>
        <c:ser>
          <c:idx val="3"/>
          <c:order val="3"/>
          <c:tx>
            <c:strRef>
              <c:f>エネルギー別需要!$AC$131</c:f>
              <c:strCache>
                <c:ptCount val="1"/>
                <c:pt idx="0">
                  <c:v>電力</c:v>
                </c:pt>
              </c:strCache>
            </c:strRef>
          </c:tx>
          <c:cat>
            <c:numRef>
              <c:f>エネルギー別需要!$Y$132:$Y$172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エネルギー別需要!$AC$132:$AC$172</c:f>
              <c:numCache>
                <c:formatCode>General</c:formatCode>
                <c:ptCount val="41"/>
                <c:pt idx="0">
                  <c:v>2.7373277662143374</c:v>
                </c:pt>
                <c:pt idx="1">
                  <c:v>2.8205992950638787</c:v>
                </c:pt>
                <c:pt idx="2">
                  <c:v>2.8480323498148707</c:v>
                </c:pt>
                <c:pt idx="3">
                  <c:v>2.8729182932651827</c:v>
                </c:pt>
                <c:pt idx="4">
                  <c:v>3.0606997146098229</c:v>
                </c:pt>
                <c:pt idx="5">
                  <c:v>3.1219299495057866</c:v>
                </c:pt>
                <c:pt idx="6">
                  <c:v>3.1930908351620064</c:v>
                </c:pt>
                <c:pt idx="7">
                  <c:v>3.2304352610606895</c:v>
                </c:pt>
                <c:pt idx="8">
                  <c:v>3.2644523841349153</c:v>
                </c:pt>
                <c:pt idx="9">
                  <c:v>3.3395976863702028</c:v>
                </c:pt>
                <c:pt idx="10">
                  <c:v>3.4175778401057886</c:v>
                </c:pt>
                <c:pt idx="11">
                  <c:v>3.3636406929262415</c:v>
                </c:pt>
                <c:pt idx="12">
                  <c:v>3.4271096933024912</c:v>
                </c:pt>
                <c:pt idx="13">
                  <c:v>3.3920370902639068</c:v>
                </c:pt>
                <c:pt idx="14">
                  <c:v>3.5127665261053913</c:v>
                </c:pt>
                <c:pt idx="15">
                  <c:v>3.5704416239091286</c:v>
                </c:pt>
                <c:pt idx="16">
                  <c:v>3.5862706172513046</c:v>
                </c:pt>
                <c:pt idx="17">
                  <c:v>3.6944097424948685</c:v>
                </c:pt>
                <c:pt idx="18">
                  <c:v>3.5521555586477578</c:v>
                </c:pt>
                <c:pt idx="19">
                  <c:v>3.4311910193779429</c:v>
                </c:pt>
                <c:pt idx="20">
                  <c:v>3.6046351435444524</c:v>
                </c:pt>
                <c:pt idx="21">
                  <c:v>3.4654366146037789</c:v>
                </c:pt>
                <c:pt idx="22">
                  <c:v>3.4532644716562531</c:v>
                </c:pt>
                <c:pt idx="23">
                  <c:v>3.5349243421858194</c:v>
                </c:pt>
                <c:pt idx="24">
                  <c:v>3.4810916900117572</c:v>
                </c:pt>
                <c:pt idx="25">
                  <c:v>3.4530828247502998</c:v>
                </c:pt>
                <c:pt idx="26">
                  <c:v>3.4764033868218553</c:v>
                </c:pt>
                <c:pt idx="27">
                  <c:v>3.5057812512077815</c:v>
                </c:pt>
                <c:pt idx="28">
                  <c:v>3.5433168976379461</c:v>
                </c:pt>
                <c:pt idx="29">
                  <c:v>3.5618114673635919</c:v>
                </c:pt>
                <c:pt idx="30">
                  <c:v>3.5942017519232614</c:v>
                </c:pt>
                <c:pt idx="31">
                  <c:v>3.6390638062279463</c:v>
                </c:pt>
                <c:pt idx="32">
                  <c:v>3.6953875743396081</c:v>
                </c:pt>
                <c:pt idx="33">
                  <c:v>3.7624875498223846</c:v>
                </c:pt>
                <c:pt idx="34">
                  <c:v>3.8399354645082782</c:v>
                </c:pt>
                <c:pt idx="35">
                  <c:v>3.9275093252784856</c:v>
                </c:pt>
                <c:pt idx="36">
                  <c:v>4.0251547449461391</c:v>
                </c:pt>
                <c:pt idx="37">
                  <c:v>4.1329556613130798</c:v>
                </c:pt>
                <c:pt idx="38">
                  <c:v>4.2511123425046797</c:v>
                </c:pt>
                <c:pt idx="39">
                  <c:v>4.3799251343776699</c:v>
                </c:pt>
                <c:pt idx="40">
                  <c:v>4.5197827884516588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E9-4BB2-B0A4-188616FFA09C}"/>
            </c:ext>
          </c:extLst>
        </c:ser>
        <c:ser>
          <c:idx val="4"/>
          <c:order val="4"/>
          <c:tx>
            <c:strRef>
              <c:f>エネルギー別需要!$AD$131</c:f>
              <c:strCache>
                <c:ptCount val="1"/>
                <c:pt idx="0">
                  <c:v>熱</c:v>
                </c:pt>
              </c:strCache>
            </c:strRef>
          </c:tx>
          <c:cat>
            <c:numRef>
              <c:f>エネルギー別需要!$Y$132:$Y$172</c:f>
              <c:numCache>
                <c:formatCode>General</c:formatCode>
                <c:ptCount val="4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</c:numCache>
            </c:numRef>
          </c:cat>
          <c:val>
            <c:numRef>
              <c:f>エネルギー別需要!$AD$132:$AD$172</c:f>
              <c:numCache>
                <c:formatCode>General</c:formatCode>
                <c:ptCount val="41"/>
                <c:pt idx="0">
                  <c:v>0.93496118628928149</c:v>
                </c:pt>
                <c:pt idx="1">
                  <c:v>0.94581147817357569</c:v>
                </c:pt>
                <c:pt idx="2">
                  <c:v>0.94254577183211263</c:v>
                </c:pt>
                <c:pt idx="3">
                  <c:v>0.93893064465064313</c:v>
                </c:pt>
                <c:pt idx="4">
                  <c:v>0.95170096246941072</c:v>
                </c:pt>
                <c:pt idx="5">
                  <c:v>0.97635723309664246</c:v>
                </c:pt>
                <c:pt idx="6">
                  <c:v>0.97866941705055499</c:v>
                </c:pt>
                <c:pt idx="7">
                  <c:v>1.0006774968213508</c:v>
                </c:pt>
                <c:pt idx="8">
                  <c:v>1.0386142170469641</c:v>
                </c:pt>
                <c:pt idx="9">
                  <c:v>1.077422065444716</c:v>
                </c:pt>
                <c:pt idx="10">
                  <c:v>1.0886455432786781</c:v>
                </c:pt>
                <c:pt idx="11">
                  <c:v>1.0681903007428348</c:v>
                </c:pt>
                <c:pt idx="12">
                  <c:v>1.0810179105169759</c:v>
                </c:pt>
                <c:pt idx="13">
                  <c:v>1.0655898330988813</c:v>
                </c:pt>
                <c:pt idx="14">
                  <c:v>1.0924403022710516</c:v>
                </c:pt>
                <c:pt idx="15">
                  <c:v>1.1383435799602926</c:v>
                </c:pt>
                <c:pt idx="16">
                  <c:v>1.0982830024391088</c:v>
                </c:pt>
                <c:pt idx="17">
                  <c:v>1.0695556942814515</c:v>
                </c:pt>
                <c:pt idx="18">
                  <c:v>0.9962338942668808</c:v>
                </c:pt>
                <c:pt idx="19">
                  <c:v>0.93486042776916145</c:v>
                </c:pt>
                <c:pt idx="20">
                  <c:v>0.9989176217126563</c:v>
                </c:pt>
                <c:pt idx="21">
                  <c:v>1.0079332999955286</c:v>
                </c:pt>
                <c:pt idx="22">
                  <c:v>0.9632749528144795</c:v>
                </c:pt>
                <c:pt idx="23">
                  <c:v>0.94227387426462639</c:v>
                </c:pt>
                <c:pt idx="24">
                  <c:v>0.90110060241341439</c:v>
                </c:pt>
                <c:pt idx="25">
                  <c:v>0.89091135449311409</c:v>
                </c:pt>
                <c:pt idx="26">
                  <c:v>0.88218620665403313</c:v>
                </c:pt>
                <c:pt idx="27">
                  <c:v>0.86886622784181988</c:v>
                </c:pt>
                <c:pt idx="28">
                  <c:v>0.85773579417433021</c:v>
                </c:pt>
                <c:pt idx="29">
                  <c:v>0.80071471059382038</c:v>
                </c:pt>
                <c:pt idx="30">
                  <c:v>0.75575882476492939</c:v>
                </c:pt>
                <c:pt idx="31">
                  <c:v>0.72036741947678118</c:v>
                </c:pt>
                <c:pt idx="32">
                  <c:v>0.69256778685796039</c:v>
                </c:pt>
                <c:pt idx="33">
                  <c:v>0.6707989338132091</c:v>
                </c:pt>
                <c:pt idx="34">
                  <c:v>0.65382315311502959</c:v>
                </c:pt>
                <c:pt idx="35">
                  <c:v>0.64065771714484443</c:v>
                </c:pt>
                <c:pt idx="36">
                  <c:v>0.63052158469767461</c:v>
                </c:pt>
                <c:pt idx="37">
                  <c:v>0.62279355593354513</c:v>
                </c:pt>
                <c:pt idx="38">
                  <c:v>0.61697928162914517</c:v>
                </c:pt>
                <c:pt idx="39">
                  <c:v>0.6126851829326837</c:v>
                </c:pt>
                <c:pt idx="40">
                  <c:v>0.60959779584147777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5E9-4BB2-B0A4-188616FFA0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0174768"/>
        <c:axId val="600178688"/>
      </c:lineChart>
      <c:catAx>
        <c:axId val="6001747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/>
                </a:pP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ja-JP" altLang="en-US" sz="1200" b="0">
                    <a:latin typeface="+mj-ea"/>
                    <a:ea typeface="+mj-ea"/>
                  </a:rPr>
                  <a:t>年</a:t>
                </a:r>
                <a:r>
                  <a:rPr lang="en-US" altLang="ja-JP" sz="1200" b="0">
                    <a:latin typeface="+mj-ea"/>
                    <a:ea typeface="+mj-ea"/>
                  </a:rPr>
                  <a:t>)</a:t>
                </a:r>
                <a:endParaRPr lang="ja-JP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0.72973787028672366"/>
              <c:y val="0.9108972579726235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600178688"/>
        <c:crosses val="autoZero"/>
        <c:auto val="1"/>
        <c:lblAlgn val="ctr"/>
        <c:lblOffset val="100"/>
        <c:noMultiLvlLbl val="0"/>
      </c:catAx>
      <c:valAx>
        <c:axId val="6001786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ja-JP" altLang="en-US" sz="1200" b="0">
                    <a:latin typeface="+mj-ea"/>
                    <a:ea typeface="+mj-ea"/>
                  </a:rPr>
                  <a:t>各エネルギー</a:t>
                </a:r>
                <a:r>
                  <a:rPr lang="ja-JP" sz="1200" b="0">
                    <a:latin typeface="+mj-ea"/>
                    <a:ea typeface="+mj-ea"/>
                  </a:rPr>
                  <a:t>需要</a:t>
                </a:r>
                <a:r>
                  <a:rPr lang="en-US" altLang="ja-JP" sz="1200" b="0">
                    <a:latin typeface="+mj-ea"/>
                    <a:ea typeface="+mj-ea"/>
                  </a:rPr>
                  <a:t>(</a:t>
                </a:r>
                <a:r>
                  <a:rPr lang="en-US" sz="1200" b="0">
                    <a:latin typeface="+mj-ea"/>
                    <a:ea typeface="+mj-ea"/>
                  </a:rPr>
                  <a:t>EJ)</a:t>
                </a:r>
                <a:endParaRPr lang="ja-JP" sz="1200" b="0">
                  <a:latin typeface="+mj-ea"/>
                  <a:ea typeface="+mj-ea"/>
                </a:endParaRPr>
              </a:p>
            </c:rich>
          </c:tx>
          <c:layout>
            <c:manualLayout>
              <c:xMode val="edge"/>
              <c:yMode val="edge"/>
              <c:x val="1.7087342448738982E-2"/>
              <c:y val="0.23310087712513347"/>
            </c:manualLayout>
          </c:layout>
          <c:overlay val="0"/>
        </c:title>
        <c:numFmt formatCode="#,##0_);[Red]\(#,##0\)" sourceLinked="0"/>
        <c:majorTickMark val="out"/>
        <c:minorTickMark val="none"/>
        <c:tickLblPos val="nextTo"/>
        <c:crossAx val="60017476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9680142739198523"/>
          <c:y val="9.3201738780687771E-2"/>
          <c:w val="0.19444444444444445"/>
          <c:h val="0.83717191601049867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 sz="1000"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13" Type="http://schemas.openxmlformats.org/officeDocument/2006/relationships/chart" Target="../charts/chart20.xml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12" Type="http://schemas.openxmlformats.org/officeDocument/2006/relationships/chart" Target="../charts/chart19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chart" Target="../charts/chart18.xml"/><Relationship Id="rId5" Type="http://schemas.openxmlformats.org/officeDocument/2006/relationships/chart" Target="../charts/chart1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.xml"/><Relationship Id="rId3" Type="http://schemas.openxmlformats.org/officeDocument/2006/relationships/chart" Target="../charts/chart23.xml"/><Relationship Id="rId7" Type="http://schemas.openxmlformats.org/officeDocument/2006/relationships/chart" Target="../charts/chart27.xml"/><Relationship Id="rId12" Type="http://schemas.openxmlformats.org/officeDocument/2006/relationships/chart" Target="../charts/chart32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6.xml"/><Relationship Id="rId11" Type="http://schemas.openxmlformats.org/officeDocument/2006/relationships/chart" Target="../charts/chart31.xml"/><Relationship Id="rId5" Type="http://schemas.openxmlformats.org/officeDocument/2006/relationships/chart" Target="../charts/chart25.xml"/><Relationship Id="rId10" Type="http://schemas.openxmlformats.org/officeDocument/2006/relationships/chart" Target="../charts/chart30.xml"/><Relationship Id="rId4" Type="http://schemas.openxmlformats.org/officeDocument/2006/relationships/chart" Target="../charts/chart24.xml"/><Relationship Id="rId9" Type="http://schemas.openxmlformats.org/officeDocument/2006/relationships/chart" Target="../charts/chart2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.xml"/><Relationship Id="rId3" Type="http://schemas.openxmlformats.org/officeDocument/2006/relationships/chart" Target="../charts/chart35.xml"/><Relationship Id="rId7" Type="http://schemas.openxmlformats.org/officeDocument/2006/relationships/chart" Target="../charts/chart39.xml"/><Relationship Id="rId12" Type="http://schemas.openxmlformats.org/officeDocument/2006/relationships/chart" Target="../charts/chart44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chart" Target="../charts/chart38.xml"/><Relationship Id="rId11" Type="http://schemas.openxmlformats.org/officeDocument/2006/relationships/chart" Target="../charts/chart43.xml"/><Relationship Id="rId5" Type="http://schemas.openxmlformats.org/officeDocument/2006/relationships/chart" Target="../charts/chart37.xml"/><Relationship Id="rId10" Type="http://schemas.openxmlformats.org/officeDocument/2006/relationships/chart" Target="../charts/chart42.xml"/><Relationship Id="rId4" Type="http://schemas.openxmlformats.org/officeDocument/2006/relationships/chart" Target="../charts/chart36.xml"/><Relationship Id="rId9" Type="http://schemas.openxmlformats.org/officeDocument/2006/relationships/chart" Target="../charts/chart41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.xml"/><Relationship Id="rId13" Type="http://schemas.openxmlformats.org/officeDocument/2006/relationships/chart" Target="../charts/chart57.xml"/><Relationship Id="rId3" Type="http://schemas.openxmlformats.org/officeDocument/2006/relationships/chart" Target="../charts/chart47.xml"/><Relationship Id="rId7" Type="http://schemas.openxmlformats.org/officeDocument/2006/relationships/chart" Target="../charts/chart51.xml"/><Relationship Id="rId12" Type="http://schemas.openxmlformats.org/officeDocument/2006/relationships/chart" Target="../charts/chart56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6" Type="http://schemas.openxmlformats.org/officeDocument/2006/relationships/chart" Target="../charts/chart50.xml"/><Relationship Id="rId11" Type="http://schemas.openxmlformats.org/officeDocument/2006/relationships/chart" Target="../charts/chart55.xml"/><Relationship Id="rId5" Type="http://schemas.openxmlformats.org/officeDocument/2006/relationships/chart" Target="../charts/chart49.xml"/><Relationship Id="rId10" Type="http://schemas.openxmlformats.org/officeDocument/2006/relationships/chart" Target="../charts/chart54.xml"/><Relationship Id="rId4" Type="http://schemas.openxmlformats.org/officeDocument/2006/relationships/chart" Target="../charts/chart48.xml"/><Relationship Id="rId9" Type="http://schemas.openxmlformats.org/officeDocument/2006/relationships/chart" Target="../charts/chart53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.xml"/><Relationship Id="rId3" Type="http://schemas.openxmlformats.org/officeDocument/2006/relationships/chart" Target="../charts/chart60.xml"/><Relationship Id="rId7" Type="http://schemas.openxmlformats.org/officeDocument/2006/relationships/chart" Target="../charts/chart64.xml"/><Relationship Id="rId12" Type="http://schemas.openxmlformats.org/officeDocument/2006/relationships/chart" Target="../charts/chart69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6" Type="http://schemas.openxmlformats.org/officeDocument/2006/relationships/chart" Target="../charts/chart63.xml"/><Relationship Id="rId11" Type="http://schemas.openxmlformats.org/officeDocument/2006/relationships/chart" Target="../charts/chart68.xml"/><Relationship Id="rId5" Type="http://schemas.openxmlformats.org/officeDocument/2006/relationships/chart" Target="../charts/chart62.xml"/><Relationship Id="rId10" Type="http://schemas.openxmlformats.org/officeDocument/2006/relationships/chart" Target="../charts/chart67.xml"/><Relationship Id="rId4" Type="http://schemas.openxmlformats.org/officeDocument/2006/relationships/chart" Target="../charts/chart61.xml"/><Relationship Id="rId9" Type="http://schemas.openxmlformats.org/officeDocument/2006/relationships/chart" Target="../charts/chart66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2.xml"/><Relationship Id="rId7" Type="http://schemas.openxmlformats.org/officeDocument/2006/relationships/chart" Target="../charts/chart76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Relationship Id="rId6" Type="http://schemas.openxmlformats.org/officeDocument/2006/relationships/chart" Target="../charts/chart75.xml"/><Relationship Id="rId5" Type="http://schemas.openxmlformats.org/officeDocument/2006/relationships/chart" Target="../charts/chart74.xml"/><Relationship Id="rId4" Type="http://schemas.openxmlformats.org/officeDocument/2006/relationships/chart" Target="../charts/chart73.xml"/><Relationship Id="rId9" Type="http://schemas.openxmlformats.org/officeDocument/2006/relationships/chart" Target="../charts/chart78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6.xml"/><Relationship Id="rId13" Type="http://schemas.openxmlformats.org/officeDocument/2006/relationships/chart" Target="../charts/chart91.xml"/><Relationship Id="rId3" Type="http://schemas.openxmlformats.org/officeDocument/2006/relationships/chart" Target="../charts/chart81.xml"/><Relationship Id="rId7" Type="http://schemas.openxmlformats.org/officeDocument/2006/relationships/chart" Target="../charts/chart85.xml"/><Relationship Id="rId12" Type="http://schemas.openxmlformats.org/officeDocument/2006/relationships/chart" Target="../charts/chart90.xml"/><Relationship Id="rId2" Type="http://schemas.openxmlformats.org/officeDocument/2006/relationships/chart" Target="../charts/chart80.xml"/><Relationship Id="rId1" Type="http://schemas.openxmlformats.org/officeDocument/2006/relationships/chart" Target="../charts/chart79.xml"/><Relationship Id="rId6" Type="http://schemas.openxmlformats.org/officeDocument/2006/relationships/chart" Target="../charts/chart84.xml"/><Relationship Id="rId11" Type="http://schemas.openxmlformats.org/officeDocument/2006/relationships/chart" Target="../charts/chart89.xml"/><Relationship Id="rId5" Type="http://schemas.openxmlformats.org/officeDocument/2006/relationships/chart" Target="../charts/chart83.xml"/><Relationship Id="rId10" Type="http://schemas.openxmlformats.org/officeDocument/2006/relationships/chart" Target="../charts/chart88.xml"/><Relationship Id="rId4" Type="http://schemas.openxmlformats.org/officeDocument/2006/relationships/chart" Target="../charts/chart82.xml"/><Relationship Id="rId9" Type="http://schemas.openxmlformats.org/officeDocument/2006/relationships/chart" Target="../charts/chart87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9.xml"/><Relationship Id="rId3" Type="http://schemas.openxmlformats.org/officeDocument/2006/relationships/chart" Target="../charts/chart94.xml"/><Relationship Id="rId7" Type="http://schemas.openxmlformats.org/officeDocument/2006/relationships/chart" Target="../charts/chart98.xml"/><Relationship Id="rId12" Type="http://schemas.openxmlformats.org/officeDocument/2006/relationships/chart" Target="../charts/chart103.xml"/><Relationship Id="rId2" Type="http://schemas.openxmlformats.org/officeDocument/2006/relationships/chart" Target="../charts/chart93.xml"/><Relationship Id="rId1" Type="http://schemas.openxmlformats.org/officeDocument/2006/relationships/chart" Target="../charts/chart92.xml"/><Relationship Id="rId6" Type="http://schemas.openxmlformats.org/officeDocument/2006/relationships/chart" Target="../charts/chart97.xml"/><Relationship Id="rId11" Type="http://schemas.openxmlformats.org/officeDocument/2006/relationships/chart" Target="../charts/chart102.xml"/><Relationship Id="rId5" Type="http://schemas.openxmlformats.org/officeDocument/2006/relationships/chart" Target="../charts/chart96.xml"/><Relationship Id="rId10" Type="http://schemas.openxmlformats.org/officeDocument/2006/relationships/chart" Target="../charts/chart101.xml"/><Relationship Id="rId4" Type="http://schemas.openxmlformats.org/officeDocument/2006/relationships/chart" Target="../charts/chart95.xml"/><Relationship Id="rId9" Type="http://schemas.openxmlformats.org/officeDocument/2006/relationships/chart" Target="../charts/chart100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1.xml"/><Relationship Id="rId3" Type="http://schemas.openxmlformats.org/officeDocument/2006/relationships/chart" Target="../charts/chart106.xml"/><Relationship Id="rId7" Type="http://schemas.openxmlformats.org/officeDocument/2006/relationships/chart" Target="../charts/chart110.xml"/><Relationship Id="rId2" Type="http://schemas.openxmlformats.org/officeDocument/2006/relationships/chart" Target="../charts/chart105.xml"/><Relationship Id="rId1" Type="http://schemas.openxmlformats.org/officeDocument/2006/relationships/chart" Target="../charts/chart104.xml"/><Relationship Id="rId6" Type="http://schemas.openxmlformats.org/officeDocument/2006/relationships/chart" Target="../charts/chart109.xml"/><Relationship Id="rId5" Type="http://schemas.openxmlformats.org/officeDocument/2006/relationships/chart" Target="../charts/chart108.xml"/><Relationship Id="rId10" Type="http://schemas.openxmlformats.org/officeDocument/2006/relationships/chart" Target="../charts/chart113.xml"/><Relationship Id="rId4" Type="http://schemas.openxmlformats.org/officeDocument/2006/relationships/chart" Target="../charts/chart107.xml"/><Relationship Id="rId9" Type="http://schemas.openxmlformats.org/officeDocument/2006/relationships/chart" Target="../charts/chart112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1.xml"/><Relationship Id="rId3" Type="http://schemas.openxmlformats.org/officeDocument/2006/relationships/chart" Target="../charts/chart116.xml"/><Relationship Id="rId7" Type="http://schemas.openxmlformats.org/officeDocument/2006/relationships/chart" Target="../charts/chart120.xml"/><Relationship Id="rId12" Type="http://schemas.openxmlformats.org/officeDocument/2006/relationships/chart" Target="../charts/chart125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Relationship Id="rId6" Type="http://schemas.openxmlformats.org/officeDocument/2006/relationships/chart" Target="../charts/chart119.xml"/><Relationship Id="rId11" Type="http://schemas.openxmlformats.org/officeDocument/2006/relationships/chart" Target="../charts/chart124.xml"/><Relationship Id="rId5" Type="http://schemas.openxmlformats.org/officeDocument/2006/relationships/chart" Target="../charts/chart118.xml"/><Relationship Id="rId10" Type="http://schemas.openxmlformats.org/officeDocument/2006/relationships/chart" Target="../charts/chart123.xml"/><Relationship Id="rId4" Type="http://schemas.openxmlformats.org/officeDocument/2006/relationships/chart" Target="../charts/chart117.xml"/><Relationship Id="rId9" Type="http://schemas.openxmlformats.org/officeDocument/2006/relationships/chart" Target="../charts/chart122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3.xml"/><Relationship Id="rId3" Type="http://schemas.openxmlformats.org/officeDocument/2006/relationships/chart" Target="../charts/chart128.xml"/><Relationship Id="rId7" Type="http://schemas.openxmlformats.org/officeDocument/2006/relationships/chart" Target="../charts/chart132.xml"/><Relationship Id="rId2" Type="http://schemas.openxmlformats.org/officeDocument/2006/relationships/chart" Target="../charts/chart127.xml"/><Relationship Id="rId1" Type="http://schemas.openxmlformats.org/officeDocument/2006/relationships/chart" Target="../charts/chart126.xml"/><Relationship Id="rId6" Type="http://schemas.openxmlformats.org/officeDocument/2006/relationships/chart" Target="../charts/chart131.xml"/><Relationship Id="rId11" Type="http://schemas.openxmlformats.org/officeDocument/2006/relationships/chart" Target="../charts/chart136.xml"/><Relationship Id="rId5" Type="http://schemas.openxmlformats.org/officeDocument/2006/relationships/chart" Target="../charts/chart130.xml"/><Relationship Id="rId10" Type="http://schemas.openxmlformats.org/officeDocument/2006/relationships/chart" Target="../charts/chart135.xml"/><Relationship Id="rId4" Type="http://schemas.openxmlformats.org/officeDocument/2006/relationships/chart" Target="../charts/chart129.xml"/><Relationship Id="rId9" Type="http://schemas.openxmlformats.org/officeDocument/2006/relationships/chart" Target="../charts/chart134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4.xml"/><Relationship Id="rId3" Type="http://schemas.openxmlformats.org/officeDocument/2006/relationships/chart" Target="../charts/chart139.xml"/><Relationship Id="rId7" Type="http://schemas.openxmlformats.org/officeDocument/2006/relationships/chart" Target="../charts/chart143.xml"/><Relationship Id="rId2" Type="http://schemas.openxmlformats.org/officeDocument/2006/relationships/chart" Target="../charts/chart138.xml"/><Relationship Id="rId1" Type="http://schemas.openxmlformats.org/officeDocument/2006/relationships/chart" Target="../charts/chart137.xml"/><Relationship Id="rId6" Type="http://schemas.openxmlformats.org/officeDocument/2006/relationships/chart" Target="../charts/chart142.xml"/><Relationship Id="rId5" Type="http://schemas.openxmlformats.org/officeDocument/2006/relationships/chart" Target="../charts/chart141.xml"/><Relationship Id="rId4" Type="http://schemas.openxmlformats.org/officeDocument/2006/relationships/chart" Target="../charts/chart140.xml"/><Relationship Id="rId9" Type="http://schemas.openxmlformats.org/officeDocument/2006/relationships/chart" Target="../charts/chart145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8.xml"/><Relationship Id="rId2" Type="http://schemas.openxmlformats.org/officeDocument/2006/relationships/chart" Target="../charts/chart147.xml"/><Relationship Id="rId1" Type="http://schemas.openxmlformats.org/officeDocument/2006/relationships/chart" Target="../charts/chart146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1.xml"/><Relationship Id="rId2" Type="http://schemas.openxmlformats.org/officeDocument/2006/relationships/chart" Target="../charts/chart150.xml"/><Relationship Id="rId1" Type="http://schemas.openxmlformats.org/officeDocument/2006/relationships/chart" Target="../charts/chart149.xml"/><Relationship Id="rId6" Type="http://schemas.openxmlformats.org/officeDocument/2006/relationships/chart" Target="../charts/chart154.xml"/><Relationship Id="rId5" Type="http://schemas.openxmlformats.org/officeDocument/2006/relationships/chart" Target="../charts/chart153.xml"/><Relationship Id="rId4" Type="http://schemas.openxmlformats.org/officeDocument/2006/relationships/chart" Target="../charts/chart152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7.xml"/><Relationship Id="rId2" Type="http://schemas.openxmlformats.org/officeDocument/2006/relationships/chart" Target="../charts/chart156.xml"/><Relationship Id="rId1" Type="http://schemas.openxmlformats.org/officeDocument/2006/relationships/chart" Target="../charts/chart155.xml"/><Relationship Id="rId6" Type="http://schemas.openxmlformats.org/officeDocument/2006/relationships/chart" Target="../charts/chart160.xml"/><Relationship Id="rId5" Type="http://schemas.openxmlformats.org/officeDocument/2006/relationships/chart" Target="../charts/chart159.xml"/><Relationship Id="rId4" Type="http://schemas.openxmlformats.org/officeDocument/2006/relationships/chart" Target="../charts/chart158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3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5" Type="http://schemas.openxmlformats.org/officeDocument/2006/relationships/chart" Target="../charts/chart165.xml"/><Relationship Id="rId4" Type="http://schemas.openxmlformats.org/officeDocument/2006/relationships/chart" Target="../charts/chart164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8.xml"/><Relationship Id="rId2" Type="http://schemas.openxmlformats.org/officeDocument/2006/relationships/chart" Target="../charts/chart167.xml"/><Relationship Id="rId1" Type="http://schemas.openxmlformats.org/officeDocument/2006/relationships/chart" Target="../charts/chart166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9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2.xml"/><Relationship Id="rId7" Type="http://schemas.openxmlformats.org/officeDocument/2006/relationships/chart" Target="../charts/chart176.xml"/><Relationship Id="rId2" Type="http://schemas.openxmlformats.org/officeDocument/2006/relationships/chart" Target="../charts/chart171.xml"/><Relationship Id="rId1" Type="http://schemas.openxmlformats.org/officeDocument/2006/relationships/chart" Target="../charts/chart170.xml"/><Relationship Id="rId6" Type="http://schemas.openxmlformats.org/officeDocument/2006/relationships/chart" Target="../charts/chart175.xml"/><Relationship Id="rId5" Type="http://schemas.openxmlformats.org/officeDocument/2006/relationships/chart" Target="../charts/chart174.xml"/><Relationship Id="rId4" Type="http://schemas.openxmlformats.org/officeDocument/2006/relationships/chart" Target="../charts/chart17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55</xdr:col>
      <xdr:colOff>314325</xdr:colOff>
      <xdr:row>0</xdr:row>
      <xdr:rowOff>161925</xdr:rowOff>
    </xdr:from>
    <xdr:to>
      <xdr:col>55</xdr:col>
      <xdr:colOff>323850</xdr:colOff>
      <xdr:row>1</xdr:row>
      <xdr:rowOff>57150</xdr:rowOff>
    </xdr:to>
    <xdr:cxnSp macro="">
      <xdr:nvCxnSpPr>
        <xdr:cNvPr id="10" name="直線コネクタ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>
          <a:off x="14030325" y="342900"/>
          <a:ext cx="9525" cy="762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381000</xdr:colOff>
      <xdr:row>7</xdr:row>
      <xdr:rowOff>19050</xdr:rowOff>
    </xdr:from>
    <xdr:to>
      <xdr:col>57</xdr:col>
      <xdr:colOff>266701</xdr:colOff>
      <xdr:row>9</xdr:row>
      <xdr:rowOff>161925</xdr:rowOff>
    </xdr:to>
    <xdr:cxnSp macro="">
      <xdr:nvCxnSpPr>
        <xdr:cNvPr id="12" name="直線矢印コネクタ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/>
      </xdr:nvCxnSpPr>
      <xdr:spPr>
        <a:xfrm flipH="1">
          <a:off x="14782800" y="1276350"/>
          <a:ext cx="571501" cy="5048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276225</xdr:colOff>
      <xdr:row>7</xdr:row>
      <xdr:rowOff>28575</xdr:rowOff>
    </xdr:from>
    <xdr:to>
      <xdr:col>58</xdr:col>
      <xdr:colOff>304800</xdr:colOff>
      <xdr:row>9</xdr:row>
      <xdr:rowOff>152400</xdr:rowOff>
    </xdr:to>
    <xdr:cxnSp macro="">
      <xdr:nvCxnSpPr>
        <xdr:cNvPr id="15" name="直線矢印コネクタ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/>
      </xdr:nvCxnSpPr>
      <xdr:spPr>
        <a:xfrm>
          <a:off x="15363825" y="1285875"/>
          <a:ext cx="714375" cy="48577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457200</xdr:colOff>
      <xdr:row>4</xdr:row>
      <xdr:rowOff>38100</xdr:rowOff>
    </xdr:from>
    <xdr:to>
      <xdr:col>56</xdr:col>
      <xdr:colOff>314327</xdr:colOff>
      <xdr:row>5</xdr:row>
      <xdr:rowOff>133350</xdr:rowOff>
    </xdr:to>
    <xdr:cxnSp macro="">
      <xdr:nvCxnSpPr>
        <xdr:cNvPr id="16" name="直線矢印コネクタ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/>
      </xdr:nvCxnSpPr>
      <xdr:spPr>
        <a:xfrm flipH="1">
          <a:off x="14173200" y="752475"/>
          <a:ext cx="542927" cy="2762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323850</xdr:colOff>
      <xdr:row>4</xdr:row>
      <xdr:rowOff>47625</xdr:rowOff>
    </xdr:from>
    <xdr:to>
      <xdr:col>57</xdr:col>
      <xdr:colOff>209550</xdr:colOff>
      <xdr:row>5</xdr:row>
      <xdr:rowOff>142875</xdr:rowOff>
    </xdr:to>
    <xdr:cxnSp macro="">
      <xdr:nvCxnSpPr>
        <xdr:cNvPr id="17" name="直線矢印コネクタ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/>
      </xdr:nvCxnSpPr>
      <xdr:spPr>
        <a:xfrm>
          <a:off x="14725650" y="762000"/>
          <a:ext cx="571500" cy="2762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495300</xdr:colOff>
      <xdr:row>1</xdr:row>
      <xdr:rowOff>19050</xdr:rowOff>
    </xdr:from>
    <xdr:to>
      <xdr:col>55</xdr:col>
      <xdr:colOff>352427</xdr:colOff>
      <xdr:row>2</xdr:row>
      <xdr:rowOff>114300</xdr:rowOff>
    </xdr:to>
    <xdr:cxnSp macro="">
      <xdr:nvCxnSpPr>
        <xdr:cNvPr id="20" name="直線矢印コネクタ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CxnSpPr/>
      </xdr:nvCxnSpPr>
      <xdr:spPr>
        <a:xfrm flipH="1">
          <a:off x="13525500" y="200025"/>
          <a:ext cx="542927" cy="2762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361950</xdr:colOff>
      <xdr:row>1</xdr:row>
      <xdr:rowOff>28575</xdr:rowOff>
    </xdr:from>
    <xdr:to>
      <xdr:col>56</xdr:col>
      <xdr:colOff>247650</xdr:colOff>
      <xdr:row>2</xdr:row>
      <xdr:rowOff>123825</xdr:rowOff>
    </xdr:to>
    <xdr:cxnSp macro="">
      <xdr:nvCxnSpPr>
        <xdr:cNvPr id="21" name="直線矢印コネクタ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CxnSpPr/>
      </xdr:nvCxnSpPr>
      <xdr:spPr>
        <a:xfrm>
          <a:off x="14077950" y="209550"/>
          <a:ext cx="571500" cy="276225"/>
        </a:xfrm>
        <a:prstGeom prst="straightConnector1">
          <a:avLst/>
        </a:prstGeom>
        <a:ln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51</xdr:col>
          <xdr:colOff>199505</xdr:colOff>
          <xdr:row>11</xdr:row>
          <xdr:rowOff>124691</xdr:rowOff>
        </xdr:from>
        <xdr:to>
          <xdr:col>65</xdr:col>
          <xdr:colOff>374073</xdr:colOff>
          <xdr:row>26</xdr:row>
          <xdr:rowOff>66502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100</xdr:col>
      <xdr:colOff>340080</xdr:colOff>
      <xdr:row>156</xdr:row>
      <xdr:rowOff>87489</xdr:rowOff>
    </xdr:from>
    <xdr:to>
      <xdr:col>105</xdr:col>
      <xdr:colOff>375357</xdr:colOff>
      <xdr:row>165</xdr:row>
      <xdr:rowOff>129821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81</xdr:col>
      <xdr:colOff>539749</xdr:colOff>
      <xdr:row>29</xdr:row>
      <xdr:rowOff>67733</xdr:rowOff>
    </xdr:from>
    <xdr:to>
      <xdr:col>87</xdr:col>
      <xdr:colOff>645583</xdr:colOff>
      <xdr:row>44</xdr:row>
      <xdr:rowOff>112183</xdr:rowOff>
    </xdr:to>
    <xdr:graphicFrame macro="">
      <xdr:nvGraphicFramePr>
        <xdr:cNvPr id="18" name="グラフ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77</xdr:col>
      <xdr:colOff>69850</xdr:colOff>
      <xdr:row>284</xdr:row>
      <xdr:rowOff>112183</xdr:rowOff>
    </xdr:from>
    <xdr:to>
      <xdr:col>83</xdr:col>
      <xdr:colOff>376767</xdr:colOff>
      <xdr:row>298</xdr:row>
      <xdr:rowOff>167216</xdr:rowOff>
    </xdr:to>
    <xdr:graphicFrame macro="">
      <xdr:nvGraphicFramePr>
        <xdr:cNvPr id="19" name="グラフ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97</xdr:col>
      <xdr:colOff>433917</xdr:colOff>
      <xdr:row>345</xdr:row>
      <xdr:rowOff>67733</xdr:rowOff>
    </xdr:from>
    <xdr:to>
      <xdr:col>104</xdr:col>
      <xdr:colOff>190500</xdr:colOff>
      <xdr:row>360</xdr:row>
      <xdr:rowOff>112183</xdr:rowOff>
    </xdr:to>
    <xdr:graphicFrame macro="">
      <xdr:nvGraphicFramePr>
        <xdr:cNvPr id="22" name="グラフ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144780</xdr:colOff>
      <xdr:row>23</xdr:row>
      <xdr:rowOff>7620</xdr:rowOff>
    </xdr:from>
    <xdr:to>
      <xdr:col>36</xdr:col>
      <xdr:colOff>472440</xdr:colOff>
      <xdr:row>36</xdr:row>
      <xdr:rowOff>45726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243840</xdr:colOff>
      <xdr:row>22</xdr:row>
      <xdr:rowOff>137160</xdr:rowOff>
    </xdr:from>
    <xdr:to>
      <xdr:col>30</xdr:col>
      <xdr:colOff>83820</xdr:colOff>
      <xdr:row>37</xdr:row>
      <xdr:rowOff>38100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137160</xdr:colOff>
      <xdr:row>39</xdr:row>
      <xdr:rowOff>15240</xdr:rowOff>
    </xdr:from>
    <xdr:to>
      <xdr:col>30</xdr:col>
      <xdr:colOff>7620</xdr:colOff>
      <xdr:row>53</xdr:row>
      <xdr:rowOff>129546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194735</xdr:colOff>
      <xdr:row>124</xdr:row>
      <xdr:rowOff>112887</xdr:rowOff>
    </xdr:from>
    <xdr:to>
      <xdr:col>24</xdr:col>
      <xdr:colOff>95956</xdr:colOff>
      <xdr:row>139</xdr:row>
      <xdr:rowOff>160866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338668</xdr:colOff>
      <xdr:row>128</xdr:row>
      <xdr:rowOff>69144</xdr:rowOff>
    </xdr:from>
    <xdr:to>
      <xdr:col>34</xdr:col>
      <xdr:colOff>180622</xdr:colOff>
      <xdr:row>144</xdr:row>
      <xdr:rowOff>163688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45</xdr:col>
      <xdr:colOff>8468</xdr:colOff>
      <xdr:row>79</xdr:row>
      <xdr:rowOff>8477</xdr:rowOff>
    </xdr:from>
    <xdr:to>
      <xdr:col>52</xdr:col>
      <xdr:colOff>287868</xdr:colOff>
      <xdr:row>95</xdr:row>
      <xdr:rowOff>103872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37</xdr:col>
      <xdr:colOff>211667</xdr:colOff>
      <xdr:row>78</xdr:row>
      <xdr:rowOff>152399</xdr:rowOff>
    </xdr:from>
    <xdr:to>
      <xdr:col>44</xdr:col>
      <xdr:colOff>431800</xdr:colOff>
      <xdr:row>95</xdr:row>
      <xdr:rowOff>42334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45</xdr:col>
      <xdr:colOff>8470</xdr:colOff>
      <xdr:row>64</xdr:row>
      <xdr:rowOff>118534</xdr:rowOff>
    </xdr:from>
    <xdr:to>
      <xdr:col>52</xdr:col>
      <xdr:colOff>228601</xdr:colOff>
      <xdr:row>78</xdr:row>
      <xdr:rowOff>50800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37</xdr:col>
      <xdr:colOff>340783</xdr:colOff>
      <xdr:row>64</xdr:row>
      <xdr:rowOff>80432</xdr:rowOff>
    </xdr:from>
    <xdr:to>
      <xdr:col>44</xdr:col>
      <xdr:colOff>560916</xdr:colOff>
      <xdr:row>78</xdr:row>
      <xdr:rowOff>40216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29</xdr:col>
      <xdr:colOff>497416</xdr:colOff>
      <xdr:row>64</xdr:row>
      <xdr:rowOff>103715</xdr:rowOff>
    </xdr:from>
    <xdr:to>
      <xdr:col>37</xdr:col>
      <xdr:colOff>107949</xdr:colOff>
      <xdr:row>78</xdr:row>
      <xdr:rowOff>63499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29</xdr:col>
      <xdr:colOff>531283</xdr:colOff>
      <xdr:row>78</xdr:row>
      <xdr:rowOff>99484</xdr:rowOff>
    </xdr:from>
    <xdr:to>
      <xdr:col>37</xdr:col>
      <xdr:colOff>220132</xdr:colOff>
      <xdr:row>94</xdr:row>
      <xdr:rowOff>122621</xdr:rowOff>
    </xdr:to>
    <xdr:graphicFrame macro="">
      <xdr:nvGraphicFramePr>
        <xdr:cNvPr id="15" name="グラフ 14">
          <a:extLst>
            <a:ext uri="{FF2B5EF4-FFF2-40B4-BE49-F238E27FC236}">
              <a16:creationId xmlns:a16="http://schemas.microsoft.com/office/drawing/2014/main" id="{00000000-0008-0000-06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47</xdr:col>
      <xdr:colOff>169333</xdr:colOff>
      <xdr:row>248</xdr:row>
      <xdr:rowOff>35984</xdr:rowOff>
    </xdr:from>
    <xdr:to>
      <xdr:col>56</xdr:col>
      <xdr:colOff>518583</xdr:colOff>
      <xdr:row>264</xdr:row>
      <xdr:rowOff>27517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34</xdr:col>
      <xdr:colOff>60676</xdr:colOff>
      <xdr:row>5</xdr:row>
      <xdr:rowOff>84666</xdr:rowOff>
    </xdr:from>
    <xdr:to>
      <xdr:col>42</xdr:col>
      <xdr:colOff>575733</xdr:colOff>
      <xdr:row>25</xdr:row>
      <xdr:rowOff>127000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69</xdr:col>
      <xdr:colOff>262466</xdr:colOff>
      <xdr:row>22</xdr:row>
      <xdr:rowOff>93140</xdr:rowOff>
    </xdr:from>
    <xdr:to>
      <xdr:col>76</xdr:col>
      <xdr:colOff>567266</xdr:colOff>
      <xdr:row>39</xdr:row>
      <xdr:rowOff>7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57</xdr:col>
      <xdr:colOff>307624</xdr:colOff>
      <xdr:row>120</xdr:row>
      <xdr:rowOff>12700</xdr:rowOff>
    </xdr:from>
    <xdr:to>
      <xdr:col>63</xdr:col>
      <xdr:colOff>667458</xdr:colOff>
      <xdr:row>136</xdr:row>
      <xdr:rowOff>81844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100198</xdr:colOff>
      <xdr:row>129</xdr:row>
      <xdr:rowOff>86078</xdr:rowOff>
    </xdr:from>
    <xdr:to>
      <xdr:col>12</xdr:col>
      <xdr:colOff>25400</xdr:colOff>
      <xdr:row>143</xdr:row>
      <xdr:rowOff>160866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390189</xdr:colOff>
      <xdr:row>162</xdr:row>
      <xdr:rowOff>103992</xdr:rowOff>
    </xdr:from>
    <xdr:to>
      <xdr:col>11</xdr:col>
      <xdr:colOff>112059</xdr:colOff>
      <xdr:row>178</xdr:row>
      <xdr:rowOff>143435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304276</xdr:colOff>
      <xdr:row>152</xdr:row>
      <xdr:rowOff>161214</xdr:rowOff>
    </xdr:from>
    <xdr:to>
      <xdr:col>22</xdr:col>
      <xdr:colOff>228897</xdr:colOff>
      <xdr:row>169</xdr:row>
      <xdr:rowOff>20917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518496</xdr:colOff>
      <xdr:row>136</xdr:row>
      <xdr:rowOff>36345</xdr:rowOff>
    </xdr:from>
    <xdr:to>
      <xdr:col>32</xdr:col>
      <xdr:colOff>289896</xdr:colOff>
      <xdr:row>152</xdr:row>
      <xdr:rowOff>34439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62753</xdr:colOff>
      <xdr:row>60</xdr:row>
      <xdr:rowOff>53789</xdr:rowOff>
    </xdr:from>
    <xdr:to>
      <xdr:col>37</xdr:col>
      <xdr:colOff>401619</xdr:colOff>
      <xdr:row>76</xdr:row>
      <xdr:rowOff>114749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37</xdr:col>
      <xdr:colOff>375621</xdr:colOff>
      <xdr:row>77</xdr:row>
      <xdr:rowOff>71718</xdr:rowOff>
    </xdr:from>
    <xdr:to>
      <xdr:col>45</xdr:col>
      <xdr:colOff>116540</xdr:colOff>
      <xdr:row>95</xdr:row>
      <xdr:rowOff>104440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37</xdr:col>
      <xdr:colOff>423584</xdr:colOff>
      <xdr:row>59</xdr:row>
      <xdr:rowOff>152400</xdr:rowOff>
    </xdr:from>
    <xdr:to>
      <xdr:col>45</xdr:col>
      <xdr:colOff>143435</xdr:colOff>
      <xdr:row>76</xdr:row>
      <xdr:rowOff>89648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30</xdr:col>
      <xdr:colOff>58719</xdr:colOff>
      <xdr:row>77</xdr:row>
      <xdr:rowOff>55133</xdr:rowOff>
    </xdr:from>
    <xdr:to>
      <xdr:col>37</xdr:col>
      <xdr:colOff>363519</xdr:colOff>
      <xdr:row>95</xdr:row>
      <xdr:rowOff>127748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37</xdr:col>
      <xdr:colOff>523092</xdr:colOff>
      <xdr:row>96</xdr:row>
      <xdr:rowOff>64099</xdr:rowOff>
    </xdr:from>
    <xdr:to>
      <xdr:col>45</xdr:col>
      <xdr:colOff>302112</xdr:colOff>
      <xdr:row>113</xdr:row>
      <xdr:rowOff>104440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30</xdr:col>
      <xdr:colOff>168985</xdr:colOff>
      <xdr:row>96</xdr:row>
      <xdr:rowOff>134469</xdr:rowOff>
    </xdr:from>
    <xdr:to>
      <xdr:col>37</xdr:col>
      <xdr:colOff>457201</xdr:colOff>
      <xdr:row>113</xdr:row>
      <xdr:rowOff>149268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35</xdr:col>
      <xdr:colOff>579717</xdr:colOff>
      <xdr:row>7</xdr:row>
      <xdr:rowOff>161374</xdr:rowOff>
    </xdr:from>
    <xdr:to>
      <xdr:col>43</xdr:col>
      <xdr:colOff>251012</xdr:colOff>
      <xdr:row>24</xdr:row>
      <xdr:rowOff>104598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0000000-0008-0000-07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71</xdr:col>
      <xdr:colOff>74706</xdr:colOff>
      <xdr:row>13</xdr:row>
      <xdr:rowOff>73217</xdr:rowOff>
    </xdr:from>
    <xdr:to>
      <xdr:col>78</xdr:col>
      <xdr:colOff>379506</xdr:colOff>
      <xdr:row>29</xdr:row>
      <xdr:rowOff>82182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63</xdr:col>
      <xdr:colOff>499034</xdr:colOff>
      <xdr:row>122</xdr:row>
      <xdr:rowOff>123264</xdr:rowOff>
    </xdr:from>
    <xdr:to>
      <xdr:col>71</xdr:col>
      <xdr:colOff>176304</xdr:colOff>
      <xdr:row>139</xdr:row>
      <xdr:rowOff>14194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7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168275</xdr:colOff>
      <xdr:row>137</xdr:row>
      <xdr:rowOff>61970</xdr:rowOff>
    </xdr:from>
    <xdr:to>
      <xdr:col>10</xdr:col>
      <xdr:colOff>77320</xdr:colOff>
      <xdr:row>154</xdr:row>
      <xdr:rowOff>144462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192741</xdr:colOff>
      <xdr:row>139</xdr:row>
      <xdr:rowOff>0</xdr:rowOff>
    </xdr:from>
    <xdr:to>
      <xdr:col>22</xdr:col>
      <xdr:colOff>497541</xdr:colOff>
      <xdr:row>155</xdr:row>
      <xdr:rowOff>17930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219075</xdr:colOff>
      <xdr:row>147</xdr:row>
      <xdr:rowOff>99859</xdr:rowOff>
    </xdr:from>
    <xdr:to>
      <xdr:col>36</xdr:col>
      <xdr:colOff>37757</xdr:colOff>
      <xdr:row>162</xdr:row>
      <xdr:rowOff>142129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37</xdr:col>
      <xdr:colOff>350247</xdr:colOff>
      <xdr:row>69</xdr:row>
      <xdr:rowOff>85725</xdr:rowOff>
    </xdr:from>
    <xdr:to>
      <xdr:col>45</xdr:col>
      <xdr:colOff>14069</xdr:colOff>
      <xdr:row>85</xdr:row>
      <xdr:rowOff>160866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37</xdr:col>
      <xdr:colOff>440173</xdr:colOff>
      <xdr:row>86</xdr:row>
      <xdr:rowOff>47624</xdr:rowOff>
    </xdr:from>
    <xdr:to>
      <xdr:col>45</xdr:col>
      <xdr:colOff>52388</xdr:colOff>
      <xdr:row>102</xdr:row>
      <xdr:rowOff>93320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18832</xdr:colOff>
      <xdr:row>86</xdr:row>
      <xdr:rowOff>68793</xdr:rowOff>
    </xdr:from>
    <xdr:to>
      <xdr:col>37</xdr:col>
      <xdr:colOff>287773</xdr:colOff>
      <xdr:row>101</xdr:row>
      <xdr:rowOff>128684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29</xdr:col>
      <xdr:colOff>591795</xdr:colOff>
      <xdr:row>69</xdr:row>
      <xdr:rowOff>94690</xdr:rowOff>
    </xdr:from>
    <xdr:to>
      <xdr:col>37</xdr:col>
      <xdr:colOff>251136</xdr:colOff>
      <xdr:row>86</xdr:row>
      <xdr:rowOff>25900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9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30</xdr:col>
      <xdr:colOff>93413</xdr:colOff>
      <xdr:row>102</xdr:row>
      <xdr:rowOff>20017</xdr:rowOff>
    </xdr:from>
    <xdr:to>
      <xdr:col>37</xdr:col>
      <xdr:colOff>363942</xdr:colOff>
      <xdr:row>117</xdr:row>
      <xdr:rowOff>58740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0000000-0008-0000-09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37</xdr:col>
      <xdr:colOff>422151</xdr:colOff>
      <xdr:row>102</xdr:row>
      <xdr:rowOff>157660</xdr:rowOff>
    </xdr:from>
    <xdr:to>
      <xdr:col>45</xdr:col>
      <xdr:colOff>52388</xdr:colOff>
      <xdr:row>118</xdr:row>
      <xdr:rowOff>44603</xdr:rowOff>
    </xdr:to>
    <xdr:graphicFrame macro="">
      <xdr:nvGraphicFramePr>
        <xdr:cNvPr id="15" name="グラフ 14">
          <a:extLst>
            <a:ext uri="{FF2B5EF4-FFF2-40B4-BE49-F238E27FC236}">
              <a16:creationId xmlns:a16="http://schemas.microsoft.com/office/drawing/2014/main" id="{00000000-0008-0000-09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43</xdr:col>
      <xdr:colOff>541118</xdr:colOff>
      <xdr:row>6</xdr:row>
      <xdr:rowOff>134532</xdr:rowOff>
    </xdr:from>
    <xdr:to>
      <xdr:col>51</xdr:col>
      <xdr:colOff>436562</xdr:colOff>
      <xdr:row>25</xdr:row>
      <xdr:rowOff>7936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72</xdr:col>
      <xdr:colOff>206374</xdr:colOff>
      <xdr:row>13</xdr:row>
      <xdr:rowOff>9525</xdr:rowOff>
    </xdr:from>
    <xdr:to>
      <xdr:col>80</xdr:col>
      <xdr:colOff>476250</xdr:colOff>
      <xdr:row>31</xdr:row>
      <xdr:rowOff>16940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9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58</xdr:col>
      <xdr:colOff>180975</xdr:colOff>
      <xdr:row>113</xdr:row>
      <xdr:rowOff>95250</xdr:rowOff>
    </xdr:from>
    <xdr:to>
      <xdr:col>65</xdr:col>
      <xdr:colOff>381000</xdr:colOff>
      <xdr:row>129</xdr:row>
      <xdr:rowOff>133350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437021</xdr:colOff>
      <xdr:row>136</xdr:row>
      <xdr:rowOff>138924</xdr:rowOff>
    </xdr:from>
    <xdr:to>
      <xdr:col>11</xdr:col>
      <xdr:colOff>132221</xdr:colOff>
      <xdr:row>153</xdr:row>
      <xdr:rowOff>135467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493183</xdr:colOff>
      <xdr:row>137</xdr:row>
      <xdr:rowOff>8468</xdr:rowOff>
    </xdr:from>
    <xdr:to>
      <xdr:col>20</xdr:col>
      <xdr:colOff>135466</xdr:colOff>
      <xdr:row>153</xdr:row>
      <xdr:rowOff>118534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262890</xdr:colOff>
      <xdr:row>214</xdr:row>
      <xdr:rowOff>0</xdr:rowOff>
    </xdr:from>
    <xdr:to>
      <xdr:col>37</xdr:col>
      <xdr:colOff>567690</xdr:colOff>
      <xdr:row>230</xdr:row>
      <xdr:rowOff>38100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475261</xdr:colOff>
      <xdr:row>65</xdr:row>
      <xdr:rowOff>5644</xdr:rowOff>
    </xdr:from>
    <xdr:to>
      <xdr:col>46</xdr:col>
      <xdr:colOff>146755</xdr:colOff>
      <xdr:row>81</xdr:row>
      <xdr:rowOff>56446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38</xdr:col>
      <xdr:colOff>466372</xdr:colOff>
      <xdr:row>81</xdr:row>
      <xdr:rowOff>105834</xdr:rowOff>
    </xdr:from>
    <xdr:to>
      <xdr:col>46</xdr:col>
      <xdr:colOff>115712</xdr:colOff>
      <xdr:row>97</xdr:row>
      <xdr:rowOff>6067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A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31</xdr:col>
      <xdr:colOff>155858</xdr:colOff>
      <xdr:row>65</xdr:row>
      <xdr:rowOff>112747</xdr:rowOff>
    </xdr:from>
    <xdr:to>
      <xdr:col>38</xdr:col>
      <xdr:colOff>457835</xdr:colOff>
      <xdr:row>81</xdr:row>
      <xdr:rowOff>80574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0A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31</xdr:col>
      <xdr:colOff>101743</xdr:colOff>
      <xdr:row>81</xdr:row>
      <xdr:rowOff>110065</xdr:rowOff>
    </xdr:from>
    <xdr:to>
      <xdr:col>38</xdr:col>
      <xdr:colOff>420513</xdr:colOff>
      <xdr:row>97</xdr:row>
      <xdr:rowOff>15168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31</xdr:col>
      <xdr:colOff>94898</xdr:colOff>
      <xdr:row>97</xdr:row>
      <xdr:rowOff>67733</xdr:rowOff>
    </xdr:from>
    <xdr:to>
      <xdr:col>38</xdr:col>
      <xdr:colOff>393701</xdr:colOff>
      <xdr:row>113</xdr:row>
      <xdr:rowOff>73873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A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38</xdr:col>
      <xdr:colOff>438855</xdr:colOff>
      <xdr:row>97</xdr:row>
      <xdr:rowOff>46567</xdr:rowOff>
    </xdr:from>
    <xdr:to>
      <xdr:col>46</xdr:col>
      <xdr:colOff>59267</xdr:colOff>
      <xdr:row>113</xdr:row>
      <xdr:rowOff>98779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A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122589</xdr:colOff>
      <xdr:row>10</xdr:row>
      <xdr:rowOff>76914</xdr:rowOff>
    </xdr:from>
    <xdr:to>
      <xdr:col>40</xdr:col>
      <xdr:colOff>419098</xdr:colOff>
      <xdr:row>26</xdr:row>
      <xdr:rowOff>154527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23</xdr:col>
      <xdr:colOff>575734</xdr:colOff>
      <xdr:row>138</xdr:row>
      <xdr:rowOff>101601</xdr:rowOff>
    </xdr:from>
    <xdr:to>
      <xdr:col>31</xdr:col>
      <xdr:colOff>194733</xdr:colOff>
      <xdr:row>154</xdr:row>
      <xdr:rowOff>152401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A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72</xdr:col>
      <xdr:colOff>245533</xdr:colOff>
      <xdr:row>25</xdr:row>
      <xdr:rowOff>50808</xdr:rowOff>
    </xdr:from>
    <xdr:to>
      <xdr:col>79</xdr:col>
      <xdr:colOff>550333</xdr:colOff>
      <xdr:row>41</xdr:row>
      <xdr:rowOff>110075</xdr:rowOff>
    </xdr:to>
    <xdr:graphicFrame macro="">
      <xdr:nvGraphicFramePr>
        <xdr:cNvPr id="16" name="グラフ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60</xdr:col>
      <xdr:colOff>605367</xdr:colOff>
      <xdr:row>120</xdr:row>
      <xdr:rowOff>126999</xdr:rowOff>
    </xdr:from>
    <xdr:to>
      <xdr:col>68</xdr:col>
      <xdr:colOff>105834</xdr:colOff>
      <xdr:row>136</xdr:row>
      <xdr:rowOff>110066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00000000-0008-0000-0A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317076</xdr:colOff>
      <xdr:row>141</xdr:row>
      <xdr:rowOff>67733</xdr:rowOff>
    </xdr:from>
    <xdr:to>
      <xdr:col>11</xdr:col>
      <xdr:colOff>152399</xdr:colOff>
      <xdr:row>157</xdr:row>
      <xdr:rowOff>93133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114299</xdr:colOff>
      <xdr:row>142</xdr:row>
      <xdr:rowOff>110067</xdr:rowOff>
    </xdr:from>
    <xdr:to>
      <xdr:col>21</xdr:col>
      <xdr:colOff>474132</xdr:colOff>
      <xdr:row>158</xdr:row>
      <xdr:rowOff>42335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24</xdr:col>
      <xdr:colOff>182034</xdr:colOff>
      <xdr:row>141</xdr:row>
      <xdr:rowOff>143934</xdr:rowOff>
    </xdr:from>
    <xdr:to>
      <xdr:col>31</xdr:col>
      <xdr:colOff>550334</xdr:colOff>
      <xdr:row>157</xdr:row>
      <xdr:rowOff>101601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43741</xdr:colOff>
      <xdr:row>58</xdr:row>
      <xdr:rowOff>134058</xdr:rowOff>
    </xdr:from>
    <xdr:to>
      <xdr:col>37</xdr:col>
      <xdr:colOff>348541</xdr:colOff>
      <xdr:row>72</xdr:row>
      <xdr:rowOff>150990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37</xdr:col>
      <xdr:colOff>399345</xdr:colOff>
      <xdr:row>59</xdr:row>
      <xdr:rowOff>39510</xdr:rowOff>
    </xdr:from>
    <xdr:to>
      <xdr:col>45</xdr:col>
      <xdr:colOff>94545</xdr:colOff>
      <xdr:row>73</xdr:row>
      <xdr:rowOff>56444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45</xdr:col>
      <xdr:colOff>324557</xdr:colOff>
      <xdr:row>59</xdr:row>
      <xdr:rowOff>47978</xdr:rowOff>
    </xdr:from>
    <xdr:to>
      <xdr:col>52</xdr:col>
      <xdr:colOff>563033</xdr:colOff>
      <xdr:row>73</xdr:row>
      <xdr:rowOff>119943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B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30</xdr:col>
      <xdr:colOff>105833</xdr:colOff>
      <xdr:row>73</xdr:row>
      <xdr:rowOff>42333</xdr:rowOff>
    </xdr:from>
    <xdr:to>
      <xdr:col>37</xdr:col>
      <xdr:colOff>410633</xdr:colOff>
      <xdr:row>90</xdr:row>
      <xdr:rowOff>33866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0B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37</xdr:col>
      <xdr:colOff>461433</xdr:colOff>
      <xdr:row>73</xdr:row>
      <xdr:rowOff>50800</xdr:rowOff>
    </xdr:from>
    <xdr:to>
      <xdr:col>45</xdr:col>
      <xdr:colOff>156633</xdr:colOff>
      <xdr:row>90</xdr:row>
      <xdr:rowOff>42333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B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45</xdr:col>
      <xdr:colOff>163688</xdr:colOff>
      <xdr:row>73</xdr:row>
      <xdr:rowOff>98777</xdr:rowOff>
    </xdr:from>
    <xdr:to>
      <xdr:col>52</xdr:col>
      <xdr:colOff>613833</xdr:colOff>
      <xdr:row>90</xdr:row>
      <xdr:rowOff>67733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B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39</xdr:col>
      <xdr:colOff>536221</xdr:colOff>
      <xdr:row>5</xdr:row>
      <xdr:rowOff>85370</xdr:rowOff>
    </xdr:from>
    <xdr:to>
      <xdr:col>47</xdr:col>
      <xdr:colOff>253998</xdr:colOff>
      <xdr:row>22</xdr:row>
      <xdr:rowOff>69848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B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72</xdr:col>
      <xdr:colOff>87487</xdr:colOff>
      <xdr:row>23</xdr:row>
      <xdr:rowOff>105841</xdr:rowOff>
    </xdr:from>
    <xdr:to>
      <xdr:col>79</xdr:col>
      <xdr:colOff>392287</xdr:colOff>
      <xdr:row>39</xdr:row>
      <xdr:rowOff>71974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B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77</xdr:col>
      <xdr:colOff>259291</xdr:colOff>
      <xdr:row>120</xdr:row>
      <xdr:rowOff>46567</xdr:rowOff>
    </xdr:from>
    <xdr:to>
      <xdr:col>84</xdr:col>
      <xdr:colOff>15874</xdr:colOff>
      <xdr:row>136</xdr:row>
      <xdr:rowOff>6350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0000000-0008-0000-0B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203341</xdr:colOff>
      <xdr:row>138</xdr:row>
      <xdr:rowOff>7056</xdr:rowOff>
    </xdr:from>
    <xdr:to>
      <xdr:col>9</xdr:col>
      <xdr:colOff>508141</xdr:colOff>
      <xdr:row>153</xdr:row>
      <xdr:rowOff>101600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395109</xdr:colOff>
      <xdr:row>84</xdr:row>
      <xdr:rowOff>101600</xdr:rowOff>
    </xdr:from>
    <xdr:to>
      <xdr:col>39</xdr:col>
      <xdr:colOff>90309</xdr:colOff>
      <xdr:row>99</xdr:row>
      <xdr:rowOff>156635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39</xdr:col>
      <xdr:colOff>124177</xdr:colOff>
      <xdr:row>68</xdr:row>
      <xdr:rowOff>42334</xdr:rowOff>
    </xdr:from>
    <xdr:to>
      <xdr:col>46</xdr:col>
      <xdr:colOff>406400</xdr:colOff>
      <xdr:row>84</xdr:row>
      <xdr:rowOff>46568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355601</xdr:colOff>
      <xdr:row>68</xdr:row>
      <xdr:rowOff>29633</xdr:rowOff>
    </xdr:from>
    <xdr:to>
      <xdr:col>39</xdr:col>
      <xdr:colOff>50801</xdr:colOff>
      <xdr:row>84</xdr:row>
      <xdr:rowOff>29632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152400</xdr:colOff>
      <xdr:row>84</xdr:row>
      <xdr:rowOff>114302</xdr:rowOff>
    </xdr:from>
    <xdr:to>
      <xdr:col>46</xdr:col>
      <xdr:colOff>457200</xdr:colOff>
      <xdr:row>100</xdr:row>
      <xdr:rowOff>38100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320323</xdr:colOff>
      <xdr:row>5</xdr:row>
      <xdr:rowOff>162277</xdr:rowOff>
    </xdr:from>
    <xdr:to>
      <xdr:col>41</xdr:col>
      <xdr:colOff>599722</xdr:colOff>
      <xdr:row>23</xdr:row>
      <xdr:rowOff>144638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26</xdr:col>
      <xdr:colOff>427743</xdr:colOff>
      <xdr:row>137</xdr:row>
      <xdr:rowOff>30250</xdr:rowOff>
    </xdr:from>
    <xdr:to>
      <xdr:col>34</xdr:col>
      <xdr:colOff>114653</xdr:colOff>
      <xdr:row>153</xdr:row>
      <xdr:rowOff>99395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71</xdr:col>
      <xdr:colOff>50801</xdr:colOff>
      <xdr:row>20</xdr:row>
      <xdr:rowOff>25401</xdr:rowOff>
    </xdr:from>
    <xdr:to>
      <xdr:col>78</xdr:col>
      <xdr:colOff>355601</xdr:colOff>
      <xdr:row>36</xdr:row>
      <xdr:rowOff>59268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60</xdr:col>
      <xdr:colOff>533400</xdr:colOff>
      <xdr:row>121</xdr:row>
      <xdr:rowOff>93134</xdr:rowOff>
    </xdr:from>
    <xdr:to>
      <xdr:col>68</xdr:col>
      <xdr:colOff>182034</xdr:colOff>
      <xdr:row>138</xdr:row>
      <xdr:rowOff>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52635</xdr:colOff>
      <xdr:row>140</xdr:row>
      <xdr:rowOff>19192</xdr:rowOff>
    </xdr:from>
    <xdr:to>
      <xdr:col>21</xdr:col>
      <xdr:colOff>176389</xdr:colOff>
      <xdr:row>155</xdr:row>
      <xdr:rowOff>21167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230717</xdr:colOff>
      <xdr:row>141</xdr:row>
      <xdr:rowOff>137161</xdr:rowOff>
    </xdr:from>
    <xdr:to>
      <xdr:col>10</xdr:col>
      <xdr:colOff>331610</xdr:colOff>
      <xdr:row>157</xdr:row>
      <xdr:rowOff>91723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115851</xdr:colOff>
      <xdr:row>66</xdr:row>
      <xdr:rowOff>108377</xdr:rowOff>
    </xdr:from>
    <xdr:to>
      <xdr:col>38</xdr:col>
      <xdr:colOff>420652</xdr:colOff>
      <xdr:row>83</xdr:row>
      <xdr:rowOff>16937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456775</xdr:colOff>
      <xdr:row>66</xdr:row>
      <xdr:rowOff>117122</xdr:rowOff>
    </xdr:from>
    <xdr:to>
      <xdr:col>46</xdr:col>
      <xdr:colOff>151975</xdr:colOff>
      <xdr:row>83</xdr:row>
      <xdr:rowOff>27093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585187</xdr:colOff>
      <xdr:row>141</xdr:row>
      <xdr:rowOff>705</xdr:rowOff>
    </xdr:from>
    <xdr:to>
      <xdr:col>34</xdr:col>
      <xdr:colOff>423333</xdr:colOff>
      <xdr:row>157</xdr:row>
      <xdr:rowOff>98778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31</xdr:col>
      <xdr:colOff>88474</xdr:colOff>
      <xdr:row>83</xdr:row>
      <xdr:rowOff>40642</xdr:rowOff>
    </xdr:from>
    <xdr:to>
      <xdr:col>38</xdr:col>
      <xdr:colOff>390452</xdr:colOff>
      <xdr:row>98</xdr:row>
      <xdr:rowOff>165665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38</xdr:col>
      <xdr:colOff>460162</xdr:colOff>
      <xdr:row>83</xdr:row>
      <xdr:rowOff>86362</xdr:rowOff>
    </xdr:from>
    <xdr:to>
      <xdr:col>46</xdr:col>
      <xdr:colOff>158184</xdr:colOff>
      <xdr:row>99</xdr:row>
      <xdr:rowOff>42899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38</xdr:col>
      <xdr:colOff>437443</xdr:colOff>
      <xdr:row>99</xdr:row>
      <xdr:rowOff>58705</xdr:rowOff>
    </xdr:from>
    <xdr:to>
      <xdr:col>46</xdr:col>
      <xdr:colOff>114299</xdr:colOff>
      <xdr:row>115</xdr:row>
      <xdr:rowOff>49390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31</xdr:col>
      <xdr:colOff>26952</xdr:colOff>
      <xdr:row>99</xdr:row>
      <xdr:rowOff>51929</xdr:rowOff>
    </xdr:from>
    <xdr:to>
      <xdr:col>38</xdr:col>
      <xdr:colOff>406400</xdr:colOff>
      <xdr:row>115</xdr:row>
      <xdr:rowOff>18345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39</xdr:col>
      <xdr:colOff>320675</xdr:colOff>
      <xdr:row>4</xdr:row>
      <xdr:rowOff>158750</xdr:rowOff>
    </xdr:from>
    <xdr:to>
      <xdr:col>47</xdr:col>
      <xdr:colOff>15875</xdr:colOff>
      <xdr:row>21</xdr:row>
      <xdr:rowOff>95250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67</xdr:col>
      <xdr:colOff>261055</xdr:colOff>
      <xdr:row>18</xdr:row>
      <xdr:rowOff>33873</xdr:rowOff>
    </xdr:from>
    <xdr:to>
      <xdr:col>74</xdr:col>
      <xdr:colOff>563032</xdr:colOff>
      <xdr:row>34</xdr:row>
      <xdr:rowOff>67740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73</xdr:col>
      <xdr:colOff>325966</xdr:colOff>
      <xdr:row>122</xdr:row>
      <xdr:rowOff>67733</xdr:rowOff>
    </xdr:from>
    <xdr:to>
      <xdr:col>81</xdr:col>
      <xdr:colOff>21166</xdr:colOff>
      <xdr:row>138</xdr:row>
      <xdr:rowOff>42333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58</xdr:col>
      <xdr:colOff>84666</xdr:colOff>
      <xdr:row>125</xdr:row>
      <xdr:rowOff>51856</xdr:rowOff>
    </xdr:from>
    <xdr:to>
      <xdr:col>64</xdr:col>
      <xdr:colOff>465667</xdr:colOff>
      <xdr:row>141</xdr:row>
      <xdr:rowOff>148165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00000000-0008-0000-0D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575310</xdr:colOff>
      <xdr:row>146</xdr:row>
      <xdr:rowOff>30480</xdr:rowOff>
    </xdr:from>
    <xdr:to>
      <xdr:col>9</xdr:col>
      <xdr:colOff>270510</xdr:colOff>
      <xdr:row>162</xdr:row>
      <xdr:rowOff>76200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148590</xdr:colOff>
      <xdr:row>138</xdr:row>
      <xdr:rowOff>160020</xdr:rowOff>
    </xdr:from>
    <xdr:to>
      <xdr:col>23</xdr:col>
      <xdr:colOff>453390</xdr:colOff>
      <xdr:row>155</xdr:row>
      <xdr:rowOff>53340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63500</xdr:colOff>
      <xdr:row>137</xdr:row>
      <xdr:rowOff>31750</xdr:rowOff>
    </xdr:from>
    <xdr:to>
      <xdr:col>35</xdr:col>
      <xdr:colOff>6350</xdr:colOff>
      <xdr:row>152</xdr:row>
      <xdr:rowOff>114300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46</xdr:col>
      <xdr:colOff>80434</xdr:colOff>
      <xdr:row>73</xdr:row>
      <xdr:rowOff>73375</xdr:rowOff>
    </xdr:from>
    <xdr:to>
      <xdr:col>53</xdr:col>
      <xdr:colOff>282363</xdr:colOff>
      <xdr:row>89</xdr:row>
      <xdr:rowOff>23988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38</xdr:col>
      <xdr:colOff>272204</xdr:colOff>
      <xdr:row>73</xdr:row>
      <xdr:rowOff>56444</xdr:rowOff>
    </xdr:from>
    <xdr:to>
      <xdr:col>45</xdr:col>
      <xdr:colOff>592666</xdr:colOff>
      <xdr:row>89</xdr:row>
      <xdr:rowOff>100472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805041</xdr:colOff>
      <xdr:row>89</xdr:row>
      <xdr:rowOff>155223</xdr:rowOff>
    </xdr:from>
    <xdr:to>
      <xdr:col>38</xdr:col>
      <xdr:colOff>160155</xdr:colOff>
      <xdr:row>106</xdr:row>
      <xdr:rowOff>13265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30</xdr:col>
      <xdr:colOff>818304</xdr:colOff>
      <xdr:row>72</xdr:row>
      <xdr:rowOff>116557</xdr:rowOff>
    </xdr:from>
    <xdr:to>
      <xdr:col>38</xdr:col>
      <xdr:colOff>216324</xdr:colOff>
      <xdr:row>89</xdr:row>
      <xdr:rowOff>2258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46</xdr:col>
      <xdr:colOff>45297</xdr:colOff>
      <xdr:row>89</xdr:row>
      <xdr:rowOff>151272</xdr:rowOff>
    </xdr:from>
    <xdr:to>
      <xdr:col>53</xdr:col>
      <xdr:colOff>230153</xdr:colOff>
      <xdr:row>106</xdr:row>
      <xdr:rowOff>15806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38</xdr:col>
      <xdr:colOff>242572</xdr:colOff>
      <xdr:row>89</xdr:row>
      <xdr:rowOff>141112</xdr:rowOff>
    </xdr:from>
    <xdr:to>
      <xdr:col>45</xdr:col>
      <xdr:colOff>571500</xdr:colOff>
      <xdr:row>106</xdr:row>
      <xdr:rowOff>11008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40</xdr:col>
      <xdr:colOff>363361</xdr:colOff>
      <xdr:row>3</xdr:row>
      <xdr:rowOff>91024</xdr:rowOff>
    </xdr:from>
    <xdr:to>
      <xdr:col>48</xdr:col>
      <xdr:colOff>81139</xdr:colOff>
      <xdr:row>20</xdr:row>
      <xdr:rowOff>75502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72</xdr:col>
      <xdr:colOff>262467</xdr:colOff>
      <xdr:row>26</xdr:row>
      <xdr:rowOff>118540</xdr:rowOff>
    </xdr:from>
    <xdr:to>
      <xdr:col>79</xdr:col>
      <xdr:colOff>567267</xdr:colOff>
      <xdr:row>42</xdr:row>
      <xdr:rowOff>152407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69</xdr:col>
      <xdr:colOff>544830</xdr:colOff>
      <xdr:row>118</xdr:row>
      <xdr:rowOff>83820</xdr:rowOff>
    </xdr:from>
    <xdr:to>
      <xdr:col>77</xdr:col>
      <xdr:colOff>487680</xdr:colOff>
      <xdr:row>136</xdr:row>
      <xdr:rowOff>152400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332740</xdr:colOff>
      <xdr:row>66</xdr:row>
      <xdr:rowOff>367030</xdr:rowOff>
    </xdr:from>
    <xdr:to>
      <xdr:col>39</xdr:col>
      <xdr:colOff>27940</xdr:colOff>
      <xdr:row>84</xdr:row>
      <xdr:rowOff>123190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39</xdr:col>
      <xdr:colOff>106680</xdr:colOff>
      <xdr:row>66</xdr:row>
      <xdr:rowOff>436880</xdr:rowOff>
    </xdr:from>
    <xdr:to>
      <xdr:col>46</xdr:col>
      <xdr:colOff>411480</xdr:colOff>
      <xdr:row>85</xdr:row>
      <xdr:rowOff>10160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416560</xdr:colOff>
      <xdr:row>85</xdr:row>
      <xdr:rowOff>40640</xdr:rowOff>
    </xdr:from>
    <xdr:to>
      <xdr:col>39</xdr:col>
      <xdr:colOff>111760</xdr:colOff>
      <xdr:row>101</xdr:row>
      <xdr:rowOff>49530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0F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39</xdr:col>
      <xdr:colOff>260350</xdr:colOff>
      <xdr:row>85</xdr:row>
      <xdr:rowOff>138430</xdr:rowOff>
    </xdr:from>
    <xdr:to>
      <xdr:col>47</xdr:col>
      <xdr:colOff>20320</xdr:colOff>
      <xdr:row>101</xdr:row>
      <xdr:rowOff>147320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39</xdr:col>
      <xdr:colOff>157692</xdr:colOff>
      <xdr:row>4</xdr:row>
      <xdr:rowOff>103012</xdr:rowOff>
    </xdr:from>
    <xdr:to>
      <xdr:col>46</xdr:col>
      <xdr:colOff>459670</xdr:colOff>
      <xdr:row>21</xdr:row>
      <xdr:rowOff>39512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342906</xdr:colOff>
      <xdr:row>129</xdr:row>
      <xdr:rowOff>13547</xdr:rowOff>
    </xdr:from>
    <xdr:to>
      <xdr:col>10</xdr:col>
      <xdr:colOff>143934</xdr:colOff>
      <xdr:row>144</xdr:row>
      <xdr:rowOff>8466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0F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72</xdr:col>
      <xdr:colOff>68580</xdr:colOff>
      <xdr:row>19</xdr:row>
      <xdr:rowOff>22866</xdr:rowOff>
    </xdr:from>
    <xdr:to>
      <xdr:col>79</xdr:col>
      <xdr:colOff>373380</xdr:colOff>
      <xdr:row>35</xdr:row>
      <xdr:rowOff>83826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73</xdr:col>
      <xdr:colOff>593513</xdr:colOff>
      <xdr:row>125</xdr:row>
      <xdr:rowOff>44450</xdr:rowOff>
    </xdr:from>
    <xdr:to>
      <xdr:col>81</xdr:col>
      <xdr:colOff>95250</xdr:colOff>
      <xdr:row>141</xdr:row>
      <xdr:rowOff>62654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0F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80434</xdr:colOff>
      <xdr:row>131</xdr:row>
      <xdr:rowOff>93840</xdr:rowOff>
    </xdr:from>
    <xdr:to>
      <xdr:col>21</xdr:col>
      <xdr:colOff>348545</xdr:colOff>
      <xdr:row>147</xdr:row>
      <xdr:rowOff>8468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0F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24</xdr:col>
      <xdr:colOff>613833</xdr:colOff>
      <xdr:row>143</xdr:row>
      <xdr:rowOff>35983</xdr:rowOff>
    </xdr:from>
    <xdr:to>
      <xdr:col>32</xdr:col>
      <xdr:colOff>228600</xdr:colOff>
      <xdr:row>158</xdr:row>
      <xdr:rowOff>152400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0F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598840</xdr:colOff>
      <xdr:row>140</xdr:row>
      <xdr:rowOff>73996</xdr:rowOff>
    </xdr:from>
    <xdr:to>
      <xdr:col>34</xdr:col>
      <xdr:colOff>282929</xdr:colOff>
      <xdr:row>156</xdr:row>
      <xdr:rowOff>153370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270792</xdr:colOff>
      <xdr:row>59</xdr:row>
      <xdr:rowOff>57857</xdr:rowOff>
    </xdr:from>
    <xdr:to>
      <xdr:col>37</xdr:col>
      <xdr:colOff>572770</xdr:colOff>
      <xdr:row>77</xdr:row>
      <xdr:rowOff>79448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38</xdr:col>
      <xdr:colOff>90452</xdr:colOff>
      <xdr:row>59</xdr:row>
      <xdr:rowOff>95108</xdr:rowOff>
    </xdr:from>
    <xdr:to>
      <xdr:col>45</xdr:col>
      <xdr:colOff>395252</xdr:colOff>
      <xdr:row>78</xdr:row>
      <xdr:rowOff>705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45</xdr:col>
      <xdr:colOff>475263</xdr:colOff>
      <xdr:row>58</xdr:row>
      <xdr:rowOff>135467</xdr:rowOff>
    </xdr:from>
    <xdr:to>
      <xdr:col>53</xdr:col>
      <xdr:colOff>42333</xdr:colOff>
      <xdr:row>77</xdr:row>
      <xdr:rowOff>21308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30</xdr:col>
      <xdr:colOff>254705</xdr:colOff>
      <xdr:row>78</xdr:row>
      <xdr:rowOff>166934</xdr:rowOff>
    </xdr:from>
    <xdr:to>
      <xdr:col>37</xdr:col>
      <xdr:colOff>556683</xdr:colOff>
      <xdr:row>95</xdr:row>
      <xdr:rowOff>29351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10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38</xdr:col>
      <xdr:colOff>23565</xdr:colOff>
      <xdr:row>78</xdr:row>
      <xdr:rowOff>123755</xdr:rowOff>
    </xdr:from>
    <xdr:to>
      <xdr:col>45</xdr:col>
      <xdr:colOff>328365</xdr:colOff>
      <xdr:row>94</xdr:row>
      <xdr:rowOff>155505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45</xdr:col>
      <xdr:colOff>356304</xdr:colOff>
      <xdr:row>77</xdr:row>
      <xdr:rowOff>110066</xdr:rowOff>
    </xdr:from>
    <xdr:to>
      <xdr:col>52</xdr:col>
      <xdr:colOff>533399</xdr:colOff>
      <xdr:row>95</xdr:row>
      <xdr:rowOff>7620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10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35</xdr:col>
      <xdr:colOff>21518</xdr:colOff>
      <xdr:row>3</xdr:row>
      <xdr:rowOff>7763</xdr:rowOff>
    </xdr:from>
    <xdr:to>
      <xdr:col>43</xdr:col>
      <xdr:colOff>18344</xdr:colOff>
      <xdr:row>21</xdr:row>
      <xdr:rowOff>5647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10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73</xdr:col>
      <xdr:colOff>8467</xdr:colOff>
      <xdr:row>22</xdr:row>
      <xdr:rowOff>50807</xdr:rowOff>
    </xdr:from>
    <xdr:to>
      <xdr:col>80</xdr:col>
      <xdr:colOff>313267</xdr:colOff>
      <xdr:row>38</xdr:row>
      <xdr:rowOff>84673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10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68</xdr:col>
      <xdr:colOff>241299</xdr:colOff>
      <xdr:row>118</xdr:row>
      <xdr:rowOff>122766</xdr:rowOff>
    </xdr:from>
    <xdr:to>
      <xdr:col>75</xdr:col>
      <xdr:colOff>546099</xdr:colOff>
      <xdr:row>134</xdr:row>
      <xdr:rowOff>88900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38106</xdr:colOff>
      <xdr:row>123</xdr:row>
      <xdr:rowOff>110775</xdr:rowOff>
    </xdr:from>
    <xdr:to>
      <xdr:col>10</xdr:col>
      <xdr:colOff>16933</xdr:colOff>
      <xdr:row>138</xdr:row>
      <xdr:rowOff>118534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15</xdr:col>
      <xdr:colOff>361247</xdr:colOff>
      <xdr:row>130</xdr:row>
      <xdr:rowOff>152401</xdr:rowOff>
    </xdr:from>
    <xdr:to>
      <xdr:col>22</xdr:col>
      <xdr:colOff>550334</xdr:colOff>
      <xdr:row>145</xdr:row>
      <xdr:rowOff>143933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0000000-0008-0000-1000-00000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403233</xdr:colOff>
      <xdr:row>253</xdr:row>
      <xdr:rowOff>136525</xdr:rowOff>
    </xdr:from>
    <xdr:to>
      <xdr:col>12</xdr:col>
      <xdr:colOff>193675</xdr:colOff>
      <xdr:row>270</xdr:row>
      <xdr:rowOff>29106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365477</xdr:colOff>
      <xdr:row>136</xdr:row>
      <xdr:rowOff>31043</xdr:rowOff>
    </xdr:from>
    <xdr:to>
      <xdr:col>23</xdr:col>
      <xdr:colOff>304800</xdr:colOff>
      <xdr:row>151</xdr:row>
      <xdr:rowOff>143933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211667</xdr:colOff>
      <xdr:row>71</xdr:row>
      <xdr:rowOff>46567</xdr:rowOff>
    </xdr:from>
    <xdr:to>
      <xdr:col>30</xdr:col>
      <xdr:colOff>313267</xdr:colOff>
      <xdr:row>87</xdr:row>
      <xdr:rowOff>80433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462280</xdr:colOff>
      <xdr:row>71</xdr:row>
      <xdr:rowOff>8467</xdr:rowOff>
    </xdr:from>
    <xdr:to>
      <xdr:col>37</xdr:col>
      <xdr:colOff>386080</xdr:colOff>
      <xdr:row>87</xdr:row>
      <xdr:rowOff>42333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211667</xdr:colOff>
      <xdr:row>87</xdr:row>
      <xdr:rowOff>131235</xdr:rowOff>
    </xdr:from>
    <xdr:to>
      <xdr:col>30</xdr:col>
      <xdr:colOff>313267</xdr:colOff>
      <xdr:row>103</xdr:row>
      <xdr:rowOff>12701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482601</xdr:colOff>
      <xdr:row>87</xdr:row>
      <xdr:rowOff>165101</xdr:rowOff>
    </xdr:from>
    <xdr:to>
      <xdr:col>37</xdr:col>
      <xdr:colOff>406401</xdr:colOff>
      <xdr:row>103</xdr:row>
      <xdr:rowOff>46567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29</xdr:col>
      <xdr:colOff>37923</xdr:colOff>
      <xdr:row>5</xdr:row>
      <xdr:rowOff>76995</xdr:rowOff>
    </xdr:from>
    <xdr:to>
      <xdr:col>35</xdr:col>
      <xdr:colOff>564444</xdr:colOff>
      <xdr:row>21</xdr:row>
      <xdr:rowOff>153196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11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56</xdr:col>
      <xdr:colOff>93134</xdr:colOff>
      <xdr:row>22</xdr:row>
      <xdr:rowOff>76208</xdr:rowOff>
    </xdr:from>
    <xdr:to>
      <xdr:col>63</xdr:col>
      <xdr:colOff>397934</xdr:colOff>
      <xdr:row>38</xdr:row>
      <xdr:rowOff>110074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588433</xdr:colOff>
      <xdr:row>168</xdr:row>
      <xdr:rowOff>46565</xdr:rowOff>
    </xdr:from>
    <xdr:to>
      <xdr:col>58</xdr:col>
      <xdr:colOff>283633</xdr:colOff>
      <xdr:row>184</xdr:row>
      <xdr:rowOff>4232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11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</xdr:col>
      <xdr:colOff>413456</xdr:colOff>
      <xdr:row>140</xdr:row>
      <xdr:rowOff>705</xdr:rowOff>
    </xdr:from>
    <xdr:to>
      <xdr:col>11</xdr:col>
      <xdr:colOff>567268</xdr:colOff>
      <xdr:row>155</xdr:row>
      <xdr:rowOff>93132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11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29</xdr:col>
      <xdr:colOff>37923</xdr:colOff>
      <xdr:row>5</xdr:row>
      <xdr:rowOff>76995</xdr:rowOff>
    </xdr:from>
    <xdr:to>
      <xdr:col>35</xdr:col>
      <xdr:colOff>564444</xdr:colOff>
      <xdr:row>21</xdr:row>
      <xdr:rowOff>153196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0000000-0008-0000-1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240030</xdr:colOff>
      <xdr:row>136</xdr:row>
      <xdr:rowOff>45720</xdr:rowOff>
    </xdr:from>
    <xdr:to>
      <xdr:col>11</xdr:col>
      <xdr:colOff>365760</xdr:colOff>
      <xdr:row>152</xdr:row>
      <xdr:rowOff>30480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17780</xdr:colOff>
      <xdr:row>136</xdr:row>
      <xdr:rowOff>10160</xdr:rowOff>
    </xdr:from>
    <xdr:to>
      <xdr:col>25</xdr:col>
      <xdr:colOff>76200</xdr:colOff>
      <xdr:row>151</xdr:row>
      <xdr:rowOff>99060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148590</xdr:colOff>
      <xdr:row>63</xdr:row>
      <xdr:rowOff>68580</xdr:rowOff>
    </xdr:from>
    <xdr:to>
      <xdr:col>28</xdr:col>
      <xdr:colOff>453390</xdr:colOff>
      <xdr:row>78</xdr:row>
      <xdr:rowOff>137160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514350</xdr:colOff>
      <xdr:row>63</xdr:row>
      <xdr:rowOff>91440</xdr:rowOff>
    </xdr:from>
    <xdr:to>
      <xdr:col>36</xdr:col>
      <xdr:colOff>87630</xdr:colOff>
      <xdr:row>78</xdr:row>
      <xdr:rowOff>160020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163830</xdr:colOff>
      <xdr:row>79</xdr:row>
      <xdr:rowOff>38100</xdr:rowOff>
    </xdr:from>
    <xdr:to>
      <xdr:col>28</xdr:col>
      <xdr:colOff>468630</xdr:colOff>
      <xdr:row>97</xdr:row>
      <xdr:rowOff>30480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1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521970</xdr:colOff>
      <xdr:row>79</xdr:row>
      <xdr:rowOff>76200</xdr:rowOff>
    </xdr:from>
    <xdr:to>
      <xdr:col>36</xdr:col>
      <xdr:colOff>95250</xdr:colOff>
      <xdr:row>97</xdr:row>
      <xdr:rowOff>68580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29</xdr:col>
      <xdr:colOff>647700</xdr:colOff>
      <xdr:row>15</xdr:row>
      <xdr:rowOff>38100</xdr:rowOff>
    </xdr:from>
    <xdr:to>
      <xdr:col>37</xdr:col>
      <xdr:colOff>225425</xdr:colOff>
      <xdr:row>31</xdr:row>
      <xdr:rowOff>139700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12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57</xdr:col>
      <xdr:colOff>121920</xdr:colOff>
      <xdr:row>19</xdr:row>
      <xdr:rowOff>38106</xdr:rowOff>
    </xdr:from>
    <xdr:to>
      <xdr:col>64</xdr:col>
      <xdr:colOff>426720</xdr:colOff>
      <xdr:row>35</xdr:row>
      <xdr:rowOff>99066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1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42</xdr:col>
      <xdr:colOff>510540</xdr:colOff>
      <xdr:row>124</xdr:row>
      <xdr:rowOff>93980</xdr:rowOff>
    </xdr:from>
    <xdr:to>
      <xdr:col>50</xdr:col>
      <xdr:colOff>205740</xdr:colOff>
      <xdr:row>140</xdr:row>
      <xdr:rowOff>115570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0000000-0008-0000-12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670560</xdr:colOff>
      <xdr:row>134</xdr:row>
      <xdr:rowOff>7620</xdr:rowOff>
    </xdr:from>
    <xdr:to>
      <xdr:col>10</xdr:col>
      <xdr:colOff>377190</xdr:colOff>
      <xdr:row>150</xdr:row>
      <xdr:rowOff>152400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392430</xdr:colOff>
      <xdr:row>136</xdr:row>
      <xdr:rowOff>68580</xdr:rowOff>
    </xdr:from>
    <xdr:to>
      <xdr:col>20</xdr:col>
      <xdr:colOff>240030</xdr:colOff>
      <xdr:row>152</xdr:row>
      <xdr:rowOff>129540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251460</xdr:colOff>
      <xdr:row>20</xdr:row>
      <xdr:rowOff>15246</xdr:rowOff>
    </xdr:from>
    <xdr:to>
      <xdr:col>39</xdr:col>
      <xdr:colOff>556260</xdr:colOff>
      <xdr:row>36</xdr:row>
      <xdr:rowOff>76206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210820</xdr:colOff>
      <xdr:row>136</xdr:row>
      <xdr:rowOff>35560</xdr:rowOff>
    </xdr:from>
    <xdr:to>
      <xdr:col>10</xdr:col>
      <xdr:colOff>312420</xdr:colOff>
      <xdr:row>151</xdr:row>
      <xdr:rowOff>114300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502920</xdr:colOff>
      <xdr:row>67</xdr:row>
      <xdr:rowOff>92710</xdr:rowOff>
    </xdr:from>
    <xdr:to>
      <xdr:col>36</xdr:col>
      <xdr:colOff>255270</xdr:colOff>
      <xdr:row>85</xdr:row>
      <xdr:rowOff>6350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121920</xdr:colOff>
      <xdr:row>67</xdr:row>
      <xdr:rowOff>82550</xdr:rowOff>
    </xdr:from>
    <xdr:to>
      <xdr:col>28</xdr:col>
      <xdr:colOff>426720</xdr:colOff>
      <xdr:row>84</xdr:row>
      <xdr:rowOff>143510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333375</xdr:colOff>
      <xdr:row>9</xdr:row>
      <xdr:rowOff>95250</xdr:rowOff>
    </xdr:from>
    <xdr:to>
      <xdr:col>26</xdr:col>
      <xdr:colOff>330200</xdr:colOff>
      <xdr:row>25</xdr:row>
      <xdr:rowOff>166370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1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41</xdr:col>
      <xdr:colOff>137160</xdr:colOff>
      <xdr:row>22</xdr:row>
      <xdr:rowOff>22866</xdr:rowOff>
    </xdr:from>
    <xdr:to>
      <xdr:col>48</xdr:col>
      <xdr:colOff>190500</xdr:colOff>
      <xdr:row>38</xdr:row>
      <xdr:rowOff>83826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605154</xdr:colOff>
      <xdr:row>122</xdr:row>
      <xdr:rowOff>26670</xdr:rowOff>
    </xdr:from>
    <xdr:to>
      <xdr:col>43</xdr:col>
      <xdr:colOff>822959</xdr:colOff>
      <xdr:row>138</xdr:row>
      <xdr:rowOff>91440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14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50806</xdr:colOff>
      <xdr:row>260</xdr:row>
      <xdr:rowOff>158750</xdr:rowOff>
    </xdr:from>
    <xdr:to>
      <xdr:col>21</xdr:col>
      <xdr:colOff>501650</xdr:colOff>
      <xdr:row>279</xdr:row>
      <xdr:rowOff>95250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101606</xdr:colOff>
      <xdr:row>219</xdr:row>
      <xdr:rowOff>63500</xdr:rowOff>
    </xdr:from>
    <xdr:to>
      <xdr:col>17</xdr:col>
      <xdr:colOff>546100</xdr:colOff>
      <xdr:row>234</xdr:row>
      <xdr:rowOff>107950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171456</xdr:colOff>
      <xdr:row>179</xdr:row>
      <xdr:rowOff>127000</xdr:rowOff>
    </xdr:from>
    <xdr:to>
      <xdr:col>18</xdr:col>
      <xdr:colOff>57150</xdr:colOff>
      <xdr:row>195</xdr:row>
      <xdr:rowOff>57150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69856</xdr:colOff>
      <xdr:row>132</xdr:row>
      <xdr:rowOff>152400</xdr:rowOff>
    </xdr:from>
    <xdr:to>
      <xdr:col>20</xdr:col>
      <xdr:colOff>368300</xdr:colOff>
      <xdr:row>150</xdr:row>
      <xdr:rowOff>101600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311156</xdr:colOff>
      <xdr:row>110</xdr:row>
      <xdr:rowOff>107950</xdr:rowOff>
    </xdr:from>
    <xdr:to>
      <xdr:col>21</xdr:col>
      <xdr:colOff>247650</xdr:colOff>
      <xdr:row>129</xdr:row>
      <xdr:rowOff>76200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158756</xdr:colOff>
      <xdr:row>67</xdr:row>
      <xdr:rowOff>101600</xdr:rowOff>
    </xdr:from>
    <xdr:to>
      <xdr:col>17</xdr:col>
      <xdr:colOff>584200</xdr:colOff>
      <xdr:row>85</xdr:row>
      <xdr:rowOff>44450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00000000-0008-0000-15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585621</xdr:colOff>
      <xdr:row>135</xdr:row>
      <xdr:rowOff>56446</xdr:rowOff>
    </xdr:from>
    <xdr:to>
      <xdr:col>24</xdr:col>
      <xdr:colOff>529168</xdr:colOff>
      <xdr:row>156</xdr:row>
      <xdr:rowOff>136878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136886</xdr:colOff>
      <xdr:row>81</xdr:row>
      <xdr:rowOff>84666</xdr:rowOff>
    </xdr:from>
    <xdr:to>
      <xdr:col>12</xdr:col>
      <xdr:colOff>376768</xdr:colOff>
      <xdr:row>101</xdr:row>
      <xdr:rowOff>7056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272349</xdr:colOff>
      <xdr:row>207</xdr:row>
      <xdr:rowOff>39509</xdr:rowOff>
    </xdr:from>
    <xdr:to>
      <xdr:col>23</xdr:col>
      <xdr:colOff>424742</xdr:colOff>
      <xdr:row>227</xdr:row>
      <xdr:rowOff>142521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62097</xdr:colOff>
      <xdr:row>299</xdr:row>
      <xdr:rowOff>138290</xdr:rowOff>
    </xdr:from>
    <xdr:to>
      <xdr:col>20</xdr:col>
      <xdr:colOff>587023</xdr:colOff>
      <xdr:row>321</xdr:row>
      <xdr:rowOff>45156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0</xdr:colOff>
      <xdr:row>98</xdr:row>
      <xdr:rowOff>0</xdr:rowOff>
    </xdr:from>
    <xdr:to>
      <xdr:col>29</xdr:col>
      <xdr:colOff>338660</xdr:colOff>
      <xdr:row>117</xdr:row>
      <xdr:rowOff>84668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0000000-0008-0000-16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335280</xdr:colOff>
      <xdr:row>108</xdr:row>
      <xdr:rowOff>64770</xdr:rowOff>
    </xdr:from>
    <xdr:to>
      <xdr:col>44</xdr:col>
      <xdr:colOff>43180</xdr:colOff>
      <xdr:row>124</xdr:row>
      <xdr:rowOff>125730</xdr:rowOff>
    </xdr:to>
    <xdr:graphicFrame macro="">
      <xdr:nvGraphicFramePr>
        <xdr:cNvPr id="2" name="グラフ 1" title="貨物のCO2排出量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39</xdr:col>
      <xdr:colOff>180974</xdr:colOff>
      <xdr:row>87</xdr:row>
      <xdr:rowOff>25400</xdr:rowOff>
    </xdr:from>
    <xdr:to>
      <xdr:col>47</xdr:col>
      <xdr:colOff>57150</xdr:colOff>
      <xdr:row>104</xdr:row>
      <xdr:rowOff>19050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54</xdr:col>
      <xdr:colOff>155575</xdr:colOff>
      <xdr:row>82</xdr:row>
      <xdr:rowOff>31750</xdr:rowOff>
    </xdr:from>
    <xdr:to>
      <xdr:col>61</xdr:col>
      <xdr:colOff>371475</xdr:colOff>
      <xdr:row>97</xdr:row>
      <xdr:rowOff>44450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80010</xdr:colOff>
      <xdr:row>105</xdr:row>
      <xdr:rowOff>49530</xdr:rowOff>
    </xdr:from>
    <xdr:to>
      <xdr:col>43</xdr:col>
      <xdr:colOff>546100</xdr:colOff>
      <xdr:row>122</xdr:row>
      <xdr:rowOff>101600</xdr:rowOff>
    </xdr:to>
    <xdr:graphicFrame macro="">
      <xdr:nvGraphicFramePr>
        <xdr:cNvPr id="2" name="グラフ 1" title="貨物のCO2排出量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444506</xdr:colOff>
      <xdr:row>2</xdr:row>
      <xdr:rowOff>63500</xdr:rowOff>
    </xdr:from>
    <xdr:to>
      <xdr:col>10</xdr:col>
      <xdr:colOff>552450</xdr:colOff>
      <xdr:row>20</xdr:row>
      <xdr:rowOff>144786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289566</xdr:colOff>
      <xdr:row>94</xdr:row>
      <xdr:rowOff>44450</xdr:rowOff>
    </xdr:from>
    <xdr:to>
      <xdr:col>13</xdr:col>
      <xdr:colOff>254000</xdr:colOff>
      <xdr:row>111</xdr:row>
      <xdr:rowOff>92710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88906</xdr:colOff>
      <xdr:row>155</xdr:row>
      <xdr:rowOff>25400</xdr:rowOff>
    </xdr:from>
    <xdr:to>
      <xdr:col>13</xdr:col>
      <xdr:colOff>158750</xdr:colOff>
      <xdr:row>174</xdr:row>
      <xdr:rowOff>120650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176536</xdr:colOff>
      <xdr:row>228</xdr:row>
      <xdr:rowOff>129540</xdr:rowOff>
    </xdr:from>
    <xdr:to>
      <xdr:col>12</xdr:col>
      <xdr:colOff>190500</xdr:colOff>
      <xdr:row>246</xdr:row>
      <xdr:rowOff>111760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00000000-0008-0000-19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419106</xdr:colOff>
      <xdr:row>272</xdr:row>
      <xdr:rowOff>72390</xdr:rowOff>
    </xdr:from>
    <xdr:to>
      <xdr:col>12</xdr:col>
      <xdr:colOff>114306</xdr:colOff>
      <xdr:row>288</xdr:row>
      <xdr:rowOff>133350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0000000-0008-0000-19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635000</xdr:colOff>
      <xdr:row>179</xdr:row>
      <xdr:rowOff>69850</xdr:rowOff>
    </xdr:from>
    <xdr:to>
      <xdr:col>25</xdr:col>
      <xdr:colOff>19044</xdr:colOff>
      <xdr:row>199</xdr:row>
      <xdr:rowOff>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26</xdr:col>
      <xdr:colOff>0</xdr:colOff>
      <xdr:row>179</xdr:row>
      <xdr:rowOff>0</xdr:rowOff>
    </xdr:from>
    <xdr:to>
      <xdr:col>32</xdr:col>
      <xdr:colOff>47625</xdr:colOff>
      <xdr:row>198</xdr:row>
      <xdr:rowOff>95250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00000000-0008-0000-19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2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A445"/>
  <sheetViews>
    <sheetView zoomScale="90" zoomScaleNormal="90" workbookViewId="0">
      <pane xSplit="5" ySplit="2" topLeftCell="BK3" activePane="bottomRight" state="frozen"/>
      <selection pane="topRight" activeCell="F1" sqref="F1"/>
      <selection pane="bottomLeft" activeCell="A3" sqref="A3"/>
      <selection pane="bottomRight" activeCell="BX37" sqref="BX37"/>
    </sheetView>
  </sheetViews>
  <sheetFormatPr defaultRowHeight="13.1" x14ac:dyDescent="0.15"/>
  <cols>
    <col min="18" max="18" width="9.88671875" customWidth="1"/>
    <col min="19" max="20" width="8.44140625" customWidth="1"/>
    <col min="27" max="27" width="10" bestFit="1" customWidth="1"/>
    <col min="30" max="30" width="10" customWidth="1"/>
    <col min="31" max="31" width="11.44140625" customWidth="1"/>
    <col min="33" max="33" width="10" bestFit="1" customWidth="1"/>
    <col min="36" max="38" width="11.88671875" customWidth="1"/>
    <col min="79" max="79" width="11.109375" customWidth="1"/>
    <col min="84" max="84" width="13.44140625" customWidth="1"/>
    <col min="91" max="91" width="10.109375" customWidth="1"/>
  </cols>
  <sheetData>
    <row r="1" spans="1:102" s="20" customFormat="1" ht="39.299999999999997" x14ac:dyDescent="0.15">
      <c r="A1" s="19" t="s">
        <v>0</v>
      </c>
      <c r="G1" s="21" t="s">
        <v>1</v>
      </c>
      <c r="H1" s="20" t="s">
        <v>2</v>
      </c>
      <c r="I1" s="20" t="s">
        <v>3</v>
      </c>
      <c r="J1" s="21" t="s">
        <v>4</v>
      </c>
      <c r="K1" s="20" t="s">
        <v>5</v>
      </c>
      <c r="L1" s="20" t="s">
        <v>6</v>
      </c>
      <c r="M1" s="20" t="s">
        <v>7</v>
      </c>
      <c r="N1" s="20" t="s">
        <v>8</v>
      </c>
      <c r="O1" s="21" t="s">
        <v>9</v>
      </c>
      <c r="P1" s="22" t="s">
        <v>10</v>
      </c>
      <c r="Q1" s="22" t="s">
        <v>171</v>
      </c>
      <c r="R1" s="22" t="s">
        <v>172</v>
      </c>
      <c r="S1" s="22" t="s">
        <v>173</v>
      </c>
      <c r="T1" s="22" t="s">
        <v>174</v>
      </c>
      <c r="U1" s="22" t="s">
        <v>84</v>
      </c>
      <c r="V1" s="22" t="s">
        <v>163</v>
      </c>
      <c r="W1" s="22" t="s">
        <v>85</v>
      </c>
      <c r="X1" s="22" t="s">
        <v>86</v>
      </c>
      <c r="Y1" s="22" t="s">
        <v>164</v>
      </c>
      <c r="Z1" s="22" t="s">
        <v>87</v>
      </c>
      <c r="AA1" s="22" t="s">
        <v>88</v>
      </c>
      <c r="AB1" s="22" t="s">
        <v>89</v>
      </c>
      <c r="AC1" s="22" t="s">
        <v>90</v>
      </c>
      <c r="AD1" s="22" t="s">
        <v>88</v>
      </c>
      <c r="AE1" s="22" t="s">
        <v>91</v>
      </c>
      <c r="AF1" s="22" t="s">
        <v>94</v>
      </c>
      <c r="AG1" s="22" t="s">
        <v>88</v>
      </c>
      <c r="AH1" s="22" t="s">
        <v>92</v>
      </c>
      <c r="AI1" s="22" t="s">
        <v>95</v>
      </c>
      <c r="AJ1" s="22" t="s">
        <v>93</v>
      </c>
      <c r="AK1" s="22" t="s">
        <v>153</v>
      </c>
      <c r="AL1" s="22" t="s">
        <v>96</v>
      </c>
      <c r="AM1" s="20" t="s">
        <v>154</v>
      </c>
      <c r="AN1" s="22" t="s">
        <v>97</v>
      </c>
      <c r="AO1" s="22" t="s">
        <v>156</v>
      </c>
      <c r="AP1" s="22" t="s">
        <v>155</v>
      </c>
      <c r="AQ1" s="22" t="s">
        <v>157</v>
      </c>
      <c r="AR1" s="22" t="s">
        <v>138</v>
      </c>
      <c r="AS1" s="22" t="s">
        <v>158</v>
      </c>
      <c r="AT1" s="22" t="s">
        <v>98</v>
      </c>
      <c r="AU1" s="22" t="s">
        <v>159</v>
      </c>
      <c r="AV1" s="22" t="s">
        <v>139</v>
      </c>
      <c r="AW1" s="22"/>
      <c r="AX1" s="22"/>
      <c r="AY1" s="22"/>
      <c r="BD1" s="23" t="s">
        <v>73</v>
      </c>
    </row>
    <row r="2" spans="1:102" ht="14.4" x14ac:dyDescent="0.15">
      <c r="A2" s="1" t="s">
        <v>11</v>
      </c>
      <c r="B2" s="2"/>
      <c r="C2" s="2"/>
      <c r="D2" s="3" t="s">
        <v>12</v>
      </c>
      <c r="E2" s="4" t="s">
        <v>13</v>
      </c>
      <c r="F2" s="5"/>
      <c r="G2" s="6" t="s">
        <v>14</v>
      </c>
      <c r="H2" s="6" t="s">
        <v>14</v>
      </c>
      <c r="I2" s="6"/>
      <c r="J2" s="6" t="s">
        <v>14</v>
      </c>
      <c r="K2" s="6" t="s">
        <v>14</v>
      </c>
      <c r="L2" s="6" t="s">
        <v>14</v>
      </c>
      <c r="M2" s="6" t="s">
        <v>14</v>
      </c>
      <c r="N2" s="6" t="s">
        <v>14</v>
      </c>
      <c r="O2" s="6" t="s">
        <v>14</v>
      </c>
      <c r="P2" s="6" t="s">
        <v>14</v>
      </c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18"/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BC2" s="17"/>
      <c r="BE2" s="17"/>
      <c r="BF2" s="17"/>
      <c r="BG2" s="17"/>
    </row>
    <row r="3" spans="1:102" ht="26.85" thickBot="1" x14ac:dyDescent="0.2">
      <c r="A3" s="7" t="s">
        <v>11</v>
      </c>
      <c r="B3" s="8"/>
      <c r="C3" s="8"/>
      <c r="D3" s="8"/>
      <c r="E3" s="8"/>
      <c r="G3" t="s">
        <v>11</v>
      </c>
      <c r="H3" t="s">
        <v>11</v>
      </c>
      <c r="J3" t="s">
        <v>11</v>
      </c>
      <c r="K3" t="s">
        <v>11</v>
      </c>
      <c r="L3" t="s">
        <v>11</v>
      </c>
      <c r="M3" t="s">
        <v>11</v>
      </c>
      <c r="N3" t="s">
        <v>11</v>
      </c>
      <c r="O3" t="s">
        <v>11</v>
      </c>
      <c r="P3" t="s">
        <v>11</v>
      </c>
      <c r="AA3" t="s">
        <v>131</v>
      </c>
      <c r="AB3" t="s">
        <v>160</v>
      </c>
      <c r="AC3" t="s">
        <v>160</v>
      </c>
      <c r="AD3" t="s">
        <v>131</v>
      </c>
      <c r="AE3" t="s">
        <v>160</v>
      </c>
      <c r="AF3" t="s">
        <v>160</v>
      </c>
      <c r="AG3" t="s">
        <v>131</v>
      </c>
      <c r="AH3" t="s">
        <v>160</v>
      </c>
      <c r="AI3" t="s">
        <v>160</v>
      </c>
      <c r="AJ3" t="s">
        <v>160</v>
      </c>
      <c r="BC3" s="17"/>
      <c r="BD3" s="17"/>
      <c r="BE3" s="17"/>
      <c r="BF3" s="17"/>
      <c r="BG3" s="17"/>
      <c r="BP3" s="22" t="s">
        <v>87</v>
      </c>
      <c r="BQ3" t="s">
        <v>135</v>
      </c>
      <c r="BR3" s="22" t="s">
        <v>88</v>
      </c>
      <c r="BS3" s="22" t="s">
        <v>89</v>
      </c>
      <c r="BT3" s="22" t="s">
        <v>90</v>
      </c>
      <c r="BU3" t="s">
        <v>136</v>
      </c>
    </row>
    <row r="4" spans="1:102" ht="14.4" x14ac:dyDescent="0.15">
      <c r="A4" s="9">
        <v>1990</v>
      </c>
      <c r="B4" s="10"/>
      <c r="C4" s="10" t="s">
        <v>15</v>
      </c>
      <c r="D4" s="11" t="s">
        <v>16</v>
      </c>
      <c r="E4" s="12"/>
      <c r="F4" s="13"/>
      <c r="G4" s="31">
        <v>158.45476922135333</v>
      </c>
      <c r="H4" s="32">
        <v>1833.007071195831</v>
      </c>
      <c r="I4" s="32">
        <v>1991.4618404171845</v>
      </c>
      <c r="J4" s="32">
        <v>0</v>
      </c>
      <c r="K4" s="32">
        <v>34862.350730554594</v>
      </c>
      <c r="L4" s="32">
        <v>597.73363041628227</v>
      </c>
      <c r="M4" s="32">
        <v>293.40539294810259</v>
      </c>
      <c r="N4" s="32">
        <v>891.1390233643848</v>
      </c>
      <c r="O4" s="32">
        <v>5015.4514450845045</v>
      </c>
      <c r="P4" s="33">
        <v>5593.6000665926058</v>
      </c>
      <c r="Q4">
        <v>50.1</v>
      </c>
      <c r="R4">
        <v>55.8</v>
      </c>
      <c r="S4">
        <v>60.4</v>
      </c>
      <c r="T4">
        <v>118.3</v>
      </c>
      <c r="U4">
        <f t="shared" ref="U4:U67" si="0">P4/O4</f>
        <v>1.1152734958833521</v>
      </c>
      <c r="V4">
        <f>(K4+N4)/I4</f>
        <v>17.953389328529187</v>
      </c>
      <c r="W4">
        <f t="shared" ref="W4:W67" si="1">N4/K4</f>
        <v>2.5561644716727581E-2</v>
      </c>
      <c r="X4">
        <f t="shared" ref="X4:X67" si="2">LN(U4)</f>
        <v>0.10909966262171085</v>
      </c>
      <c r="Y4">
        <f t="shared" ref="Y4:Y67" si="3">LN(V4)</f>
        <v>2.8877789176408091</v>
      </c>
      <c r="Z4">
        <f>LN(W4)</f>
        <v>-3.6666623042531894</v>
      </c>
      <c r="AA4" s="24">
        <f>AA5/製造生産額!C3</f>
        <v>30148.4661310589</v>
      </c>
      <c r="AB4" s="28">
        <f>1.36973369103042/Q4</f>
        <v>2.7339993832942517E-2</v>
      </c>
      <c r="AC4" s="28">
        <f>2.20258031797195/R4</f>
        <v>3.9472765555052865E-2</v>
      </c>
      <c r="AD4" s="24">
        <f>AD5/製造生産額!C3</f>
        <v>30148.4661310589</v>
      </c>
      <c r="AE4" s="40">
        <f>(AB4*K4+AC4*N4)/(K4+N4)</f>
        <v>2.7642397498082907E-2</v>
      </c>
      <c r="AF4" s="28">
        <f>1.3230635721332/S4</f>
        <v>2.1905026028695367E-2</v>
      </c>
      <c r="AG4" s="24">
        <f>AG5/製造生産額!C3</f>
        <v>30148.4661310589</v>
      </c>
      <c r="AH4" s="29">
        <f>(AE4*(K4+N4)+AF4*I4)/(K4+N4+I4)</f>
        <v>2.7339687973683937E-2</v>
      </c>
      <c r="AI4">
        <f>20.096645325611/T4</f>
        <v>0.16987865871184277</v>
      </c>
      <c r="AJ4" s="29">
        <f>(AI4*O4+AH4*P4)/(O4+P4)</f>
        <v>9.4725286580938095E-2</v>
      </c>
      <c r="AK4" s="29" t="e">
        <f>1-AM4</f>
        <v>#REF!</v>
      </c>
      <c r="AL4" t="e">
        <f>1-AN4</f>
        <v>#REF!</v>
      </c>
      <c r="AM4" t="e">
        <f>1/(1+EXP(#REF!))</f>
        <v>#REF!</v>
      </c>
      <c r="AN4" t="e">
        <f>1/(1+EXP(#REF!))</f>
        <v>#REF!</v>
      </c>
      <c r="AO4">
        <f>1-AQ4</f>
        <v>0.94723898809513862</v>
      </c>
      <c r="AP4">
        <f>1-AR4</f>
        <v>0.96003876683050871</v>
      </c>
      <c r="AQ4">
        <f t="shared" ref="AQ4:AQ25" si="4">1/(1+EXP(CA30))</f>
        <v>5.2761011904861321E-2</v>
      </c>
      <c r="AR4">
        <f>1/(1+EXP(CC30))</f>
        <v>3.9961233169491253E-2</v>
      </c>
      <c r="AS4">
        <f>1-AU4</f>
        <v>0.52724789397392158</v>
      </c>
      <c r="AT4">
        <f>1-AV4</f>
        <v>0.5662128823953998</v>
      </c>
      <c r="AU4">
        <f t="shared" ref="AU4:AU25" si="5">1/(1+EXP(CS30))</f>
        <v>0.47275210602607837</v>
      </c>
      <c r="AV4">
        <f t="shared" ref="AV4:AV25" si="6">1/(1+EXP(CT30))</f>
        <v>0.4337871176046002</v>
      </c>
      <c r="BC4" s="17" t="s">
        <v>71</v>
      </c>
      <c r="BD4" s="17"/>
      <c r="BE4" s="17" t="s">
        <v>72</v>
      </c>
      <c r="BF4" s="17" t="s">
        <v>79</v>
      </c>
      <c r="BG4" s="17"/>
      <c r="BP4">
        <v>1</v>
      </c>
      <c r="BQ4">
        <f t="shared" ref="BQ4:BQ29" si="7">Z4</f>
        <v>-3.6666623042531894</v>
      </c>
      <c r="BR4" s="30">
        <f t="shared" ref="BR4:BR29" si="8">LN(AA4)</f>
        <v>10.313889326269431</v>
      </c>
      <c r="BS4" s="30">
        <f t="shared" ref="BS4:BS29" si="9">AB4</f>
        <v>2.7339993832942517E-2</v>
      </c>
      <c r="BT4" s="30">
        <f t="shared" ref="BT4:BT29" si="10">AC4</f>
        <v>3.9472765555052865E-2</v>
      </c>
      <c r="CB4" t="s">
        <v>100</v>
      </c>
      <c r="CS4" t="s">
        <v>100</v>
      </c>
    </row>
    <row r="5" spans="1:102" ht="15.05" thickBot="1" x14ac:dyDescent="0.2">
      <c r="A5" s="9">
        <v>1991</v>
      </c>
      <c r="B5" s="10"/>
      <c r="C5" s="10" t="s">
        <v>15</v>
      </c>
      <c r="D5" s="11" t="s">
        <v>16</v>
      </c>
      <c r="E5" s="12"/>
      <c r="F5" s="13"/>
      <c r="G5" s="34">
        <v>169.48462682170128</v>
      </c>
      <c r="H5">
        <v>1814.8510511683464</v>
      </c>
      <c r="I5">
        <v>1984.3356779900478</v>
      </c>
      <c r="J5">
        <v>0</v>
      </c>
      <c r="K5">
        <v>35979.003465330949</v>
      </c>
      <c r="L5">
        <v>562.10574826374227</v>
      </c>
      <c r="M5">
        <v>307.46931003673251</v>
      </c>
      <c r="N5">
        <v>869.57505830047478</v>
      </c>
      <c r="O5">
        <v>5015.9992345369119</v>
      </c>
      <c r="P5" s="35">
        <v>5594.6109320120777</v>
      </c>
      <c r="Q5">
        <v>53</v>
      </c>
      <c r="R5">
        <v>49.5</v>
      </c>
      <c r="S5">
        <v>59.4</v>
      </c>
      <c r="T5">
        <v>118.3</v>
      </c>
      <c r="U5">
        <f t="shared" si="0"/>
        <v>1.1153532268289081</v>
      </c>
      <c r="V5">
        <f t="shared" ref="V5:V29" si="11">(K5+N5)/I5</f>
        <v>18.56973037997064</v>
      </c>
      <c r="W5">
        <f t="shared" si="1"/>
        <v>2.416895896347962E-2</v>
      </c>
      <c r="X5">
        <f t="shared" si="2"/>
        <v>0.10917115010527603</v>
      </c>
      <c r="Y5">
        <f t="shared" si="3"/>
        <v>2.9215328561407747</v>
      </c>
      <c r="Z5">
        <f t="shared" ref="Z5:Z67" si="12">LN(W5)</f>
        <v>-3.722686156626716</v>
      </c>
      <c r="AA5" s="24">
        <f>AA6/製造生産額!C4</f>
        <v>29710.417469443702</v>
      </c>
      <c r="AB5" s="28">
        <f>1.36973369103042/Q5</f>
        <v>2.5844031906234341E-2</v>
      </c>
      <c r="AC5" s="28">
        <f t="shared" ref="AC5:AC29" si="13">2.20258031797195/R5</f>
        <v>4.4496572080241409E-2</v>
      </c>
      <c r="AD5" s="24">
        <f>AD6/製造生産額!C4</f>
        <v>29710.417469443702</v>
      </c>
      <c r="AE5" s="40">
        <f t="shared" ref="AE5:AE29" si="14">(AB5*K5+AC5*N5)/(K5+N5)</f>
        <v>2.6284205838557461E-2</v>
      </c>
      <c r="AF5" s="28">
        <f t="shared" ref="AF5:AF29" si="15">1.3230635721332/S5</f>
        <v>2.2273797510659932E-2</v>
      </c>
      <c r="AG5" s="24">
        <f>AG6/製造生産額!C4</f>
        <v>29710.417469443702</v>
      </c>
      <c r="AH5" s="29">
        <f>(AE5*(K5+N5)+AF5*I5)/(K5+N5+I5)</f>
        <v>2.6079276682660548E-2</v>
      </c>
      <c r="AI5">
        <f t="shared" ref="AI5:AI28" si="16">20.096645325611/T5</f>
        <v>0.16987865871184277</v>
      </c>
      <c r="AJ5" s="29">
        <f>(AI5*O5+AH5*P5)/(O5+P5)</f>
        <v>9.4058175055463072E-2</v>
      </c>
      <c r="AK5" s="29">
        <f t="shared" ref="AK5:AK29" si="17">1-AM5</f>
        <v>0.5</v>
      </c>
      <c r="AL5">
        <f t="shared" ref="AL5:AL29" si="18">1-AN5</f>
        <v>0.5</v>
      </c>
      <c r="AM5">
        <f t="shared" ref="AM5:AM26" si="19">1/(1+EXP(BQ30))</f>
        <v>0.5</v>
      </c>
      <c r="AN5">
        <f t="shared" ref="AN5:AN26" si="20">1/(1+EXP(BR30))</f>
        <v>0.5</v>
      </c>
      <c r="AO5">
        <f t="shared" ref="AO5:AO29" si="21">1-AQ5</f>
        <v>0.94890067565654934</v>
      </c>
      <c r="AP5">
        <f t="shared" ref="AP5:AP29" si="22">1-AR5</f>
        <v>0.95728433166558236</v>
      </c>
      <c r="AQ5">
        <f t="shared" si="4"/>
        <v>5.1099324343450679E-2</v>
      </c>
      <c r="AR5">
        <f t="shared" ref="AR5:AR25" si="23">1/(1+EXP(CC31))</f>
        <v>4.271566833441761E-2</v>
      </c>
      <c r="AS5">
        <f t="shared" ref="AS5:AS29" si="24">1-AU5</f>
        <v>0.52726571273437695</v>
      </c>
      <c r="AT5">
        <f t="shared" ref="AT5:AT29" si="25">1-AV5</f>
        <v>0.5392696590946735</v>
      </c>
      <c r="AU5">
        <f t="shared" si="5"/>
        <v>0.47273428726562311</v>
      </c>
      <c r="AV5">
        <f t="shared" si="6"/>
        <v>0.46073034090532655</v>
      </c>
      <c r="BC5" s="17" t="s">
        <v>78</v>
      </c>
      <c r="BD5" s="17"/>
      <c r="BE5" s="17"/>
      <c r="BF5" s="17"/>
      <c r="BG5" s="17"/>
      <c r="BP5">
        <v>2</v>
      </c>
      <c r="BQ5">
        <f t="shared" si="7"/>
        <v>-3.722686156626716</v>
      </c>
      <c r="BR5" s="30">
        <f t="shared" si="8"/>
        <v>10.299253019837019</v>
      </c>
      <c r="BS5" s="30">
        <f t="shared" si="9"/>
        <v>2.5844031906234341E-2</v>
      </c>
      <c r="BT5" s="30">
        <f t="shared" si="10"/>
        <v>4.4496572080241409E-2</v>
      </c>
      <c r="BU5">
        <f>BQ4</f>
        <v>-3.6666623042531894</v>
      </c>
    </row>
    <row r="6" spans="1:102" ht="14.4" x14ac:dyDescent="0.15">
      <c r="A6" s="9">
        <v>1992</v>
      </c>
      <c r="B6" s="10"/>
      <c r="C6" s="10" t="s">
        <v>15</v>
      </c>
      <c r="D6" s="11" t="s">
        <v>17</v>
      </c>
      <c r="E6" s="12"/>
      <c r="F6" s="13"/>
      <c r="G6" s="34">
        <v>134.51163081548628</v>
      </c>
      <c r="H6">
        <v>1669.7757923955223</v>
      </c>
      <c r="I6">
        <v>1804.2874232110087</v>
      </c>
      <c r="J6">
        <v>0</v>
      </c>
      <c r="K6">
        <v>36603.065345870469</v>
      </c>
      <c r="L6">
        <v>495.63651982905009</v>
      </c>
      <c r="M6">
        <v>323.23790121079145</v>
      </c>
      <c r="N6">
        <v>818.87442103984154</v>
      </c>
      <c r="O6">
        <v>4966.6729737847681</v>
      </c>
      <c r="P6" s="35">
        <v>5611.8843549739495</v>
      </c>
      <c r="Q6">
        <v>44</v>
      </c>
      <c r="R6">
        <v>45.5</v>
      </c>
      <c r="S6">
        <v>48.1</v>
      </c>
      <c r="T6">
        <v>118.3</v>
      </c>
      <c r="U6">
        <f t="shared" si="0"/>
        <v>1.1299081668140332</v>
      </c>
      <c r="V6">
        <f t="shared" si="11"/>
        <v>20.740564549473042</v>
      </c>
      <c r="W6">
        <f t="shared" si="1"/>
        <v>2.2371744369006144E-2</v>
      </c>
      <c r="X6">
        <f t="shared" si="2"/>
        <v>0.12213636111563614</v>
      </c>
      <c r="Y6">
        <f t="shared" si="3"/>
        <v>3.0320914227526625</v>
      </c>
      <c r="Z6">
        <f t="shared" si="12"/>
        <v>-3.7999565284689933</v>
      </c>
      <c r="AA6" s="24">
        <f>AA7/製造生産額!C5</f>
        <v>30694.861935041692</v>
      </c>
      <c r="AB6" s="28">
        <f t="shared" ref="AB6:AB29" si="26">1.36973369103042/Q6</f>
        <v>3.1130311159782275E-2</v>
      </c>
      <c r="AC6" s="28">
        <f t="shared" si="13"/>
        <v>4.8408358636746147E-2</v>
      </c>
      <c r="AD6" s="24">
        <f>AD7/製造生産額!C5</f>
        <v>30694.861935041692</v>
      </c>
      <c r="AE6" s="40">
        <f t="shared" si="14"/>
        <v>3.1508392873678577E-2</v>
      </c>
      <c r="AF6" s="28">
        <f t="shared" si="15"/>
        <v>2.7506519171168399E-2</v>
      </c>
      <c r="AG6" s="24">
        <f>AG7/製造生産額!C5</f>
        <v>30694.861935041692</v>
      </c>
      <c r="AH6" s="29">
        <f t="shared" ref="AH6:AH29" si="27">(AE6*(K6+N6)+AF6*I6)/(K6+N6+I6)</f>
        <v>3.1324318826594678E-2</v>
      </c>
      <c r="AI6">
        <f t="shared" si="16"/>
        <v>0.16987865871184277</v>
      </c>
      <c r="AJ6" s="29">
        <f t="shared" ref="AJ6:AJ29" si="28">(AI6*O6+AH6*P6)/(O6+P6)</f>
        <v>9.63761093422867E-2</v>
      </c>
      <c r="AK6" s="29">
        <f t="shared" si="17"/>
        <v>0.5</v>
      </c>
      <c r="AL6">
        <f t="shared" si="18"/>
        <v>0.5</v>
      </c>
      <c r="AM6">
        <f t="shared" si="19"/>
        <v>0.5</v>
      </c>
      <c r="AN6">
        <f t="shared" si="20"/>
        <v>0.5</v>
      </c>
      <c r="AO6">
        <f t="shared" si="21"/>
        <v>0.95400303438650869</v>
      </c>
      <c r="AP6">
        <f t="shared" si="22"/>
        <v>0.96309222506300252</v>
      </c>
      <c r="AQ6">
        <f t="shared" si="4"/>
        <v>4.5996965613491321E-2</v>
      </c>
      <c r="AR6">
        <f t="shared" si="23"/>
        <v>3.6907774936997539E-2</v>
      </c>
      <c r="AS6">
        <f t="shared" si="24"/>
        <v>0.53049618965693557</v>
      </c>
      <c r="AT6">
        <f t="shared" si="25"/>
        <v>0.56358793483283809</v>
      </c>
      <c r="AU6">
        <f t="shared" si="5"/>
        <v>0.46950381034306449</v>
      </c>
      <c r="AV6">
        <f t="shared" si="6"/>
        <v>0.43641206516716197</v>
      </c>
      <c r="BC6" s="17"/>
      <c r="BD6" s="17"/>
      <c r="BE6" s="17"/>
      <c r="BF6" s="17"/>
      <c r="BG6" s="17"/>
      <c r="BP6">
        <v>3</v>
      </c>
      <c r="BQ6">
        <f t="shared" si="7"/>
        <v>-3.7999565284689933</v>
      </c>
      <c r="BR6" s="30">
        <f t="shared" si="8"/>
        <v>10.331850555889002</v>
      </c>
      <c r="BS6" s="30">
        <f t="shared" si="9"/>
        <v>3.1130311159782275E-2</v>
      </c>
      <c r="BT6" s="30">
        <f t="shared" si="10"/>
        <v>4.8408358636746147E-2</v>
      </c>
      <c r="BU6">
        <f t="shared" ref="BU6:BU29" si="29">BQ5</f>
        <v>-3.722686156626716</v>
      </c>
      <c r="CB6" s="26" t="s">
        <v>101</v>
      </c>
      <c r="CC6" s="26"/>
      <c r="CS6" s="26" t="s">
        <v>101</v>
      </c>
      <c r="CT6" s="26"/>
    </row>
    <row r="7" spans="1:102" ht="14.4" x14ac:dyDescent="0.15">
      <c r="A7" s="9">
        <v>1993</v>
      </c>
      <c r="B7" s="10"/>
      <c r="C7" s="10" t="s">
        <v>15</v>
      </c>
      <c r="D7" s="11" t="s">
        <v>17</v>
      </c>
      <c r="E7" s="12"/>
      <c r="F7" s="13"/>
      <c r="G7" s="34">
        <v>144.79748210981793</v>
      </c>
      <c r="H7">
        <v>1574.2969443501481</v>
      </c>
      <c r="I7">
        <v>1719.0944264599664</v>
      </c>
      <c r="J7">
        <v>0</v>
      </c>
      <c r="K7">
        <v>36139.586558371098</v>
      </c>
      <c r="L7">
        <v>472.67380890581245</v>
      </c>
      <c r="M7">
        <v>342.12107008828565</v>
      </c>
      <c r="N7">
        <v>814.79487899409799</v>
      </c>
      <c r="O7">
        <v>4897.8279169404705</v>
      </c>
      <c r="P7" s="35">
        <v>5698.4457576205978</v>
      </c>
      <c r="Q7">
        <v>37.700000000000003</v>
      </c>
      <c r="R7">
        <v>36.5</v>
      </c>
      <c r="S7">
        <v>39.200000000000003</v>
      </c>
      <c r="T7">
        <v>117.3</v>
      </c>
      <c r="U7">
        <f t="shared" si="0"/>
        <v>1.1634638566845055</v>
      </c>
      <c r="V7">
        <f t="shared" si="11"/>
        <v>21.496423272957298</v>
      </c>
      <c r="W7">
        <f t="shared" si="1"/>
        <v>2.2545772007603809E-2</v>
      </c>
      <c r="X7">
        <f t="shared" si="2"/>
        <v>0.15140163897560294</v>
      </c>
      <c r="Y7">
        <f t="shared" si="3"/>
        <v>3.0678865618970228</v>
      </c>
      <c r="Z7">
        <f t="shared" si="12"/>
        <v>-3.7922077247322346</v>
      </c>
      <c r="AA7" s="24">
        <f>AA8/製造生産額!C6</f>
        <v>30539.913871225679</v>
      </c>
      <c r="AB7" s="28">
        <f t="shared" si="26"/>
        <v>3.6332458648021752E-2</v>
      </c>
      <c r="AC7" s="28">
        <f t="shared" si="13"/>
        <v>6.0344666245806845E-2</v>
      </c>
      <c r="AD7" s="24">
        <f>AD8/製造生産額!C6</f>
        <v>30539.913871225679</v>
      </c>
      <c r="AE7" s="40">
        <f t="shared" si="14"/>
        <v>3.6861895835792829E-2</v>
      </c>
      <c r="AF7" s="28">
        <f t="shared" si="15"/>
        <v>3.3751621738091833E-2</v>
      </c>
      <c r="AG7" s="24">
        <f>AG8/製造生産額!C6</f>
        <v>30539.913871225679</v>
      </c>
      <c r="AH7" s="29">
        <f t="shared" si="27"/>
        <v>3.6723639453435382E-2</v>
      </c>
      <c r="AI7">
        <f t="shared" si="16"/>
        <v>0.17132689962157716</v>
      </c>
      <c r="AJ7" s="29">
        <f t="shared" si="28"/>
        <v>9.8940190819548982E-2</v>
      </c>
      <c r="AK7" s="29">
        <f t="shared" si="17"/>
        <v>0.5</v>
      </c>
      <c r="AL7">
        <f t="shared" si="18"/>
        <v>0.5</v>
      </c>
      <c r="AM7">
        <f t="shared" si="19"/>
        <v>0.5</v>
      </c>
      <c r="AN7">
        <f t="shared" si="20"/>
        <v>0.5</v>
      </c>
      <c r="AO7">
        <f t="shared" si="21"/>
        <v>0.95554848929242509</v>
      </c>
      <c r="AP7">
        <f t="shared" si="22"/>
        <v>0.96281711451129981</v>
      </c>
      <c r="AQ7">
        <f t="shared" si="4"/>
        <v>4.4451510707574957E-2</v>
      </c>
      <c r="AR7">
        <f t="shared" si="23"/>
        <v>3.718288548870019E-2</v>
      </c>
      <c r="AS7">
        <f t="shared" si="24"/>
        <v>0.53777827306415293</v>
      </c>
      <c r="AT7">
        <f t="shared" si="25"/>
        <v>0.55317470775297028</v>
      </c>
      <c r="AU7">
        <f t="shared" si="5"/>
        <v>0.46222172693584701</v>
      </c>
      <c r="AV7">
        <f t="shared" si="6"/>
        <v>0.44682529224702977</v>
      </c>
      <c r="BC7" s="17"/>
      <c r="BD7" s="17" t="s">
        <v>74</v>
      </c>
      <c r="BE7" s="17"/>
      <c r="BF7" s="17" t="s">
        <v>75</v>
      </c>
      <c r="BG7" s="17" t="s">
        <v>81</v>
      </c>
      <c r="BP7">
        <v>4</v>
      </c>
      <c r="BQ7">
        <f t="shared" si="7"/>
        <v>-3.7922077247322346</v>
      </c>
      <c r="BR7" s="30">
        <f t="shared" si="8"/>
        <v>10.326789758573025</v>
      </c>
      <c r="BS7" s="30">
        <f t="shared" si="9"/>
        <v>3.6332458648021752E-2</v>
      </c>
      <c r="BT7" s="30">
        <f t="shared" si="10"/>
        <v>6.0344666245806845E-2</v>
      </c>
      <c r="BU7">
        <f t="shared" si="29"/>
        <v>-3.7999565284689933</v>
      </c>
      <c r="CB7" t="s">
        <v>102</v>
      </c>
      <c r="CC7">
        <v>0.62731786975836201</v>
      </c>
      <c r="CS7" t="s">
        <v>102</v>
      </c>
      <c r="CT7">
        <v>0.81921022438511049</v>
      </c>
    </row>
    <row r="8" spans="1:102" ht="14.4" x14ac:dyDescent="0.15">
      <c r="A8" s="9">
        <v>1994</v>
      </c>
      <c r="B8" s="10"/>
      <c r="C8" s="10" t="s">
        <v>15</v>
      </c>
      <c r="D8" s="11" t="s">
        <v>17</v>
      </c>
      <c r="E8" s="12"/>
      <c r="F8" s="13"/>
      <c r="G8" s="34">
        <v>147.42960581254684</v>
      </c>
      <c r="H8">
        <v>1506.1374683455551</v>
      </c>
      <c r="I8">
        <v>1653.5670741581018</v>
      </c>
      <c r="J8">
        <v>0</v>
      </c>
      <c r="K8">
        <v>39702.491952925819</v>
      </c>
      <c r="L8">
        <v>458.67861491267053</v>
      </c>
      <c r="M8">
        <v>376.64378882329066</v>
      </c>
      <c r="N8">
        <v>835.32240373596119</v>
      </c>
      <c r="O8">
        <v>5001.8885390658743</v>
      </c>
      <c r="P8" s="35">
        <v>5904.2464725741256</v>
      </c>
      <c r="Q8">
        <v>32.700000000000003</v>
      </c>
      <c r="R8">
        <v>32.299999999999997</v>
      </c>
      <c r="S8">
        <v>34.4</v>
      </c>
      <c r="T8">
        <v>115.9</v>
      </c>
      <c r="U8">
        <f t="shared" si="0"/>
        <v>1.1804034469102287</v>
      </c>
      <c r="V8">
        <f t="shared" si="11"/>
        <v>24.515373455474268</v>
      </c>
      <c r="W8">
        <f t="shared" si="1"/>
        <v>2.1039545949064875E-2</v>
      </c>
      <c r="X8">
        <f t="shared" si="2"/>
        <v>0.16585628420287571</v>
      </c>
      <c r="Y8">
        <f t="shared" si="3"/>
        <v>3.1993004087409584</v>
      </c>
      <c r="Z8">
        <f t="shared" si="12"/>
        <v>-3.8613514717131263</v>
      </c>
      <c r="AA8">
        <v>30597</v>
      </c>
      <c r="AB8" s="28">
        <f t="shared" si="26"/>
        <v>4.1887880459645872E-2</v>
      </c>
      <c r="AC8" s="28">
        <f t="shared" si="13"/>
        <v>6.8191341113682663E-2</v>
      </c>
      <c r="AD8">
        <v>30597</v>
      </c>
      <c r="AE8" s="40">
        <f>(AB8*K8+AC8*N8)/(K8+N8)</f>
        <v>4.242988970037085E-2</v>
      </c>
      <c r="AF8" s="28">
        <f t="shared" si="15"/>
        <v>3.8461150352709306E-2</v>
      </c>
      <c r="AG8">
        <v>30597</v>
      </c>
      <c r="AH8" s="29">
        <f t="shared" si="27"/>
        <v>4.227434663710402E-2</v>
      </c>
      <c r="AI8">
        <f t="shared" si="16"/>
        <v>0.17339642213641931</v>
      </c>
      <c r="AJ8" s="29">
        <f t="shared" si="28"/>
        <v>0.10241095836605892</v>
      </c>
      <c r="AK8" s="29">
        <f t="shared" si="17"/>
        <v>0.5</v>
      </c>
      <c r="AL8">
        <f t="shared" si="18"/>
        <v>0.5</v>
      </c>
      <c r="AM8">
        <f t="shared" si="19"/>
        <v>0.5</v>
      </c>
      <c r="AN8">
        <f t="shared" si="20"/>
        <v>0.5</v>
      </c>
      <c r="AO8">
        <f t="shared" si="21"/>
        <v>0.96080794185728635</v>
      </c>
      <c r="AP8">
        <f t="shared" si="22"/>
        <v>0.96354679529548326</v>
      </c>
      <c r="AQ8">
        <f t="shared" si="4"/>
        <v>3.9192058142713648E-2</v>
      </c>
      <c r="AR8">
        <f t="shared" si="23"/>
        <v>3.6453204704516712E-2</v>
      </c>
      <c r="AS8">
        <f t="shared" si="24"/>
        <v>0.54136928125982187</v>
      </c>
      <c r="AT8">
        <f t="shared" si="25"/>
        <v>0.55596335773158145</v>
      </c>
      <c r="AU8">
        <f t="shared" si="5"/>
        <v>0.45863071874017808</v>
      </c>
      <c r="AV8">
        <f t="shared" si="6"/>
        <v>0.44403664226841855</v>
      </c>
      <c r="BC8" s="17"/>
      <c r="BD8" s="17" t="s">
        <v>80</v>
      </c>
      <c r="BE8" s="17"/>
      <c r="BF8" s="17"/>
      <c r="BG8" s="17"/>
      <c r="BP8">
        <v>5</v>
      </c>
      <c r="BQ8">
        <f t="shared" si="7"/>
        <v>-3.8613514717131263</v>
      </c>
      <c r="BR8" s="30">
        <f t="shared" si="8"/>
        <v>10.328657243918627</v>
      </c>
      <c r="BS8" s="30">
        <f t="shared" si="9"/>
        <v>4.1887880459645872E-2</v>
      </c>
      <c r="BT8" s="30">
        <f t="shared" si="10"/>
        <v>6.8191341113682663E-2</v>
      </c>
      <c r="BU8">
        <f t="shared" si="29"/>
        <v>-3.7922077247322346</v>
      </c>
      <c r="CB8" t="s">
        <v>103</v>
      </c>
      <c r="CC8">
        <v>0.39352770971816925</v>
      </c>
      <c r="CS8" t="s">
        <v>103</v>
      </c>
      <c r="CT8">
        <v>0.67110539173710304</v>
      </c>
    </row>
    <row r="9" spans="1:102" ht="14.4" x14ac:dyDescent="0.15">
      <c r="A9" s="9">
        <v>1995</v>
      </c>
      <c r="B9" s="10"/>
      <c r="C9" s="10" t="s">
        <v>15</v>
      </c>
      <c r="D9" s="11" t="s">
        <v>17</v>
      </c>
      <c r="E9" s="12"/>
      <c r="F9" s="13"/>
      <c r="G9" s="34">
        <v>145.78691813846069</v>
      </c>
      <c r="H9">
        <v>1456.7379820677584</v>
      </c>
      <c r="I9">
        <v>1602.5249002062192</v>
      </c>
      <c r="J9">
        <v>0</v>
      </c>
      <c r="K9">
        <v>42511.57003975151</v>
      </c>
      <c r="L9">
        <v>511.87151046528737</v>
      </c>
      <c r="M9">
        <v>446.59976516944147</v>
      </c>
      <c r="N9">
        <v>958.47127563472884</v>
      </c>
      <c r="O9">
        <v>5015.3462948155729</v>
      </c>
      <c r="P9" s="35">
        <v>5929.2384055823404</v>
      </c>
      <c r="Q9">
        <v>33.200000000000003</v>
      </c>
      <c r="R9">
        <v>33.4</v>
      </c>
      <c r="S9">
        <v>36.700000000000003</v>
      </c>
      <c r="T9">
        <v>114.5</v>
      </c>
      <c r="U9">
        <f t="shared" si="0"/>
        <v>1.1822191444111185</v>
      </c>
      <c r="V9">
        <f t="shared" si="11"/>
        <v>27.125969343622895</v>
      </c>
      <c r="W9">
        <f t="shared" si="1"/>
        <v>2.2546127436330537E-2</v>
      </c>
      <c r="X9">
        <f t="shared" si="2"/>
        <v>0.16739330316224219</v>
      </c>
      <c r="Y9">
        <f t="shared" si="3"/>
        <v>3.3004915473925314</v>
      </c>
      <c r="Z9">
        <f t="shared" si="12"/>
        <v>-3.7921919600946334</v>
      </c>
      <c r="AA9">
        <v>30568</v>
      </c>
      <c r="AB9" s="28">
        <f t="shared" si="26"/>
        <v>4.125703888645843E-2</v>
      </c>
      <c r="AC9" s="28">
        <f t="shared" si="13"/>
        <v>6.5945518502154188E-2</v>
      </c>
      <c r="AD9">
        <v>30568</v>
      </c>
      <c r="AE9" s="40">
        <f t="shared" si="14"/>
        <v>4.18013953635792E-2</v>
      </c>
      <c r="AF9" s="28">
        <f t="shared" si="15"/>
        <v>3.6050778532239779E-2</v>
      </c>
      <c r="AG9">
        <v>30568</v>
      </c>
      <c r="AH9" s="29">
        <f t="shared" si="27"/>
        <v>4.1596936034157247E-2</v>
      </c>
      <c r="AI9">
        <f t="shared" si="16"/>
        <v>0.17551655306210481</v>
      </c>
      <c r="AJ9" s="29">
        <f t="shared" si="28"/>
        <v>0.10296548253001632</v>
      </c>
      <c r="AK9" s="29">
        <f t="shared" si="17"/>
        <v>0.5</v>
      </c>
      <c r="AL9">
        <f t="shared" si="18"/>
        <v>0.5</v>
      </c>
      <c r="AM9">
        <f t="shared" si="19"/>
        <v>0.5</v>
      </c>
      <c r="AN9">
        <f t="shared" si="20"/>
        <v>0.5</v>
      </c>
      <c r="AO9">
        <f t="shared" si="21"/>
        <v>0.96444566984402502</v>
      </c>
      <c r="AP9">
        <f t="shared" si="22"/>
        <v>0.96320100708203582</v>
      </c>
      <c r="AQ9">
        <f t="shared" si="4"/>
        <v>3.5554330155974999E-2</v>
      </c>
      <c r="AR9">
        <f t="shared" si="23"/>
        <v>3.6798992917964166E-2</v>
      </c>
      <c r="AS9">
        <f t="shared" si="24"/>
        <v>0.54175088117932613</v>
      </c>
      <c r="AT9">
        <f t="shared" si="25"/>
        <v>0.55565940214047127</v>
      </c>
      <c r="AU9">
        <f t="shared" si="5"/>
        <v>0.45824911882067393</v>
      </c>
      <c r="AV9">
        <f t="shared" si="6"/>
        <v>0.44434059785952867</v>
      </c>
      <c r="BC9" s="17"/>
      <c r="BD9" s="17"/>
      <c r="BE9" s="17"/>
      <c r="BF9" s="17"/>
      <c r="BG9" s="17"/>
      <c r="BP9">
        <v>6</v>
      </c>
      <c r="BQ9">
        <f t="shared" si="7"/>
        <v>-3.7921919600946334</v>
      </c>
      <c r="BR9" s="30">
        <f t="shared" si="8"/>
        <v>10.327708989126736</v>
      </c>
      <c r="BS9" s="30">
        <f t="shared" si="9"/>
        <v>4.125703888645843E-2</v>
      </c>
      <c r="BT9" s="30">
        <f t="shared" si="10"/>
        <v>6.5945518502154188E-2</v>
      </c>
      <c r="BU9">
        <f t="shared" si="29"/>
        <v>-3.8613514717131263</v>
      </c>
      <c r="CB9" t="s">
        <v>104</v>
      </c>
      <c r="CC9">
        <v>0.31082694286155593</v>
      </c>
      <c r="CS9" t="s">
        <v>104</v>
      </c>
      <c r="CT9">
        <v>0.62625612697398081</v>
      </c>
    </row>
    <row r="10" spans="1:102" ht="14.4" x14ac:dyDescent="0.15">
      <c r="A10" s="9">
        <v>1996</v>
      </c>
      <c r="B10" s="10"/>
      <c r="C10" s="10" t="s">
        <v>15</v>
      </c>
      <c r="D10" s="11" t="s">
        <v>17</v>
      </c>
      <c r="E10" s="12"/>
      <c r="F10" s="13"/>
      <c r="G10" s="34">
        <v>47.566672950393681</v>
      </c>
      <c r="H10">
        <v>1267.8093641738747</v>
      </c>
      <c r="I10">
        <v>1315.3760371242684</v>
      </c>
      <c r="J10">
        <v>0.14643507902727035</v>
      </c>
      <c r="K10">
        <v>43969.001749562536</v>
      </c>
      <c r="L10">
        <v>468.25335040342503</v>
      </c>
      <c r="M10">
        <v>510.32183970241505</v>
      </c>
      <c r="N10">
        <v>978.57519010584008</v>
      </c>
      <c r="O10">
        <v>5144.1087971215629</v>
      </c>
      <c r="P10" s="35">
        <v>6117.442494128376</v>
      </c>
      <c r="Q10">
        <v>38.200000000000003</v>
      </c>
      <c r="R10">
        <v>43.9</v>
      </c>
      <c r="S10">
        <v>43.8</v>
      </c>
      <c r="T10">
        <v>112.4</v>
      </c>
      <c r="U10">
        <f t="shared" si="0"/>
        <v>1.189213279771892</v>
      </c>
      <c r="V10">
        <f t="shared" si="11"/>
        <v>34.17089537219691</v>
      </c>
      <c r="W10">
        <f t="shared" si="1"/>
        <v>2.2256024725773454E-2</v>
      </c>
      <c r="X10">
        <f t="shared" si="2"/>
        <v>0.17329197905884647</v>
      </c>
      <c r="Y10">
        <f t="shared" si="3"/>
        <v>3.5313742692429799</v>
      </c>
      <c r="Z10">
        <f t="shared" si="12"/>
        <v>-3.8051425328305379</v>
      </c>
      <c r="AA10">
        <v>31581</v>
      </c>
      <c r="AB10" s="28">
        <f t="shared" si="26"/>
        <v>3.58569029065555E-2</v>
      </c>
      <c r="AC10" s="28">
        <f t="shared" si="13"/>
        <v>5.0172672391160592E-2</v>
      </c>
      <c r="AD10">
        <v>31581</v>
      </c>
      <c r="AE10" s="40">
        <f t="shared" si="14"/>
        <v>3.6168578369366607E-2</v>
      </c>
      <c r="AF10" s="28">
        <f t="shared" si="15"/>
        <v>3.0206930870621006E-2</v>
      </c>
      <c r="AG10">
        <v>31581</v>
      </c>
      <c r="AH10" s="29">
        <f t="shared" si="27"/>
        <v>3.599907323065301E-2</v>
      </c>
      <c r="AI10">
        <f t="shared" si="16"/>
        <v>0.17879577691824733</v>
      </c>
      <c r="AJ10" s="29">
        <f t="shared" si="28"/>
        <v>0.10122647935276149</v>
      </c>
      <c r="AK10" s="29">
        <f t="shared" si="17"/>
        <v>0.5</v>
      </c>
      <c r="AL10">
        <f t="shared" si="18"/>
        <v>0.5</v>
      </c>
      <c r="AM10">
        <f t="shared" si="19"/>
        <v>0.5</v>
      </c>
      <c r="AN10">
        <f t="shared" si="20"/>
        <v>0.5</v>
      </c>
      <c r="AO10">
        <f t="shared" si="21"/>
        <v>0.97156739999316266</v>
      </c>
      <c r="AP10">
        <f t="shared" si="22"/>
        <v>0.96784821292364243</v>
      </c>
      <c r="AQ10">
        <f t="shared" si="4"/>
        <v>2.8432600006837311E-2</v>
      </c>
      <c r="AR10">
        <f t="shared" si="23"/>
        <v>3.2151787076357609E-2</v>
      </c>
      <c r="AS10">
        <f t="shared" si="24"/>
        <v>0.54321490316183518</v>
      </c>
      <c r="AT10">
        <f t="shared" si="25"/>
        <v>0.59147567575880022</v>
      </c>
      <c r="AU10">
        <f t="shared" si="5"/>
        <v>0.45678509683816476</v>
      </c>
      <c r="AV10">
        <f t="shared" si="6"/>
        <v>0.40852432424119972</v>
      </c>
      <c r="BC10" s="17"/>
      <c r="BD10" s="17"/>
      <c r="BE10" s="17"/>
      <c r="BF10" s="17"/>
      <c r="BG10" s="17"/>
      <c r="BP10">
        <v>7</v>
      </c>
      <c r="BQ10">
        <f t="shared" si="7"/>
        <v>-3.8051425328305379</v>
      </c>
      <c r="BR10" s="30">
        <f t="shared" si="8"/>
        <v>10.360310952919434</v>
      </c>
      <c r="BS10" s="30">
        <f t="shared" si="9"/>
        <v>3.58569029065555E-2</v>
      </c>
      <c r="BT10" s="30">
        <f t="shared" si="10"/>
        <v>5.0172672391160592E-2</v>
      </c>
      <c r="BU10">
        <f t="shared" si="29"/>
        <v>-3.7921919600946334</v>
      </c>
      <c r="CB10" t="s">
        <v>105</v>
      </c>
      <c r="CC10">
        <v>0.18189693948789623</v>
      </c>
      <c r="CS10" t="s">
        <v>105</v>
      </c>
      <c r="CT10">
        <v>0.12422690068489155</v>
      </c>
    </row>
    <row r="11" spans="1:102" ht="15.05" thickBot="1" x14ac:dyDescent="0.2">
      <c r="A11" s="9">
        <v>1997</v>
      </c>
      <c r="B11" s="10"/>
      <c r="C11" s="10" t="s">
        <v>15</v>
      </c>
      <c r="D11" s="11" t="s">
        <v>17</v>
      </c>
      <c r="E11" s="12"/>
      <c r="F11" s="13"/>
      <c r="G11" s="34">
        <v>33.956629698877975</v>
      </c>
      <c r="H11">
        <v>1288.8455694903091</v>
      </c>
      <c r="I11">
        <v>1322.8021991891871</v>
      </c>
      <c r="J11">
        <v>0</v>
      </c>
      <c r="K11">
        <v>45093.769728752668</v>
      </c>
      <c r="L11">
        <v>501.72163472683081</v>
      </c>
      <c r="M11">
        <v>535.75056877430177</v>
      </c>
      <c r="N11">
        <v>1037.4722035011325</v>
      </c>
      <c r="O11">
        <v>5294.3523392332754</v>
      </c>
      <c r="P11" s="35">
        <v>6559.0292044474672</v>
      </c>
      <c r="Q11">
        <v>45</v>
      </c>
      <c r="R11">
        <v>45.1</v>
      </c>
      <c r="S11">
        <v>46.3</v>
      </c>
      <c r="T11">
        <v>116.2</v>
      </c>
      <c r="U11">
        <f t="shared" si="0"/>
        <v>1.2388728184640128</v>
      </c>
      <c r="V11">
        <f t="shared" si="11"/>
        <v>34.873877561233257</v>
      </c>
      <c r="W11">
        <f t="shared" si="1"/>
        <v>2.3006996526165786E-2</v>
      </c>
      <c r="X11">
        <f t="shared" si="2"/>
        <v>0.21420194884237811</v>
      </c>
      <c r="Y11">
        <f t="shared" si="3"/>
        <v>3.5517380549994577</v>
      </c>
      <c r="Z11">
        <f t="shared" si="12"/>
        <v>-3.7719569125216332</v>
      </c>
      <c r="AA11">
        <v>31883</v>
      </c>
      <c r="AB11" s="28">
        <f t="shared" si="26"/>
        <v>3.0438526467342669E-2</v>
      </c>
      <c r="AC11" s="28">
        <f t="shared" si="13"/>
        <v>4.8837701063679594E-2</v>
      </c>
      <c r="AD11">
        <v>31883</v>
      </c>
      <c r="AE11" s="40">
        <f t="shared" si="14"/>
        <v>3.0852316155448107E-2</v>
      </c>
      <c r="AF11" s="28">
        <f t="shared" si="15"/>
        <v>2.8575887087110154E-2</v>
      </c>
      <c r="AG11">
        <v>31883</v>
      </c>
      <c r="AH11" s="29">
        <f t="shared" si="27"/>
        <v>3.0788859701250972E-2</v>
      </c>
      <c r="AI11">
        <f t="shared" si="16"/>
        <v>0.17294875495362305</v>
      </c>
      <c r="AJ11" s="29">
        <f t="shared" si="28"/>
        <v>9.4285050320020214E-2</v>
      </c>
      <c r="AK11" s="29">
        <f t="shared" si="17"/>
        <v>0.5</v>
      </c>
      <c r="AL11">
        <f t="shared" si="18"/>
        <v>0.5</v>
      </c>
      <c r="AM11">
        <f t="shared" si="19"/>
        <v>0.5</v>
      </c>
      <c r="AN11">
        <f t="shared" si="20"/>
        <v>0.5</v>
      </c>
      <c r="AO11">
        <f t="shared" si="21"/>
        <v>0.97212456338757647</v>
      </c>
      <c r="AP11">
        <f t="shared" si="22"/>
        <v>0.96896717446271652</v>
      </c>
      <c r="AQ11">
        <f t="shared" si="4"/>
        <v>2.7875436612423511E-2</v>
      </c>
      <c r="AR11">
        <f t="shared" si="23"/>
        <v>3.1032825537283478E-2</v>
      </c>
      <c r="AS11">
        <f t="shared" si="24"/>
        <v>0.55334666991667092</v>
      </c>
      <c r="AT11">
        <f t="shared" si="25"/>
        <v>0.59622357959902184</v>
      </c>
      <c r="AU11">
        <f t="shared" si="5"/>
        <v>0.44665333008332908</v>
      </c>
      <c r="AV11">
        <f t="shared" si="6"/>
        <v>0.40377642040097811</v>
      </c>
      <c r="BC11" s="17"/>
      <c r="BD11" s="17"/>
      <c r="BE11" s="17" t="s">
        <v>76</v>
      </c>
      <c r="BF11" s="17"/>
      <c r="BG11" s="17" t="s">
        <v>77</v>
      </c>
      <c r="BP11">
        <v>8</v>
      </c>
      <c r="BQ11">
        <f t="shared" si="7"/>
        <v>-3.7719569125216332</v>
      </c>
      <c r="BR11" s="30">
        <f t="shared" si="8"/>
        <v>10.369828231362574</v>
      </c>
      <c r="BS11" s="30">
        <f t="shared" si="9"/>
        <v>3.0438526467342669E-2</v>
      </c>
      <c r="BT11" s="30">
        <f t="shared" si="10"/>
        <v>4.8837701063679594E-2</v>
      </c>
      <c r="BU11">
        <f t="shared" si="29"/>
        <v>-3.8051425328305379</v>
      </c>
      <c r="CB11" s="25" t="s">
        <v>106</v>
      </c>
      <c r="CC11" s="25">
        <v>26</v>
      </c>
      <c r="CS11" s="25" t="s">
        <v>106</v>
      </c>
      <c r="CT11" s="25">
        <v>26</v>
      </c>
    </row>
    <row r="12" spans="1:102" ht="14.4" x14ac:dyDescent="0.15">
      <c r="A12" s="9">
        <v>1998</v>
      </c>
      <c r="B12" s="10"/>
      <c r="C12" s="10" t="s">
        <v>15</v>
      </c>
      <c r="D12" s="11" t="s">
        <v>17</v>
      </c>
      <c r="E12" s="12"/>
      <c r="F12" s="13"/>
      <c r="G12" s="34">
        <v>51.871664701999556</v>
      </c>
      <c r="H12">
        <v>1391.1792523468409</v>
      </c>
      <c r="I12">
        <v>1443.0509170488403</v>
      </c>
      <c r="J12">
        <v>0</v>
      </c>
      <c r="K12">
        <v>42598.925967932781</v>
      </c>
      <c r="L12">
        <v>444.60643185596115</v>
      </c>
      <c r="M12">
        <v>503.08292533263966</v>
      </c>
      <c r="N12">
        <v>947.68935718860075</v>
      </c>
      <c r="O12">
        <v>4810.9313620937073</v>
      </c>
      <c r="P12" s="35">
        <v>7890.8208367461866</v>
      </c>
      <c r="Q12">
        <v>37.1</v>
      </c>
      <c r="R12">
        <v>35.799999999999997</v>
      </c>
      <c r="S12">
        <v>43.5</v>
      </c>
      <c r="T12">
        <v>110.3</v>
      </c>
      <c r="U12">
        <f t="shared" si="0"/>
        <v>1.6401857026935669</v>
      </c>
      <c r="V12">
        <f t="shared" si="11"/>
        <v>30.176769794220323</v>
      </c>
      <c r="W12">
        <f t="shared" si="1"/>
        <v>2.2246789928506493E-2</v>
      </c>
      <c r="X12">
        <f t="shared" si="2"/>
        <v>0.49480946877543114</v>
      </c>
      <c r="Y12">
        <f t="shared" si="3"/>
        <v>3.4070724162734791</v>
      </c>
      <c r="Z12">
        <f t="shared" si="12"/>
        <v>-3.8055575536543329</v>
      </c>
      <c r="AA12">
        <v>31471</v>
      </c>
      <c r="AB12" s="28">
        <f t="shared" si="26"/>
        <v>3.6920045580334772E-2</v>
      </c>
      <c r="AC12" s="28">
        <f t="shared" si="13"/>
        <v>6.1524589887484639E-2</v>
      </c>
      <c r="AD12">
        <v>31471</v>
      </c>
      <c r="AE12" s="40">
        <f t="shared" si="14"/>
        <v>3.7455505445683011E-2</v>
      </c>
      <c r="AF12" s="28">
        <f t="shared" si="15"/>
        <v>3.0415254531797702E-2</v>
      </c>
      <c r="AG12">
        <v>31471</v>
      </c>
      <c r="AH12" s="29">
        <f t="shared" si="27"/>
        <v>3.7229688243953847E-2</v>
      </c>
      <c r="AI12">
        <f t="shared" si="16"/>
        <v>0.1821998669593019</v>
      </c>
      <c r="AJ12" s="29">
        <f t="shared" si="28"/>
        <v>9.2138772316126022E-2</v>
      </c>
      <c r="AK12" s="29">
        <f t="shared" si="17"/>
        <v>0.5</v>
      </c>
      <c r="AL12">
        <f t="shared" si="18"/>
        <v>0.5</v>
      </c>
      <c r="AM12">
        <f t="shared" si="19"/>
        <v>0.5</v>
      </c>
      <c r="AN12">
        <f t="shared" si="20"/>
        <v>0.5</v>
      </c>
      <c r="AO12">
        <f t="shared" si="21"/>
        <v>0.96792483613278679</v>
      </c>
      <c r="AP12">
        <f t="shared" si="22"/>
        <v>0.96703586562224753</v>
      </c>
      <c r="AQ12">
        <f t="shared" si="4"/>
        <v>3.2075163867213208E-2</v>
      </c>
      <c r="AR12">
        <f t="shared" si="23"/>
        <v>3.2964134377752453E-2</v>
      </c>
      <c r="AS12">
        <f t="shared" si="24"/>
        <v>0.62123876400823574</v>
      </c>
      <c r="AT12">
        <f t="shared" si="25"/>
        <v>0.57991675229395923</v>
      </c>
      <c r="AU12">
        <f t="shared" si="5"/>
        <v>0.3787612359917642</v>
      </c>
      <c r="AV12">
        <f t="shared" si="6"/>
        <v>0.42008324770604077</v>
      </c>
      <c r="BE12" t="s">
        <v>82</v>
      </c>
      <c r="BG12" t="s">
        <v>83</v>
      </c>
      <c r="BP12">
        <v>9</v>
      </c>
      <c r="BQ12">
        <f t="shared" si="7"/>
        <v>-3.8055575536543329</v>
      </c>
      <c r="BR12" s="30">
        <f t="shared" si="8"/>
        <v>10.356821765848482</v>
      </c>
      <c r="BS12" s="30">
        <f t="shared" si="9"/>
        <v>3.6920045580334772E-2</v>
      </c>
      <c r="BT12" s="30">
        <f t="shared" si="10"/>
        <v>6.1524589887484639E-2</v>
      </c>
      <c r="BU12">
        <f t="shared" si="29"/>
        <v>-3.7719569125216332</v>
      </c>
    </row>
    <row r="13" spans="1:102" ht="15.05" thickBot="1" x14ac:dyDescent="0.2">
      <c r="A13" s="9">
        <v>1999</v>
      </c>
      <c r="B13" s="10"/>
      <c r="C13" s="10" t="s">
        <v>15</v>
      </c>
      <c r="D13" s="11" t="s">
        <v>17</v>
      </c>
      <c r="E13" s="12"/>
      <c r="F13" s="13"/>
      <c r="G13" s="34">
        <v>13.502200955731652</v>
      </c>
      <c r="H13">
        <v>1317.0467943515259</v>
      </c>
      <c r="I13">
        <v>1330.5489953072577</v>
      </c>
      <c r="J13">
        <v>0</v>
      </c>
      <c r="K13">
        <v>45359.88915932797</v>
      </c>
      <c r="L13">
        <v>499.714409613648</v>
      </c>
      <c r="M13">
        <v>544.28978005324188</v>
      </c>
      <c r="N13">
        <v>1044.0041896668899</v>
      </c>
      <c r="O13">
        <v>4957.9570645940166</v>
      </c>
      <c r="P13" s="35">
        <v>8289.4549918539324</v>
      </c>
      <c r="Q13">
        <v>39.299999999999997</v>
      </c>
      <c r="R13">
        <v>40.799999999999997</v>
      </c>
      <c r="S13">
        <v>33.299999999999997</v>
      </c>
      <c r="T13">
        <v>108.3</v>
      </c>
      <c r="U13">
        <f t="shared" si="0"/>
        <v>1.6719497332986113</v>
      </c>
      <c r="V13">
        <f t="shared" si="11"/>
        <v>34.875749418215918</v>
      </c>
      <c r="W13">
        <f t="shared" si="1"/>
        <v>2.3016021622094224E-2</v>
      </c>
      <c r="X13">
        <f t="shared" si="2"/>
        <v>0.51399045039396429</v>
      </c>
      <c r="Y13">
        <f t="shared" si="3"/>
        <v>3.5517917286050142</v>
      </c>
      <c r="Z13">
        <f t="shared" si="12"/>
        <v>-3.7715647132957999</v>
      </c>
      <c r="AA13">
        <v>31885</v>
      </c>
      <c r="AB13" s="28">
        <f t="shared" si="26"/>
        <v>3.485327458092672E-2</v>
      </c>
      <c r="AC13" s="28">
        <f t="shared" si="13"/>
        <v>5.3984811714998776E-2</v>
      </c>
      <c r="AD13">
        <v>31885</v>
      </c>
      <c r="AE13" s="40">
        <f>(AB13*K13+AC13*N13)/(K13+N13)</f>
        <v>3.5283699777634306E-2</v>
      </c>
      <c r="AF13" s="28">
        <f t="shared" si="15"/>
        <v>3.9731638802798806E-2</v>
      </c>
      <c r="AG13">
        <v>31885</v>
      </c>
      <c r="AH13" s="29">
        <f t="shared" si="27"/>
        <v>3.5407681550762259E-2</v>
      </c>
      <c r="AI13">
        <f t="shared" si="16"/>
        <v>0.1855645921109049</v>
      </c>
      <c r="AJ13" s="29">
        <f t="shared" si="28"/>
        <v>9.1605187322986822E-2</v>
      </c>
      <c r="AK13" s="29">
        <f t="shared" si="17"/>
        <v>0.5</v>
      </c>
      <c r="AL13">
        <f t="shared" si="18"/>
        <v>0.5</v>
      </c>
      <c r="AM13">
        <f t="shared" si="19"/>
        <v>0.5</v>
      </c>
      <c r="AN13">
        <f t="shared" si="20"/>
        <v>0.5</v>
      </c>
      <c r="AO13">
        <f t="shared" si="21"/>
        <v>0.97212601781937269</v>
      </c>
      <c r="AP13">
        <f t="shared" si="22"/>
        <v>0.9700356718122124</v>
      </c>
      <c r="AQ13">
        <f t="shared" si="4"/>
        <v>2.7873982180627279E-2</v>
      </c>
      <c r="AR13">
        <f t="shared" si="23"/>
        <v>2.9964328187787555E-2</v>
      </c>
      <c r="AS13">
        <f t="shared" si="24"/>
        <v>0.62574146229709693</v>
      </c>
      <c r="AT13">
        <f t="shared" si="25"/>
        <v>0.59399943365230534</v>
      </c>
      <c r="AU13">
        <f t="shared" si="5"/>
        <v>0.37425853770290302</v>
      </c>
      <c r="AV13">
        <f t="shared" si="6"/>
        <v>0.40600056634769471</v>
      </c>
      <c r="BP13">
        <v>10</v>
      </c>
      <c r="BQ13">
        <f t="shared" si="7"/>
        <v>-3.7715647132957999</v>
      </c>
      <c r="BR13" s="30">
        <f t="shared" si="8"/>
        <v>10.369890958749371</v>
      </c>
      <c r="BS13" s="30">
        <f t="shared" si="9"/>
        <v>3.485327458092672E-2</v>
      </c>
      <c r="BT13" s="30">
        <f t="shared" si="10"/>
        <v>5.3984811714998776E-2</v>
      </c>
      <c r="BU13">
        <f t="shared" si="29"/>
        <v>-3.8055575536543329</v>
      </c>
      <c r="BV13" s="17"/>
      <c r="CB13" t="s">
        <v>107</v>
      </c>
      <c r="CS13" t="s">
        <v>107</v>
      </c>
    </row>
    <row r="14" spans="1:102" ht="14.4" x14ac:dyDescent="0.15">
      <c r="A14" s="9">
        <v>2000</v>
      </c>
      <c r="B14" s="10"/>
      <c r="C14" s="10" t="s">
        <v>15</v>
      </c>
      <c r="D14" s="11" t="s">
        <v>17</v>
      </c>
      <c r="E14" s="12"/>
      <c r="F14" s="13"/>
      <c r="G14" s="34">
        <v>13.285406724651432</v>
      </c>
      <c r="H14">
        <v>1176.1748059984234</v>
      </c>
      <c r="I14">
        <v>1189.4602127230748</v>
      </c>
      <c r="J14">
        <v>0</v>
      </c>
      <c r="K14">
        <v>44725.312163214759</v>
      </c>
      <c r="L14">
        <v>558.92651519171159</v>
      </c>
      <c r="M14">
        <v>565.08393775558704</v>
      </c>
      <c r="N14">
        <v>1124.0104529472985</v>
      </c>
      <c r="O14">
        <v>5022.4098961192512</v>
      </c>
      <c r="P14" s="35">
        <v>8424.9442587732156</v>
      </c>
      <c r="Q14">
        <v>50.2</v>
      </c>
      <c r="R14">
        <v>57.5</v>
      </c>
      <c r="S14">
        <v>30.6</v>
      </c>
      <c r="T14">
        <v>109</v>
      </c>
      <c r="U14">
        <f t="shared" si="0"/>
        <v>1.6774704639864335</v>
      </c>
      <c r="V14">
        <f t="shared" si="11"/>
        <v>38.546327254778468</v>
      </c>
      <c r="W14">
        <f t="shared" si="1"/>
        <v>2.5131416609133556E-2</v>
      </c>
      <c r="X14">
        <f t="shared" si="2"/>
        <v>0.51728698254710237</v>
      </c>
      <c r="Y14">
        <f t="shared" si="3"/>
        <v>3.6518608232210639</v>
      </c>
      <c r="Z14">
        <f t="shared" si="12"/>
        <v>-3.6836365577805141</v>
      </c>
      <c r="AA14">
        <v>31942</v>
      </c>
      <c r="AB14" s="28">
        <f t="shared" si="26"/>
        <v>2.7285531693833069E-2</v>
      </c>
      <c r="AC14" s="28">
        <f t="shared" si="13"/>
        <v>3.8305744660381738E-2</v>
      </c>
      <c r="AD14">
        <v>31942</v>
      </c>
      <c r="AE14" s="40">
        <f t="shared" si="14"/>
        <v>2.7555695653981516E-2</v>
      </c>
      <c r="AF14" s="28">
        <f t="shared" si="15"/>
        <v>4.3237371638339871E-2</v>
      </c>
      <c r="AG14">
        <v>31942</v>
      </c>
      <c r="AH14" s="29">
        <f t="shared" si="27"/>
        <v>2.7952235031287749E-2</v>
      </c>
      <c r="AI14">
        <f t="shared" si="16"/>
        <v>0.18437289289551376</v>
      </c>
      <c r="AJ14" s="29">
        <f t="shared" si="28"/>
        <v>8.6373293253283717E-2</v>
      </c>
      <c r="AK14" s="29">
        <f t="shared" si="17"/>
        <v>0.5</v>
      </c>
      <c r="AL14">
        <f t="shared" si="18"/>
        <v>0.5</v>
      </c>
      <c r="AM14">
        <f t="shared" si="19"/>
        <v>0.5</v>
      </c>
      <c r="AN14">
        <f t="shared" si="20"/>
        <v>0.5</v>
      </c>
      <c r="AO14">
        <f t="shared" si="21"/>
        <v>0.97471320172016307</v>
      </c>
      <c r="AP14">
        <f t="shared" si="22"/>
        <v>0.97103327889337865</v>
      </c>
      <c r="AQ14">
        <f t="shared" si="4"/>
        <v>2.5286798279836913E-2</v>
      </c>
      <c r="AR14">
        <f t="shared" si="23"/>
        <v>2.8966721106621376E-2</v>
      </c>
      <c r="AS14">
        <f t="shared" si="24"/>
        <v>0.62651315357140502</v>
      </c>
      <c r="AT14">
        <f t="shared" si="25"/>
        <v>0.61086170335384149</v>
      </c>
      <c r="AU14">
        <f t="shared" si="5"/>
        <v>0.37348684642859492</v>
      </c>
      <c r="AV14">
        <f t="shared" si="6"/>
        <v>0.38913829664615857</v>
      </c>
      <c r="BP14">
        <v>11</v>
      </c>
      <c r="BQ14">
        <f t="shared" si="7"/>
        <v>-3.6836365577805141</v>
      </c>
      <c r="BR14" s="30">
        <f t="shared" si="8"/>
        <v>10.371677037216255</v>
      </c>
      <c r="BS14" s="30">
        <f t="shared" si="9"/>
        <v>2.7285531693833069E-2</v>
      </c>
      <c r="BT14" s="30">
        <f t="shared" si="10"/>
        <v>3.8305744660381738E-2</v>
      </c>
      <c r="BU14">
        <f t="shared" si="29"/>
        <v>-3.7715647132957999</v>
      </c>
      <c r="CB14" s="27"/>
      <c r="CC14" s="27" t="s">
        <v>112</v>
      </c>
      <c r="CD14" s="27" t="s">
        <v>113</v>
      </c>
      <c r="CE14" s="27" t="s">
        <v>114</v>
      </c>
      <c r="CF14" s="27" t="s">
        <v>115</v>
      </c>
      <c r="CG14" s="27" t="s">
        <v>116</v>
      </c>
      <c r="CS14" s="27"/>
      <c r="CT14" s="27" t="s">
        <v>112</v>
      </c>
      <c r="CU14" s="27" t="s">
        <v>113</v>
      </c>
      <c r="CV14" s="27" t="s">
        <v>114</v>
      </c>
      <c r="CW14" s="27" t="s">
        <v>115</v>
      </c>
      <c r="CX14" s="27" t="s">
        <v>116</v>
      </c>
    </row>
    <row r="15" spans="1:102" ht="14.4" x14ac:dyDescent="0.15">
      <c r="A15" s="9">
        <v>2001</v>
      </c>
      <c r="B15" s="10"/>
      <c r="C15" s="10" t="s">
        <v>15</v>
      </c>
      <c r="D15" s="11" t="s">
        <v>17</v>
      </c>
      <c r="E15" s="12"/>
      <c r="F15" s="13"/>
      <c r="G15" s="34">
        <v>14.932938665233769</v>
      </c>
      <c r="H15">
        <v>1146.5301611611355</v>
      </c>
      <c r="I15">
        <v>1161.4630998263694</v>
      </c>
      <c r="J15">
        <v>0</v>
      </c>
      <c r="K15">
        <v>42754.827606596184</v>
      </c>
      <c r="L15">
        <v>521.94352240922592</v>
      </c>
      <c r="M15">
        <v>573.59857757490727</v>
      </c>
      <c r="N15">
        <v>1095.5420999841331</v>
      </c>
      <c r="O15">
        <v>4821.9523453359725</v>
      </c>
      <c r="P15" s="35">
        <v>8220.8309863154682</v>
      </c>
      <c r="Q15">
        <v>49.4</v>
      </c>
      <c r="R15">
        <v>60.3</v>
      </c>
      <c r="S15">
        <v>43.3</v>
      </c>
      <c r="T15">
        <v>108.6</v>
      </c>
      <c r="U15">
        <f t="shared" si="0"/>
        <v>1.7048760331003803</v>
      </c>
      <c r="V15">
        <f t="shared" si="11"/>
        <v>37.75442346221385</v>
      </c>
      <c r="W15">
        <f t="shared" si="1"/>
        <v>2.5623822181313476E-2</v>
      </c>
      <c r="X15">
        <f t="shared" si="2"/>
        <v>0.53349240023312106</v>
      </c>
      <c r="Y15">
        <f t="shared" si="3"/>
        <v>3.63110264663724</v>
      </c>
      <c r="Z15">
        <f t="shared" si="12"/>
        <v>-3.6642328062359857</v>
      </c>
      <c r="AA15">
        <v>30872</v>
      </c>
      <c r="AB15" s="28">
        <f t="shared" si="26"/>
        <v>2.7727402652437654E-2</v>
      </c>
      <c r="AC15" s="28">
        <f t="shared" si="13"/>
        <v>3.6527036782287726E-2</v>
      </c>
      <c r="AD15">
        <v>30872</v>
      </c>
      <c r="AE15" s="40">
        <f t="shared" si="14"/>
        <v>2.7947249593711254E-2</v>
      </c>
      <c r="AF15" s="28">
        <f t="shared" si="15"/>
        <v>3.055574069591686E-2</v>
      </c>
      <c r="AG15">
        <v>30872</v>
      </c>
      <c r="AH15" s="29">
        <f t="shared" si="27"/>
        <v>2.8014557809630115E-2</v>
      </c>
      <c r="AI15">
        <f t="shared" si="16"/>
        <v>0.1850519827404328</v>
      </c>
      <c r="AJ15" s="29">
        <f t="shared" si="28"/>
        <v>8.607171939821627E-2</v>
      </c>
      <c r="AK15" s="29">
        <f t="shared" si="17"/>
        <v>0.5</v>
      </c>
      <c r="AL15">
        <f t="shared" si="18"/>
        <v>0.5</v>
      </c>
      <c r="AM15">
        <f t="shared" si="19"/>
        <v>0.5</v>
      </c>
      <c r="AN15">
        <f t="shared" si="20"/>
        <v>0.5</v>
      </c>
      <c r="AO15">
        <f t="shared" si="21"/>
        <v>0.97419649395700558</v>
      </c>
      <c r="AP15">
        <f t="shared" si="22"/>
        <v>0.96585242693515561</v>
      </c>
      <c r="AQ15">
        <f t="shared" si="4"/>
        <v>2.5803506042994428E-2</v>
      </c>
      <c r="AR15">
        <f t="shared" si="23"/>
        <v>3.4147573064844366E-2</v>
      </c>
      <c r="AS15">
        <f t="shared" si="24"/>
        <v>0.63029728987106992</v>
      </c>
      <c r="AT15">
        <f t="shared" si="25"/>
        <v>0.58402507900988609</v>
      </c>
      <c r="AU15">
        <f t="shared" si="5"/>
        <v>0.36970271012893002</v>
      </c>
      <c r="AV15">
        <f t="shared" si="6"/>
        <v>0.41597492099011391</v>
      </c>
      <c r="BP15">
        <v>12</v>
      </c>
      <c r="BQ15">
        <f t="shared" si="7"/>
        <v>-3.6642328062359857</v>
      </c>
      <c r="BR15" s="30">
        <f t="shared" si="8"/>
        <v>10.337604903217455</v>
      </c>
      <c r="BS15" s="30">
        <f t="shared" si="9"/>
        <v>2.7727402652437654E-2</v>
      </c>
      <c r="BT15" s="30">
        <f t="shared" si="10"/>
        <v>3.6527036782287726E-2</v>
      </c>
      <c r="BU15">
        <f t="shared" si="29"/>
        <v>-3.6836365577805141</v>
      </c>
      <c r="CB15" t="s">
        <v>108</v>
      </c>
      <c r="CC15">
        <v>3</v>
      </c>
      <c r="CD15">
        <v>0.47232161402668182</v>
      </c>
      <c r="CE15">
        <v>0.15744053800889393</v>
      </c>
      <c r="CF15">
        <v>4.7584529705808913</v>
      </c>
      <c r="CG15">
        <v>1.0510205527495185E-2</v>
      </c>
      <c r="CS15" t="s">
        <v>108</v>
      </c>
      <c r="CT15">
        <v>3</v>
      </c>
      <c r="CU15">
        <v>0.69276821786683684</v>
      </c>
      <c r="CV15">
        <v>0.23092273928894561</v>
      </c>
      <c r="CW15">
        <v>14.963576220962382</v>
      </c>
      <c r="CX15">
        <v>1.574583917187949E-5</v>
      </c>
    </row>
    <row r="16" spans="1:102" ht="14.4" x14ac:dyDescent="0.15">
      <c r="A16" s="9">
        <v>2002</v>
      </c>
      <c r="B16" s="10"/>
      <c r="C16" s="10" t="s">
        <v>15</v>
      </c>
      <c r="D16" s="11" t="s">
        <v>17</v>
      </c>
      <c r="E16" s="12"/>
      <c r="F16" s="13"/>
      <c r="G16" s="34">
        <v>17.107833640021877</v>
      </c>
      <c r="H16">
        <v>1228.8422458914765</v>
      </c>
      <c r="I16">
        <v>1245.9500795314982</v>
      </c>
      <c r="J16">
        <v>0</v>
      </c>
      <c r="K16">
        <v>44557.875682425074</v>
      </c>
      <c r="L16">
        <v>606.94468940380261</v>
      </c>
      <c r="M16">
        <v>623.5693949585899</v>
      </c>
      <c r="N16">
        <v>1230.5140843623924</v>
      </c>
      <c r="O16">
        <v>4815.6425759768281</v>
      </c>
      <c r="P16" s="35">
        <v>8272.5252361026651</v>
      </c>
      <c r="Q16">
        <v>52.6</v>
      </c>
      <c r="R16">
        <v>59.7</v>
      </c>
      <c r="S16">
        <v>37.299999999999997</v>
      </c>
      <c r="T16">
        <v>102.4</v>
      </c>
      <c r="U16">
        <f t="shared" si="0"/>
        <v>1.7178445255407324</v>
      </c>
      <c r="V16">
        <f t="shared" si="11"/>
        <v>36.749778758395209</v>
      </c>
      <c r="W16">
        <f t="shared" si="1"/>
        <v>2.7616085047064823E-2</v>
      </c>
      <c r="X16">
        <f t="shared" si="2"/>
        <v>0.54107032210996475</v>
      </c>
      <c r="Y16">
        <f t="shared" si="3"/>
        <v>3.6041322054610023</v>
      </c>
      <c r="Z16">
        <f t="shared" si="12"/>
        <v>-3.5893568844557624</v>
      </c>
      <c r="AA16">
        <v>31713</v>
      </c>
      <c r="AB16" s="28">
        <f t="shared" si="26"/>
        <v>2.6040564468258937E-2</v>
      </c>
      <c r="AC16" s="28">
        <f t="shared" si="13"/>
        <v>3.6894142679597147E-2</v>
      </c>
      <c r="AD16">
        <v>31713</v>
      </c>
      <c r="AE16" s="40">
        <f t="shared" si="14"/>
        <v>2.6332242793764664E-2</v>
      </c>
      <c r="AF16" s="28">
        <f t="shared" si="15"/>
        <v>3.5470873247538878E-2</v>
      </c>
      <c r="AG16">
        <v>31713</v>
      </c>
      <c r="AH16" s="29">
        <f t="shared" si="27"/>
        <v>2.6574327138477336E-2</v>
      </c>
      <c r="AI16">
        <f t="shared" si="16"/>
        <v>0.19625630200791991</v>
      </c>
      <c r="AJ16" s="29">
        <f t="shared" si="28"/>
        <v>8.9006881052017789E-2</v>
      </c>
      <c r="AK16" s="29" t="e">
        <f t="shared" si="17"/>
        <v>#VALUE!</v>
      </c>
      <c r="AL16" t="e">
        <f t="shared" si="18"/>
        <v>#VALUE!</v>
      </c>
      <c r="AM16" t="e">
        <f t="shared" si="19"/>
        <v>#VALUE!</v>
      </c>
      <c r="AN16" t="e">
        <f t="shared" si="20"/>
        <v>#VALUE!</v>
      </c>
      <c r="AO16">
        <f t="shared" si="21"/>
        <v>0.97350977852346732</v>
      </c>
      <c r="AP16">
        <f t="shared" si="22"/>
        <v>0.97017066136861474</v>
      </c>
      <c r="AQ16">
        <f t="shared" si="4"/>
        <v>2.6490221476532731E-2</v>
      </c>
      <c r="AR16">
        <f t="shared" si="23"/>
        <v>2.9829338631385267E-2</v>
      </c>
      <c r="AS16">
        <f t="shared" si="24"/>
        <v>0.6320613667917433</v>
      </c>
      <c r="AT16">
        <f t="shared" si="25"/>
        <v>0.62193740516071427</v>
      </c>
      <c r="AU16">
        <f t="shared" si="5"/>
        <v>0.3679386332082567</v>
      </c>
      <c r="AV16">
        <f t="shared" si="6"/>
        <v>0.37806259483928567</v>
      </c>
      <c r="BP16">
        <v>13</v>
      </c>
      <c r="BQ16">
        <f t="shared" si="7"/>
        <v>-3.5893568844557624</v>
      </c>
      <c r="BR16" s="30">
        <f t="shared" si="8"/>
        <v>10.364481970436772</v>
      </c>
      <c r="BS16" s="30">
        <f t="shared" si="9"/>
        <v>2.6040564468258937E-2</v>
      </c>
      <c r="BT16" s="30">
        <f t="shared" si="10"/>
        <v>3.6894142679597147E-2</v>
      </c>
      <c r="BU16">
        <f t="shared" si="29"/>
        <v>-3.6642328062359857</v>
      </c>
      <c r="CB16" t="s">
        <v>109</v>
      </c>
      <c r="CC16">
        <v>22</v>
      </c>
      <c r="CD16">
        <v>0.72790292509139454</v>
      </c>
      <c r="CE16">
        <v>3.3086496595063387E-2</v>
      </c>
      <c r="CS16" t="s">
        <v>109</v>
      </c>
      <c r="CT16">
        <v>22</v>
      </c>
      <c r="CU16">
        <v>0.33951110278302599</v>
      </c>
      <c r="CV16">
        <v>1.5432322853773909E-2</v>
      </c>
    </row>
    <row r="17" spans="1:105" ht="15.05" thickBot="1" x14ac:dyDescent="0.2">
      <c r="A17" s="9">
        <v>2003</v>
      </c>
      <c r="B17" s="10"/>
      <c r="C17" s="10" t="s">
        <v>15</v>
      </c>
      <c r="D17" s="11" t="s">
        <v>17</v>
      </c>
      <c r="E17" s="12"/>
      <c r="F17" s="13"/>
      <c r="G17" s="34">
        <v>19.397517955619019</v>
      </c>
      <c r="H17">
        <v>1426.5074258184166</v>
      </c>
      <c r="I17">
        <v>1445.9049437740357</v>
      </c>
      <c r="J17">
        <v>0</v>
      </c>
      <c r="K17">
        <v>45774.062063913756</v>
      </c>
      <c r="L17">
        <v>636.38876282015895</v>
      </c>
      <c r="M17">
        <v>668.6526719063952</v>
      </c>
      <c r="N17">
        <v>1305.0414347265541</v>
      </c>
      <c r="O17">
        <v>4783.1729691667006</v>
      </c>
      <c r="P17" s="35">
        <v>8208.9920022835613</v>
      </c>
      <c r="Q17">
        <v>53.6</v>
      </c>
      <c r="R17">
        <v>58.3</v>
      </c>
      <c r="S17">
        <v>32.6</v>
      </c>
      <c r="T17">
        <v>101.2</v>
      </c>
      <c r="U17">
        <f t="shared" si="0"/>
        <v>1.7162231128166141</v>
      </c>
      <c r="V17">
        <f t="shared" si="11"/>
        <v>32.560303290586006</v>
      </c>
      <c r="W17">
        <f t="shared" si="1"/>
        <v>2.8510500835699067E-2</v>
      </c>
      <c r="X17">
        <f t="shared" si="2"/>
        <v>0.54012601173791785</v>
      </c>
      <c r="Y17">
        <f t="shared" si="3"/>
        <v>3.4830938559123945</v>
      </c>
      <c r="Z17">
        <f t="shared" si="12"/>
        <v>-3.5574828091932975</v>
      </c>
      <c r="AA17">
        <v>31565</v>
      </c>
      <c r="AB17" s="28">
        <f t="shared" si="26"/>
        <v>2.5554733041612314E-2</v>
      </c>
      <c r="AC17" s="28">
        <f t="shared" si="13"/>
        <v>3.7780108370016295E-2</v>
      </c>
      <c r="AD17">
        <v>31565</v>
      </c>
      <c r="AE17" s="40">
        <f t="shared" si="14"/>
        <v>2.5893622701206445E-2</v>
      </c>
      <c r="AF17" s="28">
        <f t="shared" si="15"/>
        <v>4.0584772151325152E-2</v>
      </c>
      <c r="AG17">
        <v>31565</v>
      </c>
      <c r="AH17" s="29">
        <f t="shared" si="27"/>
        <v>2.6331376476043153E-2</v>
      </c>
      <c r="AI17">
        <f t="shared" si="16"/>
        <v>0.19858345183410078</v>
      </c>
      <c r="AJ17" s="29">
        <f t="shared" si="28"/>
        <v>8.974740240752091E-2</v>
      </c>
      <c r="AK17" s="29">
        <f t="shared" si="17"/>
        <v>0.66493263367292132</v>
      </c>
      <c r="AL17">
        <f t="shared" si="18"/>
        <v>0.54273014872463898</v>
      </c>
      <c r="AM17">
        <f t="shared" si="19"/>
        <v>0.33506736632707862</v>
      </c>
      <c r="AN17">
        <f t="shared" si="20"/>
        <v>0.45726985127536096</v>
      </c>
      <c r="AO17">
        <f t="shared" si="21"/>
        <v>0.97020289145359095</v>
      </c>
      <c r="AP17">
        <f t="shared" si="22"/>
        <v>0.96971565886324096</v>
      </c>
      <c r="AQ17">
        <f t="shared" si="4"/>
        <v>2.9797108546409049E-2</v>
      </c>
      <c r="AR17">
        <f t="shared" si="23"/>
        <v>3.0284341136759058E-2</v>
      </c>
      <c r="AS17">
        <f t="shared" si="24"/>
        <v>0.63184173079101735</v>
      </c>
      <c r="AT17">
        <f t="shared" si="25"/>
        <v>0.61856885731827405</v>
      </c>
      <c r="AU17">
        <f t="shared" si="5"/>
        <v>0.3681582692089827</v>
      </c>
      <c r="AV17">
        <f t="shared" si="6"/>
        <v>0.38143114268172595</v>
      </c>
      <c r="BP17">
        <v>14</v>
      </c>
      <c r="BQ17">
        <f t="shared" si="7"/>
        <v>-3.5574828091932975</v>
      </c>
      <c r="BR17" s="30">
        <f t="shared" si="8"/>
        <v>10.359804190801727</v>
      </c>
      <c r="BS17" s="30">
        <f t="shared" si="9"/>
        <v>2.5554733041612314E-2</v>
      </c>
      <c r="BT17" s="30">
        <f t="shared" si="10"/>
        <v>3.7780108370016295E-2</v>
      </c>
      <c r="BU17">
        <f t="shared" si="29"/>
        <v>-3.5893568844557624</v>
      </c>
      <c r="CB17" s="25" t="s">
        <v>110</v>
      </c>
      <c r="CC17" s="25">
        <v>25</v>
      </c>
      <c r="CD17" s="25">
        <v>1.2002245391180764</v>
      </c>
      <c r="CE17" s="25"/>
      <c r="CF17" s="25"/>
      <c r="CG17" s="25"/>
      <c r="CS17" s="25" t="s">
        <v>110</v>
      </c>
      <c r="CT17" s="25">
        <v>25</v>
      </c>
      <c r="CU17" s="25">
        <v>1.0322793206498628</v>
      </c>
      <c r="CV17" s="25"/>
      <c r="CW17" s="25"/>
      <c r="CX17" s="25"/>
    </row>
    <row r="18" spans="1:105" ht="15.05" thickBot="1" x14ac:dyDescent="0.2">
      <c r="A18" s="9">
        <v>2004</v>
      </c>
      <c r="B18" s="10"/>
      <c r="C18" s="10" t="s">
        <v>15</v>
      </c>
      <c r="D18" s="11" t="s">
        <v>17</v>
      </c>
      <c r="E18" s="12"/>
      <c r="F18" s="13"/>
      <c r="G18" s="34">
        <v>21.502643970803554</v>
      </c>
      <c r="H18">
        <v>1517.8469208834458</v>
      </c>
      <c r="I18">
        <v>1539.3495648542494</v>
      </c>
      <c r="J18">
        <v>0</v>
      </c>
      <c r="K18">
        <v>46993.759467459684</v>
      </c>
      <c r="L18">
        <v>713.00329833762964</v>
      </c>
      <c r="M18">
        <v>737.62000515857244</v>
      </c>
      <c r="N18">
        <v>1450.6233034962022</v>
      </c>
      <c r="O18">
        <v>4860.2846995400078</v>
      </c>
      <c r="P18" s="35">
        <v>8424.8580731850725</v>
      </c>
      <c r="Q18">
        <v>61</v>
      </c>
      <c r="R18">
        <v>61.7</v>
      </c>
      <c r="S18">
        <v>50.7</v>
      </c>
      <c r="T18">
        <v>100</v>
      </c>
      <c r="U18">
        <f t="shared" si="0"/>
        <v>1.7334083482768874</v>
      </c>
      <c r="V18">
        <f t="shared" si="11"/>
        <v>31.470683382784959</v>
      </c>
      <c r="W18">
        <f t="shared" si="1"/>
        <v>3.0868424231959363E-2</v>
      </c>
      <c r="X18">
        <f t="shared" si="2"/>
        <v>0.55008961383486321</v>
      </c>
      <c r="Y18">
        <f t="shared" si="3"/>
        <v>3.4490564262134336</v>
      </c>
      <c r="Z18">
        <f t="shared" si="12"/>
        <v>-3.4780214870589266</v>
      </c>
      <c r="AA18">
        <v>31307</v>
      </c>
      <c r="AB18" s="28">
        <f t="shared" si="26"/>
        <v>2.2454650672629837E-2</v>
      </c>
      <c r="AC18" s="28">
        <f t="shared" si="13"/>
        <v>3.5698222333418961E-2</v>
      </c>
      <c r="AD18">
        <v>31307</v>
      </c>
      <c r="AE18" s="40">
        <f t="shared" si="14"/>
        <v>2.2851217468897921E-2</v>
      </c>
      <c r="AF18" s="28">
        <f t="shared" si="15"/>
        <v>2.6095928444441814E-2</v>
      </c>
      <c r="AG18">
        <v>31307</v>
      </c>
      <c r="AH18" s="29">
        <f t="shared" si="27"/>
        <v>2.2951144869171367E-2</v>
      </c>
      <c r="AI18">
        <f t="shared" si="16"/>
        <v>0.20096645325611001</v>
      </c>
      <c r="AJ18" s="29">
        <f t="shared" si="28"/>
        <v>8.8076909374558074E-2</v>
      </c>
      <c r="AK18" s="29">
        <f t="shared" si="17"/>
        <v>0.51738134124163027</v>
      </c>
      <c r="AL18">
        <f t="shared" si="18"/>
        <v>0.50086941651287276</v>
      </c>
      <c r="AM18">
        <f t="shared" si="19"/>
        <v>0.48261865875836973</v>
      </c>
      <c r="AN18">
        <f t="shared" si="20"/>
        <v>0.49913058348712724</v>
      </c>
      <c r="AO18">
        <f t="shared" si="21"/>
        <v>0.96920298879418809</v>
      </c>
      <c r="AP18">
        <f t="shared" si="22"/>
        <v>0.96793047497637152</v>
      </c>
      <c r="AQ18">
        <f t="shared" si="4"/>
        <v>3.0797011205811946E-2</v>
      </c>
      <c r="AR18">
        <f t="shared" si="23"/>
        <v>3.2069525023628427E-2</v>
      </c>
      <c r="AS18">
        <f t="shared" si="24"/>
        <v>0.63415638185549927</v>
      </c>
      <c r="AT18">
        <f t="shared" si="25"/>
        <v>0.62381034110739875</v>
      </c>
      <c r="AU18">
        <f t="shared" si="5"/>
        <v>0.36584361814450073</v>
      </c>
      <c r="AV18">
        <f t="shared" si="6"/>
        <v>0.37618965889260125</v>
      </c>
      <c r="BP18">
        <v>15</v>
      </c>
      <c r="BQ18">
        <f t="shared" si="7"/>
        <v>-3.4780214870589266</v>
      </c>
      <c r="BR18" s="30">
        <f t="shared" si="8"/>
        <v>10.351596993696585</v>
      </c>
      <c r="BS18" s="30">
        <f t="shared" si="9"/>
        <v>2.2454650672629837E-2</v>
      </c>
      <c r="BT18" s="30">
        <f t="shared" si="10"/>
        <v>3.5698222333418961E-2</v>
      </c>
      <c r="BU18">
        <f t="shared" si="29"/>
        <v>-3.5574828091932975</v>
      </c>
      <c r="BV18" s="17"/>
      <c r="BW18" s="17"/>
      <c r="BX18" s="17"/>
      <c r="BY18" s="17"/>
      <c r="BZ18" s="17"/>
      <c r="CA18" s="17"/>
    </row>
    <row r="19" spans="1:105" ht="14.4" x14ac:dyDescent="0.15">
      <c r="A19" s="9">
        <v>2005</v>
      </c>
      <c r="B19" s="10"/>
      <c r="C19" s="10" t="s">
        <v>15</v>
      </c>
      <c r="D19" s="11" t="s">
        <v>17</v>
      </c>
      <c r="E19" s="12"/>
      <c r="F19" s="13"/>
      <c r="G19" s="34">
        <v>23.206140649517266</v>
      </c>
      <c r="H19">
        <v>1629.733196750738</v>
      </c>
      <c r="I19">
        <v>1652.9393374002552</v>
      </c>
      <c r="J19">
        <v>0</v>
      </c>
      <c r="K19">
        <v>46271.921883866336</v>
      </c>
      <c r="L19">
        <v>751.78673049146289</v>
      </c>
      <c r="M19">
        <v>772.11401115878812</v>
      </c>
      <c r="N19">
        <v>1523.9007416502509</v>
      </c>
      <c r="O19">
        <v>4966.2721626034308</v>
      </c>
      <c r="P19" s="35">
        <v>9385.0885308938196</v>
      </c>
      <c r="Q19">
        <v>85.3</v>
      </c>
      <c r="R19">
        <v>76.2</v>
      </c>
      <c r="S19">
        <v>70.8</v>
      </c>
      <c r="T19">
        <v>98.4</v>
      </c>
      <c r="U19">
        <f t="shared" si="0"/>
        <v>1.8897652451600531</v>
      </c>
      <c r="V19">
        <f t="shared" si="11"/>
        <v>28.915654400656898</v>
      </c>
      <c r="W19">
        <f t="shared" si="1"/>
        <v>3.2933595139509227E-2</v>
      </c>
      <c r="X19">
        <f t="shared" si="2"/>
        <v>0.63645261244696072</v>
      </c>
      <c r="Y19">
        <f t="shared" si="3"/>
        <v>3.3643831232287829</v>
      </c>
      <c r="Z19">
        <f t="shared" si="12"/>
        <v>-3.4132620133477829</v>
      </c>
      <c r="AA19">
        <v>30520</v>
      </c>
      <c r="AB19" s="28">
        <f t="shared" si="26"/>
        <v>1.6057839285233529E-2</v>
      </c>
      <c r="AC19" s="28">
        <f t="shared" si="13"/>
        <v>2.8905253516692254E-2</v>
      </c>
      <c r="AD19">
        <v>30520</v>
      </c>
      <c r="AE19" s="40">
        <f t="shared" si="14"/>
        <v>1.6467460524081205E-2</v>
      </c>
      <c r="AF19" s="28">
        <f t="shared" si="15"/>
        <v>1.8687338589451978E-2</v>
      </c>
      <c r="AG19">
        <v>30520</v>
      </c>
      <c r="AH19" s="29">
        <f t="shared" si="27"/>
        <v>1.6541665087205254E-2</v>
      </c>
      <c r="AI19">
        <f t="shared" si="16"/>
        <v>0.20423420046352642</v>
      </c>
      <c r="AJ19" s="29">
        <f t="shared" si="28"/>
        <v>8.1492455014061618E-2</v>
      </c>
      <c r="AK19" s="29">
        <f t="shared" si="17"/>
        <v>0.6802470813531124</v>
      </c>
      <c r="AL19">
        <f t="shared" si="18"/>
        <v>0.5</v>
      </c>
      <c r="AM19">
        <f t="shared" si="19"/>
        <v>0.3197529186468876</v>
      </c>
      <c r="AN19">
        <f t="shared" si="20"/>
        <v>0.5</v>
      </c>
      <c r="AO19">
        <f t="shared" si="21"/>
        <v>0.96657268510301941</v>
      </c>
      <c r="AP19">
        <f t="shared" si="22"/>
        <v>0.9644553656466528</v>
      </c>
      <c r="AQ19">
        <f t="shared" si="4"/>
        <v>3.3427314896980545E-2</v>
      </c>
      <c r="AR19">
        <f t="shared" si="23"/>
        <v>3.5544634353347246E-2</v>
      </c>
      <c r="AS19">
        <f t="shared" si="24"/>
        <v>0.65395112918779197</v>
      </c>
      <c r="AT19">
        <f t="shared" si="25"/>
        <v>0.62454312166184245</v>
      </c>
      <c r="AU19">
        <f t="shared" si="5"/>
        <v>0.34604887081220809</v>
      </c>
      <c r="AV19">
        <f t="shared" si="6"/>
        <v>0.37545687833815761</v>
      </c>
      <c r="BP19">
        <v>16</v>
      </c>
      <c r="BQ19">
        <f t="shared" si="7"/>
        <v>-3.4132620133477829</v>
      </c>
      <c r="BR19" s="30">
        <f t="shared" si="8"/>
        <v>10.326137485398393</v>
      </c>
      <c r="BS19" s="30">
        <f t="shared" si="9"/>
        <v>1.6057839285233529E-2</v>
      </c>
      <c r="BT19" s="30">
        <f t="shared" si="10"/>
        <v>2.8905253516692254E-2</v>
      </c>
      <c r="BU19">
        <f t="shared" si="29"/>
        <v>-3.4780214870589266</v>
      </c>
      <c r="CB19" s="27"/>
      <c r="CC19" s="27" t="s">
        <v>117</v>
      </c>
      <c r="CD19" s="27" t="s">
        <v>105</v>
      </c>
      <c r="CE19" s="27" t="s">
        <v>118</v>
      </c>
      <c r="CF19" s="27" t="s">
        <v>119</v>
      </c>
      <c r="CG19" s="27" t="s">
        <v>120</v>
      </c>
      <c r="CH19" s="27" t="s">
        <v>121</v>
      </c>
      <c r="CI19" s="27" t="s">
        <v>122</v>
      </c>
      <c r="CJ19" s="27" t="s">
        <v>123</v>
      </c>
      <c r="CK19" s="27" t="s">
        <v>123</v>
      </c>
      <c r="CL19" s="17"/>
      <c r="CS19" s="27"/>
      <c r="CT19" s="27" t="s">
        <v>117</v>
      </c>
      <c r="CU19" s="27" t="s">
        <v>105</v>
      </c>
      <c r="CV19" s="27" t="s">
        <v>118</v>
      </c>
      <c r="CW19" s="27" t="s">
        <v>119</v>
      </c>
      <c r="CX19" s="27" t="s">
        <v>120</v>
      </c>
      <c r="CY19" s="27" t="s">
        <v>121</v>
      </c>
      <c r="CZ19" s="27" t="s">
        <v>122</v>
      </c>
      <c r="DA19" s="27" t="s">
        <v>123</v>
      </c>
    </row>
    <row r="20" spans="1:105" ht="26.2" x14ac:dyDescent="0.15">
      <c r="A20" s="9">
        <v>2006</v>
      </c>
      <c r="B20" s="10"/>
      <c r="C20" s="10" t="s">
        <v>15</v>
      </c>
      <c r="D20" s="11" t="s">
        <v>17</v>
      </c>
      <c r="E20" s="12"/>
      <c r="F20" s="13"/>
      <c r="G20" s="34">
        <v>23.477002514730952</v>
      </c>
      <c r="H20">
        <v>1819.850423645566</v>
      </c>
      <c r="I20">
        <v>1843.3274261602969</v>
      </c>
      <c r="J20">
        <v>0</v>
      </c>
      <c r="K20">
        <v>46537.286673127623</v>
      </c>
      <c r="L20">
        <v>759.92260582222491</v>
      </c>
      <c r="M20">
        <v>704.65173494599344</v>
      </c>
      <c r="N20">
        <v>1464.5743407682182</v>
      </c>
      <c r="O20">
        <v>4924.1315582882789</v>
      </c>
      <c r="P20" s="35">
        <v>9088.4763817845069</v>
      </c>
      <c r="Q20">
        <v>100.6</v>
      </c>
      <c r="R20">
        <v>87.8</v>
      </c>
      <c r="S20">
        <v>71.900000000000006</v>
      </c>
      <c r="T20">
        <v>99.5</v>
      </c>
      <c r="U20">
        <f t="shared" si="0"/>
        <v>1.8457013737756089</v>
      </c>
      <c r="V20">
        <f t="shared" si="11"/>
        <v>26.040876044406865</v>
      </c>
      <c r="W20">
        <f t="shared" si="1"/>
        <v>3.1470986932590518E-2</v>
      </c>
      <c r="X20">
        <f t="shared" si="2"/>
        <v>0.61285935364226296</v>
      </c>
      <c r="Y20">
        <f t="shared" si="3"/>
        <v>3.2596674590328085</v>
      </c>
      <c r="Z20">
        <f t="shared" si="12"/>
        <v>-3.4586892073365423</v>
      </c>
      <c r="AA20">
        <v>31033</v>
      </c>
      <c r="AB20" s="28">
        <f t="shared" si="26"/>
        <v>1.3615643051992248E-2</v>
      </c>
      <c r="AC20" s="28">
        <f t="shared" si="13"/>
        <v>2.5086336195580296E-2</v>
      </c>
      <c r="AD20">
        <v>31033</v>
      </c>
      <c r="AE20" s="40">
        <f t="shared" si="14"/>
        <v>1.3965622875567458E-2</v>
      </c>
      <c r="AF20" s="28">
        <f t="shared" si="15"/>
        <v>1.8401440502547984E-2</v>
      </c>
      <c r="AG20">
        <v>31033</v>
      </c>
      <c r="AH20" s="29">
        <f t="shared" si="27"/>
        <v>1.4129664070819267E-2</v>
      </c>
      <c r="AI20">
        <f t="shared" si="16"/>
        <v>0.20197633493076381</v>
      </c>
      <c r="AJ20" s="29">
        <f t="shared" si="28"/>
        <v>8.0140339889102338E-2</v>
      </c>
      <c r="AK20" s="29">
        <f t="shared" si="17"/>
        <v>0.5</v>
      </c>
      <c r="AL20">
        <f t="shared" si="18"/>
        <v>0.5</v>
      </c>
      <c r="AM20">
        <f t="shared" si="19"/>
        <v>0.5</v>
      </c>
      <c r="AN20">
        <f t="shared" si="20"/>
        <v>0.5</v>
      </c>
      <c r="AO20">
        <f t="shared" si="21"/>
        <v>0.96301894959476209</v>
      </c>
      <c r="AP20">
        <f t="shared" si="22"/>
        <v>0.96733526459858066</v>
      </c>
      <c r="AQ20">
        <f t="shared" si="4"/>
        <v>3.6981050405237886E-2</v>
      </c>
      <c r="AR20">
        <f t="shared" si="23"/>
        <v>3.2664735401419391E-2</v>
      </c>
      <c r="AS20">
        <f t="shared" si="24"/>
        <v>0.64859278306028867</v>
      </c>
      <c r="AT20">
        <f t="shared" si="25"/>
        <v>0.64093548889270535</v>
      </c>
      <c r="AU20">
        <f t="shared" si="5"/>
        <v>0.35140721693971139</v>
      </c>
      <c r="AV20">
        <f t="shared" si="6"/>
        <v>0.35906451110729465</v>
      </c>
      <c r="BP20">
        <v>17</v>
      </c>
      <c r="BQ20">
        <f t="shared" si="7"/>
        <v>-3.4586892073365423</v>
      </c>
      <c r="BR20" s="30">
        <f t="shared" si="8"/>
        <v>10.342806433400801</v>
      </c>
      <c r="BS20" s="30">
        <f t="shared" si="9"/>
        <v>1.3615643051992248E-2</v>
      </c>
      <c r="BT20" s="30">
        <f t="shared" si="10"/>
        <v>2.5086336195580296E-2</v>
      </c>
      <c r="BU20">
        <f t="shared" si="29"/>
        <v>-3.4132620133477829</v>
      </c>
      <c r="CA20" s="39" t="s">
        <v>165</v>
      </c>
      <c r="CB20" t="s">
        <v>111</v>
      </c>
      <c r="CC20">
        <v>-0.9687977456613408</v>
      </c>
      <c r="CD20">
        <v>2.0322178786124927</v>
      </c>
      <c r="CE20">
        <v>-0.47671942849100041</v>
      </c>
      <c r="CF20">
        <v>0.63826294465598687</v>
      </c>
      <c r="CG20">
        <v>-5.1833596722288426</v>
      </c>
      <c r="CH20">
        <v>3.2457641809061606</v>
      </c>
      <c r="CI20">
        <v>-5.1833596722288426</v>
      </c>
      <c r="CJ20">
        <v>3.2457641809061606</v>
      </c>
      <c r="CK20">
        <v>-3.3318097280101204</v>
      </c>
      <c r="CR20" s="22" t="s">
        <v>86</v>
      </c>
      <c r="CS20" t="s">
        <v>111</v>
      </c>
      <c r="CT20">
        <v>-2.7339854148290605</v>
      </c>
      <c r="CU20">
        <v>1.0797028147193215</v>
      </c>
      <c r="CV20">
        <v>-2.5321647564101095</v>
      </c>
      <c r="CW20">
        <v>1.8982421690473608E-2</v>
      </c>
      <c r="CX20">
        <v>-4.9731520036156311</v>
      </c>
      <c r="CY20">
        <v>-0.4948188260424895</v>
      </c>
      <c r="CZ20">
        <v>-4.9731520036156311</v>
      </c>
      <c r="DA20">
        <v>-0.4948188260424895</v>
      </c>
    </row>
    <row r="21" spans="1:105" ht="14.4" x14ac:dyDescent="0.15">
      <c r="A21" s="9">
        <v>2007</v>
      </c>
      <c r="B21" s="10"/>
      <c r="C21" s="10" t="s">
        <v>15</v>
      </c>
      <c r="D21" s="11" t="s">
        <v>17</v>
      </c>
      <c r="E21" s="12"/>
      <c r="F21" s="13"/>
      <c r="G21" s="34">
        <v>156.36308632964267</v>
      </c>
      <c r="H21">
        <v>1715.4707282958132</v>
      </c>
      <c r="I21">
        <v>1871.8338146254557</v>
      </c>
      <c r="J21">
        <v>0</v>
      </c>
      <c r="K21">
        <v>46566.574412074668</v>
      </c>
      <c r="L21">
        <v>877.07384969683199</v>
      </c>
      <c r="M21">
        <v>644.79500834541648</v>
      </c>
      <c r="N21">
        <v>1521.8688580422483</v>
      </c>
      <c r="O21">
        <v>4832.3871990244279</v>
      </c>
      <c r="P21" s="35">
        <v>8812.9221494399171</v>
      </c>
      <c r="Q21">
        <v>120.1</v>
      </c>
      <c r="R21">
        <v>100.3</v>
      </c>
      <c r="S21">
        <v>74.900000000000006</v>
      </c>
      <c r="T21">
        <v>100.7</v>
      </c>
      <c r="U21">
        <f t="shared" si="0"/>
        <v>1.8237202000740105</v>
      </c>
      <c r="V21">
        <f t="shared" si="11"/>
        <v>25.690551636785749</v>
      </c>
      <c r="W21">
        <f t="shared" si="1"/>
        <v>3.2681572077323112E-2</v>
      </c>
      <c r="X21">
        <f t="shared" si="2"/>
        <v>0.60087848080306594</v>
      </c>
      <c r="Y21">
        <f t="shared" si="3"/>
        <v>3.2461232837128096</v>
      </c>
      <c r="Z21">
        <f t="shared" si="12"/>
        <v>-3.4209439049661063</v>
      </c>
      <c r="AA21">
        <v>30859</v>
      </c>
      <c r="AB21" s="28">
        <f t="shared" si="26"/>
        <v>1.1404943305831975E-2</v>
      </c>
      <c r="AC21" s="28">
        <f t="shared" si="13"/>
        <v>2.1959923409491027E-2</v>
      </c>
      <c r="AD21">
        <v>30859</v>
      </c>
      <c r="AE21" s="40">
        <f t="shared" si="14"/>
        <v>1.1738979810752406E-2</v>
      </c>
      <c r="AF21" s="28">
        <f t="shared" si="15"/>
        <v>1.766440016199199E-2</v>
      </c>
      <c r="AG21">
        <v>30859</v>
      </c>
      <c r="AH21" s="29">
        <f t="shared" si="27"/>
        <v>1.1960984227591547E-2</v>
      </c>
      <c r="AI21">
        <f t="shared" si="16"/>
        <v>0.1995694669871996</v>
      </c>
      <c r="AJ21" s="29">
        <f t="shared" si="28"/>
        <v>7.8401165784776558E-2</v>
      </c>
      <c r="AK21" s="29" t="e">
        <f t="shared" si="17"/>
        <v>#VALUE!</v>
      </c>
      <c r="AL21" t="e">
        <f t="shared" si="18"/>
        <v>#VALUE!</v>
      </c>
      <c r="AM21" t="e">
        <f t="shared" si="19"/>
        <v>#VALUE!</v>
      </c>
      <c r="AN21" t="e">
        <f t="shared" si="20"/>
        <v>#VALUE!</v>
      </c>
      <c r="AO21">
        <f t="shared" si="21"/>
        <v>0.96253355818162378</v>
      </c>
      <c r="AP21">
        <f t="shared" si="22"/>
        <v>0.96778277200906226</v>
      </c>
      <c r="AQ21">
        <f t="shared" si="4"/>
        <v>3.7466441818376238E-2</v>
      </c>
      <c r="AR21">
        <f t="shared" si="23"/>
        <v>3.2217227990937729E-2</v>
      </c>
      <c r="AS21">
        <f t="shared" si="24"/>
        <v>0.64585726306246993</v>
      </c>
      <c r="AT21">
        <f t="shared" si="25"/>
        <v>0.67083128702091144</v>
      </c>
      <c r="AU21">
        <f t="shared" si="5"/>
        <v>0.35414273693753007</v>
      </c>
      <c r="AV21">
        <f t="shared" si="6"/>
        <v>0.32916871297908851</v>
      </c>
      <c r="BP21">
        <v>18</v>
      </c>
      <c r="BQ21">
        <f t="shared" si="7"/>
        <v>-3.4209439049661063</v>
      </c>
      <c r="BR21" s="30">
        <f t="shared" si="8"/>
        <v>10.337183720985118</v>
      </c>
      <c r="BS21" s="30">
        <f t="shared" si="9"/>
        <v>1.1404943305831975E-2</v>
      </c>
      <c r="BT21" s="30">
        <f t="shared" si="10"/>
        <v>2.1959923409491027E-2</v>
      </c>
      <c r="BU21">
        <f t="shared" si="29"/>
        <v>-3.4586892073365423</v>
      </c>
      <c r="CA21" t="s">
        <v>132</v>
      </c>
      <c r="CB21" t="s">
        <v>124</v>
      </c>
      <c r="CC21">
        <v>1.4003553831152602E-4</v>
      </c>
      <c r="CD21">
        <v>6.2570711588469483E-5</v>
      </c>
      <c r="CE21">
        <v>2.2380365310937544</v>
      </c>
      <c r="CF21">
        <v>3.5665373048395496E-2</v>
      </c>
      <c r="CG21">
        <v>1.0271824708608842E-5</v>
      </c>
      <c r="CH21">
        <v>2.6979925191444323E-4</v>
      </c>
      <c r="CI21">
        <v>1.0271824708608842E-5</v>
      </c>
      <c r="CJ21">
        <v>2.6979925191444323E-4</v>
      </c>
      <c r="CK21">
        <v>3.9076000320268055E-2</v>
      </c>
      <c r="CR21" t="s">
        <v>132</v>
      </c>
      <c r="CS21" t="s">
        <v>124</v>
      </c>
      <c r="CT21">
        <v>9.9995952957343062E-5</v>
      </c>
      <c r="CU21">
        <v>3.3425809727823562E-5</v>
      </c>
      <c r="CV21">
        <v>2.991579075318755</v>
      </c>
      <c r="CW21">
        <v>6.7245296985257016E-3</v>
      </c>
      <c r="CX21">
        <v>3.0675066389925377E-5</v>
      </c>
      <c r="CY21">
        <v>1.6931683952476075E-4</v>
      </c>
      <c r="CZ21">
        <v>3.0675066389925377E-5</v>
      </c>
      <c r="DA21">
        <v>1.6931683952476075E-4</v>
      </c>
    </row>
    <row r="22" spans="1:105" ht="15.05" thickBot="1" x14ac:dyDescent="0.2">
      <c r="A22" s="9">
        <v>2008</v>
      </c>
      <c r="B22" s="10"/>
      <c r="C22" s="10" t="s">
        <v>15</v>
      </c>
      <c r="D22" s="11" t="s">
        <v>17</v>
      </c>
      <c r="E22" s="12"/>
      <c r="F22" s="13"/>
      <c r="G22" s="34">
        <v>24.017203727498188</v>
      </c>
      <c r="H22">
        <v>1565.3189983441471</v>
      </c>
      <c r="I22">
        <v>1589.3362020716454</v>
      </c>
      <c r="J22">
        <v>0</v>
      </c>
      <c r="K22">
        <v>40628.864445455387</v>
      </c>
      <c r="L22">
        <v>781.97904584209846</v>
      </c>
      <c r="M22">
        <v>693.40921928320165</v>
      </c>
      <c r="N22">
        <v>1475.3882651253002</v>
      </c>
      <c r="O22">
        <v>4559.3965424157414</v>
      </c>
      <c r="P22" s="35">
        <v>8243.8863347667939</v>
      </c>
      <c r="Q22">
        <v>124.9</v>
      </c>
      <c r="R22">
        <v>122.6</v>
      </c>
      <c r="S22">
        <v>141.9</v>
      </c>
      <c r="T22">
        <v>109.5</v>
      </c>
      <c r="U22">
        <f t="shared" si="0"/>
        <v>1.8081090903312547</v>
      </c>
      <c r="V22">
        <f t="shared" si="11"/>
        <v>26.491721924976751</v>
      </c>
      <c r="W22">
        <f t="shared" si="1"/>
        <v>3.6313795260165892E-2</v>
      </c>
      <c r="X22">
        <f t="shared" si="2"/>
        <v>0.59228159772234323</v>
      </c>
      <c r="Y22">
        <f t="shared" si="3"/>
        <v>3.2768323040017653</v>
      </c>
      <c r="Z22">
        <f t="shared" si="12"/>
        <v>-3.3155575751909199</v>
      </c>
      <c r="AA22">
        <v>28963</v>
      </c>
      <c r="AB22" s="28">
        <f t="shared" si="26"/>
        <v>1.0966642842517374E-2</v>
      </c>
      <c r="AC22" s="28">
        <f t="shared" si="13"/>
        <v>1.7965581712658645E-2</v>
      </c>
      <c r="AD22">
        <v>28963</v>
      </c>
      <c r="AE22" s="40">
        <f t="shared" si="14"/>
        <v>1.1211894844691987E-2</v>
      </c>
      <c r="AF22" s="28">
        <f t="shared" si="15"/>
        <v>9.3239152370204366E-3</v>
      </c>
      <c r="AG22">
        <v>28963</v>
      </c>
      <c r="AH22" s="29">
        <f>(AE22*(K22+N22)+AF22*I22)/(K22+N22+I22)</f>
        <v>1.1143220368323291E-2</v>
      </c>
      <c r="AI22">
        <f t="shared" si="16"/>
        <v>0.18353100753982649</v>
      </c>
      <c r="AJ22" s="29">
        <f t="shared" si="28"/>
        <v>7.2532497503268109E-2</v>
      </c>
      <c r="AK22" s="29">
        <f>1-AM22</f>
        <v>0.99332146329632587</v>
      </c>
      <c r="AL22">
        <f t="shared" si="18"/>
        <v>0.33955743116921033</v>
      </c>
      <c r="AM22">
        <f t="shared" si="19"/>
        <v>6.6785367036741082E-3</v>
      </c>
      <c r="AN22">
        <f t="shared" si="20"/>
        <v>0.66044256883078967</v>
      </c>
      <c r="AO22">
        <f t="shared" si="21"/>
        <v>0.96362541412542513</v>
      </c>
      <c r="AP22">
        <f t="shared" si="22"/>
        <v>0.95457815525821654</v>
      </c>
      <c r="AQ22">
        <f t="shared" si="4"/>
        <v>3.6374585874574886E-2</v>
      </c>
      <c r="AR22">
        <f t="shared" si="23"/>
        <v>4.5421844741783457E-2</v>
      </c>
      <c r="AS22">
        <f t="shared" si="24"/>
        <v>0.64388847874779809</v>
      </c>
      <c r="AT22">
        <f t="shared" si="25"/>
        <v>0.66066786757677032</v>
      </c>
      <c r="AU22">
        <f t="shared" si="5"/>
        <v>0.35611152125220197</v>
      </c>
      <c r="AV22">
        <f t="shared" si="6"/>
        <v>0.33933213242322968</v>
      </c>
      <c r="BP22">
        <v>19</v>
      </c>
      <c r="BQ22">
        <f t="shared" si="7"/>
        <v>-3.3155575751909199</v>
      </c>
      <c r="BR22" s="30">
        <f t="shared" si="8"/>
        <v>10.27377443229468</v>
      </c>
      <c r="BS22" s="30">
        <f t="shared" si="9"/>
        <v>1.0966642842517374E-2</v>
      </c>
      <c r="BT22" s="30">
        <f t="shared" si="10"/>
        <v>1.7965581712658645E-2</v>
      </c>
      <c r="BU22">
        <f t="shared" si="29"/>
        <v>-3.4209439049661063</v>
      </c>
      <c r="CA22" s="39" t="s">
        <v>91</v>
      </c>
      <c r="CB22" t="s">
        <v>125</v>
      </c>
      <c r="CC22">
        <v>3.879078341605665E-2</v>
      </c>
      <c r="CD22">
        <v>3.3559896236431658E-2</v>
      </c>
      <c r="CE22">
        <v>1.1558672036043571</v>
      </c>
      <c r="CF22">
        <v>0.2601344189503268</v>
      </c>
      <c r="CG22">
        <v>-3.0808181550332638E-2</v>
      </c>
      <c r="CH22">
        <v>0.10838974838244594</v>
      </c>
      <c r="CI22">
        <v>-3.0808181550332638E-2</v>
      </c>
      <c r="CJ22">
        <v>0.10838974838244594</v>
      </c>
      <c r="CK22" s="25">
        <v>0.57259400788266901</v>
      </c>
      <c r="CR22" s="39" t="s">
        <v>92</v>
      </c>
      <c r="CS22" t="s">
        <v>125</v>
      </c>
      <c r="CT22">
        <v>0.12328156446449064</v>
      </c>
      <c r="CU22">
        <v>2.8143679804915788E-2</v>
      </c>
      <c r="CV22">
        <v>4.3804351569888649</v>
      </c>
      <c r="CW22">
        <v>2.3820912840556867E-4</v>
      </c>
      <c r="CX22">
        <v>6.4915144885361348E-2</v>
      </c>
      <c r="CY22">
        <v>0.18164798404361993</v>
      </c>
      <c r="CZ22">
        <v>6.4915144885361348E-2</v>
      </c>
      <c r="DA22">
        <v>0.18164798404361993</v>
      </c>
    </row>
    <row r="23" spans="1:105" ht="15.05" thickBot="1" x14ac:dyDescent="0.2">
      <c r="A23" s="9">
        <v>2009</v>
      </c>
      <c r="B23" s="10"/>
      <c r="C23" s="10" t="s">
        <v>15</v>
      </c>
      <c r="D23" s="11" t="s">
        <v>17</v>
      </c>
      <c r="E23" s="12"/>
      <c r="F23" s="13"/>
      <c r="G23" s="34">
        <v>25.216237785188291</v>
      </c>
      <c r="H23">
        <v>1355.2252271761283</v>
      </c>
      <c r="I23">
        <v>1380.4414649613166</v>
      </c>
      <c r="J23">
        <v>0</v>
      </c>
      <c r="K23">
        <v>44265.436808302671</v>
      </c>
      <c r="L23">
        <v>720.95550957332659</v>
      </c>
      <c r="M23">
        <v>659.75255130269932</v>
      </c>
      <c r="N23">
        <v>1380.7080608760259</v>
      </c>
      <c r="O23">
        <v>4604.4810646188707</v>
      </c>
      <c r="P23" s="35">
        <v>8070.0788915104731</v>
      </c>
      <c r="Q23">
        <v>92.3</v>
      </c>
      <c r="R23">
        <v>87.5</v>
      </c>
      <c r="S23">
        <v>98.2</v>
      </c>
      <c r="T23">
        <v>99.6</v>
      </c>
      <c r="U23">
        <f t="shared" si="0"/>
        <v>1.7526576346510532</v>
      </c>
      <c r="V23">
        <f t="shared" si="11"/>
        <v>33.066338579200689</v>
      </c>
      <c r="W23">
        <f t="shared" si="1"/>
        <v>3.119156073971132E-2</v>
      </c>
      <c r="X23">
        <f t="shared" si="2"/>
        <v>0.56113328432716869</v>
      </c>
      <c r="Y23">
        <f t="shared" si="3"/>
        <v>3.4985158035735151</v>
      </c>
      <c r="Z23">
        <f t="shared" si="12"/>
        <v>-3.4676077098672948</v>
      </c>
      <c r="AA23">
        <v>29023</v>
      </c>
      <c r="AB23" s="28">
        <f t="shared" si="26"/>
        <v>1.484001832102297E-2</v>
      </c>
      <c r="AC23" s="28">
        <f t="shared" si="13"/>
        <v>2.5172346491108E-2</v>
      </c>
      <c r="AD23">
        <v>29023</v>
      </c>
      <c r="AE23" s="40">
        <f t="shared" si="14"/>
        <v>1.5152551369168413E-2</v>
      </c>
      <c r="AF23" s="28">
        <f t="shared" si="15"/>
        <v>1.3473152465714868E-2</v>
      </c>
      <c r="AG23">
        <v>29023</v>
      </c>
      <c r="AH23" s="29">
        <f t="shared" si="27"/>
        <v>1.5103253470612362E-2</v>
      </c>
      <c r="AI23">
        <f t="shared" si="16"/>
        <v>0.2017735474458936</v>
      </c>
      <c r="AJ23" s="29">
        <f t="shared" si="28"/>
        <v>8.2917823515733458E-2</v>
      </c>
      <c r="AK23" s="29">
        <f t="shared" si="17"/>
        <v>0.62470204534466478</v>
      </c>
      <c r="AL23">
        <f t="shared" si="18"/>
        <v>0.53199972077559066</v>
      </c>
      <c r="AM23">
        <f t="shared" si="19"/>
        <v>0.37529795465533522</v>
      </c>
      <c r="AN23">
        <f t="shared" si="20"/>
        <v>0.4680002792244094</v>
      </c>
      <c r="AO23">
        <f t="shared" si="21"/>
        <v>0.9706455098579172</v>
      </c>
      <c r="AP23">
        <f t="shared" si="22"/>
        <v>0.95506022172094729</v>
      </c>
      <c r="AQ23">
        <f t="shared" si="4"/>
        <v>2.9354490142082745E-2</v>
      </c>
      <c r="AR23">
        <f t="shared" si="23"/>
        <v>4.4939778279052739E-2</v>
      </c>
      <c r="AS23">
        <f t="shared" si="24"/>
        <v>0.63671471983592065</v>
      </c>
      <c r="AT23">
        <f t="shared" si="25"/>
        <v>0.58399585673147991</v>
      </c>
      <c r="AU23">
        <f t="shared" si="5"/>
        <v>0.3632852801640794</v>
      </c>
      <c r="AV23">
        <f t="shared" si="6"/>
        <v>0.41600414326852009</v>
      </c>
      <c r="BP23">
        <v>20</v>
      </c>
      <c r="BQ23">
        <f t="shared" si="7"/>
        <v>-3.4676077098672948</v>
      </c>
      <c r="BR23" s="30">
        <f t="shared" si="8"/>
        <v>10.275843898076539</v>
      </c>
      <c r="BS23" s="30">
        <f t="shared" si="9"/>
        <v>1.484001832102297E-2</v>
      </c>
      <c r="BT23" s="30">
        <f t="shared" si="10"/>
        <v>2.5172346491108E-2</v>
      </c>
      <c r="BU23">
        <f t="shared" si="29"/>
        <v>-3.3155575751909199</v>
      </c>
      <c r="CA23" s="39" t="s">
        <v>94</v>
      </c>
      <c r="CB23" s="25" t="s">
        <v>126</v>
      </c>
      <c r="CC23" s="25">
        <v>-0.11205102822711407</v>
      </c>
      <c r="CD23" s="25">
        <v>0.16418167536067221</v>
      </c>
      <c r="CE23" s="25">
        <v>-0.68248193947931035</v>
      </c>
      <c r="CF23" s="25">
        <v>0.50205781968665542</v>
      </c>
      <c r="CG23" s="25">
        <v>-0.45254298300097417</v>
      </c>
      <c r="CH23" s="25">
        <v>0.228440926546746</v>
      </c>
      <c r="CI23" s="25">
        <v>-0.45254298300097417</v>
      </c>
      <c r="CJ23" s="25">
        <v>0.228440926546746</v>
      </c>
      <c r="CR23" s="39" t="s">
        <v>95</v>
      </c>
      <c r="CS23" s="25" t="s">
        <v>126</v>
      </c>
      <c r="CT23" s="25">
        <v>-1.2264247081298229E-2</v>
      </c>
      <c r="CU23" s="25">
        <v>1.0505197735734925E-2</v>
      </c>
      <c r="CV23" s="25">
        <v>-1.1674456197601732</v>
      </c>
      <c r="CW23" s="25">
        <v>0.25552827991827676</v>
      </c>
      <c r="CX23" s="25">
        <v>-3.4050693738445242E-2</v>
      </c>
      <c r="CY23" s="25">
        <v>9.5221995758487856E-3</v>
      </c>
      <c r="CZ23" s="25">
        <v>-3.4050693738445242E-2</v>
      </c>
      <c r="DA23" s="25">
        <v>9.5221995758487856E-3</v>
      </c>
    </row>
    <row r="24" spans="1:105" ht="14.4" x14ac:dyDescent="0.15">
      <c r="A24" s="9">
        <v>2010</v>
      </c>
      <c r="B24" s="10"/>
      <c r="C24" s="10" t="s">
        <v>15</v>
      </c>
      <c r="D24" s="11" t="s">
        <v>17</v>
      </c>
      <c r="E24" s="12"/>
      <c r="F24" s="13"/>
      <c r="G24" s="34">
        <v>25.115277914501991</v>
      </c>
      <c r="H24">
        <v>1889.6063351751884</v>
      </c>
      <c r="I24">
        <v>1914.7216130896904</v>
      </c>
      <c r="J24">
        <v>0</v>
      </c>
      <c r="K24">
        <v>43922.588437409999</v>
      </c>
      <c r="L24">
        <v>831.94809901525582</v>
      </c>
      <c r="M24">
        <v>651.22233623930492</v>
      </c>
      <c r="N24">
        <v>1483.1704352545607</v>
      </c>
      <c r="O24">
        <v>4810.8664249977019</v>
      </c>
      <c r="P24" s="35">
        <v>8740.2138500713063</v>
      </c>
      <c r="Q24">
        <v>103.3</v>
      </c>
      <c r="R24">
        <v>101.6</v>
      </c>
      <c r="S24">
        <v>105</v>
      </c>
      <c r="T24">
        <v>100.3</v>
      </c>
      <c r="U24">
        <f t="shared" si="0"/>
        <v>1.8167650227527323</v>
      </c>
      <c r="V24">
        <f t="shared" si="11"/>
        <v>23.714026395406673</v>
      </c>
      <c r="W24">
        <f t="shared" si="1"/>
        <v>3.3767828536974527E-2</v>
      </c>
      <c r="X24">
        <f t="shared" si="2"/>
        <v>0.59705745950628064</v>
      </c>
      <c r="Y24">
        <f t="shared" si="3"/>
        <v>3.1660667041079873</v>
      </c>
      <c r="Z24">
        <f t="shared" si="12"/>
        <v>-3.3882467481926759</v>
      </c>
      <c r="AA24">
        <v>30017</v>
      </c>
      <c r="AB24" s="28">
        <f t="shared" si="26"/>
        <v>1.3259764675996323E-2</v>
      </c>
      <c r="AC24" s="28">
        <f t="shared" si="13"/>
        <v>2.1678940137519191E-2</v>
      </c>
      <c r="AD24">
        <v>30017</v>
      </c>
      <c r="AE24" s="40">
        <f t="shared" si="14"/>
        <v>1.3534775433305104E-2</v>
      </c>
      <c r="AF24" s="28">
        <f t="shared" si="15"/>
        <v>1.2600605448887619E-2</v>
      </c>
      <c r="AG24">
        <v>30017</v>
      </c>
      <c r="AH24" s="29">
        <f t="shared" si="27"/>
        <v>1.3496976251194044E-2</v>
      </c>
      <c r="AI24">
        <f t="shared" si="16"/>
        <v>0.20036535718455634</v>
      </c>
      <c r="AJ24" s="29">
        <f t="shared" si="28"/>
        <v>7.9838463533204493E-2</v>
      </c>
      <c r="AK24" s="29">
        <f t="shared" si="17"/>
        <v>0.99920483099771118</v>
      </c>
      <c r="AL24">
        <f t="shared" si="18"/>
        <v>8.20240288623032E-2</v>
      </c>
      <c r="AM24">
        <f t="shared" si="19"/>
        <v>7.9516900228883967E-4</v>
      </c>
      <c r="AN24">
        <f t="shared" si="20"/>
        <v>0.9179759711376968</v>
      </c>
      <c r="AO24">
        <f t="shared" si="21"/>
        <v>0.9595371476909218</v>
      </c>
      <c r="AP24">
        <f t="shared" si="22"/>
        <v>0.96079824114906343</v>
      </c>
      <c r="AQ24">
        <f t="shared" si="4"/>
        <v>4.0462852309078187E-2</v>
      </c>
      <c r="AR24">
        <f t="shared" si="23"/>
        <v>3.9201758850936547E-2</v>
      </c>
      <c r="AS24">
        <f t="shared" si="24"/>
        <v>0.6449828111601823</v>
      </c>
      <c r="AT24">
        <f t="shared" si="25"/>
        <v>0.62729112099452933</v>
      </c>
      <c r="AU24">
        <f t="shared" si="5"/>
        <v>0.35501718883981764</v>
      </c>
      <c r="AV24">
        <f t="shared" si="6"/>
        <v>0.37270887900547073</v>
      </c>
      <c r="BP24">
        <v>21</v>
      </c>
      <c r="BQ24">
        <f t="shared" si="7"/>
        <v>-3.3882467481926759</v>
      </c>
      <c r="BR24" s="30">
        <f t="shared" si="8"/>
        <v>10.309519166816033</v>
      </c>
      <c r="BS24" s="30">
        <f t="shared" si="9"/>
        <v>1.3259764675996323E-2</v>
      </c>
      <c r="BT24" s="30">
        <f t="shared" si="10"/>
        <v>2.1678940137519191E-2</v>
      </c>
      <c r="BU24">
        <f t="shared" si="29"/>
        <v>-3.4676077098672948</v>
      </c>
    </row>
    <row r="25" spans="1:105" ht="14.4" x14ac:dyDescent="0.15">
      <c r="A25" s="9">
        <v>2011</v>
      </c>
      <c r="B25" s="10"/>
      <c r="C25" s="10" t="s">
        <v>15</v>
      </c>
      <c r="D25" s="11" t="s">
        <v>17</v>
      </c>
      <c r="E25" s="12"/>
      <c r="F25" s="13"/>
      <c r="G25" s="34">
        <v>51.753391499589441</v>
      </c>
      <c r="H25">
        <v>1883.0081739455218</v>
      </c>
      <c r="I25">
        <v>1934.7615654451115</v>
      </c>
      <c r="J25">
        <v>0</v>
      </c>
      <c r="K25">
        <v>41157.002569823278</v>
      </c>
      <c r="L25">
        <v>841.64115301859124</v>
      </c>
      <c r="M25">
        <v>526.9097479779108</v>
      </c>
      <c r="N25">
        <v>1368.5509009965022</v>
      </c>
      <c r="O25">
        <v>4630.6280819683943</v>
      </c>
      <c r="P25" s="35">
        <v>8892.2174050101785</v>
      </c>
      <c r="Q25">
        <v>126.1</v>
      </c>
      <c r="R25">
        <v>141.6</v>
      </c>
      <c r="S25">
        <v>118.7</v>
      </c>
      <c r="T25">
        <v>106.3</v>
      </c>
      <c r="U25">
        <f t="shared" si="0"/>
        <v>1.9203048155899969</v>
      </c>
      <c r="V25">
        <f t="shared" si="11"/>
        <v>21.979738604656614</v>
      </c>
      <c r="W25">
        <f t="shared" si="1"/>
        <v>3.3251957517429542E-2</v>
      </c>
      <c r="X25">
        <f t="shared" si="2"/>
        <v>0.65248393155874351</v>
      </c>
      <c r="Y25">
        <f t="shared" si="3"/>
        <v>3.0901210564869537</v>
      </c>
      <c r="Z25">
        <f t="shared" si="12"/>
        <v>-3.4036416409085555</v>
      </c>
      <c r="AA25">
        <v>29303</v>
      </c>
      <c r="AB25" s="28">
        <f t="shared" si="26"/>
        <v>1.0862281451470421E-2</v>
      </c>
      <c r="AC25" s="28">
        <f t="shared" si="13"/>
        <v>1.5554945748389478E-2</v>
      </c>
      <c r="AD25">
        <v>29303</v>
      </c>
      <c r="AE25" s="40">
        <f t="shared" si="14"/>
        <v>1.1013300060929073E-2</v>
      </c>
      <c r="AF25" s="28">
        <f t="shared" si="15"/>
        <v>1.1146281146867734E-2</v>
      </c>
      <c r="AG25">
        <v>29303</v>
      </c>
      <c r="AH25" s="29">
        <f t="shared" si="27"/>
        <v>1.1019086945115462E-2</v>
      </c>
      <c r="AI25">
        <f t="shared" si="16"/>
        <v>0.18905592968589841</v>
      </c>
      <c r="AJ25" s="29">
        <f t="shared" si="28"/>
        <v>7.1984244345923876E-2</v>
      </c>
      <c r="AK25" s="29">
        <f t="shared" si="17"/>
        <v>0.96899737372899375</v>
      </c>
      <c r="AL25">
        <f t="shared" si="18"/>
        <v>0.68998010183768321</v>
      </c>
      <c r="AM25">
        <f t="shared" si="19"/>
        <v>3.100262627100623E-2</v>
      </c>
      <c r="AN25">
        <f t="shared" si="20"/>
        <v>0.31001989816231684</v>
      </c>
      <c r="AO25">
        <f t="shared" si="21"/>
        <v>0.95648340404545074</v>
      </c>
      <c r="AP25">
        <f t="shared" si="22"/>
        <v>0.95788273769497878</v>
      </c>
      <c r="AQ25">
        <f t="shared" si="4"/>
        <v>4.3516595954549278E-2</v>
      </c>
      <c r="AR25">
        <f t="shared" si="23"/>
        <v>4.2117262305021205E-2</v>
      </c>
      <c r="AS25">
        <f t="shared" si="24"/>
        <v>0.65756999246739001</v>
      </c>
      <c r="AT25">
        <f t="shared" si="25"/>
        <v>0.65134372417104558</v>
      </c>
      <c r="AU25">
        <f t="shared" si="5"/>
        <v>0.34243000753260999</v>
      </c>
      <c r="AV25">
        <f t="shared" si="6"/>
        <v>0.34865627582895442</v>
      </c>
      <c r="BP25">
        <v>22</v>
      </c>
      <c r="BQ25">
        <f t="shared" si="7"/>
        <v>-3.4036416409085555</v>
      </c>
      <c r="BR25" s="30">
        <f t="shared" si="8"/>
        <v>10.285445178842252</v>
      </c>
      <c r="BS25" s="30">
        <f t="shared" si="9"/>
        <v>1.0862281451470421E-2</v>
      </c>
      <c r="BT25" s="30">
        <f t="shared" si="10"/>
        <v>1.5554945748389478E-2</v>
      </c>
      <c r="BU25">
        <f t="shared" si="29"/>
        <v>-3.3882467481926759</v>
      </c>
    </row>
    <row r="26" spans="1:105" ht="14.4" x14ac:dyDescent="0.15">
      <c r="A26" s="9">
        <v>2012</v>
      </c>
      <c r="B26" s="10"/>
      <c r="C26" s="10" t="s">
        <v>15</v>
      </c>
      <c r="D26" s="11" t="s">
        <v>17</v>
      </c>
      <c r="E26" s="12"/>
      <c r="F26" s="13"/>
      <c r="G26" s="34">
        <v>44.322545497434746</v>
      </c>
      <c r="H26">
        <v>1858.9300213673966</v>
      </c>
      <c r="I26">
        <v>1903.2525668648311</v>
      </c>
      <c r="J26">
        <v>0</v>
      </c>
      <c r="K26">
        <v>41120.636065814811</v>
      </c>
      <c r="L26">
        <v>826.47987811104883</v>
      </c>
      <c r="M26">
        <v>566.19954821547083</v>
      </c>
      <c r="N26">
        <v>1392.6794263265197</v>
      </c>
      <c r="O26">
        <v>4422.4949432623534</v>
      </c>
      <c r="P26" s="35">
        <v>8472.2628673888248</v>
      </c>
      <c r="Q26">
        <v>129.6</v>
      </c>
      <c r="R26">
        <v>169.9</v>
      </c>
      <c r="S26">
        <v>110.9</v>
      </c>
      <c r="T26">
        <v>114.4</v>
      </c>
      <c r="U26">
        <f t="shared" si="0"/>
        <v>1.9157201932579415</v>
      </c>
      <c r="V26">
        <f t="shared" si="11"/>
        <v>22.337190676785582</v>
      </c>
      <c r="W26">
        <f t="shared" si="1"/>
        <v>3.3868139201385275E-2</v>
      </c>
      <c r="X26">
        <f t="shared" si="2"/>
        <v>0.65009363196249681</v>
      </c>
      <c r="Y26">
        <f t="shared" si="3"/>
        <v>3.1062530326800109</v>
      </c>
      <c r="Z26">
        <f t="shared" si="12"/>
        <v>-3.3852805530952441</v>
      </c>
      <c r="AA26">
        <v>29369</v>
      </c>
      <c r="AB26" s="28">
        <f t="shared" si="26"/>
        <v>1.056893280116065E-2</v>
      </c>
      <c r="AC26" s="28">
        <f t="shared" si="13"/>
        <v>1.2963980682589462E-2</v>
      </c>
      <c r="AD26">
        <v>29369</v>
      </c>
      <c r="AE26" s="40">
        <f t="shared" si="14"/>
        <v>1.0647391370456413E-2</v>
      </c>
      <c r="AF26" s="28">
        <f t="shared" si="15"/>
        <v>1.193023960444725E-2</v>
      </c>
      <c r="AG26">
        <v>29369</v>
      </c>
      <c r="AH26" s="29">
        <f t="shared" si="27"/>
        <v>1.0702361493114191E-2</v>
      </c>
      <c r="AI26">
        <f t="shared" si="16"/>
        <v>0.17566997662247377</v>
      </c>
      <c r="AJ26" s="29">
        <f t="shared" si="28"/>
        <v>6.7281046756129614E-2</v>
      </c>
      <c r="AK26" s="29">
        <f t="shared" si="17"/>
        <v>0.56225126952674254</v>
      </c>
      <c r="AL26">
        <f t="shared" si="18"/>
        <v>0.66966299320215072</v>
      </c>
      <c r="AM26">
        <f t="shared" si="19"/>
        <v>0.43774873047325741</v>
      </c>
      <c r="AN26">
        <f t="shared" si="20"/>
        <v>0.33033700679784922</v>
      </c>
      <c r="AO26">
        <f t="shared" si="21"/>
        <v>0.9571499408883547</v>
      </c>
      <c r="AP26">
        <f t="shared" si="22"/>
        <v>0.96021970884135177</v>
      </c>
      <c r="AQ26">
        <f>1/(1+EXP(CA52))</f>
        <v>4.2850059111645314E-2</v>
      </c>
      <c r="AR26">
        <f>1/(1+EXP(CC52))</f>
        <v>3.9780291158648215E-2</v>
      </c>
      <c r="AS26">
        <f t="shared" si="24"/>
        <v>0.65703156211205949</v>
      </c>
      <c r="AT26">
        <f t="shared" si="25"/>
        <v>0.65041935707896481</v>
      </c>
      <c r="AU26">
        <f t="shared" ref="AU26:AV29" si="30">1/(1+EXP(CS52))</f>
        <v>0.34296843788794046</v>
      </c>
      <c r="AV26">
        <f t="shared" si="30"/>
        <v>0.34958064292103519</v>
      </c>
      <c r="BP26">
        <v>23</v>
      </c>
      <c r="BQ26">
        <f t="shared" si="7"/>
        <v>-3.3852805530952441</v>
      </c>
      <c r="BR26" s="30">
        <f t="shared" si="8"/>
        <v>10.287694975264353</v>
      </c>
      <c r="BS26" s="30">
        <f t="shared" si="9"/>
        <v>1.056893280116065E-2</v>
      </c>
      <c r="BT26" s="30">
        <f t="shared" si="10"/>
        <v>1.2963980682589462E-2</v>
      </c>
      <c r="BU26">
        <f t="shared" si="29"/>
        <v>-3.4036416409085555</v>
      </c>
    </row>
    <row r="27" spans="1:105" ht="14.4" x14ac:dyDescent="0.15">
      <c r="A27" s="9">
        <v>2013</v>
      </c>
      <c r="B27" s="10"/>
      <c r="C27" s="10" t="s">
        <v>15</v>
      </c>
      <c r="D27" s="11" t="s">
        <v>17</v>
      </c>
      <c r="E27" s="12"/>
      <c r="F27" s="13"/>
      <c r="G27" s="34">
        <v>19.218802140065236</v>
      </c>
      <c r="H27">
        <v>1743.6678983403938</v>
      </c>
      <c r="I27">
        <v>1762.8867004804592</v>
      </c>
      <c r="J27">
        <v>0</v>
      </c>
      <c r="K27">
        <v>42594.608322350701</v>
      </c>
      <c r="L27">
        <v>781.90206707373534</v>
      </c>
      <c r="M27">
        <v>661.75964591832519</v>
      </c>
      <c r="N27">
        <v>1443.6617129920608</v>
      </c>
      <c r="O27">
        <v>4594.4339165189785</v>
      </c>
      <c r="P27" s="35">
        <v>8281.8725531602195</v>
      </c>
      <c r="Q27">
        <v>147.4</v>
      </c>
      <c r="R27">
        <v>199.9</v>
      </c>
      <c r="S27">
        <v>114.3</v>
      </c>
      <c r="T27">
        <v>126.4</v>
      </c>
      <c r="U27">
        <f t="shared" si="0"/>
        <v>1.8025882412593428</v>
      </c>
      <c r="V27">
        <f t="shared" si="11"/>
        <v>24.980771607920421</v>
      </c>
      <c r="W27">
        <f t="shared" si="1"/>
        <v>3.3893062287757368E-2</v>
      </c>
      <c r="X27">
        <f t="shared" si="2"/>
        <v>0.589223543907614</v>
      </c>
      <c r="Y27">
        <f t="shared" si="3"/>
        <v>3.2181063932484149</v>
      </c>
      <c r="Z27">
        <f t="shared" si="12"/>
        <v>-3.3845449378184114</v>
      </c>
      <c r="AA27">
        <v>29931</v>
      </c>
      <c r="AB27" s="28">
        <f t="shared" si="26"/>
        <v>9.2926301969499317E-3</v>
      </c>
      <c r="AC27" s="28">
        <f t="shared" si="13"/>
        <v>1.1018410795257378E-2</v>
      </c>
      <c r="AD27">
        <v>29931</v>
      </c>
      <c r="AE27" s="40">
        <f t="shared" si="14"/>
        <v>9.3492047030057212E-3</v>
      </c>
      <c r="AF27" s="28">
        <f t="shared" si="15"/>
        <v>1.1575359336248469E-2</v>
      </c>
      <c r="AG27">
        <v>29931</v>
      </c>
      <c r="AH27" s="29">
        <f t="shared" si="27"/>
        <v>9.4348894034772066E-3</v>
      </c>
      <c r="AI27">
        <f t="shared" si="16"/>
        <v>0.15899244719628955</v>
      </c>
      <c r="AJ27" s="29">
        <f>(AI27*O27+AH27*P27)/(O27+P27)</f>
        <v>6.2798974641203265E-2</v>
      </c>
      <c r="AK27" s="29">
        <f t="shared" si="17"/>
        <v>0.5</v>
      </c>
      <c r="AL27">
        <f t="shared" si="18"/>
        <v>0.5</v>
      </c>
      <c r="AM27">
        <f t="shared" ref="AM27:AN29" si="31">1/(1+EXP(BQ52))</f>
        <v>0.5</v>
      </c>
      <c r="AN27">
        <f t="shared" si="31"/>
        <v>0.5</v>
      </c>
      <c r="AO27">
        <f t="shared" si="21"/>
        <v>0.96150999611977872</v>
      </c>
      <c r="AP27">
        <f t="shared" si="22"/>
        <v>0.96451491731768091</v>
      </c>
      <c r="AQ27">
        <f>1/(1+EXP(CA53))</f>
        <v>3.849000388022128E-2</v>
      </c>
      <c r="AR27">
        <f>1/(1+EXP(CC53))</f>
        <v>3.5485082682319119E-2</v>
      </c>
      <c r="AS27">
        <f t="shared" si="24"/>
        <v>0.64318697078717135</v>
      </c>
      <c r="AT27">
        <f t="shared" si="25"/>
        <v>0.67911699762036104</v>
      </c>
      <c r="AU27">
        <f t="shared" si="30"/>
        <v>0.35681302921282865</v>
      </c>
      <c r="AV27">
        <f t="shared" si="30"/>
        <v>0.32088300237963902</v>
      </c>
      <c r="BP27">
        <v>24</v>
      </c>
      <c r="BQ27">
        <f t="shared" si="7"/>
        <v>-3.3845449378184114</v>
      </c>
      <c r="BR27" s="30">
        <f t="shared" si="8"/>
        <v>10.306650011581617</v>
      </c>
      <c r="BS27" s="30">
        <f t="shared" si="9"/>
        <v>9.2926301969499317E-3</v>
      </c>
      <c r="BT27" s="30">
        <f t="shared" si="10"/>
        <v>1.1018410795257378E-2</v>
      </c>
      <c r="BU27">
        <f t="shared" si="29"/>
        <v>-3.3852805530952441</v>
      </c>
      <c r="CB27" t="s">
        <v>127</v>
      </c>
      <c r="CS27" t="s">
        <v>127</v>
      </c>
    </row>
    <row r="28" spans="1:105" ht="15.05" thickBot="1" x14ac:dyDescent="0.2">
      <c r="A28" s="9">
        <v>2014</v>
      </c>
      <c r="B28" s="10"/>
      <c r="C28" s="10" t="s">
        <v>15</v>
      </c>
      <c r="D28" s="11" t="s">
        <v>17</v>
      </c>
      <c r="E28" s="12"/>
      <c r="F28" s="13"/>
      <c r="G28" s="34">
        <v>53.66141261775649</v>
      </c>
      <c r="H28">
        <v>1699.2077993579042</v>
      </c>
      <c r="I28">
        <v>1752.8692119756604</v>
      </c>
      <c r="J28">
        <v>0</v>
      </c>
      <c r="K28">
        <v>40532.289656984074</v>
      </c>
      <c r="L28">
        <v>691.27419313154587</v>
      </c>
      <c r="M28">
        <v>614.9551722761604</v>
      </c>
      <c r="N28">
        <v>1306.2293654077064</v>
      </c>
      <c r="O28">
        <v>4485.2890678361528</v>
      </c>
      <c r="P28" s="35">
        <v>8083.0269251096497</v>
      </c>
      <c r="Q28">
        <v>138.19999999999999</v>
      </c>
      <c r="R28">
        <v>209.6</v>
      </c>
      <c r="S28">
        <v>106.3</v>
      </c>
      <c r="T28">
        <v>138.5</v>
      </c>
      <c r="U28">
        <f t="shared" si="0"/>
        <v>1.8021195073184348</v>
      </c>
      <c r="V28">
        <f t="shared" si="11"/>
        <v>23.868591413751599</v>
      </c>
      <c r="W28">
        <f t="shared" si="1"/>
        <v>3.2226883219824011E-2</v>
      </c>
      <c r="X28">
        <f t="shared" si="2"/>
        <v>0.5889634762537328</v>
      </c>
      <c r="Y28">
        <f t="shared" si="3"/>
        <v>3.1725634278743713</v>
      </c>
      <c r="Z28">
        <f t="shared" si="12"/>
        <v>-3.4349542921491669</v>
      </c>
      <c r="AA28">
        <v>29127</v>
      </c>
      <c r="AB28" s="28">
        <f t="shared" si="26"/>
        <v>9.9112423374125916E-3</v>
      </c>
      <c r="AC28" s="28">
        <f t="shared" si="13"/>
        <v>1.050849388345396E-2</v>
      </c>
      <c r="AD28">
        <v>29127</v>
      </c>
      <c r="AE28" s="40">
        <f t="shared" si="14"/>
        <v>9.9298889703767473E-3</v>
      </c>
      <c r="AF28" s="28">
        <f t="shared" si="15"/>
        <v>1.2446505852617123E-2</v>
      </c>
      <c r="AG28">
        <v>29127</v>
      </c>
      <c r="AH28" s="29">
        <f t="shared" si="27"/>
        <v>1.0031085569748625E-2</v>
      </c>
      <c r="AI28">
        <f t="shared" si="16"/>
        <v>0.14510213231488087</v>
      </c>
      <c r="AJ28" s="29">
        <f t="shared" si="28"/>
        <v>5.823425691642406E-2</v>
      </c>
      <c r="AK28" s="29">
        <f t="shared" si="17"/>
        <v>0.5</v>
      </c>
      <c r="AL28">
        <f t="shared" si="18"/>
        <v>0.5</v>
      </c>
      <c r="AM28">
        <f t="shared" si="31"/>
        <v>0.5</v>
      </c>
      <c r="AN28">
        <f t="shared" si="31"/>
        <v>0.5</v>
      </c>
      <c r="AO28">
        <f t="shared" si="21"/>
        <v>0.95978863525631652</v>
      </c>
      <c r="AP28">
        <f t="shared" si="22"/>
        <v>0.96039824644141936</v>
      </c>
      <c r="AQ28">
        <f>1/(1+EXP(CA54))</f>
        <v>4.0211364743683448E-2</v>
      </c>
      <c r="AR28">
        <f>1/(1+EXP(CC54))</f>
        <v>3.9601753558580623E-2</v>
      </c>
      <c r="AS28">
        <f t="shared" si="24"/>
        <v>0.64312728369070249</v>
      </c>
      <c r="AT28">
        <f t="shared" si="25"/>
        <v>0.64009186835533272</v>
      </c>
      <c r="AU28">
        <f t="shared" si="30"/>
        <v>0.35687271630929746</v>
      </c>
      <c r="AV28">
        <f t="shared" si="30"/>
        <v>0.35990813164466728</v>
      </c>
      <c r="BP28">
        <v>25</v>
      </c>
      <c r="BQ28">
        <f t="shared" si="7"/>
        <v>-3.4349542921491669</v>
      </c>
      <c r="BR28" s="30">
        <f t="shared" si="8"/>
        <v>10.279420858038254</v>
      </c>
      <c r="BS28" s="30">
        <f t="shared" si="9"/>
        <v>9.9112423374125916E-3</v>
      </c>
      <c r="BT28" s="30">
        <f t="shared" si="10"/>
        <v>1.050849388345396E-2</v>
      </c>
      <c r="BU28">
        <f t="shared" si="29"/>
        <v>-3.3845449378184114</v>
      </c>
    </row>
    <row r="29" spans="1:105" ht="15.05" thickBot="1" x14ac:dyDescent="0.2">
      <c r="A29" s="9">
        <v>2015</v>
      </c>
      <c r="B29" s="10"/>
      <c r="C29" s="10" t="s">
        <v>15</v>
      </c>
      <c r="D29" s="11" t="s">
        <v>17</v>
      </c>
      <c r="E29" s="12"/>
      <c r="F29" s="13"/>
      <c r="G29" s="36">
        <v>100.68695806420385</v>
      </c>
      <c r="H29" s="25">
        <v>1652.8659614906539</v>
      </c>
      <c r="I29" s="25">
        <v>1753.5529195548577</v>
      </c>
      <c r="J29" s="25">
        <v>0</v>
      </c>
      <c r="K29" s="25">
        <v>42534.768770998584</v>
      </c>
      <c r="L29" s="25">
        <v>647.56284165674288</v>
      </c>
      <c r="M29" s="25">
        <v>541.59751062243163</v>
      </c>
      <c r="N29" s="25">
        <v>1189.1603522791745</v>
      </c>
      <c r="O29" s="25">
        <v>4600.2817557805092</v>
      </c>
      <c r="P29" s="37">
        <v>7953.9082286539115</v>
      </c>
      <c r="Q29">
        <v>89.2</v>
      </c>
      <c r="R29">
        <v>129.1</v>
      </c>
      <c r="S29">
        <v>95.1</v>
      </c>
      <c r="T29">
        <v>131.5</v>
      </c>
      <c r="U29">
        <f t="shared" si="0"/>
        <v>1.7290045807866843</v>
      </c>
      <c r="V29">
        <f t="shared" si="11"/>
        <v>24.934479385074479</v>
      </c>
      <c r="W29">
        <f t="shared" si="1"/>
        <v>2.7957371972125961E-2</v>
      </c>
      <c r="X29">
        <f t="shared" si="2"/>
        <v>0.54754585608265494</v>
      </c>
      <c r="Y29">
        <f t="shared" si="3"/>
        <v>3.2162515598980046</v>
      </c>
      <c r="Z29">
        <f t="shared" si="12"/>
        <v>-3.5770743584473257</v>
      </c>
      <c r="AA29">
        <v>31424</v>
      </c>
      <c r="AB29" s="28">
        <f t="shared" si="26"/>
        <v>1.5355758868054036E-2</v>
      </c>
      <c r="AC29" s="28">
        <f t="shared" si="13"/>
        <v>1.7061040418063129E-2</v>
      </c>
      <c r="AD29">
        <v>31424</v>
      </c>
      <c r="AE29" s="40">
        <f t="shared" si="14"/>
        <v>1.5402137435794973E-2</v>
      </c>
      <c r="AF29" s="28">
        <f t="shared" si="15"/>
        <v>1.3912340400980022E-2</v>
      </c>
      <c r="AG29">
        <v>31424</v>
      </c>
      <c r="AH29" s="29">
        <f t="shared" si="27"/>
        <v>1.5344692787969409E-2</v>
      </c>
      <c r="AI29">
        <f>20.096645325611/T29</f>
        <v>0.15282620019476045</v>
      </c>
      <c r="AJ29" s="29">
        <f t="shared" si="28"/>
        <v>6.5722588220874664E-2</v>
      </c>
      <c r="AK29" s="29">
        <f t="shared" si="17"/>
        <v>0.5</v>
      </c>
      <c r="AL29">
        <f t="shared" si="18"/>
        <v>0.5</v>
      </c>
      <c r="AM29">
        <f t="shared" si="31"/>
        <v>0.5</v>
      </c>
      <c r="AN29">
        <f t="shared" si="31"/>
        <v>0.5</v>
      </c>
      <c r="AO29">
        <f t="shared" si="21"/>
        <v>0.96144129268407408</v>
      </c>
      <c r="AP29">
        <f t="shared" si="22"/>
        <v>0.96887268151526473</v>
      </c>
      <c r="AQ29">
        <f>1/(1+EXP(CA55))</f>
        <v>3.8558707315925873E-2</v>
      </c>
      <c r="AR29">
        <f>1/(1+EXP(CC55))</f>
        <v>3.1127318484735315E-2</v>
      </c>
      <c r="AS29">
        <f t="shared" si="24"/>
        <v>0.6335660236555074</v>
      </c>
      <c r="AT29">
        <f t="shared" si="25"/>
        <v>0.63489554171593543</v>
      </c>
      <c r="AU29">
        <f t="shared" si="30"/>
        <v>0.36643397634449265</v>
      </c>
      <c r="AV29">
        <f t="shared" si="30"/>
        <v>0.36510445828406463</v>
      </c>
      <c r="BP29">
        <v>26</v>
      </c>
      <c r="BQ29">
        <f t="shared" si="7"/>
        <v>-3.5770743584473257</v>
      </c>
      <c r="BR29" s="30">
        <f t="shared" si="8"/>
        <v>10.355327211154192</v>
      </c>
      <c r="BS29" s="30">
        <f t="shared" si="9"/>
        <v>1.5355758868054036E-2</v>
      </c>
      <c r="BT29" s="30">
        <f t="shared" si="10"/>
        <v>1.7061040418063129E-2</v>
      </c>
      <c r="BU29">
        <f t="shared" si="29"/>
        <v>-3.4349542921491669</v>
      </c>
      <c r="CB29" s="27" t="s">
        <v>128</v>
      </c>
      <c r="CC29" s="27" t="s">
        <v>129</v>
      </c>
      <c r="CD29" s="27" t="s">
        <v>109</v>
      </c>
      <c r="CE29" s="17" t="s">
        <v>133</v>
      </c>
      <c r="CF29" s="17" t="s">
        <v>134</v>
      </c>
      <c r="CR29" s="39" t="s">
        <v>86</v>
      </c>
      <c r="CS29" s="27" t="s">
        <v>128</v>
      </c>
      <c r="CT29" s="27" t="s">
        <v>129</v>
      </c>
      <c r="CU29" s="27" t="s">
        <v>109</v>
      </c>
      <c r="CV29" s="17" t="s">
        <v>133</v>
      </c>
      <c r="CW29" s="17" t="s">
        <v>134</v>
      </c>
    </row>
    <row r="30" spans="1:105" ht="14.4" x14ac:dyDescent="0.15">
      <c r="A30" s="9">
        <v>1990</v>
      </c>
      <c r="B30" s="10"/>
      <c r="C30" s="14" t="s">
        <v>18</v>
      </c>
      <c r="D30" s="11" t="s">
        <v>19</v>
      </c>
      <c r="E30" s="12"/>
      <c r="F30" s="13"/>
      <c r="G30" s="31">
        <v>0.34844045243191807</v>
      </c>
      <c r="H30" s="32">
        <v>331.83947488880011</v>
      </c>
      <c r="I30" s="32">
        <v>332.18791534123204</v>
      </c>
      <c r="J30" s="32">
        <v>0</v>
      </c>
      <c r="K30" s="32">
        <v>4083.4099898769159</v>
      </c>
      <c r="L30" s="32">
        <v>112.22143828402437</v>
      </c>
      <c r="M30" s="32">
        <v>853.81464928899288</v>
      </c>
      <c r="N30" s="32">
        <v>966.03608757301731</v>
      </c>
      <c r="O30" s="32">
        <v>9447.3436052057514</v>
      </c>
      <c r="P30" s="33">
        <v>1872.89019344145</v>
      </c>
      <c r="U30">
        <f>P30/O30</f>
        <v>0.19824516517102597</v>
      </c>
      <c r="V30">
        <f t="shared" ref="V30:V67" si="32">I30/(K30+N30)</f>
        <v>6.578700123657788E-2</v>
      </c>
      <c r="W30">
        <f t="shared" si="1"/>
        <v>0.23657582509909469</v>
      </c>
      <c r="X30">
        <f t="shared" si="2"/>
        <v>-1.6182508063003689</v>
      </c>
      <c r="Y30">
        <f t="shared" si="3"/>
        <v>-2.721333009762438</v>
      </c>
      <c r="Z30">
        <f t="shared" si="12"/>
        <v>-1.4414865089088558</v>
      </c>
      <c r="CA30">
        <f t="shared" ref="CA30:CA51" si="33">Y4</f>
        <v>2.8877789176408091</v>
      </c>
      <c r="CB30">
        <v>2.8877789176408091</v>
      </c>
      <c r="CC30">
        <v>3.1790638523600911</v>
      </c>
      <c r="CD30">
        <v>-0.29128493471928207</v>
      </c>
      <c r="CS30">
        <v>0.10909966262171085</v>
      </c>
      <c r="CT30">
        <v>0.2664162234671284</v>
      </c>
      <c r="CU30">
        <v>-0.15731656084541756</v>
      </c>
    </row>
    <row r="31" spans="1:105" ht="14.4" x14ac:dyDescent="0.15">
      <c r="A31" s="9">
        <v>1991</v>
      </c>
      <c r="B31" s="10"/>
      <c r="C31" s="14" t="s">
        <v>18</v>
      </c>
      <c r="D31" s="11" t="s">
        <v>19</v>
      </c>
      <c r="E31" s="12"/>
      <c r="F31" s="13"/>
      <c r="G31" s="34">
        <v>0.38068049429394601</v>
      </c>
      <c r="H31">
        <v>322.72992341636342</v>
      </c>
      <c r="I31">
        <v>323.11060391065735</v>
      </c>
      <c r="J31">
        <v>0</v>
      </c>
      <c r="K31">
        <v>3871.2900962722611</v>
      </c>
      <c r="L31">
        <v>121.67691362735748</v>
      </c>
      <c r="M31">
        <v>948.66820455178583</v>
      </c>
      <c r="N31">
        <v>1070.3451181791434</v>
      </c>
      <c r="O31">
        <v>9689.8385761406462</v>
      </c>
      <c r="P31" s="35">
        <v>1942.4630291052265</v>
      </c>
      <c r="U31">
        <f t="shared" si="0"/>
        <v>0.20046392040917649</v>
      </c>
      <c r="V31">
        <f t="shared" si="32"/>
        <v>6.538536130019211E-2</v>
      </c>
      <c r="W31">
        <f t="shared" si="1"/>
        <v>0.27648279812711507</v>
      </c>
      <c r="X31">
        <f t="shared" si="2"/>
        <v>-1.6071209965120199</v>
      </c>
      <c r="Y31">
        <f t="shared" si="3"/>
        <v>-2.7274568789037987</v>
      </c>
      <c r="Z31">
        <f t="shared" si="12"/>
        <v>-1.2856066728768778</v>
      </c>
      <c r="BO31" t="s">
        <v>100</v>
      </c>
      <c r="CA31">
        <f t="shared" si="33"/>
        <v>2.9215328561407747</v>
      </c>
      <c r="CB31">
        <v>2.9215328561407747</v>
      </c>
      <c r="CC31">
        <v>3.1095346617591919</v>
      </c>
      <c r="CD31">
        <v>-0.18800180561841717</v>
      </c>
      <c r="CE31">
        <f>CD31-CD30</f>
        <v>0.1032831291008649</v>
      </c>
      <c r="CF31">
        <f>CD30</f>
        <v>-0.29128493471928207</v>
      </c>
      <c r="CS31">
        <v>0.10917115010527603</v>
      </c>
      <c r="CT31">
        <v>0.15740281292542174</v>
      </c>
      <c r="CU31">
        <v>-4.823166282014571E-2</v>
      </c>
      <c r="CV31">
        <f>CU31-CU30</f>
        <v>0.10908489802527185</v>
      </c>
      <c r="CW31">
        <f>CU30</f>
        <v>-0.15731656084541756</v>
      </c>
    </row>
    <row r="32" spans="1:105" ht="15.05" thickBot="1" x14ac:dyDescent="0.2">
      <c r="A32" s="9">
        <v>1992</v>
      </c>
      <c r="B32" s="10"/>
      <c r="C32" s="14" t="s">
        <v>18</v>
      </c>
      <c r="D32" s="11" t="s">
        <v>20</v>
      </c>
      <c r="E32" s="12"/>
      <c r="F32" s="13"/>
      <c r="G32" s="34">
        <v>0.145700189184165</v>
      </c>
      <c r="H32">
        <v>323.81281267969916</v>
      </c>
      <c r="I32">
        <v>323.95851286888336</v>
      </c>
      <c r="J32">
        <v>0</v>
      </c>
      <c r="K32">
        <v>3844.7616400537468</v>
      </c>
      <c r="L32">
        <v>132.24027768321653</v>
      </c>
      <c r="M32">
        <v>986.52446577168269</v>
      </c>
      <c r="N32">
        <v>1118.7647434548992</v>
      </c>
      <c r="O32">
        <v>9520.443928023089</v>
      </c>
      <c r="P32" s="35">
        <v>1961.499103880504</v>
      </c>
      <c r="U32">
        <f t="shared" si="0"/>
        <v>0.20603021442171421</v>
      </c>
      <c r="V32">
        <f t="shared" si="32"/>
        <v>6.5267813211437334E-2</v>
      </c>
      <c r="W32">
        <f t="shared" si="1"/>
        <v>0.29098416187882581</v>
      </c>
      <c r="X32">
        <f t="shared" si="2"/>
        <v>-1.5797324489977658</v>
      </c>
      <c r="Y32">
        <f t="shared" si="3"/>
        <v>-2.7292562706278911</v>
      </c>
      <c r="Z32">
        <f t="shared" si="12"/>
        <v>-1.2344864398250668</v>
      </c>
      <c r="AC32" s="28"/>
      <c r="AE32" s="28"/>
      <c r="AF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K32" s="28"/>
      <c r="CA32">
        <f t="shared" si="33"/>
        <v>3.0320914227526625</v>
      </c>
      <c r="CB32">
        <v>3.0320914227526625</v>
      </c>
      <c r="CC32">
        <v>3.261726943958617</v>
      </c>
      <c r="CD32">
        <v>-0.22963552120595443</v>
      </c>
      <c r="CE32">
        <f t="shared" ref="CE32:CE54" si="34">CD32-CD31</f>
        <v>-4.1633715587537257E-2</v>
      </c>
      <c r="CF32">
        <f t="shared" ref="CF32:CF54" si="35">CD31</f>
        <v>-0.18800180561841717</v>
      </c>
      <c r="CS32">
        <v>0.12213636111563614</v>
      </c>
      <c r="CT32">
        <v>0.25573647185829229</v>
      </c>
      <c r="CU32">
        <v>-0.13360011074265615</v>
      </c>
      <c r="CV32">
        <f t="shared" ref="CV32:CV54" si="36">CU32-CU31</f>
        <v>-8.5368447922510443E-2</v>
      </c>
      <c r="CW32">
        <f t="shared" ref="CW32:CW54" si="37">CU31</f>
        <v>-4.823166282014571E-2</v>
      </c>
    </row>
    <row r="33" spans="1:101" ht="14.4" x14ac:dyDescent="0.15">
      <c r="A33" s="9">
        <v>1993</v>
      </c>
      <c r="B33" s="10"/>
      <c r="C33" s="14" t="s">
        <v>18</v>
      </c>
      <c r="D33" s="11" t="s">
        <v>20</v>
      </c>
      <c r="E33" s="12"/>
      <c r="F33" s="13"/>
      <c r="G33" s="34">
        <v>0.20460026566287001</v>
      </c>
      <c r="H33">
        <v>321.1986447088965</v>
      </c>
      <c r="I33">
        <v>321.40324497455936</v>
      </c>
      <c r="J33">
        <v>0</v>
      </c>
      <c r="K33">
        <v>3839.3165745546175</v>
      </c>
      <c r="L33">
        <v>126.63244386617066</v>
      </c>
      <c r="M33">
        <v>1068.7706060697096</v>
      </c>
      <c r="N33">
        <v>1195.4030499358805</v>
      </c>
      <c r="O33">
        <v>9328.5123613537489</v>
      </c>
      <c r="P33" s="35">
        <v>1867.9746781242757</v>
      </c>
      <c r="U33">
        <f t="shared" si="0"/>
        <v>0.20024357644236387</v>
      </c>
      <c r="V33">
        <f t="shared" si="32"/>
        <v>6.3837367111993767E-2</v>
      </c>
      <c r="W33">
        <f t="shared" si="1"/>
        <v>0.31135829169662937</v>
      </c>
      <c r="X33">
        <f t="shared" si="2"/>
        <v>-1.6082207712392353</v>
      </c>
      <c r="Y33">
        <f t="shared" si="3"/>
        <v>-2.7514165686711052</v>
      </c>
      <c r="Z33">
        <f t="shared" si="12"/>
        <v>-1.1668109665853994</v>
      </c>
      <c r="BO33" s="26" t="s">
        <v>101</v>
      </c>
      <c r="BP33" s="26"/>
      <c r="CA33">
        <f t="shared" si="33"/>
        <v>3.0678865618970228</v>
      </c>
      <c r="CB33">
        <v>3.0678865618970228</v>
      </c>
      <c r="CC33">
        <v>3.2540148936133568</v>
      </c>
      <c r="CD33">
        <v>-0.18612833171633403</v>
      </c>
      <c r="CE33">
        <f t="shared" si="34"/>
        <v>4.3507189489620401E-2</v>
      </c>
      <c r="CF33">
        <f t="shared" si="35"/>
        <v>-0.22963552120595443</v>
      </c>
      <c r="CS33">
        <v>0.15140163897560294</v>
      </c>
      <c r="CT33">
        <v>0.21350620571962359</v>
      </c>
      <c r="CU33">
        <v>-6.2104566744020651E-2</v>
      </c>
      <c r="CV33">
        <f t="shared" si="36"/>
        <v>7.1495543998635502E-2</v>
      </c>
      <c r="CW33">
        <f t="shared" si="37"/>
        <v>-0.13360011074265615</v>
      </c>
    </row>
    <row r="34" spans="1:101" ht="14.4" x14ac:dyDescent="0.15">
      <c r="A34" s="9">
        <v>1994</v>
      </c>
      <c r="B34" s="10"/>
      <c r="C34" s="14" t="s">
        <v>18</v>
      </c>
      <c r="D34" s="11" t="s">
        <v>20</v>
      </c>
      <c r="E34" s="12"/>
      <c r="F34" s="13"/>
      <c r="G34" s="34">
        <v>0.14570018918416502</v>
      </c>
      <c r="H34">
        <v>331.73470263720986</v>
      </c>
      <c r="I34">
        <v>331.88040282639406</v>
      </c>
      <c r="J34">
        <v>0</v>
      </c>
      <c r="K34">
        <v>3780.5921011429632</v>
      </c>
      <c r="L34">
        <v>162.66744884267823</v>
      </c>
      <c r="M34">
        <v>1227.2973141926241</v>
      </c>
      <c r="N34">
        <v>1389.9647630353022</v>
      </c>
      <c r="O34">
        <v>9765.4466519331509</v>
      </c>
      <c r="P34" s="35">
        <v>1898.4751630931426</v>
      </c>
      <c r="U34">
        <f t="shared" si="0"/>
        <v>0.1944074071325067</v>
      </c>
      <c r="V34">
        <f t="shared" si="32"/>
        <v>6.4186587933239642E-2</v>
      </c>
      <c r="W34">
        <f t="shared" si="1"/>
        <v>0.36765795564538228</v>
      </c>
      <c r="X34">
        <f t="shared" si="2"/>
        <v>-1.6377992851482108</v>
      </c>
      <c r="Y34">
        <f t="shared" si="3"/>
        <v>-2.7459610008083026</v>
      </c>
      <c r="Z34">
        <f t="shared" si="12"/>
        <v>-1.0006022413917031</v>
      </c>
      <c r="BO34" t="s">
        <v>102</v>
      </c>
      <c r="BP34">
        <v>0.95281950933626691</v>
      </c>
      <c r="CA34">
        <f t="shared" si="33"/>
        <v>3.1993004087409584</v>
      </c>
      <c r="CB34">
        <v>3.1993004087409584</v>
      </c>
      <c r="CC34">
        <v>3.2745916795508032</v>
      </c>
      <c r="CD34">
        <v>-7.5291270809844768E-2</v>
      </c>
      <c r="CE34">
        <f t="shared" si="34"/>
        <v>0.11083706090648926</v>
      </c>
      <c r="CF34">
        <f t="shared" si="35"/>
        <v>-0.18612833171633403</v>
      </c>
      <c r="CS34">
        <v>0.16585628420287571</v>
      </c>
      <c r="CT34">
        <v>0.22479530205981527</v>
      </c>
      <c r="CU34">
        <v>-5.8939017856939557E-2</v>
      </c>
      <c r="CV34">
        <f t="shared" si="36"/>
        <v>3.1655488870810933E-3</v>
      </c>
      <c r="CW34">
        <f t="shared" si="37"/>
        <v>-6.2104566744020651E-2</v>
      </c>
    </row>
    <row r="35" spans="1:101" ht="14.4" x14ac:dyDescent="0.15">
      <c r="A35" s="9">
        <v>1995</v>
      </c>
      <c r="B35" s="10"/>
      <c r="C35" s="14" t="s">
        <v>18</v>
      </c>
      <c r="D35" s="11" t="s">
        <v>20</v>
      </c>
      <c r="E35" s="12"/>
      <c r="F35" s="13"/>
      <c r="G35" s="34">
        <v>9.9820129611279007E-2</v>
      </c>
      <c r="H35">
        <v>345.03992565078482</v>
      </c>
      <c r="I35">
        <v>345.13974578039608</v>
      </c>
      <c r="J35">
        <v>0</v>
      </c>
      <c r="K35">
        <v>3967.2995105544073</v>
      </c>
      <c r="L35">
        <v>170.28771811074751</v>
      </c>
      <c r="M35">
        <v>1360.7214526632404</v>
      </c>
      <c r="N35">
        <v>1531.0091707739878</v>
      </c>
      <c r="O35">
        <v>9398.9631397265184</v>
      </c>
      <c r="P35" s="35">
        <v>1964.2382868201839</v>
      </c>
      <c r="U35">
        <f t="shared" si="0"/>
        <v>0.20898457176812987</v>
      </c>
      <c r="V35">
        <f t="shared" si="32"/>
        <v>6.2771984219883795E-2</v>
      </c>
      <c r="W35">
        <f t="shared" si="1"/>
        <v>0.38590713070716409</v>
      </c>
      <c r="X35">
        <f t="shared" si="2"/>
        <v>-1.5654948490333487</v>
      </c>
      <c r="Y35">
        <f t="shared" si="3"/>
        <v>-2.7682464161935139</v>
      </c>
      <c r="Z35">
        <f t="shared" si="12"/>
        <v>-0.9521585324875822</v>
      </c>
      <c r="BO35" t="s">
        <v>103</v>
      </c>
      <c r="BP35">
        <v>0.90786501737180436</v>
      </c>
      <c r="CA35">
        <f t="shared" si="33"/>
        <v>3.3004915473925314</v>
      </c>
      <c r="CB35">
        <v>3.3004915473925314</v>
      </c>
      <c r="CC35">
        <v>3.2647916416718519</v>
      </c>
      <c r="CD35">
        <v>3.5699905720679492E-2</v>
      </c>
      <c r="CE35">
        <f t="shared" si="34"/>
        <v>0.11099117653052426</v>
      </c>
      <c r="CF35">
        <f t="shared" si="35"/>
        <v>-7.5291270809844768E-2</v>
      </c>
      <c r="CS35">
        <v>0.16739330316224219</v>
      </c>
      <c r="CT35">
        <v>0.2235641398165715</v>
      </c>
      <c r="CU35">
        <v>-5.6170836654329315E-2</v>
      </c>
      <c r="CV35">
        <f t="shared" si="36"/>
        <v>2.7681812026102426E-3</v>
      </c>
      <c r="CW35">
        <f t="shared" si="37"/>
        <v>-5.8939017856939557E-2</v>
      </c>
    </row>
    <row r="36" spans="1:101" ht="14.4" x14ac:dyDescent="0.15">
      <c r="A36" s="9">
        <v>1996</v>
      </c>
      <c r="B36" s="10"/>
      <c r="C36" s="14" t="s">
        <v>18</v>
      </c>
      <c r="D36" s="11" t="s">
        <v>20</v>
      </c>
      <c r="E36" s="12"/>
      <c r="F36" s="13"/>
      <c r="G36" s="34">
        <v>7.6880099824836012E-2</v>
      </c>
      <c r="H36">
        <v>361.50951023083638</v>
      </c>
      <c r="I36">
        <v>361.58639033066123</v>
      </c>
      <c r="J36">
        <v>0</v>
      </c>
      <c r="K36">
        <v>3966.0564889497787</v>
      </c>
      <c r="L36">
        <v>215.28926139794279</v>
      </c>
      <c r="M36">
        <v>1532.5311754173581</v>
      </c>
      <c r="N36">
        <v>1747.8204368153008</v>
      </c>
      <c r="O36">
        <v>9787.4320471263345</v>
      </c>
      <c r="P36" s="35">
        <v>1956.6645276203762</v>
      </c>
      <c r="U36">
        <f t="shared" si="0"/>
        <v>0.19991602681878828</v>
      </c>
      <c r="V36">
        <f t="shared" si="32"/>
        <v>6.3282145385419791E-2</v>
      </c>
      <c r="W36">
        <f t="shared" si="1"/>
        <v>0.44069479133367762</v>
      </c>
      <c r="X36">
        <f t="shared" si="2"/>
        <v>-1.6098578665085286</v>
      </c>
      <c r="Y36">
        <f t="shared" si="3"/>
        <v>-2.7601520530408634</v>
      </c>
      <c r="Z36">
        <f t="shared" si="12"/>
        <v>-0.81940272627897326</v>
      </c>
      <c r="BO36" t="s">
        <v>104</v>
      </c>
      <c r="BP36">
        <v>0.88943802084616519</v>
      </c>
      <c r="CA36">
        <f t="shared" si="33"/>
        <v>3.5313742692429799</v>
      </c>
      <c r="CB36">
        <v>3.5313742692429799</v>
      </c>
      <c r="CC36">
        <v>3.4046072354328842</v>
      </c>
      <c r="CD36">
        <v>0.12676703381009569</v>
      </c>
      <c r="CE36">
        <f t="shared" si="34"/>
        <v>9.1067128089416194E-2</v>
      </c>
      <c r="CF36">
        <f t="shared" si="35"/>
        <v>3.5699905720679492E-2</v>
      </c>
      <c r="CS36">
        <v>0.17329197905884647</v>
      </c>
      <c r="CT36">
        <v>0.37006910180195085</v>
      </c>
      <c r="CU36">
        <v>-0.19677712274310438</v>
      </c>
      <c r="CV36">
        <f t="shared" si="36"/>
        <v>-0.14060628608877507</v>
      </c>
      <c r="CW36">
        <f t="shared" si="37"/>
        <v>-5.6170836654329315E-2</v>
      </c>
    </row>
    <row r="37" spans="1:101" ht="14.4" x14ac:dyDescent="0.15">
      <c r="A37" s="9">
        <v>1997</v>
      </c>
      <c r="B37" s="10"/>
      <c r="C37" s="14" t="s">
        <v>18</v>
      </c>
      <c r="D37" s="11" t="s">
        <v>20</v>
      </c>
      <c r="E37" s="12"/>
      <c r="F37" s="13"/>
      <c r="G37" s="34">
        <v>0</v>
      </c>
      <c r="H37">
        <v>102.23616809468597</v>
      </c>
      <c r="I37">
        <v>102.23616809468597</v>
      </c>
      <c r="J37">
        <v>0</v>
      </c>
      <c r="K37">
        <v>3086.767364938798</v>
      </c>
      <c r="L37">
        <v>168.11642164416074</v>
      </c>
      <c r="M37">
        <v>1258.7371240861426</v>
      </c>
      <c r="N37">
        <v>1426.8535457303033</v>
      </c>
      <c r="O37">
        <v>9324.3249555876209</v>
      </c>
      <c r="P37" s="35">
        <v>1822.6878190078769</v>
      </c>
      <c r="U37">
        <f t="shared" si="0"/>
        <v>0.19547665141331519</v>
      </c>
      <c r="V37">
        <f t="shared" si="32"/>
        <v>2.2650588101677867E-2</v>
      </c>
      <c r="W37">
        <f t="shared" si="1"/>
        <v>0.46224848750744579</v>
      </c>
      <c r="X37">
        <f t="shared" si="2"/>
        <v>-1.6323143367999799</v>
      </c>
      <c r="Y37">
        <f t="shared" si="3"/>
        <v>-3.7875694626361827</v>
      </c>
      <c r="Z37">
        <f t="shared" si="12"/>
        <v>-0.77165268074308813</v>
      </c>
      <c r="BO37" t="s">
        <v>105</v>
      </c>
      <c r="BP37">
        <v>5.8971769148058906E-2</v>
      </c>
      <c r="CA37">
        <f t="shared" si="33"/>
        <v>3.5517380549994577</v>
      </c>
      <c r="CB37">
        <v>3.5517380549994577</v>
      </c>
      <c r="CC37">
        <v>3.4411852030756598</v>
      </c>
      <c r="CD37">
        <v>0.11055285192379793</v>
      </c>
      <c r="CE37">
        <f t="shared" si="34"/>
        <v>-1.6214181886297752E-2</v>
      </c>
      <c r="CF37">
        <f t="shared" si="35"/>
        <v>0.12676703381009569</v>
      </c>
      <c r="CS37">
        <v>0.21420194884237811</v>
      </c>
      <c r="CT37">
        <v>0.38975442035418811</v>
      </c>
      <c r="CU37">
        <v>-0.17555247151181</v>
      </c>
      <c r="CV37">
        <f t="shared" si="36"/>
        <v>2.1224651231294384E-2</v>
      </c>
      <c r="CW37">
        <f t="shared" si="37"/>
        <v>-0.19677712274310438</v>
      </c>
    </row>
    <row r="38" spans="1:101" ht="15.05" thickBot="1" x14ac:dyDescent="0.2">
      <c r="A38" s="9">
        <v>1998</v>
      </c>
      <c r="B38" s="10"/>
      <c r="C38" s="14" t="s">
        <v>18</v>
      </c>
      <c r="D38" s="11" t="s">
        <v>20</v>
      </c>
      <c r="E38" s="12"/>
      <c r="F38" s="13"/>
      <c r="G38" s="34">
        <v>0</v>
      </c>
      <c r="H38">
        <v>94.886502968033767</v>
      </c>
      <c r="I38">
        <v>94.886502968033767</v>
      </c>
      <c r="J38">
        <v>0</v>
      </c>
      <c r="K38">
        <v>2971.776007245041</v>
      </c>
      <c r="L38">
        <v>21.243728144529868</v>
      </c>
      <c r="M38">
        <v>925.42977551923173</v>
      </c>
      <c r="N38">
        <v>946.67350366376149</v>
      </c>
      <c r="O38">
        <v>8467.3015759371428</v>
      </c>
      <c r="P38" s="35">
        <v>1857.9407216042916</v>
      </c>
      <c r="U38">
        <f t="shared" si="0"/>
        <v>0.21942536296147674</v>
      </c>
      <c r="V38">
        <f t="shared" si="32"/>
        <v>2.4215318508985159E-2</v>
      </c>
      <c r="W38">
        <f t="shared" si="1"/>
        <v>0.31855479731844488</v>
      </c>
      <c r="X38">
        <f t="shared" si="2"/>
        <v>-1.5167431363570876</v>
      </c>
      <c r="Y38">
        <f t="shared" si="3"/>
        <v>-3.7207698498380557</v>
      </c>
      <c r="Z38">
        <f t="shared" si="12"/>
        <v>-1.1439607706729069</v>
      </c>
      <c r="BO38" s="25" t="s">
        <v>106</v>
      </c>
      <c r="BP38" s="25">
        <v>25</v>
      </c>
      <c r="CA38">
        <f t="shared" si="33"/>
        <v>3.4070724162734791</v>
      </c>
      <c r="CB38">
        <v>3.4070724162734791</v>
      </c>
      <c r="CC38">
        <v>3.3788154509508015</v>
      </c>
      <c r="CD38">
        <v>2.825696532267763E-2</v>
      </c>
      <c r="CE38">
        <f t="shared" si="34"/>
        <v>-8.2295886601120305E-2</v>
      </c>
      <c r="CF38">
        <f t="shared" si="35"/>
        <v>0.11055285192379793</v>
      </c>
      <c r="CS38">
        <v>0.49480946877543114</v>
      </c>
      <c r="CT38">
        <v>0.32243166225076947</v>
      </c>
      <c r="CU38">
        <v>0.17237780652466167</v>
      </c>
      <c r="CV38">
        <f t="shared" si="36"/>
        <v>0.3479302780364717</v>
      </c>
      <c r="CW38">
        <f t="shared" si="37"/>
        <v>-0.17555247151181</v>
      </c>
    </row>
    <row r="39" spans="1:101" ht="14.4" x14ac:dyDescent="0.15">
      <c r="A39" s="9">
        <v>1999</v>
      </c>
      <c r="B39" s="10"/>
      <c r="C39" s="14" t="s">
        <v>18</v>
      </c>
      <c r="D39" s="11" t="s">
        <v>20</v>
      </c>
      <c r="E39" s="12"/>
      <c r="F39" s="13"/>
      <c r="G39" s="34">
        <v>0</v>
      </c>
      <c r="H39">
        <v>99.000411520842931</v>
      </c>
      <c r="I39">
        <v>99.000411520842931</v>
      </c>
      <c r="J39">
        <v>0</v>
      </c>
      <c r="K39">
        <v>3050.2567200485055</v>
      </c>
      <c r="L39">
        <v>20.475219918242811</v>
      </c>
      <c r="M39">
        <v>937.94926632938893</v>
      </c>
      <c r="N39">
        <v>958.42448624763188</v>
      </c>
      <c r="O39">
        <v>8708.3733739306426</v>
      </c>
      <c r="P39" s="35">
        <v>1967.9771978500439</v>
      </c>
      <c r="U39">
        <f t="shared" si="0"/>
        <v>0.22598677311441123</v>
      </c>
      <c r="V39">
        <f t="shared" si="32"/>
        <v>2.4696504018665879E-2</v>
      </c>
      <c r="W39">
        <f t="shared" si="1"/>
        <v>0.31421108916773105</v>
      </c>
      <c r="X39">
        <f t="shared" si="2"/>
        <v>-1.487278807464995</v>
      </c>
      <c r="Y39">
        <f t="shared" si="3"/>
        <v>-3.7010935830714469</v>
      </c>
      <c r="Z39">
        <f t="shared" si="12"/>
        <v>-1.157690260442447</v>
      </c>
      <c r="CA39">
        <f t="shared" si="33"/>
        <v>3.5517917286050142</v>
      </c>
      <c r="CB39">
        <v>3.5517917286050142</v>
      </c>
      <c r="CC39">
        <v>3.4773252321235213</v>
      </c>
      <c r="CD39">
        <v>7.446649648149295E-2</v>
      </c>
      <c r="CE39">
        <f t="shared" si="34"/>
        <v>4.620953115881532E-2</v>
      </c>
      <c r="CF39">
        <f t="shared" si="35"/>
        <v>2.825696532267763E-2</v>
      </c>
      <c r="CS39">
        <v>0.51399045039396429</v>
      </c>
      <c r="CT39">
        <v>0.3805238113690721</v>
      </c>
      <c r="CU39">
        <v>0.1334666390248922</v>
      </c>
      <c r="CV39">
        <f t="shared" si="36"/>
        <v>-3.8911167499769472E-2</v>
      </c>
      <c r="CW39">
        <f t="shared" si="37"/>
        <v>0.17237780652466167</v>
      </c>
    </row>
    <row r="40" spans="1:101" ht="15.05" thickBot="1" x14ac:dyDescent="0.2">
      <c r="A40" s="9">
        <v>2000</v>
      </c>
      <c r="B40" s="10"/>
      <c r="C40" s="14" t="s">
        <v>18</v>
      </c>
      <c r="D40" s="11" t="s">
        <v>20</v>
      </c>
      <c r="E40" s="12"/>
      <c r="F40" s="13"/>
      <c r="G40" s="34">
        <v>0</v>
      </c>
      <c r="H40">
        <v>102.2890675431875</v>
      </c>
      <c r="I40">
        <v>102.2890675431875</v>
      </c>
      <c r="J40">
        <v>0</v>
      </c>
      <c r="K40">
        <v>2956.5387047607651</v>
      </c>
      <c r="L40">
        <v>21.944648313208052</v>
      </c>
      <c r="M40">
        <v>925.84434210228676</v>
      </c>
      <c r="N40">
        <v>947.78899041549482</v>
      </c>
      <c r="O40">
        <v>9047.863573980394</v>
      </c>
      <c r="P40" s="35">
        <v>1923.3891251615046</v>
      </c>
      <c r="U40">
        <f t="shared" si="0"/>
        <v>0.21257936853653894</v>
      </c>
      <c r="V40">
        <f t="shared" si="32"/>
        <v>2.619889402971071E-2</v>
      </c>
      <c r="W40">
        <f t="shared" si="1"/>
        <v>0.32057384836170688</v>
      </c>
      <c r="X40">
        <f t="shared" si="2"/>
        <v>-1.548439861355575</v>
      </c>
      <c r="Y40">
        <f t="shared" si="3"/>
        <v>-3.6420380817125246</v>
      </c>
      <c r="Z40">
        <f t="shared" si="12"/>
        <v>-1.1376426130579564</v>
      </c>
      <c r="BO40" t="s">
        <v>107</v>
      </c>
      <c r="CA40">
        <f t="shared" si="33"/>
        <v>3.6518608232210639</v>
      </c>
      <c r="CB40">
        <v>3.6518608232210639</v>
      </c>
      <c r="CC40">
        <v>3.5122131175072231</v>
      </c>
      <c r="CD40">
        <v>0.13964770571384078</v>
      </c>
      <c r="CE40">
        <f t="shared" si="34"/>
        <v>6.5181209232347825E-2</v>
      </c>
      <c r="CF40">
        <f t="shared" si="35"/>
        <v>7.446649648149295E-2</v>
      </c>
      <c r="CS40">
        <v>0.51728698254710237</v>
      </c>
      <c r="CT40">
        <v>0.4509357899880056</v>
      </c>
      <c r="CU40">
        <v>6.6351192559096772E-2</v>
      </c>
      <c r="CV40">
        <f t="shared" si="36"/>
        <v>-6.7115446465795425E-2</v>
      </c>
      <c r="CW40">
        <f t="shared" si="37"/>
        <v>0.1334666390248922</v>
      </c>
    </row>
    <row r="41" spans="1:101" ht="14.4" x14ac:dyDescent="0.15">
      <c r="A41" s="9">
        <v>2001</v>
      </c>
      <c r="B41" s="10"/>
      <c r="C41" s="14" t="s">
        <v>18</v>
      </c>
      <c r="D41" s="11" t="s">
        <v>20</v>
      </c>
      <c r="E41" s="12"/>
      <c r="F41" s="13"/>
      <c r="G41" s="34">
        <v>0</v>
      </c>
      <c r="H41">
        <v>89.498288776200923</v>
      </c>
      <c r="I41">
        <v>89.498288776200923</v>
      </c>
      <c r="J41">
        <v>0</v>
      </c>
      <c r="K41">
        <v>2902.2329440885942</v>
      </c>
      <c r="L41">
        <v>19.162308797872846</v>
      </c>
      <c r="M41">
        <v>1000.0772854543458</v>
      </c>
      <c r="N41">
        <v>1019.2395942522186</v>
      </c>
      <c r="O41">
        <v>8703.2236877669893</v>
      </c>
      <c r="P41" s="35">
        <v>1929.7911898376099</v>
      </c>
      <c r="U41">
        <f t="shared" si="0"/>
        <v>0.22173291863681166</v>
      </c>
      <c r="V41">
        <f t="shared" si="32"/>
        <v>2.2822622854339288E-2</v>
      </c>
      <c r="W41">
        <f t="shared" si="1"/>
        <v>0.35119151835425688</v>
      </c>
      <c r="X41">
        <f t="shared" si="2"/>
        <v>-1.5062816905821181</v>
      </c>
      <c r="Y41">
        <f t="shared" si="3"/>
        <v>-3.7800030045035191</v>
      </c>
      <c r="Z41">
        <f t="shared" si="12"/>
        <v>-1.0464235679847365</v>
      </c>
      <c r="AC41" s="28"/>
      <c r="AE41" s="28"/>
      <c r="AF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K41" s="28"/>
      <c r="BO41" s="27"/>
      <c r="BP41" s="27" t="s">
        <v>112</v>
      </c>
      <c r="BQ41" s="27" t="s">
        <v>113</v>
      </c>
      <c r="BR41" s="27" t="s">
        <v>114</v>
      </c>
      <c r="BS41" s="27" t="s">
        <v>115</v>
      </c>
      <c r="BT41" s="27" t="s">
        <v>116</v>
      </c>
      <c r="CA41">
        <f t="shared" si="33"/>
        <v>3.63110264663724</v>
      </c>
      <c r="CB41">
        <v>3.63110264663724</v>
      </c>
      <c r="CC41">
        <v>3.342319538818376</v>
      </c>
      <c r="CD41">
        <v>0.28878310781886407</v>
      </c>
      <c r="CE41">
        <f t="shared" si="34"/>
        <v>0.1491354021050233</v>
      </c>
      <c r="CF41">
        <f t="shared" si="35"/>
        <v>0.13964770571384078</v>
      </c>
      <c r="CS41">
        <v>0.53349240023312106</v>
      </c>
      <c r="CT41">
        <v>0.33931895305373222</v>
      </c>
      <c r="CU41">
        <v>0.19417344717938884</v>
      </c>
      <c r="CV41">
        <f t="shared" si="36"/>
        <v>0.12782225462029206</v>
      </c>
      <c r="CW41">
        <f t="shared" si="37"/>
        <v>6.6351192559096772E-2</v>
      </c>
    </row>
    <row r="42" spans="1:101" ht="14.4" x14ac:dyDescent="0.15">
      <c r="A42" s="9">
        <v>2002</v>
      </c>
      <c r="B42" s="10"/>
      <c r="C42" s="14" t="s">
        <v>18</v>
      </c>
      <c r="D42" s="11" t="s">
        <v>20</v>
      </c>
      <c r="E42" s="12"/>
      <c r="F42" s="13"/>
      <c r="G42" s="34">
        <v>0</v>
      </c>
      <c r="H42">
        <v>98.609620841073081</v>
      </c>
      <c r="I42">
        <v>98.609620841073081</v>
      </c>
      <c r="J42">
        <v>0</v>
      </c>
      <c r="K42">
        <v>2844.0497853944826</v>
      </c>
      <c r="L42">
        <v>26.362551965392292</v>
      </c>
      <c r="M42">
        <v>1112.5022846238687</v>
      </c>
      <c r="N42">
        <v>1138.8648365892609</v>
      </c>
      <c r="O42">
        <v>8781.3241384198554</v>
      </c>
      <c r="P42" s="35">
        <v>2057.2221214021524</v>
      </c>
      <c r="U42">
        <f t="shared" si="0"/>
        <v>0.23427242736678397</v>
      </c>
      <c r="V42">
        <f t="shared" si="32"/>
        <v>2.4758155823073922E-2</v>
      </c>
      <c r="W42">
        <f t="shared" si="1"/>
        <v>0.40043772877600847</v>
      </c>
      <c r="X42">
        <f t="shared" si="2"/>
        <v>-1.4512706212862674</v>
      </c>
      <c r="Y42">
        <f t="shared" si="3"/>
        <v>-3.6986003160449248</v>
      </c>
      <c r="Z42">
        <f t="shared" si="12"/>
        <v>-0.91519700826791472</v>
      </c>
      <c r="BO42" t="s">
        <v>108</v>
      </c>
      <c r="BP42">
        <v>4</v>
      </c>
      <c r="BQ42">
        <v>0.68535412765475401</v>
      </c>
      <c r="BR42">
        <v>0.1713385319136885</v>
      </c>
      <c r="BS42">
        <v>49.268203643963929</v>
      </c>
      <c r="BT42">
        <v>4.4427098855678146E-10</v>
      </c>
      <c r="CA42">
        <f t="shared" si="33"/>
        <v>3.6041322054610023</v>
      </c>
      <c r="CB42">
        <v>3.6041322054610023</v>
      </c>
      <c r="CC42">
        <v>3.4819795685538995</v>
      </c>
      <c r="CD42">
        <v>0.12215263690710287</v>
      </c>
      <c r="CE42">
        <f t="shared" si="34"/>
        <v>-0.1666304709117612</v>
      </c>
      <c r="CF42">
        <f t="shared" si="35"/>
        <v>0.28878310781886407</v>
      </c>
      <c r="CS42">
        <v>0.54107032210996475</v>
      </c>
      <c r="CT42">
        <v>0.49777967616210589</v>
      </c>
      <c r="CU42">
        <v>4.3290645947858863E-2</v>
      </c>
      <c r="CV42">
        <f t="shared" si="36"/>
        <v>-0.15088280123152997</v>
      </c>
      <c r="CW42">
        <f t="shared" si="37"/>
        <v>0.19417344717938884</v>
      </c>
    </row>
    <row r="43" spans="1:101" ht="14.4" x14ac:dyDescent="0.15">
      <c r="A43" s="9">
        <v>2003</v>
      </c>
      <c r="B43" s="10"/>
      <c r="C43" s="14" t="s">
        <v>18</v>
      </c>
      <c r="D43" s="11" t="s">
        <v>20</v>
      </c>
      <c r="E43" s="12"/>
      <c r="F43" s="13"/>
      <c r="G43" s="34">
        <v>0</v>
      </c>
      <c r="H43">
        <v>95.288552292599803</v>
      </c>
      <c r="I43">
        <v>95.288552292599803</v>
      </c>
      <c r="J43">
        <v>0</v>
      </c>
      <c r="K43">
        <v>2534.8930663555016</v>
      </c>
      <c r="L43">
        <v>31.626259909076033</v>
      </c>
      <c r="M43">
        <v>1215.9619701949521</v>
      </c>
      <c r="N43">
        <v>1247.5882301040283</v>
      </c>
      <c r="O43">
        <v>8613.9758763652626</v>
      </c>
      <c r="P43" s="35">
        <v>2032.9088428700541</v>
      </c>
      <c r="U43">
        <f t="shared" si="0"/>
        <v>0.23600122313412566</v>
      </c>
      <c r="V43">
        <f t="shared" si="32"/>
        <v>2.5192074943448259E-2</v>
      </c>
      <c r="W43">
        <f t="shared" si="1"/>
        <v>0.4921660194123007</v>
      </c>
      <c r="X43">
        <f t="shared" si="2"/>
        <v>-1.4439182911982387</v>
      </c>
      <c r="Y43">
        <f t="shared" si="3"/>
        <v>-3.6812258202970694</v>
      </c>
      <c r="Z43">
        <f t="shared" si="12"/>
        <v>-0.70893918157928981</v>
      </c>
      <c r="BO43" t="s">
        <v>109</v>
      </c>
      <c r="BP43">
        <v>20</v>
      </c>
      <c r="BQ43">
        <v>6.9553391129039049E-2</v>
      </c>
      <c r="BR43">
        <v>3.4776695564519523E-3</v>
      </c>
      <c r="CA43">
        <f t="shared" si="33"/>
        <v>3.4830938559123945</v>
      </c>
      <c r="CB43">
        <v>3.4830938559123945</v>
      </c>
      <c r="CC43">
        <v>3.4663721085675498</v>
      </c>
      <c r="CD43">
        <v>1.6721747344844662E-2</v>
      </c>
      <c r="CE43">
        <f t="shared" si="34"/>
        <v>-0.10543088956225821</v>
      </c>
      <c r="CF43">
        <f t="shared" si="35"/>
        <v>0.12215263690710287</v>
      </c>
      <c r="CS43">
        <v>0.54012601173791785</v>
      </c>
      <c r="CT43">
        <v>0.48347817174288699</v>
      </c>
      <c r="CU43">
        <v>5.6647839995030869E-2</v>
      </c>
      <c r="CV43">
        <f t="shared" si="36"/>
        <v>1.3357194047172005E-2</v>
      </c>
      <c r="CW43">
        <f t="shared" si="37"/>
        <v>4.3290645947858863E-2</v>
      </c>
    </row>
    <row r="44" spans="1:101" ht="15.05" thickBot="1" x14ac:dyDescent="0.2">
      <c r="A44" s="9">
        <v>2004</v>
      </c>
      <c r="B44" s="10"/>
      <c r="C44" s="14" t="s">
        <v>18</v>
      </c>
      <c r="D44" s="11" t="s">
        <v>20</v>
      </c>
      <c r="E44" s="12"/>
      <c r="F44" s="13"/>
      <c r="G44" s="34">
        <v>3.6855794920000004E-2</v>
      </c>
      <c r="H44">
        <v>93.921379050570337</v>
      </c>
      <c r="I44">
        <v>93.958234845490338</v>
      </c>
      <c r="J44">
        <v>0</v>
      </c>
      <c r="K44">
        <v>2351.7702731405893</v>
      </c>
      <c r="L44">
        <v>34.638373918001058</v>
      </c>
      <c r="M44">
        <v>1396.9857103759757</v>
      </c>
      <c r="N44">
        <v>1431.6240842939767</v>
      </c>
      <c r="O44">
        <v>8951.1040593126672</v>
      </c>
      <c r="P44" s="35">
        <v>2070.0028225421838</v>
      </c>
      <c r="U44">
        <f t="shared" si="0"/>
        <v>0.2312567040697697</v>
      </c>
      <c r="V44">
        <f t="shared" si="32"/>
        <v>2.4834375158607917E-2</v>
      </c>
      <c r="W44">
        <f t="shared" si="1"/>
        <v>0.60874316707055076</v>
      </c>
      <c r="X44">
        <f t="shared" si="2"/>
        <v>-1.464226912437844</v>
      </c>
      <c r="Y44">
        <f t="shared" si="3"/>
        <v>-3.6955264904491019</v>
      </c>
      <c r="Z44">
        <f t="shared" si="12"/>
        <v>-0.49635882917309554</v>
      </c>
      <c r="BO44" s="25" t="s">
        <v>110</v>
      </c>
      <c r="BP44" s="25">
        <v>24</v>
      </c>
      <c r="BQ44" s="25">
        <v>0.75490751878379303</v>
      </c>
      <c r="BR44" s="25"/>
      <c r="BS44" s="25"/>
      <c r="BT44" s="25"/>
      <c r="CA44">
        <f t="shared" si="33"/>
        <v>3.4490564262134336</v>
      </c>
      <c r="CB44">
        <v>3.4490564262134336</v>
      </c>
      <c r="CC44">
        <v>3.4072540583436477</v>
      </c>
      <c r="CD44">
        <v>4.1802367869785861E-2</v>
      </c>
      <c r="CE44">
        <f t="shared" si="34"/>
        <v>2.50806205249412E-2</v>
      </c>
      <c r="CF44">
        <f t="shared" si="35"/>
        <v>1.6721747344844662E-2</v>
      </c>
      <c r="CS44">
        <v>0.55008961383486321</v>
      </c>
      <c r="CT44">
        <v>0.50575295347176907</v>
      </c>
      <c r="CU44">
        <v>4.4336660363094138E-2</v>
      </c>
      <c r="CV44">
        <f t="shared" si="36"/>
        <v>-1.2311179631936731E-2</v>
      </c>
      <c r="CW44">
        <f t="shared" si="37"/>
        <v>5.6647839995030869E-2</v>
      </c>
    </row>
    <row r="45" spans="1:101" ht="15.05" thickBot="1" x14ac:dyDescent="0.2">
      <c r="A45" s="9">
        <v>2005</v>
      </c>
      <c r="B45" s="10"/>
      <c r="C45" s="14" t="s">
        <v>18</v>
      </c>
      <c r="D45" s="11" t="s">
        <v>20</v>
      </c>
      <c r="E45" s="12"/>
      <c r="F45" s="13"/>
      <c r="G45" s="34">
        <v>3.560879434E-2</v>
      </c>
      <c r="H45">
        <v>89.394248066729219</v>
      </c>
      <c r="I45">
        <v>89.429856861069226</v>
      </c>
      <c r="J45">
        <v>0</v>
      </c>
      <c r="K45">
        <v>2161.4401422262763</v>
      </c>
      <c r="L45">
        <v>55.761091926762305</v>
      </c>
      <c r="M45">
        <v>1561.9620394903766</v>
      </c>
      <c r="N45">
        <v>1617.7231314171388</v>
      </c>
      <c r="O45">
        <v>9055.9049039358597</v>
      </c>
      <c r="P45" s="35">
        <v>2185.3048197173512</v>
      </c>
      <c r="U45">
        <f t="shared" si="0"/>
        <v>0.24131269518605239</v>
      </c>
      <c r="V45">
        <f t="shared" si="32"/>
        <v>2.366393044851214E-2</v>
      </c>
      <c r="W45">
        <f t="shared" si="1"/>
        <v>0.74844688030587292</v>
      </c>
      <c r="X45">
        <f t="shared" si="2"/>
        <v>-1.4216616961061992</v>
      </c>
      <c r="Y45">
        <f t="shared" si="3"/>
        <v>-3.743803312144443</v>
      </c>
      <c r="Z45">
        <f t="shared" si="12"/>
        <v>-0.28975504583604206</v>
      </c>
      <c r="CA45">
        <f t="shared" si="33"/>
        <v>3.3643831232287829</v>
      </c>
      <c r="CB45">
        <v>3.3643831232287829</v>
      </c>
      <c r="CC45">
        <v>3.3007743416187227</v>
      </c>
      <c r="CD45">
        <v>6.3608781610060117E-2</v>
      </c>
      <c r="CE45">
        <f t="shared" si="34"/>
        <v>2.1806413740274255E-2</v>
      </c>
      <c r="CF45">
        <f t="shared" si="35"/>
        <v>4.1802367869785861E-2</v>
      </c>
      <c r="CS45">
        <v>0.63645261244696072</v>
      </c>
      <c r="CT45">
        <v>0.50887675045179948</v>
      </c>
      <c r="CU45">
        <v>0.12757586199516124</v>
      </c>
      <c r="CV45">
        <f t="shared" si="36"/>
        <v>8.3239201632067106E-2</v>
      </c>
      <c r="CW45">
        <f t="shared" si="37"/>
        <v>4.4336660363094138E-2</v>
      </c>
    </row>
    <row r="46" spans="1:101" ht="14.4" x14ac:dyDescent="0.15">
      <c r="A46" s="9">
        <v>2006</v>
      </c>
      <c r="B46" s="10"/>
      <c r="C46" s="14" t="s">
        <v>18</v>
      </c>
      <c r="D46" s="11" t="s">
        <v>20</v>
      </c>
      <c r="E46" s="12"/>
      <c r="F46" s="13"/>
      <c r="G46" s="34">
        <v>3.3766960150000004E-2</v>
      </c>
      <c r="H46">
        <v>92.726402997551645</v>
      </c>
      <c r="I46">
        <v>92.760169957701649</v>
      </c>
      <c r="J46">
        <v>0</v>
      </c>
      <c r="K46">
        <v>2080.3933671040918</v>
      </c>
      <c r="L46">
        <v>74.063779963394907</v>
      </c>
      <c r="M46">
        <v>1634.7771171722588</v>
      </c>
      <c r="N46">
        <v>1708.8408971356539</v>
      </c>
      <c r="O46">
        <v>9331.4964314919325</v>
      </c>
      <c r="P46" s="35">
        <v>2136.990669222108</v>
      </c>
      <c r="U46">
        <f t="shared" si="0"/>
        <v>0.22900835733164857</v>
      </c>
      <c r="V46">
        <f t="shared" si="32"/>
        <v>2.4479924831544458E-2</v>
      </c>
      <c r="W46">
        <f t="shared" si="1"/>
        <v>0.82140278091463104</v>
      </c>
      <c r="X46">
        <f t="shared" si="2"/>
        <v>-1.4739967811957913</v>
      </c>
      <c r="Y46">
        <f t="shared" si="3"/>
        <v>-3.7099018919495701</v>
      </c>
      <c r="Z46">
        <f t="shared" si="12"/>
        <v>-0.19674169188636068</v>
      </c>
      <c r="BO46" s="27"/>
      <c r="BP46" s="27" t="s">
        <v>117</v>
      </c>
      <c r="BQ46" s="27" t="s">
        <v>105</v>
      </c>
      <c r="BR46" s="27" t="s">
        <v>118</v>
      </c>
      <c r="BS46" s="27" t="s">
        <v>119</v>
      </c>
      <c r="BT46" s="27" t="s">
        <v>120</v>
      </c>
      <c r="BU46" s="27" t="s">
        <v>121</v>
      </c>
      <c r="BV46" s="27" t="s">
        <v>122</v>
      </c>
      <c r="BW46" s="27" t="s">
        <v>123</v>
      </c>
      <c r="CA46">
        <f t="shared" si="33"/>
        <v>3.2596674590328085</v>
      </c>
      <c r="CB46">
        <v>3.2596674590328085</v>
      </c>
      <c r="CC46">
        <v>3.3882490733676738</v>
      </c>
      <c r="CD46">
        <v>-0.12858161433486526</v>
      </c>
      <c r="CE46">
        <f t="shared" si="34"/>
        <v>-0.19219039594492537</v>
      </c>
      <c r="CF46">
        <f t="shared" si="35"/>
        <v>6.3608781610060117E-2</v>
      </c>
      <c r="CS46">
        <v>0.61285935364226296</v>
      </c>
      <c r="CT46">
        <v>0.57942674148048989</v>
      </c>
      <c r="CU46">
        <v>3.3432612161773068E-2</v>
      </c>
      <c r="CV46">
        <f t="shared" si="36"/>
        <v>-9.4143249833388176E-2</v>
      </c>
      <c r="CW46">
        <f t="shared" si="37"/>
        <v>0.12757586199516124</v>
      </c>
    </row>
    <row r="47" spans="1:101" ht="14.4" x14ac:dyDescent="0.15">
      <c r="A47" s="9">
        <v>2007</v>
      </c>
      <c r="B47" s="10"/>
      <c r="C47" s="14" t="s">
        <v>18</v>
      </c>
      <c r="D47" s="11" t="s">
        <v>20</v>
      </c>
      <c r="E47" s="12"/>
      <c r="F47" s="13"/>
      <c r="G47" s="34">
        <v>1.9277103711687817</v>
      </c>
      <c r="H47">
        <v>91.663517049947629</v>
      </c>
      <c r="I47">
        <v>93.591227421116415</v>
      </c>
      <c r="J47">
        <v>0</v>
      </c>
      <c r="K47">
        <v>1722.3895343931993</v>
      </c>
      <c r="L47">
        <v>74.205960445455901</v>
      </c>
      <c r="M47">
        <v>1772.5670041654132</v>
      </c>
      <c r="N47">
        <v>1846.7729646108692</v>
      </c>
      <c r="O47">
        <v>9676.0743702294094</v>
      </c>
      <c r="P47" s="35">
        <v>2129.9069600479279</v>
      </c>
      <c r="U47">
        <f t="shared" si="0"/>
        <v>0.22012097866889691</v>
      </c>
      <c r="V47">
        <f t="shared" si="32"/>
        <v>2.6222181659487882E-2</v>
      </c>
      <c r="W47">
        <f t="shared" si="1"/>
        <v>1.0722156212250153</v>
      </c>
      <c r="X47">
        <f t="shared" si="2"/>
        <v>-1.5135779807306058</v>
      </c>
      <c r="Y47">
        <f t="shared" si="3"/>
        <v>-3.6411495981778796</v>
      </c>
      <c r="Z47">
        <f t="shared" si="12"/>
        <v>6.9727181625272638E-2</v>
      </c>
      <c r="BO47" t="s">
        <v>111</v>
      </c>
      <c r="BP47">
        <v>-3.3277693014852892</v>
      </c>
      <c r="BQ47">
        <v>5.0021554338422574</v>
      </c>
      <c r="BR47">
        <v>-0.6652670724646319</v>
      </c>
      <c r="BS47">
        <v>0.51347919166157863</v>
      </c>
      <c r="BT47">
        <v>-13.762082694022563</v>
      </c>
      <c r="BU47">
        <v>7.1065440910519841</v>
      </c>
      <c r="BV47">
        <v>-13.762082694022563</v>
      </c>
      <c r="BW47">
        <v>7.1065440910519841</v>
      </c>
      <c r="CA47">
        <f t="shared" si="33"/>
        <v>3.2461232837128096</v>
      </c>
      <c r="CB47">
        <v>3.2461232837128096</v>
      </c>
      <c r="CC47">
        <v>3.4025063127646509</v>
      </c>
      <c r="CD47">
        <v>-0.15638302905184132</v>
      </c>
      <c r="CE47">
        <f t="shared" si="34"/>
        <v>-2.7801414716976058E-2</v>
      </c>
      <c r="CF47">
        <f t="shared" si="35"/>
        <v>-0.12858161433486526</v>
      </c>
      <c r="CS47">
        <v>0.60087848080306594</v>
      </c>
      <c r="CT47">
        <v>0.7119472454831699</v>
      </c>
      <c r="CU47">
        <v>-0.11106876468010396</v>
      </c>
      <c r="CV47">
        <f t="shared" si="36"/>
        <v>-0.14450137684187703</v>
      </c>
      <c r="CW47">
        <f t="shared" si="37"/>
        <v>3.3432612161773068E-2</v>
      </c>
    </row>
    <row r="48" spans="1:101" ht="14.4" x14ac:dyDescent="0.15">
      <c r="A48" s="9">
        <v>2008</v>
      </c>
      <c r="B48" s="10"/>
      <c r="C48" s="14" t="s">
        <v>18</v>
      </c>
      <c r="D48" s="11" t="s">
        <v>20</v>
      </c>
      <c r="E48" s="12"/>
      <c r="F48" s="13"/>
      <c r="G48" s="34">
        <v>2.0158256430475014</v>
      </c>
      <c r="H48">
        <v>83.742085080049819</v>
      </c>
      <c r="I48">
        <v>85.757910723097325</v>
      </c>
      <c r="J48">
        <v>0</v>
      </c>
      <c r="K48">
        <v>1464.7201007471024</v>
      </c>
      <c r="L48">
        <v>62.07632519202906</v>
      </c>
      <c r="M48">
        <v>1803.6478448818307</v>
      </c>
      <c r="N48">
        <v>1865.7241700738598</v>
      </c>
      <c r="O48">
        <v>8628.4797454063646</v>
      </c>
      <c r="P48" s="35">
        <v>1773.7842052702479</v>
      </c>
      <c r="U48">
        <f t="shared" si="0"/>
        <v>0.20557320149178959</v>
      </c>
      <c r="V48">
        <f t="shared" si="32"/>
        <v>2.5749690956983887E-2</v>
      </c>
      <c r="W48">
        <f t="shared" si="1"/>
        <v>1.2737752210283857</v>
      </c>
      <c r="X48">
        <f t="shared" si="2"/>
        <v>-1.5819530968352726</v>
      </c>
      <c r="Y48">
        <f t="shared" si="3"/>
        <v>-3.6593326536149413</v>
      </c>
      <c r="Z48">
        <f t="shared" si="12"/>
        <v>0.24198510596986569</v>
      </c>
      <c r="BO48" t="s">
        <v>124</v>
      </c>
      <c r="BP48">
        <v>6.5311681850887995E-2</v>
      </c>
      <c r="BQ48">
        <v>0.50955455238360803</v>
      </c>
      <c r="BR48">
        <v>0.12817407193277197</v>
      </c>
      <c r="BS48">
        <v>0.89929130679012337</v>
      </c>
      <c r="BT48">
        <v>-0.99760048880923768</v>
      </c>
      <c r="BU48">
        <v>1.1282238525110138</v>
      </c>
      <c r="BV48">
        <v>-0.99760048880923768</v>
      </c>
      <c r="BW48">
        <v>1.1282238525110138</v>
      </c>
      <c r="CA48">
        <f t="shared" si="33"/>
        <v>3.2768323040017653</v>
      </c>
      <c r="CB48">
        <v>3.2768323040017653</v>
      </c>
      <c r="CC48">
        <v>3.0452763696106002</v>
      </c>
      <c r="CD48">
        <v>0.23155593439116506</v>
      </c>
      <c r="CE48">
        <f t="shared" si="34"/>
        <v>0.38793896344300638</v>
      </c>
      <c r="CF48">
        <f t="shared" si="35"/>
        <v>-0.15638302905184132</v>
      </c>
      <c r="CS48">
        <v>0.59228159772234323</v>
      </c>
      <c r="CT48">
        <v>0.66627187453656367</v>
      </c>
      <c r="CU48">
        <v>-7.3990276814220435E-2</v>
      </c>
      <c r="CV48">
        <f t="shared" si="36"/>
        <v>3.7078487865883525E-2</v>
      </c>
      <c r="CW48">
        <f t="shared" si="37"/>
        <v>-0.11106876468010396</v>
      </c>
    </row>
    <row r="49" spans="1:101" ht="14.4" x14ac:dyDescent="0.15">
      <c r="A49" s="9">
        <v>2009</v>
      </c>
      <c r="B49" s="10"/>
      <c r="C49" s="14" t="s">
        <v>18</v>
      </c>
      <c r="D49" s="11" t="s">
        <v>20</v>
      </c>
      <c r="E49" s="12"/>
      <c r="F49" s="13"/>
      <c r="G49" s="34">
        <v>1.9620268111364869</v>
      </c>
      <c r="H49">
        <v>69.844795139895595</v>
      </c>
      <c r="I49">
        <v>71.806821951032077</v>
      </c>
      <c r="J49">
        <v>0</v>
      </c>
      <c r="K49">
        <v>1335.4566607427967</v>
      </c>
      <c r="L49">
        <v>58.418516259838597</v>
      </c>
      <c r="M49">
        <v>1766.4215277685366</v>
      </c>
      <c r="N49">
        <v>1824.8400440283751</v>
      </c>
      <c r="O49">
        <v>8086.7992146666793</v>
      </c>
      <c r="P49" s="35">
        <v>2012.767172077371</v>
      </c>
      <c r="U49">
        <f t="shared" si="0"/>
        <v>0.24889540579008093</v>
      </c>
      <c r="V49">
        <f t="shared" si="32"/>
        <v>2.272154441784649E-2</v>
      </c>
      <c r="W49">
        <f t="shared" si="1"/>
        <v>1.3664539611591571</v>
      </c>
      <c r="X49">
        <f t="shared" si="2"/>
        <v>-1.3907225278340616</v>
      </c>
      <c r="Y49">
        <f t="shared" si="3"/>
        <v>-3.78444171130185</v>
      </c>
      <c r="Z49">
        <f t="shared" si="12"/>
        <v>0.31221903475304813</v>
      </c>
      <c r="BO49" t="s">
        <v>125</v>
      </c>
      <c r="BP49">
        <v>-17.234961840629122</v>
      </c>
      <c r="BQ49">
        <v>7.1361603990899374</v>
      </c>
      <c r="BR49">
        <v>-2.4151589758025995</v>
      </c>
      <c r="BS49">
        <v>2.542352980274434E-2</v>
      </c>
      <c r="BT49">
        <v>-32.120731586956921</v>
      </c>
      <c r="BU49">
        <v>-2.3491920943013263</v>
      </c>
      <c r="BV49">
        <v>-32.120731586956921</v>
      </c>
      <c r="BW49">
        <v>-2.3491920943013263</v>
      </c>
      <c r="CA49">
        <f t="shared" si="33"/>
        <v>3.4985158035735151</v>
      </c>
      <c r="CB49">
        <v>3.4985158035735151</v>
      </c>
      <c r="CC49">
        <v>3.0564510648516618</v>
      </c>
      <c r="CD49">
        <v>0.44206473872185326</v>
      </c>
      <c r="CE49">
        <f t="shared" si="34"/>
        <v>0.21050880433068819</v>
      </c>
      <c r="CF49">
        <f t="shared" si="35"/>
        <v>0.23155593439116506</v>
      </c>
      <c r="CS49">
        <v>0.56113328432716869</v>
      </c>
      <c r="CT49">
        <v>0.33919866817342165</v>
      </c>
      <c r="CU49">
        <v>0.22193461615374704</v>
      </c>
      <c r="CV49">
        <f t="shared" si="36"/>
        <v>0.29592489296796748</v>
      </c>
      <c r="CW49">
        <f t="shared" si="37"/>
        <v>-7.3990276814220435E-2</v>
      </c>
    </row>
    <row r="50" spans="1:101" ht="14.4" x14ac:dyDescent="0.15">
      <c r="A50" s="9">
        <v>2010</v>
      </c>
      <c r="B50" s="10"/>
      <c r="C50" s="14" t="s">
        <v>18</v>
      </c>
      <c r="D50" s="11" t="s">
        <v>20</v>
      </c>
      <c r="E50" s="12"/>
      <c r="F50" s="13"/>
      <c r="G50" s="34">
        <v>1.8178256810043509</v>
      </c>
      <c r="H50">
        <v>85.68619608326037</v>
      </c>
      <c r="I50">
        <v>87.504021764264721</v>
      </c>
      <c r="J50">
        <v>0</v>
      </c>
      <c r="K50">
        <v>1243.0637927154335</v>
      </c>
      <c r="L50">
        <v>44.176217458108511</v>
      </c>
      <c r="M50">
        <v>1568.1356142218065</v>
      </c>
      <c r="N50">
        <v>1612.311831679915</v>
      </c>
      <c r="O50">
        <v>8562.9147654817989</v>
      </c>
      <c r="P50" s="35">
        <v>2005.637388085345</v>
      </c>
      <c r="U50">
        <f t="shared" si="0"/>
        <v>0.23422367768628563</v>
      </c>
      <c r="V50">
        <f t="shared" si="32"/>
        <v>3.0645362738499417E-2</v>
      </c>
      <c r="W50">
        <f t="shared" si="1"/>
        <v>1.2970467333441278</v>
      </c>
      <c r="X50">
        <f t="shared" si="2"/>
        <v>-1.4514787326457792</v>
      </c>
      <c r="Y50">
        <f t="shared" si="3"/>
        <v>-3.4852739253222165</v>
      </c>
      <c r="Z50">
        <f t="shared" si="12"/>
        <v>0.26008993656191126</v>
      </c>
      <c r="BO50" t="s">
        <v>126</v>
      </c>
      <c r="BP50">
        <v>2.7538424335640066</v>
      </c>
      <c r="BQ50">
        <v>3.442189982280798</v>
      </c>
      <c r="BR50">
        <v>0.80002627621945155</v>
      </c>
      <c r="BS50">
        <v>0.4330960040085553</v>
      </c>
      <c r="BT50">
        <v>-4.4264400480184731</v>
      </c>
      <c r="BU50">
        <v>9.9341249151464872</v>
      </c>
      <c r="BV50">
        <v>-4.4264400480184731</v>
      </c>
      <c r="BW50">
        <v>9.9341249151464872</v>
      </c>
      <c r="CA50">
        <f t="shared" si="33"/>
        <v>3.1660667041079873</v>
      </c>
      <c r="CB50">
        <v>3.1660667041079873</v>
      </c>
      <c r="CC50">
        <v>3.1990428257170254</v>
      </c>
      <c r="CD50">
        <v>-3.2976121609038067E-2</v>
      </c>
      <c r="CE50">
        <f t="shared" si="34"/>
        <v>-0.47504086033089132</v>
      </c>
      <c r="CF50">
        <f t="shared" si="35"/>
        <v>0.44206473872185326</v>
      </c>
      <c r="CS50">
        <v>0.59705745950628064</v>
      </c>
      <c r="CT50">
        <v>0.52061311101505836</v>
      </c>
      <c r="CU50">
        <v>7.644434849122228E-2</v>
      </c>
      <c r="CV50">
        <f t="shared" si="36"/>
        <v>-0.14549026766252476</v>
      </c>
      <c r="CW50">
        <f t="shared" si="37"/>
        <v>0.22193461615374704</v>
      </c>
    </row>
    <row r="51" spans="1:101" ht="15.05" thickBot="1" x14ac:dyDescent="0.2">
      <c r="A51" s="9">
        <v>2011</v>
      </c>
      <c r="B51" s="10"/>
      <c r="C51" s="14" t="s">
        <v>18</v>
      </c>
      <c r="D51" s="11" t="s">
        <v>20</v>
      </c>
      <c r="E51" s="12"/>
      <c r="F51" s="13"/>
      <c r="G51" s="34">
        <v>0.39404222297284486</v>
      </c>
      <c r="H51">
        <v>78.861604197230761</v>
      </c>
      <c r="I51">
        <v>79.255646420203604</v>
      </c>
      <c r="J51">
        <v>0</v>
      </c>
      <c r="K51">
        <v>1350.5227487867171</v>
      </c>
      <c r="L51">
        <v>41.587379132284802</v>
      </c>
      <c r="M51">
        <v>2061.9552440976036</v>
      </c>
      <c r="N51">
        <v>2103.5426232298882</v>
      </c>
      <c r="O51">
        <v>7891.382868999297</v>
      </c>
      <c r="P51" s="35">
        <v>1791.4413029283701</v>
      </c>
      <c r="U51">
        <f t="shared" si="0"/>
        <v>0.22701234152076338</v>
      </c>
      <c r="V51">
        <f t="shared" si="32"/>
        <v>2.2945612744419877E-2</v>
      </c>
      <c r="W51">
        <f t="shared" si="1"/>
        <v>1.5575765940408404</v>
      </c>
      <c r="X51">
        <f t="shared" si="2"/>
        <v>-1.4827508950457384</v>
      </c>
      <c r="Y51">
        <f t="shared" si="3"/>
        <v>-3.7746285265705821</v>
      </c>
      <c r="Z51">
        <f t="shared" si="12"/>
        <v>0.44313114802460651</v>
      </c>
      <c r="BO51" s="25" t="s">
        <v>137</v>
      </c>
      <c r="BP51" s="25">
        <v>0.17687997408046788</v>
      </c>
      <c r="BQ51" s="25">
        <v>0.25030377773328139</v>
      </c>
      <c r="BR51" s="25">
        <v>0.70666122454191471</v>
      </c>
      <c r="BS51" s="25">
        <v>0.48792904311017504</v>
      </c>
      <c r="BT51" s="25">
        <v>-0.34524455698371659</v>
      </c>
      <c r="BU51" s="25">
        <v>0.69900450514465229</v>
      </c>
      <c r="BV51" s="25">
        <v>-0.34524455698371659</v>
      </c>
      <c r="BW51" s="25">
        <v>0.69900450514465229</v>
      </c>
      <c r="CA51">
        <f t="shared" si="33"/>
        <v>3.0901210564869537</v>
      </c>
      <c r="CB51">
        <v>3.0901210564869537</v>
      </c>
      <c r="CC51">
        <v>3.1242676795910969</v>
      </c>
      <c r="CD51">
        <v>-3.4146623104143181E-2</v>
      </c>
      <c r="CE51">
        <f t="shared" si="34"/>
        <v>-1.170501495105114E-3</v>
      </c>
      <c r="CF51">
        <f t="shared" si="35"/>
        <v>-3.2976121609038067E-2</v>
      </c>
      <c r="CS51">
        <v>0.65248393155874351</v>
      </c>
      <c r="CT51">
        <v>0.62495094311218657</v>
      </c>
      <c r="CU51">
        <v>2.7532988446556939E-2</v>
      </c>
      <c r="CV51">
        <f t="shared" si="36"/>
        <v>-4.8911360044665342E-2</v>
      </c>
      <c r="CW51">
        <f t="shared" si="37"/>
        <v>7.644434849122228E-2</v>
      </c>
    </row>
    <row r="52" spans="1:101" ht="14.4" x14ac:dyDescent="0.15">
      <c r="A52" s="9">
        <v>2012</v>
      </c>
      <c r="B52" s="10"/>
      <c r="C52" s="14" t="s">
        <v>18</v>
      </c>
      <c r="D52" s="11" t="s">
        <v>20</v>
      </c>
      <c r="E52" s="12"/>
      <c r="F52" s="13"/>
      <c r="G52" s="34">
        <v>0.83531891812859849</v>
      </c>
      <c r="H52">
        <v>90.520101717314532</v>
      </c>
      <c r="I52">
        <v>91.355420635443139</v>
      </c>
      <c r="J52">
        <v>0</v>
      </c>
      <c r="K52">
        <v>1287.4520677578246</v>
      </c>
      <c r="L52">
        <v>44.356064914666511</v>
      </c>
      <c r="M52">
        <v>2052.7986026550948</v>
      </c>
      <c r="N52">
        <v>2097.1546675697614</v>
      </c>
      <c r="O52">
        <v>7878.6287902719041</v>
      </c>
      <c r="P52" s="35">
        <v>1616.2646292715292</v>
      </c>
      <c r="U52">
        <f t="shared" si="0"/>
        <v>0.20514542216625353</v>
      </c>
      <c r="V52">
        <f t="shared" si="32"/>
        <v>2.6991443254514805E-2</v>
      </c>
      <c r="W52">
        <f t="shared" si="1"/>
        <v>1.6289186371202795</v>
      </c>
      <c r="X52">
        <f t="shared" si="2"/>
        <v>-1.5840361749115068</v>
      </c>
      <c r="Y52">
        <f t="shared" si="3"/>
        <v>-3.6122353797059059</v>
      </c>
      <c r="Z52">
        <f t="shared" si="12"/>
        <v>0.48791638185337372</v>
      </c>
      <c r="CA52">
        <f>Y26</f>
        <v>3.1062530326800109</v>
      </c>
      <c r="CB52">
        <v>3.1062530326800109</v>
      </c>
      <c r="CC52">
        <v>3.183790529032096</v>
      </c>
      <c r="CD52">
        <v>-7.7537496352085178E-2</v>
      </c>
      <c r="CE52">
        <f>CD52-CD51</f>
        <v>-4.3390873247941997E-2</v>
      </c>
      <c r="CF52">
        <f>CD51</f>
        <v>-3.4146623104143181E-2</v>
      </c>
      <c r="CS52">
        <v>0.65009363196249681</v>
      </c>
      <c r="CT52">
        <v>0.6208830465678119</v>
      </c>
      <c r="CU52">
        <v>2.9210585394684907E-2</v>
      </c>
      <c r="CV52">
        <f>CU52-CU51</f>
        <v>1.6775969481279684E-3</v>
      </c>
      <c r="CW52">
        <f>CU51</f>
        <v>2.7532988446556939E-2</v>
      </c>
    </row>
    <row r="53" spans="1:101" ht="14.4" x14ac:dyDescent="0.15">
      <c r="A53" s="9">
        <v>2013</v>
      </c>
      <c r="B53" s="10"/>
      <c r="C53" s="14" t="s">
        <v>18</v>
      </c>
      <c r="D53" s="11" t="s">
        <v>20</v>
      </c>
      <c r="E53" s="12"/>
      <c r="F53" s="13"/>
      <c r="G53" s="34">
        <v>0.41104832602525843</v>
      </c>
      <c r="H53">
        <v>69.982425159906668</v>
      </c>
      <c r="I53">
        <v>70.393473485931921</v>
      </c>
      <c r="J53">
        <v>0</v>
      </c>
      <c r="K53">
        <v>1247.3236015551495</v>
      </c>
      <c r="L53">
        <v>51.880656615266126</v>
      </c>
      <c r="M53">
        <v>1531.582069483462</v>
      </c>
      <c r="N53">
        <v>1583.4627260987281</v>
      </c>
      <c r="O53">
        <v>8152.1504685560039</v>
      </c>
      <c r="P53" s="35">
        <v>1504.1480068271483</v>
      </c>
      <c r="U53">
        <f t="shared" si="0"/>
        <v>0.18450935279333466</v>
      </c>
      <c r="V53">
        <f t="shared" si="32"/>
        <v>2.4867109466461642E-2</v>
      </c>
      <c r="W53">
        <f t="shared" si="1"/>
        <v>1.2694883061015474</v>
      </c>
      <c r="X53">
        <f t="shared" si="2"/>
        <v>-1.6900551241395836</v>
      </c>
      <c r="Y53">
        <f t="shared" si="3"/>
        <v>-3.6942092536368092</v>
      </c>
      <c r="Z53">
        <f t="shared" si="12"/>
        <v>0.23861391069956997</v>
      </c>
      <c r="CA53">
        <f>Y27</f>
        <v>3.2181063932484149</v>
      </c>
      <c r="CB53">
        <v>3.2181063932484149</v>
      </c>
      <c r="CC53">
        <v>3.3025128965619595</v>
      </c>
      <c r="CD53">
        <v>-8.4406503313544601E-2</v>
      </c>
      <c r="CE53">
        <f t="shared" si="34"/>
        <v>-6.8690069614594229E-3</v>
      </c>
      <c r="CF53">
        <f t="shared" si="35"/>
        <v>-7.7537496352085178E-2</v>
      </c>
      <c r="CS53">
        <v>0.589223543907614</v>
      </c>
      <c r="CT53">
        <v>0.74971684331103394</v>
      </c>
      <c r="CU53">
        <v>-0.16049329940341994</v>
      </c>
      <c r="CV53">
        <f t="shared" si="36"/>
        <v>-0.18970388479810485</v>
      </c>
      <c r="CW53">
        <f t="shared" si="37"/>
        <v>2.9210585394684907E-2</v>
      </c>
    </row>
    <row r="54" spans="1:101" ht="14.4" x14ac:dyDescent="0.15">
      <c r="A54" s="9">
        <v>2014</v>
      </c>
      <c r="B54" s="10"/>
      <c r="C54" s="14" t="s">
        <v>18</v>
      </c>
      <c r="D54" s="11" t="s">
        <v>20</v>
      </c>
      <c r="E54" s="12"/>
      <c r="F54" s="13"/>
      <c r="G54" s="34">
        <v>4.7997629181813775</v>
      </c>
      <c r="H54">
        <v>87.166504602643428</v>
      </c>
      <c r="I54">
        <v>91.9662675208248</v>
      </c>
      <c r="J54">
        <v>0</v>
      </c>
      <c r="K54">
        <v>1184.0615853800991</v>
      </c>
      <c r="L54">
        <v>51.085404463546979</v>
      </c>
      <c r="M54">
        <v>1401.8432157082295</v>
      </c>
      <c r="N54">
        <v>1452.9286201717766</v>
      </c>
      <c r="O54">
        <v>7855.1854150848167</v>
      </c>
      <c r="P54" s="35">
        <v>1432.6833593828792</v>
      </c>
      <c r="U54">
        <f t="shared" si="0"/>
        <v>0.18238695634499033</v>
      </c>
      <c r="V54">
        <f t="shared" si="32"/>
        <v>3.4875467996506218E-2</v>
      </c>
      <c r="W54">
        <f t="shared" si="1"/>
        <v>1.2270718331811834</v>
      </c>
      <c r="X54">
        <f t="shared" si="2"/>
        <v>-1.7016247151654589</v>
      </c>
      <c r="Y54">
        <f t="shared" si="3"/>
        <v>-3.3559716196759863</v>
      </c>
      <c r="Z54">
        <f t="shared" si="12"/>
        <v>0.20463070776510167</v>
      </c>
      <c r="CA54">
        <f>Y28</f>
        <v>3.1725634278743713</v>
      </c>
      <c r="CB54">
        <v>3.1725634278743713</v>
      </c>
      <c r="CC54">
        <v>3.1884746394203214</v>
      </c>
      <c r="CD54">
        <v>-1.5911211545950099E-2</v>
      </c>
      <c r="CE54">
        <f t="shared" si="34"/>
        <v>6.8495291767594502E-2</v>
      </c>
      <c r="CF54">
        <f t="shared" si="35"/>
        <v>-8.4406503313544601E-2</v>
      </c>
      <c r="CS54">
        <v>0.5889634762537328</v>
      </c>
      <c r="CT54">
        <v>0.57576290134967212</v>
      </c>
      <c r="CU54">
        <v>1.320057490406068E-2</v>
      </c>
      <c r="CV54">
        <f t="shared" si="36"/>
        <v>0.17369387430748062</v>
      </c>
      <c r="CW54">
        <f t="shared" si="37"/>
        <v>-0.16049329940341994</v>
      </c>
    </row>
    <row r="55" spans="1:101" ht="26.85" thickBot="1" x14ac:dyDescent="0.2">
      <c r="A55" s="9">
        <v>2015</v>
      </c>
      <c r="B55" s="10"/>
      <c r="C55" s="14" t="s">
        <v>18</v>
      </c>
      <c r="D55" s="11" t="s">
        <v>20</v>
      </c>
      <c r="E55" s="12"/>
      <c r="F55" s="13"/>
      <c r="G55" s="36">
        <v>1.8396920213683132</v>
      </c>
      <c r="H55" s="25">
        <v>71.529608394203393</v>
      </c>
      <c r="I55" s="25">
        <v>73.369300415571715</v>
      </c>
      <c r="J55" s="25">
        <v>0</v>
      </c>
      <c r="K55" s="25">
        <v>991.54688161427873</v>
      </c>
      <c r="L55" s="25">
        <v>38.861728135117779</v>
      </c>
      <c r="M55" s="25">
        <v>1410.8834179113858</v>
      </c>
      <c r="N55" s="25">
        <v>1449.7451460465036</v>
      </c>
      <c r="O55" s="25">
        <v>7821.5463462516927</v>
      </c>
      <c r="P55" s="37">
        <v>1385.2011381694613</v>
      </c>
      <c r="U55">
        <f t="shared" si="0"/>
        <v>0.17710067509007205</v>
      </c>
      <c r="V55">
        <f t="shared" si="32"/>
        <v>3.0053471516012495E-2</v>
      </c>
      <c r="W55">
        <f t="shared" si="1"/>
        <v>1.4621044883790661</v>
      </c>
      <c r="X55">
        <f t="shared" si="2"/>
        <v>-1.7310369222860349</v>
      </c>
      <c r="Y55">
        <f t="shared" si="3"/>
        <v>-3.5047771000140626</v>
      </c>
      <c r="Z55">
        <f t="shared" si="12"/>
        <v>0.37987682825329061</v>
      </c>
      <c r="BO55" s="22" t="s">
        <v>87</v>
      </c>
      <c r="BP55" t="s">
        <v>175</v>
      </c>
      <c r="BQ55" s="22" t="s">
        <v>89</v>
      </c>
      <c r="BR55" s="22" t="s">
        <v>90</v>
      </c>
      <c r="BS55" t="s">
        <v>176</v>
      </c>
      <c r="CA55">
        <f>Y29</f>
        <v>3.2162515598980046</v>
      </c>
      <c r="CB55" s="25">
        <v>3.2162515598980046</v>
      </c>
      <c r="CC55" s="25">
        <v>3.4380473701529399</v>
      </c>
      <c r="CD55" s="25">
        <v>-0.22179581025493533</v>
      </c>
      <c r="CE55">
        <f>CD55-CD54</f>
        <v>-0.20588459870898523</v>
      </c>
      <c r="CF55">
        <f>CD54</f>
        <v>-1.5911211545950099E-2</v>
      </c>
      <c r="CS55">
        <v>0.54754585608265494</v>
      </c>
      <c r="CT55" s="25">
        <v>0.55327698440772222</v>
      </c>
      <c r="CU55" s="25">
        <v>-5.7311283250672806E-3</v>
      </c>
      <c r="CV55">
        <f>CU55-CU54</f>
        <v>-1.8931703229127961E-2</v>
      </c>
      <c r="CW55">
        <f>CU54</f>
        <v>1.320057490406068E-2</v>
      </c>
    </row>
    <row r="56" spans="1:101" ht="14.4" x14ac:dyDescent="0.15">
      <c r="A56" s="9">
        <v>1990</v>
      </c>
      <c r="B56" s="10"/>
      <c r="C56" s="10" t="s">
        <v>21</v>
      </c>
      <c r="D56" s="11" t="s">
        <v>22</v>
      </c>
      <c r="E56" s="12"/>
      <c r="F56" s="13"/>
      <c r="G56">
        <v>1.1416891221248013</v>
      </c>
      <c r="H56">
        <v>0</v>
      </c>
      <c r="I56">
        <v>1.1416891221248013</v>
      </c>
      <c r="J56">
        <v>0</v>
      </c>
      <c r="K56">
        <v>1273.3669464036495</v>
      </c>
      <c r="L56">
        <v>0</v>
      </c>
      <c r="M56">
        <v>252.32876063732414</v>
      </c>
      <c r="N56">
        <v>252.32876063732414</v>
      </c>
      <c r="O56">
        <v>1330.1661688188096</v>
      </c>
      <c r="P56">
        <v>1181.4036526104596</v>
      </c>
      <c r="U56">
        <f t="shared" si="0"/>
        <v>0.88816245692036244</v>
      </c>
      <c r="V56">
        <f t="shared" si="32"/>
        <v>7.4830722591404683E-4</v>
      </c>
      <c r="W56">
        <f t="shared" si="1"/>
        <v>0.19815871721028439</v>
      </c>
      <c r="X56">
        <f t="shared" si="2"/>
        <v>-0.11860060574033526</v>
      </c>
      <c r="Y56">
        <f t="shared" si="3"/>
        <v>-7.1976969344845916</v>
      </c>
      <c r="Z56">
        <f t="shared" si="12"/>
        <v>-1.6186869673268085</v>
      </c>
      <c r="BO56">
        <v>1</v>
      </c>
      <c r="BP56">
        <v>-3.6666623042531894</v>
      </c>
      <c r="BQ56" s="30">
        <v>2.7339993832942517E-2</v>
      </c>
      <c r="BR56" s="30">
        <v>3.9472765555052865E-2</v>
      </c>
    </row>
    <row r="57" spans="1:101" ht="14.4" x14ac:dyDescent="0.15">
      <c r="A57" s="9">
        <v>1991</v>
      </c>
      <c r="B57" s="10"/>
      <c r="C57" s="10" t="s">
        <v>21</v>
      </c>
      <c r="D57" s="11" t="s">
        <v>22</v>
      </c>
      <c r="E57" s="12"/>
      <c r="F57" s="13"/>
      <c r="G57">
        <v>1.3305199041499804</v>
      </c>
      <c r="H57">
        <v>0</v>
      </c>
      <c r="I57">
        <v>1.3305199041499804</v>
      </c>
      <c r="J57">
        <v>0</v>
      </c>
      <c r="K57">
        <v>1287.1708785398039</v>
      </c>
      <c r="L57">
        <v>0</v>
      </c>
      <c r="M57">
        <v>286.3241469896538</v>
      </c>
      <c r="N57">
        <v>286.3241469896538</v>
      </c>
      <c r="O57">
        <v>1381.6047198048309</v>
      </c>
      <c r="P57">
        <v>1283.832068312016</v>
      </c>
      <c r="U57">
        <f t="shared" si="0"/>
        <v>0.92923254380122089</v>
      </c>
      <c r="V57">
        <f t="shared" si="32"/>
        <v>8.4558252969517986E-4</v>
      </c>
      <c r="W57">
        <f t="shared" si="1"/>
        <v>0.22244455010858113</v>
      </c>
      <c r="X57">
        <f t="shared" si="2"/>
        <v>-7.3396255236834448E-2</v>
      </c>
      <c r="Y57">
        <f t="shared" si="3"/>
        <v>-7.075484783868621</v>
      </c>
      <c r="Z57">
        <f t="shared" si="12"/>
        <v>-1.5030774214297018</v>
      </c>
      <c r="BO57">
        <v>2</v>
      </c>
      <c r="BP57">
        <v>-3.722686156626716</v>
      </c>
      <c r="BQ57" s="30">
        <v>2.5844031906234341E-2</v>
      </c>
      <c r="BR57" s="30">
        <v>4.4496572080241409E-2</v>
      </c>
      <c r="BS57">
        <v>-3.6666623042531894</v>
      </c>
      <c r="CB57" t="s">
        <v>100</v>
      </c>
      <c r="CS57" t="s">
        <v>100</v>
      </c>
    </row>
    <row r="58" spans="1:101" ht="15.05" thickBot="1" x14ac:dyDescent="0.2">
      <c r="A58" s="9">
        <v>1992</v>
      </c>
      <c r="B58" s="10"/>
      <c r="C58" s="10" t="s">
        <v>21</v>
      </c>
      <c r="D58" s="11" t="s">
        <v>23</v>
      </c>
      <c r="E58" s="12"/>
      <c r="F58" s="13"/>
      <c r="G58">
        <v>1.5129772130597112</v>
      </c>
      <c r="H58">
        <v>0</v>
      </c>
      <c r="I58">
        <v>1.5129772130597112</v>
      </c>
      <c r="J58">
        <v>0</v>
      </c>
      <c r="K58">
        <v>1354.212539313872</v>
      </c>
      <c r="L58">
        <v>0</v>
      </c>
      <c r="M58">
        <v>312.27303285679471</v>
      </c>
      <c r="N58">
        <v>312.27303285679471</v>
      </c>
      <c r="O58">
        <v>1392.8619149004003</v>
      </c>
      <c r="P58">
        <v>1381.3698171687809</v>
      </c>
      <c r="U58">
        <f t="shared" si="0"/>
        <v>0.9917492914346494</v>
      </c>
      <c r="V58">
        <f t="shared" si="32"/>
        <v>9.0788497561907812E-4</v>
      </c>
      <c r="W58">
        <f t="shared" si="1"/>
        <v>0.23059381285526392</v>
      </c>
      <c r="X58">
        <f t="shared" si="2"/>
        <v>-8.2849340475954058E-3</v>
      </c>
      <c r="Y58">
        <f t="shared" si="3"/>
        <v>-7.0043928662210364</v>
      </c>
      <c r="Z58">
        <f t="shared" si="12"/>
        <v>-1.4670975021434494</v>
      </c>
      <c r="BO58">
        <v>3</v>
      </c>
      <c r="BP58">
        <v>-3.7999565284689933</v>
      </c>
      <c r="BQ58" s="30">
        <v>3.1130311159782275E-2</v>
      </c>
      <c r="BR58" s="30">
        <v>4.8408358636746147E-2</v>
      </c>
      <c r="BS58">
        <v>-3.722686156626716</v>
      </c>
    </row>
    <row r="59" spans="1:101" ht="14.4" x14ac:dyDescent="0.15">
      <c r="A59" s="9">
        <v>1993</v>
      </c>
      <c r="B59" s="10"/>
      <c r="C59" s="10" t="s">
        <v>21</v>
      </c>
      <c r="D59" s="11" t="s">
        <v>23</v>
      </c>
      <c r="E59" s="12"/>
      <c r="F59" s="13"/>
      <c r="G59">
        <v>1.6752705026172414</v>
      </c>
      <c r="H59">
        <v>0</v>
      </c>
      <c r="I59">
        <v>1.6752705026172414</v>
      </c>
      <c r="J59">
        <v>0</v>
      </c>
      <c r="K59">
        <v>1417.7604634745096</v>
      </c>
      <c r="L59">
        <v>0</v>
      </c>
      <c r="M59">
        <v>348.1685724403431</v>
      </c>
      <c r="N59">
        <v>348.1685724403431</v>
      </c>
      <c r="O59">
        <v>1416.8713120569046</v>
      </c>
      <c r="P59">
        <v>1481.9369829713401</v>
      </c>
      <c r="U59">
        <f t="shared" si="0"/>
        <v>1.0459220751812515</v>
      </c>
      <c r="V59">
        <f t="shared" si="32"/>
        <v>9.486624142568419E-4</v>
      </c>
      <c r="W59">
        <f t="shared" si="1"/>
        <v>0.24557644356020861</v>
      </c>
      <c r="X59">
        <f t="shared" si="2"/>
        <v>4.4898864952950132E-2</v>
      </c>
      <c r="Y59">
        <f t="shared" si="3"/>
        <v>-6.9604575505047457</v>
      </c>
      <c r="Z59">
        <f t="shared" si="12"/>
        <v>-1.4041470011519752</v>
      </c>
      <c r="BO59">
        <v>4</v>
      </c>
      <c r="BP59">
        <v>-3.7922077247322346</v>
      </c>
      <c r="BQ59" s="30">
        <v>3.6332458648021752E-2</v>
      </c>
      <c r="BR59" s="30">
        <v>6.0344666245806845E-2</v>
      </c>
      <c r="BS59">
        <v>-3.7999565284689933</v>
      </c>
      <c r="CB59" s="26" t="s">
        <v>101</v>
      </c>
      <c r="CC59" s="26"/>
      <c r="CS59" s="26" t="s">
        <v>101</v>
      </c>
      <c r="CT59" s="26"/>
    </row>
    <row r="60" spans="1:101" ht="14.4" x14ac:dyDescent="0.15">
      <c r="A60" s="9">
        <v>1994</v>
      </c>
      <c r="B60" s="10"/>
      <c r="C60" s="10" t="s">
        <v>21</v>
      </c>
      <c r="D60" s="11" t="s">
        <v>23</v>
      </c>
      <c r="E60" s="12"/>
      <c r="F60" s="13"/>
      <c r="G60">
        <v>1.8245958781398028</v>
      </c>
      <c r="H60">
        <v>0</v>
      </c>
      <c r="I60">
        <v>1.8245958781398028</v>
      </c>
      <c r="J60">
        <v>0</v>
      </c>
      <c r="K60">
        <v>1379.2054373181968</v>
      </c>
      <c r="L60">
        <v>0</v>
      </c>
      <c r="M60">
        <v>383.69486060348697</v>
      </c>
      <c r="N60">
        <v>383.69486060348697</v>
      </c>
      <c r="O60">
        <v>1523.5329265913228</v>
      </c>
      <c r="P60">
        <v>1537.4269730279823</v>
      </c>
      <c r="U60">
        <f t="shared" si="0"/>
        <v>1.0091196233400386</v>
      </c>
      <c r="V60">
        <f t="shared" si="32"/>
        <v>1.0349966361063374E-3</v>
      </c>
      <c r="W60">
        <f t="shared" si="1"/>
        <v>0.27819993325255765</v>
      </c>
      <c r="X60">
        <f t="shared" si="2"/>
        <v>9.0782906772664661E-3</v>
      </c>
      <c r="Y60">
        <f t="shared" si="3"/>
        <v>-6.8733571024088906</v>
      </c>
      <c r="Z60">
        <f t="shared" si="12"/>
        <v>-1.279415239418928</v>
      </c>
      <c r="BO60">
        <v>5</v>
      </c>
      <c r="BP60">
        <v>-3.8613514717131263</v>
      </c>
      <c r="BQ60" s="30">
        <v>4.1887880459645872E-2</v>
      </c>
      <c r="BR60" s="30">
        <v>6.8191341113682663E-2</v>
      </c>
      <c r="BS60">
        <v>-3.7922077247322346</v>
      </c>
      <c r="CB60" t="s">
        <v>102</v>
      </c>
      <c r="CC60">
        <v>0.51076011844724778</v>
      </c>
      <c r="CS60" t="s">
        <v>102</v>
      </c>
      <c r="CT60">
        <v>0.59379197293162878</v>
      </c>
    </row>
    <row r="61" spans="1:101" ht="14.4" x14ac:dyDescent="0.15">
      <c r="A61" s="9">
        <v>1995</v>
      </c>
      <c r="B61" s="10"/>
      <c r="C61" s="10" t="s">
        <v>21</v>
      </c>
      <c r="D61" s="11" t="s">
        <v>23</v>
      </c>
      <c r="E61" s="12"/>
      <c r="F61" s="13"/>
      <c r="G61">
        <v>1.9700805214882195</v>
      </c>
      <c r="H61">
        <v>0</v>
      </c>
      <c r="I61">
        <v>1.9700805214882195</v>
      </c>
      <c r="J61">
        <v>0</v>
      </c>
      <c r="K61">
        <v>1508.7159410377985</v>
      </c>
      <c r="L61">
        <v>0</v>
      </c>
      <c r="M61">
        <v>418.07472312684308</v>
      </c>
      <c r="N61">
        <v>418.07472312684308</v>
      </c>
      <c r="O61">
        <v>1551.8242443558456</v>
      </c>
      <c r="P61">
        <v>1674.766298408927</v>
      </c>
      <c r="U61">
        <f t="shared" si="0"/>
        <v>1.079224212729138</v>
      </c>
      <c r="V61">
        <f t="shared" si="32"/>
        <v>1.022467338112387E-3</v>
      </c>
      <c r="W61">
        <f t="shared" si="1"/>
        <v>0.27710632051734174</v>
      </c>
      <c r="X61">
        <f t="shared" si="2"/>
        <v>7.62424614724969E-2</v>
      </c>
      <c r="Y61">
        <f t="shared" si="3"/>
        <v>-6.8855366137238807</v>
      </c>
      <c r="Z61">
        <f t="shared" si="12"/>
        <v>-1.2833540178556841</v>
      </c>
      <c r="BO61">
        <v>6</v>
      </c>
      <c r="BP61">
        <v>-3.7921919600946334</v>
      </c>
      <c r="BQ61" s="30">
        <v>4.125703888645843E-2</v>
      </c>
      <c r="BR61" s="30">
        <v>6.5945518502154188E-2</v>
      </c>
      <c r="BS61">
        <v>-3.8613514717131263</v>
      </c>
      <c r="CB61" t="s">
        <v>103</v>
      </c>
      <c r="CC61">
        <v>0.2608758985962466</v>
      </c>
      <c r="CS61" t="s">
        <v>103</v>
      </c>
      <c r="CT61">
        <v>0.35258890711803614</v>
      </c>
    </row>
    <row r="62" spans="1:101" ht="14.4" x14ac:dyDescent="0.15">
      <c r="A62" s="9">
        <v>1996</v>
      </c>
      <c r="B62" s="10"/>
      <c r="C62" s="10" t="s">
        <v>21</v>
      </c>
      <c r="D62" s="11" t="s">
        <v>23</v>
      </c>
      <c r="E62" s="12"/>
      <c r="F62" s="13"/>
      <c r="G62">
        <v>1.7633675866764371</v>
      </c>
      <c r="H62">
        <v>0</v>
      </c>
      <c r="I62">
        <v>1.7633675866764371</v>
      </c>
      <c r="J62">
        <v>0</v>
      </c>
      <c r="K62">
        <v>1462.4063104413403</v>
      </c>
      <c r="L62">
        <v>0</v>
      </c>
      <c r="M62">
        <v>424.71288497674857</v>
      </c>
      <c r="N62">
        <v>424.71288497674857</v>
      </c>
      <c r="O62">
        <v>1573.9947009378823</v>
      </c>
      <c r="P62">
        <v>1670.7606546791942</v>
      </c>
      <c r="U62">
        <f t="shared" si="0"/>
        <v>1.0614779412431647</v>
      </c>
      <c r="V62">
        <f t="shared" si="32"/>
        <v>9.344230035696103E-4</v>
      </c>
      <c r="W62">
        <f t="shared" si="1"/>
        <v>0.29042057733501864</v>
      </c>
      <c r="X62">
        <f t="shared" si="2"/>
        <v>5.966222120400267E-2</v>
      </c>
      <c r="Y62">
        <f t="shared" si="3"/>
        <v>-6.9755813276470988</v>
      </c>
      <c r="Z62">
        <f t="shared" si="12"/>
        <v>-1.2364251399501855</v>
      </c>
      <c r="BO62">
        <v>7</v>
      </c>
      <c r="BP62">
        <v>-3.8051425328305379</v>
      </c>
      <c r="BQ62" s="30">
        <v>3.58569029065555E-2</v>
      </c>
      <c r="BR62" s="30">
        <v>5.0172672391160592E-2</v>
      </c>
      <c r="BS62">
        <v>-3.7921919600946334</v>
      </c>
      <c r="CB62" t="s">
        <v>104</v>
      </c>
      <c r="CC62">
        <v>0.22874006810043124</v>
      </c>
      <c r="CS62" t="s">
        <v>104</v>
      </c>
      <c r="CT62">
        <v>0.32444059873186382</v>
      </c>
    </row>
    <row r="63" spans="1:101" ht="14.4" x14ac:dyDescent="0.15">
      <c r="A63" s="9">
        <v>1997</v>
      </c>
      <c r="B63" s="10"/>
      <c r="C63" s="10" t="s">
        <v>21</v>
      </c>
      <c r="D63" s="11" t="s">
        <v>23</v>
      </c>
      <c r="E63" s="12"/>
      <c r="F63" s="13"/>
      <c r="G63">
        <v>1.5185619635674037</v>
      </c>
      <c r="H63">
        <v>0</v>
      </c>
      <c r="I63">
        <v>1.5185619635674037</v>
      </c>
      <c r="J63">
        <v>0</v>
      </c>
      <c r="K63">
        <v>1497.3862009925147</v>
      </c>
      <c r="L63">
        <v>0</v>
      </c>
      <c r="M63">
        <v>484.78602484672479</v>
      </c>
      <c r="N63">
        <v>484.78602484672479</v>
      </c>
      <c r="O63">
        <v>1602.0439885998105</v>
      </c>
      <c r="P63">
        <v>1716.0451415987641</v>
      </c>
      <c r="U63">
        <f t="shared" si="0"/>
        <v>1.0711598144683847</v>
      </c>
      <c r="V63">
        <f t="shared" si="32"/>
        <v>7.6610999981318673E-4</v>
      </c>
      <c r="W63">
        <f t="shared" si="1"/>
        <v>0.32375483661155241</v>
      </c>
      <c r="X63">
        <f t="shared" si="2"/>
        <v>6.8742000191871822E-2</v>
      </c>
      <c r="Y63">
        <f t="shared" si="3"/>
        <v>-7.1741847956443126</v>
      </c>
      <c r="Z63">
        <f t="shared" si="12"/>
        <v>-1.127768726739278</v>
      </c>
      <c r="BO63">
        <v>8</v>
      </c>
      <c r="BP63">
        <v>-3.7719569125216332</v>
      </c>
      <c r="BQ63" s="30">
        <v>3.0438526467342669E-2</v>
      </c>
      <c r="BR63" s="30">
        <v>4.8837701063679594E-2</v>
      </c>
      <c r="BS63">
        <v>-3.8051425328305379</v>
      </c>
      <c r="CB63" t="s">
        <v>105</v>
      </c>
      <c r="CC63">
        <v>0.14226889584958483</v>
      </c>
      <c r="CS63" t="s">
        <v>105</v>
      </c>
      <c r="CT63">
        <v>0.10948149845354209</v>
      </c>
    </row>
    <row r="64" spans="1:101" ht="15.05" thickBot="1" x14ac:dyDescent="0.2">
      <c r="A64" s="9">
        <v>1998</v>
      </c>
      <c r="B64" s="10"/>
      <c r="C64" s="10" t="s">
        <v>21</v>
      </c>
      <c r="D64" s="11" t="s">
        <v>23</v>
      </c>
      <c r="E64" s="12"/>
      <c r="F64" s="13"/>
      <c r="G64">
        <v>1.2545274565165683</v>
      </c>
      <c r="H64">
        <v>0</v>
      </c>
      <c r="I64">
        <v>1.2545274565165683</v>
      </c>
      <c r="J64">
        <v>0</v>
      </c>
      <c r="K64">
        <v>1590.520730987917</v>
      </c>
      <c r="L64">
        <v>0</v>
      </c>
      <c r="M64">
        <v>512.22078723901416</v>
      </c>
      <c r="N64">
        <v>512.22078723901416</v>
      </c>
      <c r="O64">
        <v>1707.5750294735619</v>
      </c>
      <c r="P64">
        <v>1827.6714247786747</v>
      </c>
      <c r="U64">
        <f t="shared" si="0"/>
        <v>1.0703315480914113</v>
      </c>
      <c r="V64">
        <f t="shared" si="32"/>
        <v>5.9661515485479554E-4</v>
      </c>
      <c r="W64">
        <f t="shared" si="1"/>
        <v>0.32204596724800905</v>
      </c>
      <c r="X64">
        <f t="shared" si="2"/>
        <v>6.7968458507086368E-2</v>
      </c>
      <c r="Y64">
        <f t="shared" si="3"/>
        <v>-7.4242382841700545</v>
      </c>
      <c r="Z64">
        <f t="shared" si="12"/>
        <v>-1.1330609881977158</v>
      </c>
      <c r="BO64">
        <v>9</v>
      </c>
      <c r="BP64">
        <v>-3.8055575536543329</v>
      </c>
      <c r="BQ64" s="30">
        <v>3.6920045580334772E-2</v>
      </c>
      <c r="BR64" s="30">
        <v>6.1524589887484639E-2</v>
      </c>
      <c r="BS64">
        <v>-3.7719569125216332</v>
      </c>
      <c r="CB64" s="25" t="s">
        <v>106</v>
      </c>
      <c r="CC64" s="25">
        <v>25</v>
      </c>
      <c r="CS64" s="25" t="s">
        <v>106</v>
      </c>
      <c r="CT64" s="25">
        <v>25</v>
      </c>
    </row>
    <row r="65" spans="1:105" ht="14.4" x14ac:dyDescent="0.15">
      <c r="A65" s="9">
        <v>1999</v>
      </c>
      <c r="B65" s="10"/>
      <c r="C65" s="10" t="s">
        <v>21</v>
      </c>
      <c r="D65" s="11" t="s">
        <v>23</v>
      </c>
      <c r="E65" s="12"/>
      <c r="F65" s="13"/>
      <c r="G65">
        <v>1.013143566448901</v>
      </c>
      <c r="H65">
        <v>0</v>
      </c>
      <c r="I65">
        <v>1.013143566448901</v>
      </c>
      <c r="J65">
        <v>0</v>
      </c>
      <c r="K65">
        <v>1653.5787446031313</v>
      </c>
      <c r="L65">
        <v>0</v>
      </c>
      <c r="M65">
        <v>531.20984350392598</v>
      </c>
      <c r="N65">
        <v>531.20984350392598</v>
      </c>
      <c r="O65">
        <v>1726.0289658771508</v>
      </c>
      <c r="P65">
        <v>1898.5084083087502</v>
      </c>
      <c r="U65">
        <f t="shared" si="0"/>
        <v>1.099928475038046</v>
      </c>
      <c r="V65">
        <f t="shared" si="32"/>
        <v>4.6372613440218851E-4</v>
      </c>
      <c r="W65">
        <f t="shared" si="1"/>
        <v>0.32124859202361089</v>
      </c>
      <c r="X65">
        <f t="shared" si="2"/>
        <v>9.5245154997572509E-2</v>
      </c>
      <c r="Y65">
        <f t="shared" si="3"/>
        <v>-7.6762164075723778</v>
      </c>
      <c r="Z65">
        <f t="shared" si="12"/>
        <v>-1.1355400255881924</v>
      </c>
      <c r="BO65">
        <v>10</v>
      </c>
      <c r="BP65">
        <v>-3.7715647132957999</v>
      </c>
      <c r="BQ65" s="30">
        <v>3.485327458092672E-2</v>
      </c>
      <c r="BR65" s="30">
        <v>5.3984811714998776E-2</v>
      </c>
      <c r="BS65">
        <v>-3.8055575536543329</v>
      </c>
    </row>
    <row r="66" spans="1:105" ht="15.05" thickBot="1" x14ac:dyDescent="0.2">
      <c r="A66" s="9">
        <v>2000</v>
      </c>
      <c r="B66" s="10"/>
      <c r="C66" s="10" t="s">
        <v>21</v>
      </c>
      <c r="D66" s="11" t="s">
        <v>23</v>
      </c>
      <c r="E66" s="12"/>
      <c r="F66" s="13"/>
      <c r="G66">
        <v>0.81364359808366238</v>
      </c>
      <c r="H66">
        <v>0</v>
      </c>
      <c r="I66">
        <v>0.81364359808366238</v>
      </c>
      <c r="J66">
        <v>0</v>
      </c>
      <c r="K66">
        <v>1602.0129462679649</v>
      </c>
      <c r="L66">
        <v>0</v>
      </c>
      <c r="M66">
        <v>538.55720479774982</v>
      </c>
      <c r="N66">
        <v>538.55720479774982</v>
      </c>
      <c r="O66">
        <v>1747.0795692952665</v>
      </c>
      <c r="P66">
        <v>1899.2712463305552</v>
      </c>
      <c r="U66">
        <f t="shared" si="0"/>
        <v>1.0871120467035622</v>
      </c>
      <c r="V66">
        <f t="shared" si="32"/>
        <v>3.801060187999809E-4</v>
      </c>
      <c r="W66">
        <f t="shared" si="1"/>
        <v>0.33617531372163245</v>
      </c>
      <c r="X66">
        <f t="shared" si="2"/>
        <v>8.3524681670936851E-2</v>
      </c>
      <c r="Y66">
        <f t="shared" si="3"/>
        <v>-7.8750603473141689</v>
      </c>
      <c r="Z66">
        <f t="shared" si="12"/>
        <v>-1.0901224880633507</v>
      </c>
      <c r="BO66">
        <v>11</v>
      </c>
      <c r="BP66">
        <v>-3.6836365577805141</v>
      </c>
      <c r="BQ66" s="30">
        <v>2.7285531693833069E-2</v>
      </c>
      <c r="BR66" s="30">
        <v>3.8305744660381738E-2</v>
      </c>
      <c r="BS66">
        <v>-3.7715647132957999</v>
      </c>
      <c r="CB66" t="s">
        <v>107</v>
      </c>
      <c r="CS66" t="s">
        <v>107</v>
      </c>
    </row>
    <row r="67" spans="1:105" ht="14.4" x14ac:dyDescent="0.15">
      <c r="A67" s="9">
        <v>2001</v>
      </c>
      <c r="B67" s="10"/>
      <c r="C67" s="10" t="s">
        <v>21</v>
      </c>
      <c r="D67" s="11" t="s">
        <v>23</v>
      </c>
      <c r="E67" s="12"/>
      <c r="F67" s="13"/>
      <c r="G67">
        <v>0.84613981510633118</v>
      </c>
      <c r="H67">
        <v>0</v>
      </c>
      <c r="I67">
        <v>0.84613981510633118</v>
      </c>
      <c r="J67">
        <v>0</v>
      </c>
      <c r="K67">
        <v>1675.5644076487722</v>
      </c>
      <c r="L67">
        <v>0</v>
      </c>
      <c r="M67">
        <v>573.27360841558334</v>
      </c>
      <c r="N67">
        <v>573.27360841558334</v>
      </c>
      <c r="O67">
        <v>1754.6625054384861</v>
      </c>
      <c r="P67">
        <v>1978.7066461834979</v>
      </c>
      <c r="U67">
        <f t="shared" si="0"/>
        <v>1.1276850334754396</v>
      </c>
      <c r="V67">
        <f t="shared" si="32"/>
        <v>3.762564529156897E-4</v>
      </c>
      <c r="W67">
        <f t="shared" si="1"/>
        <v>0.34213761392796999</v>
      </c>
      <c r="X67">
        <f t="shared" si="2"/>
        <v>0.12016688844278837</v>
      </c>
      <c r="Y67">
        <f t="shared" si="3"/>
        <v>-7.8852395914417741</v>
      </c>
      <c r="Z67">
        <f t="shared" si="12"/>
        <v>-1.0725422429462717</v>
      </c>
      <c r="BO67">
        <v>12</v>
      </c>
      <c r="BP67">
        <v>-3.6642328062359857</v>
      </c>
      <c r="BQ67" s="30">
        <v>2.7727402652437654E-2</v>
      </c>
      <c r="BR67" s="30">
        <v>3.6527036782287726E-2</v>
      </c>
      <c r="BS67">
        <v>-3.6836365577805141</v>
      </c>
      <c r="BU67" s="17"/>
      <c r="BV67" s="17"/>
      <c r="CB67" s="27"/>
      <c r="CC67" s="27" t="s">
        <v>112</v>
      </c>
      <c r="CD67" s="27" t="s">
        <v>113</v>
      </c>
      <c r="CE67" s="27" t="s">
        <v>114</v>
      </c>
      <c r="CF67" s="27" t="s">
        <v>115</v>
      </c>
      <c r="CG67" s="27" t="s">
        <v>116</v>
      </c>
      <c r="CS67" s="27"/>
      <c r="CT67" s="27" t="s">
        <v>112</v>
      </c>
      <c r="CU67" s="27" t="s">
        <v>113</v>
      </c>
      <c r="CV67" s="27" t="s">
        <v>114</v>
      </c>
      <c r="CW67" s="27" t="s">
        <v>115</v>
      </c>
      <c r="CX67" s="27" t="s">
        <v>116</v>
      </c>
    </row>
    <row r="68" spans="1:105" ht="14.4" x14ac:dyDescent="0.15">
      <c r="A68" s="9">
        <v>2002</v>
      </c>
      <c r="B68" s="10"/>
      <c r="C68" s="10" t="s">
        <v>21</v>
      </c>
      <c r="D68" s="11" t="s">
        <v>23</v>
      </c>
      <c r="E68" s="12"/>
      <c r="F68" s="13"/>
      <c r="G68">
        <v>0.86752265824303931</v>
      </c>
      <c r="H68">
        <v>0</v>
      </c>
      <c r="I68">
        <v>0.86752265824303931</v>
      </c>
      <c r="J68">
        <v>0</v>
      </c>
      <c r="K68">
        <v>1707.1073923919812</v>
      </c>
      <c r="L68">
        <v>0</v>
      </c>
      <c r="M68">
        <v>632.71466441654229</v>
      </c>
      <c r="N68">
        <v>632.71466441654229</v>
      </c>
      <c r="O68">
        <v>1821.7792062977148</v>
      </c>
      <c r="P68">
        <v>2071.240263022642</v>
      </c>
      <c r="U68">
        <f t="shared" ref="U68:U131" si="38">P68/O68</f>
        <v>1.1369326512579374</v>
      </c>
      <c r="V68">
        <f t="shared" ref="V68:V131" si="39">I68/(K68+N68)</f>
        <v>3.707643731790122E-4</v>
      </c>
      <c r="W68">
        <f t="shared" ref="W68:W131" si="40">N68/K68</f>
        <v>0.37063553660205822</v>
      </c>
      <c r="X68">
        <f t="shared" ref="X68:X131" si="41">LN(U68)</f>
        <v>0.12833397929188212</v>
      </c>
      <c r="Y68">
        <f t="shared" ref="Y68:Y131" si="42">LN(V68)</f>
        <v>-7.8999438098513952</v>
      </c>
      <c r="Z68">
        <f t="shared" ref="Z68:Z131" si="43">LN(W68)</f>
        <v>-0.99253608035382457</v>
      </c>
      <c r="BO68">
        <v>13</v>
      </c>
      <c r="BP68">
        <v>-3.5893568844557624</v>
      </c>
      <c r="BQ68" s="30">
        <v>2.6040564468258937E-2</v>
      </c>
      <c r="BR68" s="30">
        <v>3.6894142679597147E-2</v>
      </c>
      <c r="BS68">
        <v>-3.6642328062359857</v>
      </c>
      <c r="CB68" t="s">
        <v>108</v>
      </c>
      <c r="CC68">
        <v>1</v>
      </c>
      <c r="CD68">
        <v>0.16431013480055939</v>
      </c>
      <c r="CE68">
        <v>0.16431013480055939</v>
      </c>
      <c r="CF68">
        <v>8.1179136985495717</v>
      </c>
      <c r="CG68">
        <v>9.0801786827517713E-3</v>
      </c>
      <c r="CS68" t="s">
        <v>108</v>
      </c>
      <c r="CT68">
        <v>1</v>
      </c>
      <c r="CU68">
        <v>0.15014048350315323</v>
      </c>
      <c r="CV68">
        <v>0.15014048350315323</v>
      </c>
      <c r="CW68">
        <v>12.526113551151903</v>
      </c>
      <c r="CX68">
        <v>1.7520872097042672E-3</v>
      </c>
    </row>
    <row r="69" spans="1:105" ht="14.4" x14ac:dyDescent="0.15">
      <c r="A69" s="9">
        <v>2003</v>
      </c>
      <c r="B69" s="10"/>
      <c r="C69" s="10" t="s">
        <v>21</v>
      </c>
      <c r="D69" s="11" t="s">
        <v>23</v>
      </c>
      <c r="E69" s="12"/>
      <c r="F69" s="13"/>
      <c r="G69">
        <v>0.89905519305520532</v>
      </c>
      <c r="H69">
        <v>0</v>
      </c>
      <c r="I69">
        <v>0.89905519305520532</v>
      </c>
      <c r="J69">
        <v>0</v>
      </c>
      <c r="K69">
        <v>1586.2224231900616</v>
      </c>
      <c r="L69">
        <v>0</v>
      </c>
      <c r="M69">
        <v>675.03517675682997</v>
      </c>
      <c r="N69">
        <v>675.03517675682997</v>
      </c>
      <c r="O69">
        <v>1825.689719868705</v>
      </c>
      <c r="P69">
        <v>2023.5541809817657</v>
      </c>
      <c r="U69">
        <f t="shared" si="38"/>
        <v>1.1083779236743965</v>
      </c>
      <c r="V69">
        <f t="shared" si="39"/>
        <v>3.9759078889389722E-4</v>
      </c>
      <c r="W69">
        <f t="shared" si="40"/>
        <v>0.42556148928929061</v>
      </c>
      <c r="X69">
        <f t="shared" si="41"/>
        <v>0.10289761651710064</v>
      </c>
      <c r="Y69">
        <f t="shared" si="42"/>
        <v>-7.830087250216061</v>
      </c>
      <c r="Z69">
        <f t="shared" si="43"/>
        <v>-0.85434583074123593</v>
      </c>
      <c r="BO69">
        <v>14</v>
      </c>
      <c r="BP69">
        <v>-3.5574828091932975</v>
      </c>
      <c r="BQ69" s="30">
        <v>2.5554733041612314E-2</v>
      </c>
      <c r="BR69" s="30">
        <v>3.7780108370016295E-2</v>
      </c>
      <c r="BS69">
        <v>-3.5893568844557624</v>
      </c>
      <c r="CB69" t="s">
        <v>109</v>
      </c>
      <c r="CC69">
        <v>23</v>
      </c>
      <c r="CD69">
        <v>0.46553009070398027</v>
      </c>
      <c r="CE69">
        <v>2.0240438726260013E-2</v>
      </c>
      <c r="CS69" t="s">
        <v>109</v>
      </c>
      <c r="CT69">
        <v>23</v>
      </c>
      <c r="CU69">
        <v>0.27568256558355758</v>
      </c>
      <c r="CV69">
        <v>1.1986198503632939E-2</v>
      </c>
    </row>
    <row r="70" spans="1:105" ht="15.05" thickBot="1" x14ac:dyDescent="0.2">
      <c r="A70" s="9">
        <v>2004</v>
      </c>
      <c r="B70" s="10"/>
      <c r="C70" s="10" t="s">
        <v>21</v>
      </c>
      <c r="D70" s="11" t="s">
        <v>23</v>
      </c>
      <c r="E70" s="12"/>
      <c r="F70" s="13"/>
      <c r="G70">
        <v>0.92617801247101383</v>
      </c>
      <c r="H70">
        <v>0</v>
      </c>
      <c r="I70">
        <v>0.92617801247101383</v>
      </c>
      <c r="J70">
        <v>0</v>
      </c>
      <c r="K70">
        <v>1592.1411136140048</v>
      </c>
      <c r="L70">
        <v>0</v>
      </c>
      <c r="M70">
        <v>758.30669729611202</v>
      </c>
      <c r="N70">
        <v>758.30669729611202</v>
      </c>
      <c r="O70">
        <v>1955.3650076745794</v>
      </c>
      <c r="P70">
        <v>2131.4975119256274</v>
      </c>
      <c r="U70">
        <f t="shared" si="38"/>
        <v>1.0900765348463066</v>
      </c>
      <c r="V70">
        <f t="shared" si="39"/>
        <v>3.9404321515753562E-4</v>
      </c>
      <c r="W70">
        <f t="shared" si="40"/>
        <v>0.47628108514504086</v>
      </c>
      <c r="X70">
        <f t="shared" si="41"/>
        <v>8.6247909231389808E-2</v>
      </c>
      <c r="Y70">
        <f t="shared" si="42"/>
        <v>-7.8390499715401427</v>
      </c>
      <c r="Z70">
        <f t="shared" si="43"/>
        <v>-0.74174708402550715</v>
      </c>
      <c r="BO70">
        <v>15</v>
      </c>
      <c r="BP70">
        <v>-3.4780214870589266</v>
      </c>
      <c r="BQ70" s="30">
        <v>2.2454650672629837E-2</v>
      </c>
      <c r="BR70" s="30">
        <v>3.5698222333418961E-2</v>
      </c>
      <c r="BS70">
        <v>-3.5574828091932975</v>
      </c>
      <c r="CB70" s="25" t="s">
        <v>110</v>
      </c>
      <c r="CC70" s="25">
        <v>24</v>
      </c>
      <c r="CD70" s="25">
        <v>0.62984022550453966</v>
      </c>
      <c r="CE70" s="25"/>
      <c r="CF70" s="25"/>
      <c r="CG70" s="25"/>
      <c r="CS70" s="25" t="s">
        <v>110</v>
      </c>
      <c r="CT70" s="25">
        <v>24</v>
      </c>
      <c r="CU70" s="25">
        <v>0.42582304908671081</v>
      </c>
      <c r="CV70" s="25"/>
      <c r="CW70" s="25"/>
      <c r="CX70" s="25"/>
    </row>
    <row r="71" spans="1:105" ht="15.05" thickBot="1" x14ac:dyDescent="0.2">
      <c r="A71" s="9">
        <v>2005</v>
      </c>
      <c r="B71" s="10"/>
      <c r="C71" s="10" t="s">
        <v>21</v>
      </c>
      <c r="D71" s="11" t="s">
        <v>23</v>
      </c>
      <c r="E71" s="12"/>
      <c r="F71" s="13"/>
      <c r="G71">
        <v>0.92214439509119006</v>
      </c>
      <c r="H71">
        <v>0</v>
      </c>
      <c r="I71">
        <v>0.92214439509119006</v>
      </c>
      <c r="J71">
        <v>0</v>
      </c>
      <c r="K71">
        <v>1496.9567313213518</v>
      </c>
      <c r="L71">
        <v>0</v>
      </c>
      <c r="M71">
        <v>800.6510429597696</v>
      </c>
      <c r="N71">
        <v>800.6510429597696</v>
      </c>
      <c r="O71">
        <v>2002.8751324713101</v>
      </c>
      <c r="P71">
        <v>2111.2847178511875</v>
      </c>
      <c r="U71">
        <f t="shared" si="38"/>
        <v>1.0541269815687975</v>
      </c>
      <c r="V71">
        <f t="shared" si="39"/>
        <v>4.0134978886015993E-4</v>
      </c>
      <c r="W71">
        <f t="shared" si="40"/>
        <v>0.53485249520408074</v>
      </c>
      <c r="X71">
        <f t="shared" si="41"/>
        <v>5.2712918734259935E-2</v>
      </c>
      <c r="Y71">
        <f t="shared" si="42"/>
        <v>-7.8206772194609266</v>
      </c>
      <c r="Z71">
        <f t="shared" si="43"/>
        <v>-0.62576428000000672</v>
      </c>
      <c r="BO71">
        <v>16</v>
      </c>
      <c r="BP71">
        <v>-3.4132620133477829</v>
      </c>
      <c r="BQ71" s="30">
        <v>1.6057839285233529E-2</v>
      </c>
      <c r="BR71" s="30">
        <v>2.8905253516692254E-2</v>
      </c>
      <c r="BS71">
        <v>-3.4780214870589266</v>
      </c>
    </row>
    <row r="72" spans="1:105" ht="14.4" x14ac:dyDescent="0.15">
      <c r="A72" s="9">
        <v>2006</v>
      </c>
      <c r="B72" s="10"/>
      <c r="C72" s="10" t="s">
        <v>21</v>
      </c>
      <c r="D72" s="11" t="s">
        <v>23</v>
      </c>
      <c r="E72" s="12"/>
      <c r="F72" s="13"/>
      <c r="G72">
        <v>0.92694285712856694</v>
      </c>
      <c r="H72">
        <v>0</v>
      </c>
      <c r="I72">
        <v>0.92694285712856694</v>
      </c>
      <c r="J72">
        <v>0</v>
      </c>
      <c r="K72">
        <v>1456.5589166214527</v>
      </c>
      <c r="L72">
        <v>0</v>
      </c>
      <c r="M72">
        <v>850.01742710581709</v>
      </c>
      <c r="N72">
        <v>850.01742710581709</v>
      </c>
      <c r="O72">
        <v>2043.785848173542</v>
      </c>
      <c r="P72">
        <v>1969.5319692794237</v>
      </c>
      <c r="U72">
        <f t="shared" si="38"/>
        <v>0.96366846411013352</v>
      </c>
      <c r="V72">
        <f t="shared" si="39"/>
        <v>4.0186957594071679E-4</v>
      </c>
      <c r="W72">
        <f t="shared" si="40"/>
        <v>0.58357915866353482</v>
      </c>
      <c r="X72">
        <f t="shared" si="41"/>
        <v>-3.7007960422772483E-2</v>
      </c>
      <c r="Y72">
        <f t="shared" si="42"/>
        <v>-7.8193829599450497</v>
      </c>
      <c r="Z72">
        <f t="shared" si="43"/>
        <v>-0.53857517465121307</v>
      </c>
      <c r="BO72">
        <v>17</v>
      </c>
      <c r="BP72">
        <v>-3.4586892073365423</v>
      </c>
      <c r="BQ72" s="30">
        <v>1.3615643051992248E-2</v>
      </c>
      <c r="BR72" s="30">
        <v>2.5086336195580296E-2</v>
      </c>
      <c r="BS72">
        <v>-3.4132620133477829</v>
      </c>
      <c r="BU72" s="17"/>
      <c r="BV72" s="17"/>
      <c r="BW72" s="17"/>
      <c r="BX72" s="17"/>
      <c r="BY72" s="17"/>
      <c r="BZ72" s="17"/>
      <c r="CB72" s="27"/>
      <c r="CC72" s="27" t="s">
        <v>117</v>
      </c>
      <c r="CD72" s="27" t="s">
        <v>105</v>
      </c>
      <c r="CE72" s="27" t="s">
        <v>118</v>
      </c>
      <c r="CF72" s="27" t="s">
        <v>119</v>
      </c>
      <c r="CG72" s="27" t="s">
        <v>120</v>
      </c>
      <c r="CH72" s="27" t="s">
        <v>121</v>
      </c>
      <c r="CI72" s="27" t="s">
        <v>122</v>
      </c>
      <c r="CJ72" s="27" t="s">
        <v>123</v>
      </c>
      <c r="CS72" s="27"/>
      <c r="CT72" s="27" t="s">
        <v>117</v>
      </c>
      <c r="CU72" s="27" t="s">
        <v>105</v>
      </c>
      <c r="CV72" s="27" t="s">
        <v>118</v>
      </c>
      <c r="CW72" s="27" t="s">
        <v>119</v>
      </c>
      <c r="CX72" s="27" t="s">
        <v>120</v>
      </c>
      <c r="CY72" s="27" t="s">
        <v>121</v>
      </c>
      <c r="CZ72" s="27" t="s">
        <v>122</v>
      </c>
      <c r="DA72" s="27" t="s">
        <v>123</v>
      </c>
    </row>
    <row r="73" spans="1:105" ht="14.4" x14ac:dyDescent="0.15">
      <c r="A73" s="9">
        <v>2007</v>
      </c>
      <c r="B73" s="10"/>
      <c r="C73" s="10" t="s">
        <v>21</v>
      </c>
      <c r="D73" s="11" t="s">
        <v>23</v>
      </c>
      <c r="E73" s="12"/>
      <c r="F73" s="13"/>
      <c r="G73">
        <v>0.94108652661812087</v>
      </c>
      <c r="H73">
        <v>1.1758738256340213</v>
      </c>
      <c r="I73">
        <v>2.1169603522521423</v>
      </c>
      <c r="J73">
        <v>0</v>
      </c>
      <c r="K73">
        <v>1186.8582414139671</v>
      </c>
      <c r="L73">
        <v>0</v>
      </c>
      <c r="M73">
        <v>906.92700186820662</v>
      </c>
      <c r="N73">
        <v>906.92700186820662</v>
      </c>
      <c r="O73">
        <v>2174.6332444749905</v>
      </c>
      <c r="P73">
        <v>1903.9253966699837</v>
      </c>
      <c r="U73">
        <f t="shared" si="38"/>
        <v>0.87551563074243244</v>
      </c>
      <c r="V73">
        <f t="shared" si="39"/>
        <v>1.011068522449628E-3</v>
      </c>
      <c r="W73">
        <f t="shared" si="40"/>
        <v>0.76414096496287243</v>
      </c>
      <c r="X73">
        <f t="shared" si="41"/>
        <v>-0.13294227391196742</v>
      </c>
      <c r="Y73">
        <f t="shared" si="42"/>
        <v>-6.8967475643368656</v>
      </c>
      <c r="Z73">
        <f t="shared" si="43"/>
        <v>-0.26900299772162223</v>
      </c>
      <c r="BO73">
        <v>18</v>
      </c>
      <c r="BP73">
        <v>-3.4209439049661063</v>
      </c>
      <c r="BQ73" s="30">
        <v>1.1404943305831975E-2</v>
      </c>
      <c r="BR73" s="30">
        <v>2.1959923409491027E-2</v>
      </c>
      <c r="BS73">
        <v>-3.4586892073365423</v>
      </c>
      <c r="CB73" t="s">
        <v>111</v>
      </c>
      <c r="CC73">
        <v>7.1511003982779354E-3</v>
      </c>
      <c r="CD73">
        <v>2.8495116104659005E-2</v>
      </c>
      <c r="CE73">
        <v>0.25095880894160377</v>
      </c>
      <c r="CF73">
        <v>0.80407440321266921</v>
      </c>
      <c r="CG73">
        <v>-5.1795538391399318E-2</v>
      </c>
      <c r="CH73">
        <v>6.6097739187955196E-2</v>
      </c>
      <c r="CI73">
        <v>-5.1795538391399318E-2</v>
      </c>
      <c r="CJ73">
        <v>6.6097739187955196E-2</v>
      </c>
      <c r="CS73" t="s">
        <v>111</v>
      </c>
      <c r="CT73">
        <v>6.2158730785351951E-3</v>
      </c>
      <c r="CU73">
        <v>2.1896342061861872E-2</v>
      </c>
      <c r="CV73">
        <v>0.28387723670803178</v>
      </c>
      <c r="CW73">
        <v>0.77904430574029315</v>
      </c>
      <c r="CX73">
        <v>-3.9080161568074097E-2</v>
      </c>
      <c r="CY73">
        <v>5.1511907725144489E-2</v>
      </c>
      <c r="CZ73">
        <v>-3.9080161568074097E-2</v>
      </c>
      <c r="DA73">
        <v>5.1511907725144489E-2</v>
      </c>
    </row>
    <row r="74" spans="1:105" ht="15.05" thickBot="1" x14ac:dyDescent="0.2">
      <c r="A74" s="9">
        <v>2008</v>
      </c>
      <c r="B74" s="10"/>
      <c r="C74" s="10" t="s">
        <v>21</v>
      </c>
      <c r="D74" s="11" t="s">
        <v>23</v>
      </c>
      <c r="E74" s="12"/>
      <c r="F74" s="13"/>
      <c r="G74">
        <v>3.4581280951615176</v>
      </c>
      <c r="H74">
        <v>2.37924286157903</v>
      </c>
      <c r="I74">
        <v>5.8373709567405472</v>
      </c>
      <c r="J74">
        <v>0</v>
      </c>
      <c r="K74">
        <v>1268.3033065379857</v>
      </c>
      <c r="L74">
        <v>0</v>
      </c>
      <c r="M74">
        <v>921.29476289488787</v>
      </c>
      <c r="N74">
        <v>921.29476289488787</v>
      </c>
      <c r="O74">
        <v>2169.5890523346338</v>
      </c>
      <c r="P74">
        <v>2425.0622955994254</v>
      </c>
      <c r="U74">
        <f t="shared" si="38"/>
        <v>1.1177519046705569</v>
      </c>
      <c r="V74">
        <f t="shared" si="39"/>
        <v>2.6659554729386845E-3</v>
      </c>
      <c r="W74">
        <f t="shared" si="40"/>
        <v>0.72639940158296445</v>
      </c>
      <c r="X74">
        <f t="shared" si="41"/>
        <v>0.11131944015247101</v>
      </c>
      <c r="Y74">
        <f t="shared" si="42"/>
        <v>-5.9271927591885465</v>
      </c>
      <c r="Z74">
        <f t="shared" si="43"/>
        <v>-0.31965527550739115</v>
      </c>
      <c r="BO74">
        <v>19</v>
      </c>
      <c r="BP74">
        <v>-3.3155575751909199</v>
      </c>
      <c r="BQ74" s="30">
        <v>1.0966642842517374E-2</v>
      </c>
      <c r="BR74" s="30">
        <v>1.7965581712658645E-2</v>
      </c>
      <c r="BS74">
        <v>-3.4209439049661063</v>
      </c>
      <c r="CB74" s="25" t="s">
        <v>124</v>
      </c>
      <c r="CC74" s="25">
        <v>-0.49274323697535916</v>
      </c>
      <c r="CD74" s="25">
        <v>0.17294119564237798</v>
      </c>
      <c r="CE74" s="25">
        <v>-2.8491952720986973</v>
      </c>
      <c r="CF74" s="25">
        <v>9.0801786827517713E-3</v>
      </c>
      <c r="CG74" s="25">
        <v>-0.85049935749593408</v>
      </c>
      <c r="CH74" s="25">
        <v>-0.13498711645478428</v>
      </c>
      <c r="CI74" s="25">
        <v>-0.85049935749593408</v>
      </c>
      <c r="CJ74" s="25">
        <v>-0.13498711645478428</v>
      </c>
      <c r="CS74" s="25" t="s">
        <v>124</v>
      </c>
      <c r="CT74" s="25">
        <v>-0.6650338688740608</v>
      </c>
      <c r="CU74" s="25">
        <v>0.18790381232822678</v>
      </c>
      <c r="CV74" s="25">
        <v>-3.5392249930107451</v>
      </c>
      <c r="CW74" s="25">
        <v>1.7520872097042627E-3</v>
      </c>
      <c r="CX74" s="25">
        <v>-1.0537425202735999</v>
      </c>
      <c r="CY74" s="25">
        <v>-0.27632521747452171</v>
      </c>
      <c r="CZ74" s="25">
        <v>-1.0537425202735999</v>
      </c>
      <c r="DA74" s="25">
        <v>-0.27632521747452171</v>
      </c>
    </row>
    <row r="75" spans="1:105" ht="14.4" x14ac:dyDescent="0.15">
      <c r="A75" s="9">
        <v>2009</v>
      </c>
      <c r="B75" s="10"/>
      <c r="C75" s="10" t="s">
        <v>21</v>
      </c>
      <c r="D75" s="11" t="s">
        <v>23</v>
      </c>
      <c r="E75" s="12"/>
      <c r="F75" s="13"/>
      <c r="G75">
        <v>17.293251263120382</v>
      </c>
      <c r="H75">
        <v>2.2887014771244334</v>
      </c>
      <c r="I75">
        <v>19.581952740244816</v>
      </c>
      <c r="J75">
        <v>0</v>
      </c>
      <c r="K75">
        <v>1176.8672863454281</v>
      </c>
      <c r="L75">
        <v>0</v>
      </c>
      <c r="M75">
        <v>886.11559835532125</v>
      </c>
      <c r="N75">
        <v>886.11559835532125</v>
      </c>
      <c r="O75">
        <v>1972.019717561526</v>
      </c>
      <c r="P75">
        <v>1816.276795237884</v>
      </c>
      <c r="U75">
        <f t="shared" si="38"/>
        <v>0.92102364852810714</v>
      </c>
      <c r="V75">
        <f t="shared" si="39"/>
        <v>9.4920577797645289E-3</v>
      </c>
      <c r="W75">
        <f t="shared" si="40"/>
        <v>0.75294437073445264</v>
      </c>
      <c r="X75">
        <f t="shared" si="41"/>
        <v>-8.2269566044419165E-2</v>
      </c>
      <c r="Y75">
        <f t="shared" si="42"/>
        <v>-4.6572998532206018</v>
      </c>
      <c r="Z75">
        <f t="shared" si="43"/>
        <v>-0.28376393075794853</v>
      </c>
      <c r="BO75">
        <v>20</v>
      </c>
      <c r="BP75">
        <v>-3.4676077098672948</v>
      </c>
      <c r="BQ75" s="30">
        <v>1.484001832102297E-2</v>
      </c>
      <c r="BR75" s="30">
        <v>2.5172346491108E-2</v>
      </c>
      <c r="BS75">
        <v>-3.3155575751909199</v>
      </c>
    </row>
    <row r="76" spans="1:105" ht="14.4" x14ac:dyDescent="0.15">
      <c r="A76" s="9">
        <v>2010</v>
      </c>
      <c r="B76" s="10"/>
      <c r="C76" s="10" t="s">
        <v>21</v>
      </c>
      <c r="D76" s="11" t="s">
        <v>23</v>
      </c>
      <c r="E76" s="12"/>
      <c r="F76" s="13"/>
      <c r="G76">
        <v>0.65894281445916281</v>
      </c>
      <c r="H76">
        <v>2.1845101882730003</v>
      </c>
      <c r="I76">
        <v>2.8434530027321627</v>
      </c>
      <c r="J76">
        <v>0</v>
      </c>
      <c r="K76">
        <v>1190.4526044960612</v>
      </c>
      <c r="L76">
        <v>0</v>
      </c>
      <c r="M76">
        <v>949.6529238918456</v>
      </c>
      <c r="N76">
        <v>949.6529238918456</v>
      </c>
      <c r="O76">
        <v>2060.9222141476253</v>
      </c>
      <c r="P76">
        <v>2367.592342981688</v>
      </c>
      <c r="U76">
        <f t="shared" si="38"/>
        <v>1.1488023792110456</v>
      </c>
      <c r="V76">
        <f t="shared" si="39"/>
        <v>1.3286508375472828E-3</v>
      </c>
      <c r="W76">
        <f t="shared" si="40"/>
        <v>0.7977242607603432</v>
      </c>
      <c r="X76">
        <f t="shared" si="41"/>
        <v>0.13871999034993363</v>
      </c>
      <c r="Y76">
        <f t="shared" si="42"/>
        <v>-6.6235912594675277</v>
      </c>
      <c r="Z76">
        <f t="shared" si="43"/>
        <v>-0.22599227913860881</v>
      </c>
      <c r="BO76">
        <v>21</v>
      </c>
      <c r="BP76">
        <v>-3.3882467481926759</v>
      </c>
      <c r="BQ76" s="30">
        <v>1.3259764675996323E-2</v>
      </c>
      <c r="BR76" s="30">
        <v>2.1678940137519191E-2</v>
      </c>
      <c r="BS76">
        <v>-3.4676077098672948</v>
      </c>
    </row>
    <row r="77" spans="1:105" ht="39.299999999999997" x14ac:dyDescent="0.15">
      <c r="A77" s="9">
        <v>2011</v>
      </c>
      <c r="B77" s="10"/>
      <c r="C77" s="10" t="s">
        <v>21</v>
      </c>
      <c r="D77" s="11" t="s">
        <v>23</v>
      </c>
      <c r="E77" s="12"/>
      <c r="F77" s="13"/>
      <c r="G77">
        <v>6.5439882444620672</v>
      </c>
      <c r="H77">
        <v>1.4326089460591596</v>
      </c>
      <c r="I77">
        <v>7.9765971905212263</v>
      </c>
      <c r="J77">
        <v>0</v>
      </c>
      <c r="K77">
        <v>1366.0531262809261</v>
      </c>
      <c r="L77">
        <v>0</v>
      </c>
      <c r="M77">
        <v>738.99405395214387</v>
      </c>
      <c r="N77">
        <v>738.99405395214387</v>
      </c>
      <c r="O77">
        <v>1944.5109349631527</v>
      </c>
      <c r="P77">
        <v>2490.0997635911899</v>
      </c>
      <c r="U77">
        <f t="shared" si="38"/>
        <v>1.280578946005452</v>
      </c>
      <c r="V77">
        <f t="shared" si="39"/>
        <v>3.7892724046394346E-3</v>
      </c>
      <c r="W77">
        <f t="shared" si="40"/>
        <v>0.54097021538543821</v>
      </c>
      <c r="X77">
        <f t="shared" si="41"/>
        <v>0.24731227724076449</v>
      </c>
      <c r="Y77">
        <f t="shared" si="42"/>
        <v>-5.5755812559855684</v>
      </c>
      <c r="Z77">
        <f t="shared" si="43"/>
        <v>-0.61439105639163338</v>
      </c>
      <c r="BO77">
        <v>22</v>
      </c>
      <c r="BP77">
        <v>-3.4036416409085555</v>
      </c>
      <c r="BQ77" s="30">
        <v>1.0862281451470421E-2</v>
      </c>
      <c r="BR77" s="30">
        <v>1.5554945748389478E-2</v>
      </c>
      <c r="BS77">
        <v>-3.3882467481926759</v>
      </c>
      <c r="CB77" s="22" t="s">
        <v>164</v>
      </c>
      <c r="CC77" s="22" t="s">
        <v>88</v>
      </c>
      <c r="CD77" s="22" t="s">
        <v>91</v>
      </c>
      <c r="CE77" s="22" t="s">
        <v>94</v>
      </c>
      <c r="CF77" s="22" t="s">
        <v>166</v>
      </c>
      <c r="CS77" s="39" t="s">
        <v>86</v>
      </c>
      <c r="CT77" s="22" t="s">
        <v>88</v>
      </c>
      <c r="CU77" s="22" t="s">
        <v>162</v>
      </c>
      <c r="CV77" s="22" t="s">
        <v>95</v>
      </c>
      <c r="CW77" t="s">
        <v>161</v>
      </c>
    </row>
    <row r="78" spans="1:105" ht="14.4" x14ac:dyDescent="0.15">
      <c r="A78" s="9">
        <v>2012</v>
      </c>
      <c r="B78" s="10"/>
      <c r="C78" s="10" t="s">
        <v>21</v>
      </c>
      <c r="D78" s="11" t="s">
        <v>23</v>
      </c>
      <c r="E78" s="12"/>
      <c r="F78" s="13"/>
      <c r="G78">
        <v>0.59913541758226596</v>
      </c>
      <c r="H78">
        <v>1.6687764128113509</v>
      </c>
      <c r="I78">
        <v>2.2679118303936168</v>
      </c>
      <c r="J78">
        <v>0</v>
      </c>
      <c r="K78">
        <v>1206.7366581114568</v>
      </c>
      <c r="L78">
        <v>0</v>
      </c>
      <c r="M78">
        <v>685.62752786160786</v>
      </c>
      <c r="N78">
        <v>685.62752786160786</v>
      </c>
      <c r="O78">
        <v>1987.5683265726848</v>
      </c>
      <c r="P78">
        <v>2235.5612575177984</v>
      </c>
      <c r="U78">
        <f t="shared" si="38"/>
        <v>1.1247720280251934</v>
      </c>
      <c r="V78">
        <f t="shared" si="39"/>
        <v>1.1984542125687309E-3</v>
      </c>
      <c r="W78">
        <f t="shared" si="40"/>
        <v>0.56816665280941669</v>
      </c>
      <c r="X78">
        <f t="shared" si="41"/>
        <v>0.11758037336638512</v>
      </c>
      <c r="Y78">
        <f t="shared" si="42"/>
        <v>-6.7267227087672836</v>
      </c>
      <c r="Z78">
        <f t="shared" si="43"/>
        <v>-0.56534050046169959</v>
      </c>
      <c r="BO78">
        <v>23</v>
      </c>
      <c r="BP78">
        <v>-3.3852805530952441</v>
      </c>
      <c r="BQ78" s="30">
        <v>1.056893280116065E-2</v>
      </c>
      <c r="BR78" s="30">
        <v>1.2963980682589462E-2</v>
      </c>
      <c r="BS78">
        <v>-3.4036416409085555</v>
      </c>
      <c r="CA78">
        <v>1</v>
      </c>
      <c r="CB78">
        <v>2.8877789176408091</v>
      </c>
      <c r="CC78" s="30">
        <v>10.313889326269431</v>
      </c>
      <c r="CD78" s="29">
        <v>1.9142574915982802</v>
      </c>
      <c r="CE78" s="28">
        <v>1.323063572133202</v>
      </c>
      <c r="CR78">
        <v>1</v>
      </c>
      <c r="CS78">
        <f>X4</f>
        <v>0.10909966262171085</v>
      </c>
      <c r="CT78" s="41">
        <f>LN(AA4)</f>
        <v>10.313889326269431</v>
      </c>
      <c r="CU78" s="41">
        <f t="shared" ref="CU78:CV81" si="44">AH4</f>
        <v>2.7339687973683937E-2</v>
      </c>
      <c r="CV78" s="41">
        <f t="shared" si="44"/>
        <v>0.16987865871184277</v>
      </c>
    </row>
    <row r="79" spans="1:105" ht="14.4" x14ac:dyDescent="0.15">
      <c r="A79" s="9">
        <v>2013</v>
      </c>
      <c r="B79" s="10"/>
      <c r="C79" s="10" t="s">
        <v>21</v>
      </c>
      <c r="D79" s="11" t="s">
        <v>23</v>
      </c>
      <c r="E79" s="12"/>
      <c r="F79" s="13"/>
      <c r="G79">
        <v>6.4449509872267976</v>
      </c>
      <c r="H79">
        <v>1.989391276649189</v>
      </c>
      <c r="I79">
        <v>8.4343422638759868</v>
      </c>
      <c r="J79">
        <v>0</v>
      </c>
      <c r="K79">
        <v>1069.0037522059158</v>
      </c>
      <c r="L79">
        <v>0</v>
      </c>
      <c r="M79">
        <v>826.6546256276107</v>
      </c>
      <c r="N79">
        <v>826.6546256276107</v>
      </c>
      <c r="O79">
        <v>2219.4652108796799</v>
      </c>
      <c r="P79">
        <v>2439.8885289734435</v>
      </c>
      <c r="U79">
        <f t="shared" si="38"/>
        <v>1.0993137071999426</v>
      </c>
      <c r="V79">
        <f t="shared" si="39"/>
        <v>4.4492944311597246E-3</v>
      </c>
      <c r="W79">
        <f t="shared" si="40"/>
        <v>0.77329440979209696</v>
      </c>
      <c r="X79">
        <f t="shared" si="41"/>
        <v>9.468608255063482E-2</v>
      </c>
      <c r="Y79">
        <f t="shared" si="42"/>
        <v>-5.4150097501706957</v>
      </c>
      <c r="Z79">
        <f t="shared" si="43"/>
        <v>-0.2570954364219889</v>
      </c>
      <c r="BO79">
        <v>24</v>
      </c>
      <c r="BP79">
        <v>-3.3845449378184114</v>
      </c>
      <c r="BQ79" s="30">
        <v>9.2926301969499317E-3</v>
      </c>
      <c r="BR79" s="30">
        <v>1.1018410795257378E-2</v>
      </c>
      <c r="BS79">
        <v>-3.3852805530952441</v>
      </c>
      <c r="CA79">
        <v>2</v>
      </c>
      <c r="CB79">
        <v>2.9215328561407747</v>
      </c>
      <c r="CC79" s="30">
        <v>10.299253019837019</v>
      </c>
      <c r="CD79" s="29">
        <v>1.3836867761976617</v>
      </c>
      <c r="CE79" s="28">
        <v>1.2124492971984486</v>
      </c>
      <c r="CF79">
        <f>CB78</f>
        <v>2.8877789176408091</v>
      </c>
      <c r="CR79">
        <v>2</v>
      </c>
      <c r="CS79">
        <f>X5</f>
        <v>0.10917115010527603</v>
      </c>
      <c r="CT79" s="41">
        <f>LN(AA5)</f>
        <v>10.299253019837019</v>
      </c>
      <c r="CU79" s="41">
        <f t="shared" si="44"/>
        <v>2.6079276682660548E-2</v>
      </c>
      <c r="CV79" s="41">
        <f t="shared" si="44"/>
        <v>0.16987865871184277</v>
      </c>
      <c r="CW79">
        <f>CS78</f>
        <v>0.10909966262171085</v>
      </c>
    </row>
    <row r="80" spans="1:105" ht="14.4" x14ac:dyDescent="0.15">
      <c r="A80" s="9">
        <v>2014</v>
      </c>
      <c r="B80" s="10"/>
      <c r="C80" s="10" t="s">
        <v>21</v>
      </c>
      <c r="D80" s="11" t="s">
        <v>23</v>
      </c>
      <c r="E80" s="12"/>
      <c r="F80" s="13"/>
      <c r="G80">
        <v>6.4770356734824128</v>
      </c>
      <c r="H80">
        <v>1.9423050925864851</v>
      </c>
      <c r="I80">
        <v>8.4193407660688973</v>
      </c>
      <c r="J80">
        <v>0</v>
      </c>
      <c r="K80">
        <v>979.11014858890826</v>
      </c>
      <c r="L80">
        <v>0</v>
      </c>
      <c r="M80">
        <v>782.63402042672544</v>
      </c>
      <c r="N80">
        <v>782.63402042672544</v>
      </c>
      <c r="O80">
        <v>2111.8562203772804</v>
      </c>
      <c r="P80">
        <v>2191.4083914216276</v>
      </c>
      <c r="U80">
        <f t="shared" si="38"/>
        <v>1.0376693120851452</v>
      </c>
      <c r="V80">
        <f t="shared" si="39"/>
        <v>4.7789803503497132E-3</v>
      </c>
      <c r="W80">
        <f t="shared" si="40"/>
        <v>0.79933194600694946</v>
      </c>
      <c r="X80">
        <f t="shared" si="41"/>
        <v>3.6977152179514146E-2</v>
      </c>
      <c r="Y80">
        <f t="shared" si="42"/>
        <v>-5.3435280710602493</v>
      </c>
      <c r="Z80">
        <f t="shared" si="43"/>
        <v>-0.22397896766861014</v>
      </c>
      <c r="BO80">
        <v>25</v>
      </c>
      <c r="BP80">
        <v>-3.4349542921491669</v>
      </c>
      <c r="BQ80" s="30">
        <v>9.9112423374125916E-3</v>
      </c>
      <c r="BR80" s="30">
        <v>1.050849388345396E-2</v>
      </c>
      <c r="BS80">
        <v>-3.3845449378184114</v>
      </c>
      <c r="CA80">
        <v>3</v>
      </c>
      <c r="CB80">
        <v>3.0320914227526625</v>
      </c>
      <c r="CC80" s="30">
        <v>10.331850555889002</v>
      </c>
      <c r="CD80" s="29">
        <v>1.415395189889904</v>
      </c>
      <c r="CE80" s="28">
        <v>1.0954929647046208</v>
      </c>
      <c r="CF80">
        <f t="shared" ref="CF80:CF103" si="45">CB79</f>
        <v>2.9215328561407747</v>
      </c>
      <c r="CR80">
        <v>3</v>
      </c>
      <c r="CS80">
        <f>X6</f>
        <v>0.12213636111563614</v>
      </c>
      <c r="CT80" s="41">
        <f>LN(AA6)</f>
        <v>10.331850555889002</v>
      </c>
      <c r="CU80" s="41">
        <f t="shared" si="44"/>
        <v>3.1324318826594678E-2</v>
      </c>
      <c r="CV80" s="41">
        <f t="shared" si="44"/>
        <v>0.16987865871184277</v>
      </c>
      <c r="CW80">
        <f t="shared" ref="CW80:CW103" si="46">CS79</f>
        <v>0.10917115010527603</v>
      </c>
    </row>
    <row r="81" spans="1:101" ht="14.4" x14ac:dyDescent="0.15">
      <c r="A81" s="9">
        <v>2015</v>
      </c>
      <c r="B81" s="10"/>
      <c r="C81" s="10" t="s">
        <v>21</v>
      </c>
      <c r="D81" s="11" t="s">
        <v>23</v>
      </c>
      <c r="E81" s="12"/>
      <c r="F81" s="13"/>
      <c r="G81">
        <v>5.8450879338141615</v>
      </c>
      <c r="H81">
        <v>1.9187620005551367</v>
      </c>
      <c r="I81">
        <v>7.7638499343692979</v>
      </c>
      <c r="J81">
        <v>0</v>
      </c>
      <c r="K81">
        <v>825.46040453833973</v>
      </c>
      <c r="L81">
        <v>0</v>
      </c>
      <c r="M81">
        <v>813.67265945858662</v>
      </c>
      <c r="N81">
        <v>813.67265945858662</v>
      </c>
      <c r="O81">
        <v>2239.5899971283643</v>
      </c>
      <c r="P81">
        <v>2001.5648481689179</v>
      </c>
      <c r="U81">
        <f t="shared" si="38"/>
        <v>0.89371931948943972</v>
      </c>
      <c r="V81">
        <f t="shared" si="39"/>
        <v>4.7365586753753972E-3</v>
      </c>
      <c r="W81">
        <f t="shared" si="40"/>
        <v>0.98571979344503424</v>
      </c>
      <c r="X81">
        <f t="shared" si="41"/>
        <v>-0.11236351340711709</v>
      </c>
      <c r="Y81">
        <f t="shared" si="42"/>
        <v>-5.3524444248070369</v>
      </c>
      <c r="Z81">
        <f t="shared" si="43"/>
        <v>-1.4383149914776633E-2</v>
      </c>
      <c r="BO81">
        <v>26</v>
      </c>
      <c r="BP81">
        <v>-3.5770743584473257</v>
      </c>
      <c r="BQ81" s="30">
        <v>1.5355758868054036E-2</v>
      </c>
      <c r="BR81" s="30">
        <v>1.7061040418063129E-2</v>
      </c>
      <c r="BS81">
        <v>-3.4349542921491669</v>
      </c>
      <c r="CA81">
        <v>4</v>
      </c>
      <c r="CB81">
        <v>3.0678865618970228</v>
      </c>
      <c r="CC81" s="30">
        <v>10.326789758573025</v>
      </c>
      <c r="CD81" s="29">
        <v>1.1912808393340855</v>
      </c>
      <c r="CE81" s="28">
        <v>0.89308735742705003</v>
      </c>
      <c r="CF81">
        <f t="shared" si="45"/>
        <v>3.0320914227526625</v>
      </c>
      <c r="CR81">
        <v>4</v>
      </c>
      <c r="CS81">
        <f>X7</f>
        <v>0.15140163897560294</v>
      </c>
      <c r="CT81" s="41">
        <f>LN(AA7)</f>
        <v>10.326789758573025</v>
      </c>
      <c r="CU81" s="41">
        <f t="shared" si="44"/>
        <v>3.6723639453435382E-2</v>
      </c>
      <c r="CV81" s="41">
        <f t="shared" si="44"/>
        <v>0.17132689962157716</v>
      </c>
      <c r="CW81">
        <f t="shared" si="46"/>
        <v>0.12213636111563614</v>
      </c>
    </row>
    <row r="82" spans="1:101" ht="14.4" x14ac:dyDescent="0.15">
      <c r="A82" s="9">
        <v>1990</v>
      </c>
      <c r="B82" s="10"/>
      <c r="C82" s="12" t="s">
        <v>24</v>
      </c>
      <c r="D82" s="11" t="s">
        <v>25</v>
      </c>
      <c r="E82" s="12"/>
      <c r="F82" s="13"/>
      <c r="G82">
        <v>13.003052511454687</v>
      </c>
      <c r="H82">
        <v>0</v>
      </c>
      <c r="I82">
        <v>13.003052511454687</v>
      </c>
      <c r="J82">
        <v>0</v>
      </c>
      <c r="K82">
        <v>1293.2105576974509</v>
      </c>
      <c r="L82">
        <v>0</v>
      </c>
      <c r="M82">
        <v>145.53205196612788</v>
      </c>
      <c r="N82">
        <v>145.53205196612788</v>
      </c>
      <c r="O82">
        <v>1687.1914540892528</v>
      </c>
      <c r="P82">
        <v>2202.0858204815545</v>
      </c>
      <c r="U82">
        <f t="shared" si="38"/>
        <v>1.3051783869248212</v>
      </c>
      <c r="V82">
        <f t="shared" si="39"/>
        <v>9.0377892641236163E-3</v>
      </c>
      <c r="W82">
        <f t="shared" si="40"/>
        <v>0.11253546539648293</v>
      </c>
      <c r="X82">
        <f t="shared" si="41"/>
        <v>0.26633972639430065</v>
      </c>
      <c r="Y82">
        <f t="shared" si="42"/>
        <v>-4.7063406849141876</v>
      </c>
      <c r="Z82">
        <f t="shared" si="43"/>
        <v>-2.1844868590491253</v>
      </c>
      <c r="CA82">
        <v>5</v>
      </c>
      <c r="CB82">
        <v>3.1993004087409584</v>
      </c>
      <c r="CC82" s="30">
        <v>10.328657243918627</v>
      </c>
      <c r="CD82" s="29">
        <v>1.1848388684103039</v>
      </c>
      <c r="CE82" s="28">
        <v>0.77856285491842581</v>
      </c>
      <c r="CF82">
        <f>CB81</f>
        <v>3.0678865618970228</v>
      </c>
      <c r="CR82">
        <v>5</v>
      </c>
      <c r="CS82">
        <f t="shared" ref="CS82:CS103" si="47">X8</f>
        <v>0.16585628420287571</v>
      </c>
      <c r="CT82" s="41">
        <f t="shared" ref="CT82:CT103" si="48">LN(AA8)</f>
        <v>10.328657243918627</v>
      </c>
      <c r="CU82" s="41">
        <f t="shared" ref="CU82:CU103" si="49">AH8</f>
        <v>4.227434663710402E-2</v>
      </c>
      <c r="CV82" s="41">
        <f t="shared" ref="CV82:CV103" si="50">AI8</f>
        <v>0.17339642213641931</v>
      </c>
      <c r="CW82">
        <f>CS81</f>
        <v>0.15140163897560294</v>
      </c>
    </row>
    <row r="83" spans="1:101" ht="14.4" x14ac:dyDescent="0.15">
      <c r="A83" s="9">
        <v>1991</v>
      </c>
      <c r="B83" s="10"/>
      <c r="C83" s="12" t="s">
        <v>24</v>
      </c>
      <c r="D83" s="11" t="s">
        <v>25</v>
      </c>
      <c r="E83" s="12"/>
      <c r="F83" s="13"/>
      <c r="G83">
        <v>14.686176119535718</v>
      </c>
      <c r="H83">
        <v>0</v>
      </c>
      <c r="I83">
        <v>14.686176119535718</v>
      </c>
      <c r="J83">
        <v>0</v>
      </c>
      <c r="K83">
        <v>1235.3342886421606</v>
      </c>
      <c r="L83">
        <v>0</v>
      </c>
      <c r="M83">
        <v>152.37299247910249</v>
      </c>
      <c r="N83">
        <v>152.37299247910249</v>
      </c>
      <c r="O83">
        <v>1651.5490473806472</v>
      </c>
      <c r="P83">
        <v>2182.3490883005406</v>
      </c>
      <c r="U83">
        <f t="shared" si="38"/>
        <v>1.3213952632903885</v>
      </c>
      <c r="V83">
        <f t="shared" si="39"/>
        <v>1.0583050416561433E-2</v>
      </c>
      <c r="W83">
        <f t="shared" si="40"/>
        <v>0.12334555421964848</v>
      </c>
      <c r="X83">
        <f t="shared" si="41"/>
        <v>0.27868819599271505</v>
      </c>
      <c r="Y83">
        <f t="shared" si="42"/>
        <v>-4.5485015749622679</v>
      </c>
      <c r="Z83">
        <f t="shared" si="43"/>
        <v>-2.0927654786534746</v>
      </c>
      <c r="BO83" t="s">
        <v>100</v>
      </c>
      <c r="CA83">
        <v>6</v>
      </c>
      <c r="CB83">
        <v>3.3004915473925314</v>
      </c>
      <c r="CC83" s="30">
        <v>10.327708989126736</v>
      </c>
      <c r="CD83" s="29">
        <v>1.1775518161660035</v>
      </c>
      <c r="CE83" s="28">
        <v>0.82725796186120204</v>
      </c>
      <c r="CF83">
        <f t="shared" si="45"/>
        <v>3.1993004087409584</v>
      </c>
      <c r="CR83">
        <v>6</v>
      </c>
      <c r="CS83">
        <f t="shared" si="47"/>
        <v>0.16739330316224219</v>
      </c>
      <c r="CT83" s="41">
        <f t="shared" si="48"/>
        <v>10.327708989126736</v>
      </c>
      <c r="CU83" s="41">
        <f t="shared" si="49"/>
        <v>4.1596936034157247E-2</v>
      </c>
      <c r="CV83" s="41">
        <f t="shared" si="50"/>
        <v>0.17551655306210481</v>
      </c>
      <c r="CW83">
        <f t="shared" si="46"/>
        <v>0.16585628420287571</v>
      </c>
    </row>
    <row r="84" spans="1:101" ht="15.05" thickBot="1" x14ac:dyDescent="0.2">
      <c r="A84" s="9">
        <v>1992</v>
      </c>
      <c r="B84" s="10"/>
      <c r="C84" s="12" t="s">
        <v>24</v>
      </c>
      <c r="D84" s="11" t="s">
        <v>26</v>
      </c>
      <c r="E84" s="12"/>
      <c r="F84" s="13"/>
      <c r="G84">
        <v>16.095350856677651</v>
      </c>
      <c r="H84">
        <v>0</v>
      </c>
      <c r="I84">
        <v>16.095350856677651</v>
      </c>
      <c r="J84">
        <v>0</v>
      </c>
      <c r="K84">
        <v>1212.0061453491819</v>
      </c>
      <c r="L84">
        <v>0</v>
      </c>
      <c r="M84">
        <v>155.43475638107566</v>
      </c>
      <c r="N84">
        <v>155.43475638107566</v>
      </c>
      <c r="O84">
        <v>1605.8310523958976</v>
      </c>
      <c r="P84">
        <v>2183.7070032664919</v>
      </c>
      <c r="U84">
        <f t="shared" si="38"/>
        <v>1.3598609891173821</v>
      </c>
      <c r="V84">
        <f t="shared" si="39"/>
        <v>1.177041789251133E-2</v>
      </c>
      <c r="W84">
        <f t="shared" si="40"/>
        <v>0.12824584840392417</v>
      </c>
      <c r="X84">
        <f t="shared" si="41"/>
        <v>0.3073824806394877</v>
      </c>
      <c r="Y84">
        <f t="shared" si="42"/>
        <v>-4.4421658534539707</v>
      </c>
      <c r="Z84">
        <f t="shared" si="43"/>
        <v>-2.0538061665747138</v>
      </c>
      <c r="CA84">
        <v>7</v>
      </c>
      <c r="CB84">
        <v>3.5313742692429799</v>
      </c>
      <c r="CC84" s="30">
        <v>10.360310952919434</v>
      </c>
      <c r="CD84" s="29">
        <v>1.5163124433517969</v>
      </c>
      <c r="CE84" s="28">
        <v>0.96274263262053061</v>
      </c>
      <c r="CF84">
        <f t="shared" si="45"/>
        <v>3.3004915473925314</v>
      </c>
      <c r="CR84">
        <v>7</v>
      </c>
      <c r="CS84">
        <f t="shared" si="47"/>
        <v>0.17329197905884647</v>
      </c>
      <c r="CT84" s="41">
        <f t="shared" si="48"/>
        <v>10.360310952919434</v>
      </c>
      <c r="CU84" s="41">
        <f t="shared" si="49"/>
        <v>3.599907323065301E-2</v>
      </c>
      <c r="CV84" s="41">
        <f t="shared" si="50"/>
        <v>0.17879577691824733</v>
      </c>
      <c r="CW84">
        <f t="shared" si="46"/>
        <v>0.16739330316224219</v>
      </c>
    </row>
    <row r="85" spans="1:101" ht="14.4" x14ac:dyDescent="0.15">
      <c r="A85" s="9">
        <v>1993</v>
      </c>
      <c r="B85" s="10"/>
      <c r="C85" s="12" t="s">
        <v>24</v>
      </c>
      <c r="D85" s="11" t="s">
        <v>26</v>
      </c>
      <c r="E85" s="12"/>
      <c r="F85" s="13"/>
      <c r="G85">
        <v>17.383527738606926</v>
      </c>
      <c r="H85">
        <v>0</v>
      </c>
      <c r="I85">
        <v>17.383527738606926</v>
      </c>
      <c r="J85">
        <v>0</v>
      </c>
      <c r="K85">
        <v>1118.1374754307956</v>
      </c>
      <c r="L85">
        <v>0</v>
      </c>
      <c r="M85">
        <v>162.92966915408772</v>
      </c>
      <c r="N85">
        <v>162.92966915408772</v>
      </c>
      <c r="O85">
        <v>1550.7227633956311</v>
      </c>
      <c r="P85">
        <v>2095.6762949240947</v>
      </c>
      <c r="U85">
        <f t="shared" si="38"/>
        <v>1.3514190572241127</v>
      </c>
      <c r="V85">
        <f t="shared" si="39"/>
        <v>1.3569568005929837E-2</v>
      </c>
      <c r="W85">
        <f t="shared" si="40"/>
        <v>0.14571523871992059</v>
      </c>
      <c r="X85">
        <f t="shared" si="41"/>
        <v>0.30115519387468442</v>
      </c>
      <c r="Y85">
        <f t="shared" si="42"/>
        <v>-4.2999256401350987</v>
      </c>
      <c r="Z85">
        <f t="shared" si="43"/>
        <v>-1.9261009815457717</v>
      </c>
      <c r="AE85" s="28"/>
      <c r="AF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O85" s="26" t="s">
        <v>101</v>
      </c>
      <c r="BP85" s="26"/>
      <c r="CA85">
        <v>8</v>
      </c>
      <c r="CB85">
        <v>3.5517380549994577</v>
      </c>
      <c r="CC85" s="30">
        <v>10.369828231362574</v>
      </c>
      <c r="CD85" s="29">
        <v>1.4547918743927291</v>
      </c>
      <c r="CE85" s="28">
        <v>0.99242851693423495</v>
      </c>
      <c r="CF85">
        <f t="shared" si="45"/>
        <v>3.5313742692429799</v>
      </c>
      <c r="CR85">
        <v>8</v>
      </c>
      <c r="CS85">
        <f t="shared" si="47"/>
        <v>0.21420194884237811</v>
      </c>
      <c r="CT85" s="41">
        <f t="shared" si="48"/>
        <v>10.369828231362574</v>
      </c>
      <c r="CU85" s="41">
        <f t="shared" si="49"/>
        <v>3.0788859701250972E-2</v>
      </c>
      <c r="CV85" s="41">
        <f t="shared" si="50"/>
        <v>0.17294875495362305</v>
      </c>
      <c r="CW85">
        <f t="shared" si="46"/>
        <v>0.17329197905884647</v>
      </c>
    </row>
    <row r="86" spans="1:101" ht="14.4" x14ac:dyDescent="0.15">
      <c r="A86" s="9">
        <v>1994</v>
      </c>
      <c r="B86" s="10"/>
      <c r="C86" s="12" t="s">
        <v>24</v>
      </c>
      <c r="D86" s="11" t="s">
        <v>26</v>
      </c>
      <c r="E86" s="12"/>
      <c r="F86" s="13"/>
      <c r="G86">
        <v>18.543277070178473</v>
      </c>
      <c r="H86">
        <v>0</v>
      </c>
      <c r="I86">
        <v>18.543277070178473</v>
      </c>
      <c r="J86">
        <v>0</v>
      </c>
      <c r="K86">
        <v>1127.9635248620332</v>
      </c>
      <c r="L86">
        <v>0.12635065086623631</v>
      </c>
      <c r="M86">
        <v>170.84683198978681</v>
      </c>
      <c r="N86">
        <v>170.97318264065305</v>
      </c>
      <c r="O86">
        <v>1580.4254516291355</v>
      </c>
      <c r="P86">
        <v>2198.7663032557111</v>
      </c>
      <c r="U86">
        <f t="shared" si="38"/>
        <v>1.3912496163543664</v>
      </c>
      <c r="V86">
        <f t="shared" si="39"/>
        <v>1.4275735655996253E-2</v>
      </c>
      <c r="W86">
        <f t="shared" si="40"/>
        <v>0.15157687183330296</v>
      </c>
      <c r="X86">
        <f t="shared" si="41"/>
        <v>0.33020234785150865</v>
      </c>
      <c r="Y86">
        <f t="shared" si="42"/>
        <v>-4.2491939901972575</v>
      </c>
      <c r="Z86">
        <f t="shared" si="43"/>
        <v>-1.8866623778787368</v>
      </c>
      <c r="BO86" t="s">
        <v>102</v>
      </c>
      <c r="BP86">
        <v>0.9527797935339416</v>
      </c>
      <c r="CA86">
        <v>9</v>
      </c>
      <c r="CB86">
        <v>3.4070724162734791</v>
      </c>
      <c r="CC86" s="30">
        <v>10.356821765848482</v>
      </c>
      <c r="CD86" s="29">
        <v>1.1408749836387608</v>
      </c>
      <c r="CE86" s="28">
        <v>0.92547712971301455</v>
      </c>
      <c r="CF86">
        <f t="shared" si="45"/>
        <v>3.5517380549994577</v>
      </c>
      <c r="CR86">
        <v>9</v>
      </c>
      <c r="CS86">
        <f t="shared" si="47"/>
        <v>0.49480946877543114</v>
      </c>
      <c r="CT86" s="41">
        <f t="shared" si="48"/>
        <v>10.356821765848482</v>
      </c>
      <c r="CU86" s="41">
        <f t="shared" si="49"/>
        <v>3.7229688243953847E-2</v>
      </c>
      <c r="CV86" s="41">
        <f t="shared" si="50"/>
        <v>0.1821998669593019</v>
      </c>
      <c r="CW86">
        <f t="shared" si="46"/>
        <v>0.21420194884237811</v>
      </c>
    </row>
    <row r="87" spans="1:101" ht="14.4" x14ac:dyDescent="0.15">
      <c r="A87" s="9">
        <v>1995</v>
      </c>
      <c r="B87" s="10"/>
      <c r="C87" s="12" t="s">
        <v>24</v>
      </c>
      <c r="D87" s="11" t="s">
        <v>26</v>
      </c>
      <c r="E87" s="12"/>
      <c r="F87" s="13"/>
      <c r="G87">
        <v>19.671799556565109</v>
      </c>
      <c r="H87">
        <v>0</v>
      </c>
      <c r="I87">
        <v>19.671799556565109</v>
      </c>
      <c r="J87">
        <v>0</v>
      </c>
      <c r="K87">
        <v>1120.3762565425152</v>
      </c>
      <c r="L87">
        <v>0.32433969467014934</v>
      </c>
      <c r="M87">
        <v>178.52494684782957</v>
      </c>
      <c r="N87">
        <v>178.8492865424997</v>
      </c>
      <c r="O87">
        <v>1545.1777393625077</v>
      </c>
      <c r="P87">
        <v>2208.4846301780344</v>
      </c>
      <c r="U87">
        <f t="shared" si="38"/>
        <v>1.4292754638629381</v>
      </c>
      <c r="V87">
        <f t="shared" si="39"/>
        <v>1.5141173648614054E-2</v>
      </c>
      <c r="W87">
        <f t="shared" si="40"/>
        <v>0.15963323526190137</v>
      </c>
      <c r="X87">
        <f t="shared" si="41"/>
        <v>0.35716764724457833</v>
      </c>
      <c r="Y87">
        <f t="shared" si="42"/>
        <v>-4.1903375142538151</v>
      </c>
      <c r="Z87">
        <f t="shared" si="43"/>
        <v>-1.8348763746562169</v>
      </c>
      <c r="BO87" t="s">
        <v>103</v>
      </c>
      <c r="BP87">
        <v>0.90778933496658032</v>
      </c>
      <c r="CA87">
        <v>10</v>
      </c>
      <c r="CB87">
        <v>3.5517917286050142</v>
      </c>
      <c r="CC87" s="30">
        <v>10.369890958749371</v>
      </c>
      <c r="CD87" s="29">
        <v>1.5214824277544103</v>
      </c>
      <c r="CE87" s="28">
        <v>0.69548363667443103</v>
      </c>
      <c r="CF87">
        <f t="shared" si="45"/>
        <v>3.4070724162734791</v>
      </c>
      <c r="CR87">
        <v>10</v>
      </c>
      <c r="CS87">
        <f t="shared" si="47"/>
        <v>0.51399045039396429</v>
      </c>
      <c r="CT87" s="41">
        <f t="shared" si="48"/>
        <v>10.369890958749371</v>
      </c>
      <c r="CU87" s="41">
        <f t="shared" si="49"/>
        <v>3.5407681550762259E-2</v>
      </c>
      <c r="CV87" s="41">
        <f t="shared" si="50"/>
        <v>0.1855645921109049</v>
      </c>
      <c r="CW87">
        <f t="shared" si="46"/>
        <v>0.49480946877543114</v>
      </c>
    </row>
    <row r="88" spans="1:101" ht="14.4" x14ac:dyDescent="0.15">
      <c r="A88" s="9">
        <v>1996</v>
      </c>
      <c r="B88" s="10"/>
      <c r="C88" s="12" t="s">
        <v>24</v>
      </c>
      <c r="D88" s="11" t="s">
        <v>26</v>
      </c>
      <c r="E88" s="12"/>
      <c r="F88" s="13"/>
      <c r="G88">
        <v>17.204870035309916</v>
      </c>
      <c r="H88">
        <v>0</v>
      </c>
      <c r="I88">
        <v>17.204870035309916</v>
      </c>
      <c r="J88">
        <v>0</v>
      </c>
      <c r="K88">
        <v>1059.9152593810122</v>
      </c>
      <c r="L88">
        <v>0.31391177855026603</v>
      </c>
      <c r="M88">
        <v>166.28185046270596</v>
      </c>
      <c r="N88">
        <v>166.59576224125624</v>
      </c>
      <c r="O88">
        <v>1493.2849423043772</v>
      </c>
      <c r="P88">
        <v>2077.0165694075581</v>
      </c>
      <c r="U88">
        <f t="shared" si="38"/>
        <v>1.3909043817199347</v>
      </c>
      <c r="V88">
        <f t="shared" si="39"/>
        <v>1.4027489139521603E-2</v>
      </c>
      <c r="W88">
        <f t="shared" si="40"/>
        <v>0.15717837890035449</v>
      </c>
      <c r="X88">
        <f t="shared" si="41"/>
        <v>0.32995416990273757</v>
      </c>
      <c r="Y88">
        <f t="shared" si="42"/>
        <v>-4.266736364567099</v>
      </c>
      <c r="Z88">
        <f t="shared" si="43"/>
        <v>-1.8503739472481755</v>
      </c>
      <c r="BO88" t="s">
        <v>104</v>
      </c>
      <c r="BP88">
        <v>0.89461638281894884</v>
      </c>
      <c r="CA88">
        <v>11</v>
      </c>
      <c r="CB88">
        <v>3.6518608232210639</v>
      </c>
      <c r="CC88" s="30">
        <v>10.371677037216255</v>
      </c>
      <c r="CD88" s="29">
        <v>2.0603979944794264</v>
      </c>
      <c r="CE88" s="28">
        <v>0.64192854872458449</v>
      </c>
      <c r="CF88">
        <f t="shared" si="45"/>
        <v>3.5517917286050142</v>
      </c>
      <c r="CR88">
        <v>11</v>
      </c>
      <c r="CS88">
        <f t="shared" si="47"/>
        <v>0.51728698254710237</v>
      </c>
      <c r="CT88" s="41">
        <f t="shared" si="48"/>
        <v>10.371677037216255</v>
      </c>
      <c r="CU88" s="41">
        <f t="shared" si="49"/>
        <v>2.7952235031287749E-2</v>
      </c>
      <c r="CV88" s="41">
        <f t="shared" si="50"/>
        <v>0.18437289289551376</v>
      </c>
      <c r="CW88">
        <f t="shared" si="46"/>
        <v>0.51399045039396429</v>
      </c>
    </row>
    <row r="89" spans="1:101" ht="14.4" x14ac:dyDescent="0.15">
      <c r="A89" s="9">
        <v>1997</v>
      </c>
      <c r="B89" s="10"/>
      <c r="C89" s="12" t="s">
        <v>24</v>
      </c>
      <c r="D89" s="11" t="s">
        <v>26</v>
      </c>
      <c r="E89" s="12"/>
      <c r="F89" s="13"/>
      <c r="G89">
        <v>14.3629759533759</v>
      </c>
      <c r="H89">
        <v>0</v>
      </c>
      <c r="I89">
        <v>14.3629759533759</v>
      </c>
      <c r="J89">
        <v>0</v>
      </c>
      <c r="K89">
        <v>1111.4575111669506</v>
      </c>
      <c r="L89">
        <v>0.15498712850811874</v>
      </c>
      <c r="M89">
        <v>175.5833019671183</v>
      </c>
      <c r="N89">
        <v>175.73828909562641</v>
      </c>
      <c r="O89">
        <v>1456.4606390427166</v>
      </c>
      <c r="P89">
        <v>2121.5093266248296</v>
      </c>
      <c r="U89">
        <f t="shared" si="38"/>
        <v>1.4566197463593848</v>
      </c>
      <c r="V89">
        <f t="shared" si="39"/>
        <v>1.1158345879038741E-2</v>
      </c>
      <c r="W89">
        <f t="shared" si="40"/>
        <v>0.158115166193905</v>
      </c>
      <c r="X89">
        <f t="shared" si="41"/>
        <v>0.37611850918334777</v>
      </c>
      <c r="Y89">
        <f t="shared" si="42"/>
        <v>-4.4955675517385796</v>
      </c>
      <c r="Z89">
        <f t="shared" si="43"/>
        <v>-1.8444316115123065</v>
      </c>
      <c r="BO89" t="s">
        <v>105</v>
      </c>
      <c r="BP89">
        <v>5.7574185826711248E-2</v>
      </c>
      <c r="CA89">
        <v>12</v>
      </c>
      <c r="CB89">
        <v>3.63110264663724</v>
      </c>
      <c r="CC89" s="30">
        <v>10.337604903217455</v>
      </c>
      <c r="CD89" s="29">
        <v>2.0065496388172135</v>
      </c>
      <c r="CE89" s="28">
        <v>0.80227275152202848</v>
      </c>
      <c r="CF89">
        <f t="shared" si="45"/>
        <v>3.6518608232210639</v>
      </c>
      <c r="CR89">
        <v>12</v>
      </c>
      <c r="CS89">
        <f t="shared" si="47"/>
        <v>0.53349240023312106</v>
      </c>
      <c r="CT89" s="41">
        <f t="shared" si="48"/>
        <v>10.337604903217455</v>
      </c>
      <c r="CU89" s="41">
        <f t="shared" si="49"/>
        <v>2.8014557809630115E-2</v>
      </c>
      <c r="CV89" s="41">
        <f t="shared" si="50"/>
        <v>0.1850519827404328</v>
      </c>
      <c r="CW89">
        <f t="shared" si="46"/>
        <v>0.51728698254710237</v>
      </c>
    </row>
    <row r="90" spans="1:101" ht="15.05" thickBot="1" x14ac:dyDescent="0.2">
      <c r="A90" s="9">
        <v>1998</v>
      </c>
      <c r="B90" s="10"/>
      <c r="C90" s="12" t="s">
        <v>24</v>
      </c>
      <c r="D90" s="11" t="s">
        <v>26</v>
      </c>
      <c r="E90" s="12"/>
      <c r="F90" s="13"/>
      <c r="G90">
        <v>11.355369599075161</v>
      </c>
      <c r="H90">
        <v>0</v>
      </c>
      <c r="I90">
        <v>11.355369599075161</v>
      </c>
      <c r="J90">
        <v>0</v>
      </c>
      <c r="K90">
        <v>1002.7457888086835</v>
      </c>
      <c r="L90">
        <v>2.4745703155342341E-2</v>
      </c>
      <c r="M90">
        <v>172.62295617627603</v>
      </c>
      <c r="N90">
        <v>172.64770187943137</v>
      </c>
      <c r="O90">
        <v>1466.4475725712468</v>
      </c>
      <c r="P90">
        <v>2157.3483413390095</v>
      </c>
      <c r="U90">
        <f t="shared" si="38"/>
        <v>1.4711390858360847</v>
      </c>
      <c r="V90">
        <f t="shared" si="39"/>
        <v>9.6609090394292937E-3</v>
      </c>
      <c r="W90">
        <f t="shared" si="40"/>
        <v>0.17217494584000817</v>
      </c>
      <c r="X90">
        <f t="shared" si="41"/>
        <v>0.38603698904355915</v>
      </c>
      <c r="Y90">
        <f t="shared" si="42"/>
        <v>-4.6396675317245739</v>
      </c>
      <c r="Z90">
        <f t="shared" si="43"/>
        <v>-1.7592441921150479</v>
      </c>
      <c r="BO90" s="25" t="s">
        <v>106</v>
      </c>
      <c r="BP90" s="25">
        <v>25</v>
      </c>
      <c r="CA90">
        <v>13</v>
      </c>
      <c r="CB90">
        <v>3.6041322054610023</v>
      </c>
      <c r="CC90" s="30">
        <v>10.364481970436772</v>
      </c>
      <c r="CD90" s="29">
        <v>2.4122144828976477</v>
      </c>
      <c r="CE90" s="28">
        <v>0.74735058787330588</v>
      </c>
      <c r="CF90">
        <f t="shared" si="45"/>
        <v>3.63110264663724</v>
      </c>
      <c r="CR90">
        <v>13</v>
      </c>
      <c r="CS90">
        <f t="shared" si="47"/>
        <v>0.54107032210996475</v>
      </c>
      <c r="CT90" s="41">
        <f t="shared" si="48"/>
        <v>10.364481970436772</v>
      </c>
      <c r="CU90" s="41">
        <f t="shared" si="49"/>
        <v>2.6574327138477336E-2</v>
      </c>
      <c r="CV90" s="41">
        <f t="shared" si="50"/>
        <v>0.19625630200791991</v>
      </c>
      <c r="CW90">
        <f t="shared" si="46"/>
        <v>0.53349240023312106</v>
      </c>
    </row>
    <row r="91" spans="1:101" ht="14.4" x14ac:dyDescent="0.15">
      <c r="A91" s="9">
        <v>1999</v>
      </c>
      <c r="B91" s="10"/>
      <c r="C91" s="12" t="s">
        <v>24</v>
      </c>
      <c r="D91" s="11" t="s">
        <v>26</v>
      </c>
      <c r="E91" s="12"/>
      <c r="F91" s="13"/>
      <c r="G91">
        <v>8.5759366587138377</v>
      </c>
      <c r="H91">
        <v>0</v>
      </c>
      <c r="I91">
        <v>8.5759366587138377</v>
      </c>
      <c r="J91">
        <v>0</v>
      </c>
      <c r="K91">
        <v>950.81619807412358</v>
      </c>
      <c r="L91">
        <v>3.3860064237132843E-2</v>
      </c>
      <c r="M91">
        <v>164.30215646989348</v>
      </c>
      <c r="N91">
        <v>164.33601653413061</v>
      </c>
      <c r="O91">
        <v>1405.94710942743</v>
      </c>
      <c r="P91">
        <v>2059.1482462021581</v>
      </c>
      <c r="U91">
        <f t="shared" si="38"/>
        <v>1.464598655521788</v>
      </c>
      <c r="V91">
        <f t="shared" si="39"/>
        <v>7.6903731583643133E-3</v>
      </c>
      <c r="W91">
        <f t="shared" si="40"/>
        <v>0.17283678682272441</v>
      </c>
      <c r="X91">
        <f t="shared" si="41"/>
        <v>0.38158124966119922</v>
      </c>
      <c r="Y91">
        <f t="shared" si="42"/>
        <v>-4.8677859714969873</v>
      </c>
      <c r="Z91">
        <f t="shared" si="43"/>
        <v>-1.7554075585637599</v>
      </c>
      <c r="CA91">
        <v>14</v>
      </c>
      <c r="CB91">
        <v>3.4830938559123945</v>
      </c>
      <c r="CC91" s="30">
        <v>10.359804190801727</v>
      </c>
      <c r="CD91" s="29">
        <v>2.4327759859204785</v>
      </c>
      <c r="CE91" s="28">
        <v>0.7087949142517096</v>
      </c>
      <c r="CF91">
        <f t="shared" si="45"/>
        <v>3.6041322054610023</v>
      </c>
      <c r="CR91">
        <v>14</v>
      </c>
      <c r="CS91">
        <f t="shared" si="47"/>
        <v>0.54012601173791785</v>
      </c>
      <c r="CT91" s="41">
        <f t="shared" si="48"/>
        <v>10.359804190801727</v>
      </c>
      <c r="CU91" s="41">
        <f t="shared" si="49"/>
        <v>2.6331376476043153E-2</v>
      </c>
      <c r="CV91" s="41">
        <f t="shared" si="50"/>
        <v>0.19858345183410078</v>
      </c>
      <c r="CW91">
        <f t="shared" si="46"/>
        <v>0.54107032210996475</v>
      </c>
    </row>
    <row r="92" spans="1:101" ht="15.05" thickBot="1" x14ac:dyDescent="0.2">
      <c r="A92" s="9">
        <v>2000</v>
      </c>
      <c r="B92" s="10"/>
      <c r="C92" s="12" t="s">
        <v>24</v>
      </c>
      <c r="D92" s="11" t="s">
        <v>26</v>
      </c>
      <c r="E92" s="12"/>
      <c r="F92" s="13"/>
      <c r="G92">
        <v>6.13830884071238</v>
      </c>
      <c r="H92">
        <v>0</v>
      </c>
      <c r="I92">
        <v>6.13830884071238</v>
      </c>
      <c r="J92">
        <v>0</v>
      </c>
      <c r="K92">
        <v>828.44710279634285</v>
      </c>
      <c r="L92">
        <v>2.3441742810842721E-2</v>
      </c>
      <c r="M92">
        <v>148.71120894468376</v>
      </c>
      <c r="N92">
        <v>148.73465068749459</v>
      </c>
      <c r="O92">
        <v>1329.4916132940964</v>
      </c>
      <c r="P92">
        <v>1906.5725068775062</v>
      </c>
      <c r="U92">
        <f t="shared" si="38"/>
        <v>1.4340613267605125</v>
      </c>
      <c r="V92">
        <f t="shared" si="39"/>
        <v>6.281644964028596E-3</v>
      </c>
      <c r="W92">
        <f t="shared" si="40"/>
        <v>0.17953427585835621</v>
      </c>
      <c r="X92">
        <f t="shared" si="41"/>
        <v>0.36051050748369984</v>
      </c>
      <c r="Y92">
        <f t="shared" si="42"/>
        <v>-5.0701233958542939</v>
      </c>
      <c r="Z92">
        <f t="shared" si="43"/>
        <v>-1.7173891374256511</v>
      </c>
      <c r="BO92" t="s">
        <v>107</v>
      </c>
      <c r="CA92">
        <v>15</v>
      </c>
      <c r="CB92">
        <v>3.4490564262134336</v>
      </c>
      <c r="CC92" s="30">
        <v>10.351596993696585</v>
      </c>
      <c r="CD92" s="29">
        <v>2.7552060851466962</v>
      </c>
      <c r="CE92" s="28">
        <v>1.0255809183344566</v>
      </c>
      <c r="CF92">
        <f t="shared" si="45"/>
        <v>3.4830938559123945</v>
      </c>
      <c r="CR92">
        <v>15</v>
      </c>
      <c r="CS92">
        <f t="shared" si="47"/>
        <v>0.55008961383486321</v>
      </c>
      <c r="CT92" s="41">
        <f t="shared" si="48"/>
        <v>10.351596993696585</v>
      </c>
      <c r="CU92" s="41">
        <f t="shared" si="49"/>
        <v>2.2951144869171367E-2</v>
      </c>
      <c r="CV92" s="41">
        <f t="shared" si="50"/>
        <v>0.20096645325611001</v>
      </c>
      <c r="CW92">
        <f t="shared" si="46"/>
        <v>0.54012601173791785</v>
      </c>
    </row>
    <row r="93" spans="1:101" ht="14.4" x14ac:dyDescent="0.15">
      <c r="A93" s="9">
        <v>2001</v>
      </c>
      <c r="B93" s="10"/>
      <c r="C93" s="12" t="s">
        <v>24</v>
      </c>
      <c r="D93" s="11" t="s">
        <v>26</v>
      </c>
      <c r="E93" s="12"/>
      <c r="F93" s="13"/>
      <c r="G93">
        <v>6.092874095843368</v>
      </c>
      <c r="H93">
        <v>0</v>
      </c>
      <c r="I93">
        <v>6.092874095843368</v>
      </c>
      <c r="J93">
        <v>0</v>
      </c>
      <c r="K93">
        <v>846.70248518428673</v>
      </c>
      <c r="L93">
        <v>0</v>
      </c>
      <c r="M93">
        <v>146.7985789488379</v>
      </c>
      <c r="N93">
        <v>146.7985789488379</v>
      </c>
      <c r="O93">
        <v>1258.8419196921911</v>
      </c>
      <c r="P93">
        <v>1859.4708967854172</v>
      </c>
      <c r="U93">
        <f t="shared" si="38"/>
        <v>1.4771281983047484</v>
      </c>
      <c r="V93">
        <f t="shared" si="39"/>
        <v>6.1327303168614931E-3</v>
      </c>
      <c r="W93">
        <f t="shared" si="40"/>
        <v>0.17337681360045476</v>
      </c>
      <c r="X93">
        <f t="shared" si="41"/>
        <v>0.39009979619751201</v>
      </c>
      <c r="Y93">
        <f t="shared" si="42"/>
        <v>-5.0941152257718461</v>
      </c>
      <c r="Z93">
        <f t="shared" si="43"/>
        <v>-1.7522879398368649</v>
      </c>
      <c r="BO93" s="27"/>
      <c r="BP93" s="27" t="s">
        <v>112</v>
      </c>
      <c r="BQ93" s="27" t="s">
        <v>113</v>
      </c>
      <c r="BR93" s="27" t="s">
        <v>114</v>
      </c>
      <c r="BS93" s="27" t="s">
        <v>115</v>
      </c>
      <c r="BT93" s="27" t="s">
        <v>116</v>
      </c>
      <c r="CA93">
        <v>16</v>
      </c>
      <c r="CB93">
        <v>3.3643831232287829</v>
      </c>
      <c r="CC93" s="30">
        <v>10.326137485398393</v>
      </c>
      <c r="CD93" s="29">
        <v>4.1882386825072402</v>
      </c>
      <c r="CE93" s="28">
        <v>1.4884075965600354</v>
      </c>
      <c r="CF93">
        <f t="shared" si="45"/>
        <v>3.4490564262134336</v>
      </c>
      <c r="CR93">
        <v>16</v>
      </c>
      <c r="CS93">
        <f t="shared" si="47"/>
        <v>0.63645261244696072</v>
      </c>
      <c r="CT93" s="41">
        <f t="shared" si="48"/>
        <v>10.326137485398393</v>
      </c>
      <c r="CU93" s="41">
        <f t="shared" si="49"/>
        <v>1.6541665087205254E-2</v>
      </c>
      <c r="CV93" s="41">
        <f t="shared" si="50"/>
        <v>0.20423420046352642</v>
      </c>
      <c r="CW93">
        <f t="shared" si="46"/>
        <v>0.55008961383486321</v>
      </c>
    </row>
    <row r="94" spans="1:101" ht="14.4" x14ac:dyDescent="0.15">
      <c r="A94" s="9">
        <v>2002</v>
      </c>
      <c r="B94" s="10"/>
      <c r="C94" s="12" t="s">
        <v>24</v>
      </c>
      <c r="D94" s="11" t="s">
        <v>26</v>
      </c>
      <c r="E94" s="12"/>
      <c r="F94" s="13"/>
      <c r="G94">
        <v>5.9639977729658007</v>
      </c>
      <c r="H94">
        <v>0</v>
      </c>
      <c r="I94">
        <v>5.9639977729658007</v>
      </c>
      <c r="J94">
        <v>0</v>
      </c>
      <c r="K94">
        <v>857.69959217093037</v>
      </c>
      <c r="L94">
        <v>0</v>
      </c>
      <c r="M94">
        <v>152.80423744908356</v>
      </c>
      <c r="N94">
        <v>152.80423744908356</v>
      </c>
      <c r="O94">
        <v>1211.2406473292085</v>
      </c>
      <c r="P94">
        <v>1827.6720603251597</v>
      </c>
      <c r="U94">
        <f t="shared" si="38"/>
        <v>1.5089256328667515</v>
      </c>
      <c r="V94">
        <f t="shared" si="39"/>
        <v>5.9020041271971033E-3</v>
      </c>
      <c r="W94">
        <f t="shared" si="40"/>
        <v>0.17815589379297653</v>
      </c>
      <c r="X94">
        <f t="shared" si="41"/>
        <v>0.4113978961768292</v>
      </c>
      <c r="Y94">
        <f t="shared" si="42"/>
        <v>-5.1324633031737479</v>
      </c>
      <c r="Z94">
        <f t="shared" si="43"/>
        <v>-1.7250963041602354</v>
      </c>
      <c r="BO94" t="s">
        <v>108</v>
      </c>
      <c r="BP94">
        <v>3</v>
      </c>
      <c r="BQ94">
        <v>0.68529699443801073</v>
      </c>
      <c r="BR94">
        <v>0.22843233147933692</v>
      </c>
      <c r="BS94">
        <v>68.913127808621866</v>
      </c>
      <c r="BT94">
        <v>4.8886129091085426E-11</v>
      </c>
      <c r="CA94">
        <v>17</v>
      </c>
      <c r="CB94">
        <v>3.2596674590328085</v>
      </c>
      <c r="CC94" s="30">
        <v>10.342806433400801</v>
      </c>
      <c r="CD94" s="29">
        <v>4.5104113271259845</v>
      </c>
      <c r="CE94" s="28">
        <v>1.4603920453881902</v>
      </c>
      <c r="CF94">
        <f t="shared" si="45"/>
        <v>3.3643831232287829</v>
      </c>
      <c r="CR94">
        <v>17</v>
      </c>
      <c r="CS94">
        <f t="shared" si="47"/>
        <v>0.61285935364226296</v>
      </c>
      <c r="CT94" s="41">
        <f t="shared" si="48"/>
        <v>10.342806433400801</v>
      </c>
      <c r="CU94" s="41">
        <f t="shared" si="49"/>
        <v>1.4129664070819267E-2</v>
      </c>
      <c r="CV94" s="41">
        <f t="shared" si="50"/>
        <v>0.20197633493076381</v>
      </c>
      <c r="CW94">
        <f t="shared" si="46"/>
        <v>0.63645261244696072</v>
      </c>
    </row>
    <row r="95" spans="1:101" ht="14.4" x14ac:dyDescent="0.15">
      <c r="A95" s="9">
        <v>2003</v>
      </c>
      <c r="B95" s="10"/>
      <c r="C95" s="12" t="s">
        <v>24</v>
      </c>
      <c r="D95" s="11" t="s">
        <v>26</v>
      </c>
      <c r="E95" s="12"/>
      <c r="F95" s="13"/>
      <c r="G95">
        <v>5.9021227512825041</v>
      </c>
      <c r="H95">
        <v>0</v>
      </c>
      <c r="I95">
        <v>5.9021227512825041</v>
      </c>
      <c r="J95">
        <v>0</v>
      </c>
      <c r="K95">
        <v>811.47367823891477</v>
      </c>
      <c r="L95">
        <v>0</v>
      </c>
      <c r="M95">
        <v>155.51859370002555</v>
      </c>
      <c r="N95">
        <v>155.51859370002555</v>
      </c>
      <c r="O95">
        <v>1168.3313910672794</v>
      </c>
      <c r="P95">
        <v>1751.8050393470821</v>
      </c>
      <c r="U95">
        <f t="shared" si="38"/>
        <v>1.4994076618508001</v>
      </c>
      <c r="V95">
        <f t="shared" si="39"/>
        <v>6.1035883352490612E-3</v>
      </c>
      <c r="W95">
        <f t="shared" si="40"/>
        <v>0.19164958503341328</v>
      </c>
      <c r="X95">
        <f t="shared" si="41"/>
        <v>0.40507013801828012</v>
      </c>
      <c r="Y95">
        <f t="shared" si="42"/>
        <v>-5.0988784290748939</v>
      </c>
      <c r="Z95">
        <f t="shared" si="43"/>
        <v>-1.6520866523892592</v>
      </c>
      <c r="BO95" t="s">
        <v>109</v>
      </c>
      <c r="BP95">
        <v>21</v>
      </c>
      <c r="BQ95">
        <v>6.9610524345782243E-2</v>
      </c>
      <c r="BR95">
        <v>3.3147868736086781E-3</v>
      </c>
      <c r="CA95">
        <v>18</v>
      </c>
      <c r="CB95">
        <v>3.2461232837128096</v>
      </c>
      <c r="CC95" s="30">
        <v>10.337183720985118</v>
      </c>
      <c r="CD95" s="29">
        <v>5.761106946875751</v>
      </c>
      <c r="CE95" s="28">
        <v>1.5486736078017966</v>
      </c>
      <c r="CF95">
        <f t="shared" si="45"/>
        <v>3.2596674590328085</v>
      </c>
      <c r="CR95">
        <v>18</v>
      </c>
      <c r="CS95">
        <f t="shared" si="47"/>
        <v>0.60087848080306594</v>
      </c>
      <c r="CT95" s="41">
        <f t="shared" si="48"/>
        <v>10.337183720985118</v>
      </c>
      <c r="CU95" s="41">
        <f t="shared" si="49"/>
        <v>1.1960984227591547E-2</v>
      </c>
      <c r="CV95" s="41">
        <f t="shared" si="50"/>
        <v>0.1995694669871996</v>
      </c>
      <c r="CW95">
        <f t="shared" si="46"/>
        <v>0.61285935364226296</v>
      </c>
    </row>
    <row r="96" spans="1:101" ht="15.05" thickBot="1" x14ac:dyDescent="0.2">
      <c r="A96" s="9">
        <v>2004</v>
      </c>
      <c r="B96" s="10"/>
      <c r="C96" s="12" t="s">
        <v>24</v>
      </c>
      <c r="D96" s="11" t="s">
        <v>26</v>
      </c>
      <c r="E96" s="12"/>
      <c r="F96" s="13"/>
      <c r="G96">
        <v>5.8069550884004855</v>
      </c>
      <c r="H96">
        <v>0</v>
      </c>
      <c r="I96">
        <v>5.8069550884004855</v>
      </c>
      <c r="J96">
        <v>0</v>
      </c>
      <c r="K96">
        <v>756.7590894032561</v>
      </c>
      <c r="L96">
        <v>0</v>
      </c>
      <c r="M96">
        <v>167.97468568410537</v>
      </c>
      <c r="N96">
        <v>167.97468568410537</v>
      </c>
      <c r="O96">
        <v>1140.3320212498336</v>
      </c>
      <c r="P96">
        <v>1697.0827094239946</v>
      </c>
      <c r="U96">
        <f t="shared" si="38"/>
        <v>1.4882355996317176</v>
      </c>
      <c r="V96">
        <f t="shared" si="39"/>
        <v>6.2795966199589619E-3</v>
      </c>
      <c r="W96">
        <f t="shared" si="40"/>
        <v>0.22196586474641772</v>
      </c>
      <c r="X96">
        <f t="shared" si="41"/>
        <v>0.39759125696337172</v>
      </c>
      <c r="Y96">
        <f t="shared" si="42"/>
        <v>-5.0704495330556361</v>
      </c>
      <c r="Z96">
        <f t="shared" si="43"/>
        <v>-1.5052316713360316</v>
      </c>
      <c r="BO96" s="25" t="s">
        <v>110</v>
      </c>
      <c r="BP96" s="25">
        <v>24</v>
      </c>
      <c r="BQ96" s="25">
        <v>0.75490751878379303</v>
      </c>
      <c r="BR96" s="25"/>
      <c r="BS96" s="25"/>
      <c r="BT96" s="25"/>
      <c r="CA96">
        <v>19</v>
      </c>
      <c r="CB96">
        <v>3.2768323040017653</v>
      </c>
      <c r="CC96" s="30">
        <v>10.27377443229468</v>
      </c>
      <c r="CD96" s="29">
        <v>7.1788971958161847</v>
      </c>
      <c r="CE96" s="28">
        <v>2.8580748628626553</v>
      </c>
      <c r="CF96">
        <f t="shared" si="45"/>
        <v>3.2461232837128096</v>
      </c>
      <c r="CR96">
        <v>19</v>
      </c>
      <c r="CS96">
        <f t="shared" si="47"/>
        <v>0.59228159772234323</v>
      </c>
      <c r="CT96" s="41">
        <f t="shared" si="48"/>
        <v>10.27377443229468</v>
      </c>
      <c r="CU96" s="41">
        <f t="shared" si="49"/>
        <v>1.1143220368323291E-2</v>
      </c>
      <c r="CV96" s="41">
        <f t="shared" si="50"/>
        <v>0.18353100753982649</v>
      </c>
      <c r="CW96">
        <f t="shared" si="46"/>
        <v>0.60087848080306594</v>
      </c>
    </row>
    <row r="97" spans="1:101" ht="15.05" thickBot="1" x14ac:dyDescent="0.2">
      <c r="A97" s="9">
        <v>2005</v>
      </c>
      <c r="B97" s="10"/>
      <c r="C97" s="12" t="s">
        <v>24</v>
      </c>
      <c r="D97" s="11" t="s">
        <v>26</v>
      </c>
      <c r="E97" s="12"/>
      <c r="F97" s="13"/>
      <c r="G97">
        <v>5.5224344628650819</v>
      </c>
      <c r="H97">
        <v>0</v>
      </c>
      <c r="I97">
        <v>5.5224344628650819</v>
      </c>
      <c r="J97">
        <v>0</v>
      </c>
      <c r="K97">
        <v>634.32857994935148</v>
      </c>
      <c r="L97">
        <v>0</v>
      </c>
      <c r="M97">
        <v>171.60779805802542</v>
      </c>
      <c r="N97">
        <v>171.60779805802542</v>
      </c>
      <c r="O97">
        <v>1060.9651226979261</v>
      </c>
      <c r="P97">
        <v>1551.0044343408472</v>
      </c>
      <c r="U97">
        <f t="shared" si="38"/>
        <v>1.4618806982050467</v>
      </c>
      <c r="V97">
        <f t="shared" si="39"/>
        <v>6.8521965425098778E-3</v>
      </c>
      <c r="W97">
        <f t="shared" si="40"/>
        <v>0.27053455178028962</v>
      </c>
      <c r="X97">
        <f t="shared" si="41"/>
        <v>0.37972375622304694</v>
      </c>
      <c r="Y97">
        <f t="shared" si="42"/>
        <v>-4.9831860149693119</v>
      </c>
      <c r="Z97">
        <f t="shared" si="43"/>
        <v>-1.3073554558387579</v>
      </c>
      <c r="CA97">
        <v>20</v>
      </c>
      <c r="CB97">
        <v>3.4985158035735151</v>
      </c>
      <c r="CC97" s="30">
        <v>10.275843898076539</v>
      </c>
      <c r="CD97" s="29">
        <v>4.1794298527261047</v>
      </c>
      <c r="CE97" s="28">
        <v>1.794949848335696</v>
      </c>
      <c r="CF97">
        <f t="shared" si="45"/>
        <v>3.2768323040017653</v>
      </c>
      <c r="CR97">
        <v>20</v>
      </c>
      <c r="CS97">
        <f t="shared" si="47"/>
        <v>0.56113328432716869</v>
      </c>
      <c r="CT97" s="41">
        <f t="shared" si="48"/>
        <v>10.275843898076539</v>
      </c>
      <c r="CU97" s="41">
        <f t="shared" si="49"/>
        <v>1.5103253470612362E-2</v>
      </c>
      <c r="CV97" s="41">
        <f t="shared" si="50"/>
        <v>0.2017735474458936</v>
      </c>
      <c r="CW97">
        <f t="shared" si="46"/>
        <v>0.59228159772234323</v>
      </c>
    </row>
    <row r="98" spans="1:101" ht="14.4" x14ac:dyDescent="0.15">
      <c r="A98" s="9">
        <v>2006</v>
      </c>
      <c r="B98" s="10"/>
      <c r="C98" s="12" t="s">
        <v>24</v>
      </c>
      <c r="D98" s="11" t="s">
        <v>26</v>
      </c>
      <c r="E98" s="12"/>
      <c r="F98" s="13"/>
      <c r="G98">
        <v>5.3473993699458555</v>
      </c>
      <c r="H98">
        <v>0</v>
      </c>
      <c r="I98">
        <v>5.3473993699458555</v>
      </c>
      <c r="J98">
        <v>0</v>
      </c>
      <c r="K98">
        <v>594.63984652612874</v>
      </c>
      <c r="L98">
        <v>0</v>
      </c>
      <c r="M98">
        <v>166.96475925717851</v>
      </c>
      <c r="N98">
        <v>166.96475925717851</v>
      </c>
      <c r="O98">
        <v>1034.1362755316904</v>
      </c>
      <c r="P98">
        <v>1463.6506611447091</v>
      </c>
      <c r="U98">
        <f t="shared" si="38"/>
        <v>1.4153363495465705</v>
      </c>
      <c r="V98">
        <f t="shared" si="39"/>
        <v>7.0212277201843814E-3</v>
      </c>
      <c r="W98">
        <f t="shared" si="40"/>
        <v>0.28078299870515322</v>
      </c>
      <c r="X98">
        <f t="shared" si="41"/>
        <v>0.34736720570811946</v>
      </c>
      <c r="Y98">
        <f t="shared" si="42"/>
        <v>-4.9588171873205464</v>
      </c>
      <c r="Z98">
        <f t="shared" si="43"/>
        <v>-1.2701731545852784</v>
      </c>
      <c r="BO98" s="27"/>
      <c r="BP98" s="27" t="s">
        <v>117</v>
      </c>
      <c r="BQ98" s="27" t="s">
        <v>105</v>
      </c>
      <c r="BR98" s="27" t="s">
        <v>118</v>
      </c>
      <c r="BS98" s="27" t="s">
        <v>119</v>
      </c>
      <c r="BT98" s="27" t="s">
        <v>120</v>
      </c>
      <c r="BU98" s="27" t="s">
        <v>121</v>
      </c>
      <c r="BV98" s="27" t="s">
        <v>122</v>
      </c>
      <c r="BW98" s="27" t="s">
        <v>123</v>
      </c>
      <c r="CA98">
        <v>21</v>
      </c>
      <c r="CB98">
        <v>3.1660667041079873</v>
      </c>
      <c r="CC98" s="30">
        <v>10.309519166816033</v>
      </c>
      <c r="CD98" s="29">
        <v>4.7831242448876718</v>
      </c>
      <c r="CE98" s="28">
        <v>1.9736304276119452</v>
      </c>
      <c r="CF98">
        <f t="shared" si="45"/>
        <v>3.4985158035735151</v>
      </c>
      <c r="CR98">
        <v>21</v>
      </c>
      <c r="CS98">
        <f t="shared" si="47"/>
        <v>0.59705745950628064</v>
      </c>
      <c r="CT98" s="41">
        <f t="shared" si="48"/>
        <v>10.309519166816033</v>
      </c>
      <c r="CU98" s="41">
        <f t="shared" si="49"/>
        <v>1.3496976251194044E-2</v>
      </c>
      <c r="CV98" s="41">
        <f t="shared" si="50"/>
        <v>0.20036535718455634</v>
      </c>
      <c r="CW98">
        <f t="shared" si="46"/>
        <v>0.56113328432716869</v>
      </c>
    </row>
    <row r="99" spans="1:101" ht="14.4" x14ac:dyDescent="0.15">
      <c r="A99" s="9">
        <v>2007</v>
      </c>
      <c r="B99" s="10"/>
      <c r="C99" s="12" t="s">
        <v>24</v>
      </c>
      <c r="D99" s="11" t="s">
        <v>26</v>
      </c>
      <c r="E99" s="12"/>
      <c r="F99" s="13"/>
      <c r="G99">
        <v>5.2309029859171741</v>
      </c>
      <c r="H99">
        <v>0</v>
      </c>
      <c r="I99">
        <v>5.2309029859171741</v>
      </c>
      <c r="J99">
        <v>0</v>
      </c>
      <c r="K99">
        <v>446.34216842257086</v>
      </c>
      <c r="L99">
        <v>0</v>
      </c>
      <c r="M99">
        <v>166.58966008806973</v>
      </c>
      <c r="N99">
        <v>166.58966008806973</v>
      </c>
      <c r="O99">
        <v>1046.6277770454985</v>
      </c>
      <c r="P99">
        <v>1386.4744680531676</v>
      </c>
      <c r="U99">
        <f t="shared" si="38"/>
        <v>1.3247063554600227</v>
      </c>
      <c r="V99">
        <f t="shared" si="39"/>
        <v>8.5342329156371504E-3</v>
      </c>
      <c r="W99">
        <f t="shared" si="40"/>
        <v>0.37323307514685083</v>
      </c>
      <c r="X99">
        <f t="shared" si="41"/>
        <v>0.28119081635643473</v>
      </c>
      <c r="Y99">
        <f t="shared" si="42"/>
        <v>-4.7636698019197778</v>
      </c>
      <c r="Z99">
        <f t="shared" si="43"/>
        <v>-0.98555218814056178</v>
      </c>
      <c r="BO99" t="s">
        <v>111</v>
      </c>
      <c r="BP99">
        <v>-2.6939061936100055</v>
      </c>
      <c r="BQ99">
        <v>0.73402516868571976</v>
      </c>
      <c r="BR99">
        <v>-3.6700460808904882</v>
      </c>
      <c r="BS99">
        <v>1.4259932721384257E-3</v>
      </c>
      <c r="BT99">
        <v>-4.2203950967873993</v>
      </c>
      <c r="BU99">
        <v>-1.1674172904326119</v>
      </c>
      <c r="BV99">
        <v>-4.2203950967873993</v>
      </c>
      <c r="BW99">
        <v>-1.1674172904326119</v>
      </c>
      <c r="CA99">
        <v>22</v>
      </c>
      <c r="CB99">
        <v>3.0901210564869537</v>
      </c>
      <c r="CC99" s="30">
        <v>10.285445178842252</v>
      </c>
      <c r="CD99" s="29">
        <v>6.5062332996707504</v>
      </c>
      <c r="CE99" s="28">
        <v>2.3451622428618295</v>
      </c>
      <c r="CF99">
        <f t="shared" si="45"/>
        <v>3.1660667041079873</v>
      </c>
      <c r="CR99">
        <v>22</v>
      </c>
      <c r="CS99">
        <f t="shared" si="47"/>
        <v>0.65248393155874351</v>
      </c>
      <c r="CT99" s="41">
        <f t="shared" si="48"/>
        <v>10.285445178842252</v>
      </c>
      <c r="CU99" s="41">
        <f t="shared" si="49"/>
        <v>1.1019086945115462E-2</v>
      </c>
      <c r="CV99" s="41">
        <f t="shared" si="50"/>
        <v>0.18905592968589841</v>
      </c>
      <c r="CW99">
        <f t="shared" si="46"/>
        <v>0.59705745950628064</v>
      </c>
    </row>
    <row r="100" spans="1:101" ht="14.4" x14ac:dyDescent="0.15">
      <c r="A100" s="9">
        <v>2008</v>
      </c>
      <c r="B100" s="10"/>
      <c r="C100" s="12" t="s">
        <v>24</v>
      </c>
      <c r="D100" s="11" t="s">
        <v>26</v>
      </c>
      <c r="E100" s="12"/>
      <c r="F100" s="13"/>
      <c r="G100">
        <v>5.5188207733708312</v>
      </c>
      <c r="H100">
        <v>0</v>
      </c>
      <c r="I100">
        <v>5.5188207733708312</v>
      </c>
      <c r="J100">
        <v>0</v>
      </c>
      <c r="K100">
        <v>384.83260564067524</v>
      </c>
      <c r="L100">
        <v>0</v>
      </c>
      <c r="M100">
        <v>136.81330858361787</v>
      </c>
      <c r="N100">
        <v>136.81330858361787</v>
      </c>
      <c r="O100">
        <v>841.69773102817089</v>
      </c>
      <c r="P100">
        <v>1210.4871892351018</v>
      </c>
      <c r="U100">
        <f t="shared" si="38"/>
        <v>1.4381495216298592</v>
      </c>
      <c r="V100">
        <f t="shared" si="39"/>
        <v>1.0579630018913351E-2</v>
      </c>
      <c r="W100">
        <f t="shared" si="40"/>
        <v>0.35551381712017088</v>
      </c>
      <c r="X100">
        <f t="shared" si="41"/>
        <v>0.3633572327737174</v>
      </c>
      <c r="Y100">
        <f t="shared" si="42"/>
        <v>-4.5488248230204045</v>
      </c>
      <c r="Z100">
        <f t="shared" si="43"/>
        <v>-1.0341911637707268</v>
      </c>
      <c r="BO100" t="s">
        <v>124</v>
      </c>
      <c r="BP100">
        <v>-17.167998633235786</v>
      </c>
      <c r="BQ100">
        <v>6.9483433488701385</v>
      </c>
      <c r="BR100">
        <v>-2.4708045891295014</v>
      </c>
      <c r="BS100">
        <v>2.2128153191532201E-2</v>
      </c>
      <c r="BT100">
        <v>-31.617869659467619</v>
      </c>
      <c r="BU100">
        <v>-2.7181276070039537</v>
      </c>
      <c r="BV100">
        <v>-31.617869659467619</v>
      </c>
      <c r="BW100">
        <v>-2.7181276070039537</v>
      </c>
      <c r="CA100">
        <v>23</v>
      </c>
      <c r="CB100">
        <v>3.1062530326800109</v>
      </c>
      <c r="CC100" s="30">
        <v>10.287694975264353</v>
      </c>
      <c r="CD100" s="29">
        <v>6.7198139841692788</v>
      </c>
      <c r="CE100" s="28">
        <v>1.9703728053826599</v>
      </c>
      <c r="CF100">
        <f t="shared" si="45"/>
        <v>3.0901210564869537</v>
      </c>
      <c r="CR100">
        <v>23</v>
      </c>
      <c r="CS100">
        <f t="shared" si="47"/>
        <v>0.65009363196249681</v>
      </c>
      <c r="CT100" s="41">
        <f t="shared" si="48"/>
        <v>10.287694975264353</v>
      </c>
      <c r="CU100" s="41">
        <f t="shared" si="49"/>
        <v>1.0702361493114191E-2</v>
      </c>
      <c r="CV100" s="41">
        <f t="shared" si="50"/>
        <v>0.17566997662247377</v>
      </c>
      <c r="CW100">
        <f t="shared" si="46"/>
        <v>0.65248393155874351</v>
      </c>
    </row>
    <row r="101" spans="1:101" ht="14.4" x14ac:dyDescent="0.15">
      <c r="A101" s="9">
        <v>2009</v>
      </c>
      <c r="B101" s="10"/>
      <c r="C101" s="12" t="s">
        <v>24</v>
      </c>
      <c r="D101" s="11" t="s">
        <v>26</v>
      </c>
      <c r="E101" s="12"/>
      <c r="F101" s="13"/>
      <c r="G101">
        <v>5.7827454118699997</v>
      </c>
      <c r="H101">
        <v>0</v>
      </c>
      <c r="I101">
        <v>5.7827454118699997</v>
      </c>
      <c r="J101">
        <v>0</v>
      </c>
      <c r="K101">
        <v>333.33889720309617</v>
      </c>
      <c r="L101">
        <v>0</v>
      </c>
      <c r="M101">
        <v>153.50286694360727</v>
      </c>
      <c r="N101">
        <v>153.50286694360727</v>
      </c>
      <c r="O101">
        <v>803.64385447491259</v>
      </c>
      <c r="P101">
        <v>1143.4163004044856</v>
      </c>
      <c r="U101">
        <f t="shared" si="38"/>
        <v>1.4227898266596894</v>
      </c>
      <c r="V101">
        <f t="shared" si="39"/>
        <v>1.1878079979447786E-2</v>
      </c>
      <c r="W101">
        <f t="shared" si="40"/>
        <v>0.46050091432948281</v>
      </c>
      <c r="X101">
        <f t="shared" si="41"/>
        <v>0.3526196108414732</v>
      </c>
      <c r="Y101">
        <f t="shared" si="42"/>
        <v>-4.4330605960008178</v>
      </c>
      <c r="Z101">
        <f t="shared" si="43"/>
        <v>-0.77544043777412597</v>
      </c>
      <c r="BO101" t="s">
        <v>125</v>
      </c>
      <c r="BP101">
        <v>2.66523889244732</v>
      </c>
      <c r="BQ101">
        <v>3.2921480853140275</v>
      </c>
      <c r="BR101">
        <v>0.80957442477654873</v>
      </c>
      <c r="BS101">
        <v>0.42726325990533431</v>
      </c>
      <c r="BT101">
        <v>-4.1811578446654547</v>
      </c>
      <c r="BU101">
        <v>9.5116356295600948</v>
      </c>
      <c r="BV101">
        <v>-4.1811578446654547</v>
      </c>
      <c r="BW101">
        <v>9.5116356295600948</v>
      </c>
      <c r="CA101">
        <v>24</v>
      </c>
      <c r="CB101">
        <v>3.2181063932484149</v>
      </c>
      <c r="CC101" s="30">
        <v>10.306650011581617</v>
      </c>
      <c r="CD101" s="29">
        <v>7.6398926086818504</v>
      </c>
      <c r="CE101" s="28">
        <v>1.9317134158338571</v>
      </c>
      <c r="CF101">
        <f t="shared" si="45"/>
        <v>3.1062530326800109</v>
      </c>
      <c r="CR101">
        <v>24</v>
      </c>
      <c r="CS101">
        <f t="shared" si="47"/>
        <v>0.589223543907614</v>
      </c>
      <c r="CT101" s="41">
        <f t="shared" si="48"/>
        <v>10.306650011581617</v>
      </c>
      <c r="CU101" s="41">
        <f t="shared" si="49"/>
        <v>9.4348894034772066E-3</v>
      </c>
      <c r="CV101" s="41">
        <f t="shared" si="50"/>
        <v>0.15899244719628955</v>
      </c>
      <c r="CW101">
        <f t="shared" si="46"/>
        <v>0.65009363196249681</v>
      </c>
    </row>
    <row r="102" spans="1:101" ht="15.05" thickBot="1" x14ac:dyDescent="0.2">
      <c r="A102" s="9">
        <v>2010</v>
      </c>
      <c r="B102" s="10"/>
      <c r="C102" s="12" t="s">
        <v>24</v>
      </c>
      <c r="D102" s="11" t="s">
        <v>26</v>
      </c>
      <c r="E102" s="12"/>
      <c r="F102" s="13"/>
      <c r="G102">
        <v>3.6505153645799999</v>
      </c>
      <c r="H102">
        <v>0</v>
      </c>
      <c r="I102">
        <v>3.6505153645799999</v>
      </c>
      <c r="J102">
        <v>0</v>
      </c>
      <c r="K102">
        <v>321.43917001939298</v>
      </c>
      <c r="L102">
        <v>0</v>
      </c>
      <c r="M102">
        <v>183.42305072627761</v>
      </c>
      <c r="N102">
        <v>183.42305072627761</v>
      </c>
      <c r="O102">
        <v>827.3761859179366</v>
      </c>
      <c r="P102">
        <v>1188.8262350138114</v>
      </c>
      <c r="U102">
        <f t="shared" si="38"/>
        <v>1.4368630077198346</v>
      </c>
      <c r="V102">
        <f t="shared" si="39"/>
        <v>7.2307160539528343E-3</v>
      </c>
      <c r="W102">
        <f t="shared" si="40"/>
        <v>0.57063067551851687</v>
      </c>
      <c r="X102">
        <f t="shared" si="41"/>
        <v>0.3624622704159805</v>
      </c>
      <c r="Y102">
        <f t="shared" si="42"/>
        <v>-4.9294172084412775</v>
      </c>
      <c r="Z102">
        <f t="shared" si="43"/>
        <v>-0.56101308153819696</v>
      </c>
      <c r="BO102" s="25" t="s">
        <v>126</v>
      </c>
      <c r="BP102" s="25">
        <v>0.16508348887065691</v>
      </c>
      <c r="BQ102" s="25">
        <v>0.22725288729609541</v>
      </c>
      <c r="BR102" s="25">
        <v>0.72643076545630014</v>
      </c>
      <c r="BS102" s="25">
        <v>0.4755945411988336</v>
      </c>
      <c r="BT102" s="25">
        <v>-0.30751476180464221</v>
      </c>
      <c r="BU102" s="25">
        <v>0.63768173954595597</v>
      </c>
      <c r="BV102" s="25">
        <v>-0.30751476180464221</v>
      </c>
      <c r="BW102" s="25">
        <v>0.63768173954595597</v>
      </c>
      <c r="CA102">
        <v>25</v>
      </c>
      <c r="CB102">
        <v>3.1725634278743713</v>
      </c>
      <c r="CC102" s="30">
        <v>10.279420858038254</v>
      </c>
      <c r="CD102" s="29">
        <v>7.0851346587220121</v>
      </c>
      <c r="CE102" s="28">
        <v>1.7526002790460575</v>
      </c>
      <c r="CF102">
        <f t="shared" si="45"/>
        <v>3.2181063932484149</v>
      </c>
      <c r="CR102">
        <v>25</v>
      </c>
      <c r="CS102">
        <f t="shared" si="47"/>
        <v>0.5889634762537328</v>
      </c>
      <c r="CT102" s="41">
        <f t="shared" si="48"/>
        <v>10.279420858038254</v>
      </c>
      <c r="CU102" s="41">
        <f t="shared" si="49"/>
        <v>1.0031085569748625E-2</v>
      </c>
      <c r="CV102" s="41">
        <f t="shared" si="50"/>
        <v>0.14510213231488087</v>
      </c>
      <c r="CW102">
        <f t="shared" si="46"/>
        <v>0.589223543907614</v>
      </c>
    </row>
    <row r="103" spans="1:101" ht="14.4" x14ac:dyDescent="0.15">
      <c r="A103" s="9">
        <v>2011</v>
      </c>
      <c r="B103" s="10"/>
      <c r="C103" s="12" t="s">
        <v>24</v>
      </c>
      <c r="D103" s="11" t="s">
        <v>26</v>
      </c>
      <c r="E103" s="12"/>
      <c r="F103" s="13"/>
      <c r="G103">
        <v>3.6681826437229135</v>
      </c>
      <c r="H103">
        <v>0</v>
      </c>
      <c r="I103">
        <v>3.6681826437229135</v>
      </c>
      <c r="J103">
        <v>0</v>
      </c>
      <c r="K103">
        <v>251.27204335745094</v>
      </c>
      <c r="L103">
        <v>0</v>
      </c>
      <c r="M103">
        <v>131.64923659754251</v>
      </c>
      <c r="N103">
        <v>131.64923659754251</v>
      </c>
      <c r="O103">
        <v>768.58264004851844</v>
      </c>
      <c r="P103">
        <v>1301.9710757907776</v>
      </c>
      <c r="U103">
        <f t="shared" si="38"/>
        <v>1.6939896999346589</v>
      </c>
      <c r="V103">
        <f t="shared" si="39"/>
        <v>9.5794692949789893E-3</v>
      </c>
      <c r="W103">
        <f t="shared" si="40"/>
        <v>0.52393109411803063</v>
      </c>
      <c r="X103">
        <f t="shared" si="41"/>
        <v>0.52708651588945232</v>
      </c>
      <c r="Y103">
        <f t="shared" si="42"/>
        <v>-4.6481330857176699</v>
      </c>
      <c r="Z103">
        <f t="shared" si="43"/>
        <v>-0.64639510308269899</v>
      </c>
      <c r="CA103">
        <v>26</v>
      </c>
      <c r="CB103">
        <v>3.2162515598980046</v>
      </c>
      <c r="CC103">
        <v>10.355327211154192</v>
      </c>
      <c r="CD103">
        <v>4.6958406509343975</v>
      </c>
      <c r="CE103">
        <v>1.5688118218560574</v>
      </c>
      <c r="CF103">
        <f t="shared" si="45"/>
        <v>3.1725634278743713</v>
      </c>
      <c r="CR103">
        <v>26</v>
      </c>
      <c r="CS103">
        <f t="shared" si="47"/>
        <v>0.54754585608265494</v>
      </c>
      <c r="CT103" s="41">
        <f t="shared" si="48"/>
        <v>10.355327211154192</v>
      </c>
      <c r="CU103" s="41">
        <f t="shared" si="49"/>
        <v>1.5344692787969409E-2</v>
      </c>
      <c r="CV103" s="41">
        <f t="shared" si="50"/>
        <v>0.15282620019476045</v>
      </c>
      <c r="CW103">
        <f t="shared" si="46"/>
        <v>0.5889634762537328</v>
      </c>
    </row>
    <row r="104" spans="1:101" ht="14.4" x14ac:dyDescent="0.15">
      <c r="A104" s="9">
        <v>2012</v>
      </c>
      <c r="B104" s="10"/>
      <c r="C104" s="12" t="s">
        <v>24</v>
      </c>
      <c r="D104" s="11" t="s">
        <v>26</v>
      </c>
      <c r="E104" s="12"/>
      <c r="F104" s="13"/>
      <c r="G104">
        <v>2.9422268577440587</v>
      </c>
      <c r="H104">
        <v>0</v>
      </c>
      <c r="I104">
        <v>2.9422268577440587</v>
      </c>
      <c r="J104">
        <v>0</v>
      </c>
      <c r="K104">
        <v>249.85333786562893</v>
      </c>
      <c r="L104">
        <v>0</v>
      </c>
      <c r="M104">
        <v>122.79017270344013</v>
      </c>
      <c r="N104">
        <v>122.79017270344013</v>
      </c>
      <c r="O104">
        <v>730.51300675229209</v>
      </c>
      <c r="P104">
        <v>1135.3299636271001</v>
      </c>
      <c r="U104">
        <f t="shared" si="38"/>
        <v>1.5541543451423809</v>
      </c>
      <c r="V104">
        <f t="shared" si="39"/>
        <v>7.8955537243918274E-3</v>
      </c>
      <c r="W104">
        <f t="shared" si="40"/>
        <v>0.49144899865006669</v>
      </c>
      <c r="X104">
        <f t="shared" si="41"/>
        <v>0.44093156821187535</v>
      </c>
      <c r="Y104">
        <f t="shared" si="42"/>
        <v>-4.8414554976488562</v>
      </c>
      <c r="Z104">
        <f t="shared" si="43"/>
        <v>-0.71039711151340645</v>
      </c>
    </row>
    <row r="105" spans="1:101" ht="14.4" x14ac:dyDescent="0.15">
      <c r="A105" s="9">
        <v>2013</v>
      </c>
      <c r="B105" s="10"/>
      <c r="C105" s="12" t="s">
        <v>24</v>
      </c>
      <c r="D105" s="11" t="s">
        <v>26</v>
      </c>
      <c r="E105" s="12"/>
      <c r="F105" s="13"/>
      <c r="G105">
        <v>0</v>
      </c>
      <c r="H105">
        <v>0</v>
      </c>
      <c r="I105">
        <v>0</v>
      </c>
      <c r="J105">
        <v>0</v>
      </c>
      <c r="K105">
        <v>231.07656738128213</v>
      </c>
      <c r="L105">
        <v>0</v>
      </c>
      <c r="M105">
        <v>124.1345028929197</v>
      </c>
      <c r="N105">
        <v>124.1345028929197</v>
      </c>
      <c r="O105">
        <v>734.86332036903161</v>
      </c>
      <c r="P105">
        <v>1083.4639306331139</v>
      </c>
      <c r="U105">
        <f t="shared" si="38"/>
        <v>1.4743747586816867</v>
      </c>
      <c r="V105">
        <f t="shared" si="39"/>
        <v>0</v>
      </c>
      <c r="W105">
        <f t="shared" si="40"/>
        <v>0.53720073956306724</v>
      </c>
      <c r="X105">
        <f t="shared" si="41"/>
        <v>0.38823400750479908</v>
      </c>
      <c r="Y105" t="e">
        <f t="shared" si="42"/>
        <v>#NUM!</v>
      </c>
      <c r="Z105">
        <f t="shared" si="43"/>
        <v>-0.6213834376343238</v>
      </c>
      <c r="CF105" t="s">
        <v>100</v>
      </c>
      <c r="CS105" t="s">
        <v>100</v>
      </c>
    </row>
    <row r="106" spans="1:101" ht="26.85" thickBot="1" x14ac:dyDescent="0.2">
      <c r="A106" s="9">
        <v>2014</v>
      </c>
      <c r="B106" s="10"/>
      <c r="C106" s="12" t="s">
        <v>24</v>
      </c>
      <c r="D106" s="11" t="s">
        <v>26</v>
      </c>
      <c r="E106" s="12"/>
      <c r="F106" s="13"/>
      <c r="G106">
        <v>2.2579880536175403</v>
      </c>
      <c r="H106">
        <v>0</v>
      </c>
      <c r="I106">
        <v>2.2579880536175403</v>
      </c>
      <c r="J106">
        <v>0</v>
      </c>
      <c r="K106">
        <v>226.32685376562333</v>
      </c>
      <c r="L106">
        <v>0</v>
      </c>
      <c r="M106">
        <v>134.11818353128061</v>
      </c>
      <c r="N106">
        <v>134.11818353128061</v>
      </c>
      <c r="O106">
        <v>754.66125036030849</v>
      </c>
      <c r="P106">
        <v>1054.002171064812</v>
      </c>
      <c r="U106">
        <f t="shared" si="38"/>
        <v>1.3966560103113617</v>
      </c>
      <c r="V106">
        <f t="shared" si="39"/>
        <v>6.2644448389439248E-3</v>
      </c>
      <c r="W106">
        <f t="shared" si="40"/>
        <v>0.59258625876613391</v>
      </c>
      <c r="X106">
        <f t="shared" si="41"/>
        <v>0.33408081538816214</v>
      </c>
      <c r="Y106">
        <f t="shared" si="42"/>
        <v>-5.0728653076580157</v>
      </c>
      <c r="Z106">
        <f t="shared" si="43"/>
        <v>-0.52325883215381752</v>
      </c>
      <c r="BO106" s="22" t="s">
        <v>87</v>
      </c>
      <c r="BP106" t="s">
        <v>175</v>
      </c>
      <c r="BQ106" s="22" t="s">
        <v>89</v>
      </c>
      <c r="BR106" s="22" t="s">
        <v>90</v>
      </c>
    </row>
    <row r="107" spans="1:101" ht="14.4" x14ac:dyDescent="0.15">
      <c r="A107" s="9">
        <v>2015</v>
      </c>
      <c r="B107" s="10"/>
      <c r="C107" s="12" t="s">
        <v>24</v>
      </c>
      <c r="D107" s="11" t="s">
        <v>26</v>
      </c>
      <c r="E107" s="12"/>
      <c r="F107" s="13"/>
      <c r="G107">
        <v>2.6685313360934551</v>
      </c>
      <c r="H107">
        <v>0</v>
      </c>
      <c r="I107">
        <v>2.6685313360934551</v>
      </c>
      <c r="J107">
        <v>0</v>
      </c>
      <c r="K107">
        <v>175.61766106338246</v>
      </c>
      <c r="L107">
        <v>0.2341855262195891</v>
      </c>
      <c r="M107">
        <v>138.46492964566059</v>
      </c>
      <c r="N107">
        <v>138.69911517188015</v>
      </c>
      <c r="O107">
        <v>796.22943974028328</v>
      </c>
      <c r="P107">
        <v>1215.2890590198001</v>
      </c>
      <c r="U107">
        <f t="shared" si="38"/>
        <v>1.5263051054934706</v>
      </c>
      <c r="V107">
        <f t="shared" si="39"/>
        <v>8.4899424334133819E-3</v>
      </c>
      <c r="W107">
        <f t="shared" si="40"/>
        <v>0.78977885442752838</v>
      </c>
      <c r="X107">
        <f t="shared" si="41"/>
        <v>0.42284985094642907</v>
      </c>
      <c r="Y107">
        <f t="shared" si="42"/>
        <v>-4.7688730591985493</v>
      </c>
      <c r="Z107">
        <f t="shared" si="43"/>
        <v>-0.23600230381348941</v>
      </c>
      <c r="BO107">
        <v>1</v>
      </c>
      <c r="BP107">
        <v>-3.6666623042531894</v>
      </c>
      <c r="BQ107" s="30">
        <v>2.7339993832942517E-2</v>
      </c>
      <c r="BR107" s="30">
        <v>3.9472765555052865E-2</v>
      </c>
      <c r="BX107" s="38"/>
      <c r="BY107" s="38"/>
      <c r="BZ107" s="38"/>
      <c r="CF107" s="26" t="s">
        <v>101</v>
      </c>
      <c r="CG107" s="26"/>
      <c r="CS107" s="26" t="s">
        <v>101</v>
      </c>
      <c r="CT107" s="26"/>
    </row>
    <row r="108" spans="1:101" ht="14.4" x14ac:dyDescent="0.15">
      <c r="A108" s="9">
        <v>1990</v>
      </c>
      <c r="B108" s="10"/>
      <c r="C108" s="12" t="s">
        <v>27</v>
      </c>
      <c r="D108" s="11" t="s">
        <v>28</v>
      </c>
      <c r="E108" s="12"/>
      <c r="F108" s="13"/>
      <c r="G108">
        <v>3367.3588506124088</v>
      </c>
      <c r="H108">
        <v>26509.76560324751</v>
      </c>
      <c r="I108">
        <v>29877.124453859917</v>
      </c>
      <c r="J108">
        <v>0</v>
      </c>
      <c r="K108">
        <v>3025.9303089629552</v>
      </c>
      <c r="L108">
        <v>596.91909036223365</v>
      </c>
      <c r="M108">
        <v>282.79621490489274</v>
      </c>
      <c r="N108">
        <v>879.71530526712638</v>
      </c>
      <c r="O108">
        <v>6492.4906769614772</v>
      </c>
      <c r="P108">
        <v>2641.6698097361241</v>
      </c>
      <c r="U108">
        <f t="shared" si="38"/>
        <v>0.40688080140184979</v>
      </c>
      <c r="V108">
        <f t="shared" si="39"/>
        <v>7.6497274471098118</v>
      </c>
      <c r="W108">
        <f t="shared" si="40"/>
        <v>0.29072556716239173</v>
      </c>
      <c r="X108">
        <f t="shared" si="41"/>
        <v>-0.89923500768322784</v>
      </c>
      <c r="Y108">
        <f t="shared" si="42"/>
        <v>2.0346700193749756</v>
      </c>
      <c r="Z108">
        <f t="shared" si="43"/>
        <v>-1.2353755249496858</v>
      </c>
      <c r="BO108">
        <v>2</v>
      </c>
      <c r="BP108">
        <v>-3.722686156626716</v>
      </c>
      <c r="BQ108" s="30">
        <v>2.5844031906234341E-2</v>
      </c>
      <c r="BR108" s="30">
        <v>4.4496572080241409E-2</v>
      </c>
      <c r="CF108" t="s">
        <v>102</v>
      </c>
      <c r="CG108">
        <v>0.86483188572190106</v>
      </c>
      <c r="CS108" t="s">
        <v>102</v>
      </c>
      <c r="CT108">
        <v>0.95580973077720677</v>
      </c>
    </row>
    <row r="109" spans="1:101" ht="14.4" x14ac:dyDescent="0.15">
      <c r="A109" s="9">
        <v>1991</v>
      </c>
      <c r="B109" s="10"/>
      <c r="C109" s="12" t="s">
        <v>27</v>
      </c>
      <c r="D109" s="11" t="s">
        <v>28</v>
      </c>
      <c r="E109" s="12"/>
      <c r="F109" s="13"/>
      <c r="G109">
        <v>3758.8442746430787</v>
      </c>
      <c r="H109">
        <v>25224.377910267034</v>
      </c>
      <c r="I109">
        <v>28983.222184910115</v>
      </c>
      <c r="J109">
        <v>0</v>
      </c>
      <c r="K109">
        <v>2832.3054032632904</v>
      </c>
      <c r="L109">
        <v>609.31370295241345</v>
      </c>
      <c r="M109">
        <v>306.80582405804557</v>
      </c>
      <c r="N109">
        <v>916.11952701045914</v>
      </c>
      <c r="O109">
        <v>6372.8290013844453</v>
      </c>
      <c r="P109">
        <v>2656.4663983568212</v>
      </c>
      <c r="U109">
        <f t="shared" si="38"/>
        <v>0.41684256674386294</v>
      </c>
      <c r="V109">
        <f t="shared" si="39"/>
        <v>7.7321068779663289</v>
      </c>
      <c r="W109">
        <f t="shared" si="40"/>
        <v>0.32345365226325379</v>
      </c>
      <c r="X109">
        <f t="shared" si="41"/>
        <v>-0.87504666625316885</v>
      </c>
      <c r="Y109">
        <f t="shared" si="42"/>
        <v>2.045381384060474</v>
      </c>
      <c r="Z109">
        <f t="shared" si="43"/>
        <v>-1.1286994449706276</v>
      </c>
      <c r="BO109">
        <v>3</v>
      </c>
      <c r="BP109">
        <v>-3.7999565284689933</v>
      </c>
      <c r="BQ109" s="30">
        <v>3.1130311159782275E-2</v>
      </c>
      <c r="BR109" s="30">
        <v>4.8408358636746147E-2</v>
      </c>
      <c r="CF109" t="s">
        <v>103</v>
      </c>
      <c r="CG109">
        <v>0.74793419056129928</v>
      </c>
      <c r="CS109" t="s">
        <v>103</v>
      </c>
      <c r="CT109">
        <v>0.91357224144839655</v>
      </c>
    </row>
    <row r="110" spans="1:101" ht="14.4" x14ac:dyDescent="0.15">
      <c r="A110" s="9">
        <v>1992</v>
      </c>
      <c r="B110" s="10"/>
      <c r="C110" s="12" t="s">
        <v>27</v>
      </c>
      <c r="D110" s="11" t="s">
        <v>29</v>
      </c>
      <c r="E110" s="12"/>
      <c r="F110" s="13"/>
      <c r="G110">
        <v>3853.9489869199401</v>
      </c>
      <c r="H110">
        <v>23670.71873892341</v>
      </c>
      <c r="I110">
        <v>27524.667725843352</v>
      </c>
      <c r="J110">
        <v>0</v>
      </c>
      <c r="K110">
        <v>2647.0702809339441</v>
      </c>
      <c r="L110">
        <v>611.89497622551869</v>
      </c>
      <c r="M110">
        <v>339.11252139073889</v>
      </c>
      <c r="N110">
        <v>951.00749761625764</v>
      </c>
      <c r="O110">
        <v>6156.1206304496482</v>
      </c>
      <c r="P110">
        <v>2642.581527078336</v>
      </c>
      <c r="U110">
        <f t="shared" si="38"/>
        <v>0.4292608422920588</v>
      </c>
      <c r="V110">
        <f t="shared" si="39"/>
        <v>7.6498256624497021</v>
      </c>
      <c r="W110">
        <f t="shared" si="40"/>
        <v>0.35926794406105511</v>
      </c>
      <c r="X110">
        <f t="shared" si="41"/>
        <v>-0.8456905208350004</v>
      </c>
      <c r="Y110">
        <f t="shared" si="42"/>
        <v>2.0346828583565051</v>
      </c>
      <c r="Z110">
        <f t="shared" si="43"/>
        <v>-1.0236868065966171</v>
      </c>
      <c r="BO110">
        <v>4</v>
      </c>
      <c r="BP110">
        <v>-3.7922077247322346</v>
      </c>
      <c r="BQ110" s="30">
        <v>3.6332458648021752E-2</v>
      </c>
      <c r="BR110" s="30">
        <v>6.0344666245806845E-2</v>
      </c>
      <c r="CF110" t="s">
        <v>104</v>
      </c>
      <c r="CG110">
        <v>0.69752102867355925</v>
      </c>
      <c r="CS110" t="s">
        <v>104</v>
      </c>
      <c r="CT110">
        <v>0.89628668973807579</v>
      </c>
    </row>
    <row r="111" spans="1:101" ht="14.4" x14ac:dyDescent="0.15">
      <c r="A111" s="9">
        <v>1993</v>
      </c>
      <c r="B111" s="10"/>
      <c r="C111" s="12" t="s">
        <v>27</v>
      </c>
      <c r="D111" s="11" t="s">
        <v>29</v>
      </c>
      <c r="E111" s="12"/>
      <c r="F111" s="13"/>
      <c r="G111">
        <v>3882.0231868536912</v>
      </c>
      <c r="H111">
        <v>23349.913422531052</v>
      </c>
      <c r="I111">
        <v>27231.936609384738</v>
      </c>
      <c r="J111">
        <v>0</v>
      </c>
      <c r="K111">
        <v>2616.5199278022947</v>
      </c>
      <c r="L111">
        <v>567.74703348676917</v>
      </c>
      <c r="M111">
        <v>506.66644614975087</v>
      </c>
      <c r="N111">
        <v>1074.4134796365202</v>
      </c>
      <c r="O111">
        <v>5967.3262272938164</v>
      </c>
      <c r="P111">
        <v>2645.2851526737109</v>
      </c>
      <c r="U111">
        <f t="shared" si="38"/>
        <v>0.44329487812724261</v>
      </c>
      <c r="V111">
        <f t="shared" si="39"/>
        <v>7.3780622957056607</v>
      </c>
      <c r="W111">
        <f t="shared" si="40"/>
        <v>0.41062690492824072</v>
      </c>
      <c r="X111">
        <f t="shared" si="41"/>
        <v>-0.81352009126304126</v>
      </c>
      <c r="Y111">
        <f t="shared" si="42"/>
        <v>1.998511042579562</v>
      </c>
      <c r="Z111">
        <f t="shared" si="43"/>
        <v>-0.89007025065937251</v>
      </c>
      <c r="BO111">
        <v>5</v>
      </c>
      <c r="BP111">
        <v>-3.8613514717131263</v>
      </c>
      <c r="BQ111" s="30">
        <v>4.1887880459645872E-2</v>
      </c>
      <c r="BR111" s="30">
        <v>6.8191341113682663E-2</v>
      </c>
      <c r="CF111" t="s">
        <v>105</v>
      </c>
      <c r="CG111">
        <v>0.11341929510810912</v>
      </c>
      <c r="CS111" t="s">
        <v>105</v>
      </c>
      <c r="CT111">
        <v>6.2913879066678585E-2</v>
      </c>
    </row>
    <row r="112" spans="1:101" ht="15.05" thickBot="1" x14ac:dyDescent="0.2">
      <c r="A112" s="9">
        <v>1994</v>
      </c>
      <c r="B112" s="10"/>
      <c r="C112" s="12" t="s">
        <v>27</v>
      </c>
      <c r="D112" s="11" t="s">
        <v>29</v>
      </c>
      <c r="E112" s="12"/>
      <c r="F112" s="13"/>
      <c r="G112">
        <v>4297.555785629298</v>
      </c>
      <c r="H112">
        <v>23080.717101179565</v>
      </c>
      <c r="I112">
        <v>27378.272886808867</v>
      </c>
      <c r="J112">
        <v>0</v>
      </c>
      <c r="K112">
        <v>2923.0316033285362</v>
      </c>
      <c r="L112">
        <v>596.93808978935635</v>
      </c>
      <c r="M112">
        <v>565.7618245297125</v>
      </c>
      <c r="N112">
        <v>1162.699914319069</v>
      </c>
      <c r="O112">
        <v>6133.2135462891702</v>
      </c>
      <c r="P112">
        <v>2669.4843334620277</v>
      </c>
      <c r="U112">
        <f t="shared" si="38"/>
        <v>0.43525051154906685</v>
      </c>
      <c r="V112">
        <f t="shared" si="39"/>
        <v>6.7009476194295177</v>
      </c>
      <c r="W112">
        <f t="shared" si="40"/>
        <v>0.39777192726724908</v>
      </c>
      <c r="X112">
        <f t="shared" si="41"/>
        <v>-0.83183352503512242</v>
      </c>
      <c r="Y112">
        <f t="shared" si="42"/>
        <v>1.9022489521315786</v>
      </c>
      <c r="Z112">
        <f t="shared" si="43"/>
        <v>-0.92187648501913655</v>
      </c>
      <c r="BO112">
        <v>6</v>
      </c>
      <c r="BP112">
        <v>-3.7921919600946334</v>
      </c>
      <c r="BQ112" s="30">
        <v>4.125703888645843E-2</v>
      </c>
      <c r="BR112" s="30">
        <v>6.5945518502154188E-2</v>
      </c>
      <c r="CF112" s="25" t="s">
        <v>106</v>
      </c>
      <c r="CG112" s="25">
        <v>25</v>
      </c>
      <c r="CS112" s="25" t="s">
        <v>106</v>
      </c>
      <c r="CT112" s="25">
        <v>25</v>
      </c>
    </row>
    <row r="113" spans="1:105" ht="14.4" x14ac:dyDescent="0.15">
      <c r="A113" s="9">
        <v>1995</v>
      </c>
      <c r="B113" s="10"/>
      <c r="C113" s="12" t="s">
        <v>27</v>
      </c>
      <c r="D113" s="11" t="s">
        <v>29</v>
      </c>
      <c r="E113" s="12"/>
      <c r="F113" s="13"/>
      <c r="G113">
        <v>4793.4901579124662</v>
      </c>
      <c r="H113">
        <v>22985.915775138721</v>
      </c>
      <c r="I113">
        <v>27779.405933051188</v>
      </c>
      <c r="J113">
        <v>0</v>
      </c>
      <c r="K113">
        <v>2951.2932834957082</v>
      </c>
      <c r="L113">
        <v>626.29216813827054</v>
      </c>
      <c r="M113">
        <v>578.55777664019752</v>
      </c>
      <c r="N113">
        <v>1204.8499447784682</v>
      </c>
      <c r="O113">
        <v>6155.6367051968755</v>
      </c>
      <c r="P113">
        <v>2691.1237230585548</v>
      </c>
      <c r="U113">
        <f t="shared" si="38"/>
        <v>0.43718040097892436</v>
      </c>
      <c r="V113">
        <f t="shared" si="39"/>
        <v>6.683938547658399</v>
      </c>
      <c r="W113">
        <f t="shared" si="40"/>
        <v>0.4082447351187557</v>
      </c>
      <c r="X113">
        <f t="shared" si="41"/>
        <v>-0.82740935218658374</v>
      </c>
      <c r="Y113">
        <f t="shared" si="42"/>
        <v>1.8997074167439048</v>
      </c>
      <c r="Z113">
        <f t="shared" si="43"/>
        <v>-0.89588844343332164</v>
      </c>
      <c r="BO113">
        <v>7</v>
      </c>
      <c r="BP113">
        <v>-3.8051425328305379</v>
      </c>
      <c r="BQ113" s="30">
        <v>3.58569029065555E-2</v>
      </c>
      <c r="BR113" s="30">
        <v>5.0172672391160592E-2</v>
      </c>
    </row>
    <row r="114" spans="1:105" ht="15.05" thickBot="1" x14ac:dyDescent="0.2">
      <c r="A114" s="9">
        <v>1996</v>
      </c>
      <c r="B114" s="10"/>
      <c r="C114" s="12" t="s">
        <v>27</v>
      </c>
      <c r="D114" s="11" t="s">
        <v>29</v>
      </c>
      <c r="E114" s="12"/>
      <c r="F114" s="13"/>
      <c r="G114">
        <v>5171.1230547960695</v>
      </c>
      <c r="H114">
        <v>22826.560380300209</v>
      </c>
      <c r="I114">
        <v>27997.683435096278</v>
      </c>
      <c r="J114">
        <v>0</v>
      </c>
      <c r="K114">
        <v>2869.5216617092492</v>
      </c>
      <c r="L114">
        <v>639.34176072044886</v>
      </c>
      <c r="M114">
        <v>577.1480687323965</v>
      </c>
      <c r="N114">
        <v>1216.4898294528452</v>
      </c>
      <c r="O114">
        <v>6187.9036176140435</v>
      </c>
      <c r="P114">
        <v>2692.8561769366156</v>
      </c>
      <c r="U114">
        <f t="shared" si="38"/>
        <v>0.43518069177278779</v>
      </c>
      <c r="V114">
        <f t="shared" si="39"/>
        <v>6.8520814235726766</v>
      </c>
      <c r="W114">
        <f t="shared" si="40"/>
        <v>0.42393470859119953</v>
      </c>
      <c r="X114">
        <f t="shared" si="41"/>
        <v>-0.8319939507555294</v>
      </c>
      <c r="Y114">
        <f t="shared" si="42"/>
        <v>1.9245524635746718</v>
      </c>
      <c r="Z114">
        <f t="shared" si="43"/>
        <v>-0.85817582477942833</v>
      </c>
      <c r="BO114">
        <v>8</v>
      </c>
      <c r="BP114">
        <v>-3.7719569125216332</v>
      </c>
      <c r="BQ114" s="30">
        <v>3.0438526467342669E-2</v>
      </c>
      <c r="BR114" s="30">
        <v>4.8837701063679594E-2</v>
      </c>
      <c r="CF114" t="s">
        <v>107</v>
      </c>
      <c r="CS114" t="s">
        <v>107</v>
      </c>
    </row>
    <row r="115" spans="1:105" ht="14.4" x14ac:dyDescent="0.15">
      <c r="A115" s="9">
        <v>1997</v>
      </c>
      <c r="B115" s="10"/>
      <c r="C115" s="12" t="s">
        <v>27</v>
      </c>
      <c r="D115" s="11" t="s">
        <v>29</v>
      </c>
      <c r="E115" s="12"/>
      <c r="F115" s="13"/>
      <c r="G115">
        <v>5377.9948673543558</v>
      </c>
      <c r="H115">
        <v>23269.347542659198</v>
      </c>
      <c r="I115">
        <v>28647.342410013549</v>
      </c>
      <c r="J115">
        <v>0</v>
      </c>
      <c r="K115">
        <v>2853.3631008360931</v>
      </c>
      <c r="L115">
        <v>695.01283673018838</v>
      </c>
      <c r="M115">
        <v>576.9928164699204</v>
      </c>
      <c r="N115">
        <v>1272.0056532001088</v>
      </c>
      <c r="O115">
        <v>6279.5412307479755</v>
      </c>
      <c r="P115">
        <v>2640.9002501570635</v>
      </c>
      <c r="U115">
        <f t="shared" si="38"/>
        <v>0.42055624019567073</v>
      </c>
      <c r="V115">
        <f t="shared" si="39"/>
        <v>6.9441895059648671</v>
      </c>
      <c r="W115">
        <f t="shared" si="40"/>
        <v>0.44579172304687947</v>
      </c>
      <c r="X115">
        <f t="shared" si="41"/>
        <v>-0.8661770625059827</v>
      </c>
      <c r="Y115">
        <f t="shared" si="42"/>
        <v>1.937905267591207</v>
      </c>
      <c r="Z115">
        <f t="shared" si="43"/>
        <v>-0.80790342471937393</v>
      </c>
      <c r="BO115">
        <v>9</v>
      </c>
      <c r="BP115">
        <v>-3.8055575536543329</v>
      </c>
      <c r="BQ115" s="30">
        <v>3.6920045580334772E-2</v>
      </c>
      <c r="BR115" s="30">
        <v>6.1524589887484639E-2</v>
      </c>
      <c r="BT115" s="17"/>
      <c r="BU115" s="17"/>
      <c r="BV115" s="17"/>
      <c r="BX115" s="17"/>
      <c r="BY115" s="17"/>
      <c r="BZ115" s="17"/>
      <c r="CA115" s="17"/>
      <c r="CB115" s="17"/>
      <c r="CC115" s="17"/>
      <c r="CF115" s="27"/>
      <c r="CG115" s="27" t="s">
        <v>112</v>
      </c>
      <c r="CH115" s="27" t="s">
        <v>113</v>
      </c>
      <c r="CI115" s="27" t="s">
        <v>114</v>
      </c>
      <c r="CJ115" s="27" t="s">
        <v>115</v>
      </c>
      <c r="CK115" s="27" t="s">
        <v>116</v>
      </c>
      <c r="CS115" s="27"/>
      <c r="CT115" s="27" t="s">
        <v>112</v>
      </c>
      <c r="CU115" s="27" t="s">
        <v>113</v>
      </c>
      <c r="CV115" s="27" t="s">
        <v>114</v>
      </c>
      <c r="CW115" s="27" t="s">
        <v>115</v>
      </c>
      <c r="CX115" s="27" t="s">
        <v>116</v>
      </c>
    </row>
    <row r="116" spans="1:105" ht="14.4" x14ac:dyDescent="0.15">
      <c r="A116" s="9">
        <v>1998</v>
      </c>
      <c r="B116" s="10"/>
      <c r="C116" s="12" t="s">
        <v>27</v>
      </c>
      <c r="D116" s="11" t="s">
        <v>29</v>
      </c>
      <c r="E116" s="12"/>
      <c r="F116" s="13"/>
      <c r="G116">
        <v>5453.685409752844</v>
      </c>
      <c r="H116">
        <v>21232.755185067253</v>
      </c>
      <c r="I116">
        <v>26686.440594820102</v>
      </c>
      <c r="J116">
        <v>0</v>
      </c>
      <c r="K116">
        <v>2669.9802172955219</v>
      </c>
      <c r="L116">
        <v>572.3340397021168</v>
      </c>
      <c r="M116">
        <v>633.34107235390024</v>
      </c>
      <c r="N116">
        <v>1205.6751120560173</v>
      </c>
      <c r="O116">
        <v>5909.248488739373</v>
      </c>
      <c r="P116">
        <v>2330.2723845781657</v>
      </c>
      <c r="U116">
        <f t="shared" si="38"/>
        <v>0.39434327207913461</v>
      </c>
      <c r="V116">
        <f t="shared" si="39"/>
        <v>6.8856588955977109</v>
      </c>
      <c r="W116">
        <f t="shared" si="40"/>
        <v>0.45156705815493664</v>
      </c>
      <c r="X116">
        <f t="shared" si="41"/>
        <v>-0.93053350006943636</v>
      </c>
      <c r="Y116">
        <f t="shared" si="42"/>
        <v>1.9294408277610853</v>
      </c>
      <c r="Z116">
        <f t="shared" si="43"/>
        <v>-0.7950313941082886</v>
      </c>
      <c r="BO116">
        <v>10</v>
      </c>
      <c r="BP116">
        <v>-3.7715647132957999</v>
      </c>
      <c r="BQ116" s="30">
        <v>3.485327458092672E-2</v>
      </c>
      <c r="BR116" s="30">
        <v>5.3984811714998776E-2</v>
      </c>
      <c r="CF116" t="s">
        <v>108</v>
      </c>
      <c r="CG116">
        <v>4</v>
      </c>
      <c r="CH116">
        <v>0.76340206211177475</v>
      </c>
      <c r="CI116">
        <v>0.19085051552794369</v>
      </c>
      <c r="CJ116">
        <v>14.83608967489079</v>
      </c>
      <c r="CK116">
        <v>8.7801424273432608E-6</v>
      </c>
      <c r="CS116" t="s">
        <v>108</v>
      </c>
      <c r="CT116">
        <v>4</v>
      </c>
      <c r="CU116">
        <v>0.83678245814757357</v>
      </c>
      <c r="CV116">
        <v>0.20919561453689339</v>
      </c>
      <c r="CW116">
        <v>52.851783776327494</v>
      </c>
      <c r="CX116">
        <v>2.3571499338701913E-10</v>
      </c>
    </row>
    <row r="117" spans="1:105" ht="14.4" x14ac:dyDescent="0.15">
      <c r="A117" s="9">
        <v>1999</v>
      </c>
      <c r="B117" s="10"/>
      <c r="C117" s="12" t="s">
        <v>27</v>
      </c>
      <c r="D117" s="11" t="s">
        <v>29</v>
      </c>
      <c r="E117" s="12"/>
      <c r="F117" s="13"/>
      <c r="G117">
        <v>5424.2545328766919</v>
      </c>
      <c r="H117">
        <v>21828.700420455621</v>
      </c>
      <c r="I117">
        <v>27252.954953332315</v>
      </c>
      <c r="J117">
        <v>0</v>
      </c>
      <c r="K117">
        <v>2633.9208824540674</v>
      </c>
      <c r="L117">
        <v>497.18281165583721</v>
      </c>
      <c r="M117">
        <v>820.67146288765025</v>
      </c>
      <c r="N117">
        <v>1317.8542745434875</v>
      </c>
      <c r="O117">
        <v>6035.2029259066958</v>
      </c>
      <c r="P117">
        <v>2416.8601231096163</v>
      </c>
      <c r="U117">
        <f t="shared" si="38"/>
        <v>0.40046045721760393</v>
      </c>
      <c r="V117">
        <f t="shared" si="39"/>
        <v>6.8963829850173779</v>
      </c>
      <c r="W117">
        <f t="shared" si="40"/>
        <v>0.50033935465655333</v>
      </c>
      <c r="X117">
        <f t="shared" si="41"/>
        <v>-0.91514025088726625</v>
      </c>
      <c r="Y117">
        <f t="shared" si="42"/>
        <v>1.9309970690897562</v>
      </c>
      <c r="Z117">
        <f t="shared" si="43"/>
        <v>-0.6924687014658425</v>
      </c>
      <c r="BO117">
        <v>11</v>
      </c>
      <c r="BP117">
        <v>-3.6836365577805141</v>
      </c>
      <c r="BQ117" s="30">
        <v>2.7285531693833069E-2</v>
      </c>
      <c r="BR117" s="30">
        <v>3.8305744660381738E-2</v>
      </c>
      <c r="CF117" t="s">
        <v>109</v>
      </c>
      <c r="CG117">
        <v>20</v>
      </c>
      <c r="CH117">
        <v>0.25727873005640695</v>
      </c>
      <c r="CI117">
        <v>1.2863936502820347E-2</v>
      </c>
      <c r="CS117" t="s">
        <v>109</v>
      </c>
      <c r="CT117">
        <v>20</v>
      </c>
      <c r="CU117">
        <v>7.9163123584333167E-2</v>
      </c>
      <c r="CV117">
        <v>3.958156179216658E-3</v>
      </c>
    </row>
    <row r="118" spans="1:105" ht="15.05" thickBot="1" x14ac:dyDescent="0.2">
      <c r="A118" s="9">
        <v>2000</v>
      </c>
      <c r="B118" s="10"/>
      <c r="C118" s="12" t="s">
        <v>27</v>
      </c>
      <c r="D118" s="11" t="s">
        <v>29</v>
      </c>
      <c r="E118" s="12"/>
      <c r="F118" s="13"/>
      <c r="G118">
        <v>5512.2105085174389</v>
      </c>
      <c r="H118">
        <v>23266.302587632636</v>
      </c>
      <c r="I118">
        <v>28778.513096150076</v>
      </c>
      <c r="J118">
        <v>0</v>
      </c>
      <c r="K118">
        <v>2612.9862336155857</v>
      </c>
      <c r="L118">
        <v>529.24079126121501</v>
      </c>
      <c r="M118">
        <v>872.64217493994227</v>
      </c>
      <c r="N118">
        <v>1401.8829662011572</v>
      </c>
      <c r="O118">
        <v>6231.3535200307588</v>
      </c>
      <c r="P118">
        <v>2613.5314772704569</v>
      </c>
      <c r="U118">
        <f t="shared" si="38"/>
        <v>0.4194163385000112</v>
      </c>
      <c r="V118">
        <f t="shared" si="39"/>
        <v>7.1679827321556733</v>
      </c>
      <c r="W118">
        <f t="shared" si="40"/>
        <v>0.53650606657095679</v>
      </c>
      <c r="X118">
        <f t="shared" si="41"/>
        <v>-0.86889120442997969</v>
      </c>
      <c r="Y118">
        <f t="shared" si="42"/>
        <v>1.9696242666512669</v>
      </c>
      <c r="Z118">
        <f t="shared" si="43"/>
        <v>-0.62267740929412829</v>
      </c>
      <c r="BO118">
        <v>12</v>
      </c>
      <c r="BP118">
        <v>-3.6642328062359857</v>
      </c>
      <c r="BQ118" s="30">
        <v>2.7727402652437654E-2</v>
      </c>
      <c r="BR118" s="30">
        <v>3.6527036782287726E-2</v>
      </c>
      <c r="CF118" s="25" t="s">
        <v>110</v>
      </c>
      <c r="CG118" s="25">
        <v>24</v>
      </c>
      <c r="CH118" s="25">
        <v>1.0206807921681817</v>
      </c>
      <c r="CI118" s="25"/>
      <c r="CJ118" s="25"/>
      <c r="CK118" s="25"/>
      <c r="CS118" s="25" t="s">
        <v>110</v>
      </c>
      <c r="CT118" s="25">
        <v>24</v>
      </c>
      <c r="CU118" s="25">
        <v>0.91594558173190677</v>
      </c>
      <c r="CV118" s="25"/>
      <c r="CW118" s="25"/>
      <c r="CX118" s="25"/>
    </row>
    <row r="119" spans="1:105" ht="15.05" thickBot="1" x14ac:dyDescent="0.2">
      <c r="A119" s="9">
        <v>2001</v>
      </c>
      <c r="B119" s="10"/>
      <c r="C119" s="12" t="s">
        <v>27</v>
      </c>
      <c r="D119" s="11" t="s">
        <v>29</v>
      </c>
      <c r="E119" s="12"/>
      <c r="F119" s="13"/>
      <c r="G119">
        <v>5676.4174243335601</v>
      </c>
      <c r="H119">
        <v>22706.423209731158</v>
      </c>
      <c r="I119">
        <v>28382.840634064716</v>
      </c>
      <c r="J119">
        <v>0</v>
      </c>
      <c r="K119">
        <v>2229.5303838576174</v>
      </c>
      <c r="L119">
        <v>480.22559420454667</v>
      </c>
      <c r="M119">
        <v>868.45319857612947</v>
      </c>
      <c r="N119">
        <v>1348.6787927806761</v>
      </c>
      <c r="O119">
        <v>5971.8430769823117</v>
      </c>
      <c r="P119">
        <v>2553.5580795723699</v>
      </c>
      <c r="U119">
        <f t="shared" si="38"/>
        <v>0.42759966172164265</v>
      </c>
      <c r="V119">
        <f t="shared" si="39"/>
        <v>7.9321356670182785</v>
      </c>
      <c r="W119">
        <f t="shared" si="40"/>
        <v>0.60491608571269673</v>
      </c>
      <c r="X119">
        <f t="shared" si="41"/>
        <v>-0.84956789094090812</v>
      </c>
      <c r="Y119">
        <f t="shared" si="42"/>
        <v>2.0709223142705202</v>
      </c>
      <c r="Z119">
        <f t="shared" si="43"/>
        <v>-0.50266553187253837</v>
      </c>
      <c r="BO119">
        <v>13</v>
      </c>
      <c r="BP119">
        <v>-3.5893568844557624</v>
      </c>
      <c r="BQ119" s="30">
        <v>2.6040564468258937E-2</v>
      </c>
      <c r="BR119" s="30">
        <v>3.6894142679597147E-2</v>
      </c>
    </row>
    <row r="120" spans="1:105" ht="14.4" x14ac:dyDescent="0.15">
      <c r="A120" s="9">
        <v>2002</v>
      </c>
      <c r="B120" s="10"/>
      <c r="C120" s="12" t="s">
        <v>27</v>
      </c>
      <c r="D120" s="11" t="s">
        <v>29</v>
      </c>
      <c r="E120" s="12"/>
      <c r="F120" s="13"/>
      <c r="G120">
        <v>5913.8167842699277</v>
      </c>
      <c r="H120">
        <v>23634.541924239355</v>
      </c>
      <c r="I120">
        <v>29548.35870850928</v>
      </c>
      <c r="J120">
        <v>0</v>
      </c>
      <c r="K120">
        <v>2286.5549457265311</v>
      </c>
      <c r="L120">
        <v>480.618456109107</v>
      </c>
      <c r="M120">
        <v>941.5830427555602</v>
      </c>
      <c r="N120">
        <v>1422.2014988646672</v>
      </c>
      <c r="O120">
        <v>6152.3938672023141</v>
      </c>
      <c r="P120">
        <v>2524.0248174990115</v>
      </c>
      <c r="U120">
        <f t="shared" si="38"/>
        <v>0.41025085064112848</v>
      </c>
      <c r="V120">
        <f t="shared" si="39"/>
        <v>7.967187694841007</v>
      </c>
      <c r="W120">
        <f t="shared" si="40"/>
        <v>0.62198439688610951</v>
      </c>
      <c r="X120">
        <f t="shared" si="41"/>
        <v>-0.89098647554393773</v>
      </c>
      <c r="Y120">
        <f t="shared" si="42"/>
        <v>2.0753315691568694</v>
      </c>
      <c r="Z120">
        <f t="shared" si="43"/>
        <v>-0.47484027194970824</v>
      </c>
      <c r="BO120">
        <v>14</v>
      </c>
      <c r="BP120">
        <v>-3.5574828091932975</v>
      </c>
      <c r="BQ120" s="30">
        <v>2.5554733041612314E-2</v>
      </c>
      <c r="BR120" s="30">
        <v>3.7780108370016295E-2</v>
      </c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F120" s="27"/>
      <c r="CG120" s="27" t="s">
        <v>117</v>
      </c>
      <c r="CH120" s="27" t="s">
        <v>105</v>
      </c>
      <c r="CI120" s="27" t="s">
        <v>118</v>
      </c>
      <c r="CJ120" s="27" t="s">
        <v>119</v>
      </c>
      <c r="CK120" s="27" t="s">
        <v>120</v>
      </c>
      <c r="CL120" s="27" t="s">
        <v>121</v>
      </c>
      <c r="CM120" s="27" t="s">
        <v>122</v>
      </c>
      <c r="CN120" s="27" t="s">
        <v>123</v>
      </c>
      <c r="CS120" s="27"/>
      <c r="CT120" s="27" t="s">
        <v>117</v>
      </c>
      <c r="CU120" s="27" t="s">
        <v>105</v>
      </c>
      <c r="CV120" s="27" t="s">
        <v>118</v>
      </c>
      <c r="CW120" s="27" t="s">
        <v>119</v>
      </c>
      <c r="CX120" s="27" t="s">
        <v>120</v>
      </c>
      <c r="CY120" s="27" t="s">
        <v>121</v>
      </c>
      <c r="CZ120" s="27" t="s">
        <v>122</v>
      </c>
      <c r="DA120" s="27" t="s">
        <v>123</v>
      </c>
    </row>
    <row r="121" spans="1:105" ht="14.4" x14ac:dyDescent="0.15">
      <c r="A121" s="9">
        <v>2003</v>
      </c>
      <c r="B121" s="10"/>
      <c r="C121" s="12" t="s">
        <v>27</v>
      </c>
      <c r="D121" s="11" t="s">
        <v>29</v>
      </c>
      <c r="E121" s="12"/>
      <c r="F121" s="13"/>
      <c r="G121">
        <v>6213.7933750659768</v>
      </c>
      <c r="H121">
        <v>23715.591833131184</v>
      </c>
      <c r="I121">
        <v>29929.38520819716</v>
      </c>
      <c r="J121">
        <v>0</v>
      </c>
      <c r="K121">
        <v>2246.6405773826195</v>
      </c>
      <c r="L121">
        <v>573.26150879301747</v>
      </c>
      <c r="M121">
        <v>981.9965904169444</v>
      </c>
      <c r="N121">
        <v>1555.258099209962</v>
      </c>
      <c r="O121">
        <v>6150.0472497979572</v>
      </c>
      <c r="P121">
        <v>2449.3650939209638</v>
      </c>
      <c r="U121">
        <f t="shared" si="38"/>
        <v>0.3982676871306039</v>
      </c>
      <c r="V121">
        <f t="shared" si="39"/>
        <v>7.872220633460203</v>
      </c>
      <c r="W121">
        <f t="shared" si="40"/>
        <v>0.69225941829194071</v>
      </c>
      <c r="X121">
        <f t="shared" si="41"/>
        <v>-0.92063091904859196</v>
      </c>
      <c r="Y121">
        <f t="shared" si="42"/>
        <v>2.0633401869817036</v>
      </c>
      <c r="Z121">
        <f t="shared" si="43"/>
        <v>-0.36779451169036986</v>
      </c>
      <c r="BO121">
        <v>15</v>
      </c>
      <c r="BP121">
        <v>-3.4780214870589266</v>
      </c>
      <c r="BQ121" s="30">
        <v>2.2454650672629837E-2</v>
      </c>
      <c r="BR121" s="30">
        <v>3.5698222333418961E-2</v>
      </c>
      <c r="CF121" t="s">
        <v>111</v>
      </c>
      <c r="CG121">
        <v>-1.5314708225261811</v>
      </c>
      <c r="CH121">
        <v>13.982102038345715</v>
      </c>
      <c r="CI121">
        <v>-0.1095308000418066</v>
      </c>
      <c r="CJ121">
        <v>0.9138730566231027</v>
      </c>
      <c r="CK121">
        <v>-30.697624590456883</v>
      </c>
      <c r="CL121">
        <v>27.634682945404521</v>
      </c>
      <c r="CM121">
        <v>-30.697624590456883</v>
      </c>
      <c r="CN121">
        <v>27.634682945404521</v>
      </c>
      <c r="CS121" t="s">
        <v>111</v>
      </c>
      <c r="CT121">
        <v>-1.771079735519143</v>
      </c>
      <c r="CU121">
        <v>6.457389985318291</v>
      </c>
      <c r="CV121">
        <v>-0.27427176297945782</v>
      </c>
      <c r="CW121">
        <v>0.78668868579705742</v>
      </c>
      <c r="CX121">
        <v>-15.240959209633758</v>
      </c>
      <c r="CY121">
        <v>11.698799738595472</v>
      </c>
      <c r="CZ121">
        <v>-15.240959209633758</v>
      </c>
      <c r="DA121">
        <v>11.698799738595472</v>
      </c>
    </row>
    <row r="122" spans="1:105" ht="14.4" x14ac:dyDescent="0.15">
      <c r="A122" s="9">
        <v>2004</v>
      </c>
      <c r="B122" s="10"/>
      <c r="C122" s="12" t="s">
        <v>27</v>
      </c>
      <c r="D122" s="11" t="s">
        <v>29</v>
      </c>
      <c r="E122" s="12"/>
      <c r="F122" s="13"/>
      <c r="G122">
        <v>5922.2500279605938</v>
      </c>
      <c r="H122">
        <v>23764.193568996096</v>
      </c>
      <c r="I122">
        <v>29686.443596956688</v>
      </c>
      <c r="J122">
        <v>0</v>
      </c>
      <c r="K122">
        <v>2295.6810591316657</v>
      </c>
      <c r="L122">
        <v>644.01627133489319</v>
      </c>
      <c r="M122">
        <v>1082.0118005448855</v>
      </c>
      <c r="N122">
        <v>1726.028071879779</v>
      </c>
      <c r="O122">
        <v>6274.4185737654088</v>
      </c>
      <c r="P122">
        <v>2564.2302368276537</v>
      </c>
      <c r="U122">
        <f t="shared" si="38"/>
        <v>0.40868013612435899</v>
      </c>
      <c r="V122">
        <f t="shared" si="39"/>
        <v>7.3815491448757902</v>
      </c>
      <c r="W122">
        <f t="shared" si="40"/>
        <v>0.75185882856595232</v>
      </c>
      <c r="X122">
        <f t="shared" si="41"/>
        <v>-0.89482249217597321</v>
      </c>
      <c r="Y122">
        <f t="shared" si="42"/>
        <v>1.9989835278138834</v>
      </c>
      <c r="Z122">
        <f t="shared" si="43"/>
        <v>-0.2852067006262064</v>
      </c>
      <c r="BO122">
        <v>16</v>
      </c>
      <c r="BP122">
        <v>-3.4132620133477829</v>
      </c>
      <c r="BQ122" s="30">
        <v>1.6057839285233529E-2</v>
      </c>
      <c r="BR122" s="30">
        <v>2.8905253516692254E-2</v>
      </c>
      <c r="CF122" t="s">
        <v>124</v>
      </c>
      <c r="CG122">
        <v>0.25548205574281241</v>
      </c>
      <c r="CH122">
        <v>1.3659504970863228</v>
      </c>
      <c r="CI122">
        <v>0.18703610144567848</v>
      </c>
      <c r="CJ122">
        <v>0.85351665774046082</v>
      </c>
      <c r="CK122">
        <v>-2.5938407519538953</v>
      </c>
      <c r="CL122">
        <v>3.10480486343952</v>
      </c>
      <c r="CM122">
        <v>-2.5938407519538953</v>
      </c>
      <c r="CN122">
        <v>3.10480486343952</v>
      </c>
      <c r="CS122" t="s">
        <v>124</v>
      </c>
      <c r="CT122">
        <v>0.18519437713678716</v>
      </c>
      <c r="CU122">
        <v>0.62459965510880089</v>
      </c>
      <c r="CV122">
        <v>0.29650092762943903</v>
      </c>
      <c r="CW122">
        <v>0.76990466186469664</v>
      </c>
      <c r="CX122">
        <v>-1.1176976725950374</v>
      </c>
      <c r="CY122">
        <v>1.4880864268686118</v>
      </c>
      <c r="CZ122">
        <v>-1.1176976725950374</v>
      </c>
      <c r="DA122">
        <v>1.4880864268686118</v>
      </c>
    </row>
    <row r="123" spans="1:105" ht="14.4" x14ac:dyDescent="0.15">
      <c r="A123" s="9">
        <v>2005</v>
      </c>
      <c r="B123" s="10"/>
      <c r="C123" s="12" t="s">
        <v>27</v>
      </c>
      <c r="D123" s="11" t="s">
        <v>29</v>
      </c>
      <c r="E123" s="12"/>
      <c r="F123" s="13"/>
      <c r="G123">
        <v>6042.5000358951211</v>
      </c>
      <c r="H123">
        <v>23133.144925406348</v>
      </c>
      <c r="I123">
        <v>29175.64496130147</v>
      </c>
      <c r="J123">
        <v>0</v>
      </c>
      <c r="K123">
        <v>2227.6359743770035</v>
      </c>
      <c r="L123">
        <v>600.2261104005529</v>
      </c>
      <c r="M123">
        <v>1304.8816450604036</v>
      </c>
      <c r="N123">
        <v>1905.1077554609567</v>
      </c>
      <c r="O123">
        <v>6273.3078317395821</v>
      </c>
      <c r="P123">
        <v>2720.1476789777448</v>
      </c>
      <c r="U123">
        <f t="shared" si="38"/>
        <v>0.43360659988901751</v>
      </c>
      <c r="V123">
        <f t="shared" si="39"/>
        <v>7.0596308091054594</v>
      </c>
      <c r="W123">
        <f t="shared" si="40"/>
        <v>0.85521502497451485</v>
      </c>
      <c r="X123">
        <f t="shared" si="41"/>
        <v>-0.83561760782628303</v>
      </c>
      <c r="Y123">
        <f t="shared" si="42"/>
        <v>1.9543927568099684</v>
      </c>
      <c r="Z123">
        <f t="shared" si="43"/>
        <v>-0.15640235046572418</v>
      </c>
      <c r="BO123">
        <v>17</v>
      </c>
      <c r="BP123">
        <v>-3.4586892073365423</v>
      </c>
      <c r="BQ123" s="30">
        <v>1.3615643051992248E-2</v>
      </c>
      <c r="BR123" s="30">
        <v>2.5086336195580296E-2</v>
      </c>
      <c r="CF123" t="s">
        <v>125</v>
      </c>
      <c r="CG123">
        <v>2.4326352060676558E-3</v>
      </c>
      <c r="CH123">
        <v>2.2006536481721451E-2</v>
      </c>
      <c r="CI123">
        <v>0.11054148425801551</v>
      </c>
      <c r="CJ123">
        <v>0.91308170542111722</v>
      </c>
      <c r="CK123">
        <v>-4.3472195495726035E-2</v>
      </c>
      <c r="CL123">
        <v>4.8337465907861352E-2</v>
      </c>
      <c r="CM123">
        <v>-4.3472195495726035E-2</v>
      </c>
      <c r="CN123">
        <v>4.8337465907861352E-2</v>
      </c>
      <c r="CS123" t="s">
        <v>125</v>
      </c>
      <c r="CT123">
        <v>1.0720760645138749E-2</v>
      </c>
      <c r="CU123">
        <v>2.020798225556605E-2</v>
      </c>
      <c r="CV123">
        <v>0.53052108367651807</v>
      </c>
      <c r="CW123">
        <v>0.60159236096419721</v>
      </c>
      <c r="CX123">
        <v>-3.1432351682969234E-2</v>
      </c>
      <c r="CY123">
        <v>5.2873872973246736E-2</v>
      </c>
      <c r="CZ123">
        <v>-3.1432351682969234E-2</v>
      </c>
      <c r="DA123">
        <v>5.2873872973246736E-2</v>
      </c>
    </row>
    <row r="124" spans="1:105" ht="14.4" x14ac:dyDescent="0.15">
      <c r="A124" s="9">
        <v>2006</v>
      </c>
      <c r="B124" s="10"/>
      <c r="C124" s="12" t="s">
        <v>27</v>
      </c>
      <c r="D124" s="11" t="s">
        <v>29</v>
      </c>
      <c r="E124" s="12"/>
      <c r="F124" s="13"/>
      <c r="G124">
        <v>6023.3780576827812</v>
      </c>
      <c r="H124">
        <v>23601.054793383795</v>
      </c>
      <c r="I124">
        <v>29624.432851066576</v>
      </c>
      <c r="J124">
        <v>0</v>
      </c>
      <c r="K124">
        <v>2109.4185194861193</v>
      </c>
      <c r="L124">
        <v>538.04828487557529</v>
      </c>
      <c r="M124">
        <v>1729.1130353928133</v>
      </c>
      <c r="N124">
        <v>2267.1613202683889</v>
      </c>
      <c r="O124">
        <v>6432.1299877739693</v>
      </c>
      <c r="P124">
        <v>2790.062694132891</v>
      </c>
      <c r="U124">
        <f t="shared" si="38"/>
        <v>0.43376963765287269</v>
      </c>
      <c r="V124">
        <f t="shared" si="39"/>
        <v>6.7688546618010008</v>
      </c>
      <c r="W124">
        <f t="shared" si="40"/>
        <v>1.0747802293973876</v>
      </c>
      <c r="X124">
        <f t="shared" si="41"/>
        <v>-0.83524167461825016</v>
      </c>
      <c r="Y124">
        <f t="shared" si="42"/>
        <v>1.9123318941482299</v>
      </c>
      <c r="Z124">
        <f t="shared" si="43"/>
        <v>7.2116202909504656E-2</v>
      </c>
      <c r="BO124">
        <v>18</v>
      </c>
      <c r="BP124">
        <v>-3.4209439049661063</v>
      </c>
      <c r="BQ124" s="30">
        <v>1.1404943305831975E-2</v>
      </c>
      <c r="BR124" s="30">
        <v>2.1959923409491027E-2</v>
      </c>
      <c r="CF124" t="s">
        <v>126</v>
      </c>
      <c r="CG124">
        <v>-7.6112743509057237E-2</v>
      </c>
      <c r="CH124">
        <v>0.10341844205327567</v>
      </c>
      <c r="CI124">
        <v>-0.73596876918575127</v>
      </c>
      <c r="CJ124">
        <v>0.47029412189251696</v>
      </c>
      <c r="CK124">
        <v>-0.29183983340537323</v>
      </c>
      <c r="CL124">
        <v>0.13961434638725878</v>
      </c>
      <c r="CM124">
        <v>-0.29183983340537323</v>
      </c>
      <c r="CN124">
        <v>0.13961434638725878</v>
      </c>
      <c r="CS124" t="s">
        <v>126</v>
      </c>
      <c r="CT124">
        <v>-4.9900980579486651E-3</v>
      </c>
      <c r="CU124">
        <v>5.4414215016925574E-3</v>
      </c>
      <c r="CV124">
        <v>-0.91705780491301625</v>
      </c>
      <c r="CW124">
        <v>0.37003910773893745</v>
      </c>
      <c r="CX124">
        <v>-1.6340704411645871E-2</v>
      </c>
      <c r="CY124">
        <v>6.3605082957485411E-3</v>
      </c>
      <c r="CZ124">
        <v>-1.6340704411645871E-2</v>
      </c>
      <c r="DA124">
        <v>6.3605082957485411E-3</v>
      </c>
    </row>
    <row r="125" spans="1:105" ht="15.05" thickBot="1" x14ac:dyDescent="0.2">
      <c r="A125" s="9">
        <v>2007</v>
      </c>
      <c r="B125" s="10"/>
      <c r="C125" s="12" t="s">
        <v>27</v>
      </c>
      <c r="D125" s="11" t="s">
        <v>29</v>
      </c>
      <c r="E125" s="12"/>
      <c r="F125" s="13"/>
      <c r="G125">
        <v>6425.4287621346211</v>
      </c>
      <c r="H125">
        <v>24123.031503964939</v>
      </c>
      <c r="I125">
        <v>30548.460266099559</v>
      </c>
      <c r="J125">
        <v>0</v>
      </c>
      <c r="K125">
        <v>2039.1234945626863</v>
      </c>
      <c r="L125">
        <v>496.83217938668565</v>
      </c>
      <c r="M125">
        <v>1924.6230504835396</v>
      </c>
      <c r="N125">
        <v>2421.4552298702251</v>
      </c>
      <c r="O125">
        <v>6599.6959355501831</v>
      </c>
      <c r="P125">
        <v>2848.580254198514</v>
      </c>
      <c r="U125">
        <f t="shared" si="38"/>
        <v>0.43162295384765215</v>
      </c>
      <c r="V125">
        <f t="shared" si="39"/>
        <v>6.8485418940752556</v>
      </c>
      <c r="W125">
        <f t="shared" si="40"/>
        <v>1.1874980776431758</v>
      </c>
      <c r="X125">
        <f t="shared" si="41"/>
        <v>-0.84020286386207121</v>
      </c>
      <c r="Y125">
        <f t="shared" si="42"/>
        <v>1.9240357674369701</v>
      </c>
      <c r="Z125">
        <f t="shared" si="43"/>
        <v>0.17184863809854961</v>
      </c>
      <c r="BO125">
        <v>19</v>
      </c>
      <c r="BP125">
        <v>-3.3155575751909199</v>
      </c>
      <c r="BQ125" s="30">
        <v>1.0966642842517374E-2</v>
      </c>
      <c r="BR125" s="30">
        <v>1.7965581712658645E-2</v>
      </c>
      <c r="CF125" s="25" t="s">
        <v>137</v>
      </c>
      <c r="CG125" s="25">
        <v>0.6968753668510661</v>
      </c>
      <c r="CH125" s="25">
        <v>0.12803182235221891</v>
      </c>
      <c r="CI125" s="25">
        <v>5.4429856112954766</v>
      </c>
      <c r="CJ125" s="25">
        <v>2.5044358889328764E-5</v>
      </c>
      <c r="CK125" s="25">
        <v>0.42980566533750075</v>
      </c>
      <c r="CL125" s="25">
        <v>0.96394506836463145</v>
      </c>
      <c r="CM125" s="25">
        <v>0.42980566533750075</v>
      </c>
      <c r="CN125" s="25">
        <v>0.96394506836463145</v>
      </c>
      <c r="CS125" s="25" t="s">
        <v>137</v>
      </c>
      <c r="CT125" s="25">
        <v>0.90973752245524486</v>
      </c>
      <c r="CU125" s="25">
        <v>0.11843568133393291</v>
      </c>
      <c r="CV125" s="25">
        <v>7.6812790892823335</v>
      </c>
      <c r="CW125" s="25">
        <v>2.1718391422206546E-7</v>
      </c>
      <c r="CX125" s="25">
        <v>0.6626850203406327</v>
      </c>
      <c r="CY125" s="25">
        <v>1.156790024569857</v>
      </c>
      <c r="CZ125" s="25">
        <v>0.6626850203406327</v>
      </c>
      <c r="DA125" s="25">
        <v>1.156790024569857</v>
      </c>
    </row>
    <row r="126" spans="1:105" ht="14.4" x14ac:dyDescent="0.15">
      <c r="A126" s="9">
        <v>2008</v>
      </c>
      <c r="B126" s="10"/>
      <c r="C126" s="12" t="s">
        <v>27</v>
      </c>
      <c r="D126" s="11" t="s">
        <v>29</v>
      </c>
      <c r="E126" s="12"/>
      <c r="F126" s="13"/>
      <c r="G126">
        <v>5416.0130024588952</v>
      </c>
      <c r="H126">
        <v>22056.261945423077</v>
      </c>
      <c r="I126">
        <v>27472.274947881975</v>
      </c>
      <c r="J126">
        <v>0</v>
      </c>
      <c r="K126">
        <v>1798.4238085863237</v>
      </c>
      <c r="L126">
        <v>482.59358068450274</v>
      </c>
      <c r="M126">
        <v>1707.8081659476586</v>
      </c>
      <c r="N126">
        <v>2190.4017466321616</v>
      </c>
      <c r="O126">
        <v>5939.5527536002055</v>
      </c>
      <c r="P126">
        <v>2715.2697686520255</v>
      </c>
      <c r="U126">
        <f t="shared" si="38"/>
        <v>0.4571505433647659</v>
      </c>
      <c r="V126">
        <f t="shared" si="39"/>
        <v>6.887309201060611</v>
      </c>
      <c r="W126">
        <f t="shared" si="40"/>
        <v>1.2179563772312143</v>
      </c>
      <c r="X126">
        <f t="shared" si="41"/>
        <v>-0.78274252578055414</v>
      </c>
      <c r="Y126">
        <f t="shared" si="42"/>
        <v>1.9296804718899638</v>
      </c>
      <c r="Z126">
        <f t="shared" si="43"/>
        <v>0.19717435356522511</v>
      </c>
      <c r="BO126">
        <v>20</v>
      </c>
      <c r="BP126">
        <v>-3.4676077098672948</v>
      </c>
      <c r="BQ126" s="30">
        <v>1.484001832102297E-2</v>
      </c>
      <c r="BR126" s="30">
        <v>2.5172346491108E-2</v>
      </c>
    </row>
    <row r="127" spans="1:105" ht="14.4" x14ac:dyDescent="0.15">
      <c r="A127" s="9">
        <v>2009</v>
      </c>
      <c r="B127" s="10"/>
      <c r="C127" s="12" t="s">
        <v>27</v>
      </c>
      <c r="D127" s="11" t="s">
        <v>29</v>
      </c>
      <c r="E127" s="12"/>
      <c r="F127" s="13"/>
      <c r="G127">
        <v>4687.4921553075628</v>
      </c>
      <c r="H127">
        <v>20976.793917977073</v>
      </c>
      <c r="I127">
        <v>25664.286073284631</v>
      </c>
      <c r="J127">
        <v>0</v>
      </c>
      <c r="K127">
        <v>1530.9370167142267</v>
      </c>
      <c r="L127">
        <v>429.50600056419398</v>
      </c>
      <c r="M127">
        <v>1570.7241589956673</v>
      </c>
      <c r="N127">
        <v>2000.230159559861</v>
      </c>
      <c r="O127">
        <v>5471.0213860564945</v>
      </c>
      <c r="P127">
        <v>2606.9667431022854</v>
      </c>
      <c r="U127">
        <f t="shared" si="38"/>
        <v>0.47650457915343369</v>
      </c>
      <c r="V127">
        <f t="shared" si="39"/>
        <v>7.2679328936117686</v>
      </c>
      <c r="W127">
        <f t="shared" si="40"/>
        <v>1.3065398104050385</v>
      </c>
      <c r="X127">
        <f t="shared" si="41"/>
        <v>-0.74127794595832919</v>
      </c>
      <c r="Y127">
        <f t="shared" si="42"/>
        <v>1.9834719173613828</v>
      </c>
      <c r="Z127">
        <f t="shared" si="43"/>
        <v>0.26738227654762214</v>
      </c>
      <c r="BO127">
        <v>21</v>
      </c>
      <c r="BP127">
        <v>-3.3882467481926759</v>
      </c>
      <c r="BQ127" s="30">
        <v>1.3259764675996323E-2</v>
      </c>
      <c r="BR127" s="30">
        <v>2.1678940137519191E-2</v>
      </c>
    </row>
    <row r="128" spans="1:105" ht="14.4" x14ac:dyDescent="0.15">
      <c r="A128" s="9">
        <v>2010</v>
      </c>
      <c r="B128" s="10"/>
      <c r="C128" s="12" t="s">
        <v>27</v>
      </c>
      <c r="D128" s="11" t="s">
        <v>29</v>
      </c>
      <c r="E128" s="12"/>
      <c r="F128" s="13"/>
      <c r="G128">
        <v>6167.9455082563954</v>
      </c>
      <c r="H128">
        <v>23241.768397941822</v>
      </c>
      <c r="I128">
        <v>29409.713906198212</v>
      </c>
      <c r="J128">
        <v>0</v>
      </c>
      <c r="K128">
        <v>1848.1817534963423</v>
      </c>
      <c r="L128">
        <v>484.30116016180176</v>
      </c>
      <c r="M128">
        <v>1827.8331408294432</v>
      </c>
      <c r="N128">
        <v>2312.1343009912448</v>
      </c>
      <c r="O128">
        <v>6145.137340865429</v>
      </c>
      <c r="P128">
        <v>2820.9149898258988</v>
      </c>
      <c r="U128">
        <f t="shared" si="38"/>
        <v>0.4590483228204994</v>
      </c>
      <c r="V128">
        <f t="shared" si="39"/>
        <v>7.0691056931780416</v>
      </c>
      <c r="W128">
        <f t="shared" si="40"/>
        <v>1.2510318839676937</v>
      </c>
      <c r="X128">
        <f t="shared" si="41"/>
        <v>-0.77859979598694817</v>
      </c>
      <c r="Y128">
        <f t="shared" si="42"/>
        <v>1.9557339787219767</v>
      </c>
      <c r="Z128">
        <f t="shared" si="43"/>
        <v>0.2239687179447187</v>
      </c>
      <c r="BO128">
        <v>22</v>
      </c>
      <c r="BP128">
        <v>-3.4036416409085555</v>
      </c>
      <c r="BQ128" s="30">
        <v>1.0862281451470421E-2</v>
      </c>
      <c r="BR128" s="30">
        <v>1.5554945748389478E-2</v>
      </c>
    </row>
    <row r="129" spans="1:101" ht="14.4" x14ac:dyDescent="0.15">
      <c r="A129" s="9">
        <v>2011</v>
      </c>
      <c r="B129" s="10"/>
      <c r="C129" s="12" t="s">
        <v>27</v>
      </c>
      <c r="D129" s="11" t="s">
        <v>29</v>
      </c>
      <c r="E129" s="12"/>
      <c r="F129" s="13"/>
      <c r="G129">
        <v>6682.762557026067</v>
      </c>
      <c r="H129">
        <v>22021.78974562811</v>
      </c>
      <c r="I129">
        <v>28704.552302654174</v>
      </c>
      <c r="J129">
        <v>0</v>
      </c>
      <c r="K129">
        <v>1856.525774098483</v>
      </c>
      <c r="L129">
        <v>463.56782762186225</v>
      </c>
      <c r="M129">
        <v>1737.142841080057</v>
      </c>
      <c r="N129">
        <v>2200.7106687019191</v>
      </c>
      <c r="O129">
        <v>6054.1690645342278</v>
      </c>
      <c r="P129">
        <v>2724.5967519983969</v>
      </c>
      <c r="U129">
        <f t="shared" si="38"/>
        <v>0.4500364497515088</v>
      </c>
      <c r="V129">
        <f t="shared" si="39"/>
        <v>7.074902512420894</v>
      </c>
      <c r="W129">
        <f t="shared" si="40"/>
        <v>1.1853919290566111</v>
      </c>
      <c r="X129">
        <f t="shared" si="41"/>
        <v>-0.7984267000502524</v>
      </c>
      <c r="Y129">
        <f t="shared" si="42"/>
        <v>1.9565536642712433</v>
      </c>
      <c r="Z129">
        <f t="shared" si="43"/>
        <v>0.1700734617240007</v>
      </c>
      <c r="BO129">
        <v>23</v>
      </c>
      <c r="BP129">
        <v>-3.3852805530952441</v>
      </c>
      <c r="BQ129" s="30">
        <v>1.056893280116065E-2</v>
      </c>
      <c r="BR129" s="30">
        <v>1.2963980682589462E-2</v>
      </c>
      <c r="CF129" t="s">
        <v>127</v>
      </c>
      <c r="CS129" t="s">
        <v>127</v>
      </c>
    </row>
    <row r="130" spans="1:101" ht="15.05" thickBot="1" x14ac:dyDescent="0.2">
      <c r="A130" s="9">
        <v>2012</v>
      </c>
      <c r="B130" s="10"/>
      <c r="C130" s="12" t="s">
        <v>27</v>
      </c>
      <c r="D130" s="11" t="s">
        <v>29</v>
      </c>
      <c r="E130" s="12"/>
      <c r="F130" s="13"/>
      <c r="G130">
        <v>7120.451817461214</v>
      </c>
      <c r="H130">
        <v>21848.521835376236</v>
      </c>
      <c r="I130">
        <v>28968.973652837452</v>
      </c>
      <c r="J130">
        <v>0</v>
      </c>
      <c r="K130">
        <v>1758.8887443190281</v>
      </c>
      <c r="L130">
        <v>523.23625392532449</v>
      </c>
      <c r="M130">
        <v>1761.6104292477582</v>
      </c>
      <c r="N130">
        <v>2284.846683173083</v>
      </c>
      <c r="O130">
        <v>6096.4855797647815</v>
      </c>
      <c r="P130">
        <v>2815.7171383070754</v>
      </c>
      <c r="U130">
        <f t="shared" si="38"/>
        <v>0.46185906641900287</v>
      </c>
      <c r="V130">
        <f t="shared" si="39"/>
        <v>7.163914200688386</v>
      </c>
      <c r="W130">
        <f t="shared" si="40"/>
        <v>1.2990285431940067</v>
      </c>
      <c r="X130">
        <f t="shared" si="41"/>
        <v>-0.77249548547905078</v>
      </c>
      <c r="Y130">
        <f t="shared" si="42"/>
        <v>1.969056507673423</v>
      </c>
      <c r="Z130">
        <f t="shared" si="43"/>
        <v>0.26161671065260306</v>
      </c>
      <c r="BO130">
        <v>24</v>
      </c>
      <c r="BP130">
        <v>-3.3845449378184114</v>
      </c>
      <c r="BQ130" s="30">
        <v>9.2926301969499317E-3</v>
      </c>
      <c r="BR130" s="30">
        <v>1.1018410795257378E-2</v>
      </c>
      <c r="BX130" s="17"/>
      <c r="BY130" s="17"/>
      <c r="BZ130" s="17"/>
      <c r="CA130" s="17"/>
      <c r="CB130" s="17"/>
    </row>
    <row r="131" spans="1:101" ht="26.2" x14ac:dyDescent="0.15">
      <c r="A131" s="9">
        <v>2013</v>
      </c>
      <c r="B131" s="10"/>
      <c r="C131" s="12" t="s">
        <v>27</v>
      </c>
      <c r="D131" s="11" t="s">
        <v>29</v>
      </c>
      <c r="E131" s="12"/>
      <c r="F131" s="13"/>
      <c r="G131">
        <v>7367.0600740691871</v>
      </c>
      <c r="H131">
        <v>22190.408072252325</v>
      </c>
      <c r="I131">
        <v>29557.468146321513</v>
      </c>
      <c r="J131">
        <v>0</v>
      </c>
      <c r="K131">
        <v>1600.1005193383967</v>
      </c>
      <c r="L131">
        <v>561.13898490953648</v>
      </c>
      <c r="M131">
        <v>1918.6962861014922</v>
      </c>
      <c r="N131">
        <v>2479.8352710110289</v>
      </c>
      <c r="O131">
        <v>6262.7105488863699</v>
      </c>
      <c r="P131">
        <v>2652.5882044554305</v>
      </c>
      <c r="U131">
        <f t="shared" si="38"/>
        <v>0.42355273866634496</v>
      </c>
      <c r="V131">
        <f t="shared" si="39"/>
        <v>7.2445914997574183</v>
      </c>
      <c r="W131">
        <f t="shared" si="40"/>
        <v>1.5497996788579143</v>
      </c>
      <c r="X131">
        <f t="shared" si="41"/>
        <v>-0.85907724214426329</v>
      </c>
      <c r="Y131">
        <f t="shared" si="42"/>
        <v>1.9802551904366343</v>
      </c>
      <c r="Z131">
        <f t="shared" si="43"/>
        <v>0.43812568313251143</v>
      </c>
      <c r="BO131">
        <v>25</v>
      </c>
      <c r="BP131">
        <v>-3.4349542921491669</v>
      </c>
      <c r="BQ131" s="30">
        <v>9.9112423374125916E-3</v>
      </c>
      <c r="BR131" s="30">
        <v>1.050849388345396E-2</v>
      </c>
      <c r="CF131" s="27" t="s">
        <v>128</v>
      </c>
      <c r="CG131" s="27" t="s">
        <v>129</v>
      </c>
      <c r="CH131" s="27" t="s">
        <v>109</v>
      </c>
      <c r="CI131" s="17" t="s">
        <v>133</v>
      </c>
      <c r="CJ131" s="17" t="s">
        <v>134</v>
      </c>
      <c r="CR131" s="22" t="s">
        <v>86</v>
      </c>
      <c r="CS131" s="27" t="s">
        <v>128</v>
      </c>
      <c r="CT131" s="27" t="s">
        <v>129</v>
      </c>
      <c r="CU131" s="27" t="s">
        <v>109</v>
      </c>
      <c r="CV131" s="17" t="s">
        <v>133</v>
      </c>
      <c r="CW131" s="17" t="s">
        <v>134</v>
      </c>
    </row>
    <row r="132" spans="1:101" ht="14.4" x14ac:dyDescent="0.15">
      <c r="A132" s="9">
        <v>2014</v>
      </c>
      <c r="B132" s="10"/>
      <c r="C132" s="12" t="s">
        <v>27</v>
      </c>
      <c r="D132" s="11" t="s">
        <v>29</v>
      </c>
      <c r="E132" s="12"/>
      <c r="F132" s="13"/>
      <c r="G132">
        <v>7138.1020798717345</v>
      </c>
      <c r="H132">
        <v>21932.723973310451</v>
      </c>
      <c r="I132">
        <v>29070.826053182183</v>
      </c>
      <c r="J132">
        <v>0</v>
      </c>
      <c r="K132">
        <v>1787.4838780385335</v>
      </c>
      <c r="L132">
        <v>529.98481037456543</v>
      </c>
      <c r="M132">
        <v>1970.5385273997044</v>
      </c>
      <c r="N132">
        <v>2500.5233377742697</v>
      </c>
      <c r="O132">
        <v>6218.5619648145939</v>
      </c>
      <c r="P132">
        <v>2538.2461656754958</v>
      </c>
      <c r="U132">
        <f t="shared" ref="U132:U195" si="51">P132/O132</f>
        <v>0.40817252928204495</v>
      </c>
      <c r="V132">
        <f t="shared" ref="V132:V195" si="52">I132/(K132+N132)</f>
        <v>6.7795655627579743</v>
      </c>
      <c r="W132">
        <f t="shared" ref="W132:W195" si="53">N132/K132</f>
        <v>1.3989067921094642</v>
      </c>
      <c r="X132">
        <f t="shared" ref="X132:X195" si="54">LN(U132)</f>
        <v>-0.89606532807319261</v>
      </c>
      <c r="Y132">
        <f t="shared" ref="Y132:Y195" si="55">LN(V132)</f>
        <v>1.9139130236099466</v>
      </c>
      <c r="Z132">
        <f t="shared" ref="Z132:Z195" si="56">LN(W132)</f>
        <v>0.33569106881011651</v>
      </c>
      <c r="BO132">
        <v>26</v>
      </c>
      <c r="BP132">
        <v>-3.5770743584473257</v>
      </c>
      <c r="BQ132" s="30">
        <v>1.5355758868054036E-2</v>
      </c>
      <c r="BR132" s="30">
        <v>1.7061040418063129E-2</v>
      </c>
      <c r="CF132">
        <v>2.9215328561407747</v>
      </c>
      <c r="CG132">
        <v>3.0233086670034091</v>
      </c>
      <c r="CH132">
        <v>-0.10177581086263432</v>
      </c>
      <c r="CS132">
        <v>0.10909966262171085</v>
      </c>
      <c r="CT132">
        <v>0.14894757782194112</v>
      </c>
      <c r="CU132">
        <v>-3.9776427716665091E-2</v>
      </c>
    </row>
    <row r="133" spans="1:101" ht="14.4" x14ac:dyDescent="0.15">
      <c r="A133" s="9">
        <v>2015</v>
      </c>
      <c r="B133" s="10"/>
      <c r="C133" s="12" t="s">
        <v>27</v>
      </c>
      <c r="D133" s="11" t="s">
        <v>29</v>
      </c>
      <c r="E133" s="12"/>
      <c r="F133" s="13"/>
      <c r="G133">
        <v>6967.3202645966176</v>
      </c>
      <c r="H133">
        <v>21018.673470266149</v>
      </c>
      <c r="I133">
        <v>27985.993734862768</v>
      </c>
      <c r="J133">
        <v>0</v>
      </c>
      <c r="K133">
        <v>1449.0135569153952</v>
      </c>
      <c r="L133">
        <v>514.13432215909495</v>
      </c>
      <c r="M133">
        <v>1926.3260748689088</v>
      </c>
      <c r="N133">
        <v>2440.4603970280036</v>
      </c>
      <c r="O133">
        <v>5982.7404697056681</v>
      </c>
      <c r="P133">
        <v>2379.5698873217816</v>
      </c>
      <c r="U133">
        <f t="shared" si="51"/>
        <v>0.39773911293177805</v>
      </c>
      <c r="V133">
        <f t="shared" si="52"/>
        <v>7.1953158875093557</v>
      </c>
      <c r="W133">
        <f t="shared" si="53"/>
        <v>1.6842219214450711</v>
      </c>
      <c r="X133">
        <f t="shared" si="54"/>
        <v>-0.9219589837748583</v>
      </c>
      <c r="Y133">
        <f t="shared" si="55"/>
        <v>1.9734302431294959</v>
      </c>
      <c r="Z133">
        <f t="shared" si="56"/>
        <v>0.52130368946840877</v>
      </c>
      <c r="CF133">
        <v>3.0320914227526625</v>
      </c>
      <c r="CG133">
        <v>3.0641380431412912</v>
      </c>
      <c r="CH133">
        <v>-3.204662038862871E-2</v>
      </c>
      <c r="CI133">
        <f>CH133-CH132</f>
        <v>6.9729190474005609E-2</v>
      </c>
      <c r="CJ133">
        <f>CH132</f>
        <v>-0.10177581086263432</v>
      </c>
      <c r="CS133">
        <v>0.10917115010527603</v>
      </c>
      <c r="CT133">
        <v>0.15399068664856636</v>
      </c>
      <c r="CU133">
        <v>-3.1854325532930217E-2</v>
      </c>
      <c r="CV133">
        <f>CU133-CU132</f>
        <v>7.9221021837348748E-3</v>
      </c>
      <c r="CW133">
        <f>CU132</f>
        <v>-3.9776427716665091E-2</v>
      </c>
    </row>
    <row r="134" spans="1:101" ht="14.4" x14ac:dyDescent="0.15">
      <c r="A134" s="9">
        <v>1990</v>
      </c>
      <c r="B134" s="10"/>
      <c r="C134" s="14" t="s">
        <v>30</v>
      </c>
      <c r="D134" s="11" t="s">
        <v>31</v>
      </c>
      <c r="E134" s="12"/>
      <c r="F134" s="13"/>
      <c r="G134">
        <v>3.0014238971937992</v>
      </c>
      <c r="H134">
        <v>0</v>
      </c>
      <c r="I134">
        <v>3.0014238971937992</v>
      </c>
      <c r="J134">
        <v>0</v>
      </c>
      <c r="K134">
        <v>763.99331343699089</v>
      </c>
      <c r="L134">
        <v>5.6312394227192732E-2</v>
      </c>
      <c r="M134">
        <v>138.12479326432276</v>
      </c>
      <c r="N134">
        <v>138.18110565854997</v>
      </c>
      <c r="O134">
        <v>3120.8565166592871</v>
      </c>
      <c r="P134">
        <v>6548.4124132853749</v>
      </c>
      <c r="U134">
        <f t="shared" si="51"/>
        <v>2.0982741046663391</v>
      </c>
      <c r="V134">
        <f t="shared" si="52"/>
        <v>3.3268776343745414E-3</v>
      </c>
      <c r="W134">
        <f t="shared" si="53"/>
        <v>0.18086690449804077</v>
      </c>
      <c r="X134">
        <f t="shared" si="54"/>
        <v>0.74111515190067745</v>
      </c>
      <c r="Y134">
        <f t="shared" si="55"/>
        <v>-5.7057210621910004</v>
      </c>
      <c r="Z134">
        <f t="shared" si="56"/>
        <v>-1.709993852472129</v>
      </c>
      <c r="BO134" t="s">
        <v>100</v>
      </c>
      <c r="CF134">
        <v>3.0678865618970228</v>
      </c>
      <c r="CG134">
        <v>3.1547510995176604</v>
      </c>
      <c r="CH134">
        <v>-8.6864537620637616E-2</v>
      </c>
      <c r="CI134">
        <f t="shared" ref="CI134:CI156" si="57">CH134-CH133</f>
        <v>-5.4817917232008906E-2</v>
      </c>
      <c r="CJ134">
        <f t="shared" ref="CJ134:CJ156" si="58">CH133</f>
        <v>-3.204662038862871E-2</v>
      </c>
      <c r="CS134">
        <v>0.12213636111563614</v>
      </c>
      <c r="CT134">
        <v>0.16275153802730247</v>
      </c>
      <c r="CU134">
        <v>-1.134989905169953E-2</v>
      </c>
      <c r="CV134">
        <f t="shared" ref="CV134:CV156" si="59">CU134-CU133</f>
        <v>2.0504426481230686E-2</v>
      </c>
      <c r="CW134">
        <f t="shared" ref="CW134:CW156" si="60">CU133</f>
        <v>-3.1854325532930217E-2</v>
      </c>
    </row>
    <row r="135" spans="1:101" ht="15.05" thickBot="1" x14ac:dyDescent="0.2">
      <c r="A135" s="9">
        <v>1991</v>
      </c>
      <c r="B135" s="10"/>
      <c r="C135" s="14" t="s">
        <v>30</v>
      </c>
      <c r="D135" s="11" t="s">
        <v>31</v>
      </c>
      <c r="E135" s="12"/>
      <c r="F135" s="13"/>
      <c r="G135">
        <v>0.70122091049910906</v>
      </c>
      <c r="H135">
        <v>0</v>
      </c>
      <c r="I135">
        <v>0.70122091049910906</v>
      </c>
      <c r="J135">
        <v>0</v>
      </c>
      <c r="K135">
        <v>800.90652575872582</v>
      </c>
      <c r="L135">
        <v>5.1444195726368276E-2</v>
      </c>
      <c r="M135">
        <v>154.88852695941833</v>
      </c>
      <c r="N135">
        <v>154.93997115514469</v>
      </c>
      <c r="O135">
        <v>3149.5870891985969</v>
      </c>
      <c r="P135">
        <v>6586.9887731099516</v>
      </c>
      <c r="U135">
        <f t="shared" si="51"/>
        <v>2.0913816911746332</v>
      </c>
      <c r="V135">
        <f t="shared" si="52"/>
        <v>7.3361247100149672E-4</v>
      </c>
      <c r="W135">
        <f t="shared" si="53"/>
        <v>0.19345574817031841</v>
      </c>
      <c r="X135">
        <f t="shared" si="54"/>
        <v>0.73782494380465791</v>
      </c>
      <c r="Y135">
        <f t="shared" si="55"/>
        <v>-7.2175296374371003</v>
      </c>
      <c r="Z135">
        <f t="shared" si="56"/>
        <v>-1.6427064842924795</v>
      </c>
      <c r="CF135">
        <v>3.1993004087409584</v>
      </c>
      <c r="CG135">
        <v>3.1888740623552114</v>
      </c>
      <c r="CH135">
        <v>1.0426346385747021E-2</v>
      </c>
      <c r="CI135">
        <f t="shared" si="57"/>
        <v>9.7290884006384637E-2</v>
      </c>
      <c r="CJ135">
        <f t="shared" si="58"/>
        <v>-8.6864537620637616E-2</v>
      </c>
      <c r="CS135">
        <v>0.15140163897560294</v>
      </c>
      <c r="CT135">
        <v>0.19235108342536905</v>
      </c>
      <c r="CU135">
        <v>-2.6494799222493343E-2</v>
      </c>
      <c r="CV135">
        <f t="shared" si="59"/>
        <v>-1.5144900170793812E-2</v>
      </c>
      <c r="CW135">
        <f t="shared" si="60"/>
        <v>-1.134989905169953E-2</v>
      </c>
    </row>
    <row r="136" spans="1:101" ht="14.4" x14ac:dyDescent="0.15">
      <c r="A136" s="9">
        <v>1992</v>
      </c>
      <c r="B136" s="10"/>
      <c r="C136" s="14" t="s">
        <v>30</v>
      </c>
      <c r="D136" s="11" t="s">
        <v>32</v>
      </c>
      <c r="E136" s="12"/>
      <c r="F136" s="13"/>
      <c r="G136">
        <v>0</v>
      </c>
      <c r="H136">
        <v>0</v>
      </c>
      <c r="I136">
        <v>0</v>
      </c>
      <c r="J136">
        <v>0</v>
      </c>
      <c r="K136">
        <v>794.90906446707811</v>
      </c>
      <c r="L136">
        <v>9.2842137019058329E-2</v>
      </c>
      <c r="M136">
        <v>163.83453629818288</v>
      </c>
      <c r="N136">
        <v>163.92737843520194</v>
      </c>
      <c r="O136">
        <v>3069.4224481935362</v>
      </c>
      <c r="P136">
        <v>6445.4699236450933</v>
      </c>
      <c r="U136">
        <f t="shared" si="51"/>
        <v>2.0998966523615805</v>
      </c>
      <c r="V136">
        <f t="shared" si="52"/>
        <v>0</v>
      </c>
      <c r="W136">
        <f t="shared" si="53"/>
        <v>0.20622154880709773</v>
      </c>
      <c r="X136">
        <f t="shared" si="54"/>
        <v>0.74188813035721779</v>
      </c>
      <c r="Y136" t="e">
        <f t="shared" si="55"/>
        <v>#NUM!</v>
      </c>
      <c r="Z136">
        <f t="shared" si="56"/>
        <v>-1.5788042084603657</v>
      </c>
      <c r="BO136" s="26" t="s">
        <v>101</v>
      </c>
      <c r="BP136" s="26"/>
      <c r="CF136">
        <v>3.3004915473925314</v>
      </c>
      <c r="CG136">
        <v>3.2764868280755683</v>
      </c>
      <c r="CH136">
        <v>2.4004719316963019E-2</v>
      </c>
      <c r="CI136">
        <f t="shared" si="57"/>
        <v>1.3578372931215998E-2</v>
      </c>
      <c r="CJ136">
        <f t="shared" si="58"/>
        <v>1.0426346385747021E-2</v>
      </c>
      <c r="CS136">
        <v>0.16585628420287571</v>
      </c>
      <c r="CT136">
        <v>0.20615498833439688</v>
      </c>
      <c r="CU136">
        <v>-3.8761685172154697E-2</v>
      </c>
      <c r="CV136">
        <f t="shared" si="59"/>
        <v>-1.2266885949661355E-2</v>
      </c>
      <c r="CW136">
        <f t="shared" si="60"/>
        <v>-2.6494799222493343E-2</v>
      </c>
    </row>
    <row r="137" spans="1:101" ht="14.4" x14ac:dyDescent="0.15">
      <c r="A137" s="9">
        <v>1993</v>
      </c>
      <c r="B137" s="10"/>
      <c r="C137" s="14" t="s">
        <v>30</v>
      </c>
      <c r="D137" s="11" t="s">
        <v>32</v>
      </c>
      <c r="E137" s="12"/>
      <c r="F137" s="13"/>
      <c r="G137">
        <v>0</v>
      </c>
      <c r="H137">
        <v>0</v>
      </c>
      <c r="I137">
        <v>0</v>
      </c>
      <c r="J137">
        <v>0</v>
      </c>
      <c r="K137">
        <v>787.76811977167949</v>
      </c>
      <c r="L137">
        <v>0.12738687028431936</v>
      </c>
      <c r="M137">
        <v>172.72995685732778</v>
      </c>
      <c r="N137">
        <v>172.85734372761209</v>
      </c>
      <c r="O137">
        <v>3007.6509287885874</v>
      </c>
      <c r="P137">
        <v>6342.3605061982917</v>
      </c>
      <c r="U137">
        <f t="shared" si="51"/>
        <v>2.108742223205021</v>
      </c>
      <c r="V137">
        <f t="shared" si="52"/>
        <v>0</v>
      </c>
      <c r="W137">
        <f t="shared" si="53"/>
        <v>0.21942668075691069</v>
      </c>
      <c r="X137">
        <f t="shared" si="54"/>
        <v>0.74609166700165974</v>
      </c>
      <c r="Y137" t="e">
        <f t="shared" si="55"/>
        <v>#NUM!</v>
      </c>
      <c r="Z137">
        <f t="shared" si="56"/>
        <v>-1.5167371307091577</v>
      </c>
      <c r="BO137" t="s">
        <v>102</v>
      </c>
      <c r="BP137">
        <v>0.95192624142754456</v>
      </c>
      <c r="CF137">
        <v>3.5313742692429799</v>
      </c>
      <c r="CG137">
        <v>3.3458456277096804</v>
      </c>
      <c r="CH137">
        <v>0.18552864153329951</v>
      </c>
      <c r="CI137">
        <f t="shared" si="57"/>
        <v>0.16152392221633649</v>
      </c>
      <c r="CJ137">
        <f t="shared" si="58"/>
        <v>2.4004719316963019E-2</v>
      </c>
      <c r="CS137">
        <v>0.16739330316224219</v>
      </c>
      <c r="CT137">
        <v>0.21875446790842021</v>
      </c>
      <c r="CU137">
        <v>-4.546248884957374E-2</v>
      </c>
      <c r="CV137">
        <f t="shared" si="59"/>
        <v>-6.7008036774190427E-3</v>
      </c>
      <c r="CW137">
        <f t="shared" si="60"/>
        <v>-3.8761685172154697E-2</v>
      </c>
    </row>
    <row r="138" spans="1:101" ht="14.4" x14ac:dyDescent="0.15">
      <c r="A138" s="9">
        <v>1994</v>
      </c>
      <c r="B138" s="10"/>
      <c r="C138" s="14" t="s">
        <v>30</v>
      </c>
      <c r="D138" s="11" t="s">
        <v>32</v>
      </c>
      <c r="E138" s="12"/>
      <c r="F138" s="13"/>
      <c r="G138">
        <v>0</v>
      </c>
      <c r="H138">
        <v>0</v>
      </c>
      <c r="I138">
        <v>0</v>
      </c>
      <c r="J138">
        <v>0</v>
      </c>
      <c r="K138">
        <v>815.67956119947769</v>
      </c>
      <c r="L138">
        <v>0.11697488801896343</v>
      </c>
      <c r="M138">
        <v>198.88484971221837</v>
      </c>
      <c r="N138">
        <v>199.00182460023731</v>
      </c>
      <c r="O138">
        <v>3083.5696053664301</v>
      </c>
      <c r="P138">
        <v>6297.9835129494559</v>
      </c>
      <c r="U138">
        <f t="shared" si="51"/>
        <v>2.0424327383396448</v>
      </c>
      <c r="V138">
        <f t="shared" si="52"/>
        <v>0</v>
      </c>
      <c r="W138">
        <f t="shared" si="53"/>
        <v>0.24397059098501872</v>
      </c>
      <c r="X138">
        <f t="shared" si="54"/>
        <v>0.71414161616432059</v>
      </c>
      <c r="Y138" t="e">
        <f t="shared" si="55"/>
        <v>#NUM!</v>
      </c>
      <c r="Z138">
        <f t="shared" si="56"/>
        <v>-1.4107075897030319</v>
      </c>
      <c r="BO138" t="s">
        <v>103</v>
      </c>
      <c r="BP138">
        <v>0.90616356911837181</v>
      </c>
      <c r="CF138">
        <v>3.5517380549994577</v>
      </c>
      <c r="CG138">
        <v>3.5067644718599587</v>
      </c>
      <c r="CH138">
        <v>4.4973583139499063E-2</v>
      </c>
      <c r="CI138">
        <f t="shared" si="57"/>
        <v>-0.14055505839380045</v>
      </c>
      <c r="CJ138">
        <f t="shared" si="58"/>
        <v>0.18552864153329951</v>
      </c>
      <c r="CS138">
        <v>0.17329197905884647</v>
      </c>
      <c r="CT138">
        <v>0.22391947544472252</v>
      </c>
      <c r="CU138">
        <v>-9.7175266023444007E-3</v>
      </c>
      <c r="CV138">
        <f t="shared" si="59"/>
        <v>3.5744962247229339E-2</v>
      </c>
      <c r="CW138">
        <f t="shared" si="60"/>
        <v>-4.546248884957374E-2</v>
      </c>
    </row>
    <row r="139" spans="1:101" ht="14.4" x14ac:dyDescent="0.15">
      <c r="A139" s="9">
        <v>1995</v>
      </c>
      <c r="B139" s="10"/>
      <c r="C139" s="14" t="s">
        <v>30</v>
      </c>
      <c r="D139" s="11" t="s">
        <v>32</v>
      </c>
      <c r="E139" s="12"/>
      <c r="F139" s="13"/>
      <c r="G139">
        <v>0</v>
      </c>
      <c r="H139">
        <v>0</v>
      </c>
      <c r="I139">
        <v>0</v>
      </c>
      <c r="J139">
        <v>0</v>
      </c>
      <c r="K139">
        <v>850.86434321328056</v>
      </c>
      <c r="L139">
        <v>0.11850550893817417</v>
      </c>
      <c r="M139">
        <v>267.14189531327025</v>
      </c>
      <c r="N139">
        <v>267.26040082220845</v>
      </c>
      <c r="O139">
        <v>3156.7346644464087</v>
      </c>
      <c r="P139">
        <v>6555.2441749041172</v>
      </c>
      <c r="U139">
        <f t="shared" si="51"/>
        <v>2.0765901704487093</v>
      </c>
      <c r="V139">
        <f t="shared" si="52"/>
        <v>0</v>
      </c>
      <c r="W139">
        <f t="shared" si="53"/>
        <v>0.31410459605452762</v>
      </c>
      <c r="X139">
        <f t="shared" si="54"/>
        <v>0.73072720739277619</v>
      </c>
      <c r="Y139" t="e">
        <f t="shared" si="55"/>
        <v>#NUM!</v>
      </c>
      <c r="Z139">
        <f t="shared" si="56"/>
        <v>-1.1580292400882775</v>
      </c>
      <c r="BO139" t="s">
        <v>104</v>
      </c>
      <c r="BP139">
        <v>0.89800387947649118</v>
      </c>
      <c r="CF139">
        <v>3.4070724162734791</v>
      </c>
      <c r="CG139">
        <v>3.521964782464909</v>
      </c>
      <c r="CH139">
        <v>-0.11489236619142984</v>
      </c>
      <c r="CI139">
        <f t="shared" si="57"/>
        <v>-0.1598659493309289</v>
      </c>
      <c r="CJ139">
        <f t="shared" si="58"/>
        <v>4.4973583139499063E-2</v>
      </c>
      <c r="CS139">
        <v>0.21420194884237811</v>
      </c>
      <c r="CT139">
        <v>0.26024365739516647</v>
      </c>
      <c r="CU139">
        <v>0.23456581138026467</v>
      </c>
      <c r="CV139">
        <f t="shared" si="59"/>
        <v>0.24428333798260907</v>
      </c>
      <c r="CW139">
        <f t="shared" si="60"/>
        <v>-9.7175266023444007E-3</v>
      </c>
    </row>
    <row r="140" spans="1:101" ht="14.4" x14ac:dyDescent="0.15">
      <c r="A140" s="9">
        <v>1996</v>
      </c>
      <c r="B140" s="10"/>
      <c r="C140" s="14" t="s">
        <v>30</v>
      </c>
      <c r="D140" s="11" t="s">
        <v>32</v>
      </c>
      <c r="E140" s="12"/>
      <c r="F140" s="13"/>
      <c r="G140">
        <v>0</v>
      </c>
      <c r="H140">
        <v>0</v>
      </c>
      <c r="I140">
        <v>0</v>
      </c>
      <c r="J140">
        <v>0</v>
      </c>
      <c r="K140">
        <v>847.24157546150855</v>
      </c>
      <c r="L140">
        <v>5.4908545070336767E-2</v>
      </c>
      <c r="M140">
        <v>326.22020659592954</v>
      </c>
      <c r="N140">
        <v>326.2751151409999</v>
      </c>
      <c r="O140">
        <v>3219.1971149665851</v>
      </c>
      <c r="P140">
        <v>6592.1913353002465</v>
      </c>
      <c r="U140">
        <f t="shared" si="51"/>
        <v>2.0477749885684378</v>
      </c>
      <c r="V140">
        <f t="shared" si="52"/>
        <v>0</v>
      </c>
      <c r="W140">
        <f t="shared" si="53"/>
        <v>0.38510281434580412</v>
      </c>
      <c r="X140">
        <f t="shared" si="54"/>
        <v>0.71675383227816825</v>
      </c>
      <c r="Y140" t="e">
        <f t="shared" si="55"/>
        <v>#NUM!</v>
      </c>
      <c r="Z140">
        <f t="shared" si="56"/>
        <v>-0.95424493009708167</v>
      </c>
      <c r="BO140" t="s">
        <v>105</v>
      </c>
      <c r="BP140">
        <v>5.5705276790696076E-2</v>
      </c>
      <c r="CF140">
        <v>3.5517917286050142</v>
      </c>
      <c r="CG140">
        <v>3.4429211214888626</v>
      </c>
      <c r="CH140">
        <v>0.1088706071161516</v>
      </c>
      <c r="CI140">
        <f t="shared" si="57"/>
        <v>0.22376297330758144</v>
      </c>
      <c r="CJ140">
        <f t="shared" si="58"/>
        <v>-0.11489236619142984</v>
      </c>
      <c r="CS140">
        <v>0.49480946877543114</v>
      </c>
      <c r="CT140">
        <v>0.51035992369545158</v>
      </c>
      <c r="CU140">
        <v>3.6305266985127149E-3</v>
      </c>
      <c r="CV140">
        <f t="shared" si="59"/>
        <v>-0.23093528468175195</v>
      </c>
      <c r="CW140">
        <f t="shared" si="60"/>
        <v>0.23456581138026467</v>
      </c>
    </row>
    <row r="141" spans="1:101" ht="15.05" thickBot="1" x14ac:dyDescent="0.2">
      <c r="A141" s="9">
        <v>1997</v>
      </c>
      <c r="B141" s="10"/>
      <c r="C141" s="14" t="s">
        <v>30</v>
      </c>
      <c r="D141" s="11" t="s">
        <v>32</v>
      </c>
      <c r="E141" s="12"/>
      <c r="F141" s="13"/>
      <c r="G141">
        <v>0</v>
      </c>
      <c r="H141">
        <v>0</v>
      </c>
      <c r="I141">
        <v>0</v>
      </c>
      <c r="J141">
        <v>0</v>
      </c>
      <c r="K141">
        <v>800.84107161287795</v>
      </c>
      <c r="L141">
        <v>7.96594334455763E-2</v>
      </c>
      <c r="M141">
        <v>320.32795865175098</v>
      </c>
      <c r="N141">
        <v>320.40761808519653</v>
      </c>
      <c r="O141">
        <v>3296.4948245453324</v>
      </c>
      <c r="P141">
        <v>6735.134556213724</v>
      </c>
      <c r="U141">
        <f t="shared" si="51"/>
        <v>2.0431200152551927</v>
      </c>
      <c r="V141">
        <f t="shared" si="52"/>
        <v>0</v>
      </c>
      <c r="W141">
        <f t="shared" si="53"/>
        <v>0.40008889334297248</v>
      </c>
      <c r="X141">
        <f t="shared" si="54"/>
        <v>0.71447805872839032</v>
      </c>
      <c r="Y141" t="e">
        <f t="shared" si="55"/>
        <v>#NUM!</v>
      </c>
      <c r="Z141">
        <f t="shared" si="56"/>
        <v>-0.91606852320689847</v>
      </c>
      <c r="BO141" s="25" t="s">
        <v>106</v>
      </c>
      <c r="BP141" s="25">
        <v>26</v>
      </c>
      <c r="CF141">
        <v>3.6518608232210639</v>
      </c>
      <c r="CG141">
        <v>3.5496159660122175</v>
      </c>
      <c r="CH141">
        <v>0.10224485720884635</v>
      </c>
      <c r="CI141">
        <f t="shared" si="57"/>
        <v>-6.625749907305245E-3</v>
      </c>
      <c r="CJ141">
        <f t="shared" si="58"/>
        <v>0.1088706071161516</v>
      </c>
      <c r="CS141">
        <v>0.51399045039396429</v>
      </c>
      <c r="CT141">
        <v>0.53372219933562837</v>
      </c>
      <c r="CU141">
        <v>-1.6435216788525997E-2</v>
      </c>
      <c r="CV141">
        <f t="shared" si="59"/>
        <v>-2.0065743487038712E-2</v>
      </c>
      <c r="CW141">
        <f t="shared" si="60"/>
        <v>3.6305266985127149E-3</v>
      </c>
    </row>
    <row r="142" spans="1:101" ht="14.4" x14ac:dyDescent="0.15">
      <c r="A142" s="9">
        <v>1998</v>
      </c>
      <c r="B142" s="10"/>
      <c r="C142" s="14" t="s">
        <v>30</v>
      </c>
      <c r="D142" s="11" t="s">
        <v>32</v>
      </c>
      <c r="E142" s="12"/>
      <c r="F142" s="13"/>
      <c r="G142">
        <v>0</v>
      </c>
      <c r="H142">
        <v>0</v>
      </c>
      <c r="I142">
        <v>0</v>
      </c>
      <c r="J142">
        <v>0</v>
      </c>
      <c r="K142">
        <v>609.26893488695043</v>
      </c>
      <c r="L142">
        <v>5.7202489276490839E-2</v>
      </c>
      <c r="M142">
        <v>187.65815772923656</v>
      </c>
      <c r="N142">
        <v>187.71536021851304</v>
      </c>
      <c r="O142">
        <v>3242.8894592386546</v>
      </c>
      <c r="P142">
        <v>6402.5181405365502</v>
      </c>
      <c r="U142">
        <f t="shared" si="51"/>
        <v>1.9743251260990233</v>
      </c>
      <c r="V142">
        <f t="shared" si="52"/>
        <v>0</v>
      </c>
      <c r="W142">
        <f t="shared" si="53"/>
        <v>0.30809934574022479</v>
      </c>
      <c r="X142">
        <f t="shared" si="54"/>
        <v>0.6802266316532074</v>
      </c>
      <c r="Y142" t="e">
        <f t="shared" si="55"/>
        <v>#NUM!</v>
      </c>
      <c r="Z142">
        <f t="shared" si="56"/>
        <v>-1.1773329969123609</v>
      </c>
      <c r="CF142">
        <v>3.63110264663724</v>
      </c>
      <c r="CG142">
        <v>3.598311603609214</v>
      </c>
      <c r="CH142">
        <v>3.2791043028026046E-2</v>
      </c>
      <c r="CI142">
        <f t="shared" si="57"/>
        <v>-6.9453814180820306E-2</v>
      </c>
      <c r="CJ142">
        <f t="shared" si="58"/>
        <v>0.10224485720884635</v>
      </c>
      <c r="CS142">
        <v>0.51728698254710237</v>
      </c>
      <c r="CT142">
        <v>0.53046565908503263</v>
      </c>
      <c r="CU142">
        <v>3.0267411480884299E-3</v>
      </c>
      <c r="CV142">
        <f t="shared" si="59"/>
        <v>1.9461957936614427E-2</v>
      </c>
      <c r="CW142">
        <f t="shared" si="60"/>
        <v>-1.6435216788525997E-2</v>
      </c>
    </row>
    <row r="143" spans="1:101" ht="15.05" thickBot="1" x14ac:dyDescent="0.2">
      <c r="A143" s="9">
        <v>1999</v>
      </c>
      <c r="B143" s="10"/>
      <c r="C143" s="14" t="s">
        <v>30</v>
      </c>
      <c r="D143" s="11" t="s">
        <v>32</v>
      </c>
      <c r="E143" s="12"/>
      <c r="F143" s="13"/>
      <c r="G143">
        <v>0</v>
      </c>
      <c r="H143">
        <v>0</v>
      </c>
      <c r="I143">
        <v>0</v>
      </c>
      <c r="J143">
        <v>0</v>
      </c>
      <c r="K143">
        <v>624.70738980056944</v>
      </c>
      <c r="L143">
        <v>0.35651296110405578</v>
      </c>
      <c r="M143">
        <v>200.61943111208018</v>
      </c>
      <c r="N143">
        <v>200.97594407318422</v>
      </c>
      <c r="O143">
        <v>3287.7124156502427</v>
      </c>
      <c r="P143">
        <v>6650.977744137198</v>
      </c>
      <c r="U143">
        <f t="shared" si="51"/>
        <v>2.022980389792326</v>
      </c>
      <c r="V143">
        <f t="shared" si="52"/>
        <v>0</v>
      </c>
      <c r="W143">
        <f t="shared" si="53"/>
        <v>0.32171212851723019</v>
      </c>
      <c r="X143">
        <f t="shared" si="54"/>
        <v>0.70457186451149978</v>
      </c>
      <c r="Y143" t="e">
        <f t="shared" si="55"/>
        <v>#NUM!</v>
      </c>
      <c r="Z143">
        <f t="shared" si="56"/>
        <v>-1.1340981441197944</v>
      </c>
      <c r="BO143" t="s">
        <v>107</v>
      </c>
      <c r="CF143">
        <v>3.6041322054610023</v>
      </c>
      <c r="CG143">
        <v>3.595879461209063</v>
      </c>
      <c r="CH143">
        <v>8.2527442519393368E-3</v>
      </c>
      <c r="CI143">
        <f t="shared" si="57"/>
        <v>-2.4538298776086709E-2</v>
      </c>
      <c r="CJ143">
        <f t="shared" si="58"/>
        <v>3.2791043028026046E-2</v>
      </c>
      <c r="CS143">
        <v>0.53349240023312106</v>
      </c>
      <c r="CT143">
        <v>0.56495752621638762</v>
      </c>
      <c r="CU143">
        <v>-2.3887204106422866E-2</v>
      </c>
      <c r="CV143">
        <f t="shared" si="59"/>
        <v>-2.6913945254511296E-2</v>
      </c>
      <c r="CW143">
        <f t="shared" si="60"/>
        <v>3.0267411480884299E-3</v>
      </c>
    </row>
    <row r="144" spans="1:101" ht="14.4" x14ac:dyDescent="0.15">
      <c r="A144" s="9">
        <v>2000</v>
      </c>
      <c r="B144" s="10"/>
      <c r="C144" s="14" t="s">
        <v>30</v>
      </c>
      <c r="D144" s="11" t="s">
        <v>32</v>
      </c>
      <c r="E144" s="12"/>
      <c r="F144" s="13"/>
      <c r="G144">
        <v>0</v>
      </c>
      <c r="H144">
        <v>0</v>
      </c>
      <c r="I144">
        <v>0</v>
      </c>
      <c r="J144">
        <v>0</v>
      </c>
      <c r="K144">
        <v>624.68174595264793</v>
      </c>
      <c r="L144">
        <v>1.7014985866588801</v>
      </c>
      <c r="M144">
        <v>209.00523876528365</v>
      </c>
      <c r="N144">
        <v>210.70673735194251</v>
      </c>
      <c r="O144">
        <v>3347.962667687771</v>
      </c>
      <c r="P144">
        <v>6859.7985456727929</v>
      </c>
      <c r="U144">
        <f t="shared" si="51"/>
        <v>2.0489471438492557</v>
      </c>
      <c r="V144">
        <f t="shared" si="52"/>
        <v>0</v>
      </c>
      <c r="W144">
        <f t="shared" si="53"/>
        <v>0.33730253639893376</v>
      </c>
      <c r="X144">
        <f t="shared" si="54"/>
        <v>0.71732607285242078</v>
      </c>
      <c r="Y144" t="e">
        <f t="shared" si="55"/>
        <v>#NUM!</v>
      </c>
      <c r="Z144">
        <f t="shared" si="56"/>
        <v>-1.0867750172305797</v>
      </c>
      <c r="BO144" s="27"/>
      <c r="BP144" s="27" t="s">
        <v>112</v>
      </c>
      <c r="BQ144" s="27" t="s">
        <v>113</v>
      </c>
      <c r="BR144" s="27" t="s">
        <v>114</v>
      </c>
      <c r="BS144" s="27" t="s">
        <v>115</v>
      </c>
      <c r="BT144" s="27" t="s">
        <v>116</v>
      </c>
      <c r="CF144">
        <v>3.4830938559123945</v>
      </c>
      <c r="CG144">
        <v>3.5788739330960873</v>
      </c>
      <c r="CH144">
        <v>-9.5780077183692747E-2</v>
      </c>
      <c r="CI144">
        <f t="shared" si="57"/>
        <v>-0.10403282143563208</v>
      </c>
      <c r="CJ144">
        <f t="shared" si="58"/>
        <v>8.2527442519393368E-3</v>
      </c>
      <c r="CS144">
        <v>0.54107032210996475</v>
      </c>
      <c r="CT144">
        <v>0.57066339553712286</v>
      </c>
      <c r="CU144">
        <v>-3.0537383799205009E-2</v>
      </c>
      <c r="CV144">
        <f t="shared" si="59"/>
        <v>-6.6501796927821433E-3</v>
      </c>
      <c r="CW144">
        <f t="shared" si="60"/>
        <v>-2.3887204106422866E-2</v>
      </c>
    </row>
    <row r="145" spans="1:101" ht="14.4" x14ac:dyDescent="0.15">
      <c r="A145" s="9">
        <v>2001</v>
      </c>
      <c r="B145" s="10"/>
      <c r="C145" s="14" t="s">
        <v>30</v>
      </c>
      <c r="D145" s="11" t="s">
        <v>32</v>
      </c>
      <c r="E145" s="12"/>
      <c r="F145" s="13"/>
      <c r="G145">
        <v>2.4488328736625022</v>
      </c>
      <c r="H145">
        <v>0</v>
      </c>
      <c r="I145">
        <v>2.4488328736625022</v>
      </c>
      <c r="J145">
        <v>0</v>
      </c>
      <c r="K145">
        <v>585.1841674106837</v>
      </c>
      <c r="L145">
        <v>1.2670607355890873</v>
      </c>
      <c r="M145">
        <v>210.9798246206297</v>
      </c>
      <c r="N145">
        <v>212.2468853562188</v>
      </c>
      <c r="O145">
        <v>3240.7245220040859</v>
      </c>
      <c r="P145">
        <v>6536.6864838015554</v>
      </c>
      <c r="U145">
        <f t="shared" si="51"/>
        <v>2.017044781010644</v>
      </c>
      <c r="V145">
        <f t="shared" si="52"/>
        <v>3.0709023246155453E-3</v>
      </c>
      <c r="W145">
        <f t="shared" si="53"/>
        <v>0.36270100453224224</v>
      </c>
      <c r="X145">
        <f t="shared" si="54"/>
        <v>0.70163346051572473</v>
      </c>
      <c r="Y145">
        <f t="shared" si="55"/>
        <v>-5.7857838437552349</v>
      </c>
      <c r="Z145">
        <f t="shared" si="56"/>
        <v>-1.0141764631017414</v>
      </c>
      <c r="BO145" t="s">
        <v>108</v>
      </c>
      <c r="BP145">
        <v>2</v>
      </c>
      <c r="BQ145">
        <v>0.68921643699460511</v>
      </c>
      <c r="BR145">
        <v>0.34460821849730255</v>
      </c>
      <c r="BS145">
        <v>111.05368082474173</v>
      </c>
      <c r="BT145">
        <v>1.5215002540504693E-12</v>
      </c>
      <c r="CF145">
        <v>3.4490564262134336</v>
      </c>
      <c r="CG145">
        <v>3.4691014001979092</v>
      </c>
      <c r="CH145">
        <v>-2.0044973984475689E-2</v>
      </c>
      <c r="CI145">
        <f t="shared" si="57"/>
        <v>7.5735103199217058E-2</v>
      </c>
      <c r="CJ145">
        <f t="shared" si="58"/>
        <v>-9.5780077183692747E-2</v>
      </c>
      <c r="CS145">
        <v>0.54012601173791785</v>
      </c>
      <c r="CT145">
        <v>0.57520283738360822</v>
      </c>
      <c r="CU145">
        <v>-2.5113223548745012E-2</v>
      </c>
      <c r="CV145">
        <f t="shared" si="59"/>
        <v>5.4241602504599973E-3</v>
      </c>
      <c r="CW145">
        <f t="shared" si="60"/>
        <v>-3.0537383799205009E-2</v>
      </c>
    </row>
    <row r="146" spans="1:101" ht="14.4" x14ac:dyDescent="0.15">
      <c r="A146" s="9">
        <v>2002</v>
      </c>
      <c r="B146" s="10"/>
      <c r="C146" s="14" t="s">
        <v>30</v>
      </c>
      <c r="D146" s="11" t="s">
        <v>32</v>
      </c>
      <c r="E146" s="12"/>
      <c r="F146" s="13"/>
      <c r="G146">
        <v>4.8942933086651363</v>
      </c>
      <c r="H146">
        <v>0</v>
      </c>
      <c r="I146">
        <v>4.8942933086651363</v>
      </c>
      <c r="J146">
        <v>0</v>
      </c>
      <c r="K146">
        <v>585.33343247398147</v>
      </c>
      <c r="L146">
        <v>1.4432752605494326</v>
      </c>
      <c r="M146">
        <v>225.10174633718398</v>
      </c>
      <c r="N146">
        <v>226.54502159773341</v>
      </c>
      <c r="O146">
        <v>3228.400935686182</v>
      </c>
      <c r="P146">
        <v>6536.4149321798632</v>
      </c>
      <c r="U146">
        <f t="shared" si="51"/>
        <v>2.0246602148845487</v>
      </c>
      <c r="V146">
        <f t="shared" si="52"/>
        <v>6.0283571809541005E-3</v>
      </c>
      <c r="W146">
        <f t="shared" si="53"/>
        <v>0.38703584833726973</v>
      </c>
      <c r="X146">
        <f t="shared" si="54"/>
        <v>0.70540189136058518</v>
      </c>
      <c r="Y146">
        <f t="shared" si="55"/>
        <v>-5.1112807463312953</v>
      </c>
      <c r="Z146">
        <f t="shared" si="56"/>
        <v>-0.94923795887992091</v>
      </c>
      <c r="BO146" t="s">
        <v>109</v>
      </c>
      <c r="BP146">
        <v>23</v>
      </c>
      <c r="BQ146">
        <v>7.1370790833545444E-2</v>
      </c>
      <c r="BR146">
        <v>3.1030778623280628E-3</v>
      </c>
      <c r="CF146">
        <v>3.3643831232287829</v>
      </c>
      <c r="CG146">
        <v>3.4071361436704048</v>
      </c>
      <c r="CH146">
        <v>-4.2753020441621992E-2</v>
      </c>
      <c r="CI146">
        <f t="shared" si="57"/>
        <v>-2.2708046457146303E-2</v>
      </c>
      <c r="CJ146">
        <f t="shared" si="58"/>
        <v>-2.0044973984475689E-2</v>
      </c>
      <c r="CS146">
        <v>0.55008961383486321</v>
      </c>
      <c r="CT146">
        <v>0.55778281554366904</v>
      </c>
      <c r="CU146">
        <v>7.8669796903291678E-2</v>
      </c>
      <c r="CV146">
        <f t="shared" si="59"/>
        <v>0.10378302045203669</v>
      </c>
      <c r="CW146">
        <f t="shared" si="60"/>
        <v>-2.5113223548745012E-2</v>
      </c>
    </row>
    <row r="147" spans="1:101" ht="15.05" thickBot="1" x14ac:dyDescent="0.2">
      <c r="A147" s="9">
        <v>2003</v>
      </c>
      <c r="B147" s="10"/>
      <c r="C147" s="14" t="s">
        <v>30</v>
      </c>
      <c r="D147" s="11" t="s">
        <v>32</v>
      </c>
      <c r="E147" s="12"/>
      <c r="F147" s="13"/>
      <c r="G147">
        <v>7.4204021937159164</v>
      </c>
      <c r="H147">
        <v>0</v>
      </c>
      <c r="I147">
        <v>7.4204021937159164</v>
      </c>
      <c r="J147">
        <v>0</v>
      </c>
      <c r="K147">
        <v>566.3196518976581</v>
      </c>
      <c r="L147">
        <v>1.3756940909322437</v>
      </c>
      <c r="M147">
        <v>232.24371495277509</v>
      </c>
      <c r="N147">
        <v>233.61940904370735</v>
      </c>
      <c r="O147">
        <v>3183.7737872054449</v>
      </c>
      <c r="P147">
        <v>6544.0623532018308</v>
      </c>
      <c r="U147">
        <f t="shared" si="51"/>
        <v>2.0554419976382419</v>
      </c>
      <c r="V147">
        <f t="shared" si="52"/>
        <v>9.2762093464764835E-3</v>
      </c>
      <c r="W147">
        <f t="shared" si="53"/>
        <v>0.41252216528400759</v>
      </c>
      <c r="X147">
        <f t="shared" si="54"/>
        <v>0.72049090882982547</v>
      </c>
      <c r="Y147">
        <f t="shared" si="55"/>
        <v>-4.6803022912281156</v>
      </c>
      <c r="Z147">
        <f t="shared" si="56"/>
        <v>-0.88546534062918558</v>
      </c>
      <c r="BO147" s="25" t="s">
        <v>110</v>
      </c>
      <c r="BP147" s="25">
        <v>25</v>
      </c>
      <c r="BQ147" s="25">
        <v>0.76058722782815058</v>
      </c>
      <c r="BR147" s="25"/>
      <c r="BS147" s="25"/>
      <c r="BT147" s="25"/>
      <c r="CF147">
        <v>3.2596674590328085</v>
      </c>
      <c r="CG147">
        <v>3.3553040906715488</v>
      </c>
      <c r="CH147">
        <v>-9.5636631638740255E-2</v>
      </c>
      <c r="CI147">
        <f t="shared" si="57"/>
        <v>-5.2883611197118263E-2</v>
      </c>
      <c r="CJ147">
        <f t="shared" si="58"/>
        <v>-4.2753020441621992E-2</v>
      </c>
      <c r="CS147">
        <v>0.63645261244696072</v>
      </c>
      <c r="CT147">
        <v>0.63545338752362557</v>
      </c>
      <c r="CU147">
        <v>-2.2594033881362607E-2</v>
      </c>
      <c r="CV147">
        <f t="shared" si="59"/>
        <v>-0.10126383078465429</v>
      </c>
      <c r="CW147">
        <f t="shared" si="60"/>
        <v>7.8669796903291678E-2</v>
      </c>
    </row>
    <row r="148" spans="1:101" ht="15.05" thickBot="1" x14ac:dyDescent="0.2">
      <c r="A148" s="9">
        <v>2004</v>
      </c>
      <c r="B148" s="10"/>
      <c r="C148" s="14" t="s">
        <v>30</v>
      </c>
      <c r="D148" s="11" t="s">
        <v>32</v>
      </c>
      <c r="E148" s="12"/>
      <c r="F148" s="13"/>
      <c r="G148">
        <v>9.9467197682781592</v>
      </c>
      <c r="H148">
        <v>0</v>
      </c>
      <c r="I148">
        <v>9.9467197682781592</v>
      </c>
      <c r="J148">
        <v>0</v>
      </c>
      <c r="K148">
        <v>567.18931380974175</v>
      </c>
      <c r="L148">
        <v>1.9909251284678136</v>
      </c>
      <c r="M148">
        <v>252.18895799553133</v>
      </c>
      <c r="N148">
        <v>254.17988312399913</v>
      </c>
      <c r="O148">
        <v>3209.7318628291796</v>
      </c>
      <c r="P148">
        <v>6695.5384620621471</v>
      </c>
      <c r="U148">
        <f t="shared" si="51"/>
        <v>2.086011775500912</v>
      </c>
      <c r="V148">
        <f t="shared" si="52"/>
        <v>1.210992548224395E-2</v>
      </c>
      <c r="W148">
        <f t="shared" si="53"/>
        <v>0.44813940766391336</v>
      </c>
      <c r="X148">
        <f t="shared" si="54"/>
        <v>0.73525400157746645</v>
      </c>
      <c r="Y148">
        <f t="shared" si="55"/>
        <v>-4.4137298748428435</v>
      </c>
      <c r="Z148">
        <f t="shared" si="56"/>
        <v>-0.80265091715169334</v>
      </c>
      <c r="CF148">
        <v>3.2461232837128096</v>
      </c>
      <c r="CG148">
        <v>3.2772169559232291</v>
      </c>
      <c r="CH148">
        <v>-3.1093672210419587E-2</v>
      </c>
      <c r="CI148">
        <f t="shared" si="57"/>
        <v>6.4542959428320668E-2</v>
      </c>
      <c r="CJ148">
        <f t="shared" si="58"/>
        <v>-9.5636631638740255E-2</v>
      </c>
      <c r="CS148">
        <v>0.61285935364226296</v>
      </c>
      <c r="CT148">
        <v>0.62639636507852015</v>
      </c>
      <c r="CU148">
        <v>-2.5517884275454206E-2</v>
      </c>
      <c r="CV148">
        <f t="shared" si="59"/>
        <v>-2.9238503940915983E-3</v>
      </c>
      <c r="CW148">
        <f t="shared" si="60"/>
        <v>-2.2594033881362607E-2</v>
      </c>
    </row>
    <row r="149" spans="1:101" ht="14.4" x14ac:dyDescent="0.15">
      <c r="A149" s="9">
        <v>2005</v>
      </c>
      <c r="B149" s="10"/>
      <c r="C149" s="14" t="s">
        <v>30</v>
      </c>
      <c r="D149" s="11" t="s">
        <v>32</v>
      </c>
      <c r="E149" s="12"/>
      <c r="F149" s="13"/>
      <c r="G149">
        <v>12.087938763887209</v>
      </c>
      <c r="H149">
        <v>0</v>
      </c>
      <c r="I149">
        <v>12.087938763887209</v>
      </c>
      <c r="J149">
        <v>0</v>
      </c>
      <c r="K149">
        <v>568.74818073605695</v>
      </c>
      <c r="L149">
        <v>2.8320930197876404</v>
      </c>
      <c r="M149">
        <v>261.38940356889998</v>
      </c>
      <c r="N149">
        <v>264.22149658868761</v>
      </c>
      <c r="O149">
        <v>3193.4193498475174</v>
      </c>
      <c r="P149">
        <v>6751.8339490808112</v>
      </c>
      <c r="U149">
        <f t="shared" si="51"/>
        <v>2.1142960599281158</v>
      </c>
      <c r="V149">
        <f t="shared" si="52"/>
        <v>1.4511859306463759E-2</v>
      </c>
      <c r="W149">
        <f t="shared" si="53"/>
        <v>0.46456675473975145</v>
      </c>
      <c r="X149">
        <f t="shared" si="54"/>
        <v>0.74872192491202827</v>
      </c>
      <c r="Y149">
        <f t="shared" si="55"/>
        <v>-4.2327890806354214</v>
      </c>
      <c r="Z149">
        <f t="shared" si="56"/>
        <v>-0.76665001794364673</v>
      </c>
      <c r="BO149" s="27"/>
      <c r="BP149" s="27" t="s">
        <v>117</v>
      </c>
      <c r="BQ149" s="27" t="s">
        <v>105</v>
      </c>
      <c r="BR149" s="27" t="s">
        <v>118</v>
      </c>
      <c r="BS149" s="27" t="s">
        <v>119</v>
      </c>
      <c r="BT149" s="27" t="s">
        <v>120</v>
      </c>
      <c r="BU149" s="27" t="s">
        <v>121</v>
      </c>
      <c r="BV149" s="27" t="s">
        <v>122</v>
      </c>
      <c r="BW149" s="27" t="s">
        <v>123</v>
      </c>
      <c r="CF149">
        <v>3.2768323040017653</v>
      </c>
      <c r="CG149">
        <v>3.1553652629480942</v>
      </c>
      <c r="CH149">
        <v>0.12146704105367112</v>
      </c>
      <c r="CI149">
        <f t="shared" si="57"/>
        <v>0.15256071326409071</v>
      </c>
      <c r="CJ149">
        <f t="shared" si="58"/>
        <v>-3.1093672210419587E-2</v>
      </c>
      <c r="CS149">
        <v>0.60087848080306594</v>
      </c>
      <c r="CT149">
        <v>0.60636713900494832</v>
      </c>
      <c r="CU149">
        <v>-1.4085541282605085E-2</v>
      </c>
      <c r="CV149">
        <f t="shared" si="59"/>
        <v>1.143234299284912E-2</v>
      </c>
      <c r="CW149">
        <f t="shared" si="60"/>
        <v>-2.5517884275454206E-2</v>
      </c>
    </row>
    <row r="150" spans="1:101" ht="14.4" x14ac:dyDescent="0.15">
      <c r="A150" s="9">
        <v>2006</v>
      </c>
      <c r="B150" s="10"/>
      <c r="C150" s="14" t="s">
        <v>30</v>
      </c>
      <c r="D150" s="11" t="s">
        <v>32</v>
      </c>
      <c r="E150" s="12"/>
      <c r="F150" s="13"/>
      <c r="G150">
        <v>13.564102260409998</v>
      </c>
      <c r="H150">
        <v>0</v>
      </c>
      <c r="I150">
        <v>13.564102260409998</v>
      </c>
      <c r="J150">
        <v>0</v>
      </c>
      <c r="K150">
        <v>549.14860094395408</v>
      </c>
      <c r="L150">
        <v>6.6443197604639472</v>
      </c>
      <c r="M150">
        <v>182.44634544723027</v>
      </c>
      <c r="N150">
        <v>189.09066520769423</v>
      </c>
      <c r="O150">
        <v>3197.8879700342782</v>
      </c>
      <c r="P150">
        <v>6548.5830830164969</v>
      </c>
      <c r="U150">
        <f t="shared" si="51"/>
        <v>2.0477837699068311</v>
      </c>
      <c r="V150">
        <f t="shared" si="52"/>
        <v>1.8373585478754086E-2</v>
      </c>
      <c r="W150">
        <f t="shared" si="53"/>
        <v>0.34433423827841592</v>
      </c>
      <c r="X150">
        <f t="shared" si="54"/>
        <v>0.71675812050300447</v>
      </c>
      <c r="Y150">
        <f t="shared" si="55"/>
        <v>-3.9968412175944836</v>
      </c>
      <c r="Z150">
        <f t="shared" si="56"/>
        <v>-1.0661424704263678</v>
      </c>
      <c r="BO150" t="s">
        <v>111</v>
      </c>
      <c r="BP150">
        <v>-3.2267105662263891</v>
      </c>
      <c r="BQ150">
        <v>2.7062930483043337E-2</v>
      </c>
      <c r="BR150">
        <v>-119.22990262448224</v>
      </c>
      <c r="BS150">
        <v>1.2930542372730778E-33</v>
      </c>
      <c r="BT150">
        <v>-3.2826945033303785</v>
      </c>
      <c r="BU150">
        <v>-3.1707266291223997</v>
      </c>
      <c r="BV150">
        <v>-3.2826945033303785</v>
      </c>
      <c r="BW150">
        <v>-3.1707266291223997</v>
      </c>
      <c r="CF150">
        <v>3.4985158035735151</v>
      </c>
      <c r="CG150">
        <v>3.2509150857903384</v>
      </c>
      <c r="CH150">
        <v>0.24760071778317672</v>
      </c>
      <c r="CI150">
        <f t="shared" si="57"/>
        <v>0.12613367672950559</v>
      </c>
      <c r="CJ150">
        <f t="shared" si="58"/>
        <v>0.12146704105367112</v>
      </c>
      <c r="CS150">
        <v>0.59228159772234323</v>
      </c>
      <c r="CT150">
        <v>0.57826981772105035</v>
      </c>
      <c r="CU150">
        <v>-1.7136533393881659E-2</v>
      </c>
      <c r="CV150">
        <f t="shared" si="59"/>
        <v>-3.0509921112765737E-3</v>
      </c>
      <c r="CW150">
        <f t="shared" si="60"/>
        <v>-1.4085541282605085E-2</v>
      </c>
    </row>
    <row r="151" spans="1:101" ht="14.4" x14ac:dyDescent="0.15">
      <c r="A151" s="9">
        <v>2007</v>
      </c>
      <c r="B151" s="10"/>
      <c r="C151" s="14" t="s">
        <v>30</v>
      </c>
      <c r="D151" s="11" t="s">
        <v>32</v>
      </c>
      <c r="E151" s="12"/>
      <c r="F151" s="13"/>
      <c r="G151">
        <v>15.144921123312754</v>
      </c>
      <c r="H151">
        <v>0</v>
      </c>
      <c r="I151">
        <v>15.144921123312754</v>
      </c>
      <c r="J151">
        <v>0</v>
      </c>
      <c r="K151">
        <v>550.60731396465223</v>
      </c>
      <c r="L151">
        <v>11.922199930536394</v>
      </c>
      <c r="M151">
        <v>100.57549520966796</v>
      </c>
      <c r="N151">
        <v>112.49769514020437</v>
      </c>
      <c r="O151">
        <v>3241.6100227191828</v>
      </c>
      <c r="P151">
        <v>6380.7136751350627</v>
      </c>
      <c r="U151">
        <f t="shared" si="51"/>
        <v>1.9683779450381522</v>
      </c>
      <c r="V151">
        <f t="shared" si="52"/>
        <v>2.2839400872204676E-2</v>
      </c>
      <c r="W151">
        <f t="shared" si="53"/>
        <v>0.20431565706994309</v>
      </c>
      <c r="X151">
        <f t="shared" si="54"/>
        <v>0.67720982543469821</v>
      </c>
      <c r="Y151">
        <f t="shared" si="55"/>
        <v>-3.7792681260530614</v>
      </c>
      <c r="Z151">
        <f t="shared" si="56"/>
        <v>-1.5880891424546288</v>
      </c>
      <c r="BO151" t="s">
        <v>124</v>
      </c>
      <c r="BP151">
        <v>-20.459768880013492</v>
      </c>
      <c r="BQ151">
        <v>5.077529180727085</v>
      </c>
      <c r="BR151">
        <v>-4.0294734213784906</v>
      </c>
      <c r="BS151">
        <v>5.2282781454860631E-4</v>
      </c>
      <c r="BT151">
        <v>-30.963438261849376</v>
      </c>
      <c r="BU151">
        <v>-9.9560994981776076</v>
      </c>
      <c r="BV151">
        <v>-30.963438261849376</v>
      </c>
      <c r="BW151">
        <v>-9.9560994981776076</v>
      </c>
      <c r="CF151">
        <v>3.1660667041079873</v>
      </c>
      <c r="CG151">
        <v>3.4018729818960618</v>
      </c>
      <c r="CH151">
        <v>-0.2358062777880745</v>
      </c>
      <c r="CI151">
        <f t="shared" si="57"/>
        <v>-0.48340699557125122</v>
      </c>
      <c r="CJ151">
        <f t="shared" si="58"/>
        <v>0.24760071778317672</v>
      </c>
      <c r="CS151">
        <v>0.56113328432716869</v>
      </c>
      <c r="CT151">
        <v>0.56745439787112217</v>
      </c>
      <c r="CU151">
        <v>2.9603061635158467E-2</v>
      </c>
      <c r="CV151">
        <f t="shared" si="59"/>
        <v>4.6739595029040126E-2</v>
      </c>
      <c r="CW151">
        <f t="shared" si="60"/>
        <v>-1.7136533393881659E-2</v>
      </c>
    </row>
    <row r="152" spans="1:101" ht="15.05" thickBot="1" x14ac:dyDescent="0.2">
      <c r="A152" s="9">
        <v>2008</v>
      </c>
      <c r="B152" s="10"/>
      <c r="C152" s="14" t="s">
        <v>30</v>
      </c>
      <c r="D152" s="11" t="s">
        <v>32</v>
      </c>
      <c r="E152" s="12"/>
      <c r="F152" s="13"/>
      <c r="G152">
        <v>7.5724605616563769</v>
      </c>
      <c r="H152">
        <v>0</v>
      </c>
      <c r="I152">
        <v>7.5724605616563769</v>
      </c>
      <c r="J152">
        <v>0</v>
      </c>
      <c r="K152">
        <v>538.88305654875194</v>
      </c>
      <c r="L152">
        <v>10.289110406380644</v>
      </c>
      <c r="M152">
        <v>142.15318473574942</v>
      </c>
      <c r="N152">
        <v>152.44229514213009</v>
      </c>
      <c r="O152">
        <v>3079.0769242986785</v>
      </c>
      <c r="P152">
        <v>5784.3249082733255</v>
      </c>
      <c r="U152">
        <f t="shared" si="51"/>
        <v>1.8785905810361725</v>
      </c>
      <c r="V152">
        <f t="shared" si="52"/>
        <v>1.0953540967556349E-2</v>
      </c>
      <c r="W152">
        <f t="shared" si="53"/>
        <v>0.28288567118520802</v>
      </c>
      <c r="X152">
        <f t="shared" si="54"/>
        <v>0.63052180474487007</v>
      </c>
      <c r="Y152">
        <f t="shared" si="55"/>
        <v>-4.5140924989618441</v>
      </c>
      <c r="Z152">
        <f t="shared" si="56"/>
        <v>-1.262712451709185</v>
      </c>
      <c r="BO152" s="25" t="s">
        <v>125</v>
      </c>
      <c r="BP152" s="25">
        <v>3.1065563577585986</v>
      </c>
      <c r="BQ152" s="25">
        <v>3.095752320917097</v>
      </c>
      <c r="BR152" s="25">
        <v>1.0034899551777776</v>
      </c>
      <c r="BS152" s="25">
        <v>0.32606581537908474</v>
      </c>
      <c r="BT152" s="25">
        <v>-3.2974952408789879</v>
      </c>
      <c r="BU152" s="25">
        <v>9.5106079563961856</v>
      </c>
      <c r="BV152" s="25">
        <v>-3.2974952408789879</v>
      </c>
      <c r="BW152" s="25">
        <v>9.5106079563961856</v>
      </c>
      <c r="CF152">
        <v>3.0901210564869537</v>
      </c>
      <c r="CG152">
        <v>3.139960311800237</v>
      </c>
      <c r="CH152">
        <v>-4.983925531328337E-2</v>
      </c>
      <c r="CI152">
        <f t="shared" si="57"/>
        <v>0.18596702247479113</v>
      </c>
      <c r="CJ152">
        <f t="shared" si="58"/>
        <v>-0.2358062777880745</v>
      </c>
      <c r="CS152">
        <v>0.59705745950628064</v>
      </c>
      <c r="CT152">
        <v>0.6018791730459857</v>
      </c>
      <c r="CU152">
        <v>5.0604758512757808E-2</v>
      </c>
      <c r="CV152">
        <f t="shared" si="59"/>
        <v>2.1001696877599341E-2</v>
      </c>
      <c r="CW152">
        <f t="shared" si="60"/>
        <v>2.9603061635158467E-2</v>
      </c>
    </row>
    <row r="153" spans="1:101" ht="14.4" x14ac:dyDescent="0.15">
      <c r="A153" s="9">
        <v>2009</v>
      </c>
      <c r="B153" s="10"/>
      <c r="C153" s="14" t="s">
        <v>30</v>
      </c>
      <c r="D153" s="11" t="s">
        <v>32</v>
      </c>
      <c r="E153" s="12"/>
      <c r="F153" s="13"/>
      <c r="G153">
        <v>15.144921123312754</v>
      </c>
      <c r="H153">
        <v>0</v>
      </c>
      <c r="I153">
        <v>15.144921123312754</v>
      </c>
      <c r="J153">
        <v>0</v>
      </c>
      <c r="K153">
        <v>472.81658526911326</v>
      </c>
      <c r="L153">
        <v>8.4198101519191386</v>
      </c>
      <c r="M153">
        <v>111.7412092654849</v>
      </c>
      <c r="N153">
        <v>120.16101941740403</v>
      </c>
      <c r="O153">
        <v>2900.5202018496489</v>
      </c>
      <c r="P153">
        <v>5376.4602005195165</v>
      </c>
      <c r="U153">
        <f t="shared" si="51"/>
        <v>1.8536192911502467</v>
      </c>
      <c r="V153">
        <f t="shared" si="52"/>
        <v>2.554046055638011E-2</v>
      </c>
      <c r="W153">
        <f t="shared" si="53"/>
        <v>0.25413875731328656</v>
      </c>
      <c r="X153">
        <f t="shared" si="54"/>
        <v>0.61714010147842369</v>
      </c>
      <c r="Y153">
        <f t="shared" si="55"/>
        <v>-3.6674913957924811</v>
      </c>
      <c r="Z153">
        <f t="shared" si="56"/>
        <v>-1.3698748724899295</v>
      </c>
      <c r="CF153">
        <v>3.1062530326800109</v>
      </c>
      <c r="CG153">
        <v>3.116656259585711</v>
      </c>
      <c r="CH153">
        <v>-1.0403226905700169E-2</v>
      </c>
      <c r="CI153">
        <f t="shared" si="57"/>
        <v>3.9436028407583201E-2</v>
      </c>
      <c r="CJ153">
        <f t="shared" si="58"/>
        <v>-4.983925531328337E-2</v>
      </c>
      <c r="CS153">
        <v>0.65248393155874351</v>
      </c>
      <c r="CT153">
        <v>0.64084019162728101</v>
      </c>
      <c r="CU153">
        <v>9.2534403352158012E-3</v>
      </c>
      <c r="CV153">
        <f t="shared" si="59"/>
        <v>-4.1351318177542007E-2</v>
      </c>
      <c r="CW153">
        <f t="shared" si="60"/>
        <v>5.0604758512757808E-2</v>
      </c>
    </row>
    <row r="154" spans="1:101" ht="14.4" x14ac:dyDescent="0.15">
      <c r="A154" s="9">
        <v>2010</v>
      </c>
      <c r="B154" s="10"/>
      <c r="C154" s="14" t="s">
        <v>30</v>
      </c>
      <c r="D154" s="11" t="s">
        <v>32</v>
      </c>
      <c r="E154" s="12"/>
      <c r="F154" s="13"/>
      <c r="G154">
        <v>7.6926583483493172</v>
      </c>
      <c r="H154">
        <v>0</v>
      </c>
      <c r="I154">
        <v>7.6926583483493172</v>
      </c>
      <c r="J154">
        <v>0</v>
      </c>
      <c r="K154">
        <v>477.61223874236612</v>
      </c>
      <c r="L154">
        <v>7.9648775830979499</v>
      </c>
      <c r="M154">
        <v>123.52959014228129</v>
      </c>
      <c r="N154">
        <v>131.49446772537922</v>
      </c>
      <c r="O154">
        <v>2935.1049917725441</v>
      </c>
      <c r="P154">
        <v>5462.7856751371337</v>
      </c>
      <c r="U154">
        <f t="shared" si="51"/>
        <v>1.8611891875929432</v>
      </c>
      <c r="V154">
        <f t="shared" si="52"/>
        <v>1.2629410030566911E-2</v>
      </c>
      <c r="W154">
        <f t="shared" si="53"/>
        <v>0.2753163697639458</v>
      </c>
      <c r="X154">
        <f t="shared" si="54"/>
        <v>0.62121563159739168</v>
      </c>
      <c r="Y154">
        <f t="shared" si="55"/>
        <v>-4.3717270554631869</v>
      </c>
      <c r="Z154">
        <f t="shared" si="56"/>
        <v>-1.2898344070541372</v>
      </c>
      <c r="CF154">
        <v>3.2181063932484149</v>
      </c>
      <c r="CG154">
        <v>3.1379215959135789</v>
      </c>
      <c r="CH154">
        <v>8.0184797334835967E-2</v>
      </c>
      <c r="CI154">
        <f t="shared" si="57"/>
        <v>9.0588024240536136E-2</v>
      </c>
      <c r="CJ154">
        <f t="shared" si="58"/>
        <v>-1.0403226905700169E-2</v>
      </c>
      <c r="CS154">
        <v>0.65009363196249681</v>
      </c>
      <c r="CT154">
        <v>0.63608086243038775</v>
      </c>
      <c r="CU154">
        <v>-4.685731852277375E-2</v>
      </c>
      <c r="CV154">
        <f t="shared" si="59"/>
        <v>-5.6110758857989551E-2</v>
      </c>
      <c r="CW154">
        <f t="shared" si="60"/>
        <v>9.2534403352158012E-3</v>
      </c>
    </row>
    <row r="155" spans="1:101" ht="26.2" x14ac:dyDescent="0.15">
      <c r="A155" s="9">
        <v>2011</v>
      </c>
      <c r="B155" s="10"/>
      <c r="C155" s="14" t="s">
        <v>30</v>
      </c>
      <c r="D155" s="11" t="s">
        <v>32</v>
      </c>
      <c r="E155" s="12"/>
      <c r="F155" s="13"/>
      <c r="G155">
        <v>0</v>
      </c>
      <c r="H155">
        <v>0</v>
      </c>
      <c r="I155">
        <v>0</v>
      </c>
      <c r="J155">
        <v>0</v>
      </c>
      <c r="K155">
        <v>444.85623524962961</v>
      </c>
      <c r="L155">
        <v>11.854497563822944</v>
      </c>
      <c r="M155">
        <v>106.35919297100737</v>
      </c>
      <c r="N155">
        <v>118.21369053483032</v>
      </c>
      <c r="O155">
        <v>2766.691740061709</v>
      </c>
      <c r="P155">
        <v>5424.8855938564329</v>
      </c>
      <c r="U155">
        <f t="shared" si="51"/>
        <v>1.9607842519295029</v>
      </c>
      <c r="V155">
        <f t="shared" si="52"/>
        <v>0</v>
      </c>
      <c r="W155">
        <f t="shared" si="53"/>
        <v>0.26573459281400225</v>
      </c>
      <c r="X155">
        <f t="shared" si="54"/>
        <v>0.67334452174781156</v>
      </c>
      <c r="Y155" t="e">
        <f t="shared" si="55"/>
        <v>#NUM!</v>
      </c>
      <c r="Z155">
        <f t="shared" si="56"/>
        <v>-1.3252572396815863</v>
      </c>
      <c r="BP155" s="22" t="s">
        <v>87</v>
      </c>
      <c r="BQ155" t="s">
        <v>175</v>
      </c>
      <c r="BR155" s="22" t="s">
        <v>89</v>
      </c>
      <c r="BS155" s="22"/>
      <c r="CF155">
        <v>3.1725634278743713</v>
      </c>
      <c r="CG155">
        <v>3.2211961559893294</v>
      </c>
      <c r="CH155">
        <v>-4.8632728114958113E-2</v>
      </c>
      <c r="CI155">
        <f t="shared" si="57"/>
        <v>-0.12881752544979408</v>
      </c>
      <c r="CJ155">
        <f t="shared" si="58"/>
        <v>8.0184797334835967E-2</v>
      </c>
      <c r="CS155">
        <v>0.589223543907614</v>
      </c>
      <c r="CT155">
        <v>0.55926723579936621</v>
      </c>
      <c r="CU155">
        <v>2.9696240454366585E-2</v>
      </c>
      <c r="CV155">
        <f t="shared" si="59"/>
        <v>7.6553558977140335E-2</v>
      </c>
      <c r="CW155">
        <f t="shared" si="60"/>
        <v>-4.685731852277375E-2</v>
      </c>
    </row>
    <row r="156" spans="1:101" ht="15.05" thickBot="1" x14ac:dyDescent="0.2">
      <c r="A156" s="9">
        <v>2012</v>
      </c>
      <c r="B156" s="10"/>
      <c r="C156" s="14" t="s">
        <v>30</v>
      </c>
      <c r="D156" s="11" t="s">
        <v>32</v>
      </c>
      <c r="E156" s="12"/>
      <c r="F156" s="13"/>
      <c r="G156">
        <v>7.5724605616563769</v>
      </c>
      <c r="H156">
        <v>0</v>
      </c>
      <c r="I156">
        <v>7.5724605616563769</v>
      </c>
      <c r="J156">
        <v>0</v>
      </c>
      <c r="K156">
        <v>443.65540326158145</v>
      </c>
      <c r="L156">
        <v>11.169080059166575</v>
      </c>
      <c r="M156">
        <v>115.14446431992498</v>
      </c>
      <c r="N156">
        <v>126.31354437909155</v>
      </c>
      <c r="O156">
        <v>2924.6284939997895</v>
      </c>
      <c r="P156">
        <v>5067.9493638481208</v>
      </c>
      <c r="U156">
        <f t="shared" si="51"/>
        <v>1.7328523517587275</v>
      </c>
      <c r="V156">
        <f t="shared" si="52"/>
        <v>1.3285742307544625E-2</v>
      </c>
      <c r="W156">
        <f t="shared" si="53"/>
        <v>0.28471093432083472</v>
      </c>
      <c r="X156">
        <f t="shared" si="54"/>
        <v>0.54976880904200809</v>
      </c>
      <c r="Y156">
        <f t="shared" si="55"/>
        <v>-4.3210638257163936</v>
      </c>
      <c r="Z156">
        <f t="shared" si="56"/>
        <v>-1.2562808789697792</v>
      </c>
      <c r="BP156">
        <v>1</v>
      </c>
      <c r="BQ156">
        <v>-3.6666623042531894</v>
      </c>
      <c r="BR156" s="30">
        <v>2.7339993832942517E-2</v>
      </c>
      <c r="BS156" s="30"/>
      <c r="CF156">
        <v>3.2162515598980046</v>
      </c>
      <c r="CG156" s="25">
        <v>3.2170274594058448</v>
      </c>
      <c r="CH156" s="25">
        <v>-7.7589950784018313E-4</v>
      </c>
      <c r="CI156">
        <f t="shared" si="57"/>
        <v>4.7856828607117929E-2</v>
      </c>
      <c r="CJ156">
        <f t="shared" si="58"/>
        <v>-4.8632728114958113E-2</v>
      </c>
      <c r="CS156">
        <v>0.5889634762537328</v>
      </c>
      <c r="CT156" s="25">
        <v>0.56101474140347807</v>
      </c>
      <c r="CU156" s="25">
        <v>-1.3468885320823132E-2</v>
      </c>
      <c r="CV156">
        <f t="shared" si="59"/>
        <v>-4.3165125775189717E-2</v>
      </c>
      <c r="CW156">
        <f t="shared" si="60"/>
        <v>2.9696240454366585E-2</v>
      </c>
    </row>
    <row r="157" spans="1:101" ht="14.4" x14ac:dyDescent="0.15">
      <c r="A157" s="9">
        <v>2013</v>
      </c>
      <c r="B157" s="10"/>
      <c r="C157" s="14" t="s">
        <v>30</v>
      </c>
      <c r="D157" s="11" t="s">
        <v>32</v>
      </c>
      <c r="E157" s="12"/>
      <c r="F157" s="13"/>
      <c r="G157">
        <v>58.33599247498239</v>
      </c>
      <c r="H157">
        <v>0</v>
      </c>
      <c r="I157">
        <v>58.33599247498239</v>
      </c>
      <c r="J157">
        <v>0</v>
      </c>
      <c r="K157">
        <v>421.71848146625859</v>
      </c>
      <c r="L157">
        <v>13.180378966769748</v>
      </c>
      <c r="M157">
        <v>112.99330324091999</v>
      </c>
      <c r="N157">
        <v>126.17368220768972</v>
      </c>
      <c r="O157">
        <v>2846.3616738142618</v>
      </c>
      <c r="P157">
        <v>4989.5798863640048</v>
      </c>
      <c r="U157">
        <f t="shared" si="51"/>
        <v>1.7529676331250368</v>
      </c>
      <c r="V157">
        <f t="shared" si="52"/>
        <v>0.10647349303885692</v>
      </c>
      <c r="W157">
        <f t="shared" si="53"/>
        <v>0.29918935914072525</v>
      </c>
      <c r="X157">
        <f t="shared" si="54"/>
        <v>0.56131014206358509</v>
      </c>
      <c r="Y157">
        <f t="shared" si="55"/>
        <v>-2.2398592164652511</v>
      </c>
      <c r="Z157">
        <f t="shared" si="56"/>
        <v>-1.2066785978834758</v>
      </c>
      <c r="BP157">
        <v>2</v>
      </c>
      <c r="BQ157">
        <v>-3.722686156626716</v>
      </c>
      <c r="BR157" s="30">
        <v>2.5844031906234341E-2</v>
      </c>
      <c r="BS157" s="30"/>
    </row>
    <row r="158" spans="1:101" ht="14.4" x14ac:dyDescent="0.15">
      <c r="A158" s="9">
        <v>2014</v>
      </c>
      <c r="B158" s="10"/>
      <c r="C158" s="14" t="s">
        <v>30</v>
      </c>
      <c r="D158" s="11" t="s">
        <v>32</v>
      </c>
      <c r="E158" s="12"/>
      <c r="F158" s="13"/>
      <c r="G158">
        <v>31.411688255759813</v>
      </c>
      <c r="H158">
        <v>0</v>
      </c>
      <c r="I158">
        <v>31.411688255759813</v>
      </c>
      <c r="J158">
        <v>0</v>
      </c>
      <c r="K158">
        <v>400.5673669142617</v>
      </c>
      <c r="L158">
        <v>13.450144110698568</v>
      </c>
      <c r="M158">
        <v>101.82834372826153</v>
      </c>
      <c r="N158">
        <v>115.2784878389601</v>
      </c>
      <c r="O158">
        <v>2737.4456595209608</v>
      </c>
      <c r="P158">
        <v>4887.4771261156939</v>
      </c>
      <c r="U158">
        <f t="shared" si="51"/>
        <v>1.7854152133091028</v>
      </c>
      <c r="V158">
        <f t="shared" si="52"/>
        <v>6.0893555635504748E-2</v>
      </c>
      <c r="W158">
        <f t="shared" si="53"/>
        <v>0.28778801610075883</v>
      </c>
      <c r="X158">
        <f t="shared" si="54"/>
        <v>0.57965100067960673</v>
      </c>
      <c r="Y158">
        <f t="shared" si="55"/>
        <v>-2.7986279286585147</v>
      </c>
      <c r="Z158">
        <f t="shared" si="56"/>
        <v>-1.2455311250735219</v>
      </c>
      <c r="BP158">
        <v>3</v>
      </c>
      <c r="BQ158">
        <v>-3.7999565284689933</v>
      </c>
      <c r="BR158" s="30">
        <v>3.1130311159782275E-2</v>
      </c>
      <c r="BS158" s="30"/>
      <c r="CG158" t="s">
        <v>100</v>
      </c>
      <c r="CS158" t="s">
        <v>100</v>
      </c>
    </row>
    <row r="159" spans="1:101" ht="15.05" thickBot="1" x14ac:dyDescent="0.2">
      <c r="A159" s="9">
        <v>2015</v>
      </c>
      <c r="B159" s="10"/>
      <c r="C159" s="14" t="s">
        <v>30</v>
      </c>
      <c r="D159" s="11" t="s">
        <v>32</v>
      </c>
      <c r="E159" s="12"/>
      <c r="F159" s="13"/>
      <c r="G159">
        <v>42.83412034876342</v>
      </c>
      <c r="H159">
        <v>0</v>
      </c>
      <c r="I159">
        <v>42.83412034876342</v>
      </c>
      <c r="J159">
        <v>0</v>
      </c>
      <c r="K159">
        <v>377.88333338260486</v>
      </c>
      <c r="L159">
        <v>12.74583503902689</v>
      </c>
      <c r="M159">
        <v>113.87489723507655</v>
      </c>
      <c r="N159">
        <v>126.62073227410345</v>
      </c>
      <c r="O159">
        <v>2691.8750534068704</v>
      </c>
      <c r="P159">
        <v>4916.8478456109333</v>
      </c>
      <c r="U159">
        <f t="shared" si="51"/>
        <v>1.826551287879469</v>
      </c>
      <c r="V159">
        <f t="shared" si="52"/>
        <v>8.4903419545304643E-2</v>
      </c>
      <c r="W159">
        <f t="shared" si="53"/>
        <v>0.33507890157701298</v>
      </c>
      <c r="X159">
        <f t="shared" si="54"/>
        <v>0.60242964672727839</v>
      </c>
      <c r="Y159">
        <f t="shared" si="55"/>
        <v>-2.4662409091460908</v>
      </c>
      <c r="Z159">
        <f t="shared" si="56"/>
        <v>-1.0933892477936615</v>
      </c>
      <c r="BP159">
        <v>4</v>
      </c>
      <c r="BQ159">
        <v>-3.7922077247322346</v>
      </c>
      <c r="BR159" s="30">
        <v>3.6332458648021752E-2</v>
      </c>
      <c r="BS159" s="30"/>
    </row>
    <row r="160" spans="1:101" ht="14.4" x14ac:dyDescent="0.15">
      <c r="A160" s="9">
        <v>1990</v>
      </c>
      <c r="B160" s="10"/>
      <c r="C160" s="12" t="s">
        <v>33</v>
      </c>
      <c r="D160" s="11" t="s">
        <v>34</v>
      </c>
      <c r="E160" s="12"/>
      <c r="F160" s="13"/>
      <c r="G160">
        <v>377.71894997700713</v>
      </c>
      <c r="H160">
        <v>271.80458384029714</v>
      </c>
      <c r="I160">
        <v>649.52353381730427</v>
      </c>
      <c r="J160">
        <v>0</v>
      </c>
      <c r="K160">
        <v>1410.0027706579317</v>
      </c>
      <c r="L160">
        <v>7.6912567006961599</v>
      </c>
      <c r="M160">
        <v>276.57888078626218</v>
      </c>
      <c r="N160">
        <v>284.27013748695839</v>
      </c>
      <c r="O160">
        <v>1471.1934787482164</v>
      </c>
      <c r="P160">
        <v>415.91947296715568</v>
      </c>
      <c r="U160">
        <f t="shared" si="51"/>
        <v>0.2827088883788732</v>
      </c>
      <c r="V160">
        <f t="shared" si="52"/>
        <v>0.38336417391486649</v>
      </c>
      <c r="W160">
        <f t="shared" si="53"/>
        <v>0.2016096304224374</v>
      </c>
      <c r="X160">
        <f t="shared" si="54"/>
        <v>-1.26333757374794</v>
      </c>
      <c r="Y160">
        <f t="shared" si="55"/>
        <v>-0.95876989583821959</v>
      </c>
      <c r="Z160">
        <f t="shared" si="56"/>
        <v>-1.6014219739733049</v>
      </c>
      <c r="BP160">
        <v>5</v>
      </c>
      <c r="BQ160">
        <v>-3.8613514717131263</v>
      </c>
      <c r="BR160" s="30">
        <v>4.1887880459645872E-2</v>
      </c>
      <c r="BS160" s="30"/>
      <c r="BX160" s="38"/>
      <c r="BY160" s="38"/>
      <c r="BZ160" s="38"/>
      <c r="CG160" s="26" t="s">
        <v>101</v>
      </c>
      <c r="CH160" s="26"/>
      <c r="CS160" s="26" t="s">
        <v>101</v>
      </c>
      <c r="CT160" s="26"/>
    </row>
    <row r="161" spans="1:105" ht="14.4" x14ac:dyDescent="0.15">
      <c r="A161" s="9">
        <v>1991</v>
      </c>
      <c r="B161" s="10"/>
      <c r="C161" s="12" t="s">
        <v>33</v>
      </c>
      <c r="D161" s="11" t="s">
        <v>34</v>
      </c>
      <c r="E161" s="12"/>
      <c r="F161" s="13"/>
      <c r="G161">
        <v>369.02577165770947</v>
      </c>
      <c r="H161">
        <v>284.95325795536769</v>
      </c>
      <c r="I161">
        <v>653.97902961307727</v>
      </c>
      <c r="J161">
        <v>0</v>
      </c>
      <c r="K161">
        <v>1357.0377760315632</v>
      </c>
      <c r="L161">
        <v>2.5436949530073494</v>
      </c>
      <c r="M161">
        <v>278.22291802539047</v>
      </c>
      <c r="N161">
        <v>280.7666129783978</v>
      </c>
      <c r="O161">
        <v>1438.8897995626276</v>
      </c>
      <c r="P161">
        <v>399.69090453403447</v>
      </c>
      <c r="U161">
        <f t="shared" si="51"/>
        <v>0.27777728680509556</v>
      </c>
      <c r="V161">
        <f t="shared" si="52"/>
        <v>0.39930228176296562</v>
      </c>
      <c r="W161">
        <f t="shared" si="53"/>
        <v>0.206896681829635</v>
      </c>
      <c r="X161">
        <f t="shared" si="54"/>
        <v>-1.2809356129652822</v>
      </c>
      <c r="Y161">
        <f t="shared" si="55"/>
        <v>-0.91803655052166122</v>
      </c>
      <c r="Z161">
        <f t="shared" si="56"/>
        <v>-1.5755357319153809</v>
      </c>
      <c r="BP161">
        <v>6</v>
      </c>
      <c r="BQ161">
        <v>-3.7921919600946334</v>
      </c>
      <c r="BR161" s="30">
        <v>4.125703888645843E-2</v>
      </c>
      <c r="BS161" s="30"/>
      <c r="CG161" t="s">
        <v>102</v>
      </c>
      <c r="CH161">
        <v>0.71491094187888871</v>
      </c>
      <c r="CS161" t="s">
        <v>102</v>
      </c>
      <c r="CT161">
        <v>0.7028567344522082</v>
      </c>
    </row>
    <row r="162" spans="1:105" ht="14.4" x14ac:dyDescent="0.15">
      <c r="A162" s="9">
        <v>1992</v>
      </c>
      <c r="B162" s="10"/>
      <c r="C162" s="12" t="s">
        <v>33</v>
      </c>
      <c r="D162" s="11" t="s">
        <v>35</v>
      </c>
      <c r="E162" s="12"/>
      <c r="F162" s="13"/>
      <c r="G162">
        <v>333.22139433446472</v>
      </c>
      <c r="H162">
        <v>288.98857610236905</v>
      </c>
      <c r="I162">
        <v>622.20997043683371</v>
      </c>
      <c r="J162">
        <v>0</v>
      </c>
      <c r="K162">
        <v>1400.4954882704353</v>
      </c>
      <c r="L162">
        <v>1.5617859973434234</v>
      </c>
      <c r="M162">
        <v>271.64203432745205</v>
      </c>
      <c r="N162">
        <v>273.20382032479546</v>
      </c>
      <c r="O162">
        <v>1378.2594419039126</v>
      </c>
      <c r="P162">
        <v>386.97793281110404</v>
      </c>
      <c r="U162">
        <f t="shared" si="51"/>
        <v>0.2807729234755228</v>
      </c>
      <c r="V162">
        <f t="shared" si="52"/>
        <v>0.37175732059008076</v>
      </c>
      <c r="W162">
        <f t="shared" si="53"/>
        <v>0.19507654441799949</v>
      </c>
      <c r="X162">
        <f t="shared" si="54"/>
        <v>-1.2702090378490229</v>
      </c>
      <c r="Y162">
        <f t="shared" si="55"/>
        <v>-0.98951400159613678</v>
      </c>
      <c r="Z162">
        <f t="shared" si="56"/>
        <v>-1.634363261963365</v>
      </c>
      <c r="BP162">
        <v>7</v>
      </c>
      <c r="BQ162">
        <v>-3.8051425328305379</v>
      </c>
      <c r="BR162" s="30">
        <v>3.58569029065555E-2</v>
      </c>
      <c r="BS162" s="30"/>
      <c r="CG162" t="s">
        <v>103</v>
      </c>
      <c r="CH162">
        <v>0.51109765481815983</v>
      </c>
      <c r="CS162" t="s">
        <v>103</v>
      </c>
      <c r="CT162">
        <v>0.49400758916482196</v>
      </c>
    </row>
    <row r="163" spans="1:105" ht="14.4" x14ac:dyDescent="0.15">
      <c r="A163" s="9">
        <v>1993</v>
      </c>
      <c r="B163" s="10"/>
      <c r="C163" s="12" t="s">
        <v>33</v>
      </c>
      <c r="D163" s="11" t="s">
        <v>35</v>
      </c>
      <c r="E163" s="12"/>
      <c r="F163" s="13"/>
      <c r="G163">
        <v>334.6825551967421</v>
      </c>
      <c r="H163">
        <v>249.24804851435792</v>
      </c>
      <c r="I163">
        <v>583.93060371110005</v>
      </c>
      <c r="J163">
        <v>0</v>
      </c>
      <c r="K163">
        <v>1339.8953509565742</v>
      </c>
      <c r="L163">
        <v>1.7018556007477648</v>
      </c>
      <c r="M163">
        <v>275.72384364902206</v>
      </c>
      <c r="N163">
        <v>277.42569924976982</v>
      </c>
      <c r="O163">
        <v>1321.1166296925635</v>
      </c>
      <c r="P163">
        <v>396.65035392586225</v>
      </c>
      <c r="U163">
        <f t="shared" si="51"/>
        <v>0.30023871095935456</v>
      </c>
      <c r="V163">
        <f t="shared" si="52"/>
        <v>0.3610480452453147</v>
      </c>
      <c r="W163">
        <f t="shared" si="53"/>
        <v>0.20705027377825505</v>
      </c>
      <c r="X163">
        <f t="shared" si="54"/>
        <v>-1.2031774175320458</v>
      </c>
      <c r="Y163">
        <f t="shared" si="55"/>
        <v>-1.018744240182653</v>
      </c>
      <c r="Z163">
        <f t="shared" si="56"/>
        <v>-1.5747936467105605</v>
      </c>
      <c r="BP163">
        <v>8</v>
      </c>
      <c r="BQ163">
        <v>-3.7719569125216332</v>
      </c>
      <c r="BR163" s="30">
        <v>3.0438526467342669E-2</v>
      </c>
      <c r="BS163" s="30"/>
      <c r="CG163" t="s">
        <v>104</v>
      </c>
      <c r="CH163">
        <v>0.488874820946258</v>
      </c>
      <c r="CS163" t="s">
        <v>104</v>
      </c>
      <c r="CT163">
        <v>0.47100793412685937</v>
      </c>
    </row>
    <row r="164" spans="1:105" ht="14.4" x14ac:dyDescent="0.15">
      <c r="A164" s="9">
        <v>1994</v>
      </c>
      <c r="B164" s="10"/>
      <c r="C164" s="12" t="s">
        <v>33</v>
      </c>
      <c r="D164" s="11" t="s">
        <v>35</v>
      </c>
      <c r="E164" s="12"/>
      <c r="F164" s="13"/>
      <c r="G164">
        <v>336.59100613212536</v>
      </c>
      <c r="H164">
        <v>235.60275097597591</v>
      </c>
      <c r="I164">
        <v>572.19375710810129</v>
      </c>
      <c r="J164">
        <v>0</v>
      </c>
      <c r="K164">
        <v>1335.5975139054451</v>
      </c>
      <c r="L164">
        <v>1.7968183859302547</v>
      </c>
      <c r="M164">
        <v>278.10787991800987</v>
      </c>
      <c r="N164">
        <v>279.90469830394017</v>
      </c>
      <c r="O164">
        <v>1270.4729330237446</v>
      </c>
      <c r="P164">
        <v>327.57744790023554</v>
      </c>
      <c r="U164">
        <f t="shared" si="51"/>
        <v>0.257838982150211</v>
      </c>
      <c r="V164">
        <f t="shared" si="52"/>
        <v>0.35418939867965915</v>
      </c>
      <c r="W164">
        <f t="shared" si="53"/>
        <v>0.20957264100130416</v>
      </c>
      <c r="X164">
        <f t="shared" si="54"/>
        <v>-1.3554199890850929</v>
      </c>
      <c r="Y164">
        <f t="shared" si="55"/>
        <v>-1.0379234844041394</v>
      </c>
      <c r="Z164">
        <f t="shared" si="56"/>
        <v>-1.5626848646289067</v>
      </c>
      <c r="BP164">
        <v>9</v>
      </c>
      <c r="BQ164">
        <v>-3.8055575536543329</v>
      </c>
      <c r="BR164" s="30">
        <v>3.6920045580334772E-2</v>
      </c>
      <c r="BS164" s="30"/>
      <c r="CG164" t="s">
        <v>105</v>
      </c>
      <c r="CH164">
        <v>0.10584909111700692</v>
      </c>
      <c r="CS164" t="s">
        <v>105</v>
      </c>
      <c r="CT164">
        <v>5.9344590683967857E-2</v>
      </c>
    </row>
    <row r="165" spans="1:105" ht="15.05" thickBot="1" x14ac:dyDescent="0.2">
      <c r="A165" s="9">
        <v>1995</v>
      </c>
      <c r="B165" s="10"/>
      <c r="C165" s="12" t="s">
        <v>36</v>
      </c>
      <c r="D165" s="11" t="s">
        <v>35</v>
      </c>
      <c r="E165" s="12"/>
      <c r="F165" s="13"/>
      <c r="G165">
        <v>244.52673551092653</v>
      </c>
      <c r="H165">
        <v>235.74994931093681</v>
      </c>
      <c r="I165">
        <v>480.27668482186334</v>
      </c>
      <c r="J165">
        <v>0</v>
      </c>
      <c r="K165">
        <v>1326.2304644813726</v>
      </c>
      <c r="L165">
        <v>2.3038208603728596</v>
      </c>
      <c r="M165">
        <v>284.38302370220401</v>
      </c>
      <c r="N165">
        <v>286.68684456257688</v>
      </c>
      <c r="O165">
        <v>1224.8262124370337</v>
      </c>
      <c r="P165">
        <v>336.01381666032546</v>
      </c>
      <c r="U165">
        <f t="shared" si="51"/>
        <v>0.27433591251428197</v>
      </c>
      <c r="V165">
        <f t="shared" si="52"/>
        <v>0.29776894458808029</v>
      </c>
      <c r="W165">
        <f t="shared" si="53"/>
        <v>0.21616668613828507</v>
      </c>
      <c r="X165">
        <f t="shared" si="54"/>
        <v>-1.2934019653857245</v>
      </c>
      <c r="Y165">
        <f t="shared" si="55"/>
        <v>-1.2114374469501756</v>
      </c>
      <c r="Z165">
        <f t="shared" si="56"/>
        <v>-1.5317054738168745</v>
      </c>
      <c r="BP165">
        <v>10</v>
      </c>
      <c r="BQ165">
        <v>-3.7715647132957999</v>
      </c>
      <c r="BR165" s="30">
        <v>3.485327458092672E-2</v>
      </c>
      <c r="BS165" s="30"/>
      <c r="CG165" s="25" t="s">
        <v>106</v>
      </c>
      <c r="CH165" s="25">
        <v>24</v>
      </c>
      <c r="CS165" s="25" t="s">
        <v>106</v>
      </c>
      <c r="CT165" s="25">
        <v>24</v>
      </c>
    </row>
    <row r="166" spans="1:105" ht="14.4" x14ac:dyDescent="0.15">
      <c r="A166" s="9">
        <v>1996</v>
      </c>
      <c r="B166" s="10"/>
      <c r="C166" s="12" t="s">
        <v>36</v>
      </c>
      <c r="D166" s="11" t="s">
        <v>35</v>
      </c>
      <c r="E166" s="12"/>
      <c r="F166" s="13"/>
      <c r="G166">
        <v>118.28725362773548</v>
      </c>
      <c r="H166">
        <v>226.17684376524812</v>
      </c>
      <c r="I166">
        <v>344.4640973929836</v>
      </c>
      <c r="J166">
        <v>0</v>
      </c>
      <c r="K166">
        <v>1229.2145137828729</v>
      </c>
      <c r="L166">
        <v>3.3774033004317392</v>
      </c>
      <c r="M166">
        <v>301.88228848345085</v>
      </c>
      <c r="N166">
        <v>305.2596917838826</v>
      </c>
      <c r="O166">
        <v>1201.1187023225857</v>
      </c>
      <c r="P166">
        <v>348.13101299399432</v>
      </c>
      <c r="U166">
        <f t="shared" si="51"/>
        <v>0.28983897454999114</v>
      </c>
      <c r="V166">
        <f t="shared" si="52"/>
        <v>0.22448347202145139</v>
      </c>
      <c r="W166">
        <f t="shared" si="53"/>
        <v>0.24833720100200779</v>
      </c>
      <c r="X166">
        <f t="shared" si="54"/>
        <v>-1.2384297703880798</v>
      </c>
      <c r="Y166">
        <f t="shared" si="55"/>
        <v>-1.4939531957953025</v>
      </c>
      <c r="Z166">
        <f t="shared" si="56"/>
        <v>-1.3929677748872391</v>
      </c>
      <c r="BP166">
        <v>11</v>
      </c>
      <c r="BQ166">
        <v>-3.6836365577805141</v>
      </c>
      <c r="BR166" s="30">
        <v>2.7285531693833069E-2</v>
      </c>
      <c r="BS166" s="30"/>
    </row>
    <row r="167" spans="1:105" ht="15.05" thickBot="1" x14ac:dyDescent="0.2">
      <c r="A167" s="9">
        <v>1997</v>
      </c>
      <c r="B167" s="10"/>
      <c r="C167" s="12" t="s">
        <v>36</v>
      </c>
      <c r="D167" s="11" t="s">
        <v>35</v>
      </c>
      <c r="E167" s="12"/>
      <c r="F167" s="13"/>
      <c r="G167">
        <v>113.06730734389222</v>
      </c>
      <c r="H167">
        <v>239.40017725502227</v>
      </c>
      <c r="I167">
        <v>352.4674845989145</v>
      </c>
      <c r="J167">
        <v>0</v>
      </c>
      <c r="K167">
        <v>1308.5488498187112</v>
      </c>
      <c r="L167">
        <v>6.667886004173651</v>
      </c>
      <c r="M167">
        <v>341.97783202846307</v>
      </c>
      <c r="N167">
        <v>348.64571803263669</v>
      </c>
      <c r="O167">
        <v>1237.8427340634269</v>
      </c>
      <c r="P167">
        <v>380.65812602541604</v>
      </c>
      <c r="U167">
        <f t="shared" si="51"/>
        <v>0.30751735705216909</v>
      </c>
      <c r="V167">
        <f t="shared" si="52"/>
        <v>0.21268925896607885</v>
      </c>
      <c r="W167">
        <f t="shared" si="53"/>
        <v>0.26643691451101631</v>
      </c>
      <c r="X167">
        <f t="shared" si="54"/>
        <v>-1.1792237476304521</v>
      </c>
      <c r="Y167">
        <f t="shared" si="55"/>
        <v>-1.5479230565650073</v>
      </c>
      <c r="Z167">
        <f t="shared" si="56"/>
        <v>-1.3226177819312639</v>
      </c>
      <c r="BP167">
        <v>12</v>
      </c>
      <c r="BQ167">
        <v>-3.6642328062359857</v>
      </c>
      <c r="BR167" s="30">
        <v>2.7727402652437654E-2</v>
      </c>
      <c r="BS167" s="30"/>
      <c r="CG167" t="s">
        <v>107</v>
      </c>
      <c r="CS167" t="s">
        <v>107</v>
      </c>
    </row>
    <row r="168" spans="1:105" ht="14.4" x14ac:dyDescent="0.15">
      <c r="A168" s="9">
        <v>1998</v>
      </c>
      <c r="B168" s="10"/>
      <c r="C168" s="12" t="s">
        <v>36</v>
      </c>
      <c r="D168" s="11" t="s">
        <v>35</v>
      </c>
      <c r="E168" s="12"/>
      <c r="F168" s="13"/>
      <c r="G168">
        <v>115.62939868709771</v>
      </c>
      <c r="H168">
        <v>232.12673577595413</v>
      </c>
      <c r="I168">
        <v>347.75613446305186</v>
      </c>
      <c r="J168">
        <v>0</v>
      </c>
      <c r="K168">
        <v>1263.0259821777245</v>
      </c>
      <c r="L168">
        <v>2.0276239502470412</v>
      </c>
      <c r="M168">
        <v>342.07410529161723</v>
      </c>
      <c r="N168">
        <v>344.10172924186423</v>
      </c>
      <c r="O168">
        <v>1277.8450170961457</v>
      </c>
      <c r="P168">
        <v>460.76202885102339</v>
      </c>
      <c r="U168">
        <f t="shared" si="51"/>
        <v>0.36057739607428108</v>
      </c>
      <c r="V168">
        <f t="shared" si="52"/>
        <v>0.21638363397758609</v>
      </c>
      <c r="W168">
        <f t="shared" si="53"/>
        <v>0.27244232034606281</v>
      </c>
      <c r="X168">
        <f t="shared" si="54"/>
        <v>-1.0200486543865284</v>
      </c>
      <c r="Y168">
        <f t="shared" si="55"/>
        <v>-1.5307023634391754</v>
      </c>
      <c r="Z168">
        <f t="shared" si="56"/>
        <v>-1.3003283557385827</v>
      </c>
      <c r="BP168">
        <v>13</v>
      </c>
      <c r="BQ168">
        <v>-3.5893568844557624</v>
      </c>
      <c r="BR168" s="30">
        <v>2.6040564468258937E-2</v>
      </c>
      <c r="BS168" s="30"/>
      <c r="BX168" s="17"/>
      <c r="BY168" s="17"/>
      <c r="BZ168" s="17"/>
      <c r="CA168" s="17"/>
      <c r="CB168" s="17"/>
      <c r="CC168" s="17"/>
      <c r="CD168" s="17"/>
      <c r="CG168" s="27"/>
      <c r="CH168" s="27" t="s">
        <v>112</v>
      </c>
      <c r="CI168" s="27" t="s">
        <v>113</v>
      </c>
      <c r="CJ168" s="27" t="s">
        <v>114</v>
      </c>
      <c r="CK168" s="27" t="s">
        <v>115</v>
      </c>
      <c r="CL168" s="27" t="s">
        <v>116</v>
      </c>
      <c r="CS168" s="27"/>
      <c r="CT168" s="27" t="s">
        <v>112</v>
      </c>
      <c r="CU168" s="27" t="s">
        <v>113</v>
      </c>
      <c r="CV168" s="27" t="s">
        <v>114</v>
      </c>
      <c r="CW168" s="27" t="s">
        <v>115</v>
      </c>
      <c r="CX168" s="27" t="s">
        <v>116</v>
      </c>
    </row>
    <row r="169" spans="1:105" ht="14.4" x14ac:dyDescent="0.15">
      <c r="A169" s="9">
        <v>1999</v>
      </c>
      <c r="B169" s="10"/>
      <c r="C169" s="12" t="s">
        <v>36</v>
      </c>
      <c r="D169" s="11" t="s">
        <v>35</v>
      </c>
      <c r="E169" s="12"/>
      <c r="F169" s="13"/>
      <c r="G169">
        <v>113.97793196659683</v>
      </c>
      <c r="H169">
        <v>248.90767533674142</v>
      </c>
      <c r="I169">
        <v>362.88560730333819</v>
      </c>
      <c r="J169">
        <v>0</v>
      </c>
      <c r="K169">
        <v>1270.1018688259196</v>
      </c>
      <c r="L169">
        <v>1.9125812714732617</v>
      </c>
      <c r="M169">
        <v>363.87328034243444</v>
      </c>
      <c r="N169">
        <v>365.78586161390768</v>
      </c>
      <c r="O169">
        <v>1296.3482688708634</v>
      </c>
      <c r="P169">
        <v>554.66536813958476</v>
      </c>
      <c r="U169">
        <f t="shared" si="51"/>
        <v>0.42786755801564474</v>
      </c>
      <c r="V169">
        <f t="shared" si="52"/>
        <v>0.22182794121560667</v>
      </c>
      <c r="W169">
        <f t="shared" si="53"/>
        <v>0.28799726273298032</v>
      </c>
      <c r="X169">
        <f t="shared" si="54"/>
        <v>-0.84894157517666013</v>
      </c>
      <c r="Y169">
        <f t="shared" si="55"/>
        <v>-1.5058532371776394</v>
      </c>
      <c r="Z169">
        <f t="shared" si="56"/>
        <v>-1.2448043032907321</v>
      </c>
      <c r="BP169">
        <v>14</v>
      </c>
      <c r="BQ169">
        <v>-3.5574828091932975</v>
      </c>
      <c r="BR169" s="30">
        <v>2.5554733041612314E-2</v>
      </c>
      <c r="BS169" s="30"/>
      <c r="CG169" t="s">
        <v>108</v>
      </c>
      <c r="CH169">
        <v>1</v>
      </c>
      <c r="CI169">
        <v>0.25767881525240155</v>
      </c>
      <c r="CJ169">
        <v>0.25767881525240155</v>
      </c>
      <c r="CK169">
        <v>22.998761443489119</v>
      </c>
      <c r="CL169">
        <v>8.6502613765054479E-5</v>
      </c>
      <c r="CS169" t="s">
        <v>108</v>
      </c>
      <c r="CT169">
        <v>1</v>
      </c>
      <c r="CU169">
        <v>7.5644015684746657E-2</v>
      </c>
      <c r="CV169">
        <v>7.5644015684746657E-2</v>
      </c>
      <c r="CW169">
        <v>21.478912981495842</v>
      </c>
      <c r="CX169">
        <v>1.2808970895018652E-4</v>
      </c>
    </row>
    <row r="170" spans="1:105" ht="14.4" x14ac:dyDescent="0.15">
      <c r="A170" s="9">
        <v>2000</v>
      </c>
      <c r="B170" s="10"/>
      <c r="C170" s="12" t="s">
        <v>36</v>
      </c>
      <c r="D170" s="11" t="s">
        <v>35</v>
      </c>
      <c r="E170" s="12"/>
      <c r="F170" s="13"/>
      <c r="G170">
        <v>100.5408837022607</v>
      </c>
      <c r="H170">
        <v>243.3086810001773</v>
      </c>
      <c r="I170">
        <v>343.84956470243799</v>
      </c>
      <c r="J170">
        <v>0</v>
      </c>
      <c r="K170">
        <v>1185.8787574491291</v>
      </c>
      <c r="L170">
        <v>5.6937471121594045</v>
      </c>
      <c r="M170">
        <v>377.37575614835845</v>
      </c>
      <c r="N170">
        <v>383.06950326051782</v>
      </c>
      <c r="O170">
        <v>1328.5646434989469</v>
      </c>
      <c r="P170">
        <v>551.15613146049054</v>
      </c>
      <c r="U170">
        <f t="shared" si="51"/>
        <v>0.41485081976060234</v>
      </c>
      <c r="V170">
        <f t="shared" si="52"/>
        <v>0.21915927587498155</v>
      </c>
      <c r="W170">
        <f t="shared" si="53"/>
        <v>0.32302585812778623</v>
      </c>
      <c r="X170">
        <f t="shared" si="54"/>
        <v>-0.87983629383281081</v>
      </c>
      <c r="Y170">
        <f t="shared" si="55"/>
        <v>-1.5179565264103649</v>
      </c>
      <c r="Z170">
        <f t="shared" si="56"/>
        <v>-1.1300229028406237</v>
      </c>
      <c r="BP170">
        <v>15</v>
      </c>
      <c r="BQ170">
        <v>-3.4780214870589266</v>
      </c>
      <c r="BR170" s="30">
        <v>2.2454650672629837E-2</v>
      </c>
      <c r="BS170" s="30"/>
      <c r="CG170" t="s">
        <v>109</v>
      </c>
      <c r="CH170">
        <v>22</v>
      </c>
      <c r="CI170">
        <v>0.24648866198652156</v>
      </c>
      <c r="CJ170">
        <v>1.1204030090296434E-2</v>
      </c>
      <c r="CS170" t="s">
        <v>109</v>
      </c>
      <c r="CT170">
        <v>22</v>
      </c>
      <c r="CU170">
        <v>7.7479169755849064E-2</v>
      </c>
      <c r="CV170">
        <v>3.5217804434476848E-3</v>
      </c>
    </row>
    <row r="171" spans="1:105" ht="15.05" thickBot="1" x14ac:dyDescent="0.2">
      <c r="A171" s="9">
        <v>2001</v>
      </c>
      <c r="B171" s="10"/>
      <c r="C171" s="12" t="s">
        <v>36</v>
      </c>
      <c r="D171" s="11" t="s">
        <v>35</v>
      </c>
      <c r="E171" s="12"/>
      <c r="F171" s="13"/>
      <c r="G171">
        <v>81.711697908379037</v>
      </c>
      <c r="H171">
        <v>237.24835102690557</v>
      </c>
      <c r="I171">
        <v>318.96004893528459</v>
      </c>
      <c r="J171">
        <v>0</v>
      </c>
      <c r="K171">
        <v>1220.8547120320602</v>
      </c>
      <c r="L171">
        <v>6.9291110057412579</v>
      </c>
      <c r="M171">
        <v>385.50271196186998</v>
      </c>
      <c r="N171">
        <v>392.43182296761125</v>
      </c>
      <c r="O171">
        <v>1278.3281643424334</v>
      </c>
      <c r="P171">
        <v>562.16017358161957</v>
      </c>
      <c r="U171">
        <f t="shared" si="51"/>
        <v>0.43976201828486849</v>
      </c>
      <c r="V171">
        <f t="shared" si="52"/>
        <v>0.19770824463947415</v>
      </c>
      <c r="W171">
        <f t="shared" si="53"/>
        <v>0.32144023289587453</v>
      </c>
      <c r="X171">
        <f t="shared" si="54"/>
        <v>-0.8215215659258277</v>
      </c>
      <c r="Y171">
        <f t="shared" si="55"/>
        <v>-1.6209628468957695</v>
      </c>
      <c r="Z171">
        <f t="shared" si="56"/>
        <v>-1.1349436533765938</v>
      </c>
      <c r="BP171">
        <v>16</v>
      </c>
      <c r="BQ171">
        <v>-3.4132620133477829</v>
      </c>
      <c r="BR171" s="30">
        <v>1.6057839285233529E-2</v>
      </c>
      <c r="BS171" s="30"/>
      <c r="CG171" s="25" t="s">
        <v>110</v>
      </c>
      <c r="CH171" s="25">
        <v>23</v>
      </c>
      <c r="CI171" s="25">
        <v>0.50416747723892308</v>
      </c>
      <c r="CJ171" s="25"/>
      <c r="CK171" s="25"/>
      <c r="CL171" s="25"/>
      <c r="CS171" s="25" t="s">
        <v>110</v>
      </c>
      <c r="CT171" s="25">
        <v>23</v>
      </c>
      <c r="CU171" s="25">
        <v>0.15312318544059572</v>
      </c>
      <c r="CV171" s="25"/>
      <c r="CW171" s="25"/>
      <c r="CX171" s="25"/>
    </row>
    <row r="172" spans="1:105" ht="15.05" thickBot="1" x14ac:dyDescent="0.2">
      <c r="A172" s="9">
        <v>2002</v>
      </c>
      <c r="B172" s="10"/>
      <c r="C172" s="12" t="s">
        <v>36</v>
      </c>
      <c r="D172" s="11" t="s">
        <v>35</v>
      </c>
      <c r="E172" s="12"/>
      <c r="F172" s="13"/>
      <c r="G172">
        <v>24.509858131865229</v>
      </c>
      <c r="H172">
        <v>227.56915500622</v>
      </c>
      <c r="I172">
        <v>252.0790131380852</v>
      </c>
      <c r="J172">
        <v>0</v>
      </c>
      <c r="K172">
        <v>1262.7582566481201</v>
      </c>
      <c r="L172">
        <v>8.2815517422302882</v>
      </c>
      <c r="M172">
        <v>410.60656475709203</v>
      </c>
      <c r="N172">
        <v>418.88811649932228</v>
      </c>
      <c r="O172">
        <v>1293.7963105912072</v>
      </c>
      <c r="P172">
        <v>592.95839195980761</v>
      </c>
      <c r="U172">
        <f t="shared" si="51"/>
        <v>0.45830892166391485</v>
      </c>
      <c r="V172">
        <f t="shared" si="52"/>
        <v>0.14990013189650758</v>
      </c>
      <c r="W172">
        <f t="shared" si="53"/>
        <v>0.33172471000999326</v>
      </c>
      <c r="X172">
        <f t="shared" si="54"/>
        <v>-0.78021182079222218</v>
      </c>
      <c r="Y172">
        <f t="shared" si="55"/>
        <v>-1.8977859939773238</v>
      </c>
      <c r="Z172">
        <f t="shared" si="56"/>
        <v>-1.1034498407479962</v>
      </c>
      <c r="BP172">
        <v>17</v>
      </c>
      <c r="BQ172">
        <v>-3.4586892073365423</v>
      </c>
      <c r="BR172" s="30">
        <v>1.3615643051992248E-2</v>
      </c>
      <c r="BS172" s="30"/>
    </row>
    <row r="173" spans="1:105" ht="14.4" x14ac:dyDescent="0.15">
      <c r="A173" s="9">
        <v>2003</v>
      </c>
      <c r="B173" s="10"/>
      <c r="C173" s="12" t="s">
        <v>36</v>
      </c>
      <c r="D173" s="11" t="s">
        <v>35</v>
      </c>
      <c r="E173" s="12"/>
      <c r="F173" s="13"/>
      <c r="G173">
        <v>70.898522501678158</v>
      </c>
      <c r="H173">
        <v>238.70266667707043</v>
      </c>
      <c r="I173">
        <v>309.60118917874854</v>
      </c>
      <c r="J173">
        <v>0</v>
      </c>
      <c r="K173">
        <v>1194.0660613847303</v>
      </c>
      <c r="L173">
        <v>8.1690806338592026</v>
      </c>
      <c r="M173">
        <v>426.06327755051069</v>
      </c>
      <c r="N173">
        <v>434.2323581843699</v>
      </c>
      <c r="O173">
        <v>1268.9065145801587</v>
      </c>
      <c r="P173">
        <v>569.33402010501379</v>
      </c>
      <c r="U173">
        <f t="shared" si="51"/>
        <v>0.44868082365657058</v>
      </c>
      <c r="V173">
        <f t="shared" si="52"/>
        <v>0.19013786751735529</v>
      </c>
      <c r="W173">
        <f t="shared" si="53"/>
        <v>0.36365857152057468</v>
      </c>
      <c r="X173">
        <f t="shared" si="54"/>
        <v>-0.80144350447404866</v>
      </c>
      <c r="Y173">
        <f t="shared" si="55"/>
        <v>-1.6600058514430853</v>
      </c>
      <c r="Z173">
        <f t="shared" si="56"/>
        <v>-1.0115398418616988</v>
      </c>
      <c r="BP173">
        <v>18</v>
      </c>
      <c r="BQ173">
        <v>-3.4209439049661063</v>
      </c>
      <c r="BR173" s="30">
        <v>1.1404943305831975E-2</v>
      </c>
      <c r="BS173" s="30"/>
      <c r="BX173" s="17"/>
      <c r="BY173" s="17"/>
      <c r="BZ173" s="17"/>
      <c r="CA173" s="17"/>
      <c r="CB173" s="17"/>
      <c r="CC173" s="17"/>
      <c r="CD173" s="17"/>
      <c r="CE173" s="17"/>
      <c r="CG173" s="27"/>
      <c r="CH173" s="27" t="s">
        <v>117</v>
      </c>
      <c r="CI173" s="27" t="s">
        <v>105</v>
      </c>
      <c r="CJ173" s="27" t="s">
        <v>118</v>
      </c>
      <c r="CK173" s="27" t="s">
        <v>119</v>
      </c>
      <c r="CL173" s="27" t="s">
        <v>120</v>
      </c>
      <c r="CM173" s="27" t="s">
        <v>121</v>
      </c>
      <c r="CN173" s="27" t="s">
        <v>122</v>
      </c>
      <c r="CO173" s="27" t="s">
        <v>123</v>
      </c>
      <c r="CS173" s="27"/>
      <c r="CT173" s="27" t="s">
        <v>117</v>
      </c>
      <c r="CU173" s="27" t="s">
        <v>105</v>
      </c>
      <c r="CV173" s="27" t="s">
        <v>118</v>
      </c>
      <c r="CW173" s="27" t="s">
        <v>119</v>
      </c>
      <c r="CX173" s="27" t="s">
        <v>120</v>
      </c>
      <c r="CY173" s="27" t="s">
        <v>121</v>
      </c>
      <c r="CZ173" s="27" t="s">
        <v>122</v>
      </c>
      <c r="DA173" s="27" t="s">
        <v>123</v>
      </c>
    </row>
    <row r="174" spans="1:105" ht="14.4" x14ac:dyDescent="0.15">
      <c r="A174" s="9">
        <v>2004</v>
      </c>
      <c r="B174" s="10"/>
      <c r="C174" s="12" t="s">
        <v>36</v>
      </c>
      <c r="D174" s="11" t="s">
        <v>35</v>
      </c>
      <c r="E174" s="12"/>
      <c r="F174" s="13"/>
      <c r="G174">
        <v>77.268206313071488</v>
      </c>
      <c r="H174">
        <v>240.96475400103691</v>
      </c>
      <c r="I174">
        <v>318.23296031410842</v>
      </c>
      <c r="J174">
        <v>0</v>
      </c>
      <c r="K174">
        <v>1139.3097194970594</v>
      </c>
      <c r="L174">
        <v>8.9848060045585836</v>
      </c>
      <c r="M174">
        <v>465.9192899325779</v>
      </c>
      <c r="N174">
        <v>474.9040959371365</v>
      </c>
      <c r="O174">
        <v>1293.9209677160106</v>
      </c>
      <c r="P174">
        <v>603.38757225025415</v>
      </c>
      <c r="U174">
        <f t="shared" si="51"/>
        <v>0.46632490492470746</v>
      </c>
      <c r="V174">
        <f t="shared" si="52"/>
        <v>0.19714424277090528</v>
      </c>
      <c r="W174">
        <f t="shared" si="53"/>
        <v>0.41683493769084995</v>
      </c>
      <c r="X174">
        <f t="shared" si="54"/>
        <v>-0.76287266693357203</v>
      </c>
      <c r="Y174">
        <f t="shared" si="55"/>
        <v>-1.6238196213628298</v>
      </c>
      <c r="Z174">
        <f t="shared" si="56"/>
        <v>-0.87506496842150761</v>
      </c>
      <c r="BP174">
        <v>19</v>
      </c>
      <c r="BQ174">
        <v>-3.3155575751909199</v>
      </c>
      <c r="BR174" s="30">
        <v>1.0966642842517374E-2</v>
      </c>
      <c r="BS174" s="30"/>
      <c r="CG174" t="s">
        <v>111</v>
      </c>
      <c r="CH174">
        <v>4.240683952574935E-3</v>
      </c>
      <c r="CI174">
        <v>2.1606356301126922E-2</v>
      </c>
      <c r="CJ174">
        <v>0.19627020370638587</v>
      </c>
      <c r="CK174">
        <v>0.84620038659980923</v>
      </c>
      <c r="CL174">
        <v>-4.0568156475870629E-2</v>
      </c>
      <c r="CM174">
        <v>4.9049524381020504E-2</v>
      </c>
      <c r="CN174">
        <v>-4.0568156475870629E-2</v>
      </c>
      <c r="CO174">
        <v>4.9049524381020504E-2</v>
      </c>
      <c r="CS174" t="s">
        <v>111</v>
      </c>
      <c r="CT174">
        <v>1.6453914597012371E-3</v>
      </c>
      <c r="CU174">
        <v>1.2114243546058443E-2</v>
      </c>
      <c r="CV174">
        <v>0.13582288101155029</v>
      </c>
      <c r="CW174">
        <v>0.89319645245833046</v>
      </c>
      <c r="CX174">
        <v>-2.3478011968499531E-2</v>
      </c>
      <c r="CY174">
        <v>2.6768794887902007E-2</v>
      </c>
      <c r="CZ174">
        <v>-2.3478011968499531E-2</v>
      </c>
      <c r="DA174">
        <v>2.6768794887902007E-2</v>
      </c>
    </row>
    <row r="175" spans="1:105" ht="15.05" thickBot="1" x14ac:dyDescent="0.2">
      <c r="A175" s="9">
        <v>2005</v>
      </c>
      <c r="B175" s="10"/>
      <c r="C175" s="12" t="s">
        <v>36</v>
      </c>
      <c r="D175" s="11" t="s">
        <v>35</v>
      </c>
      <c r="E175" s="12"/>
      <c r="F175" s="13"/>
      <c r="G175">
        <v>71.511330929914052</v>
      </c>
      <c r="H175">
        <v>227.37139734445077</v>
      </c>
      <c r="I175">
        <v>298.88272827436481</v>
      </c>
      <c r="J175">
        <v>0</v>
      </c>
      <c r="K175">
        <v>994.32527816327308</v>
      </c>
      <c r="L175">
        <v>7.5182757984629776</v>
      </c>
      <c r="M175">
        <v>489.07663318592392</v>
      </c>
      <c r="N175">
        <v>496.59490898438696</v>
      </c>
      <c r="O175">
        <v>1261.5759640844701</v>
      </c>
      <c r="P175">
        <v>629.49735707237267</v>
      </c>
      <c r="U175">
        <f t="shared" si="51"/>
        <v>0.49897697403358582</v>
      </c>
      <c r="V175">
        <f t="shared" si="52"/>
        <v>0.20046863061541173</v>
      </c>
      <c r="W175">
        <f t="shared" si="53"/>
        <v>0.49942902980572085</v>
      </c>
      <c r="X175">
        <f t="shared" si="54"/>
        <v>-0.69519532851656662</v>
      </c>
      <c r="Y175">
        <f t="shared" si="55"/>
        <v>-1.6070975002594787</v>
      </c>
      <c r="Z175">
        <f t="shared" si="56"/>
        <v>-0.69428977345922871</v>
      </c>
      <c r="BP175">
        <v>20</v>
      </c>
      <c r="BQ175">
        <v>-3.4676077098672948</v>
      </c>
      <c r="BR175" s="30">
        <v>1.484001832102297E-2</v>
      </c>
      <c r="BS175" s="30"/>
      <c r="CG175" s="25" t="s">
        <v>124</v>
      </c>
      <c r="CH175" s="25">
        <v>-1.00077845022372</v>
      </c>
      <c r="CI175" s="25">
        <v>0.2086823510268303</v>
      </c>
      <c r="CJ175" s="25">
        <v>-4.7957023931317027</v>
      </c>
      <c r="CK175" s="25">
        <v>8.6502613765054168E-5</v>
      </c>
      <c r="CL175" s="25">
        <v>-1.4335591577651574</v>
      </c>
      <c r="CM175" s="25">
        <v>-0.56799774268228265</v>
      </c>
      <c r="CN175" s="25">
        <v>-1.4335591577651574</v>
      </c>
      <c r="CO175" s="25">
        <v>-0.56799774268228265</v>
      </c>
      <c r="CS175" s="25" t="s">
        <v>124</v>
      </c>
      <c r="CT175" s="25">
        <v>-0.97868920278149762</v>
      </c>
      <c r="CU175" s="25">
        <v>0.2111731254945616</v>
      </c>
      <c r="CV175" s="25">
        <v>-4.634534818241832</v>
      </c>
      <c r="CW175" s="25">
        <v>1.2808970895018598E-4</v>
      </c>
      <c r="CX175" s="25">
        <v>-1.4166354604097859</v>
      </c>
      <c r="CY175" s="25">
        <v>-0.54074294515320931</v>
      </c>
      <c r="CZ175" s="25">
        <v>-1.4166354604097859</v>
      </c>
      <c r="DA175" s="25">
        <v>-0.54074294515320931</v>
      </c>
    </row>
    <row r="176" spans="1:105" ht="14.4" x14ac:dyDescent="0.15">
      <c r="A176" s="9">
        <v>2006</v>
      </c>
      <c r="B176" s="10"/>
      <c r="C176" s="12" t="s">
        <v>36</v>
      </c>
      <c r="D176" s="11" t="s">
        <v>35</v>
      </c>
      <c r="E176" s="12"/>
      <c r="F176" s="13"/>
      <c r="G176">
        <v>68.562806633069385</v>
      </c>
      <c r="H176">
        <v>218.58265786683435</v>
      </c>
      <c r="I176">
        <v>287.14546449990371</v>
      </c>
      <c r="J176">
        <v>0</v>
      </c>
      <c r="K176">
        <v>974.82357875116895</v>
      </c>
      <c r="L176">
        <v>7.6527580622610403</v>
      </c>
      <c r="M176">
        <v>507.14001861515339</v>
      </c>
      <c r="N176">
        <v>514.79277667741439</v>
      </c>
      <c r="O176">
        <v>1290.8168750407499</v>
      </c>
      <c r="P176">
        <v>615.88976205706172</v>
      </c>
      <c r="U176">
        <f t="shared" si="51"/>
        <v>0.47713178682887813</v>
      </c>
      <c r="V176">
        <f t="shared" si="52"/>
        <v>0.1927647098217366</v>
      </c>
      <c r="W176">
        <f t="shared" si="53"/>
        <v>0.5280881463053112</v>
      </c>
      <c r="X176">
        <f t="shared" si="54"/>
        <v>-0.73996254359269986</v>
      </c>
      <c r="Y176">
        <f t="shared" si="55"/>
        <v>-1.6462849539033098</v>
      </c>
      <c r="Z176">
        <f t="shared" si="56"/>
        <v>-0.63849206544937531</v>
      </c>
      <c r="BP176">
        <v>21</v>
      </c>
      <c r="BQ176">
        <v>-3.3882467481926759</v>
      </c>
      <c r="BR176" s="30">
        <v>1.3259764675996323E-2</v>
      </c>
      <c r="BS176" s="30"/>
    </row>
    <row r="177" spans="1:101" ht="14.4" x14ac:dyDescent="0.15">
      <c r="A177" s="9">
        <v>2007</v>
      </c>
      <c r="B177" s="10"/>
      <c r="C177" s="12" t="s">
        <v>36</v>
      </c>
      <c r="D177" s="11" t="s">
        <v>35</v>
      </c>
      <c r="E177" s="12"/>
      <c r="F177" s="13"/>
      <c r="G177">
        <v>61.186920071922586</v>
      </c>
      <c r="H177">
        <v>221.93632628236494</v>
      </c>
      <c r="I177">
        <v>283.12324635428752</v>
      </c>
      <c r="J177">
        <v>0</v>
      </c>
      <c r="K177">
        <v>765.94640682690954</v>
      </c>
      <c r="L177">
        <v>20.111445319877436</v>
      </c>
      <c r="M177">
        <v>512.49257277103777</v>
      </c>
      <c r="N177">
        <v>532.60401809091525</v>
      </c>
      <c r="O177">
        <v>1329.2225783849676</v>
      </c>
      <c r="P177">
        <v>594.76285513985067</v>
      </c>
      <c r="U177">
        <f t="shared" si="51"/>
        <v>0.44745166446277163</v>
      </c>
      <c r="V177">
        <f t="shared" si="52"/>
        <v>0.2180302288778691</v>
      </c>
      <c r="W177">
        <f t="shared" si="53"/>
        <v>0.69535415708435389</v>
      </c>
      <c r="X177">
        <f t="shared" si="54"/>
        <v>-0.80418675947467821</v>
      </c>
      <c r="Y177">
        <f t="shared" si="55"/>
        <v>-1.5231215612287108</v>
      </c>
      <c r="Z177">
        <f t="shared" si="56"/>
        <v>-0.36333398466975914</v>
      </c>
      <c r="BP177">
        <v>22</v>
      </c>
      <c r="BQ177">
        <v>-3.4036416409085555</v>
      </c>
      <c r="BR177" s="30">
        <v>1.0862281451470421E-2</v>
      </c>
      <c r="BS177" s="30"/>
    </row>
    <row r="178" spans="1:101" ht="14.4" x14ac:dyDescent="0.15">
      <c r="A178" s="9">
        <v>2008</v>
      </c>
      <c r="B178" s="10"/>
      <c r="C178" s="12" t="s">
        <v>36</v>
      </c>
      <c r="D178" s="11" t="s">
        <v>35</v>
      </c>
      <c r="E178" s="12"/>
      <c r="F178" s="13"/>
      <c r="G178">
        <v>57.419450711861174</v>
      </c>
      <c r="H178">
        <v>224.84520691876068</v>
      </c>
      <c r="I178">
        <v>282.2646576306218</v>
      </c>
      <c r="J178">
        <v>0</v>
      </c>
      <c r="K178">
        <v>733.40379865990724</v>
      </c>
      <c r="L178">
        <v>24.198284222112409</v>
      </c>
      <c r="M178">
        <v>453.31472696492165</v>
      </c>
      <c r="N178">
        <v>477.51301118703407</v>
      </c>
      <c r="O178">
        <v>1266.1961956799635</v>
      </c>
      <c r="P178">
        <v>446.75127344870742</v>
      </c>
      <c r="U178">
        <f t="shared" si="51"/>
        <v>0.35282942325442407</v>
      </c>
      <c r="V178">
        <f t="shared" si="52"/>
        <v>0.23309995809398315</v>
      </c>
      <c r="W178">
        <f t="shared" si="53"/>
        <v>0.65109154337563713</v>
      </c>
      <c r="X178">
        <f t="shared" si="54"/>
        <v>-1.041770559079791</v>
      </c>
      <c r="Y178">
        <f t="shared" si="55"/>
        <v>-1.4562879127174337</v>
      </c>
      <c r="Z178">
        <f t="shared" si="56"/>
        <v>-0.42910502703494585</v>
      </c>
      <c r="BP178">
        <v>23</v>
      </c>
      <c r="BQ178">
        <v>-3.3852805530952441</v>
      </c>
      <c r="BR178" s="30">
        <v>1.056893280116065E-2</v>
      </c>
      <c r="BS178" s="30"/>
    </row>
    <row r="179" spans="1:101" ht="14.4" x14ac:dyDescent="0.15">
      <c r="A179" s="9">
        <v>2009</v>
      </c>
      <c r="B179" s="10"/>
      <c r="C179" s="12" t="s">
        <v>36</v>
      </c>
      <c r="D179" s="11" t="s">
        <v>35</v>
      </c>
      <c r="E179" s="12"/>
      <c r="F179" s="13"/>
      <c r="G179">
        <v>46.246289825130191</v>
      </c>
      <c r="H179">
        <v>218.94325360874112</v>
      </c>
      <c r="I179">
        <v>265.18954343387134</v>
      </c>
      <c r="J179">
        <v>0</v>
      </c>
      <c r="K179">
        <v>624.04987677533143</v>
      </c>
      <c r="L179">
        <v>23.37821163658198</v>
      </c>
      <c r="M179">
        <v>342.85433384097462</v>
      </c>
      <c r="N179">
        <v>366.23254547755658</v>
      </c>
      <c r="O179">
        <v>1190.7165135973341</v>
      </c>
      <c r="P179">
        <v>256.6418130652861</v>
      </c>
      <c r="U179">
        <f t="shared" si="51"/>
        <v>0.21553561249430603</v>
      </c>
      <c r="V179">
        <f t="shared" si="52"/>
        <v>0.26779183137530238</v>
      </c>
      <c r="W179">
        <f t="shared" si="53"/>
        <v>0.58686422208750233</v>
      </c>
      <c r="X179">
        <f t="shared" si="54"/>
        <v>-1.5346291278974744</v>
      </c>
      <c r="Y179">
        <f t="shared" si="55"/>
        <v>-1.3175453488963971</v>
      </c>
      <c r="Z179">
        <f t="shared" si="56"/>
        <v>-0.53296179410837075</v>
      </c>
      <c r="BP179">
        <v>24</v>
      </c>
      <c r="BQ179">
        <v>-3.3845449378184114</v>
      </c>
      <c r="BR179" s="30">
        <v>9.2926301969499317E-3</v>
      </c>
      <c r="BS179" s="30"/>
    </row>
    <row r="180" spans="1:101" ht="14.4" x14ac:dyDescent="0.15">
      <c r="A180" s="9">
        <v>2010</v>
      </c>
      <c r="B180" s="10"/>
      <c r="C180" s="12" t="s">
        <v>33</v>
      </c>
      <c r="D180" s="11" t="s">
        <v>35</v>
      </c>
      <c r="E180" s="12"/>
      <c r="F180" s="13"/>
      <c r="G180">
        <v>55.288217086965624</v>
      </c>
      <c r="H180">
        <v>206.89121630721183</v>
      </c>
      <c r="I180">
        <v>262.17943339417747</v>
      </c>
      <c r="J180">
        <v>0</v>
      </c>
      <c r="K180">
        <v>574.61717397325708</v>
      </c>
      <c r="L180">
        <v>24.452259748126689</v>
      </c>
      <c r="M180">
        <v>389.19181750519698</v>
      </c>
      <c r="N180">
        <v>413.64407725332364</v>
      </c>
      <c r="O180">
        <v>1212.7210787595691</v>
      </c>
      <c r="P180">
        <v>254.78016648771268</v>
      </c>
      <c r="U180">
        <f t="shared" si="51"/>
        <v>0.21008966608242219</v>
      </c>
      <c r="V180">
        <f t="shared" si="52"/>
        <v>0.2652936488896771</v>
      </c>
      <c r="W180">
        <f t="shared" si="53"/>
        <v>0.71986027565645783</v>
      </c>
      <c r="X180">
        <f t="shared" si="54"/>
        <v>-1.5602208580503953</v>
      </c>
      <c r="Y180">
        <f t="shared" si="55"/>
        <v>-1.3269179574778884</v>
      </c>
      <c r="Z180">
        <f t="shared" si="56"/>
        <v>-0.32869814739267555</v>
      </c>
      <c r="BP180">
        <v>25</v>
      </c>
      <c r="BQ180">
        <v>-3.4349542921491669</v>
      </c>
      <c r="BR180" s="30">
        <v>9.9112423374125916E-3</v>
      </c>
      <c r="BS180" s="30"/>
    </row>
    <row r="181" spans="1:101" ht="39.299999999999997" x14ac:dyDescent="0.15">
      <c r="A181" s="9">
        <v>2011</v>
      </c>
      <c r="B181" s="10"/>
      <c r="C181" s="12" t="s">
        <v>33</v>
      </c>
      <c r="D181" s="11" t="s">
        <v>35</v>
      </c>
      <c r="E181" s="12"/>
      <c r="F181" s="13"/>
      <c r="G181">
        <v>58.292267630329832</v>
      </c>
      <c r="H181">
        <v>200.66243457325109</v>
      </c>
      <c r="I181">
        <v>258.95470220358095</v>
      </c>
      <c r="J181">
        <v>0</v>
      </c>
      <c r="K181">
        <v>560.24297665349275</v>
      </c>
      <c r="L181">
        <v>18.329010662789869</v>
      </c>
      <c r="M181">
        <v>346.8404344137316</v>
      </c>
      <c r="N181">
        <v>365.16944507652147</v>
      </c>
      <c r="O181">
        <v>1102.7182285514145</v>
      </c>
      <c r="P181">
        <v>256.66202032633623</v>
      </c>
      <c r="U181">
        <f t="shared" si="51"/>
        <v>0.23275394718331646</v>
      </c>
      <c r="V181">
        <f t="shared" si="52"/>
        <v>0.27982626569835484</v>
      </c>
      <c r="W181">
        <f t="shared" si="53"/>
        <v>0.65180548493047297</v>
      </c>
      <c r="X181">
        <f t="shared" si="54"/>
        <v>-1.4577734040715904</v>
      </c>
      <c r="Y181">
        <f t="shared" si="55"/>
        <v>-1.2735863480387817</v>
      </c>
      <c r="Z181">
        <f t="shared" si="56"/>
        <v>-0.42800909756272759</v>
      </c>
      <c r="BP181">
        <v>26</v>
      </c>
      <c r="BQ181">
        <v>-3.5770743584473257</v>
      </c>
      <c r="BR181" s="30">
        <v>1.5355758868054036E-2</v>
      </c>
      <c r="BS181" s="30"/>
      <c r="CG181" s="22" t="s">
        <v>164</v>
      </c>
      <c r="CH181" s="22" t="s">
        <v>91</v>
      </c>
      <c r="CI181" s="22" t="s">
        <v>94</v>
      </c>
      <c r="CJ181" s="22" t="s">
        <v>166</v>
      </c>
      <c r="CT181" t="s">
        <v>86</v>
      </c>
      <c r="CU181" t="s">
        <v>162</v>
      </c>
      <c r="CV181" t="s">
        <v>95</v>
      </c>
      <c r="CW181" t="s">
        <v>170</v>
      </c>
    </row>
    <row r="182" spans="1:101" ht="14.4" x14ac:dyDescent="0.15">
      <c r="A182" s="9">
        <v>2012</v>
      </c>
      <c r="B182" s="10"/>
      <c r="C182" s="12" t="s">
        <v>33</v>
      </c>
      <c r="D182" s="11" t="s">
        <v>35</v>
      </c>
      <c r="E182" s="12"/>
      <c r="F182" s="13"/>
      <c r="G182">
        <v>55.846203312929163</v>
      </c>
      <c r="H182">
        <v>203.38076572195607</v>
      </c>
      <c r="I182">
        <v>259.2269690348852</v>
      </c>
      <c r="J182">
        <v>0</v>
      </c>
      <c r="K182">
        <v>577.35701554241541</v>
      </c>
      <c r="L182">
        <v>21.025293761866326</v>
      </c>
      <c r="M182">
        <v>364.14644303237026</v>
      </c>
      <c r="N182">
        <v>385.17173679423661</v>
      </c>
      <c r="O182">
        <v>1244.4135007511989</v>
      </c>
      <c r="P182">
        <v>326.12038941659205</v>
      </c>
      <c r="U182">
        <f t="shared" si="51"/>
        <v>0.26206754364182583</v>
      </c>
      <c r="V182">
        <f t="shared" si="52"/>
        <v>0.26931867583755931</v>
      </c>
      <c r="W182">
        <f t="shared" si="53"/>
        <v>0.66712922234499128</v>
      </c>
      <c r="X182">
        <f t="shared" si="54"/>
        <v>-1.3391530082861507</v>
      </c>
      <c r="Y182">
        <f t="shared" si="55"/>
        <v>-1.3118599320052498</v>
      </c>
      <c r="Z182">
        <f t="shared" si="56"/>
        <v>-0.40477151518187204</v>
      </c>
      <c r="CF182">
        <v>1</v>
      </c>
      <c r="CG182">
        <v>2.8877789176408091</v>
      </c>
      <c r="CH182" s="29">
        <v>1.9142574915982802</v>
      </c>
      <c r="CI182" s="28">
        <v>1.323063572133202</v>
      </c>
      <c r="CS182">
        <v>1</v>
      </c>
      <c r="CT182">
        <v>0.10909966262171085</v>
      </c>
      <c r="CU182">
        <v>1.8830655021753018</v>
      </c>
      <c r="CV182">
        <v>20.096645325611</v>
      </c>
    </row>
    <row r="183" spans="1:101" ht="14.4" x14ac:dyDescent="0.15">
      <c r="A183" s="9">
        <v>2013</v>
      </c>
      <c r="B183" s="10"/>
      <c r="C183" s="12" t="s">
        <v>33</v>
      </c>
      <c r="D183" s="11" t="s">
        <v>35</v>
      </c>
      <c r="E183" s="12"/>
      <c r="F183" s="13"/>
      <c r="G183">
        <v>51.659264925791788</v>
      </c>
      <c r="H183">
        <v>194.07021852207541</v>
      </c>
      <c r="I183">
        <v>245.72948344786718</v>
      </c>
      <c r="J183">
        <v>0</v>
      </c>
      <c r="K183">
        <v>517.43349877951641</v>
      </c>
      <c r="L183">
        <v>23.282903427693888</v>
      </c>
      <c r="M183">
        <v>403.4551231245041</v>
      </c>
      <c r="N183">
        <v>426.73802655219799</v>
      </c>
      <c r="O183">
        <v>1107.0900300559226</v>
      </c>
      <c r="P183">
        <v>240.31722827059221</v>
      </c>
      <c r="U183">
        <f t="shared" si="51"/>
        <v>0.21707107980951923</v>
      </c>
      <c r="V183">
        <f t="shared" si="52"/>
        <v>0.2602593669212121</v>
      </c>
      <c r="W183">
        <f t="shared" si="53"/>
        <v>0.82472052458674561</v>
      </c>
      <c r="X183">
        <f t="shared" si="54"/>
        <v>-1.5275304223507749</v>
      </c>
      <c r="Y183">
        <f t="shared" si="55"/>
        <v>-1.3460765801224133</v>
      </c>
      <c r="Z183">
        <f t="shared" si="56"/>
        <v>-0.19271070811560689</v>
      </c>
      <c r="BP183" t="s">
        <v>100</v>
      </c>
      <c r="CF183">
        <v>2</v>
      </c>
      <c r="CG183">
        <v>2.9215328561407747</v>
      </c>
      <c r="CH183" s="29">
        <v>1.3836867761976617</v>
      </c>
      <c r="CI183" s="28">
        <v>1.2124492971984486</v>
      </c>
      <c r="CJ183">
        <f t="shared" ref="CJ183:CJ207" si="61">CG182</f>
        <v>2.8877789176408091</v>
      </c>
      <c r="CS183">
        <v>2</v>
      </c>
      <c r="CT183">
        <v>0.10917115010527603</v>
      </c>
      <c r="CU183">
        <v>1.3749366567185259</v>
      </c>
      <c r="CV183">
        <v>20.305985381086131</v>
      </c>
      <c r="CW183">
        <v>0.10909966262171085</v>
      </c>
    </row>
    <row r="184" spans="1:101" ht="15.05" thickBot="1" x14ac:dyDescent="0.2">
      <c r="A184" s="9">
        <v>2014</v>
      </c>
      <c r="B184" s="10"/>
      <c r="C184" s="12" t="s">
        <v>33</v>
      </c>
      <c r="D184" s="11" t="s">
        <v>35</v>
      </c>
      <c r="E184" s="12"/>
      <c r="F184" s="13"/>
      <c r="G184">
        <v>54.992408229685374</v>
      </c>
      <c r="H184">
        <v>191.93240332871503</v>
      </c>
      <c r="I184">
        <v>246.92481155840039</v>
      </c>
      <c r="J184">
        <v>0</v>
      </c>
      <c r="K184">
        <v>486.34507240316742</v>
      </c>
      <c r="L184">
        <v>27.274744466671098</v>
      </c>
      <c r="M184">
        <v>356.78673256780206</v>
      </c>
      <c r="N184">
        <v>384.06147703447317</v>
      </c>
      <c r="O184">
        <v>1038.4591626264842</v>
      </c>
      <c r="P184">
        <v>240.74079936555674</v>
      </c>
      <c r="U184">
        <f t="shared" si="51"/>
        <v>0.23182500384191521</v>
      </c>
      <c r="V184">
        <f t="shared" si="52"/>
        <v>0.28368905509492731</v>
      </c>
      <c r="W184">
        <f t="shared" si="53"/>
        <v>0.78968925322244488</v>
      </c>
      <c r="X184">
        <f t="shared" si="54"/>
        <v>-1.4617724857233674</v>
      </c>
      <c r="Y184">
        <f t="shared" si="55"/>
        <v>-1.2598765170622932</v>
      </c>
      <c r="Z184">
        <f t="shared" si="56"/>
        <v>-0.23611576125494788</v>
      </c>
      <c r="CF184">
        <v>3</v>
      </c>
      <c r="CG184">
        <v>3.0320914227526625</v>
      </c>
      <c r="CH184" s="29">
        <v>1.415395189889904</v>
      </c>
      <c r="CI184" s="28">
        <v>1.0954929647046208</v>
      </c>
      <c r="CJ184">
        <f t="shared" si="61"/>
        <v>2.9215328561407747</v>
      </c>
      <c r="CS184">
        <v>3</v>
      </c>
      <c r="CT184">
        <v>0.12213636111563614</v>
      </c>
      <c r="CU184">
        <v>1.4006806582383771</v>
      </c>
      <c r="CV184">
        <v>20.573475451970996</v>
      </c>
      <c r="CW184">
        <v>0.10917115010527603</v>
      </c>
    </row>
    <row r="185" spans="1:101" ht="14.4" x14ac:dyDescent="0.15">
      <c r="A185" s="9">
        <v>2015</v>
      </c>
      <c r="B185" s="10"/>
      <c r="C185" s="12" t="s">
        <v>33</v>
      </c>
      <c r="D185" s="11" t="s">
        <v>35</v>
      </c>
      <c r="E185" s="12"/>
      <c r="F185" s="13"/>
      <c r="G185">
        <v>54.544031666309074</v>
      </c>
      <c r="H185">
        <v>177.05666839294312</v>
      </c>
      <c r="I185">
        <v>231.6007000592522</v>
      </c>
      <c r="J185">
        <v>0</v>
      </c>
      <c r="K185">
        <v>400.39936593351257</v>
      </c>
      <c r="L185">
        <v>31.45452826723589</v>
      </c>
      <c r="M185">
        <v>329.15154900315054</v>
      </c>
      <c r="N185">
        <v>360.60607727038644</v>
      </c>
      <c r="O185">
        <v>1030.5958646800073</v>
      </c>
      <c r="P185">
        <v>242.50873198619507</v>
      </c>
      <c r="U185">
        <f t="shared" si="51"/>
        <v>0.235309242252289</v>
      </c>
      <c r="V185">
        <f t="shared" si="52"/>
        <v>0.30433514257689559</v>
      </c>
      <c r="W185">
        <f t="shared" si="53"/>
        <v>0.90061600479723558</v>
      </c>
      <c r="X185">
        <f t="shared" si="54"/>
        <v>-1.4468547054299403</v>
      </c>
      <c r="Y185">
        <f t="shared" si="55"/>
        <v>-1.1896257421324381</v>
      </c>
      <c r="Z185">
        <f t="shared" si="56"/>
        <v>-0.10467630001204024</v>
      </c>
      <c r="BP185" s="26" t="s">
        <v>101</v>
      </c>
      <c r="BQ185" s="26"/>
      <c r="CF185">
        <v>4</v>
      </c>
      <c r="CG185">
        <v>3.0678865618970228</v>
      </c>
      <c r="CH185" s="29">
        <v>1.1912808393340855</v>
      </c>
      <c r="CI185" s="28">
        <v>0.89308735742705003</v>
      </c>
      <c r="CJ185">
        <f t="shared" si="61"/>
        <v>3.0320914227526625</v>
      </c>
      <c r="CS185">
        <v>4</v>
      </c>
      <c r="CT185">
        <v>0.15140163897560294</v>
      </c>
      <c r="CU185">
        <v>1.1780256885801657</v>
      </c>
      <c r="CV185">
        <v>20.515325436561241</v>
      </c>
      <c r="CW185">
        <v>0.12213636111563614</v>
      </c>
    </row>
    <row r="186" spans="1:101" ht="14.4" x14ac:dyDescent="0.15">
      <c r="A186" s="9">
        <v>1990</v>
      </c>
      <c r="B186" s="10"/>
      <c r="C186" s="10" t="s">
        <v>37</v>
      </c>
      <c r="D186" s="11" t="s">
        <v>38</v>
      </c>
      <c r="E186" s="12"/>
      <c r="F186" s="13"/>
      <c r="G186">
        <v>4.6454487396955688</v>
      </c>
      <c r="H186">
        <v>0</v>
      </c>
      <c r="I186">
        <v>4.6454487396955688</v>
      </c>
      <c r="J186">
        <v>0</v>
      </c>
      <c r="K186">
        <v>905.84329536128973</v>
      </c>
      <c r="L186">
        <v>0</v>
      </c>
      <c r="M186">
        <v>202.09028099459505</v>
      </c>
      <c r="N186">
        <v>202.09028099459505</v>
      </c>
      <c r="O186">
        <v>3515.0303898402799</v>
      </c>
      <c r="P186">
        <v>907.77170182301484</v>
      </c>
      <c r="U186">
        <f t="shared" si="51"/>
        <v>0.25825429687515822</v>
      </c>
      <c r="V186">
        <f t="shared" si="52"/>
        <v>4.1928946272889031E-3</v>
      </c>
      <c r="W186">
        <f t="shared" si="53"/>
        <v>0.22309629273570175</v>
      </c>
      <c r="X186">
        <f t="shared" si="54"/>
        <v>-1.3538105326884415</v>
      </c>
      <c r="Y186">
        <f t="shared" si="55"/>
        <v>-5.4743639417344037</v>
      </c>
      <c r="Z186">
        <f t="shared" si="56"/>
        <v>-1.5001517947337017</v>
      </c>
      <c r="BP186" t="s">
        <v>102</v>
      </c>
      <c r="BQ186">
        <v>0.94976586465016488</v>
      </c>
      <c r="CF186">
        <v>5</v>
      </c>
      <c r="CG186">
        <v>3.1993004087409584</v>
      </c>
      <c r="CH186" s="29">
        <v>1.1848388684103039</v>
      </c>
      <c r="CI186" s="28">
        <v>0.77856285491842581</v>
      </c>
      <c r="CJ186">
        <f t="shared" si="61"/>
        <v>3.0678865618970228</v>
      </c>
      <c r="CS186">
        <v>5</v>
      </c>
      <c r="CT186">
        <v>0.16585628420287571</v>
      </c>
      <c r="CU186">
        <v>1.16891607526754</v>
      </c>
      <c r="CV186">
        <v>19.968715291709557</v>
      </c>
      <c r="CW186">
        <v>0.15140163897560294</v>
      </c>
    </row>
    <row r="187" spans="1:101" ht="14.4" x14ac:dyDescent="0.15">
      <c r="A187" s="9">
        <v>1991</v>
      </c>
      <c r="B187" s="10"/>
      <c r="C187" s="10" t="s">
        <v>37</v>
      </c>
      <c r="D187" s="11" t="s">
        <v>38</v>
      </c>
      <c r="E187" s="12"/>
      <c r="F187" s="13"/>
      <c r="G187">
        <v>4.7698287295395803</v>
      </c>
      <c r="H187">
        <v>0</v>
      </c>
      <c r="I187">
        <v>4.7698287295395803</v>
      </c>
      <c r="J187">
        <v>0</v>
      </c>
      <c r="K187">
        <v>889.25494785207047</v>
      </c>
      <c r="L187">
        <v>0</v>
      </c>
      <c r="M187">
        <v>207.40193033665975</v>
      </c>
      <c r="N187">
        <v>207.40193033665975</v>
      </c>
      <c r="O187">
        <v>3451.430991783986</v>
      </c>
      <c r="P187">
        <v>932.8315382704825</v>
      </c>
      <c r="U187">
        <f t="shared" si="51"/>
        <v>0.27027384887342559</v>
      </c>
      <c r="V187">
        <f t="shared" si="52"/>
        <v>4.3494267207967235E-3</v>
      </c>
      <c r="W187">
        <f t="shared" si="53"/>
        <v>0.23323112324269182</v>
      </c>
      <c r="X187">
        <f t="shared" si="54"/>
        <v>-1.308319578906163</v>
      </c>
      <c r="Y187">
        <f t="shared" si="55"/>
        <v>-5.437711230888981</v>
      </c>
      <c r="Z187">
        <f t="shared" si="56"/>
        <v>-1.4557253718214178</v>
      </c>
      <c r="BP187" t="s">
        <v>103</v>
      </c>
      <c r="BQ187">
        <v>0.90205519765467523</v>
      </c>
      <c r="CF187">
        <v>6</v>
      </c>
      <c r="CG187">
        <v>3.3004915473925314</v>
      </c>
      <c r="CH187" s="29">
        <v>1.1775518161660035</v>
      </c>
      <c r="CI187" s="28">
        <v>0.82725796186120204</v>
      </c>
      <c r="CJ187">
        <f t="shared" si="61"/>
        <v>3.1993004087409584</v>
      </c>
      <c r="CS187">
        <v>6</v>
      </c>
      <c r="CT187">
        <v>0.16739330316224219</v>
      </c>
      <c r="CU187">
        <v>1.1650973528184414</v>
      </c>
      <c r="CV187">
        <v>19.79426524548029</v>
      </c>
      <c r="CW187">
        <v>0.16585628420287571</v>
      </c>
    </row>
    <row r="188" spans="1:101" ht="14.4" x14ac:dyDescent="0.15">
      <c r="A188" s="9">
        <v>1992</v>
      </c>
      <c r="B188" s="10"/>
      <c r="C188" s="10" t="s">
        <v>37</v>
      </c>
      <c r="D188" s="11" t="s">
        <v>39</v>
      </c>
      <c r="E188" s="12"/>
      <c r="F188" s="13"/>
      <c r="G188">
        <v>4.8563811809181061</v>
      </c>
      <c r="H188">
        <v>0</v>
      </c>
      <c r="I188">
        <v>4.8563811809181061</v>
      </c>
      <c r="J188">
        <v>0</v>
      </c>
      <c r="K188">
        <v>900.82972045479301</v>
      </c>
      <c r="L188">
        <v>0</v>
      </c>
      <c r="M188">
        <v>207.48531198573528</v>
      </c>
      <c r="N188">
        <v>207.48531198573528</v>
      </c>
      <c r="O188">
        <v>3285.0146219417616</v>
      </c>
      <c r="P188">
        <v>942.60004298103991</v>
      </c>
      <c r="U188">
        <f t="shared" si="51"/>
        <v>0.28693937515074808</v>
      </c>
      <c r="V188">
        <f t="shared" si="52"/>
        <v>4.3817696582390238E-3</v>
      </c>
      <c r="W188">
        <f t="shared" si="53"/>
        <v>0.23032689450008845</v>
      </c>
      <c r="X188">
        <f t="shared" si="54"/>
        <v>-1.2484843219446118</v>
      </c>
      <c r="Y188">
        <f t="shared" si="55"/>
        <v>-5.4303026046311347</v>
      </c>
      <c r="Z188">
        <f t="shared" si="56"/>
        <v>-1.4682556986868176</v>
      </c>
      <c r="BP188" t="s">
        <v>104</v>
      </c>
      <c r="BQ188">
        <v>0.89797416422362009</v>
      </c>
      <c r="CF188">
        <v>7</v>
      </c>
      <c r="CG188">
        <v>3.5313742692429799</v>
      </c>
      <c r="CH188" s="29">
        <v>1.5163124433517969</v>
      </c>
      <c r="CI188" s="28">
        <v>0.96274263262053061</v>
      </c>
      <c r="CJ188">
        <f t="shared" si="61"/>
        <v>3.3004915473925314</v>
      </c>
      <c r="CS188">
        <v>7</v>
      </c>
      <c r="CT188">
        <v>0.17329197905884647</v>
      </c>
      <c r="CU188">
        <v>1.5005730143474141</v>
      </c>
      <c r="CV188">
        <v>19.480255162267618</v>
      </c>
      <c r="CW188">
        <v>0.16739330316224219</v>
      </c>
    </row>
    <row r="189" spans="1:101" ht="14.4" x14ac:dyDescent="0.15">
      <c r="A189" s="9">
        <v>1993</v>
      </c>
      <c r="B189" s="10"/>
      <c r="C189" s="10" t="s">
        <v>37</v>
      </c>
      <c r="D189" s="11" t="s">
        <v>39</v>
      </c>
      <c r="E189" s="12"/>
      <c r="F189" s="13"/>
      <c r="G189">
        <v>4.8759585262532772</v>
      </c>
      <c r="H189">
        <v>0</v>
      </c>
      <c r="I189">
        <v>4.8759585262532772</v>
      </c>
      <c r="J189">
        <v>0</v>
      </c>
      <c r="K189">
        <v>897.46152166079059</v>
      </c>
      <c r="L189">
        <v>0</v>
      </c>
      <c r="M189">
        <v>214.55721842767898</v>
      </c>
      <c r="N189">
        <v>214.55721842767898</v>
      </c>
      <c r="O189">
        <v>3150.1813135956313</v>
      </c>
      <c r="P189">
        <v>942.99139239657336</v>
      </c>
      <c r="U189">
        <f t="shared" si="51"/>
        <v>0.29934511652608298</v>
      </c>
      <c r="V189">
        <f t="shared" si="52"/>
        <v>4.3847808948483712E-3</v>
      </c>
      <c r="W189">
        <f t="shared" si="53"/>
        <v>0.23907121726024727</v>
      </c>
      <c r="X189">
        <f t="shared" si="54"/>
        <v>-1.2061581353363513</v>
      </c>
      <c r="Y189">
        <f t="shared" si="55"/>
        <v>-5.429615621373685</v>
      </c>
      <c r="Z189">
        <f t="shared" si="56"/>
        <v>-1.4309937912695008</v>
      </c>
      <c r="BP189" t="s">
        <v>105</v>
      </c>
      <c r="BQ189">
        <v>5.5713390706366793E-2</v>
      </c>
      <c r="CF189">
        <v>8</v>
      </c>
      <c r="CG189">
        <v>3.5517380549994577</v>
      </c>
      <c r="CH189" s="29">
        <v>1.4547918743927291</v>
      </c>
      <c r="CI189" s="28">
        <v>0.99242851693423495</v>
      </c>
      <c r="CJ189">
        <f t="shared" si="61"/>
        <v>3.5313742692429799</v>
      </c>
      <c r="CS189">
        <v>8</v>
      </c>
      <c r="CT189">
        <v>0.21420194884237811</v>
      </c>
      <c r="CU189">
        <v>1.4419032939299874</v>
      </c>
      <c r="CV189">
        <v>19.747745233152489</v>
      </c>
      <c r="CW189">
        <v>0.17329197905884647</v>
      </c>
    </row>
    <row r="190" spans="1:101" ht="15.05" thickBot="1" x14ac:dyDescent="0.2">
      <c r="A190" s="9">
        <v>1994</v>
      </c>
      <c r="B190" s="10"/>
      <c r="C190" s="10" t="s">
        <v>37</v>
      </c>
      <c r="D190" s="11" t="s">
        <v>39</v>
      </c>
      <c r="E190" s="12"/>
      <c r="F190" s="13"/>
      <c r="G190">
        <v>4.8648088059465389</v>
      </c>
      <c r="H190">
        <v>0</v>
      </c>
      <c r="I190">
        <v>4.8648088059465389</v>
      </c>
      <c r="J190">
        <v>0</v>
      </c>
      <c r="K190">
        <v>888.71165041987331</v>
      </c>
      <c r="L190">
        <v>0</v>
      </c>
      <c r="M190">
        <v>221.25766265353022</v>
      </c>
      <c r="N190">
        <v>221.25766265353022</v>
      </c>
      <c r="O190">
        <v>3187.9679972971558</v>
      </c>
      <c r="P190">
        <v>962.33031012966887</v>
      </c>
      <c r="U190">
        <f t="shared" si="51"/>
        <v>0.30186322790741882</v>
      </c>
      <c r="V190">
        <f t="shared" si="52"/>
        <v>4.3828318032291614E-3</v>
      </c>
      <c r="W190">
        <f t="shared" si="53"/>
        <v>0.24896451233535272</v>
      </c>
      <c r="X190">
        <f t="shared" si="54"/>
        <v>-1.1977812519156654</v>
      </c>
      <c r="Y190">
        <f t="shared" si="55"/>
        <v>-5.4300602330869161</v>
      </c>
      <c r="Z190">
        <f t="shared" si="56"/>
        <v>-1.3904449134160308</v>
      </c>
      <c r="BP190" s="25" t="s">
        <v>106</v>
      </c>
      <c r="BQ190" s="25">
        <v>26</v>
      </c>
      <c r="CF190">
        <v>9</v>
      </c>
      <c r="CG190">
        <v>3.4070724162734791</v>
      </c>
      <c r="CH190" s="29">
        <v>1.1408749836387608</v>
      </c>
      <c r="CI190" s="28">
        <v>0.92547712971301455</v>
      </c>
      <c r="CJ190">
        <f t="shared" si="61"/>
        <v>3.5517380549994577</v>
      </c>
      <c r="CS190">
        <v>9</v>
      </c>
      <c r="CT190">
        <v>0.49480946877543114</v>
      </c>
      <c r="CU190">
        <v>1.1339660621774466</v>
      </c>
      <c r="CV190">
        <v>18.782454977350572</v>
      </c>
      <c r="CW190">
        <v>0.21420194884237811</v>
      </c>
    </row>
    <row r="191" spans="1:101" ht="14.4" x14ac:dyDescent="0.15">
      <c r="A191" s="9">
        <v>1995</v>
      </c>
      <c r="B191" s="10"/>
      <c r="C191" s="10" t="s">
        <v>37</v>
      </c>
      <c r="D191" s="11" t="s">
        <v>39</v>
      </c>
      <c r="E191" s="12"/>
      <c r="F191" s="13"/>
      <c r="G191">
        <v>4.8523474943327844</v>
      </c>
      <c r="H191">
        <v>0</v>
      </c>
      <c r="I191">
        <v>4.8523474943327844</v>
      </c>
      <c r="J191">
        <v>0</v>
      </c>
      <c r="K191">
        <v>930.95553915305686</v>
      </c>
      <c r="L191">
        <v>0</v>
      </c>
      <c r="M191">
        <v>227.2398404881979</v>
      </c>
      <c r="N191">
        <v>227.2398404881979</v>
      </c>
      <c r="O191">
        <v>3050.4842277005791</v>
      </c>
      <c r="P191">
        <v>987.42588064522431</v>
      </c>
      <c r="U191">
        <f t="shared" si="51"/>
        <v>0.32369479955958824</v>
      </c>
      <c r="V191">
        <f t="shared" si="52"/>
        <v>4.1895759382460799E-3</v>
      </c>
      <c r="W191">
        <f t="shared" si="53"/>
        <v>0.24409311823304783</v>
      </c>
      <c r="X191">
        <f t="shared" si="54"/>
        <v>-1.1279541837965752</v>
      </c>
      <c r="Y191">
        <f t="shared" si="55"/>
        <v>-5.4751557582257995</v>
      </c>
      <c r="Z191">
        <f t="shared" si="56"/>
        <v>-1.410205494389289</v>
      </c>
      <c r="CF191">
        <v>10</v>
      </c>
      <c r="CG191">
        <v>3.5517917286050142</v>
      </c>
      <c r="CH191" s="29">
        <v>1.5214824277544103</v>
      </c>
      <c r="CI191" s="28">
        <v>0.69548363667443103</v>
      </c>
      <c r="CJ191">
        <f t="shared" si="61"/>
        <v>3.4070724162734791</v>
      </c>
      <c r="CS191">
        <v>10</v>
      </c>
      <c r="CT191">
        <v>0.51399045039396429</v>
      </c>
      <c r="CU191">
        <v>1.4984585521706273</v>
      </c>
      <c r="CV191">
        <v>21.085195587576827</v>
      </c>
      <c r="CW191">
        <v>0.49480946877543114</v>
      </c>
    </row>
    <row r="192" spans="1:101" ht="15.05" thickBot="1" x14ac:dyDescent="0.2">
      <c r="A192" s="9">
        <v>1996</v>
      </c>
      <c r="B192" s="10"/>
      <c r="C192" s="10" t="s">
        <v>37</v>
      </c>
      <c r="D192" s="11" t="s">
        <v>39</v>
      </c>
      <c r="E192" s="12"/>
      <c r="F192" s="13"/>
      <c r="G192">
        <v>4.5984211512279289</v>
      </c>
      <c r="H192">
        <v>0</v>
      </c>
      <c r="I192">
        <v>4.5984211512279289</v>
      </c>
      <c r="J192">
        <v>0</v>
      </c>
      <c r="K192">
        <v>885.97175613446109</v>
      </c>
      <c r="L192">
        <v>0</v>
      </c>
      <c r="M192">
        <v>238.49477943622097</v>
      </c>
      <c r="N192">
        <v>238.49477943622097</v>
      </c>
      <c r="O192">
        <v>3101.4543633631279</v>
      </c>
      <c r="P192">
        <v>977.49855148664255</v>
      </c>
      <c r="U192">
        <f t="shared" si="51"/>
        <v>0.31517424955003087</v>
      </c>
      <c r="V192">
        <f t="shared" si="52"/>
        <v>4.0894246344949413E-3</v>
      </c>
      <c r="W192">
        <f t="shared" si="53"/>
        <v>0.26919004785974843</v>
      </c>
      <c r="X192">
        <f t="shared" si="54"/>
        <v>-1.1546296199256831</v>
      </c>
      <c r="Y192">
        <f t="shared" si="55"/>
        <v>-5.4993509949858526</v>
      </c>
      <c r="Z192">
        <f t="shared" si="56"/>
        <v>-1.3123376512123741</v>
      </c>
      <c r="BP192" t="s">
        <v>107</v>
      </c>
      <c r="CF192">
        <v>11</v>
      </c>
      <c r="CG192">
        <v>3.6518608232210639</v>
      </c>
      <c r="CH192" s="29">
        <v>2.0603979944794264</v>
      </c>
      <c r="CI192" s="28">
        <v>0.64192854872458449</v>
      </c>
      <c r="CJ192">
        <f t="shared" si="61"/>
        <v>3.5517917286050142</v>
      </c>
      <c r="CS192">
        <v>11</v>
      </c>
      <c r="CT192">
        <v>0.51728698254710237</v>
      </c>
      <c r="CU192">
        <v>2.0245294437385115</v>
      </c>
      <c r="CV192">
        <v>21.096825590658785</v>
      </c>
      <c r="CW192">
        <v>0.51399045039396429</v>
      </c>
    </row>
    <row r="193" spans="1:101" ht="14.4" x14ac:dyDescent="0.15">
      <c r="A193" s="9">
        <v>1997</v>
      </c>
      <c r="B193" s="10"/>
      <c r="C193" s="10" t="s">
        <v>37</v>
      </c>
      <c r="D193" s="11" t="s">
        <v>39</v>
      </c>
      <c r="E193" s="12"/>
      <c r="F193" s="13"/>
      <c r="G193">
        <v>4.2472497836202265</v>
      </c>
      <c r="H193">
        <v>0</v>
      </c>
      <c r="I193">
        <v>4.2472497836202265</v>
      </c>
      <c r="J193">
        <v>0</v>
      </c>
      <c r="K193">
        <v>906.47129007104365</v>
      </c>
      <c r="L193">
        <v>0</v>
      </c>
      <c r="M193">
        <v>280.23661739646707</v>
      </c>
      <c r="N193">
        <v>280.23661739646707</v>
      </c>
      <c r="O193">
        <v>3164.1146771293015</v>
      </c>
      <c r="P193">
        <v>1018.8180527060408</v>
      </c>
      <c r="U193">
        <f t="shared" si="51"/>
        <v>0.32199150684082706</v>
      </c>
      <c r="V193">
        <f t="shared" si="52"/>
        <v>3.5790186927160982E-3</v>
      </c>
      <c r="W193">
        <f t="shared" si="53"/>
        <v>0.30915112311444948</v>
      </c>
      <c r="X193">
        <f t="shared" si="54"/>
        <v>-1.133230110056312</v>
      </c>
      <c r="Y193">
        <f t="shared" si="55"/>
        <v>-5.6326666243239023</v>
      </c>
      <c r="Z193">
        <f t="shared" si="56"/>
        <v>-1.1739250500731135</v>
      </c>
      <c r="BP193" s="27"/>
      <c r="BQ193" s="27" t="s">
        <v>112</v>
      </c>
      <c r="BR193" s="27" t="s">
        <v>113</v>
      </c>
      <c r="BS193" s="27" t="s">
        <v>114</v>
      </c>
      <c r="BT193" s="27" t="s">
        <v>115</v>
      </c>
      <c r="BU193" s="27" t="s">
        <v>116</v>
      </c>
      <c r="CF193">
        <v>12</v>
      </c>
      <c r="CG193">
        <v>3.63110264663724</v>
      </c>
      <c r="CH193" s="29">
        <v>2.0065496388172135</v>
      </c>
      <c r="CI193" s="28">
        <v>0.80227275152202848</v>
      </c>
      <c r="CJ193">
        <f t="shared" si="61"/>
        <v>3.6518608232210639</v>
      </c>
      <c r="CS193">
        <v>12</v>
      </c>
      <c r="CT193">
        <v>0.53349240023312106</v>
      </c>
      <c r="CU193">
        <v>1.9754750728784538</v>
      </c>
      <c r="CV193">
        <v>20.980525559839275</v>
      </c>
      <c r="CW193">
        <v>0.51728698254710237</v>
      </c>
    </row>
    <row r="194" spans="1:101" ht="14.4" x14ac:dyDescent="0.15">
      <c r="A194" s="9">
        <v>1998</v>
      </c>
      <c r="B194" s="10"/>
      <c r="C194" s="10" t="s">
        <v>37</v>
      </c>
      <c r="D194" s="11" t="s">
        <v>39</v>
      </c>
      <c r="E194" s="12"/>
      <c r="F194" s="13"/>
      <c r="G194">
        <v>3.8320597149627873</v>
      </c>
      <c r="H194">
        <v>0</v>
      </c>
      <c r="I194">
        <v>3.8320597149627873</v>
      </c>
      <c r="J194">
        <v>0</v>
      </c>
      <c r="K194">
        <v>936.33454383477977</v>
      </c>
      <c r="L194">
        <v>0</v>
      </c>
      <c r="M194">
        <v>303.88639459367886</v>
      </c>
      <c r="N194">
        <v>303.88639459367886</v>
      </c>
      <c r="O194">
        <v>3380.3458630415876</v>
      </c>
      <c r="P194">
        <v>1077.6300353706117</v>
      </c>
      <c r="U194">
        <f t="shared" si="51"/>
        <v>0.31879283334663733</v>
      </c>
      <c r="V194">
        <f t="shared" si="52"/>
        <v>3.0898202055986636E-3</v>
      </c>
      <c r="W194">
        <f t="shared" si="53"/>
        <v>0.32454895164831271</v>
      </c>
      <c r="X194">
        <f t="shared" si="54"/>
        <v>-1.143213812410862</v>
      </c>
      <c r="Y194">
        <f t="shared" si="55"/>
        <v>-5.7796423756557473</v>
      </c>
      <c r="Z194">
        <f t="shared" si="56"/>
        <v>-1.125318901677919</v>
      </c>
      <c r="BP194" t="s">
        <v>108</v>
      </c>
      <c r="BQ194">
        <v>1</v>
      </c>
      <c r="BR194">
        <v>0.6860916621321439</v>
      </c>
      <c r="BS194">
        <v>0.6860916621321439</v>
      </c>
      <c r="BT194">
        <v>221.03597358217155</v>
      </c>
      <c r="BU194">
        <v>1.317271696388899E-13</v>
      </c>
      <c r="CF194">
        <v>13</v>
      </c>
      <c r="CG194">
        <v>3.6041322054610023</v>
      </c>
      <c r="CH194" s="29">
        <v>2.4122144828976477</v>
      </c>
      <c r="CI194" s="28">
        <v>0.74735058787330588</v>
      </c>
      <c r="CJ194">
        <f t="shared" si="61"/>
        <v>3.63110264663724</v>
      </c>
      <c r="CS194">
        <v>13</v>
      </c>
      <c r="CT194">
        <v>0.54107032210996475</v>
      </c>
      <c r="CU194">
        <v>2.3681118695901704</v>
      </c>
      <c r="CV194">
        <v>18.863864998924225</v>
      </c>
      <c r="CW194">
        <v>0.53349240023312106</v>
      </c>
    </row>
    <row r="195" spans="1:101" ht="14.4" x14ac:dyDescent="0.15">
      <c r="A195" s="9">
        <v>1999</v>
      </c>
      <c r="B195" s="10"/>
      <c r="C195" s="10" t="s">
        <v>37</v>
      </c>
      <c r="D195" s="11" t="s">
        <v>39</v>
      </c>
      <c r="E195" s="12"/>
      <c r="F195" s="13"/>
      <c r="G195">
        <v>3.4713910520858078</v>
      </c>
      <c r="H195">
        <v>0</v>
      </c>
      <c r="I195">
        <v>3.4713910520858078</v>
      </c>
      <c r="J195">
        <v>0</v>
      </c>
      <c r="K195">
        <v>941.8514459347997</v>
      </c>
      <c r="L195">
        <v>0</v>
      </c>
      <c r="M195">
        <v>322.61574893492286</v>
      </c>
      <c r="N195">
        <v>322.61574893492286</v>
      </c>
      <c r="O195">
        <v>3424.3642045224319</v>
      </c>
      <c r="P195">
        <v>1099.3252303475062</v>
      </c>
      <c r="U195">
        <f t="shared" si="51"/>
        <v>0.32103046425250792</v>
      </c>
      <c r="V195">
        <f t="shared" si="52"/>
        <v>2.7453389587093744E-3</v>
      </c>
      <c r="W195">
        <f t="shared" si="53"/>
        <v>0.34253358141285495</v>
      </c>
      <c r="X195">
        <f t="shared" si="54"/>
        <v>-1.1362192561418207</v>
      </c>
      <c r="Y195">
        <f t="shared" si="55"/>
        <v>-5.897850729418308</v>
      </c>
      <c r="Z195">
        <f t="shared" si="56"/>
        <v>-1.071385578165496</v>
      </c>
      <c r="BP195" t="s">
        <v>109</v>
      </c>
      <c r="BQ195">
        <v>24</v>
      </c>
      <c r="BR195">
        <v>7.4495565696006655E-2</v>
      </c>
      <c r="BS195">
        <v>3.1039819040002774E-3</v>
      </c>
      <c r="CF195">
        <v>14</v>
      </c>
      <c r="CG195">
        <v>3.4830938559123945</v>
      </c>
      <c r="CH195" s="29">
        <v>2.4327759859204785</v>
      </c>
      <c r="CI195" s="28">
        <v>0.7087949142517096</v>
      </c>
      <c r="CJ195">
        <f t="shared" si="61"/>
        <v>3.6041322054610023</v>
      </c>
      <c r="CS195">
        <v>14</v>
      </c>
      <c r="CT195">
        <v>0.54012601173791785</v>
      </c>
      <c r="CU195">
        <v>2.3814063347960097</v>
      </c>
      <c r="CV195">
        <v>18.956905023579832</v>
      </c>
      <c r="CW195">
        <v>0.54107032210996475</v>
      </c>
    </row>
    <row r="196" spans="1:101" ht="15.05" thickBot="1" x14ac:dyDescent="0.2">
      <c r="A196" s="9">
        <v>2000</v>
      </c>
      <c r="B196" s="10"/>
      <c r="C196" s="10" t="s">
        <v>37</v>
      </c>
      <c r="D196" s="11" t="s">
        <v>39</v>
      </c>
      <c r="E196" s="12"/>
      <c r="F196" s="13"/>
      <c r="G196">
        <v>3.2622957174672895</v>
      </c>
      <c r="H196">
        <v>0</v>
      </c>
      <c r="I196">
        <v>3.2622957174672895</v>
      </c>
      <c r="J196">
        <v>0</v>
      </c>
      <c r="K196">
        <v>875.88176978515673</v>
      </c>
      <c r="L196">
        <v>0</v>
      </c>
      <c r="M196">
        <v>334.08921952543562</v>
      </c>
      <c r="N196">
        <v>334.08921952543562</v>
      </c>
      <c r="O196">
        <v>3473.457797718449</v>
      </c>
      <c r="P196">
        <v>1091.800993033499</v>
      </c>
      <c r="U196">
        <f t="shared" ref="U196:U259" si="62">P196/O196</f>
        <v>0.3143268341278399</v>
      </c>
      <c r="V196">
        <f t="shared" ref="V196:V259" si="63">I196/(K196+N196)</f>
        <v>2.6961768061282646E-3</v>
      </c>
      <c r="W196">
        <f t="shared" ref="W196:W259" si="64">N196/K196</f>
        <v>0.38143186791909561</v>
      </c>
      <c r="X196">
        <f t="shared" ref="X196:X259" si="65">LN(U196)</f>
        <v>-1.1573219613879993</v>
      </c>
      <c r="Y196">
        <f t="shared" ref="Y196:Y259" si="66">LN(V196)</f>
        <v>-5.9159205071742997</v>
      </c>
      <c r="Z196">
        <f t="shared" ref="Z196:Z259" si="67">LN(W196)</f>
        <v>-0.96382303419598081</v>
      </c>
      <c r="BP196" s="25" t="s">
        <v>110</v>
      </c>
      <c r="BQ196" s="25">
        <v>25</v>
      </c>
      <c r="BR196" s="25">
        <v>0.76058722782815058</v>
      </c>
      <c r="BS196" s="25"/>
      <c r="BT196" s="25"/>
      <c r="BU196" s="25"/>
      <c r="CF196">
        <v>15</v>
      </c>
      <c r="CG196">
        <v>3.4490564262134336</v>
      </c>
      <c r="CH196" s="29">
        <v>2.7552060851466962</v>
      </c>
      <c r="CI196" s="28">
        <v>1.0255809183344566</v>
      </c>
      <c r="CJ196">
        <f t="shared" si="61"/>
        <v>3.4830938559123945</v>
      </c>
      <c r="CS196">
        <v>15</v>
      </c>
      <c r="CT196">
        <v>0.55008961383486321</v>
      </c>
      <c r="CU196">
        <v>2.7019387995025252</v>
      </c>
      <c r="CV196">
        <v>18.259104838662786</v>
      </c>
      <c r="CW196">
        <v>0.54012601173791785</v>
      </c>
    </row>
    <row r="197" spans="1:101" ht="15.05" thickBot="1" x14ac:dyDescent="0.2">
      <c r="A197" s="9">
        <v>2001</v>
      </c>
      <c r="B197" s="10"/>
      <c r="C197" s="10" t="s">
        <v>37</v>
      </c>
      <c r="D197" s="11" t="s">
        <v>39</v>
      </c>
      <c r="E197" s="12"/>
      <c r="F197" s="13"/>
      <c r="G197">
        <v>3.6423126962785459</v>
      </c>
      <c r="H197">
        <v>0</v>
      </c>
      <c r="I197">
        <v>3.6423126962785459</v>
      </c>
      <c r="J197">
        <v>0</v>
      </c>
      <c r="K197">
        <v>902.94029991371372</v>
      </c>
      <c r="L197">
        <v>0</v>
      </c>
      <c r="M197">
        <v>343.61407123660979</v>
      </c>
      <c r="N197">
        <v>343.61407123660979</v>
      </c>
      <c r="O197">
        <v>3332.8076450232393</v>
      </c>
      <c r="P197">
        <v>1133.9574785531256</v>
      </c>
      <c r="U197">
        <f t="shared" si="62"/>
        <v>0.34024090176533983</v>
      </c>
      <c r="V197">
        <f t="shared" si="63"/>
        <v>2.921904395487708E-3</v>
      </c>
      <c r="W197">
        <f t="shared" si="64"/>
        <v>0.38055015516468371</v>
      </c>
      <c r="X197">
        <f t="shared" si="65"/>
        <v>-1.0781013776601283</v>
      </c>
      <c r="Y197">
        <f t="shared" si="66"/>
        <v>-5.8355196850500572</v>
      </c>
      <c r="Z197">
        <f t="shared" si="67"/>
        <v>-0.96613729653085167</v>
      </c>
      <c r="CF197">
        <v>16</v>
      </c>
      <c r="CG197">
        <v>3.3643831232287829</v>
      </c>
      <c r="CH197" s="29">
        <v>4.1882386825072402</v>
      </c>
      <c r="CI197" s="28">
        <v>1.4884075965600354</v>
      </c>
      <c r="CJ197">
        <f t="shared" si="61"/>
        <v>3.4490564262134336</v>
      </c>
      <c r="CS197">
        <v>16</v>
      </c>
      <c r="CT197">
        <v>0.63645261244696072</v>
      </c>
      <c r="CU197">
        <v>4.0979905786286261</v>
      </c>
      <c r="CV197">
        <v>25.62089678953765</v>
      </c>
      <c r="CW197">
        <v>0.55008961383486321</v>
      </c>
    </row>
    <row r="198" spans="1:101" ht="14.4" x14ac:dyDescent="0.15">
      <c r="A198" s="9">
        <v>2002</v>
      </c>
      <c r="B198" s="10"/>
      <c r="C198" s="10" t="s">
        <v>37</v>
      </c>
      <c r="D198" s="11" t="s">
        <v>39</v>
      </c>
      <c r="E198" s="12"/>
      <c r="F198" s="13"/>
      <c r="G198">
        <v>3.9774268057776028</v>
      </c>
      <c r="H198">
        <v>0</v>
      </c>
      <c r="I198">
        <v>3.9774268057776028</v>
      </c>
      <c r="J198">
        <v>0</v>
      </c>
      <c r="K198">
        <v>910.81028060552512</v>
      </c>
      <c r="L198">
        <v>0</v>
      </c>
      <c r="M198">
        <v>368.14592126699205</v>
      </c>
      <c r="N198">
        <v>368.14592126699205</v>
      </c>
      <c r="O198">
        <v>3309.0614089085816</v>
      </c>
      <c r="P198">
        <v>1195.7580259988299</v>
      </c>
      <c r="U198">
        <f t="shared" si="62"/>
        <v>0.36135866889010787</v>
      </c>
      <c r="V198">
        <f t="shared" si="63"/>
        <v>3.1099007143123906E-3</v>
      </c>
      <c r="W198">
        <f t="shared" si="64"/>
        <v>0.40419605389416685</v>
      </c>
      <c r="X198">
        <f t="shared" si="65"/>
        <v>-1.0178842712541849</v>
      </c>
      <c r="Y198">
        <f t="shared" si="66"/>
        <v>-5.7731644779589928</v>
      </c>
      <c r="Z198">
        <f t="shared" si="67"/>
        <v>-0.90585523681592095</v>
      </c>
      <c r="BP198" s="27"/>
      <c r="BQ198" s="27" t="s">
        <v>117</v>
      </c>
      <c r="BR198" s="27" t="s">
        <v>105</v>
      </c>
      <c r="BS198" s="27" t="s">
        <v>118</v>
      </c>
      <c r="BT198" s="27" t="s">
        <v>119</v>
      </c>
      <c r="BU198" s="27" t="s">
        <v>120</v>
      </c>
      <c r="BV198" s="27" t="s">
        <v>121</v>
      </c>
      <c r="BW198" s="27" t="s">
        <v>122</v>
      </c>
      <c r="BX198" s="27" t="s">
        <v>123</v>
      </c>
      <c r="CF198">
        <v>17</v>
      </c>
      <c r="CG198">
        <v>3.2596674590328085</v>
      </c>
      <c r="CH198" s="29">
        <v>4.5104113271259845</v>
      </c>
      <c r="CI198" s="28">
        <v>1.4603920453881902</v>
      </c>
      <c r="CJ198">
        <f t="shared" si="61"/>
        <v>3.3643831232287829</v>
      </c>
      <c r="CS198">
        <v>17</v>
      </c>
      <c r="CT198">
        <v>0.61285935364226296</v>
      </c>
      <c r="CU198">
        <v>4.3976184103310922</v>
      </c>
      <c r="CV198">
        <v>27.063017171699549</v>
      </c>
      <c r="CW198">
        <v>0.63645261244696072</v>
      </c>
    </row>
    <row r="199" spans="1:101" ht="14.4" x14ac:dyDescent="0.15">
      <c r="A199" s="9">
        <v>2003</v>
      </c>
      <c r="B199" s="10"/>
      <c r="C199" s="10" t="s">
        <v>37</v>
      </c>
      <c r="D199" s="11" t="s">
        <v>39</v>
      </c>
      <c r="E199" s="12"/>
      <c r="F199" s="13"/>
      <c r="G199">
        <v>4.3614602579254074</v>
      </c>
      <c r="H199">
        <v>0</v>
      </c>
      <c r="I199">
        <v>4.3614602579254074</v>
      </c>
      <c r="J199">
        <v>0</v>
      </c>
      <c r="K199">
        <v>850.59243754359727</v>
      </c>
      <c r="L199">
        <v>0</v>
      </c>
      <c r="M199">
        <v>382.71519974657724</v>
      </c>
      <c r="N199">
        <v>382.71519974657724</v>
      </c>
      <c r="O199">
        <v>3173.7831297089983</v>
      </c>
      <c r="P199">
        <v>1199.2780660039791</v>
      </c>
      <c r="U199">
        <f t="shared" si="62"/>
        <v>0.37787020000762939</v>
      </c>
      <c r="V199">
        <f t="shared" si="63"/>
        <v>3.5363928074818498E-3</v>
      </c>
      <c r="W199">
        <f t="shared" si="64"/>
        <v>0.44993957488243141</v>
      </c>
      <c r="X199">
        <f t="shared" si="65"/>
        <v>-0.97320452855630135</v>
      </c>
      <c r="Y199">
        <f t="shared" si="66"/>
        <v>-5.6446480522878062</v>
      </c>
      <c r="Z199">
        <f t="shared" si="67"/>
        <v>-0.79864198327291591</v>
      </c>
      <c r="BP199" t="s">
        <v>111</v>
      </c>
      <c r="BQ199">
        <v>-3.2314996446426849</v>
      </c>
      <c r="BR199">
        <v>2.6642689929242479E-2</v>
      </c>
      <c r="BS199">
        <v>-121.29029212984445</v>
      </c>
      <c r="BT199">
        <v>5.6215141989706132E-35</v>
      </c>
      <c r="BU199">
        <v>-3.2864874540655498</v>
      </c>
      <c r="BV199">
        <v>-3.1765118352198201</v>
      </c>
      <c r="BW199">
        <v>-3.2864874540655498</v>
      </c>
      <c r="BX199">
        <v>-3.1765118352198201</v>
      </c>
      <c r="CF199">
        <v>18</v>
      </c>
      <c r="CG199">
        <v>3.2461232837128096</v>
      </c>
      <c r="CH199" s="29">
        <v>5.761106946875751</v>
      </c>
      <c r="CI199" s="28">
        <v>1.5486736078017966</v>
      </c>
      <c r="CJ199">
        <f t="shared" si="61"/>
        <v>3.2596674590328085</v>
      </c>
      <c r="CS199">
        <v>18</v>
      </c>
      <c r="CT199">
        <v>0.60087848080306594</v>
      </c>
      <c r="CU199">
        <v>5.6032820582635479</v>
      </c>
      <c r="CV199">
        <v>26.958347143961994</v>
      </c>
      <c r="CW199">
        <v>0.61285935364226296</v>
      </c>
    </row>
    <row r="200" spans="1:101" ht="15.05" thickBot="1" x14ac:dyDescent="0.2">
      <c r="A200" s="9">
        <v>2004</v>
      </c>
      <c r="B200" s="10"/>
      <c r="C200" s="10" t="s">
        <v>37</v>
      </c>
      <c r="D200" s="11" t="s">
        <v>39</v>
      </c>
      <c r="E200" s="12"/>
      <c r="F200" s="13"/>
      <c r="G200">
        <v>4.7278342825692112</v>
      </c>
      <c r="H200">
        <v>0</v>
      </c>
      <c r="I200">
        <v>4.7278342825692112</v>
      </c>
      <c r="J200">
        <v>0</v>
      </c>
      <c r="K200">
        <v>822.70134605094461</v>
      </c>
      <c r="L200">
        <v>0</v>
      </c>
      <c r="M200">
        <v>420.2137731264275</v>
      </c>
      <c r="N200">
        <v>420.2137731264275</v>
      </c>
      <c r="O200">
        <v>3255.4503949584023</v>
      </c>
      <c r="P200">
        <v>1261.7914194212276</v>
      </c>
      <c r="U200">
        <f t="shared" si="62"/>
        <v>0.38759350207741394</v>
      </c>
      <c r="V200">
        <f t="shared" si="63"/>
        <v>3.8038271557098327E-3</v>
      </c>
      <c r="W200">
        <f t="shared" si="64"/>
        <v>0.51077316834778386</v>
      </c>
      <c r="X200">
        <f t="shared" si="65"/>
        <v>-0.94779816361220781</v>
      </c>
      <c r="Y200">
        <f t="shared" si="66"/>
        <v>-5.5717475728418675</v>
      </c>
      <c r="Z200">
        <f t="shared" si="67"/>
        <v>-0.67182968488827222</v>
      </c>
      <c r="BP200" s="25" t="s">
        <v>124</v>
      </c>
      <c r="BQ200" s="25">
        <v>-15.472663944137345</v>
      </c>
      <c r="BR200" s="25">
        <v>1.040719309767409</v>
      </c>
      <c r="BS200" s="25">
        <v>-14.867278620587275</v>
      </c>
      <c r="BT200" s="25">
        <v>1.317271696388899E-13</v>
      </c>
      <c r="BU200" s="25">
        <v>-17.620603030624814</v>
      </c>
      <c r="BV200" s="25">
        <v>-13.324724857649878</v>
      </c>
      <c r="BW200" s="25">
        <v>-17.620603030624814</v>
      </c>
      <c r="BX200" s="25">
        <v>-13.324724857649878</v>
      </c>
      <c r="CF200">
        <v>19</v>
      </c>
      <c r="CG200">
        <v>3.2768323040017653</v>
      </c>
      <c r="CH200" s="29">
        <v>7.1788971958161847</v>
      </c>
      <c r="CI200" s="28">
        <v>2.8580748628626553</v>
      </c>
      <c r="CJ200">
        <f t="shared" si="61"/>
        <v>3.2461232837128096</v>
      </c>
      <c r="CS200">
        <v>19</v>
      </c>
      <c r="CT200">
        <v>0.59228159772234323</v>
      </c>
      <c r="CU200">
        <v>7.0217290728173856</v>
      </c>
      <c r="CV200">
        <v>29.482057812745325</v>
      </c>
      <c r="CW200">
        <v>0.60087848080306594</v>
      </c>
    </row>
    <row r="201" spans="1:101" ht="14.4" x14ac:dyDescent="0.15">
      <c r="A201" s="9">
        <v>2005</v>
      </c>
      <c r="B201" s="10"/>
      <c r="C201" s="10" t="s">
        <v>37</v>
      </c>
      <c r="D201" s="11" t="s">
        <v>39</v>
      </c>
      <c r="E201" s="12"/>
      <c r="F201" s="13"/>
      <c r="G201">
        <v>4.9300158353879775</v>
      </c>
      <c r="H201">
        <v>0</v>
      </c>
      <c r="I201">
        <v>4.9300158353879775</v>
      </c>
      <c r="J201">
        <v>0</v>
      </c>
      <c r="K201">
        <v>744.61240312824009</v>
      </c>
      <c r="L201">
        <v>0</v>
      </c>
      <c r="M201">
        <v>434.76651663274617</v>
      </c>
      <c r="N201">
        <v>434.76651663274617</v>
      </c>
      <c r="O201">
        <v>3195.9388036680857</v>
      </c>
      <c r="P201">
        <v>1250.3104498174744</v>
      </c>
      <c r="U201">
        <f t="shared" si="62"/>
        <v>0.39121852032412241</v>
      </c>
      <c r="V201">
        <f t="shared" si="63"/>
        <v>4.1801797139015317E-3</v>
      </c>
      <c r="W201">
        <f t="shared" si="64"/>
        <v>0.58388299040711655</v>
      </c>
      <c r="X201">
        <f t="shared" si="65"/>
        <v>-0.93848899960026189</v>
      </c>
      <c r="Y201">
        <f t="shared" si="66"/>
        <v>-5.4774010396133299</v>
      </c>
      <c r="Z201">
        <f t="shared" si="67"/>
        <v>-0.53805467512035798</v>
      </c>
      <c r="CF201">
        <v>20</v>
      </c>
      <c r="CG201">
        <v>3.4985158035735151</v>
      </c>
      <c r="CH201" s="29">
        <v>4.1794298527261047</v>
      </c>
      <c r="CI201" s="28">
        <v>1.794949848335696</v>
      </c>
      <c r="CJ201">
        <f t="shared" si="61"/>
        <v>3.2768323040017653</v>
      </c>
      <c r="CS201">
        <v>20</v>
      </c>
      <c r="CT201">
        <v>0.56113328432716869</v>
      </c>
      <c r="CU201">
        <v>4.1094346579432335</v>
      </c>
      <c r="CV201">
        <v>27.365397251830277</v>
      </c>
      <c r="CW201">
        <v>0.59228159772234323</v>
      </c>
    </row>
    <row r="202" spans="1:101" ht="14.4" x14ac:dyDescent="0.15">
      <c r="A202" s="9">
        <v>2006</v>
      </c>
      <c r="B202" s="10"/>
      <c r="C202" s="10" t="s">
        <v>37</v>
      </c>
      <c r="D202" s="11" t="s">
        <v>39</v>
      </c>
      <c r="E202" s="12"/>
      <c r="F202" s="13"/>
      <c r="G202">
        <v>5.0406833733344767</v>
      </c>
      <c r="H202">
        <v>0</v>
      </c>
      <c r="I202">
        <v>5.0406833733344767</v>
      </c>
      <c r="J202">
        <v>0</v>
      </c>
      <c r="K202">
        <v>687.97590929498165</v>
      </c>
      <c r="L202">
        <v>0</v>
      </c>
      <c r="M202">
        <v>378.66364541580333</v>
      </c>
      <c r="N202">
        <v>378.66364541580333</v>
      </c>
      <c r="O202">
        <v>3081.667743916928</v>
      </c>
      <c r="P202">
        <v>1061.1687439618331</v>
      </c>
      <c r="U202">
        <f t="shared" si="62"/>
        <v>0.34434885008500088</v>
      </c>
      <c r="V202">
        <f t="shared" si="63"/>
        <v>4.7257607793302191E-3</v>
      </c>
      <c r="W202">
        <f t="shared" si="64"/>
        <v>0.55040247819701593</v>
      </c>
      <c r="X202">
        <f t="shared" si="65"/>
        <v>-1.0661000363755422</v>
      </c>
      <c r="Y202">
        <f t="shared" si="66"/>
        <v>-5.3547267194989319</v>
      </c>
      <c r="Z202">
        <f t="shared" si="67"/>
        <v>-0.59710548983495648</v>
      </c>
      <c r="CF202">
        <v>21</v>
      </c>
      <c r="CG202">
        <v>3.1660667041079873</v>
      </c>
      <c r="CH202" s="29">
        <v>4.7831242448876718</v>
      </c>
      <c r="CI202" s="28">
        <v>1.9736304276119452</v>
      </c>
      <c r="CJ202">
        <f t="shared" si="61"/>
        <v>3.4985158035735151</v>
      </c>
      <c r="CS202">
        <v>21</v>
      </c>
      <c r="CT202">
        <v>0.59705745950628064</v>
      </c>
      <c r="CU202">
        <v>4.6694441114959755</v>
      </c>
      <c r="CV202">
        <v>26.307066971372752</v>
      </c>
      <c r="CW202">
        <v>0.56113328432716869</v>
      </c>
    </row>
    <row r="203" spans="1:101" ht="14.4" x14ac:dyDescent="0.15">
      <c r="A203" s="9">
        <v>2007</v>
      </c>
      <c r="B203" s="10"/>
      <c r="C203" s="10" t="s">
        <v>37</v>
      </c>
      <c r="D203" s="11" t="s">
        <v>39</v>
      </c>
      <c r="E203" s="12"/>
      <c r="F203" s="13"/>
      <c r="G203">
        <v>5.2002392051954969</v>
      </c>
      <c r="H203">
        <v>1.8590901986951394</v>
      </c>
      <c r="I203">
        <v>7.0593294038906365</v>
      </c>
      <c r="J203">
        <v>0</v>
      </c>
      <c r="K203">
        <v>568.74884068848053</v>
      </c>
      <c r="L203">
        <v>0</v>
      </c>
      <c r="M203">
        <v>327.22907082678637</v>
      </c>
      <c r="N203">
        <v>327.22907082678637</v>
      </c>
      <c r="O203">
        <v>3122.571423748896</v>
      </c>
      <c r="P203">
        <v>965.58402774413753</v>
      </c>
      <c r="U203">
        <f t="shared" si="62"/>
        <v>0.30922720306742474</v>
      </c>
      <c r="V203">
        <f t="shared" si="63"/>
        <v>7.8789100860220812E-3</v>
      </c>
      <c r="W203">
        <f t="shared" si="64"/>
        <v>0.5753489896008751</v>
      </c>
      <c r="X203">
        <f t="shared" si="65"/>
        <v>-1.1736789872661297</v>
      </c>
      <c r="Y203">
        <f t="shared" si="66"/>
        <v>-4.8435656986351958</v>
      </c>
      <c r="Z203">
        <f t="shared" si="67"/>
        <v>-0.55277848386112194</v>
      </c>
      <c r="CF203">
        <v>22</v>
      </c>
      <c r="CG203">
        <v>3.0901210564869537</v>
      </c>
      <c r="CH203" s="29">
        <v>6.5062332996707504</v>
      </c>
      <c r="CI203" s="28">
        <v>2.3451622428618295</v>
      </c>
      <c r="CJ203">
        <f t="shared" si="61"/>
        <v>3.1660667041079873</v>
      </c>
      <c r="CS203">
        <v>22</v>
      </c>
      <c r="CT203">
        <v>0.65248393155874351</v>
      </c>
      <c r="CU203">
        <v>6.3251576517534271</v>
      </c>
      <c r="CV203">
        <v>28.621437584680965</v>
      </c>
      <c r="CW203">
        <v>0.59705745950628064</v>
      </c>
    </row>
    <row r="204" spans="1:101" ht="14.4" x14ac:dyDescent="0.15">
      <c r="A204" s="9">
        <v>2008</v>
      </c>
      <c r="B204" s="10"/>
      <c r="C204" s="10" t="s">
        <v>37</v>
      </c>
      <c r="D204" s="11" t="s">
        <v>39</v>
      </c>
      <c r="E204" s="12"/>
      <c r="F204" s="13"/>
      <c r="G204">
        <v>14.300657814287609</v>
      </c>
      <c r="H204">
        <v>1.856853584178962</v>
      </c>
      <c r="I204">
        <v>16.157511398466571</v>
      </c>
      <c r="J204">
        <v>0</v>
      </c>
      <c r="K204">
        <v>505.09163962653406</v>
      </c>
      <c r="L204">
        <v>0</v>
      </c>
      <c r="M204">
        <v>386.43986945104228</v>
      </c>
      <c r="N204">
        <v>386.43986945104228</v>
      </c>
      <c r="O204">
        <v>2580.7291927774868</v>
      </c>
      <c r="P204">
        <v>830.90068193081106</v>
      </c>
      <c r="U204">
        <f t="shared" si="62"/>
        <v>0.32196353040690862</v>
      </c>
      <c r="V204">
        <f t="shared" si="63"/>
        <v>1.8123320638643439E-2</v>
      </c>
      <c r="W204">
        <f t="shared" si="64"/>
        <v>0.76508862775233588</v>
      </c>
      <c r="X204">
        <f t="shared" si="65"/>
        <v>-1.1333169994579562</v>
      </c>
      <c r="Y204">
        <f t="shared" si="66"/>
        <v>-4.0105557369537568</v>
      </c>
      <c r="Z204">
        <f t="shared" si="67"/>
        <v>-0.26776359859504584</v>
      </c>
      <c r="BP204" t="s">
        <v>127</v>
      </c>
      <c r="CF204">
        <v>23</v>
      </c>
      <c r="CG204">
        <v>3.1062530326800109</v>
      </c>
      <c r="CH204" s="29">
        <v>6.7198139841692788</v>
      </c>
      <c r="CI204" s="28">
        <v>1.9703728053826599</v>
      </c>
      <c r="CJ204">
        <f t="shared" si="61"/>
        <v>3.0901210564869537</v>
      </c>
      <c r="CS204">
        <v>23</v>
      </c>
      <c r="CT204">
        <v>0.65009363196249681</v>
      </c>
      <c r="CU204">
        <v>6.5163001489109904</v>
      </c>
      <c r="CV204">
        <v>31.412638324349153</v>
      </c>
      <c r="CW204">
        <v>0.65248393155874351</v>
      </c>
    </row>
    <row r="205" spans="1:101" ht="15.05" thickBot="1" x14ac:dyDescent="0.2">
      <c r="A205" s="9">
        <v>2009</v>
      </c>
      <c r="B205" s="10"/>
      <c r="C205" s="10" t="s">
        <v>37</v>
      </c>
      <c r="D205" s="11" t="s">
        <v>39</v>
      </c>
      <c r="E205" s="12"/>
      <c r="F205" s="13"/>
      <c r="G205">
        <v>0</v>
      </c>
      <c r="H205">
        <v>1.823652567184511</v>
      </c>
      <c r="I205">
        <v>1.823652567184511</v>
      </c>
      <c r="J205">
        <v>0</v>
      </c>
      <c r="K205">
        <v>492.23412322131031</v>
      </c>
      <c r="L205">
        <v>0</v>
      </c>
      <c r="M205">
        <v>320.12197461729858</v>
      </c>
      <c r="N205">
        <v>320.12197461729858</v>
      </c>
      <c r="O205">
        <v>2603.8049931332284</v>
      </c>
      <c r="P205">
        <v>618.80111777063064</v>
      </c>
      <c r="U205">
        <f t="shared" si="62"/>
        <v>0.23765263504852974</v>
      </c>
      <c r="V205">
        <f t="shared" si="63"/>
        <v>2.2448930611053491E-3</v>
      </c>
      <c r="W205">
        <f t="shared" si="64"/>
        <v>0.65034494667361886</v>
      </c>
      <c r="X205">
        <f t="shared" si="65"/>
        <v>-1.4369451880453199</v>
      </c>
      <c r="Y205">
        <f t="shared" si="66"/>
        <v>-6.0990973931739809</v>
      </c>
      <c r="Z205">
        <f t="shared" si="67"/>
        <v>-0.43025236966691915</v>
      </c>
      <c r="CF205">
        <v>24</v>
      </c>
      <c r="CG205">
        <v>3.2181063932484149</v>
      </c>
      <c r="CH205" s="29">
        <v>7.6398926086818504</v>
      </c>
      <c r="CI205" s="28">
        <v>1.9317134158338571</v>
      </c>
      <c r="CJ205">
        <f t="shared" si="61"/>
        <v>3.1062530326800109</v>
      </c>
      <c r="CS205">
        <v>24</v>
      </c>
      <c r="CT205">
        <v>0.589223543907614</v>
      </c>
      <c r="CU205">
        <v>7.4201847694001328</v>
      </c>
      <c r="CV205">
        <v>34.575999162639775</v>
      </c>
      <c r="CW205">
        <v>0.65009363196249681</v>
      </c>
    </row>
    <row r="206" spans="1:101" ht="14.4" x14ac:dyDescent="0.15">
      <c r="A206" s="9">
        <v>2010</v>
      </c>
      <c r="B206" s="10"/>
      <c r="C206" s="10" t="s">
        <v>37</v>
      </c>
      <c r="D206" s="11" t="s">
        <v>39</v>
      </c>
      <c r="E206" s="12"/>
      <c r="F206" s="13"/>
      <c r="G206">
        <v>21.857473281801614</v>
      </c>
      <c r="H206">
        <v>1.8622232730992665</v>
      </c>
      <c r="I206">
        <v>23.719696554900882</v>
      </c>
      <c r="J206">
        <v>0</v>
      </c>
      <c r="K206">
        <v>448.65645655981638</v>
      </c>
      <c r="L206">
        <v>0</v>
      </c>
      <c r="M206">
        <v>353.31149674540512</v>
      </c>
      <c r="N206">
        <v>353.31149674540512</v>
      </c>
      <c r="O206">
        <v>2651.9449620452019</v>
      </c>
      <c r="P206">
        <v>617.21924063633708</v>
      </c>
      <c r="U206">
        <f t="shared" si="62"/>
        <v>0.23274210040932844</v>
      </c>
      <c r="V206">
        <f t="shared" si="63"/>
        <v>2.9576863336175464E-2</v>
      </c>
      <c r="W206">
        <f t="shared" si="64"/>
        <v>0.78748782410155838</v>
      </c>
      <c r="X206">
        <f t="shared" si="65"/>
        <v>-1.4578243036401339</v>
      </c>
      <c r="Y206">
        <f t="shared" si="66"/>
        <v>-3.5207628673432372</v>
      </c>
      <c r="Z206">
        <f t="shared" si="67"/>
        <v>-0.23890736986021707</v>
      </c>
      <c r="BP206" s="27" t="s">
        <v>128</v>
      </c>
      <c r="BQ206" s="27" t="s">
        <v>129</v>
      </c>
      <c r="BR206" s="27" t="s">
        <v>109</v>
      </c>
      <c r="CF206">
        <v>25</v>
      </c>
      <c r="CG206">
        <v>3.1725634278743713</v>
      </c>
      <c r="CH206" s="29">
        <v>7.0851346587220121</v>
      </c>
      <c r="CI206" s="28">
        <v>1.7526002790460575</v>
      </c>
      <c r="CJ206">
        <f t="shared" si="61"/>
        <v>3.2181063932484149</v>
      </c>
      <c r="CS206">
        <v>25</v>
      </c>
      <c r="CT206">
        <v>0.5889634762537328</v>
      </c>
      <c r="CU206">
        <v>6.8707061737726303</v>
      </c>
      <c r="CV206">
        <v>36.681029720472878</v>
      </c>
      <c r="CW206">
        <v>0.589223543907614</v>
      </c>
    </row>
    <row r="207" spans="1:101" ht="14.4" x14ac:dyDescent="0.15">
      <c r="A207" s="9">
        <v>2011</v>
      </c>
      <c r="B207" s="10"/>
      <c r="C207" s="10" t="s">
        <v>37</v>
      </c>
      <c r="D207" s="11" t="s">
        <v>39</v>
      </c>
      <c r="E207" s="12"/>
      <c r="F207" s="13"/>
      <c r="G207">
        <v>0</v>
      </c>
      <c r="H207">
        <v>0.30918661457140256</v>
      </c>
      <c r="I207">
        <v>0.30918661457140256</v>
      </c>
      <c r="J207">
        <v>0</v>
      </c>
      <c r="K207">
        <v>454.03100676565833</v>
      </c>
      <c r="L207">
        <v>0</v>
      </c>
      <c r="M207">
        <v>326.79954671646033</v>
      </c>
      <c r="N207">
        <v>326.79954671646033</v>
      </c>
      <c r="O207">
        <v>2500.3955956712589</v>
      </c>
      <c r="P207">
        <v>825.91155615091304</v>
      </c>
      <c r="U207">
        <f t="shared" si="62"/>
        <v>0.33031235440533879</v>
      </c>
      <c r="V207">
        <f t="shared" si="63"/>
        <v>3.9597146037969824E-4</v>
      </c>
      <c r="W207">
        <f t="shared" si="64"/>
        <v>0.71977363185931764</v>
      </c>
      <c r="X207">
        <f t="shared" si="65"/>
        <v>-1.1077165436962166</v>
      </c>
      <c r="Y207">
        <f t="shared" si="66"/>
        <v>-7.834168419055179</v>
      </c>
      <c r="Z207">
        <f t="shared" si="67"/>
        <v>-0.32881851660153133</v>
      </c>
      <c r="BP207">
        <v>1</v>
      </c>
      <c r="BQ207">
        <v>-3.6545221814545918</v>
      </c>
      <c r="BR207">
        <v>-1.2140122798597552E-2</v>
      </c>
      <c r="CF207">
        <v>26</v>
      </c>
      <c r="CG207">
        <v>3.2162515598980046</v>
      </c>
      <c r="CH207">
        <v>4.6958406509343975</v>
      </c>
      <c r="CI207">
        <v>1.5688118218560574</v>
      </c>
      <c r="CJ207">
        <f t="shared" si="61"/>
        <v>3.1725634278743713</v>
      </c>
      <c r="CS207">
        <v>26</v>
      </c>
      <c r="CT207">
        <v>0.54754585608265494</v>
      </c>
      <c r="CU207">
        <v>4.5752664615455032</v>
      </c>
      <c r="CV207">
        <v>34.168949054771502</v>
      </c>
      <c r="CW207">
        <v>0.5889634762537328</v>
      </c>
    </row>
    <row r="208" spans="1:101" ht="14.4" x14ac:dyDescent="0.15">
      <c r="A208" s="9">
        <v>2012</v>
      </c>
      <c r="B208" s="10"/>
      <c r="C208" s="10" t="s">
        <v>37</v>
      </c>
      <c r="D208" s="11" t="s">
        <v>39</v>
      </c>
      <c r="E208" s="12"/>
      <c r="F208" s="13"/>
      <c r="G208">
        <v>7.746488405637467</v>
      </c>
      <c r="H208">
        <v>0.42541140925234355</v>
      </c>
      <c r="I208">
        <v>8.1718998148898105</v>
      </c>
      <c r="J208">
        <v>0</v>
      </c>
      <c r="K208">
        <v>426.33298922968788</v>
      </c>
      <c r="L208">
        <v>0</v>
      </c>
      <c r="M208">
        <v>318.22540281759922</v>
      </c>
      <c r="N208">
        <v>318.22540281759922</v>
      </c>
      <c r="O208">
        <v>2434.3188088354718</v>
      </c>
      <c r="P208">
        <v>865.74476833743199</v>
      </c>
      <c r="U208">
        <f t="shared" si="62"/>
        <v>0.35564149001156775</v>
      </c>
      <c r="V208">
        <f t="shared" si="63"/>
        <v>1.097549890267144E-2</v>
      </c>
      <c r="W208">
        <f t="shared" si="64"/>
        <v>0.74642453400704245</v>
      </c>
      <c r="X208">
        <f t="shared" si="65"/>
        <v>-1.033832106075486</v>
      </c>
      <c r="Y208">
        <f t="shared" si="66"/>
        <v>-4.5120898629519086</v>
      </c>
      <c r="Z208">
        <f t="shared" si="67"/>
        <v>-0.29246076020484768</v>
      </c>
      <c r="BP208">
        <v>2</v>
      </c>
      <c r="BQ208">
        <v>-3.6313756652894122</v>
      </c>
      <c r="BR208">
        <v>-9.1310491337303734E-2</v>
      </c>
    </row>
    <row r="209" spans="1:102" ht="14.4" x14ac:dyDescent="0.15">
      <c r="A209" s="9">
        <v>2013</v>
      </c>
      <c r="B209" s="10"/>
      <c r="C209" s="10" t="s">
        <v>37</v>
      </c>
      <c r="D209" s="11" t="s">
        <v>39</v>
      </c>
      <c r="E209" s="12"/>
      <c r="F209" s="13"/>
      <c r="G209">
        <v>9.5846381968056633</v>
      </c>
      <c r="H209">
        <v>0.36509256035109311</v>
      </c>
      <c r="I209">
        <v>9.9497307571567557</v>
      </c>
      <c r="J209">
        <v>0</v>
      </c>
      <c r="K209">
        <v>417.70992432440005</v>
      </c>
      <c r="L209">
        <v>0</v>
      </c>
      <c r="M209">
        <v>299.97623208016876</v>
      </c>
      <c r="N209">
        <v>299.97623208016876</v>
      </c>
      <c r="O209">
        <v>2623.8396033904824</v>
      </c>
      <c r="P209">
        <v>871.90093833704975</v>
      </c>
      <c r="U209">
        <f t="shared" si="62"/>
        <v>0.33229963341143021</v>
      </c>
      <c r="V209">
        <f t="shared" si="63"/>
        <v>1.3863623630421493E-2</v>
      </c>
      <c r="W209">
        <f t="shared" si="64"/>
        <v>0.71814485271171702</v>
      </c>
      <c r="X209">
        <f t="shared" si="65"/>
        <v>-1.1017182068077818</v>
      </c>
      <c r="Y209">
        <f t="shared" si="66"/>
        <v>-4.2784868741948632</v>
      </c>
      <c r="Z209">
        <f t="shared" si="67"/>
        <v>-0.33108398555780316</v>
      </c>
      <c r="BP209">
        <v>3</v>
      </c>
      <c r="BQ209">
        <v>-3.7131684876944244</v>
      </c>
      <c r="BR209">
        <v>-8.678804077456892E-2</v>
      </c>
    </row>
    <row r="210" spans="1:102" ht="14.4" x14ac:dyDescent="0.15">
      <c r="A210" s="9">
        <v>2014</v>
      </c>
      <c r="B210" s="10"/>
      <c r="C210" s="10" t="s">
        <v>37</v>
      </c>
      <c r="D210" s="11" t="s">
        <v>39</v>
      </c>
      <c r="E210" s="12"/>
      <c r="F210" s="13"/>
      <c r="G210">
        <v>9.5846381968056633</v>
      </c>
      <c r="H210">
        <v>0.30663158005064051</v>
      </c>
      <c r="I210">
        <v>9.8912697768563032</v>
      </c>
      <c r="J210">
        <v>0</v>
      </c>
      <c r="K210">
        <v>377.31304505310897</v>
      </c>
      <c r="L210">
        <v>0</v>
      </c>
      <c r="M210">
        <v>361.5770645065308</v>
      </c>
      <c r="N210">
        <v>361.5770645065308</v>
      </c>
      <c r="O210">
        <v>2785.2843527041427</v>
      </c>
      <c r="P210">
        <v>698.56311812686556</v>
      </c>
      <c r="U210">
        <f t="shared" si="62"/>
        <v>0.25080495549714815</v>
      </c>
      <c r="V210">
        <f t="shared" si="63"/>
        <v>1.3386658785771615E-2</v>
      </c>
      <c r="W210">
        <f t="shared" si="64"/>
        <v>0.95829462894832262</v>
      </c>
      <c r="X210">
        <f t="shared" si="65"/>
        <v>-1.3830797116580142</v>
      </c>
      <c r="Y210">
        <f t="shared" si="66"/>
        <v>-4.3134966809792257</v>
      </c>
      <c r="Z210">
        <f t="shared" si="67"/>
        <v>-4.2600002418739222E-2</v>
      </c>
      <c r="BP210">
        <v>4</v>
      </c>
      <c r="BQ210">
        <v>-3.7936595675677922</v>
      </c>
      <c r="BR210">
        <v>1.4518428355576596E-3</v>
      </c>
      <c r="CG210" t="s">
        <v>100</v>
      </c>
      <c r="CS210" t="s">
        <v>100</v>
      </c>
    </row>
    <row r="211" spans="1:102" ht="15.05" thickBot="1" x14ac:dyDescent="0.2">
      <c r="A211" s="9">
        <v>2015</v>
      </c>
      <c r="B211" s="10"/>
      <c r="C211" s="10" t="s">
        <v>37</v>
      </c>
      <c r="D211" s="11" t="s">
        <v>39</v>
      </c>
      <c r="E211" s="12"/>
      <c r="F211" s="13"/>
      <c r="G211">
        <v>8.6655633012215656</v>
      </c>
      <c r="H211">
        <v>1.3484850335203231</v>
      </c>
      <c r="I211">
        <v>10.014048334741888</v>
      </c>
      <c r="J211">
        <v>0</v>
      </c>
      <c r="K211">
        <v>296.65869937688757</v>
      </c>
      <c r="L211">
        <v>0</v>
      </c>
      <c r="M211">
        <v>297.79651917730212</v>
      </c>
      <c r="N211">
        <v>297.79651917730212</v>
      </c>
      <c r="O211">
        <v>2676.8921592942629</v>
      </c>
      <c r="P211">
        <v>794.36896391497544</v>
      </c>
      <c r="U211">
        <f t="shared" si="62"/>
        <v>0.29675045412528056</v>
      </c>
      <c r="V211">
        <f t="shared" si="63"/>
        <v>1.6845757295389983E-2</v>
      </c>
      <c r="W211">
        <f t="shared" si="64"/>
        <v>1.0038354506468359</v>
      </c>
      <c r="X211">
        <f t="shared" si="65"/>
        <v>-1.2148637151640258</v>
      </c>
      <c r="Y211">
        <f t="shared" si="66"/>
        <v>-4.0836564464472929</v>
      </c>
      <c r="Z211">
        <f t="shared" si="67"/>
        <v>3.8281140594326594E-3</v>
      </c>
      <c r="BP211">
        <v>5</v>
      </c>
      <c r="BQ211">
        <v>-3.8796167423269829</v>
      </c>
      <c r="BR211">
        <v>1.8265270613856632E-2</v>
      </c>
    </row>
    <row r="212" spans="1:102" ht="14.4" x14ac:dyDescent="0.15">
      <c r="A212" s="9">
        <v>1990</v>
      </c>
      <c r="B212" s="10"/>
      <c r="C212" s="12" t="s">
        <v>40</v>
      </c>
      <c r="D212" s="11" t="s">
        <v>41</v>
      </c>
      <c r="E212" s="12"/>
      <c r="F212" s="13"/>
      <c r="G212">
        <v>5650.2369794830538</v>
      </c>
      <c r="H212">
        <v>884.27044490417768</v>
      </c>
      <c r="I212">
        <v>6534.5074243872314</v>
      </c>
      <c r="J212">
        <v>0</v>
      </c>
      <c r="K212">
        <v>4923.9299852955428</v>
      </c>
      <c r="L212">
        <v>20.409068545243453</v>
      </c>
      <c r="M212">
        <v>389.94215828947858</v>
      </c>
      <c r="N212">
        <v>410.35122683472207</v>
      </c>
      <c r="O212">
        <v>2637.6453753787177</v>
      </c>
      <c r="P212">
        <v>1013.776846894842</v>
      </c>
      <c r="U212">
        <f t="shared" si="62"/>
        <v>0.38434918369164095</v>
      </c>
      <c r="V212">
        <f t="shared" si="63"/>
        <v>1.2250024257303171</v>
      </c>
      <c r="W212">
        <f t="shared" si="64"/>
        <v>8.333815226052449E-2</v>
      </c>
      <c r="X212">
        <f t="shared" si="65"/>
        <v>-0.95620380705645336</v>
      </c>
      <c r="Y212">
        <f t="shared" si="66"/>
        <v>0.20294282418274373</v>
      </c>
      <c r="Z212">
        <f t="shared" si="67"/>
        <v>-2.4848488243336302</v>
      </c>
      <c r="BP212">
        <v>6</v>
      </c>
      <c r="BQ212">
        <v>-3.8698559426630625</v>
      </c>
      <c r="BR212">
        <v>7.7663982568429102E-2</v>
      </c>
      <c r="CG212" s="26" t="s">
        <v>101</v>
      </c>
      <c r="CH212" s="26"/>
      <c r="CS212" s="26" t="s">
        <v>101</v>
      </c>
      <c r="CT212" s="26"/>
    </row>
    <row r="213" spans="1:102" ht="14.4" x14ac:dyDescent="0.15">
      <c r="A213" s="9">
        <v>1991</v>
      </c>
      <c r="B213" s="10"/>
      <c r="C213" s="12" t="s">
        <v>40</v>
      </c>
      <c r="D213" s="11" t="s">
        <v>41</v>
      </c>
      <c r="E213" s="12"/>
      <c r="F213" s="13"/>
      <c r="G213">
        <v>5742.4302846990795</v>
      </c>
      <c r="H213">
        <v>878.4934197747981</v>
      </c>
      <c r="I213">
        <v>6620.9237044738775</v>
      </c>
      <c r="J213">
        <v>0</v>
      </c>
      <c r="K213">
        <v>4847.3892552093748</v>
      </c>
      <c r="L213">
        <v>25.028732808394757</v>
      </c>
      <c r="M213">
        <v>398.90595429425696</v>
      </c>
      <c r="N213">
        <v>423.93468710265171</v>
      </c>
      <c r="O213">
        <v>2653.2794398977699</v>
      </c>
      <c r="P213">
        <v>1059.3526811794372</v>
      </c>
      <c r="U213">
        <f t="shared" si="62"/>
        <v>0.39926163269868542</v>
      </c>
      <c r="V213">
        <f t="shared" si="63"/>
        <v>1.2560267168042627</v>
      </c>
      <c r="W213">
        <f t="shared" si="64"/>
        <v>8.7456291373146713E-2</v>
      </c>
      <c r="X213">
        <f t="shared" si="65"/>
        <v>-0.91813835593405002</v>
      </c>
      <c r="Y213">
        <f t="shared" si="66"/>
        <v>0.22795333916074864</v>
      </c>
      <c r="Z213">
        <f t="shared" si="67"/>
        <v>-2.4366161375878637</v>
      </c>
      <c r="BP213">
        <v>7</v>
      </c>
      <c r="BQ213">
        <v>-3.7863014533933796</v>
      </c>
      <c r="BR213">
        <v>-1.8841079437158292E-2</v>
      </c>
      <c r="CG213" t="s">
        <v>102</v>
      </c>
      <c r="CH213">
        <v>0.86457694620633962</v>
      </c>
      <c r="CS213" t="s">
        <v>102</v>
      </c>
      <c r="CT213">
        <v>0.9556109753113079</v>
      </c>
    </row>
    <row r="214" spans="1:102" ht="14.4" x14ac:dyDescent="0.15">
      <c r="A214" s="9">
        <v>1992</v>
      </c>
      <c r="B214" s="10"/>
      <c r="C214" s="12" t="s">
        <v>40</v>
      </c>
      <c r="D214" s="11" t="s">
        <v>42</v>
      </c>
      <c r="E214" s="12"/>
      <c r="F214" s="13"/>
      <c r="G214">
        <v>5744.2236262142142</v>
      </c>
      <c r="H214">
        <v>832.09642334855971</v>
      </c>
      <c r="I214">
        <v>6576.3200495627743</v>
      </c>
      <c r="J214">
        <v>0</v>
      </c>
      <c r="K214">
        <v>4941.6975892329292</v>
      </c>
      <c r="L214">
        <v>27.180305033141163</v>
      </c>
      <c r="M214">
        <v>395.67472069270059</v>
      </c>
      <c r="N214">
        <v>422.8550257258417</v>
      </c>
      <c r="O214">
        <v>2567.7515515493883</v>
      </c>
      <c r="P214">
        <v>1006.3917912366795</v>
      </c>
      <c r="U214">
        <f t="shared" si="62"/>
        <v>0.39193503383511541</v>
      </c>
      <c r="V214">
        <f t="shared" si="63"/>
        <v>1.2258841550411965</v>
      </c>
      <c r="W214">
        <f t="shared" si="64"/>
        <v>8.5568778358102449E-2</v>
      </c>
      <c r="X214">
        <f t="shared" si="65"/>
        <v>-0.93665918293887129</v>
      </c>
      <c r="Y214">
        <f t="shared" si="66"/>
        <v>0.2036623428710721</v>
      </c>
      <c r="Z214">
        <f t="shared" si="67"/>
        <v>-2.4584348011750325</v>
      </c>
      <c r="BP214">
        <v>8</v>
      </c>
      <c r="BQ214">
        <v>-3.7024647356266081</v>
      </c>
      <c r="BR214">
        <v>-6.9492176895025182E-2</v>
      </c>
      <c r="CG214" t="s">
        <v>103</v>
      </c>
      <c r="CH214">
        <v>0.74749329591147984</v>
      </c>
      <c r="CS214" t="s">
        <v>103</v>
      </c>
      <c r="CT214">
        <v>0.91319233613542905</v>
      </c>
    </row>
    <row r="215" spans="1:102" ht="14.4" x14ac:dyDescent="0.15">
      <c r="A215" s="9">
        <v>1993</v>
      </c>
      <c r="B215" s="10"/>
      <c r="C215" s="12" t="s">
        <v>40</v>
      </c>
      <c r="D215" s="11" t="s">
        <v>42</v>
      </c>
      <c r="E215" s="12"/>
      <c r="F215" s="13"/>
      <c r="G215">
        <v>5542.1577718814897</v>
      </c>
      <c r="H215">
        <v>844.91161154729082</v>
      </c>
      <c r="I215">
        <v>6387.0693834287813</v>
      </c>
      <c r="J215">
        <v>0</v>
      </c>
      <c r="K215">
        <v>5174.0771798262149</v>
      </c>
      <c r="L215">
        <v>31.016578572592614</v>
      </c>
      <c r="M215">
        <v>398.21326133459468</v>
      </c>
      <c r="N215">
        <v>429.22983990718728</v>
      </c>
      <c r="O215">
        <v>2500.3630717650585</v>
      </c>
      <c r="P215">
        <v>1006.0592480830256</v>
      </c>
      <c r="U215">
        <f t="shared" si="62"/>
        <v>0.40236526424653496</v>
      </c>
      <c r="V215">
        <f t="shared" si="63"/>
        <v>1.1398749632913512</v>
      </c>
      <c r="W215">
        <f t="shared" si="64"/>
        <v>8.2957757487800779E-2</v>
      </c>
      <c r="X215">
        <f t="shared" si="65"/>
        <v>-0.91039498537745178</v>
      </c>
      <c r="Y215">
        <f t="shared" si="66"/>
        <v>0.13091857506759172</v>
      </c>
      <c r="Z215">
        <f t="shared" si="67"/>
        <v>-2.4894237466725904</v>
      </c>
      <c r="BP215">
        <v>9</v>
      </c>
      <c r="BQ215">
        <v>-3.8027511027094381</v>
      </c>
      <c r="BR215">
        <v>-2.8064509448948449E-3</v>
      </c>
      <c r="CG215" t="s">
        <v>104</v>
      </c>
      <c r="CH215">
        <v>0.71142090961311988</v>
      </c>
      <c r="CS215" t="s">
        <v>104</v>
      </c>
      <c r="CT215">
        <v>0.90079124129763311</v>
      </c>
    </row>
    <row r="216" spans="1:102" ht="14.4" x14ac:dyDescent="0.15">
      <c r="A216" s="9">
        <v>1994</v>
      </c>
      <c r="B216" s="10"/>
      <c r="C216" s="12" t="s">
        <v>40</v>
      </c>
      <c r="D216" s="11" t="s">
        <v>42</v>
      </c>
      <c r="E216" s="12"/>
      <c r="F216" s="13"/>
      <c r="G216">
        <v>5662.5913327466433</v>
      </c>
      <c r="H216">
        <v>836.01189094395158</v>
      </c>
      <c r="I216">
        <v>6498.6032236905958</v>
      </c>
      <c r="J216">
        <v>0</v>
      </c>
      <c r="K216">
        <v>5200.2571563273559</v>
      </c>
      <c r="L216">
        <v>38.653821682404185</v>
      </c>
      <c r="M216">
        <v>399.38656537790416</v>
      </c>
      <c r="N216">
        <v>438.04038706030838</v>
      </c>
      <c r="O216">
        <v>2504.0985996895583</v>
      </c>
      <c r="P216">
        <v>989.57656933459486</v>
      </c>
      <c r="U216">
        <f t="shared" si="62"/>
        <v>0.39518274937627296</v>
      </c>
      <c r="V216">
        <f t="shared" si="63"/>
        <v>1.1525825257859721</v>
      </c>
      <c r="W216">
        <f t="shared" si="64"/>
        <v>8.4234370319038465E-2</v>
      </c>
      <c r="X216">
        <f t="shared" si="65"/>
        <v>-0.92840696442481097</v>
      </c>
      <c r="Y216">
        <f t="shared" si="66"/>
        <v>0.14200509921313251</v>
      </c>
      <c r="Z216">
        <f t="shared" si="67"/>
        <v>-2.4741522424608222</v>
      </c>
      <c r="BP216">
        <v>10</v>
      </c>
      <c r="BQ216">
        <v>-3.7707726495861085</v>
      </c>
      <c r="BR216">
        <v>-7.9206370969142625E-4</v>
      </c>
      <c r="CG216" t="s">
        <v>105</v>
      </c>
      <c r="CH216">
        <v>0.11078265782213204</v>
      </c>
      <c r="CS216" t="s">
        <v>105</v>
      </c>
      <c r="CT216">
        <v>6.1532452211055473E-2</v>
      </c>
    </row>
    <row r="217" spans="1:102" ht="15.05" thickBot="1" x14ac:dyDescent="0.2">
      <c r="A217" s="9">
        <v>1995</v>
      </c>
      <c r="B217" s="10"/>
      <c r="C217" s="12" t="s">
        <v>40</v>
      </c>
      <c r="D217" s="11" t="s">
        <v>42</v>
      </c>
      <c r="E217" s="12"/>
      <c r="F217" s="13"/>
      <c r="G217">
        <v>5642.9265579045295</v>
      </c>
      <c r="H217">
        <v>820.67863941991141</v>
      </c>
      <c r="I217">
        <v>6463.6051973244403</v>
      </c>
      <c r="J217">
        <v>0</v>
      </c>
      <c r="K217">
        <v>5179.4653899267496</v>
      </c>
      <c r="L217">
        <v>42.000019875778364</v>
      </c>
      <c r="M217">
        <v>421.556310800387</v>
      </c>
      <c r="N217">
        <v>463.55633067616537</v>
      </c>
      <c r="O217">
        <v>2492.4106459808745</v>
      </c>
      <c r="P217">
        <v>1032.1067695864456</v>
      </c>
      <c r="U217">
        <f t="shared" si="62"/>
        <v>0.41409980785099143</v>
      </c>
      <c r="V217">
        <f t="shared" si="63"/>
        <v>1.1454156154894</v>
      </c>
      <c r="W217">
        <f t="shared" si="64"/>
        <v>8.9498875999385955E-2</v>
      </c>
      <c r="X217">
        <f t="shared" si="65"/>
        <v>-0.88164825244668199</v>
      </c>
      <c r="Y217">
        <f t="shared" si="66"/>
        <v>0.13576755410400038</v>
      </c>
      <c r="Z217">
        <f t="shared" si="67"/>
        <v>-2.4135292124462668</v>
      </c>
      <c r="BP217">
        <v>11</v>
      </c>
      <c r="BQ217">
        <v>-3.6536795070784724</v>
      </c>
      <c r="BR217">
        <v>-2.9957050702041688E-2</v>
      </c>
      <c r="CG217" s="25" t="s">
        <v>106</v>
      </c>
      <c r="CH217" s="25">
        <v>25</v>
      </c>
      <c r="CS217" s="25" t="s">
        <v>106</v>
      </c>
      <c r="CT217" s="25">
        <v>25</v>
      </c>
    </row>
    <row r="218" spans="1:102" ht="14.4" x14ac:dyDescent="0.15">
      <c r="A218" s="9">
        <v>1996</v>
      </c>
      <c r="B218" s="10"/>
      <c r="C218" s="12" t="s">
        <v>40</v>
      </c>
      <c r="D218" s="11" t="s">
        <v>42</v>
      </c>
      <c r="E218" s="12"/>
      <c r="F218" s="13"/>
      <c r="G218">
        <v>5651.1380407241058</v>
      </c>
      <c r="H218">
        <v>849.22807133629374</v>
      </c>
      <c r="I218">
        <v>6500.3661120603992</v>
      </c>
      <c r="J218">
        <v>0</v>
      </c>
      <c r="K218">
        <v>4965.9186844428177</v>
      </c>
      <c r="L218">
        <v>41.938863149338452</v>
      </c>
      <c r="M218">
        <v>439.52300134907006</v>
      </c>
      <c r="N218">
        <v>481.46186449840849</v>
      </c>
      <c r="O218">
        <v>2530.1862786947327</v>
      </c>
      <c r="P218">
        <v>1004.5890891300896</v>
      </c>
      <c r="U218">
        <f t="shared" si="62"/>
        <v>0.39704155286476972</v>
      </c>
      <c r="V218">
        <f t="shared" si="63"/>
        <v>1.1933012672161918</v>
      </c>
      <c r="W218">
        <f t="shared" si="64"/>
        <v>9.6953231636016837E-2</v>
      </c>
      <c r="X218">
        <f t="shared" si="65"/>
        <v>-0.92371433660650548</v>
      </c>
      <c r="Y218">
        <f t="shared" si="66"/>
        <v>0.17672364033558219</v>
      </c>
      <c r="Z218">
        <f t="shared" si="67"/>
        <v>-2.333526564831816</v>
      </c>
      <c r="BP218">
        <v>12</v>
      </c>
      <c r="BQ218">
        <v>-3.660516427927635</v>
      </c>
      <c r="BR218">
        <v>-3.7163783083506985E-3</v>
      </c>
    </row>
    <row r="219" spans="1:102" ht="15.05" thickBot="1" x14ac:dyDescent="0.2">
      <c r="A219" s="9">
        <v>1997</v>
      </c>
      <c r="B219" s="10"/>
      <c r="C219" s="12" t="s">
        <v>40</v>
      </c>
      <c r="D219" s="11" t="s">
        <v>42</v>
      </c>
      <c r="E219" s="12"/>
      <c r="F219" s="13"/>
      <c r="G219">
        <v>5177.1781143797143</v>
      </c>
      <c r="H219">
        <v>831.46204074230263</v>
      </c>
      <c r="I219">
        <v>6008.6401551220169</v>
      </c>
      <c r="J219">
        <v>0</v>
      </c>
      <c r="K219">
        <v>4935.8798848334754</v>
      </c>
      <c r="L219">
        <v>47.439679634140582</v>
      </c>
      <c r="M219">
        <v>462.47276326207759</v>
      </c>
      <c r="N219">
        <v>509.91244289621824</v>
      </c>
      <c r="O219">
        <v>2442.5375956882826</v>
      </c>
      <c r="P219">
        <v>972.13020874111578</v>
      </c>
      <c r="U219">
        <f t="shared" si="62"/>
        <v>0.39800010057457447</v>
      </c>
      <c r="V219">
        <f t="shared" si="63"/>
        <v>1.1033546256485638</v>
      </c>
      <c r="W219">
        <f t="shared" si="64"/>
        <v>0.10330730382297815</v>
      </c>
      <c r="X219">
        <f t="shared" si="65"/>
        <v>-0.92130302099779537</v>
      </c>
      <c r="Y219">
        <f t="shared" si="66"/>
        <v>9.8355198705558269E-2</v>
      </c>
      <c r="Z219">
        <f t="shared" si="67"/>
        <v>-2.270047200390116</v>
      </c>
      <c r="BP219">
        <v>13</v>
      </c>
      <c r="BQ219">
        <v>-3.6344165475756989</v>
      </c>
      <c r="BR219">
        <v>4.5059663119936477E-2</v>
      </c>
      <c r="CG219" t="s">
        <v>107</v>
      </c>
      <c r="CS219" t="s">
        <v>107</v>
      </c>
    </row>
    <row r="220" spans="1:102" ht="14.4" x14ac:dyDescent="0.15">
      <c r="A220" s="9">
        <v>1998</v>
      </c>
      <c r="B220" s="10"/>
      <c r="C220" s="12" t="s">
        <v>40</v>
      </c>
      <c r="D220" s="11" t="s">
        <v>42</v>
      </c>
      <c r="E220" s="12"/>
      <c r="F220" s="13"/>
      <c r="G220">
        <v>4431.994814171172</v>
      </c>
      <c r="H220">
        <v>549.5825352111417</v>
      </c>
      <c r="I220">
        <v>4981.5773493823135</v>
      </c>
      <c r="J220">
        <v>0</v>
      </c>
      <c r="K220">
        <v>4448.6729652124932</v>
      </c>
      <c r="L220">
        <v>42.15085204424107</v>
      </c>
      <c r="M220">
        <v>445.19943414907743</v>
      </c>
      <c r="N220">
        <v>487.35028619331848</v>
      </c>
      <c r="O220">
        <v>2266.7358270383625</v>
      </c>
      <c r="P220">
        <v>872.81370599617026</v>
      </c>
      <c r="U220">
        <f t="shared" si="62"/>
        <v>0.38505312157904081</v>
      </c>
      <c r="V220">
        <f t="shared" si="63"/>
        <v>1.0092289066838427</v>
      </c>
      <c r="W220">
        <f t="shared" si="64"/>
        <v>0.10954958703511709</v>
      </c>
      <c r="X220">
        <f t="shared" si="65"/>
        <v>-0.95437397608508034</v>
      </c>
      <c r="Y220">
        <f t="shared" si="66"/>
        <v>9.1865805412669251E-3</v>
      </c>
      <c r="Z220">
        <f t="shared" si="67"/>
        <v>-2.21137798259526</v>
      </c>
      <c r="BP220">
        <v>14</v>
      </c>
      <c r="BQ220">
        <v>-3.6268994411776951</v>
      </c>
      <c r="BR220">
        <v>6.9416631984397625E-2</v>
      </c>
      <c r="CG220" s="27"/>
      <c r="CH220" s="27" t="s">
        <v>112</v>
      </c>
      <c r="CI220" s="27" t="s">
        <v>113</v>
      </c>
      <c r="CJ220" s="27" t="s">
        <v>114</v>
      </c>
      <c r="CK220" s="27" t="s">
        <v>115</v>
      </c>
      <c r="CL220" s="27" t="s">
        <v>116</v>
      </c>
      <c r="CS220" s="27"/>
      <c r="CT220" s="27" t="s">
        <v>112</v>
      </c>
      <c r="CU220" s="27" t="s">
        <v>113</v>
      </c>
      <c r="CV220" s="27" t="s">
        <v>114</v>
      </c>
      <c r="CW220" s="27" t="s">
        <v>115</v>
      </c>
      <c r="CX220" s="27" t="s">
        <v>116</v>
      </c>
    </row>
    <row r="221" spans="1:102" ht="14.4" x14ac:dyDescent="0.15">
      <c r="A221" s="9">
        <v>1999</v>
      </c>
      <c r="B221" s="10"/>
      <c r="C221" s="12" t="s">
        <v>40</v>
      </c>
      <c r="D221" s="11" t="s">
        <v>42</v>
      </c>
      <c r="E221" s="12"/>
      <c r="F221" s="13"/>
      <c r="G221">
        <v>4284.0662345959299</v>
      </c>
      <c r="H221">
        <v>572.50063418771344</v>
      </c>
      <c r="I221">
        <v>4856.5668687836433</v>
      </c>
      <c r="J221">
        <v>0</v>
      </c>
      <c r="K221">
        <v>4448.5181151456272</v>
      </c>
      <c r="L221">
        <v>34.779437902117934</v>
      </c>
      <c r="M221">
        <v>460.10796332959717</v>
      </c>
      <c r="N221">
        <v>494.8874012317151</v>
      </c>
      <c r="O221">
        <v>2263.5190554817596</v>
      </c>
      <c r="P221">
        <v>873.78456179433908</v>
      </c>
      <c r="U221">
        <f t="shared" si="62"/>
        <v>0.3860292493134615</v>
      </c>
      <c r="V221">
        <f t="shared" si="63"/>
        <v>0.98243343636163249</v>
      </c>
      <c r="W221">
        <f t="shared" si="64"/>
        <v>0.11124769831706405</v>
      </c>
      <c r="X221">
        <f t="shared" si="65"/>
        <v>-0.95184213696464315</v>
      </c>
      <c r="Y221">
        <f t="shared" si="66"/>
        <v>-1.772268678405169E-2</v>
      </c>
      <c r="Z221">
        <f t="shared" si="67"/>
        <v>-2.1959960474346314</v>
      </c>
      <c r="BP221">
        <v>15</v>
      </c>
      <c r="BQ221">
        <v>-3.5789329084832842</v>
      </c>
      <c r="BR221">
        <v>0.10091142142435761</v>
      </c>
      <c r="CG221" t="s">
        <v>108</v>
      </c>
      <c r="CH221">
        <v>3</v>
      </c>
      <c r="CI221">
        <v>0.76295204941133432</v>
      </c>
      <c r="CJ221">
        <v>0.25431734980377813</v>
      </c>
      <c r="CK221">
        <v>20.722036233723287</v>
      </c>
      <c r="CL221">
        <v>1.7579411885429437E-6</v>
      </c>
      <c r="CS221" t="s">
        <v>108</v>
      </c>
      <c r="CT221">
        <v>3</v>
      </c>
      <c r="CU221">
        <v>0.83643448555468447</v>
      </c>
      <c r="CV221">
        <v>0.27881149518489484</v>
      </c>
      <c r="CW221">
        <v>73.638041485838485</v>
      </c>
      <c r="CX221">
        <v>2.6002209131951137E-11</v>
      </c>
    </row>
    <row r="222" spans="1:102" ht="14.4" x14ac:dyDescent="0.15">
      <c r="A222" s="9">
        <v>2000</v>
      </c>
      <c r="B222" s="10"/>
      <c r="C222" s="12" t="s">
        <v>40</v>
      </c>
      <c r="D222" s="11" t="s">
        <v>42</v>
      </c>
      <c r="E222" s="12"/>
      <c r="F222" s="13"/>
      <c r="G222">
        <v>4438.9848958314178</v>
      </c>
      <c r="H222">
        <v>579.45397592598283</v>
      </c>
      <c r="I222">
        <v>5018.4388717574002</v>
      </c>
      <c r="J222">
        <v>0</v>
      </c>
      <c r="K222">
        <v>4101.0965927271254</v>
      </c>
      <c r="L222">
        <v>40.148015943468423</v>
      </c>
      <c r="M222">
        <v>477.43828762762229</v>
      </c>
      <c r="N222">
        <v>517.58630357109064</v>
      </c>
      <c r="O222">
        <v>2259.3367441911969</v>
      </c>
      <c r="P222">
        <v>812.12572977028435</v>
      </c>
      <c r="U222">
        <f t="shared" si="62"/>
        <v>0.35945315892297902</v>
      </c>
      <c r="V222">
        <f t="shared" si="63"/>
        <v>1.0865519422819827</v>
      </c>
      <c r="W222">
        <f t="shared" si="64"/>
        <v>0.12620680636710116</v>
      </c>
      <c r="X222">
        <f t="shared" si="65"/>
        <v>-1.023171405378384</v>
      </c>
      <c r="Y222">
        <f t="shared" si="66"/>
        <v>8.3009326549985107E-2</v>
      </c>
      <c r="Z222">
        <f t="shared" si="67"/>
        <v>-2.0698333971510681</v>
      </c>
      <c r="BP222">
        <v>16</v>
      </c>
      <c r="BQ222">
        <v>-3.4799571955720698</v>
      </c>
      <c r="BR222">
        <v>6.6695182224286942E-2</v>
      </c>
      <c r="CG222" t="s">
        <v>109</v>
      </c>
      <c r="CH222">
        <v>21</v>
      </c>
      <c r="CI222">
        <v>0.25772874275684743</v>
      </c>
      <c r="CJ222">
        <v>1.2272797274135591E-2</v>
      </c>
      <c r="CS222" t="s">
        <v>109</v>
      </c>
      <c r="CT222">
        <v>21</v>
      </c>
      <c r="CU222">
        <v>7.9511096177222337E-2</v>
      </c>
      <c r="CV222">
        <v>3.7862426751058254E-3</v>
      </c>
    </row>
    <row r="223" spans="1:102" ht="15.05" thickBot="1" x14ac:dyDescent="0.2">
      <c r="A223" s="9">
        <v>2001</v>
      </c>
      <c r="B223" s="10"/>
      <c r="C223" s="12" t="s">
        <v>40</v>
      </c>
      <c r="D223" s="11" t="s">
        <v>42</v>
      </c>
      <c r="E223" s="12"/>
      <c r="F223" s="13"/>
      <c r="G223">
        <v>4148.5327319489952</v>
      </c>
      <c r="H223">
        <v>517.78369108961692</v>
      </c>
      <c r="I223">
        <v>4666.3164230386119</v>
      </c>
      <c r="J223">
        <v>0</v>
      </c>
      <c r="K223">
        <v>4103.3894481219977</v>
      </c>
      <c r="L223">
        <v>39.613827571081188</v>
      </c>
      <c r="M223">
        <v>467.05911247812026</v>
      </c>
      <c r="N223">
        <v>506.67294004920143</v>
      </c>
      <c r="O223">
        <v>2127.4306482399361</v>
      </c>
      <c r="P223">
        <v>817.74761785418718</v>
      </c>
      <c r="U223">
        <f t="shared" si="62"/>
        <v>0.38438273817796381</v>
      </c>
      <c r="V223">
        <f t="shared" si="63"/>
        <v>1.0122024454618561</v>
      </c>
      <c r="W223">
        <f t="shared" si="64"/>
        <v>0.12347668834628674</v>
      </c>
      <c r="X223">
        <f t="shared" si="65"/>
        <v>-0.95611650877888854</v>
      </c>
      <c r="Y223">
        <f t="shared" si="66"/>
        <v>1.2128595781739021E-2</v>
      </c>
      <c r="Z223">
        <f t="shared" si="67"/>
        <v>-2.0917028990608628</v>
      </c>
      <c r="BP223">
        <v>17</v>
      </c>
      <c r="BQ223">
        <v>-3.4421699139694897</v>
      </c>
      <c r="BR223">
        <v>-1.6519293367052601E-2</v>
      </c>
      <c r="CG223" s="25" t="s">
        <v>110</v>
      </c>
      <c r="CH223" s="25">
        <v>24</v>
      </c>
      <c r="CI223" s="25">
        <v>1.0206807921681817</v>
      </c>
      <c r="CJ223" s="25"/>
      <c r="CK223" s="25"/>
      <c r="CL223" s="25"/>
      <c r="CS223" s="25" t="s">
        <v>110</v>
      </c>
      <c r="CT223" s="25">
        <v>24</v>
      </c>
      <c r="CU223" s="25">
        <v>0.91594558173190677</v>
      </c>
      <c r="CV223" s="25"/>
      <c r="CW223" s="25"/>
      <c r="CX223" s="25"/>
    </row>
    <row r="224" spans="1:102" ht="15.05" thickBot="1" x14ac:dyDescent="0.2">
      <c r="A224" s="9">
        <v>2002</v>
      </c>
      <c r="B224" s="10"/>
      <c r="C224" s="12" t="s">
        <v>40</v>
      </c>
      <c r="D224" s="11" t="s">
        <v>42</v>
      </c>
      <c r="E224" s="12"/>
      <c r="F224" s="13"/>
      <c r="G224">
        <v>3963.1478122120784</v>
      </c>
      <c r="H224">
        <v>539.3539337424462</v>
      </c>
      <c r="I224">
        <v>4502.5017459545243</v>
      </c>
      <c r="J224">
        <v>0</v>
      </c>
      <c r="K224">
        <v>4166.9024582805878</v>
      </c>
      <c r="L224">
        <v>41.848896175187058</v>
      </c>
      <c r="M224">
        <v>476.77104348345233</v>
      </c>
      <c r="N224">
        <v>518.6199396586394</v>
      </c>
      <c r="O224">
        <v>2057.8736857473164</v>
      </c>
      <c r="P224">
        <v>823.24270309563838</v>
      </c>
      <c r="U224">
        <f t="shared" si="62"/>
        <v>0.4000453034592733</v>
      </c>
      <c r="V224">
        <f t="shared" si="63"/>
        <v>0.96093911490740114</v>
      </c>
      <c r="W224">
        <f t="shared" si="64"/>
        <v>0.12446174222965622</v>
      </c>
      <c r="X224">
        <f t="shared" si="65"/>
        <v>-0.91617747963924823</v>
      </c>
      <c r="Y224">
        <f t="shared" si="66"/>
        <v>-3.984422799456834E-2</v>
      </c>
      <c r="Z224">
        <f t="shared" si="67"/>
        <v>-2.083756901629092</v>
      </c>
      <c r="BP224">
        <v>18</v>
      </c>
      <c r="BQ224">
        <v>-3.4079644997157619</v>
      </c>
      <c r="BR224">
        <v>-1.2979405250344467E-2</v>
      </c>
    </row>
    <row r="225" spans="1:105" ht="14.4" x14ac:dyDescent="0.15">
      <c r="A225" s="9">
        <v>2003</v>
      </c>
      <c r="B225" s="10"/>
      <c r="C225" s="12" t="s">
        <v>40</v>
      </c>
      <c r="D225" s="11" t="s">
        <v>42</v>
      </c>
      <c r="E225" s="12"/>
      <c r="F225" s="13"/>
      <c r="G225">
        <v>3958.1823491009445</v>
      </c>
      <c r="H225">
        <v>561.86216648243237</v>
      </c>
      <c r="I225">
        <v>4520.0445155833768</v>
      </c>
      <c r="J225">
        <v>0</v>
      </c>
      <c r="K225">
        <v>4034.8973790533601</v>
      </c>
      <c r="L225">
        <v>46.689290319466508</v>
      </c>
      <c r="M225">
        <v>482.67363826592839</v>
      </c>
      <c r="N225">
        <v>529.36292858539491</v>
      </c>
      <c r="O225">
        <v>1910.2435191045004</v>
      </c>
      <c r="P225">
        <v>753.19769692091256</v>
      </c>
      <c r="U225">
        <f t="shared" si="62"/>
        <v>0.39429407266043376</v>
      </c>
      <c r="V225">
        <f t="shared" si="63"/>
        <v>0.99031260509367125</v>
      </c>
      <c r="W225">
        <f t="shared" si="64"/>
        <v>0.13119613186038215</v>
      </c>
      <c r="X225">
        <f t="shared" si="65"/>
        <v>-0.93065827077448315</v>
      </c>
      <c r="Y225">
        <f t="shared" si="66"/>
        <v>-9.7346229751773348E-3</v>
      </c>
      <c r="Z225">
        <f t="shared" si="67"/>
        <v>-2.0310618856782514</v>
      </c>
      <c r="BP225">
        <v>19</v>
      </c>
      <c r="BQ225">
        <v>-3.4011828239403354</v>
      </c>
      <c r="BR225">
        <v>8.5625248749415572E-2</v>
      </c>
      <c r="CG225" s="27"/>
      <c r="CH225" s="27" t="s">
        <v>117</v>
      </c>
      <c r="CI225" s="27" t="s">
        <v>105</v>
      </c>
      <c r="CJ225" s="27" t="s">
        <v>118</v>
      </c>
      <c r="CK225" s="27" t="s">
        <v>119</v>
      </c>
      <c r="CL225" s="27" t="s">
        <v>120</v>
      </c>
      <c r="CM225" s="27" t="s">
        <v>121</v>
      </c>
      <c r="CN225" s="27" t="s">
        <v>122</v>
      </c>
      <c r="CO225" s="27" t="s">
        <v>123</v>
      </c>
      <c r="CS225" s="27"/>
      <c r="CT225" s="27" t="s">
        <v>117</v>
      </c>
      <c r="CU225" s="27" t="s">
        <v>105</v>
      </c>
      <c r="CV225" s="27" t="s">
        <v>118</v>
      </c>
      <c r="CW225" s="27" t="s">
        <v>119</v>
      </c>
      <c r="CX225" s="27" t="s">
        <v>120</v>
      </c>
      <c r="CY225" s="27" t="s">
        <v>121</v>
      </c>
      <c r="CZ225" s="27" t="s">
        <v>122</v>
      </c>
      <c r="DA225" s="27" t="s">
        <v>123</v>
      </c>
    </row>
    <row r="226" spans="1:105" ht="14.4" x14ac:dyDescent="0.15">
      <c r="A226" s="9">
        <v>2004</v>
      </c>
      <c r="B226" s="10"/>
      <c r="C226" s="12" t="s">
        <v>40</v>
      </c>
      <c r="D226" s="11" t="s">
        <v>42</v>
      </c>
      <c r="E226" s="12"/>
      <c r="F226" s="13"/>
      <c r="G226">
        <v>3935.1703407751875</v>
      </c>
      <c r="H226">
        <v>516.61638947180336</v>
      </c>
      <c r="I226">
        <v>4451.7867302469904</v>
      </c>
      <c r="J226">
        <v>0</v>
      </c>
      <c r="K226">
        <v>3505.5876096588368</v>
      </c>
      <c r="L226">
        <v>44.182996349218641</v>
      </c>
      <c r="M226">
        <v>516.27055628681751</v>
      </c>
      <c r="N226">
        <v>560.45355263603608</v>
      </c>
      <c r="O226">
        <v>1880.3292601846138</v>
      </c>
      <c r="P226">
        <v>728.08921562351338</v>
      </c>
      <c r="U226">
        <f t="shared" si="62"/>
        <v>0.38721368168893378</v>
      </c>
      <c r="V226">
        <f t="shared" si="63"/>
        <v>1.0948700597350576</v>
      </c>
      <c r="W226">
        <f t="shared" si="64"/>
        <v>0.15987435347267767</v>
      </c>
      <c r="X226">
        <f t="shared" si="65"/>
        <v>-0.9487785892635513</v>
      </c>
      <c r="Y226">
        <f t="shared" si="66"/>
        <v>9.0635689318366255E-2</v>
      </c>
      <c r="Z226">
        <f t="shared" si="67"/>
        <v>-1.8333670630464116</v>
      </c>
      <c r="BP226">
        <v>20</v>
      </c>
      <c r="BQ226">
        <v>-3.4611142610487144</v>
      </c>
      <c r="BR226">
        <v>-6.4934488185803829E-3</v>
      </c>
      <c r="CG226" t="s">
        <v>111</v>
      </c>
      <c r="CH226">
        <v>1.0826178809081592</v>
      </c>
      <c r="CI226">
        <v>0.39047986726190548</v>
      </c>
      <c r="CJ226">
        <v>2.772531881091882</v>
      </c>
      <c r="CK226">
        <v>1.1410187461481225E-2</v>
      </c>
      <c r="CL226">
        <v>0.27057054286287385</v>
      </c>
      <c r="CM226">
        <v>1.8946652189534445</v>
      </c>
      <c r="CN226">
        <v>0.27057054286287385</v>
      </c>
      <c r="CO226">
        <v>1.8946652189534445</v>
      </c>
      <c r="CS226" t="s">
        <v>111</v>
      </c>
      <c r="CT226">
        <v>0.14332322636097056</v>
      </c>
      <c r="CU226">
        <v>9.5555413790209473E-2</v>
      </c>
      <c r="CV226">
        <v>1.4998964545916218</v>
      </c>
      <c r="CW226">
        <v>0.14852622995030973</v>
      </c>
      <c r="CX226">
        <v>-5.5395135095831327E-2</v>
      </c>
      <c r="CY226">
        <v>0.34204158781777244</v>
      </c>
      <c r="CZ226">
        <v>-5.5395135095831327E-2</v>
      </c>
      <c r="DA226">
        <v>0.34204158781777244</v>
      </c>
    </row>
    <row r="227" spans="1:105" ht="14.4" x14ac:dyDescent="0.15">
      <c r="A227" s="9">
        <v>2005</v>
      </c>
      <c r="B227" s="10"/>
      <c r="C227" s="12" t="s">
        <v>40</v>
      </c>
      <c r="D227" s="11" t="s">
        <v>42</v>
      </c>
      <c r="E227" s="12"/>
      <c r="F227" s="13"/>
      <c r="G227">
        <v>3902.4544608693045</v>
      </c>
      <c r="H227">
        <v>516.95734191772249</v>
      </c>
      <c r="I227">
        <v>4419.4118027870272</v>
      </c>
      <c r="J227">
        <v>0</v>
      </c>
      <c r="K227">
        <v>3174.0892284096603</v>
      </c>
      <c r="L227">
        <v>60.707531386846497</v>
      </c>
      <c r="M227">
        <v>557.21003717524582</v>
      </c>
      <c r="N227">
        <v>617.91756856209236</v>
      </c>
      <c r="O227">
        <v>1885.2743282599556</v>
      </c>
      <c r="P227">
        <v>694.79421606186611</v>
      </c>
      <c r="U227">
        <f t="shared" si="62"/>
        <v>0.36853746197410836</v>
      </c>
      <c r="V227">
        <f t="shared" si="63"/>
        <v>1.1654546100276804</v>
      </c>
      <c r="W227">
        <f t="shared" si="64"/>
        <v>0.19467555071591122</v>
      </c>
      <c r="X227">
        <f t="shared" si="65"/>
        <v>-0.99821291180313421</v>
      </c>
      <c r="Y227">
        <f t="shared" si="66"/>
        <v>0.1531112341001179</v>
      </c>
      <c r="Z227">
        <f t="shared" si="67"/>
        <v>-1.6364209486240968</v>
      </c>
      <c r="BP227">
        <v>21</v>
      </c>
      <c r="BQ227">
        <v>-3.4366635274527191</v>
      </c>
      <c r="BR227">
        <v>4.8416779260043175E-2</v>
      </c>
      <c r="CG227" t="s">
        <v>124</v>
      </c>
      <c r="CH227">
        <v>2.6206566759379873E-3</v>
      </c>
      <c r="CI227">
        <v>2.1472516112408128E-2</v>
      </c>
      <c r="CJ227">
        <v>0.12204702337718178</v>
      </c>
      <c r="CK227">
        <v>0.90402216887963238</v>
      </c>
      <c r="CL227">
        <v>-4.2033885112564139E-2</v>
      </c>
      <c r="CM227">
        <v>4.7275198464440109E-2</v>
      </c>
      <c r="CN227">
        <v>-4.2033885112564139E-2</v>
      </c>
      <c r="CO227">
        <v>4.7275198464440109E-2</v>
      </c>
      <c r="CS227" t="s">
        <v>124</v>
      </c>
      <c r="CT227">
        <v>7.4804051483053297E-3</v>
      </c>
      <c r="CU227">
        <v>1.6624626851083554E-2</v>
      </c>
      <c r="CV227">
        <v>0.4499592812104396</v>
      </c>
      <c r="CW227">
        <v>0.65735020230005525</v>
      </c>
      <c r="CX227">
        <v>-2.7092399014639564E-2</v>
      </c>
      <c r="CY227">
        <v>4.2053209311250221E-2</v>
      </c>
      <c r="CZ227">
        <v>-2.7092399014639564E-2</v>
      </c>
      <c r="DA227">
        <v>4.2053209311250221E-2</v>
      </c>
    </row>
    <row r="228" spans="1:105" ht="14.4" x14ac:dyDescent="0.15">
      <c r="A228" s="9">
        <v>2006</v>
      </c>
      <c r="B228" s="10"/>
      <c r="C228" s="12" t="s">
        <v>40</v>
      </c>
      <c r="D228" s="11" t="s">
        <v>42</v>
      </c>
      <c r="E228" s="12"/>
      <c r="F228" s="13"/>
      <c r="G228">
        <v>3855.5496979158293</v>
      </c>
      <c r="H228">
        <v>515.16570102282526</v>
      </c>
      <c r="I228">
        <v>4370.7153989386543</v>
      </c>
      <c r="J228">
        <v>0</v>
      </c>
      <c r="K228">
        <v>3212.5454878395799</v>
      </c>
      <c r="L228">
        <v>76.194698255881249</v>
      </c>
      <c r="M228">
        <v>611.32756205607177</v>
      </c>
      <c r="N228">
        <v>687.522260311953</v>
      </c>
      <c r="O228">
        <v>1886.5474158345387</v>
      </c>
      <c r="P228">
        <v>646.12794987221309</v>
      </c>
      <c r="U228">
        <f t="shared" si="62"/>
        <v>0.34249229277197363</v>
      </c>
      <c r="V228">
        <f t="shared" si="63"/>
        <v>1.1206767885019915</v>
      </c>
      <c r="W228">
        <f t="shared" si="64"/>
        <v>0.21401168105305432</v>
      </c>
      <c r="X228">
        <f t="shared" si="65"/>
        <v>-1.0715061243886015</v>
      </c>
      <c r="Y228">
        <f t="shared" si="66"/>
        <v>0.11393277825431804</v>
      </c>
      <c r="Z228">
        <f t="shared" si="67"/>
        <v>-1.5417246810898906</v>
      </c>
      <c r="BP228">
        <v>22</v>
      </c>
      <c r="BQ228">
        <v>-3.3995680752079234</v>
      </c>
      <c r="BR228">
        <v>-4.0735657006321091E-3</v>
      </c>
      <c r="CG228" t="s">
        <v>125</v>
      </c>
      <c r="CH228">
        <v>-8.6322485865914012E-2</v>
      </c>
      <c r="CI228">
        <v>8.5796701153565177E-2</v>
      </c>
      <c r="CJ228">
        <v>-1.0061282625704657</v>
      </c>
      <c r="CK228">
        <v>0.32580706727714093</v>
      </c>
      <c r="CL228">
        <v>-0.26474649341683143</v>
      </c>
      <c r="CM228">
        <v>9.2101521685003435E-2</v>
      </c>
      <c r="CN228">
        <v>-0.26474649341683143</v>
      </c>
      <c r="CO228">
        <v>9.2101521685003435E-2</v>
      </c>
      <c r="CS228" t="s">
        <v>125</v>
      </c>
      <c r="CT228">
        <v>-4.9280054354394962E-3</v>
      </c>
      <c r="CU228">
        <v>5.3179990957612994E-3</v>
      </c>
      <c r="CV228">
        <v>-0.92666533910608462</v>
      </c>
      <c r="CW228">
        <v>0.36462851202699831</v>
      </c>
      <c r="CX228">
        <v>-1.5987389981233977E-2</v>
      </c>
      <c r="CY228">
        <v>6.1313791103549849E-3</v>
      </c>
      <c r="CZ228">
        <v>-1.5987389981233977E-2</v>
      </c>
      <c r="DA228">
        <v>6.1313791103549849E-3</v>
      </c>
    </row>
    <row r="229" spans="1:105" ht="15.05" thickBot="1" x14ac:dyDescent="0.2">
      <c r="A229" s="9">
        <v>2007</v>
      </c>
      <c r="B229" s="10"/>
      <c r="C229" s="12" t="s">
        <v>40</v>
      </c>
      <c r="D229" s="11" t="s">
        <v>42</v>
      </c>
      <c r="E229" s="12"/>
      <c r="F229" s="13"/>
      <c r="G229">
        <v>3791.0550244677302</v>
      </c>
      <c r="H229">
        <v>503.67174784164365</v>
      </c>
      <c r="I229">
        <v>4294.7267723093737</v>
      </c>
      <c r="J229">
        <v>0</v>
      </c>
      <c r="K229">
        <v>2821.2558815071961</v>
      </c>
      <c r="L229">
        <v>82.557494749732854</v>
      </c>
      <c r="M229">
        <v>640.16710976720651</v>
      </c>
      <c r="N229">
        <v>722.72460451693939</v>
      </c>
      <c r="O229">
        <v>1896.6320749821841</v>
      </c>
      <c r="P229">
        <v>610.87380086132885</v>
      </c>
      <c r="U229">
        <f t="shared" si="62"/>
        <v>0.3220834493516973</v>
      </c>
      <c r="V229">
        <f t="shared" si="63"/>
        <v>1.2118370259785129</v>
      </c>
      <c r="W229">
        <f t="shared" si="64"/>
        <v>0.25617123538997782</v>
      </c>
      <c r="X229">
        <f t="shared" si="65"/>
        <v>-1.1329446075364245</v>
      </c>
      <c r="Y229">
        <f t="shared" si="66"/>
        <v>0.19213741159119493</v>
      </c>
      <c r="Z229">
        <f t="shared" si="67"/>
        <v>-1.3619091698665078</v>
      </c>
      <c r="BP229">
        <v>23</v>
      </c>
      <c r="BQ229">
        <v>-3.3950291901232137</v>
      </c>
      <c r="BR229">
        <v>9.7486370279695755E-3</v>
      </c>
      <c r="CG229" s="25" t="s">
        <v>126</v>
      </c>
      <c r="CH229" s="25">
        <v>0.70828311590685511</v>
      </c>
      <c r="CI229" s="25">
        <v>0.10995349841841742</v>
      </c>
      <c r="CJ229" s="25">
        <v>6.4416605755603342</v>
      </c>
      <c r="CK229" s="25">
        <v>2.1998620419677734E-6</v>
      </c>
      <c r="CL229" s="25">
        <v>0.47962229831967118</v>
      </c>
      <c r="CM229" s="25">
        <v>0.93694393349403904</v>
      </c>
      <c r="CN229" s="25">
        <v>0.47962229831967118</v>
      </c>
      <c r="CO229" s="25">
        <v>0.93694393349403904</v>
      </c>
      <c r="CS229" s="25" t="s">
        <v>126</v>
      </c>
      <c r="CT229" s="25">
        <v>0.92806286236051572</v>
      </c>
      <c r="CU229" s="25">
        <v>9.8811883094454211E-2</v>
      </c>
      <c r="CV229" s="25">
        <v>9.3922191673382152</v>
      </c>
      <c r="CW229" s="25">
        <v>5.7415340362187274E-9</v>
      </c>
      <c r="CX229" s="25">
        <v>0.72257230225367575</v>
      </c>
      <c r="CY229" s="25">
        <v>1.1335534224673558</v>
      </c>
      <c r="CZ229" s="25">
        <v>0.72257230225367575</v>
      </c>
      <c r="DA229" s="25">
        <v>1.1335534224673558</v>
      </c>
    </row>
    <row r="230" spans="1:105" ht="14.4" x14ac:dyDescent="0.15">
      <c r="A230" s="9">
        <v>2008</v>
      </c>
      <c r="B230" s="10"/>
      <c r="C230" s="12" t="s">
        <v>40</v>
      </c>
      <c r="D230" s="11" t="s">
        <v>42</v>
      </c>
      <c r="E230" s="12"/>
      <c r="F230" s="13"/>
      <c r="G230">
        <v>3616.5982013810581</v>
      </c>
      <c r="H230">
        <v>442.88207134000419</v>
      </c>
      <c r="I230">
        <v>4059.4802727210617</v>
      </c>
      <c r="J230">
        <v>0</v>
      </c>
      <c r="K230">
        <v>2750.2576709239356</v>
      </c>
      <c r="L230">
        <v>84.533156780389618</v>
      </c>
      <c r="M230">
        <v>627.12422438442525</v>
      </c>
      <c r="N230">
        <v>711.65738116481486</v>
      </c>
      <c r="O230">
        <v>1679.3676231409509</v>
      </c>
      <c r="P230">
        <v>436.58077961741316</v>
      </c>
      <c r="U230">
        <f t="shared" si="62"/>
        <v>0.25996736724081199</v>
      </c>
      <c r="V230">
        <f t="shared" si="63"/>
        <v>1.1726111737697809</v>
      </c>
      <c r="W230">
        <f t="shared" si="64"/>
        <v>0.25876025678922554</v>
      </c>
      <c r="X230">
        <f t="shared" si="65"/>
        <v>-1.347199166455987</v>
      </c>
      <c r="Y230">
        <f t="shared" si="66"/>
        <v>0.15923303455748086</v>
      </c>
      <c r="Z230">
        <f t="shared" si="67"/>
        <v>-1.3518532954230702</v>
      </c>
      <c r="BP230">
        <v>24</v>
      </c>
      <c r="BQ230">
        <v>-3.3752813888372342</v>
      </c>
      <c r="BR230">
        <v>-9.2635489811772054E-3</v>
      </c>
    </row>
    <row r="231" spans="1:105" ht="14.4" x14ac:dyDescent="0.15">
      <c r="A231" s="9">
        <v>2009</v>
      </c>
      <c r="B231" s="10"/>
      <c r="C231" s="12" t="s">
        <v>40</v>
      </c>
      <c r="D231" s="11" t="s">
        <v>42</v>
      </c>
      <c r="E231" s="12"/>
      <c r="F231" s="13"/>
      <c r="G231">
        <v>3084.1562388061207</v>
      </c>
      <c r="H231">
        <v>384.51855386477655</v>
      </c>
      <c r="I231">
        <v>3468.6747926708967</v>
      </c>
      <c r="J231">
        <v>0</v>
      </c>
      <c r="K231">
        <v>2407.5203733295452</v>
      </c>
      <c r="L231">
        <v>106.77665762591778</v>
      </c>
      <c r="M231">
        <v>555.06276125679085</v>
      </c>
      <c r="N231">
        <v>661.83941888270863</v>
      </c>
      <c r="O231">
        <v>1598.8864530578076</v>
      </c>
      <c r="P231">
        <v>493.6148548933719</v>
      </c>
      <c r="U231">
        <f t="shared" si="62"/>
        <v>0.30872414607638515</v>
      </c>
      <c r="V231">
        <f t="shared" si="63"/>
        <v>1.1300971627607186</v>
      </c>
      <c r="W231">
        <f t="shared" si="64"/>
        <v>0.27490501273200024</v>
      </c>
      <c r="X231">
        <f t="shared" si="65"/>
        <v>-1.1753071319505428</v>
      </c>
      <c r="Y231">
        <f t="shared" si="66"/>
        <v>0.12230361377177175</v>
      </c>
      <c r="Z231">
        <f t="shared" si="67"/>
        <v>-1.2913296492300064</v>
      </c>
      <c r="BP231">
        <v>25</v>
      </c>
      <c r="BQ231">
        <v>-3.3848529665983764</v>
      </c>
      <c r="BR231">
        <v>-5.0101325550790499E-2</v>
      </c>
    </row>
    <row r="232" spans="1:105" ht="15.05" thickBot="1" x14ac:dyDescent="0.2">
      <c r="A232" s="9">
        <v>2010</v>
      </c>
      <c r="B232" s="10"/>
      <c r="C232" s="12" t="s">
        <v>40</v>
      </c>
      <c r="D232" s="11" t="s">
        <v>42</v>
      </c>
      <c r="E232" s="12"/>
      <c r="F232" s="13"/>
      <c r="G232">
        <v>3063.8547685219964</v>
      </c>
      <c r="H232">
        <v>424.7473915183628</v>
      </c>
      <c r="I232">
        <v>3488.6021600403592</v>
      </c>
      <c r="J232">
        <v>0</v>
      </c>
      <c r="K232">
        <v>2315.9680734085705</v>
      </c>
      <c r="L232">
        <v>101.65853184128861</v>
      </c>
      <c r="M232">
        <v>673.17458169444535</v>
      </c>
      <c r="N232">
        <v>774.8331135357339</v>
      </c>
      <c r="O232">
        <v>1678.6389053316479</v>
      </c>
      <c r="P232">
        <v>475.11953622228049</v>
      </c>
      <c r="U232">
        <f t="shared" si="62"/>
        <v>0.28303855862819488</v>
      </c>
      <c r="V232">
        <f t="shared" si="63"/>
        <v>1.1287048079237143</v>
      </c>
      <c r="W232">
        <f t="shared" si="64"/>
        <v>0.33456122406530348</v>
      </c>
      <c r="X232">
        <f t="shared" si="65"/>
        <v>-1.2621721410504358</v>
      </c>
      <c r="Y232">
        <f t="shared" si="66"/>
        <v>0.1210707876706584</v>
      </c>
      <c r="Z232">
        <f t="shared" si="67"/>
        <v>-1.0949353845767293</v>
      </c>
      <c r="BP232" s="25">
        <v>26</v>
      </c>
      <c r="BQ232" s="25">
        <v>-3.469094141215292</v>
      </c>
      <c r="BR232" s="25">
        <v>-0.10798021723203366</v>
      </c>
    </row>
    <row r="233" spans="1:105" ht="39.299999999999997" x14ac:dyDescent="0.15">
      <c r="A233" s="9">
        <v>2011</v>
      </c>
      <c r="B233" s="10"/>
      <c r="C233" s="12" t="s">
        <v>40</v>
      </c>
      <c r="D233" s="11" t="s">
        <v>42</v>
      </c>
      <c r="E233" s="12"/>
      <c r="F233" s="13"/>
      <c r="G233">
        <v>3059.29921797014</v>
      </c>
      <c r="H233">
        <v>348.0689945008221</v>
      </c>
      <c r="I233">
        <v>3407.3682124709617</v>
      </c>
      <c r="J233">
        <v>0</v>
      </c>
      <c r="K233">
        <v>2455.9625685138899</v>
      </c>
      <c r="L233">
        <v>104.2321312569541</v>
      </c>
      <c r="M233">
        <v>621.50216448746653</v>
      </c>
      <c r="N233">
        <v>725.73429574442059</v>
      </c>
      <c r="O233">
        <v>1585.8106545308124</v>
      </c>
      <c r="P233">
        <v>449.78531265455479</v>
      </c>
      <c r="U233">
        <f t="shared" si="62"/>
        <v>0.28363115821518492</v>
      </c>
      <c r="V233">
        <f t="shared" si="63"/>
        <v>1.0709279852357203</v>
      </c>
      <c r="W233">
        <f t="shared" si="64"/>
        <v>0.29549892374115644</v>
      </c>
      <c r="X233">
        <f t="shared" si="65"/>
        <v>-1.2600806235918511</v>
      </c>
      <c r="Y233">
        <f t="shared" si="66"/>
        <v>6.8525548528591204E-2</v>
      </c>
      <c r="Z233">
        <f t="shared" si="67"/>
        <v>-1.219090084304524</v>
      </c>
      <c r="CG233" s="22" t="s">
        <v>164</v>
      </c>
      <c r="CH233" s="22" t="s">
        <v>94</v>
      </c>
      <c r="CI233" s="22" t="s">
        <v>166</v>
      </c>
      <c r="CT233" t="s">
        <v>86</v>
      </c>
      <c r="CU233" t="s">
        <v>95</v>
      </c>
      <c r="CV233" t="s">
        <v>170</v>
      </c>
    </row>
    <row r="234" spans="1:105" ht="14.4" x14ac:dyDescent="0.15">
      <c r="A234" s="9">
        <v>2012</v>
      </c>
      <c r="B234" s="10"/>
      <c r="C234" s="12" t="s">
        <v>40</v>
      </c>
      <c r="D234" s="11" t="s">
        <v>42</v>
      </c>
      <c r="E234" s="12"/>
      <c r="F234" s="13"/>
      <c r="G234">
        <v>3173.7952898824533</v>
      </c>
      <c r="H234">
        <v>318.97737418900294</v>
      </c>
      <c r="I234">
        <v>3492.7726640714563</v>
      </c>
      <c r="J234">
        <v>0</v>
      </c>
      <c r="K234">
        <v>2428.2382198369664</v>
      </c>
      <c r="L234">
        <v>109.50804722254031</v>
      </c>
      <c r="M234">
        <v>587.90689960684631</v>
      </c>
      <c r="N234">
        <v>697.41494682938662</v>
      </c>
      <c r="O234">
        <v>1533.8933534472169</v>
      </c>
      <c r="P234">
        <v>553.0609536633641</v>
      </c>
      <c r="U234">
        <f t="shared" si="62"/>
        <v>0.36056023870266779</v>
      </c>
      <c r="V234">
        <f t="shared" si="63"/>
        <v>1.117453689782431</v>
      </c>
      <c r="W234">
        <f t="shared" si="64"/>
        <v>0.28721026674072014</v>
      </c>
      <c r="X234">
        <f t="shared" si="65"/>
        <v>-1.0200962385668266</v>
      </c>
      <c r="Y234">
        <f t="shared" si="66"/>
        <v>0.11105260573631229</v>
      </c>
      <c r="Z234">
        <f t="shared" si="67"/>
        <v>-1.2475406947425445</v>
      </c>
      <c r="CF234">
        <v>1</v>
      </c>
      <c r="CG234">
        <v>2.8877789176408091</v>
      </c>
      <c r="CH234" s="28">
        <v>1.323063572133202</v>
      </c>
      <c r="CS234">
        <v>1</v>
      </c>
      <c r="CT234">
        <v>0.10909966262171085</v>
      </c>
      <c r="CU234">
        <v>20.096645325611</v>
      </c>
    </row>
    <row r="235" spans="1:105" ht="14.4" x14ac:dyDescent="0.15">
      <c r="A235" s="9">
        <v>2013</v>
      </c>
      <c r="B235" s="10"/>
      <c r="C235" s="12" t="s">
        <v>40</v>
      </c>
      <c r="D235" s="11" t="s">
        <v>42</v>
      </c>
      <c r="E235" s="12"/>
      <c r="F235" s="13"/>
      <c r="G235">
        <v>3360.8455102498519</v>
      </c>
      <c r="H235">
        <v>333.1079352094107</v>
      </c>
      <c r="I235">
        <v>3693.9534454592626</v>
      </c>
      <c r="J235">
        <v>0</v>
      </c>
      <c r="K235">
        <v>2337.0357156312466</v>
      </c>
      <c r="L235">
        <v>100.91211867480129</v>
      </c>
      <c r="M235">
        <v>654.97146497796848</v>
      </c>
      <c r="N235">
        <v>755.88358365276963</v>
      </c>
      <c r="O235">
        <v>1603.242258945925</v>
      </c>
      <c r="P235">
        <v>521.59230623699693</v>
      </c>
      <c r="U235">
        <f t="shared" si="62"/>
        <v>0.32533592682363888</v>
      </c>
      <c r="V235">
        <f t="shared" si="63"/>
        <v>1.1943258417102511</v>
      </c>
      <c r="W235">
        <f t="shared" si="64"/>
        <v>0.32343689854504476</v>
      </c>
      <c r="X235">
        <f t="shared" si="65"/>
        <v>-1.1228970094749569</v>
      </c>
      <c r="Y235">
        <f t="shared" si="66"/>
        <v>0.17758187699499864</v>
      </c>
      <c r="Z235">
        <f t="shared" si="67"/>
        <v>-1.1287512426609536</v>
      </c>
      <c r="CF235">
        <v>2</v>
      </c>
      <c r="CG235">
        <v>2.9215328561407747</v>
      </c>
      <c r="CH235" s="28">
        <v>1.2124492971984486</v>
      </c>
      <c r="CI235">
        <f t="shared" ref="CI235:CI259" si="68">CG234</f>
        <v>2.8877789176408091</v>
      </c>
      <c r="CS235">
        <v>2</v>
      </c>
      <c r="CT235">
        <v>0.10917115010527603</v>
      </c>
      <c r="CU235">
        <v>20.305985381086131</v>
      </c>
      <c r="CV235">
        <v>0.10909966262171085</v>
      </c>
    </row>
    <row r="236" spans="1:105" ht="14.4" x14ac:dyDescent="0.15">
      <c r="A236" s="9">
        <v>2014</v>
      </c>
      <c r="B236" s="10"/>
      <c r="C236" s="12" t="s">
        <v>40</v>
      </c>
      <c r="D236" s="11" t="s">
        <v>42</v>
      </c>
      <c r="E236" s="12"/>
      <c r="F236" s="13"/>
      <c r="G236">
        <v>3280.3474378776828</v>
      </c>
      <c r="H236">
        <v>337.06037254665222</v>
      </c>
      <c r="I236">
        <v>3617.4078104243349</v>
      </c>
      <c r="J236">
        <v>0</v>
      </c>
      <c r="K236">
        <v>2129.3520240175749</v>
      </c>
      <c r="L236">
        <v>96.587290171307558</v>
      </c>
      <c r="M236">
        <v>651.07494464123579</v>
      </c>
      <c r="N236">
        <v>747.66223481254337</v>
      </c>
      <c r="O236">
        <v>1536.9432526262435</v>
      </c>
      <c r="P236">
        <v>468.86624878291917</v>
      </c>
      <c r="U236">
        <f t="shared" si="62"/>
        <v>0.30506412515995401</v>
      </c>
      <c r="V236">
        <f t="shared" si="63"/>
        <v>1.2573478908982827</v>
      </c>
      <c r="W236">
        <f t="shared" si="64"/>
        <v>0.35112194995446766</v>
      </c>
      <c r="X236">
        <f t="shared" si="65"/>
        <v>-1.1872332780473291</v>
      </c>
      <c r="Y236">
        <f t="shared" si="66"/>
        <v>0.22900465416302343</v>
      </c>
      <c r="Z236">
        <f t="shared" si="67"/>
        <v>-1.0466216800903871</v>
      </c>
      <c r="CF236">
        <v>3</v>
      </c>
      <c r="CG236">
        <v>3.0320914227526625</v>
      </c>
      <c r="CH236" s="28">
        <v>1.0954929647046208</v>
      </c>
      <c r="CI236">
        <f t="shared" si="68"/>
        <v>2.9215328561407747</v>
      </c>
      <c r="CS236">
        <v>3</v>
      </c>
      <c r="CT236">
        <v>0.12213636111563614</v>
      </c>
      <c r="CU236">
        <v>20.573475451970996</v>
      </c>
      <c r="CV236">
        <v>0.10917115010527603</v>
      </c>
    </row>
    <row r="237" spans="1:105" ht="14.4" x14ac:dyDescent="0.15">
      <c r="A237" s="9">
        <v>2015</v>
      </c>
      <c r="B237" s="10"/>
      <c r="C237" s="12" t="s">
        <v>40</v>
      </c>
      <c r="D237" s="11" t="s">
        <v>42</v>
      </c>
      <c r="E237" s="12"/>
      <c r="F237" s="13"/>
      <c r="G237">
        <v>3121.5763937535144</v>
      </c>
      <c r="H237">
        <v>302.25263763019126</v>
      </c>
      <c r="I237">
        <v>3423.829031383706</v>
      </c>
      <c r="J237">
        <v>0</v>
      </c>
      <c r="K237">
        <v>2034.5219078024477</v>
      </c>
      <c r="L237">
        <v>119.48322712721139</v>
      </c>
      <c r="M237">
        <v>642.90908480086068</v>
      </c>
      <c r="N237">
        <v>762.3923119280721</v>
      </c>
      <c r="O237">
        <v>1471.968600136332</v>
      </c>
      <c r="P237">
        <v>459.61821967606159</v>
      </c>
      <c r="U237">
        <f t="shared" si="62"/>
        <v>0.3122472990480179</v>
      </c>
      <c r="V237">
        <f t="shared" si="63"/>
        <v>1.2241451694266079</v>
      </c>
      <c r="W237">
        <f t="shared" si="64"/>
        <v>0.37472799334540291</v>
      </c>
      <c r="X237">
        <f t="shared" si="65"/>
        <v>-1.1639597799801769</v>
      </c>
      <c r="Y237">
        <f t="shared" si="66"/>
        <v>0.202242779530136</v>
      </c>
      <c r="Z237">
        <f t="shared" si="67"/>
        <v>-0.98155486728502561</v>
      </c>
      <c r="CF237">
        <v>4</v>
      </c>
      <c r="CG237">
        <v>3.0678865618970228</v>
      </c>
      <c r="CH237" s="28">
        <v>0.89308735742705003</v>
      </c>
      <c r="CI237">
        <f t="shared" si="68"/>
        <v>3.0320914227526625</v>
      </c>
      <c r="CS237">
        <v>4</v>
      </c>
      <c r="CT237">
        <v>0.15140163897560294</v>
      </c>
      <c r="CU237">
        <v>20.515325436561241</v>
      </c>
      <c r="CV237">
        <v>0.12213636111563614</v>
      </c>
    </row>
    <row r="238" spans="1:105" ht="14.4" x14ac:dyDescent="0.15">
      <c r="A238" s="9">
        <v>1990</v>
      </c>
      <c r="B238" s="12"/>
      <c r="C238" s="15" t="s">
        <v>43</v>
      </c>
      <c r="D238" s="11" t="s">
        <v>44</v>
      </c>
      <c r="E238" s="12"/>
      <c r="F238" s="13"/>
      <c r="G238">
        <v>0</v>
      </c>
      <c r="H238">
        <v>0</v>
      </c>
      <c r="I238">
        <v>0</v>
      </c>
      <c r="J238">
        <v>0</v>
      </c>
      <c r="K238">
        <v>35601.418381593692</v>
      </c>
      <c r="L238">
        <v>0</v>
      </c>
      <c r="M238">
        <v>6.4733549766233217E-2</v>
      </c>
      <c r="N238">
        <v>6.4733549766233217E-2</v>
      </c>
      <c r="O238">
        <v>93.276073384200004</v>
      </c>
      <c r="P238">
        <v>0</v>
      </c>
      <c r="U238">
        <f t="shared" si="62"/>
        <v>0</v>
      </c>
      <c r="V238">
        <f t="shared" si="63"/>
        <v>0</v>
      </c>
      <c r="W238">
        <f t="shared" si="64"/>
        <v>1.8182856950357108E-6</v>
      </c>
      <c r="X238" t="e">
        <f t="shared" si="65"/>
        <v>#NUM!</v>
      </c>
      <c r="Y238" t="e">
        <f t="shared" si="66"/>
        <v>#NUM!</v>
      </c>
      <c r="Z238">
        <f t="shared" si="67"/>
        <v>-13.217616426570999</v>
      </c>
      <c r="CF238">
        <v>5</v>
      </c>
      <c r="CG238">
        <v>3.1993004087409584</v>
      </c>
      <c r="CH238" s="28">
        <v>0.77856285491842581</v>
      </c>
      <c r="CI238">
        <f t="shared" si="68"/>
        <v>3.0678865618970228</v>
      </c>
      <c r="CS238">
        <v>5</v>
      </c>
      <c r="CT238">
        <v>0.16585628420287571</v>
      </c>
      <c r="CU238">
        <v>19.968715291709557</v>
      </c>
      <c r="CV238">
        <v>0.15140163897560294</v>
      </c>
    </row>
    <row r="239" spans="1:105" ht="14.4" x14ac:dyDescent="0.15">
      <c r="A239" s="9">
        <v>1991</v>
      </c>
      <c r="B239" s="12"/>
      <c r="C239" s="15" t="s">
        <v>43</v>
      </c>
      <c r="D239" s="11" t="s">
        <v>44</v>
      </c>
      <c r="E239" s="12"/>
      <c r="F239" s="13"/>
      <c r="G239">
        <v>0</v>
      </c>
      <c r="H239">
        <v>0</v>
      </c>
      <c r="I239">
        <v>0</v>
      </c>
      <c r="J239">
        <v>0</v>
      </c>
      <c r="K239">
        <v>37000.867525965863</v>
      </c>
      <c r="L239">
        <v>0</v>
      </c>
      <c r="M239">
        <v>0.17356917851863699</v>
      </c>
      <c r="N239">
        <v>0.17356917851863699</v>
      </c>
      <c r="O239">
        <v>93.930705688680021</v>
      </c>
      <c r="P239">
        <v>0</v>
      </c>
      <c r="U239">
        <f t="shared" si="62"/>
        <v>0</v>
      </c>
      <c r="V239">
        <f t="shared" si="63"/>
        <v>0</v>
      </c>
      <c r="W239">
        <f t="shared" si="64"/>
        <v>4.6909488918559122E-6</v>
      </c>
      <c r="X239" t="e">
        <f t="shared" si="65"/>
        <v>#NUM!</v>
      </c>
      <c r="Y239" t="e">
        <f t="shared" si="66"/>
        <v>#NUM!</v>
      </c>
      <c r="Z239">
        <f t="shared" si="67"/>
        <v>-12.269875673613157</v>
      </c>
      <c r="CF239">
        <v>6</v>
      </c>
      <c r="CG239">
        <v>3.3004915473925314</v>
      </c>
      <c r="CH239" s="28">
        <v>0.82725796186120204</v>
      </c>
      <c r="CI239">
        <f t="shared" si="68"/>
        <v>3.1993004087409584</v>
      </c>
      <c r="CS239">
        <v>6</v>
      </c>
      <c r="CT239">
        <v>0.16739330316224219</v>
      </c>
      <c r="CU239">
        <v>19.79426524548029</v>
      </c>
      <c r="CV239">
        <v>0.16585628420287571</v>
      </c>
    </row>
    <row r="240" spans="1:105" ht="14.4" x14ac:dyDescent="0.15">
      <c r="A240" s="9">
        <v>1992</v>
      </c>
      <c r="B240" s="12"/>
      <c r="C240" s="15" t="s">
        <v>43</v>
      </c>
      <c r="D240" s="11" t="s">
        <v>45</v>
      </c>
      <c r="E240" s="12"/>
      <c r="F240" s="13"/>
      <c r="G240">
        <v>0</v>
      </c>
      <c r="H240">
        <v>0</v>
      </c>
      <c r="I240">
        <v>0</v>
      </c>
      <c r="J240">
        <v>0</v>
      </c>
      <c r="K240">
        <v>37117.343748514526</v>
      </c>
      <c r="L240">
        <v>0</v>
      </c>
      <c r="M240">
        <v>0.45032716442895082</v>
      </c>
      <c r="N240">
        <v>0.45032716442895082</v>
      </c>
      <c r="O240">
        <v>95.537960436239999</v>
      </c>
      <c r="P240">
        <v>0</v>
      </c>
      <c r="U240">
        <f t="shared" si="62"/>
        <v>0</v>
      </c>
      <c r="V240">
        <f t="shared" si="63"/>
        <v>0</v>
      </c>
      <c r="W240">
        <f t="shared" si="64"/>
        <v>1.2132526709888107E-5</v>
      </c>
      <c r="X240" t="e">
        <f t="shared" si="65"/>
        <v>#NUM!</v>
      </c>
      <c r="Y240" t="e">
        <f t="shared" si="66"/>
        <v>#NUM!</v>
      </c>
      <c r="Z240">
        <f t="shared" si="67"/>
        <v>-11.319620554153856</v>
      </c>
      <c r="CF240">
        <v>7</v>
      </c>
      <c r="CG240">
        <v>3.5313742692429799</v>
      </c>
      <c r="CH240" s="28">
        <v>0.96274263262053061</v>
      </c>
      <c r="CI240">
        <f t="shared" si="68"/>
        <v>3.3004915473925314</v>
      </c>
      <c r="CS240">
        <v>7</v>
      </c>
      <c r="CT240">
        <v>0.17329197905884647</v>
      </c>
      <c r="CU240">
        <v>19.480255162267618</v>
      </c>
      <c r="CV240">
        <v>0.16739330316224219</v>
      </c>
    </row>
    <row r="241" spans="1:100" ht="14.4" x14ac:dyDescent="0.15">
      <c r="A241" s="9">
        <v>1993</v>
      </c>
      <c r="B241" s="12"/>
      <c r="C241" s="15" t="s">
        <v>43</v>
      </c>
      <c r="D241" s="11" t="s">
        <v>45</v>
      </c>
      <c r="E241" s="12"/>
      <c r="F241" s="13"/>
      <c r="G241">
        <v>0</v>
      </c>
      <c r="H241">
        <v>0</v>
      </c>
      <c r="I241">
        <v>0</v>
      </c>
      <c r="J241">
        <v>0</v>
      </c>
      <c r="K241">
        <v>37189.989016166284</v>
      </c>
      <c r="L241">
        <v>0</v>
      </c>
      <c r="M241">
        <v>0.91524054567096413</v>
      </c>
      <c r="N241">
        <v>0.91524054567096413</v>
      </c>
      <c r="O241">
        <v>91.942642763999999</v>
      </c>
      <c r="P241">
        <v>0</v>
      </c>
      <c r="U241">
        <f t="shared" si="62"/>
        <v>0</v>
      </c>
      <c r="V241">
        <f t="shared" si="63"/>
        <v>0</v>
      </c>
      <c r="W241">
        <f t="shared" si="64"/>
        <v>2.4609863296090624E-5</v>
      </c>
      <c r="X241" t="e">
        <f t="shared" si="65"/>
        <v>#NUM!</v>
      </c>
      <c r="Y241" t="e">
        <f t="shared" si="66"/>
        <v>#NUM!</v>
      </c>
      <c r="Z241">
        <f t="shared" si="67"/>
        <v>-10.612363248388171</v>
      </c>
      <c r="CF241">
        <v>8</v>
      </c>
      <c r="CG241">
        <v>3.5517380549994577</v>
      </c>
      <c r="CH241" s="28">
        <v>0.99242851693423495</v>
      </c>
      <c r="CI241">
        <f t="shared" si="68"/>
        <v>3.5313742692429799</v>
      </c>
      <c r="CS241">
        <v>8</v>
      </c>
      <c r="CT241">
        <v>0.21420194884237811</v>
      </c>
      <c r="CU241">
        <v>19.747745233152489</v>
      </c>
      <c r="CV241">
        <v>0.17329197905884647</v>
      </c>
    </row>
    <row r="242" spans="1:100" ht="14.4" x14ac:dyDescent="0.15">
      <c r="A242" s="9">
        <v>1994</v>
      </c>
      <c r="B242" s="12"/>
      <c r="C242" s="15" t="s">
        <v>43</v>
      </c>
      <c r="D242" s="11" t="s">
        <v>45</v>
      </c>
      <c r="E242" s="12"/>
      <c r="F242" s="13"/>
      <c r="G242">
        <v>0</v>
      </c>
      <c r="H242">
        <v>0</v>
      </c>
      <c r="I242">
        <v>0</v>
      </c>
      <c r="J242">
        <v>0</v>
      </c>
      <c r="K242">
        <v>38595.790237560068</v>
      </c>
      <c r="L242">
        <v>0</v>
      </c>
      <c r="M242">
        <v>1.5601910153126979</v>
      </c>
      <c r="N242">
        <v>1.5601910153126979</v>
      </c>
      <c r="O242">
        <v>88.288415064359995</v>
      </c>
      <c r="P242">
        <v>0</v>
      </c>
      <c r="U242">
        <f t="shared" si="62"/>
        <v>0</v>
      </c>
      <c r="V242">
        <f t="shared" si="63"/>
        <v>0</v>
      </c>
      <c r="W242">
        <f t="shared" si="64"/>
        <v>4.0423865030605715E-5</v>
      </c>
      <c r="X242" t="e">
        <f t="shared" si="65"/>
        <v>#NUM!</v>
      </c>
      <c r="Y242" t="e">
        <f t="shared" si="66"/>
        <v>#NUM!</v>
      </c>
      <c r="Z242">
        <f t="shared" si="67"/>
        <v>-10.11609022882336</v>
      </c>
      <c r="CF242">
        <v>9</v>
      </c>
      <c r="CG242">
        <v>3.4070724162734791</v>
      </c>
      <c r="CH242" s="28">
        <v>0.92547712971301455</v>
      </c>
      <c r="CI242">
        <f t="shared" si="68"/>
        <v>3.5517380549994577</v>
      </c>
      <c r="CS242">
        <v>9</v>
      </c>
      <c r="CT242">
        <v>0.49480946877543114</v>
      </c>
      <c r="CU242">
        <v>18.782454977350572</v>
      </c>
      <c r="CV242">
        <v>0.21420194884237811</v>
      </c>
    </row>
    <row r="243" spans="1:100" ht="14.4" x14ac:dyDescent="0.15">
      <c r="A243" s="9">
        <v>1995</v>
      </c>
      <c r="B243" s="12"/>
      <c r="C243" s="15" t="s">
        <v>43</v>
      </c>
      <c r="D243" s="11" t="s">
        <v>45</v>
      </c>
      <c r="E243" s="12"/>
      <c r="F243" s="13"/>
      <c r="G243">
        <v>0</v>
      </c>
      <c r="H243">
        <v>0</v>
      </c>
      <c r="I243">
        <v>0</v>
      </c>
      <c r="J243">
        <v>0</v>
      </c>
      <c r="K243">
        <v>39357.964735136156</v>
      </c>
      <c r="L243">
        <v>0</v>
      </c>
      <c r="M243">
        <v>2.8887140762121812</v>
      </c>
      <c r="N243">
        <v>2.8887140762121812</v>
      </c>
      <c r="O243">
        <v>91.777952687400003</v>
      </c>
      <c r="P243">
        <v>0</v>
      </c>
      <c r="U243">
        <f t="shared" si="62"/>
        <v>0</v>
      </c>
      <c r="V243">
        <f t="shared" si="63"/>
        <v>0</v>
      </c>
      <c r="W243">
        <f t="shared" si="64"/>
        <v>7.3395921147145361E-5</v>
      </c>
      <c r="X243" t="e">
        <f t="shared" si="65"/>
        <v>#NUM!</v>
      </c>
      <c r="Y243" t="e">
        <f t="shared" si="66"/>
        <v>#NUM!</v>
      </c>
      <c r="Z243">
        <f t="shared" si="67"/>
        <v>-9.5196421940902649</v>
      </c>
      <c r="CF243">
        <v>10</v>
      </c>
      <c r="CG243">
        <v>3.5517917286050142</v>
      </c>
      <c r="CH243" s="28">
        <v>0.69548363667443103</v>
      </c>
      <c r="CI243">
        <f t="shared" si="68"/>
        <v>3.4070724162734791</v>
      </c>
      <c r="CS243">
        <v>10</v>
      </c>
      <c r="CT243">
        <v>0.51399045039396429</v>
      </c>
      <c r="CU243">
        <v>21.085195587576827</v>
      </c>
      <c r="CV243">
        <v>0.49480946877543114</v>
      </c>
    </row>
    <row r="244" spans="1:100" ht="14.4" x14ac:dyDescent="0.15">
      <c r="A244" s="9">
        <v>1996</v>
      </c>
      <c r="B244" s="12"/>
      <c r="C244" s="15" t="s">
        <v>43</v>
      </c>
      <c r="D244" s="11" t="s">
        <v>45</v>
      </c>
      <c r="E244" s="12"/>
      <c r="F244" s="13"/>
      <c r="G244">
        <v>0</v>
      </c>
      <c r="H244">
        <v>0</v>
      </c>
      <c r="I244">
        <v>0</v>
      </c>
      <c r="J244">
        <v>0</v>
      </c>
      <c r="K244">
        <v>39702.830210699678</v>
      </c>
      <c r="L244">
        <v>0</v>
      </c>
      <c r="M244">
        <v>4.4685358482517499</v>
      </c>
      <c r="N244">
        <v>4.4685358482517499</v>
      </c>
      <c r="O244">
        <v>90.42792405948002</v>
      </c>
      <c r="P244">
        <v>0</v>
      </c>
      <c r="U244">
        <f t="shared" si="62"/>
        <v>0</v>
      </c>
      <c r="V244">
        <f t="shared" si="63"/>
        <v>0</v>
      </c>
      <c r="W244">
        <f t="shared" si="64"/>
        <v>1.1254955439039471E-4</v>
      </c>
      <c r="X244" t="e">
        <f t="shared" si="65"/>
        <v>#NUM!</v>
      </c>
      <c r="Y244" t="e">
        <f t="shared" si="66"/>
        <v>#NUM!</v>
      </c>
      <c r="Z244">
        <f t="shared" si="67"/>
        <v>-9.0921169498339882</v>
      </c>
      <c r="CF244">
        <v>11</v>
      </c>
      <c r="CG244">
        <v>3.6518608232210639</v>
      </c>
      <c r="CH244" s="28">
        <v>0.64192854872458449</v>
      </c>
      <c r="CI244">
        <f t="shared" si="68"/>
        <v>3.5517917286050142</v>
      </c>
      <c r="CS244">
        <v>11</v>
      </c>
      <c r="CT244">
        <v>0.51728698254710237</v>
      </c>
      <c r="CU244">
        <v>21.096825590658785</v>
      </c>
      <c r="CV244">
        <v>0.51399045039396429</v>
      </c>
    </row>
    <row r="245" spans="1:100" ht="14.4" x14ac:dyDescent="0.15">
      <c r="A245" s="9">
        <v>1997</v>
      </c>
      <c r="B245" s="12"/>
      <c r="C245" s="15" t="s">
        <v>43</v>
      </c>
      <c r="D245" s="11" t="s">
        <v>45</v>
      </c>
      <c r="E245" s="12"/>
      <c r="F245" s="13"/>
      <c r="G245">
        <v>0</v>
      </c>
      <c r="H245">
        <v>0</v>
      </c>
      <c r="I245">
        <v>0</v>
      </c>
      <c r="J245">
        <v>0</v>
      </c>
      <c r="K245">
        <v>38760.219607964886</v>
      </c>
      <c r="L245">
        <v>0</v>
      </c>
      <c r="M245">
        <v>6.7838521853823384</v>
      </c>
      <c r="N245">
        <v>6.7838521853823384</v>
      </c>
      <c r="O245">
        <v>89.491899624120009</v>
      </c>
      <c r="P245">
        <v>0</v>
      </c>
      <c r="U245">
        <f t="shared" si="62"/>
        <v>0</v>
      </c>
      <c r="V245">
        <f t="shared" si="63"/>
        <v>0</v>
      </c>
      <c r="W245">
        <f t="shared" si="64"/>
        <v>1.7502099456599354E-4</v>
      </c>
      <c r="X245" t="e">
        <f t="shared" si="65"/>
        <v>#NUM!</v>
      </c>
      <c r="Y245" t="e">
        <f t="shared" si="66"/>
        <v>#NUM!</v>
      </c>
      <c r="Z245">
        <f t="shared" si="67"/>
        <v>-8.6506046222879238</v>
      </c>
      <c r="CF245">
        <v>12</v>
      </c>
      <c r="CG245">
        <v>3.63110264663724</v>
      </c>
      <c r="CH245" s="28">
        <v>0.80227275152202848</v>
      </c>
      <c r="CI245">
        <f t="shared" si="68"/>
        <v>3.6518608232210639</v>
      </c>
      <c r="CS245">
        <v>12</v>
      </c>
      <c r="CT245">
        <v>0.53349240023312106</v>
      </c>
      <c r="CU245">
        <v>20.980525559839275</v>
      </c>
      <c r="CV245">
        <v>0.51728698254710237</v>
      </c>
    </row>
    <row r="246" spans="1:100" ht="14.4" x14ac:dyDescent="0.15">
      <c r="A246" s="9">
        <v>1998</v>
      </c>
      <c r="B246" s="12"/>
      <c r="C246" s="15" t="s">
        <v>43</v>
      </c>
      <c r="D246" s="11" t="s">
        <v>45</v>
      </c>
      <c r="E246" s="12"/>
      <c r="F246" s="13"/>
      <c r="G246">
        <v>0</v>
      </c>
      <c r="H246">
        <v>0</v>
      </c>
      <c r="I246">
        <v>0</v>
      </c>
      <c r="J246">
        <v>0</v>
      </c>
      <c r="K246">
        <v>37879.027528392573</v>
      </c>
      <c r="L246">
        <v>0</v>
      </c>
      <c r="M246">
        <v>11.024032876253345</v>
      </c>
      <c r="N246">
        <v>11.024032876253345</v>
      </c>
      <c r="O246">
        <v>85.305159676800002</v>
      </c>
      <c r="P246">
        <v>0</v>
      </c>
      <c r="U246">
        <f t="shared" si="62"/>
        <v>0</v>
      </c>
      <c r="V246">
        <f t="shared" si="63"/>
        <v>0</v>
      </c>
      <c r="W246">
        <f t="shared" si="64"/>
        <v>2.9103262664254465E-4</v>
      </c>
      <c r="X246" t="e">
        <f t="shared" si="65"/>
        <v>#NUM!</v>
      </c>
      <c r="Y246" t="e">
        <f t="shared" si="66"/>
        <v>#NUM!</v>
      </c>
      <c r="Z246">
        <f t="shared" si="67"/>
        <v>-8.1420751780311065</v>
      </c>
      <c r="CF246">
        <v>13</v>
      </c>
      <c r="CG246">
        <v>3.6041322054610023</v>
      </c>
      <c r="CH246" s="28">
        <v>0.74735058787330588</v>
      </c>
      <c r="CI246">
        <f t="shared" si="68"/>
        <v>3.63110264663724</v>
      </c>
      <c r="CS246">
        <v>13</v>
      </c>
      <c r="CT246">
        <v>0.54107032210996475</v>
      </c>
      <c r="CU246">
        <v>18.863864998924225</v>
      </c>
      <c r="CV246">
        <v>0.53349240023312106</v>
      </c>
    </row>
    <row r="247" spans="1:100" ht="14.4" x14ac:dyDescent="0.15">
      <c r="A247" s="9">
        <v>1999</v>
      </c>
      <c r="B247" s="12"/>
      <c r="C247" s="15" t="s">
        <v>43</v>
      </c>
      <c r="D247" s="11" t="s">
        <v>45</v>
      </c>
      <c r="E247" s="12"/>
      <c r="F247" s="13"/>
      <c r="G247">
        <v>0</v>
      </c>
      <c r="H247">
        <v>0</v>
      </c>
      <c r="I247">
        <v>0</v>
      </c>
      <c r="J247">
        <v>0</v>
      </c>
      <c r="K247">
        <v>37700.447032240008</v>
      </c>
      <c r="L247">
        <v>0</v>
      </c>
      <c r="M247">
        <v>15.843294873995811</v>
      </c>
      <c r="N247">
        <v>15.843294873995811</v>
      </c>
      <c r="O247">
        <v>85.554473792760007</v>
      </c>
      <c r="P247">
        <v>0</v>
      </c>
      <c r="U247">
        <f t="shared" si="62"/>
        <v>0</v>
      </c>
      <c r="V247">
        <f t="shared" si="63"/>
        <v>0</v>
      </c>
      <c r="W247">
        <f t="shared" si="64"/>
        <v>4.2024156531744093E-4</v>
      </c>
      <c r="X247" t="e">
        <f t="shared" si="65"/>
        <v>#NUM!</v>
      </c>
      <c r="Y247" t="e">
        <f t="shared" si="66"/>
        <v>#NUM!</v>
      </c>
      <c r="Z247">
        <f t="shared" si="67"/>
        <v>-7.7746808565076844</v>
      </c>
      <c r="CF247">
        <v>14</v>
      </c>
      <c r="CG247">
        <v>3.4830938559123945</v>
      </c>
      <c r="CH247" s="28">
        <v>0.7087949142517096</v>
      </c>
      <c r="CI247">
        <f t="shared" si="68"/>
        <v>3.6041322054610023</v>
      </c>
      <c r="CS247">
        <v>14</v>
      </c>
      <c r="CT247">
        <v>0.54012601173791785</v>
      </c>
      <c r="CU247">
        <v>18.956905023579832</v>
      </c>
      <c r="CV247">
        <v>0.54107032210996475</v>
      </c>
    </row>
    <row r="248" spans="1:100" ht="14.4" x14ac:dyDescent="0.15">
      <c r="A248" s="9">
        <v>2000</v>
      </c>
      <c r="B248" s="12"/>
      <c r="C248" s="15" t="s">
        <v>43</v>
      </c>
      <c r="D248" s="11" t="s">
        <v>45</v>
      </c>
      <c r="E248" s="12"/>
      <c r="F248" s="13"/>
      <c r="G248">
        <v>0</v>
      </c>
      <c r="H248">
        <v>0</v>
      </c>
      <c r="I248">
        <v>0</v>
      </c>
      <c r="J248">
        <v>0</v>
      </c>
      <c r="K248">
        <v>37454.385019003275</v>
      </c>
      <c r="L248">
        <v>0</v>
      </c>
      <c r="M248">
        <v>23.154836733591399</v>
      </c>
      <c r="N248">
        <v>23.154836733591399</v>
      </c>
      <c r="O248">
        <v>83.10527865360001</v>
      </c>
      <c r="P248">
        <v>0</v>
      </c>
      <c r="U248">
        <f t="shared" si="62"/>
        <v>0</v>
      </c>
      <c r="V248">
        <f t="shared" si="63"/>
        <v>0</v>
      </c>
      <c r="W248">
        <f t="shared" si="64"/>
        <v>6.1821430846730765E-4</v>
      </c>
      <c r="X248" t="e">
        <f t="shared" si="65"/>
        <v>#NUM!</v>
      </c>
      <c r="Y248" t="e">
        <f t="shared" si="66"/>
        <v>#NUM!</v>
      </c>
      <c r="Z248">
        <f t="shared" si="67"/>
        <v>-7.3886753831647978</v>
      </c>
      <c r="CF248">
        <v>15</v>
      </c>
      <c r="CG248">
        <v>3.4490564262134336</v>
      </c>
      <c r="CH248" s="28">
        <v>1.0255809183344566</v>
      </c>
      <c r="CI248">
        <f t="shared" si="68"/>
        <v>3.4830938559123945</v>
      </c>
      <c r="CS248">
        <v>15</v>
      </c>
      <c r="CT248">
        <v>0.55008961383486321</v>
      </c>
      <c r="CU248">
        <v>18.259104838662786</v>
      </c>
      <c r="CV248">
        <v>0.54012601173791785</v>
      </c>
    </row>
    <row r="249" spans="1:100" ht="14.4" x14ac:dyDescent="0.15">
      <c r="A249" s="9">
        <v>2001</v>
      </c>
      <c r="B249" s="12"/>
      <c r="C249" s="15" t="s">
        <v>43</v>
      </c>
      <c r="D249" s="11" t="s">
        <v>45</v>
      </c>
      <c r="E249" s="12"/>
      <c r="F249" s="13"/>
      <c r="G249">
        <v>0</v>
      </c>
      <c r="H249">
        <v>0</v>
      </c>
      <c r="I249">
        <v>0</v>
      </c>
      <c r="J249">
        <v>0</v>
      </c>
      <c r="K249">
        <v>37326.817366396477</v>
      </c>
      <c r="L249">
        <v>0</v>
      </c>
      <c r="M249">
        <v>35.847324850999854</v>
      </c>
      <c r="N249">
        <v>35.847324850999854</v>
      </c>
      <c r="O249">
        <v>85.279961665080009</v>
      </c>
      <c r="P249">
        <v>0</v>
      </c>
      <c r="U249">
        <f t="shared" si="62"/>
        <v>0</v>
      </c>
      <c r="V249">
        <f t="shared" si="63"/>
        <v>0</v>
      </c>
      <c r="W249">
        <f t="shared" si="64"/>
        <v>9.6036381830055145E-4</v>
      </c>
      <c r="X249" t="e">
        <f t="shared" si="65"/>
        <v>#NUM!</v>
      </c>
      <c r="Y249" t="e">
        <f t="shared" si="66"/>
        <v>#NUM!</v>
      </c>
      <c r="Z249">
        <f t="shared" si="67"/>
        <v>-6.9481983678997796</v>
      </c>
      <c r="CF249">
        <v>16</v>
      </c>
      <c r="CG249">
        <v>3.3643831232287829</v>
      </c>
      <c r="CH249" s="28">
        <v>1.4884075965600354</v>
      </c>
      <c r="CI249">
        <f t="shared" si="68"/>
        <v>3.4490564262134336</v>
      </c>
      <c r="CS249">
        <v>16</v>
      </c>
      <c r="CT249">
        <v>0.63645261244696072</v>
      </c>
      <c r="CU249">
        <v>25.62089678953765</v>
      </c>
      <c r="CV249">
        <v>0.55008961383486321</v>
      </c>
    </row>
    <row r="250" spans="1:100" ht="14.4" x14ac:dyDescent="0.15">
      <c r="A250" s="9">
        <v>2002</v>
      </c>
      <c r="B250" s="12"/>
      <c r="C250" s="15" t="s">
        <v>43</v>
      </c>
      <c r="D250" s="11" t="s">
        <v>45</v>
      </c>
      <c r="E250" s="12"/>
      <c r="F250" s="13"/>
      <c r="G250">
        <v>0</v>
      </c>
      <c r="H250">
        <v>0</v>
      </c>
      <c r="I250">
        <v>0</v>
      </c>
      <c r="J250">
        <v>0</v>
      </c>
      <c r="K250">
        <v>36063.670755168387</v>
      </c>
      <c r="L250">
        <v>0</v>
      </c>
      <c r="M250">
        <v>50.08120639970408</v>
      </c>
      <c r="N250">
        <v>50.08120639970408</v>
      </c>
      <c r="O250">
        <v>85.834059922800009</v>
      </c>
      <c r="P250">
        <v>0</v>
      </c>
      <c r="U250">
        <f t="shared" si="62"/>
        <v>0</v>
      </c>
      <c r="V250">
        <f t="shared" si="63"/>
        <v>0</v>
      </c>
      <c r="W250">
        <f t="shared" si="64"/>
        <v>1.3886885430964291E-3</v>
      </c>
      <c r="X250" t="e">
        <f t="shared" si="65"/>
        <v>#NUM!</v>
      </c>
      <c r="Y250" t="e">
        <f t="shared" si="66"/>
        <v>#NUM!</v>
      </c>
      <c r="Z250">
        <f t="shared" si="67"/>
        <v>-6.5793954713855554</v>
      </c>
      <c r="CF250">
        <v>17</v>
      </c>
      <c r="CG250">
        <v>3.2596674590328085</v>
      </c>
      <c r="CH250" s="28">
        <v>1.4603920453881902</v>
      </c>
      <c r="CI250">
        <f t="shared" si="68"/>
        <v>3.3643831232287829</v>
      </c>
      <c r="CS250">
        <v>17</v>
      </c>
      <c r="CT250">
        <v>0.61285935364226296</v>
      </c>
      <c r="CU250">
        <v>27.063017171699549</v>
      </c>
      <c r="CV250">
        <v>0.63645261244696072</v>
      </c>
    </row>
    <row r="251" spans="1:100" ht="14.4" x14ac:dyDescent="0.15">
      <c r="A251" s="9">
        <v>2003</v>
      </c>
      <c r="B251" s="12"/>
      <c r="C251" s="15" t="s">
        <v>43</v>
      </c>
      <c r="D251" s="11" t="s">
        <v>45</v>
      </c>
      <c r="E251" s="12"/>
      <c r="F251" s="13"/>
      <c r="G251">
        <v>0</v>
      </c>
      <c r="H251">
        <v>0</v>
      </c>
      <c r="I251">
        <v>0</v>
      </c>
      <c r="J251">
        <v>0</v>
      </c>
      <c r="K251">
        <v>35429.260175610842</v>
      </c>
      <c r="L251">
        <v>0</v>
      </c>
      <c r="M251">
        <v>63.495909817616379</v>
      </c>
      <c r="N251">
        <v>63.495909817616379</v>
      </c>
      <c r="O251">
        <v>83.429154804240014</v>
      </c>
      <c r="P251">
        <v>0</v>
      </c>
      <c r="U251">
        <f t="shared" si="62"/>
        <v>0</v>
      </c>
      <c r="V251">
        <f t="shared" si="63"/>
        <v>0</v>
      </c>
      <c r="W251">
        <f t="shared" si="64"/>
        <v>1.7921884200485323E-3</v>
      </c>
      <c r="X251" t="e">
        <f t="shared" si="65"/>
        <v>#NUM!</v>
      </c>
      <c r="Y251" t="e">
        <f t="shared" si="66"/>
        <v>#NUM!</v>
      </c>
      <c r="Z251">
        <f t="shared" si="67"/>
        <v>-6.3243178248403904</v>
      </c>
      <c r="CF251">
        <v>18</v>
      </c>
      <c r="CG251">
        <v>3.2461232837128096</v>
      </c>
      <c r="CH251" s="28">
        <v>1.5486736078017966</v>
      </c>
      <c r="CI251">
        <f t="shared" si="68"/>
        <v>3.2596674590328085</v>
      </c>
      <c r="CS251">
        <v>18</v>
      </c>
      <c r="CT251">
        <v>0.60087848080306594</v>
      </c>
      <c r="CU251">
        <v>26.958347143961994</v>
      </c>
      <c r="CV251">
        <v>0.61285935364226296</v>
      </c>
    </row>
    <row r="252" spans="1:100" ht="14.4" x14ac:dyDescent="0.15">
      <c r="A252" s="9">
        <v>2004</v>
      </c>
      <c r="B252" s="12"/>
      <c r="C252" s="15" t="s">
        <v>43</v>
      </c>
      <c r="D252" s="11" t="s">
        <v>45</v>
      </c>
      <c r="E252" s="12"/>
      <c r="F252" s="13"/>
      <c r="G252">
        <v>0</v>
      </c>
      <c r="H252">
        <v>0</v>
      </c>
      <c r="I252">
        <v>0</v>
      </c>
      <c r="J252">
        <v>0</v>
      </c>
      <c r="K252">
        <v>35222.48588342913</v>
      </c>
      <c r="L252">
        <v>0</v>
      </c>
      <c r="M252">
        <v>68.786278433821252</v>
      </c>
      <c r="N252">
        <v>68.786278433821252</v>
      </c>
      <c r="O252">
        <v>83.650518907199995</v>
      </c>
      <c r="P252">
        <v>0</v>
      </c>
      <c r="U252">
        <f t="shared" si="62"/>
        <v>0</v>
      </c>
      <c r="V252">
        <f t="shared" si="63"/>
        <v>0</v>
      </c>
      <c r="W252">
        <f t="shared" si="64"/>
        <v>1.9529081127741368E-3</v>
      </c>
      <c r="X252" t="e">
        <f t="shared" si="65"/>
        <v>#NUM!</v>
      </c>
      <c r="Y252" t="e">
        <f t="shared" si="66"/>
        <v>#NUM!</v>
      </c>
      <c r="Z252">
        <f t="shared" si="67"/>
        <v>-6.2384356774652421</v>
      </c>
      <c r="CF252">
        <v>19</v>
      </c>
      <c r="CG252">
        <v>3.2768323040017653</v>
      </c>
      <c r="CH252" s="28">
        <v>2.8580748628626553</v>
      </c>
      <c r="CI252">
        <f t="shared" si="68"/>
        <v>3.2461232837128096</v>
      </c>
      <c r="CS252">
        <v>19</v>
      </c>
      <c r="CT252">
        <v>0.59228159772234323</v>
      </c>
      <c r="CU252">
        <v>29.482057812745325</v>
      </c>
      <c r="CV252">
        <v>0.60087848080306594</v>
      </c>
    </row>
    <row r="253" spans="1:100" ht="14.4" x14ac:dyDescent="0.15">
      <c r="A253" s="9">
        <v>2005</v>
      </c>
      <c r="B253" s="12"/>
      <c r="C253" s="15" t="s">
        <v>43</v>
      </c>
      <c r="D253" s="11" t="s">
        <v>45</v>
      </c>
      <c r="E253" s="12"/>
      <c r="F253" s="13"/>
      <c r="G253">
        <v>0</v>
      </c>
      <c r="H253">
        <v>0</v>
      </c>
      <c r="I253">
        <v>0</v>
      </c>
      <c r="J253">
        <v>0</v>
      </c>
      <c r="K253">
        <v>34908.369856715188</v>
      </c>
      <c r="L253">
        <v>0</v>
      </c>
      <c r="M253">
        <v>80.820042321244713</v>
      </c>
      <c r="N253">
        <v>80.820042321244713</v>
      </c>
      <c r="O253">
        <v>84.765595425840004</v>
      </c>
      <c r="P253">
        <v>0</v>
      </c>
      <c r="U253">
        <f t="shared" si="62"/>
        <v>0</v>
      </c>
      <c r="V253">
        <f t="shared" si="63"/>
        <v>0</v>
      </c>
      <c r="W253">
        <f t="shared" si="64"/>
        <v>2.3152052832308831E-3</v>
      </c>
      <c r="X253" t="e">
        <f t="shared" si="65"/>
        <v>#NUM!</v>
      </c>
      <c r="Y253" t="e">
        <f t="shared" si="66"/>
        <v>#NUM!</v>
      </c>
      <c r="Z253">
        <f t="shared" si="67"/>
        <v>-6.0682569201136376</v>
      </c>
      <c r="CF253">
        <v>20</v>
      </c>
      <c r="CG253">
        <v>3.4985158035735151</v>
      </c>
      <c r="CH253" s="28">
        <v>1.794949848335696</v>
      </c>
      <c r="CI253">
        <f t="shared" si="68"/>
        <v>3.2768323040017653</v>
      </c>
      <c r="CS253">
        <v>20</v>
      </c>
      <c r="CT253">
        <v>0.56113328432716869</v>
      </c>
      <c r="CU253">
        <v>27.365397251830277</v>
      </c>
      <c r="CV253">
        <v>0.59228159772234323</v>
      </c>
    </row>
    <row r="254" spans="1:100" ht="14.4" x14ac:dyDescent="0.15">
      <c r="A254" s="9">
        <v>2006</v>
      </c>
      <c r="B254" s="12"/>
      <c r="C254" s="15" t="s">
        <v>43</v>
      </c>
      <c r="D254" s="11" t="s">
        <v>45</v>
      </c>
      <c r="E254" s="12"/>
      <c r="F254" s="13"/>
      <c r="G254">
        <v>0</v>
      </c>
      <c r="H254">
        <v>0</v>
      </c>
      <c r="I254">
        <v>0</v>
      </c>
      <c r="J254">
        <v>0</v>
      </c>
      <c r="K254">
        <v>34740.819604804383</v>
      </c>
      <c r="L254">
        <v>0</v>
      </c>
      <c r="M254">
        <v>89.534438624537714</v>
      </c>
      <c r="N254">
        <v>89.534438624537714</v>
      </c>
      <c r="O254">
        <v>82.962948587400007</v>
      </c>
      <c r="P254">
        <v>0</v>
      </c>
      <c r="U254">
        <f t="shared" si="62"/>
        <v>0</v>
      </c>
      <c r="V254">
        <f t="shared" si="63"/>
        <v>0</v>
      </c>
      <c r="W254">
        <f t="shared" si="64"/>
        <v>2.5772114660229778E-3</v>
      </c>
      <c r="X254" t="e">
        <f t="shared" si="65"/>
        <v>#NUM!</v>
      </c>
      <c r="Y254" t="e">
        <f t="shared" si="66"/>
        <v>#NUM!</v>
      </c>
      <c r="Z254">
        <f t="shared" si="67"/>
        <v>-5.9610472916863335</v>
      </c>
      <c r="CF254">
        <v>21</v>
      </c>
      <c r="CG254">
        <v>3.1660667041079873</v>
      </c>
      <c r="CH254" s="28">
        <v>1.9736304276119452</v>
      </c>
      <c r="CI254">
        <f t="shared" si="68"/>
        <v>3.4985158035735151</v>
      </c>
      <c r="CS254">
        <v>21</v>
      </c>
      <c r="CT254">
        <v>0.59705745950628064</v>
      </c>
      <c r="CU254">
        <v>26.307066971372752</v>
      </c>
      <c r="CV254">
        <v>0.56113328432716869</v>
      </c>
    </row>
    <row r="255" spans="1:100" ht="14.4" x14ac:dyDescent="0.15">
      <c r="A255" s="9">
        <v>2007</v>
      </c>
      <c r="B255" s="12"/>
      <c r="C255" s="15" t="s">
        <v>43</v>
      </c>
      <c r="D255" s="11" t="s">
        <v>45</v>
      </c>
      <c r="E255" s="12"/>
      <c r="F255" s="13"/>
      <c r="G255">
        <v>0</v>
      </c>
      <c r="H255">
        <v>0</v>
      </c>
      <c r="I255">
        <v>0</v>
      </c>
      <c r="J255">
        <v>0</v>
      </c>
      <c r="K255">
        <v>34513.626551994734</v>
      </c>
      <c r="L255">
        <v>0</v>
      </c>
      <c r="M255">
        <v>94.903841794420899</v>
      </c>
      <c r="N255">
        <v>94.903841794420899</v>
      </c>
      <c r="O255">
        <v>81.024481025787594</v>
      </c>
      <c r="P255">
        <v>0</v>
      </c>
      <c r="U255">
        <f t="shared" si="62"/>
        <v>0</v>
      </c>
      <c r="V255">
        <f t="shared" si="63"/>
        <v>0</v>
      </c>
      <c r="W255">
        <f t="shared" si="64"/>
        <v>2.7497499183821899E-3</v>
      </c>
      <c r="X255" t="e">
        <f t="shared" si="65"/>
        <v>#NUM!</v>
      </c>
      <c r="Y255" t="e">
        <f t="shared" si="66"/>
        <v>#NUM!</v>
      </c>
      <c r="Z255">
        <f t="shared" si="67"/>
        <v>-5.8962453102089505</v>
      </c>
      <c r="CF255">
        <v>22</v>
      </c>
      <c r="CG255">
        <v>3.0901210564869537</v>
      </c>
      <c r="CH255" s="28">
        <v>2.3451622428618295</v>
      </c>
      <c r="CI255">
        <f t="shared" si="68"/>
        <v>3.1660667041079873</v>
      </c>
      <c r="CS255">
        <v>22</v>
      </c>
      <c r="CT255">
        <v>0.65248393155874351</v>
      </c>
      <c r="CU255">
        <v>28.621437584680965</v>
      </c>
      <c r="CV255">
        <v>0.59705745950628064</v>
      </c>
    </row>
    <row r="256" spans="1:100" ht="14.4" x14ac:dyDescent="0.15">
      <c r="A256" s="9">
        <v>2008</v>
      </c>
      <c r="B256" s="12"/>
      <c r="C256" s="15" t="s">
        <v>43</v>
      </c>
      <c r="D256" s="11" t="s">
        <v>45</v>
      </c>
      <c r="E256" s="12"/>
      <c r="F256" s="13"/>
      <c r="G256">
        <v>0</v>
      </c>
      <c r="H256">
        <v>0</v>
      </c>
      <c r="I256">
        <v>0</v>
      </c>
      <c r="J256">
        <v>0</v>
      </c>
      <c r="K256">
        <v>33484.691617540848</v>
      </c>
      <c r="L256">
        <v>0</v>
      </c>
      <c r="M256">
        <v>100.836220039401</v>
      </c>
      <c r="N256">
        <v>100.836220039401</v>
      </c>
      <c r="O256">
        <v>80.625209500080004</v>
      </c>
      <c r="P256">
        <v>0</v>
      </c>
      <c r="U256">
        <f t="shared" si="62"/>
        <v>0</v>
      </c>
      <c r="V256">
        <f t="shared" si="63"/>
        <v>0</v>
      </c>
      <c r="W256">
        <f t="shared" si="64"/>
        <v>3.0114125341557055E-3</v>
      </c>
      <c r="X256" t="e">
        <f t="shared" si="65"/>
        <v>#NUM!</v>
      </c>
      <c r="Y256" t="e">
        <f t="shared" si="66"/>
        <v>#NUM!</v>
      </c>
      <c r="Z256">
        <f t="shared" si="67"/>
        <v>-5.8053460298485859</v>
      </c>
      <c r="CF256">
        <v>23</v>
      </c>
      <c r="CG256">
        <v>3.1062530326800109</v>
      </c>
      <c r="CH256" s="28">
        <v>1.9703728053826599</v>
      </c>
      <c r="CI256">
        <f t="shared" si="68"/>
        <v>3.0901210564869537</v>
      </c>
      <c r="CS256">
        <v>23</v>
      </c>
      <c r="CT256">
        <v>0.65009363196249681</v>
      </c>
      <c r="CU256">
        <v>31.412638324349153</v>
      </c>
      <c r="CV256">
        <v>0.65248393155874351</v>
      </c>
    </row>
    <row r="257" spans="1:102" ht="14.4" x14ac:dyDescent="0.15">
      <c r="A257" s="9">
        <v>2009</v>
      </c>
      <c r="B257" s="12"/>
      <c r="C257" s="15" t="s">
        <v>43</v>
      </c>
      <c r="D257" s="11" t="s">
        <v>45</v>
      </c>
      <c r="E257" s="12"/>
      <c r="F257" s="13"/>
      <c r="G257">
        <v>0</v>
      </c>
      <c r="H257">
        <v>0</v>
      </c>
      <c r="I257">
        <v>0</v>
      </c>
      <c r="J257">
        <v>0</v>
      </c>
      <c r="K257">
        <v>31897.114346211121</v>
      </c>
      <c r="L257">
        <v>0</v>
      </c>
      <c r="M257">
        <v>98.102875447849627</v>
      </c>
      <c r="N257">
        <v>98.102875447849627</v>
      </c>
      <c r="O257">
        <v>75.217855161032645</v>
      </c>
      <c r="P257">
        <v>0</v>
      </c>
      <c r="U257">
        <f t="shared" si="62"/>
        <v>0</v>
      </c>
      <c r="V257">
        <f t="shared" si="63"/>
        <v>0</v>
      </c>
      <c r="W257">
        <f t="shared" si="64"/>
        <v>3.0756034662898185E-3</v>
      </c>
      <c r="X257" t="e">
        <f t="shared" si="65"/>
        <v>#NUM!</v>
      </c>
      <c r="Y257" t="e">
        <f t="shared" si="66"/>
        <v>#NUM!</v>
      </c>
      <c r="Z257">
        <f t="shared" si="67"/>
        <v>-5.7842541477780705</v>
      </c>
      <c r="CF257">
        <v>24</v>
      </c>
      <c r="CG257">
        <v>3.2181063932484149</v>
      </c>
      <c r="CH257" s="28">
        <v>1.9317134158338571</v>
      </c>
      <c r="CI257">
        <f t="shared" si="68"/>
        <v>3.1062530326800109</v>
      </c>
      <c r="CS257">
        <v>24</v>
      </c>
      <c r="CT257">
        <v>0.589223543907614</v>
      </c>
      <c r="CU257">
        <v>34.575999162639775</v>
      </c>
      <c r="CV257">
        <v>0.65009363196249681</v>
      </c>
    </row>
    <row r="258" spans="1:102" ht="14.4" x14ac:dyDescent="0.15">
      <c r="A258" s="9">
        <v>2010</v>
      </c>
      <c r="B258" s="12"/>
      <c r="C258" s="15" t="s">
        <v>43</v>
      </c>
      <c r="D258" s="11" t="s">
        <v>45</v>
      </c>
      <c r="E258" s="12"/>
      <c r="F258" s="13"/>
      <c r="G258">
        <v>0</v>
      </c>
      <c r="H258">
        <v>0</v>
      </c>
      <c r="I258">
        <v>0</v>
      </c>
      <c r="J258">
        <v>0</v>
      </c>
      <c r="K258">
        <v>32337.080372950812</v>
      </c>
      <c r="L258">
        <v>0</v>
      </c>
      <c r="M258">
        <v>96.200888464706139</v>
      </c>
      <c r="N258">
        <v>96.200888464706139</v>
      </c>
      <c r="O258">
        <v>74.322524568600002</v>
      </c>
      <c r="P258">
        <v>0</v>
      </c>
      <c r="U258">
        <f t="shared" si="62"/>
        <v>0</v>
      </c>
      <c r="V258">
        <f t="shared" si="63"/>
        <v>0</v>
      </c>
      <c r="W258">
        <f t="shared" si="64"/>
        <v>2.9749404508755796E-3</v>
      </c>
      <c r="X258" t="e">
        <f t="shared" si="65"/>
        <v>#NUM!</v>
      </c>
      <c r="Y258" t="e">
        <f t="shared" si="66"/>
        <v>#NUM!</v>
      </c>
      <c r="Z258">
        <f t="shared" si="67"/>
        <v>-5.8175312566972872</v>
      </c>
      <c r="CF258">
        <v>25</v>
      </c>
      <c r="CG258">
        <v>3.1725634278743713</v>
      </c>
      <c r="CH258" s="28">
        <v>1.7526002790460575</v>
      </c>
      <c r="CI258">
        <f t="shared" si="68"/>
        <v>3.2181063932484149</v>
      </c>
      <c r="CS258">
        <v>25</v>
      </c>
      <c r="CT258">
        <v>0.5889634762537328</v>
      </c>
      <c r="CU258">
        <v>36.681029720472878</v>
      </c>
      <c r="CV258">
        <v>0.589223543907614</v>
      </c>
    </row>
    <row r="259" spans="1:102" ht="14.4" x14ac:dyDescent="0.15">
      <c r="A259" s="9">
        <v>2011</v>
      </c>
      <c r="B259" s="12"/>
      <c r="C259" s="15" t="s">
        <v>43</v>
      </c>
      <c r="D259" s="11" t="s">
        <v>45</v>
      </c>
      <c r="E259" s="12"/>
      <c r="F259" s="13"/>
      <c r="G259">
        <v>0</v>
      </c>
      <c r="H259">
        <v>0</v>
      </c>
      <c r="I259">
        <v>0</v>
      </c>
      <c r="J259">
        <v>0</v>
      </c>
      <c r="K259">
        <v>31206.364109785525</v>
      </c>
      <c r="L259">
        <v>0</v>
      </c>
      <c r="M259">
        <v>95.702121487887297</v>
      </c>
      <c r="N259">
        <v>95.702121487887297</v>
      </c>
      <c r="O259">
        <v>72.143799555239994</v>
      </c>
      <c r="P259">
        <v>0</v>
      </c>
      <c r="U259">
        <f t="shared" si="62"/>
        <v>0</v>
      </c>
      <c r="V259">
        <f t="shared" si="63"/>
        <v>0</v>
      </c>
      <c r="W259">
        <f t="shared" si="64"/>
        <v>3.0667501395293126E-3</v>
      </c>
      <c r="X259" t="e">
        <f t="shared" si="65"/>
        <v>#NUM!</v>
      </c>
      <c r="Y259" t="e">
        <f t="shared" si="66"/>
        <v>#NUM!</v>
      </c>
      <c r="Z259">
        <f t="shared" si="67"/>
        <v>-5.7871368645539611</v>
      </c>
      <c r="CF259">
        <v>26</v>
      </c>
      <c r="CG259">
        <v>3.2162515598980046</v>
      </c>
      <c r="CH259">
        <v>1.5688118218560574</v>
      </c>
      <c r="CI259">
        <f t="shared" si="68"/>
        <v>3.1725634278743713</v>
      </c>
      <c r="CS259">
        <v>26</v>
      </c>
      <c r="CT259">
        <v>0.54754585608265494</v>
      </c>
      <c r="CU259">
        <v>34.168949054771502</v>
      </c>
      <c r="CV259">
        <v>0.5889634762537328</v>
      </c>
    </row>
    <row r="260" spans="1:102" ht="14.4" x14ac:dyDescent="0.15">
      <c r="A260" s="9">
        <v>2012</v>
      </c>
      <c r="B260" s="12"/>
      <c r="C260" s="15" t="s">
        <v>43</v>
      </c>
      <c r="D260" s="11" t="s">
        <v>45</v>
      </c>
      <c r="E260" s="12"/>
      <c r="F260" s="13"/>
      <c r="G260">
        <v>0</v>
      </c>
      <c r="H260">
        <v>0</v>
      </c>
      <c r="I260">
        <v>0</v>
      </c>
      <c r="J260">
        <v>0</v>
      </c>
      <c r="K260">
        <v>31189.133984329546</v>
      </c>
      <c r="L260">
        <v>0</v>
      </c>
      <c r="M260">
        <v>90.219194043626786</v>
      </c>
      <c r="N260">
        <v>90.219194043626786</v>
      </c>
      <c r="O260">
        <v>72.188863576200006</v>
      </c>
      <c r="P260">
        <v>0</v>
      </c>
      <c r="U260">
        <f t="shared" ref="U260:U323" si="69">P260/O260</f>
        <v>0</v>
      </c>
      <c r="V260">
        <f t="shared" ref="V260:V323" si="70">I260/(K260+N260)</f>
        <v>0</v>
      </c>
      <c r="W260">
        <f t="shared" ref="W260:W323" si="71">N260/K260</f>
        <v>2.8926482565676845E-3</v>
      </c>
      <c r="X260" t="e">
        <f t="shared" ref="X260:X323" si="72">LN(U260)</f>
        <v>#NUM!</v>
      </c>
      <c r="Y260" t="e">
        <f t="shared" ref="Y260:Y323" si="73">LN(V260)</f>
        <v>#NUM!</v>
      </c>
      <c r="Z260">
        <f t="shared" ref="Z260:Z323" si="74">LN(W260)</f>
        <v>-5.8455828446982299</v>
      </c>
    </row>
    <row r="261" spans="1:102" ht="14.4" x14ac:dyDescent="0.15">
      <c r="A261" s="9">
        <v>2013</v>
      </c>
      <c r="B261" s="12"/>
      <c r="C261" s="15" t="s">
        <v>43</v>
      </c>
      <c r="D261" s="11" t="s">
        <v>45</v>
      </c>
      <c r="E261" s="12"/>
      <c r="F261" s="13"/>
      <c r="G261">
        <v>0</v>
      </c>
      <c r="H261">
        <v>0</v>
      </c>
      <c r="I261">
        <v>0</v>
      </c>
      <c r="J261">
        <v>0</v>
      </c>
      <c r="K261">
        <v>30953.069696104725</v>
      </c>
      <c r="L261">
        <v>0</v>
      </c>
      <c r="M261">
        <v>86.111048012944451</v>
      </c>
      <c r="N261">
        <v>86.111048012944451</v>
      </c>
      <c r="O261">
        <v>73.353562117920006</v>
      </c>
      <c r="P261">
        <v>0</v>
      </c>
      <c r="U261">
        <f t="shared" si="69"/>
        <v>0</v>
      </c>
      <c r="V261">
        <f t="shared" si="70"/>
        <v>0</v>
      </c>
      <c r="W261">
        <f t="shared" si="71"/>
        <v>2.7819873394909537E-3</v>
      </c>
      <c r="X261" t="e">
        <f t="shared" si="72"/>
        <v>#NUM!</v>
      </c>
      <c r="Y261" t="e">
        <f t="shared" si="73"/>
        <v>#NUM!</v>
      </c>
      <c r="Z261">
        <f t="shared" si="74"/>
        <v>-5.8845897363571815</v>
      </c>
    </row>
    <row r="262" spans="1:102" ht="14.4" x14ac:dyDescent="0.15">
      <c r="A262" s="9">
        <v>2014</v>
      </c>
      <c r="B262" s="12"/>
      <c r="C262" s="15" t="s">
        <v>43</v>
      </c>
      <c r="D262" s="11" t="s">
        <v>45</v>
      </c>
      <c r="E262" s="12"/>
      <c r="F262" s="13"/>
      <c r="G262">
        <v>0</v>
      </c>
      <c r="H262">
        <v>0</v>
      </c>
      <c r="I262">
        <v>0</v>
      </c>
      <c r="J262">
        <v>0</v>
      </c>
      <c r="K262">
        <v>30957.980075125026</v>
      </c>
      <c r="L262">
        <v>0</v>
      </c>
      <c r="M262">
        <v>82.20961630607124</v>
      </c>
      <c r="N262">
        <v>82.20961630607124</v>
      </c>
      <c r="O262">
        <v>72.687835808279999</v>
      </c>
      <c r="P262">
        <v>0</v>
      </c>
      <c r="U262">
        <f t="shared" si="69"/>
        <v>0</v>
      </c>
      <c r="V262">
        <f t="shared" si="70"/>
        <v>0</v>
      </c>
      <c r="W262">
        <f t="shared" si="71"/>
        <v>2.6555226182901803E-3</v>
      </c>
      <c r="X262" t="e">
        <f t="shared" si="72"/>
        <v>#NUM!</v>
      </c>
      <c r="Y262" t="e">
        <f t="shared" si="73"/>
        <v>#NUM!</v>
      </c>
      <c r="Z262">
        <f t="shared" si="74"/>
        <v>-5.9311138006121364</v>
      </c>
      <c r="CG262" t="s">
        <v>100</v>
      </c>
      <c r="CS262" t="s">
        <v>100</v>
      </c>
    </row>
    <row r="263" spans="1:102" ht="15.05" thickBot="1" x14ac:dyDescent="0.2">
      <c r="A263" s="9">
        <v>2015</v>
      </c>
      <c r="B263" s="12"/>
      <c r="C263" s="15" t="s">
        <v>43</v>
      </c>
      <c r="D263" s="11" t="s">
        <v>45</v>
      </c>
      <c r="E263" s="12"/>
      <c r="F263" s="13"/>
      <c r="G263">
        <v>0</v>
      </c>
      <c r="H263">
        <v>0</v>
      </c>
      <c r="I263">
        <v>0</v>
      </c>
      <c r="J263">
        <v>0</v>
      </c>
      <c r="K263">
        <v>30746.181831547707</v>
      </c>
      <c r="L263">
        <v>0</v>
      </c>
      <c r="M263">
        <v>73.424948817736777</v>
      </c>
      <c r="N263">
        <v>73.424948817736777</v>
      </c>
      <c r="O263">
        <v>72.687835808279999</v>
      </c>
      <c r="P263">
        <v>0</v>
      </c>
      <c r="U263">
        <f t="shared" si="69"/>
        <v>0</v>
      </c>
      <c r="V263">
        <f t="shared" si="70"/>
        <v>0</v>
      </c>
      <c r="W263">
        <f t="shared" si="71"/>
        <v>2.38809973934382E-3</v>
      </c>
      <c r="X263" t="e">
        <f t="shared" si="72"/>
        <v>#NUM!</v>
      </c>
      <c r="Y263" t="e">
        <f t="shared" si="73"/>
        <v>#NUM!</v>
      </c>
      <c r="Z263">
        <f t="shared" si="74"/>
        <v>-6.0372573174295967</v>
      </c>
    </row>
    <row r="264" spans="1:102" ht="14.4" x14ac:dyDescent="0.15">
      <c r="A264" s="9">
        <v>1990</v>
      </c>
      <c r="B264" s="12"/>
      <c r="C264" s="16" t="s">
        <v>46</v>
      </c>
      <c r="D264" s="11" t="s">
        <v>47</v>
      </c>
      <c r="E264" s="12"/>
      <c r="F264" s="13"/>
      <c r="G264">
        <v>0.7775058095511076</v>
      </c>
      <c r="H264">
        <v>0</v>
      </c>
      <c r="I264">
        <v>0.7775058095511076</v>
      </c>
      <c r="J264">
        <v>0</v>
      </c>
      <c r="K264">
        <v>36154.851279039998</v>
      </c>
      <c r="L264">
        <v>0</v>
      </c>
      <c r="M264">
        <v>1.3127476198709093E-2</v>
      </c>
      <c r="N264">
        <v>1.3127476198709093E-2</v>
      </c>
      <c r="O264">
        <v>1352.3447809972802</v>
      </c>
      <c r="P264">
        <v>0</v>
      </c>
      <c r="U264">
        <f t="shared" si="69"/>
        <v>0</v>
      </c>
      <c r="V264">
        <f t="shared" si="70"/>
        <v>2.1504874166005105E-5</v>
      </c>
      <c r="W264">
        <f t="shared" si="71"/>
        <v>3.6309031110078074E-7</v>
      </c>
      <c r="X264" t="e">
        <f t="shared" si="72"/>
        <v>#NUM!</v>
      </c>
      <c r="Y264">
        <f t="shared" si="73"/>
        <v>-10.747230943128855</v>
      </c>
      <c r="Z264">
        <f t="shared" si="74"/>
        <v>-14.828614242713645</v>
      </c>
      <c r="CG264" s="42" t="s">
        <v>101</v>
      </c>
      <c r="CH264" s="42"/>
      <c r="CI264" s="43"/>
      <c r="CJ264" s="43"/>
      <c r="CK264" s="43"/>
      <c r="CL264" s="43"/>
      <c r="CM264" s="43"/>
      <c r="CN264" s="43"/>
      <c r="CO264" s="43"/>
      <c r="CS264" s="26" t="s">
        <v>101</v>
      </c>
      <c r="CT264" s="26"/>
    </row>
    <row r="265" spans="1:102" ht="14.4" x14ac:dyDescent="0.15">
      <c r="A265" s="9">
        <v>1991</v>
      </c>
      <c r="B265" s="12"/>
      <c r="C265" s="16" t="s">
        <v>46</v>
      </c>
      <c r="D265" s="11" t="s">
        <v>47</v>
      </c>
      <c r="E265" s="12"/>
      <c r="F265" s="13"/>
      <c r="G265">
        <v>0.72664094350570796</v>
      </c>
      <c r="H265">
        <v>0</v>
      </c>
      <c r="I265">
        <v>0.72664094350570796</v>
      </c>
      <c r="J265">
        <v>0</v>
      </c>
      <c r="K265">
        <v>38843.421157914097</v>
      </c>
      <c r="L265">
        <v>0</v>
      </c>
      <c r="M265">
        <v>1.3113869465054011E-2</v>
      </c>
      <c r="N265">
        <v>1.3113869465054011E-2</v>
      </c>
      <c r="O265">
        <v>1438.2223569403202</v>
      </c>
      <c r="P265">
        <v>0</v>
      </c>
      <c r="U265">
        <f t="shared" si="69"/>
        <v>0</v>
      </c>
      <c r="V265">
        <f t="shared" si="70"/>
        <v>1.8706918096414316E-5</v>
      </c>
      <c r="W265">
        <f t="shared" si="71"/>
        <v>3.3760850805959825E-7</v>
      </c>
      <c r="X265" t="e">
        <f t="shared" si="72"/>
        <v>#NUM!</v>
      </c>
      <c r="Y265">
        <f t="shared" si="73"/>
        <v>-10.886617150839072</v>
      </c>
      <c r="Z265">
        <f t="shared" si="74"/>
        <v>-14.901378872943829</v>
      </c>
      <c r="CG265" s="43" t="s">
        <v>102</v>
      </c>
      <c r="CH265" s="43">
        <v>0.86447336037095002</v>
      </c>
      <c r="CI265" s="43"/>
      <c r="CJ265" s="43"/>
      <c r="CK265" s="43"/>
      <c r="CL265" s="43"/>
      <c r="CM265" s="43"/>
      <c r="CN265" s="43"/>
      <c r="CO265" s="43"/>
      <c r="CS265" t="s">
        <v>102</v>
      </c>
      <c r="CT265">
        <v>0.9551729758082016</v>
      </c>
    </row>
    <row r="266" spans="1:102" ht="14.4" x14ac:dyDescent="0.15">
      <c r="A266" s="9">
        <v>1992</v>
      </c>
      <c r="B266" s="12"/>
      <c r="C266" s="16" t="s">
        <v>46</v>
      </c>
      <c r="D266" s="11" t="s">
        <v>48</v>
      </c>
      <c r="E266" s="12"/>
      <c r="F266" s="13"/>
      <c r="G266">
        <v>0.72664094350570796</v>
      </c>
      <c r="H266">
        <v>0</v>
      </c>
      <c r="I266">
        <v>0.72664094350570796</v>
      </c>
      <c r="J266">
        <v>0</v>
      </c>
      <c r="K266">
        <v>41000.266403183741</v>
      </c>
      <c r="L266">
        <v>0</v>
      </c>
      <c r="M266">
        <v>3.2507813014818948E-2</v>
      </c>
      <c r="N266">
        <v>3.2507813014818948E-2</v>
      </c>
      <c r="O266">
        <v>1433.5978767894001</v>
      </c>
      <c r="P266">
        <v>0</v>
      </c>
      <c r="U266">
        <f t="shared" si="69"/>
        <v>0</v>
      </c>
      <c r="V266">
        <f t="shared" si="70"/>
        <v>1.7722820633164078E-5</v>
      </c>
      <c r="W266">
        <f t="shared" si="71"/>
        <v>7.9286833639438646E-7</v>
      </c>
      <c r="X266" t="e">
        <f t="shared" si="72"/>
        <v>#NUM!</v>
      </c>
      <c r="Y266">
        <f t="shared" si="73"/>
        <v>-10.940657447511008</v>
      </c>
      <c r="Z266">
        <f t="shared" si="74"/>
        <v>-14.047608661386001</v>
      </c>
      <c r="CG266" s="43" t="s">
        <v>103</v>
      </c>
      <c r="CH266" s="43">
        <v>0.74731419079104244</v>
      </c>
      <c r="CI266" s="43"/>
      <c r="CJ266" s="43"/>
      <c r="CK266" s="43"/>
      <c r="CL266" s="43"/>
      <c r="CM266" s="43"/>
      <c r="CN266" s="43"/>
      <c r="CO266" s="43"/>
      <c r="CS266" t="s">
        <v>103</v>
      </c>
      <c r="CT266">
        <v>0.91235541371429529</v>
      </c>
    </row>
    <row r="267" spans="1:102" ht="14.4" x14ac:dyDescent="0.15">
      <c r="A267" s="9">
        <v>1993</v>
      </c>
      <c r="B267" s="12"/>
      <c r="C267" s="16" t="s">
        <v>46</v>
      </c>
      <c r="D267" s="11" t="s">
        <v>48</v>
      </c>
      <c r="E267" s="12"/>
      <c r="F267" s="13"/>
      <c r="G267">
        <v>0.68304248689536562</v>
      </c>
      <c r="H267">
        <v>0</v>
      </c>
      <c r="I267">
        <v>0.68304248689536562</v>
      </c>
      <c r="J267">
        <v>0</v>
      </c>
      <c r="K267">
        <v>42185.813970359406</v>
      </c>
      <c r="L267">
        <v>0</v>
      </c>
      <c r="M267">
        <v>6.494557090381671E-2</v>
      </c>
      <c r="N267">
        <v>6.494557090381671E-2</v>
      </c>
      <c r="O267">
        <v>1468.9997932553999</v>
      </c>
      <c r="P267">
        <v>0</v>
      </c>
      <c r="U267">
        <f t="shared" si="69"/>
        <v>0</v>
      </c>
      <c r="V267">
        <f t="shared" si="70"/>
        <v>1.6191258886808063E-5</v>
      </c>
      <c r="W267">
        <f t="shared" si="71"/>
        <v>1.5395120963992484E-6</v>
      </c>
      <c r="X267" t="e">
        <f t="shared" si="72"/>
        <v>#NUM!</v>
      </c>
      <c r="Y267">
        <f t="shared" si="73"/>
        <v>-11.031039036237242</v>
      </c>
      <c r="Z267">
        <f t="shared" si="74"/>
        <v>-13.384045012256928</v>
      </c>
      <c r="CG267" s="43" t="s">
        <v>104</v>
      </c>
      <c r="CH267" s="43">
        <v>0.72434275359022815</v>
      </c>
      <c r="CI267" s="43"/>
      <c r="CJ267" s="43"/>
      <c r="CK267" s="43"/>
      <c r="CL267" s="43"/>
      <c r="CM267" s="43"/>
      <c r="CN267" s="43"/>
      <c r="CO267" s="43"/>
      <c r="CS267" t="s">
        <v>104</v>
      </c>
      <c r="CT267">
        <v>0.90438772405195844</v>
      </c>
    </row>
    <row r="268" spans="1:102" ht="14.4" x14ac:dyDescent="0.15">
      <c r="A268" s="9">
        <v>1994</v>
      </c>
      <c r="B268" s="12"/>
      <c r="C268" s="16" t="s">
        <v>46</v>
      </c>
      <c r="D268" s="11" t="s">
        <v>48</v>
      </c>
      <c r="E268" s="12"/>
      <c r="F268" s="13"/>
      <c r="G268">
        <v>0.60311198310973768</v>
      </c>
      <c r="H268">
        <v>0</v>
      </c>
      <c r="I268">
        <v>0.60311198310973768</v>
      </c>
      <c r="J268">
        <v>0</v>
      </c>
      <c r="K268">
        <v>44093.847399573642</v>
      </c>
      <c r="L268">
        <v>0</v>
      </c>
      <c r="M268">
        <v>0.17939783762711659</v>
      </c>
      <c r="N268">
        <v>0.17939783762711659</v>
      </c>
      <c r="O268">
        <v>1490.53712727276</v>
      </c>
      <c r="P268">
        <v>0</v>
      </c>
      <c r="U268">
        <f t="shared" si="69"/>
        <v>0</v>
      </c>
      <c r="V268">
        <f t="shared" si="70"/>
        <v>1.3677861309440351E-5</v>
      </c>
      <c r="W268">
        <f t="shared" si="71"/>
        <v>4.0685457996312487E-6</v>
      </c>
      <c r="X268" t="e">
        <f t="shared" si="72"/>
        <v>#NUM!</v>
      </c>
      <c r="Y268">
        <f t="shared" si="73"/>
        <v>-11.199731995020992</v>
      </c>
      <c r="Z268">
        <f t="shared" si="74"/>
        <v>-12.41222491974359</v>
      </c>
      <c r="CG268" s="43" t="s">
        <v>105</v>
      </c>
      <c r="CH268" s="43">
        <v>0.10827396898462899</v>
      </c>
      <c r="CI268" s="43"/>
      <c r="CJ268" s="43"/>
      <c r="CK268" s="43"/>
      <c r="CL268" s="43"/>
      <c r="CM268" s="43"/>
      <c r="CN268" s="43"/>
      <c r="CO268" s="43"/>
      <c r="CS268" t="s">
        <v>105</v>
      </c>
      <c r="CT268">
        <v>6.0406829675246042E-2</v>
      </c>
    </row>
    <row r="269" spans="1:102" ht="15.05" thickBot="1" x14ac:dyDescent="0.2">
      <c r="A269" s="9">
        <v>1995</v>
      </c>
      <c r="B269" s="12"/>
      <c r="C269" s="16" t="s">
        <v>46</v>
      </c>
      <c r="D269" s="11" t="s">
        <v>48</v>
      </c>
      <c r="E269" s="12"/>
      <c r="F269" s="13"/>
      <c r="G269">
        <v>0.74117376237582222</v>
      </c>
      <c r="H269">
        <v>0</v>
      </c>
      <c r="I269">
        <v>0.74117376237582222</v>
      </c>
      <c r="J269">
        <v>0</v>
      </c>
      <c r="K269">
        <v>46579.038520192167</v>
      </c>
      <c r="L269">
        <v>0</v>
      </c>
      <c r="M269">
        <v>0.47645509829403482</v>
      </c>
      <c r="N269">
        <v>0.47645509829403482</v>
      </c>
      <c r="O269">
        <v>1521.1578715149601</v>
      </c>
      <c r="P269">
        <v>0</v>
      </c>
      <c r="U269">
        <f t="shared" si="69"/>
        <v>0</v>
      </c>
      <c r="V269">
        <f t="shared" si="70"/>
        <v>1.5912011165616489E-5</v>
      </c>
      <c r="W269">
        <f t="shared" si="71"/>
        <v>1.0228959494032706E-5</v>
      </c>
      <c r="X269" t="e">
        <f t="shared" si="72"/>
        <v>#NUM!</v>
      </c>
      <c r="Y269">
        <f t="shared" si="73"/>
        <v>-11.04843631470241</v>
      </c>
      <c r="Z269">
        <f t="shared" si="74"/>
        <v>-11.490287694411927</v>
      </c>
      <c r="CG269" s="44" t="s">
        <v>106</v>
      </c>
      <c r="CH269" s="44">
        <v>25</v>
      </c>
      <c r="CI269" s="43"/>
      <c r="CJ269" s="43"/>
      <c r="CK269" s="43"/>
      <c r="CL269" s="43"/>
      <c r="CM269" s="43"/>
      <c r="CN269" s="43"/>
      <c r="CO269" s="43"/>
      <c r="CS269" s="25" t="s">
        <v>106</v>
      </c>
      <c r="CT269" s="25">
        <v>25</v>
      </c>
    </row>
    <row r="270" spans="1:102" ht="14.4" x14ac:dyDescent="0.15">
      <c r="A270" s="9">
        <v>1996</v>
      </c>
      <c r="B270" s="12"/>
      <c r="C270" s="16" t="s">
        <v>46</v>
      </c>
      <c r="D270" s="11" t="s">
        <v>48</v>
      </c>
      <c r="E270" s="12"/>
      <c r="F270" s="13"/>
      <c r="G270">
        <v>0.73390735294076526</v>
      </c>
      <c r="H270">
        <v>0</v>
      </c>
      <c r="I270">
        <v>0.73390735294076526</v>
      </c>
      <c r="J270">
        <v>0</v>
      </c>
      <c r="K270">
        <v>48660.338321045936</v>
      </c>
      <c r="L270">
        <v>0</v>
      </c>
      <c r="M270">
        <v>1.0579277220660246</v>
      </c>
      <c r="N270">
        <v>1.0579277220660246</v>
      </c>
      <c r="O270">
        <v>1518.32623419792</v>
      </c>
      <c r="P270">
        <v>0</v>
      </c>
      <c r="U270">
        <f t="shared" si="69"/>
        <v>0</v>
      </c>
      <c r="V270">
        <f t="shared" si="70"/>
        <v>1.5081921389778168E-5</v>
      </c>
      <c r="W270">
        <f t="shared" si="71"/>
        <v>2.1741067953250615E-5</v>
      </c>
      <c r="X270" t="e">
        <f t="shared" si="72"/>
        <v>#NUM!</v>
      </c>
      <c r="Y270">
        <f t="shared" si="73"/>
        <v>-11.102013790385563</v>
      </c>
      <c r="Z270">
        <f t="shared" si="74"/>
        <v>-10.736307553593177</v>
      </c>
      <c r="CG270" s="43"/>
      <c r="CH270" s="43"/>
      <c r="CI270" s="43"/>
      <c r="CJ270" s="43"/>
      <c r="CK270" s="43"/>
      <c r="CL270" s="43"/>
      <c r="CM270" s="43"/>
      <c r="CN270" s="43"/>
      <c r="CO270" s="43"/>
    </row>
    <row r="271" spans="1:102" ht="15.05" thickBot="1" x14ac:dyDescent="0.2">
      <c r="A271" s="9">
        <v>1997</v>
      </c>
      <c r="B271" s="12"/>
      <c r="C271" s="16" t="s">
        <v>46</v>
      </c>
      <c r="D271" s="11" t="s">
        <v>48</v>
      </c>
      <c r="E271" s="12"/>
      <c r="F271" s="13"/>
      <c r="G271">
        <v>0.78477221898616467</v>
      </c>
      <c r="H271">
        <v>0</v>
      </c>
      <c r="I271">
        <v>0.78477221898616467</v>
      </c>
      <c r="J271">
        <v>0</v>
      </c>
      <c r="K271">
        <v>50296.31817960328</v>
      </c>
      <c r="L271">
        <v>0</v>
      </c>
      <c r="M271">
        <v>1.3094738152372349</v>
      </c>
      <c r="N271">
        <v>1.3094738152372349</v>
      </c>
      <c r="O271">
        <v>1520.9097613995602</v>
      </c>
      <c r="P271">
        <v>0</v>
      </c>
      <c r="U271">
        <f t="shared" si="69"/>
        <v>0</v>
      </c>
      <c r="V271">
        <f t="shared" si="70"/>
        <v>1.5602569258210869E-5</v>
      </c>
      <c r="W271">
        <f t="shared" si="71"/>
        <v>2.6035182347964931E-5</v>
      </c>
      <c r="X271" t="e">
        <f t="shared" si="72"/>
        <v>#NUM!</v>
      </c>
      <c r="Y271">
        <f t="shared" si="73"/>
        <v>-11.068074961230527</v>
      </c>
      <c r="Z271">
        <f t="shared" si="74"/>
        <v>-10.556061767419074</v>
      </c>
      <c r="CG271" s="43" t="s">
        <v>107</v>
      </c>
      <c r="CH271" s="43"/>
      <c r="CI271" s="43"/>
      <c r="CJ271" s="43"/>
      <c r="CK271" s="43"/>
      <c r="CL271" s="43"/>
      <c r="CM271" s="43"/>
      <c r="CN271" s="43"/>
      <c r="CO271" s="43"/>
      <c r="CS271" t="s">
        <v>107</v>
      </c>
    </row>
    <row r="272" spans="1:102" ht="14.4" x14ac:dyDescent="0.15">
      <c r="A272" s="9">
        <v>1998</v>
      </c>
      <c r="B272" s="12"/>
      <c r="C272" s="16" t="s">
        <v>46</v>
      </c>
      <c r="D272" s="11" t="s">
        <v>48</v>
      </c>
      <c r="E272" s="12"/>
      <c r="F272" s="13"/>
      <c r="G272">
        <v>0.7775058095511076</v>
      </c>
      <c r="H272">
        <v>0</v>
      </c>
      <c r="I272">
        <v>0.7775058095511076</v>
      </c>
      <c r="J272">
        <v>0</v>
      </c>
      <c r="K272">
        <v>50535.189303124542</v>
      </c>
      <c r="L272">
        <v>0</v>
      </c>
      <c r="M272">
        <v>2.0961557832840798</v>
      </c>
      <c r="N272">
        <v>2.0961557832840798</v>
      </c>
      <c r="O272">
        <v>1524.0966648818401</v>
      </c>
      <c r="P272">
        <v>0</v>
      </c>
      <c r="U272">
        <f t="shared" si="69"/>
        <v>0</v>
      </c>
      <c r="V272">
        <f t="shared" si="70"/>
        <v>1.5384795651189106E-5</v>
      </c>
      <c r="W272">
        <f t="shared" si="71"/>
        <v>4.147913191164155E-5</v>
      </c>
      <c r="X272" t="e">
        <f t="shared" si="72"/>
        <v>#NUM!</v>
      </c>
      <c r="Y272">
        <f t="shared" si="73"/>
        <v>-11.08213083161913</v>
      </c>
      <c r="Z272">
        <f t="shared" si="74"/>
        <v>-10.090320102699433</v>
      </c>
      <c r="CG272" s="45"/>
      <c r="CH272" s="45" t="s">
        <v>112</v>
      </c>
      <c r="CI272" s="45" t="s">
        <v>113</v>
      </c>
      <c r="CJ272" s="45" t="s">
        <v>114</v>
      </c>
      <c r="CK272" s="45" t="s">
        <v>115</v>
      </c>
      <c r="CL272" s="45" t="s">
        <v>116</v>
      </c>
      <c r="CM272" s="43"/>
      <c r="CN272" s="43"/>
      <c r="CO272" s="43"/>
      <c r="CS272" s="27"/>
      <c r="CT272" s="27" t="s">
        <v>112</v>
      </c>
      <c r="CU272" s="27" t="s">
        <v>113</v>
      </c>
      <c r="CV272" s="27" t="s">
        <v>114</v>
      </c>
      <c r="CW272" s="27" t="s">
        <v>115</v>
      </c>
      <c r="CX272" s="27" t="s">
        <v>116</v>
      </c>
    </row>
    <row r="273" spans="1:105" ht="14.4" x14ac:dyDescent="0.15">
      <c r="A273" s="9">
        <v>1999</v>
      </c>
      <c r="B273" s="12"/>
      <c r="C273" s="16" t="s">
        <v>46</v>
      </c>
      <c r="D273" s="11" t="s">
        <v>48</v>
      </c>
      <c r="E273" s="12"/>
      <c r="F273" s="13"/>
      <c r="G273">
        <v>1.0172973209079914</v>
      </c>
      <c r="H273">
        <v>0</v>
      </c>
      <c r="I273">
        <v>1.0172973209079914</v>
      </c>
      <c r="J273">
        <v>0</v>
      </c>
      <c r="K273">
        <v>52137.417674549171</v>
      </c>
      <c r="L273">
        <v>0</v>
      </c>
      <c r="M273">
        <v>2.9659062978167041</v>
      </c>
      <c r="N273">
        <v>2.9659062978167041</v>
      </c>
      <c r="O273">
        <v>1523.1685524501602</v>
      </c>
      <c r="P273">
        <v>0</v>
      </c>
      <c r="U273">
        <f t="shared" si="69"/>
        <v>0</v>
      </c>
      <c r="V273">
        <f t="shared" si="70"/>
        <v>1.9510737187627458E-5</v>
      </c>
      <c r="W273">
        <f t="shared" si="71"/>
        <v>5.6886329053164982E-5</v>
      </c>
      <c r="X273" t="e">
        <f t="shared" si="72"/>
        <v>#NUM!</v>
      </c>
      <c r="Y273">
        <f t="shared" si="73"/>
        <v>-10.844545618926361</v>
      </c>
      <c r="Z273">
        <f t="shared" si="74"/>
        <v>-9.7744555083857207</v>
      </c>
      <c r="CG273" s="43" t="s">
        <v>108</v>
      </c>
      <c r="CH273" s="43">
        <v>2</v>
      </c>
      <c r="CI273" s="43">
        <v>0.76276924025512494</v>
      </c>
      <c r="CJ273" s="43">
        <v>0.38138462012756247</v>
      </c>
      <c r="CK273" s="43">
        <v>32.532321955221455</v>
      </c>
      <c r="CL273" s="43">
        <v>2.6815714905771478E-7</v>
      </c>
      <c r="CM273" s="43"/>
      <c r="CN273" s="43"/>
      <c r="CO273" s="43"/>
      <c r="CS273" t="s">
        <v>108</v>
      </c>
      <c r="CT273">
        <v>2</v>
      </c>
      <c r="CU273">
        <v>0.83566791016079467</v>
      </c>
      <c r="CV273">
        <v>0.41783395508039733</v>
      </c>
      <c r="CW273">
        <v>114.50689627471215</v>
      </c>
      <c r="CX273">
        <v>2.3440995352804614E-12</v>
      </c>
    </row>
    <row r="274" spans="1:105" ht="14.4" x14ac:dyDescent="0.15">
      <c r="A274" s="9">
        <v>2000</v>
      </c>
      <c r="B274" s="12"/>
      <c r="C274" s="16" t="s">
        <v>46</v>
      </c>
      <c r="D274" s="11" t="s">
        <v>48</v>
      </c>
      <c r="E274" s="12"/>
      <c r="F274" s="13"/>
      <c r="G274">
        <v>1.0873222035088002</v>
      </c>
      <c r="H274">
        <v>0</v>
      </c>
      <c r="I274">
        <v>1.0873222035088002</v>
      </c>
      <c r="J274">
        <v>0</v>
      </c>
      <c r="K274">
        <v>52288.671617308471</v>
      </c>
      <c r="L274">
        <v>0</v>
      </c>
      <c r="M274">
        <v>4.0993893625275293</v>
      </c>
      <c r="N274">
        <v>4.0993893625275293</v>
      </c>
      <c r="O274">
        <v>1514.1954802766402</v>
      </c>
      <c r="P274">
        <v>0</v>
      </c>
      <c r="U274">
        <f t="shared" si="69"/>
        <v>0</v>
      </c>
      <c r="V274">
        <f t="shared" si="70"/>
        <v>2.079297353299733E-5</v>
      </c>
      <c r="W274">
        <f t="shared" si="71"/>
        <v>7.8399187352286062E-5</v>
      </c>
      <c r="X274" t="e">
        <f t="shared" si="72"/>
        <v>#NUM!</v>
      </c>
      <c r="Y274">
        <f t="shared" si="73"/>
        <v>-10.780895439241551</v>
      </c>
      <c r="Z274">
        <f t="shared" si="74"/>
        <v>-9.4536969960661477</v>
      </c>
      <c r="CG274" s="43" t="s">
        <v>109</v>
      </c>
      <c r="CH274" s="43">
        <v>22</v>
      </c>
      <c r="CI274" s="43">
        <v>0.25791155191305676</v>
      </c>
      <c r="CJ274" s="43">
        <v>1.1723252359684399E-2</v>
      </c>
      <c r="CK274" s="43"/>
      <c r="CL274" s="43"/>
      <c r="CM274" s="43"/>
      <c r="CN274" s="43"/>
      <c r="CO274" s="43"/>
      <c r="CS274" t="s">
        <v>109</v>
      </c>
      <c r="CT274">
        <v>22</v>
      </c>
      <c r="CU274">
        <v>8.0277671571112097E-2</v>
      </c>
      <c r="CV274">
        <v>3.6489850714141862E-3</v>
      </c>
    </row>
    <row r="275" spans="1:105" ht="15.05" thickBot="1" x14ac:dyDescent="0.2">
      <c r="A275" s="9">
        <v>2001</v>
      </c>
      <c r="B275" s="12"/>
      <c r="C275" s="16" t="s">
        <v>46</v>
      </c>
      <c r="D275" s="11" t="s">
        <v>48</v>
      </c>
      <c r="E275" s="12"/>
      <c r="F275" s="13"/>
      <c r="G275">
        <v>1.1320066776256001</v>
      </c>
      <c r="H275">
        <v>0</v>
      </c>
      <c r="I275">
        <v>1.1320066776256001</v>
      </c>
      <c r="J275">
        <v>0</v>
      </c>
      <c r="K275">
        <v>53928.831901062389</v>
      </c>
      <c r="L275">
        <v>0</v>
      </c>
      <c r="M275">
        <v>6.1809540182138658</v>
      </c>
      <c r="N275">
        <v>6.1809540182138658</v>
      </c>
      <c r="O275">
        <v>1500.1728297544803</v>
      </c>
      <c r="P275">
        <v>0</v>
      </c>
      <c r="U275">
        <f t="shared" si="69"/>
        <v>0</v>
      </c>
      <c r="V275">
        <f t="shared" si="70"/>
        <v>2.0988345375335657E-5</v>
      </c>
      <c r="W275">
        <f t="shared" si="71"/>
        <v>1.1461316331778553E-4</v>
      </c>
      <c r="X275" t="e">
        <f t="shared" si="72"/>
        <v>#NUM!</v>
      </c>
      <c r="Y275">
        <f t="shared" si="73"/>
        <v>-10.771543256427307</v>
      </c>
      <c r="Z275">
        <f t="shared" si="74"/>
        <v>-9.0739478971229612</v>
      </c>
      <c r="CG275" s="44" t="s">
        <v>110</v>
      </c>
      <c r="CH275" s="44">
        <v>24</v>
      </c>
      <c r="CI275" s="44">
        <v>1.0206807921681817</v>
      </c>
      <c r="CJ275" s="44"/>
      <c r="CK275" s="44"/>
      <c r="CL275" s="44"/>
      <c r="CM275" s="43"/>
      <c r="CN275" s="43"/>
      <c r="CO275" s="43"/>
      <c r="CS275" s="25" t="s">
        <v>110</v>
      </c>
      <c r="CT275" s="25">
        <v>24</v>
      </c>
      <c r="CU275" s="25">
        <v>0.91594558173190677</v>
      </c>
      <c r="CV275" s="25"/>
      <c r="CW275" s="25"/>
      <c r="CX275" s="25"/>
    </row>
    <row r="276" spans="1:105" ht="15.05" thickBot="1" x14ac:dyDescent="0.2">
      <c r="A276" s="9">
        <v>2002</v>
      </c>
      <c r="B276" s="12"/>
      <c r="C276" s="16" t="s">
        <v>46</v>
      </c>
      <c r="D276" s="11" t="s">
        <v>48</v>
      </c>
      <c r="E276" s="12"/>
      <c r="F276" s="13"/>
      <c r="G276">
        <v>1.0873222035088002</v>
      </c>
      <c r="H276">
        <v>0</v>
      </c>
      <c r="I276">
        <v>1.0873222035088002</v>
      </c>
      <c r="J276">
        <v>0</v>
      </c>
      <c r="K276">
        <v>53945.299883216096</v>
      </c>
      <c r="L276">
        <v>0</v>
      </c>
      <c r="M276">
        <v>8.4810829487778339</v>
      </c>
      <c r="N276">
        <v>8.4810829487778339</v>
      </c>
      <c r="O276">
        <v>1505.6512903026</v>
      </c>
      <c r="P276">
        <v>0</v>
      </c>
      <c r="U276">
        <f t="shared" si="69"/>
        <v>0</v>
      </c>
      <c r="V276">
        <f t="shared" si="70"/>
        <v>2.0152845343511221E-5</v>
      </c>
      <c r="W276">
        <f t="shared" si="71"/>
        <v>1.5721634632003478E-4</v>
      </c>
      <c r="X276" t="e">
        <f t="shared" si="72"/>
        <v>#NUM!</v>
      </c>
      <c r="Y276">
        <f t="shared" si="73"/>
        <v>-10.81216507142581</v>
      </c>
      <c r="Z276">
        <f t="shared" si="74"/>
        <v>-8.7578876991510128</v>
      </c>
      <c r="CG276" s="43"/>
      <c r="CH276" s="43"/>
      <c r="CI276" s="43"/>
      <c r="CJ276" s="43"/>
      <c r="CK276" s="43"/>
      <c r="CL276" s="43"/>
      <c r="CM276" s="43"/>
      <c r="CN276" s="43"/>
      <c r="CO276" s="43"/>
    </row>
    <row r="277" spans="1:105" ht="14.4" x14ac:dyDescent="0.15">
      <c r="A277" s="9">
        <v>2003</v>
      </c>
      <c r="B277" s="12"/>
      <c r="C277" s="16" t="s">
        <v>46</v>
      </c>
      <c r="D277" s="11" t="s">
        <v>48</v>
      </c>
      <c r="E277" s="12"/>
      <c r="F277" s="13"/>
      <c r="G277">
        <v>0.97561101821680019</v>
      </c>
      <c r="H277">
        <v>0</v>
      </c>
      <c r="I277">
        <v>0.97561101821680019</v>
      </c>
      <c r="J277">
        <v>0</v>
      </c>
      <c r="K277">
        <v>53188.538865516413</v>
      </c>
      <c r="L277">
        <v>0</v>
      </c>
      <c r="M277">
        <v>10.443612937065375</v>
      </c>
      <c r="N277">
        <v>10.443612937065375</v>
      </c>
      <c r="O277">
        <v>1490.0517430469999</v>
      </c>
      <c r="P277">
        <v>0</v>
      </c>
      <c r="U277">
        <f t="shared" si="69"/>
        <v>0</v>
      </c>
      <c r="V277">
        <f t="shared" si="70"/>
        <v>1.8338903730197091E-5</v>
      </c>
      <c r="W277">
        <f t="shared" si="71"/>
        <v>1.9635081466462797E-4</v>
      </c>
      <c r="X277" t="e">
        <f t="shared" si="72"/>
        <v>#NUM!</v>
      </c>
      <c r="Y277">
        <f t="shared" si="73"/>
        <v>-10.906485867720953</v>
      </c>
      <c r="Z277">
        <f t="shared" si="74"/>
        <v>-8.5356076279056854</v>
      </c>
      <c r="CG277" s="45"/>
      <c r="CH277" s="45" t="s">
        <v>117</v>
      </c>
      <c r="CI277" s="45" t="s">
        <v>105</v>
      </c>
      <c r="CJ277" s="45" t="s">
        <v>118</v>
      </c>
      <c r="CK277" s="45" t="s">
        <v>119</v>
      </c>
      <c r="CL277" s="45" t="s">
        <v>120</v>
      </c>
      <c r="CM277" s="45" t="s">
        <v>121</v>
      </c>
      <c r="CN277" s="45" t="s">
        <v>122</v>
      </c>
      <c r="CO277" s="45" t="s">
        <v>123</v>
      </c>
      <c r="CS277" s="27"/>
      <c r="CT277" s="27" t="s">
        <v>117</v>
      </c>
      <c r="CU277" s="27" t="s">
        <v>105</v>
      </c>
      <c r="CV277" s="27" t="s">
        <v>118</v>
      </c>
      <c r="CW277" s="27" t="s">
        <v>119</v>
      </c>
      <c r="CX277" s="27" t="s">
        <v>120</v>
      </c>
      <c r="CY277" s="27" t="s">
        <v>121</v>
      </c>
      <c r="CZ277" s="27" t="s">
        <v>122</v>
      </c>
      <c r="DA277" s="27" t="s">
        <v>123</v>
      </c>
    </row>
    <row r="278" spans="1:105" ht="14.4" x14ac:dyDescent="0.15">
      <c r="A278" s="9">
        <v>2004</v>
      </c>
      <c r="B278" s="12"/>
      <c r="C278" s="16" t="s">
        <v>46</v>
      </c>
      <c r="D278" s="11" t="s">
        <v>48</v>
      </c>
      <c r="E278" s="12"/>
      <c r="F278" s="13"/>
      <c r="G278">
        <v>0.96816360586400008</v>
      </c>
      <c r="H278">
        <v>0</v>
      </c>
      <c r="I278">
        <v>0.96816360586400008</v>
      </c>
      <c r="J278">
        <v>0</v>
      </c>
      <c r="K278">
        <v>51294.578423604777</v>
      </c>
      <c r="L278">
        <v>0</v>
      </c>
      <c r="M278">
        <v>11.784394958721881</v>
      </c>
      <c r="N278">
        <v>11.784394958721881</v>
      </c>
      <c r="O278">
        <v>1515.7099409810403</v>
      </c>
      <c r="P278">
        <v>0</v>
      </c>
      <c r="U278">
        <f t="shared" si="69"/>
        <v>0</v>
      </c>
      <c r="V278">
        <f t="shared" si="70"/>
        <v>1.8870244403949492E-5</v>
      </c>
      <c r="W278">
        <f t="shared" si="71"/>
        <v>2.2973958108015038E-4</v>
      </c>
      <c r="X278" t="e">
        <f t="shared" si="72"/>
        <v>#NUM!</v>
      </c>
      <c r="Y278">
        <f t="shared" si="73"/>
        <v>-10.877924246683087</v>
      </c>
      <c r="Z278">
        <f t="shared" si="74"/>
        <v>-8.3785641467006222</v>
      </c>
      <c r="CG278" s="43" t="s">
        <v>111</v>
      </c>
      <c r="CH278" s="43">
        <v>1.0694361218959649</v>
      </c>
      <c r="CI278" s="43">
        <v>0.36674819152388366</v>
      </c>
      <c r="CJ278" s="43">
        <v>2.9159956248245611</v>
      </c>
      <c r="CK278" s="43">
        <v>8.0057742020750323E-3</v>
      </c>
      <c r="CL278" s="43">
        <v>0.30884692479207509</v>
      </c>
      <c r="CM278" s="43">
        <v>1.8300253189998548</v>
      </c>
      <c r="CN278" s="43">
        <v>0.30884692479207509</v>
      </c>
      <c r="CO278" s="43">
        <v>1.8300253189998548</v>
      </c>
      <c r="CS278" t="s">
        <v>111</v>
      </c>
      <c r="CT278">
        <v>0.10859319652081545</v>
      </c>
      <c r="CU278">
        <v>5.5301903707734065E-2</v>
      </c>
      <c r="CV278">
        <v>1.9636430075666365</v>
      </c>
      <c r="CW278">
        <v>6.2333253504072476E-2</v>
      </c>
      <c r="CX278">
        <v>-6.0959321824760188E-3</v>
      </c>
      <c r="CY278">
        <v>0.2232823252241069</v>
      </c>
      <c r="CZ278">
        <v>-6.0959321824760188E-3</v>
      </c>
      <c r="DA278">
        <v>0.2232823252241069</v>
      </c>
    </row>
    <row r="279" spans="1:105" ht="14.4" x14ac:dyDescent="0.15">
      <c r="A279" s="9">
        <v>2005</v>
      </c>
      <c r="B279" s="12"/>
      <c r="C279" s="16" t="s">
        <v>46</v>
      </c>
      <c r="D279" s="11" t="s">
        <v>48</v>
      </c>
      <c r="E279" s="12"/>
      <c r="F279" s="13"/>
      <c r="G279">
        <v>0.88503816497880017</v>
      </c>
      <c r="H279">
        <v>0</v>
      </c>
      <c r="I279">
        <v>0.88503816497880017</v>
      </c>
      <c r="J279">
        <v>0</v>
      </c>
      <c r="K279">
        <v>49655.787731818789</v>
      </c>
      <c r="L279">
        <v>0</v>
      </c>
      <c r="M279">
        <v>14.125971270676837</v>
      </c>
      <c r="N279">
        <v>14.125971270676837</v>
      </c>
      <c r="O279">
        <v>1540.43065247904</v>
      </c>
      <c r="P279">
        <v>0</v>
      </c>
      <c r="U279">
        <f t="shared" si="69"/>
        <v>0</v>
      </c>
      <c r="V279">
        <f t="shared" si="70"/>
        <v>1.7818395463081926E-5</v>
      </c>
      <c r="W279">
        <f t="shared" si="71"/>
        <v>2.8447784066921761E-4</v>
      </c>
      <c r="X279" t="e">
        <f t="shared" si="72"/>
        <v>#NUM!</v>
      </c>
      <c r="Y279">
        <f t="shared" si="73"/>
        <v>-10.935279181329005</v>
      </c>
      <c r="Z279">
        <f t="shared" si="74"/>
        <v>-8.164855196116017</v>
      </c>
      <c r="CG279" s="43" t="s">
        <v>94</v>
      </c>
      <c r="CH279" s="43">
        <v>-7.7097561550107205E-2</v>
      </c>
      <c r="CI279" s="43">
        <v>3.9676052916545038E-2</v>
      </c>
      <c r="CJ279" s="43">
        <v>-1.9431761952801834</v>
      </c>
      <c r="CK279" s="43">
        <v>6.4899213102597803E-2</v>
      </c>
      <c r="CL279" s="43">
        <v>-0.15938065913446492</v>
      </c>
      <c r="CM279" s="43">
        <v>5.1855360342505236E-3</v>
      </c>
      <c r="CN279" s="43">
        <v>-0.15938065913446492</v>
      </c>
      <c r="CO279" s="43">
        <v>5.1855360342505236E-3</v>
      </c>
      <c r="CS279" t="s">
        <v>124</v>
      </c>
      <c r="CT279">
        <v>-2.925326338139697E-3</v>
      </c>
      <c r="CU279">
        <v>2.857338222979091E-3</v>
      </c>
      <c r="CV279">
        <v>-1.0237942133044793</v>
      </c>
      <c r="CW279">
        <v>0.31705890477719456</v>
      </c>
      <c r="CX279">
        <v>-8.8510831246687814E-3</v>
      </c>
      <c r="CY279">
        <v>3.0004304483893878E-3</v>
      </c>
      <c r="CZ279">
        <v>-8.8510831246687814E-3</v>
      </c>
      <c r="DA279">
        <v>3.0004304483893878E-3</v>
      </c>
    </row>
    <row r="280" spans="1:105" ht="15.05" thickBot="1" x14ac:dyDescent="0.2">
      <c r="A280" s="9">
        <v>2006</v>
      </c>
      <c r="B280" s="12"/>
      <c r="C280" s="16" t="s">
        <v>46</v>
      </c>
      <c r="D280" s="11" t="s">
        <v>48</v>
      </c>
      <c r="E280" s="12"/>
      <c r="F280" s="13"/>
      <c r="G280">
        <v>0.78430211368039993</v>
      </c>
      <c r="H280">
        <v>0</v>
      </c>
      <c r="I280">
        <v>0.78430211368039993</v>
      </c>
      <c r="J280">
        <v>0</v>
      </c>
      <c r="K280">
        <v>48423.195862698507</v>
      </c>
      <c r="L280">
        <v>0</v>
      </c>
      <c r="M280">
        <v>15.37561018343559</v>
      </c>
      <c r="N280">
        <v>15.37561018343559</v>
      </c>
      <c r="O280">
        <v>1516.3867612958402</v>
      </c>
      <c r="P280">
        <v>0</v>
      </c>
      <c r="U280">
        <f t="shared" si="69"/>
        <v>0</v>
      </c>
      <c r="V280">
        <f t="shared" si="70"/>
        <v>1.6191685465362803E-5</v>
      </c>
      <c r="W280">
        <f t="shared" si="71"/>
        <v>3.1752572108277084E-4</v>
      </c>
      <c r="X280" t="e">
        <f t="shared" si="72"/>
        <v>#NUM!</v>
      </c>
      <c r="Y280">
        <f t="shared" si="73"/>
        <v>-11.031012690358985</v>
      </c>
      <c r="Z280">
        <f t="shared" si="74"/>
        <v>-8.0549517316284476</v>
      </c>
      <c r="CG280" s="44" t="s">
        <v>169</v>
      </c>
      <c r="CH280" s="44">
        <v>0.71134163777371928</v>
      </c>
      <c r="CI280" s="44">
        <v>0.10463522319471792</v>
      </c>
      <c r="CJ280" s="44">
        <v>6.798299999322106</v>
      </c>
      <c r="CK280" s="44">
        <v>7.8690961548178755E-7</v>
      </c>
      <c r="CL280" s="44">
        <v>0.49434146643606713</v>
      </c>
      <c r="CM280" s="44">
        <v>0.92834180911137143</v>
      </c>
      <c r="CN280" s="44">
        <v>0.49434146643606713</v>
      </c>
      <c r="CO280" s="44">
        <v>0.92834180911137143</v>
      </c>
      <c r="CS280" s="25" t="s">
        <v>125</v>
      </c>
      <c r="CT280" s="25">
        <v>0.95432950015501283</v>
      </c>
      <c r="CU280" s="25">
        <v>7.8266598699971018E-2</v>
      </c>
      <c r="CV280" s="25">
        <v>12.193317660492205</v>
      </c>
      <c r="CW280" s="25">
        <v>2.9231046263009205E-11</v>
      </c>
      <c r="CX280" s="25">
        <v>0.79201450899469072</v>
      </c>
      <c r="CY280" s="25">
        <v>1.1166444913153351</v>
      </c>
      <c r="CZ280" s="25">
        <v>0.79201450899469072</v>
      </c>
      <c r="DA280" s="25">
        <v>1.1166444913153351</v>
      </c>
    </row>
    <row r="281" spans="1:105" ht="14.4" x14ac:dyDescent="0.15">
      <c r="A281" s="9">
        <v>2007</v>
      </c>
      <c r="B281" s="12"/>
      <c r="C281" s="16" t="s">
        <v>46</v>
      </c>
      <c r="D281" s="11" t="s">
        <v>48</v>
      </c>
      <c r="E281" s="12"/>
      <c r="F281" s="13"/>
      <c r="G281">
        <v>0.8130838426228002</v>
      </c>
      <c r="H281">
        <v>0</v>
      </c>
      <c r="I281">
        <v>0.8130838426228002</v>
      </c>
      <c r="J281">
        <v>0</v>
      </c>
      <c r="K281">
        <v>48158.313934985337</v>
      </c>
      <c r="L281">
        <v>0</v>
      </c>
      <c r="M281">
        <v>16.064788230214475</v>
      </c>
      <c r="N281">
        <v>16.064788230214475</v>
      </c>
      <c r="O281">
        <v>1529.6096550480202</v>
      </c>
      <c r="P281">
        <v>0</v>
      </c>
      <c r="U281">
        <f t="shared" si="69"/>
        <v>0</v>
      </c>
      <c r="V281">
        <f t="shared" si="70"/>
        <v>1.6877931053233691E-5</v>
      </c>
      <c r="W281">
        <f t="shared" si="71"/>
        <v>3.3358286280334176E-4</v>
      </c>
      <c r="X281" t="e">
        <f t="shared" si="72"/>
        <v>#NUM!</v>
      </c>
      <c r="Y281">
        <f t="shared" si="73"/>
        <v>-10.98950364424492</v>
      </c>
      <c r="Z281">
        <f t="shared" si="74"/>
        <v>-8.0056192592927715</v>
      </c>
    </row>
    <row r="282" spans="1:105" ht="14.4" x14ac:dyDescent="0.15">
      <c r="A282" s="9">
        <v>2008</v>
      </c>
      <c r="B282" s="12"/>
      <c r="C282" s="16" t="s">
        <v>46</v>
      </c>
      <c r="D282" s="11" t="s">
        <v>48</v>
      </c>
      <c r="E282" s="12"/>
      <c r="F282" s="13"/>
      <c r="G282">
        <v>0.89942902945000003</v>
      </c>
      <c r="H282">
        <v>0</v>
      </c>
      <c r="I282">
        <v>0.89942902945000003</v>
      </c>
      <c r="J282">
        <v>0</v>
      </c>
      <c r="K282">
        <v>46518.581357928342</v>
      </c>
      <c r="L282">
        <v>0</v>
      </c>
      <c r="M282">
        <v>16.747356792251512</v>
      </c>
      <c r="N282">
        <v>16.747356792251512</v>
      </c>
      <c r="O282">
        <v>1520.6114272608002</v>
      </c>
      <c r="P282">
        <v>0</v>
      </c>
      <c r="U282">
        <f t="shared" si="69"/>
        <v>0</v>
      </c>
      <c r="V282">
        <f t="shared" si="70"/>
        <v>1.932787527866935E-5</v>
      </c>
      <c r="W282">
        <f t="shared" si="71"/>
        <v>3.6001434917785159E-4</v>
      </c>
      <c r="X282" t="e">
        <f t="shared" si="72"/>
        <v>#NUM!</v>
      </c>
      <c r="Y282">
        <f t="shared" si="73"/>
        <v>-10.853962189116105</v>
      </c>
      <c r="Z282">
        <f t="shared" si="74"/>
        <v>-7.9293666684810953</v>
      </c>
    </row>
    <row r="283" spans="1:105" ht="14.4" x14ac:dyDescent="0.15">
      <c r="A283" s="9">
        <v>2009</v>
      </c>
      <c r="B283" s="12"/>
      <c r="C283" s="16" t="s">
        <v>46</v>
      </c>
      <c r="D283" s="11" t="s">
        <v>48</v>
      </c>
      <c r="E283" s="12"/>
      <c r="F283" s="13"/>
      <c r="G283">
        <v>1.0505331063976002</v>
      </c>
      <c r="H283">
        <v>0</v>
      </c>
      <c r="I283">
        <v>1.0505331063976002</v>
      </c>
      <c r="J283">
        <v>0</v>
      </c>
      <c r="K283">
        <v>47012.798450614871</v>
      </c>
      <c r="L283">
        <v>0</v>
      </c>
      <c r="M283">
        <v>16.539677874995114</v>
      </c>
      <c r="N283">
        <v>16.539677874995114</v>
      </c>
      <c r="O283">
        <v>1479.0986211745271</v>
      </c>
      <c r="P283">
        <v>0</v>
      </c>
      <c r="U283">
        <f t="shared" si="69"/>
        <v>0</v>
      </c>
      <c r="V283">
        <f t="shared" si="70"/>
        <v>2.2337824604875708E-5</v>
      </c>
      <c r="W283">
        <f t="shared" si="71"/>
        <v>3.518122387964079E-4</v>
      </c>
      <c r="X283" t="e">
        <f t="shared" si="72"/>
        <v>#NUM!</v>
      </c>
      <c r="Y283">
        <f t="shared" si="73"/>
        <v>-10.709229145748804</v>
      </c>
      <c r="Z283">
        <f t="shared" si="74"/>
        <v>-7.9524129371914452</v>
      </c>
    </row>
    <row r="284" spans="1:105" ht="14.4" x14ac:dyDescent="0.15">
      <c r="A284" s="9">
        <v>2010</v>
      </c>
      <c r="B284" s="12"/>
      <c r="C284" s="16" t="s">
        <v>46</v>
      </c>
      <c r="D284" s="11" t="s">
        <v>48</v>
      </c>
      <c r="E284" s="12"/>
      <c r="F284" s="13"/>
      <c r="G284">
        <v>1.0361422419264001</v>
      </c>
      <c r="H284">
        <v>0</v>
      </c>
      <c r="I284">
        <v>1.0361422419264001</v>
      </c>
      <c r="J284">
        <v>0</v>
      </c>
      <c r="K284">
        <v>46889.243419121165</v>
      </c>
      <c r="L284">
        <v>0</v>
      </c>
      <c r="M284">
        <v>15.29598472761387</v>
      </c>
      <c r="N284">
        <v>15.29598472761387</v>
      </c>
      <c r="O284">
        <v>1494.6752771974802</v>
      </c>
      <c r="P284">
        <v>0</v>
      </c>
      <c r="U284">
        <f t="shared" si="69"/>
        <v>0</v>
      </c>
      <c r="V284">
        <f t="shared" si="70"/>
        <v>2.2090447003544799E-5</v>
      </c>
      <c r="W284">
        <f t="shared" si="71"/>
        <v>3.2621521722775882E-4</v>
      </c>
      <c r="X284" t="e">
        <f t="shared" si="72"/>
        <v>#NUM!</v>
      </c>
      <c r="Y284">
        <f t="shared" si="73"/>
        <v>-10.72036530517588</v>
      </c>
      <c r="Z284">
        <f t="shared" si="74"/>
        <v>-8.0279532188723088</v>
      </c>
      <c r="CG284" t="s">
        <v>127</v>
      </c>
    </row>
    <row r="285" spans="1:105" ht="15.05" thickBot="1" x14ac:dyDescent="0.2">
      <c r="A285" s="9">
        <v>2011</v>
      </c>
      <c r="B285" s="12"/>
      <c r="C285" s="16" t="s">
        <v>46</v>
      </c>
      <c r="D285" s="11" t="s">
        <v>48</v>
      </c>
      <c r="E285" s="12"/>
      <c r="F285" s="13"/>
      <c r="G285">
        <v>1.0361422419264001</v>
      </c>
      <c r="H285">
        <v>0</v>
      </c>
      <c r="I285">
        <v>1.0361422419264001</v>
      </c>
      <c r="J285">
        <v>0</v>
      </c>
      <c r="K285">
        <v>46343.190862936171</v>
      </c>
      <c r="L285">
        <v>0</v>
      </c>
      <c r="M285">
        <v>13.933634394352712</v>
      </c>
      <c r="N285">
        <v>13.933634394352712</v>
      </c>
      <c r="O285">
        <v>1454.9473867194001</v>
      </c>
      <c r="P285">
        <v>0</v>
      </c>
      <c r="U285">
        <f t="shared" si="69"/>
        <v>0</v>
      </c>
      <c r="V285">
        <f t="shared" si="70"/>
        <v>2.2351305288274868E-5</v>
      </c>
      <c r="W285">
        <f t="shared" si="71"/>
        <v>3.0066195561636206E-4</v>
      </c>
      <c r="X285" t="e">
        <f t="shared" si="72"/>
        <v>#NUM!</v>
      </c>
      <c r="Y285">
        <f t="shared" si="73"/>
        <v>-10.708625836450087</v>
      </c>
      <c r="Z285">
        <f t="shared" si="74"/>
        <v>-8.1095239953742375</v>
      </c>
    </row>
    <row r="286" spans="1:105" ht="39.299999999999997" x14ac:dyDescent="0.15">
      <c r="A286" s="9">
        <v>2012</v>
      </c>
      <c r="B286" s="12"/>
      <c r="C286" s="16" t="s">
        <v>46</v>
      </c>
      <c r="D286" s="11" t="s">
        <v>48</v>
      </c>
      <c r="E286" s="12"/>
      <c r="F286" s="13"/>
      <c r="G286">
        <v>0.96418791957040006</v>
      </c>
      <c r="H286">
        <v>0</v>
      </c>
      <c r="I286">
        <v>0.96418791957040006</v>
      </c>
      <c r="J286">
        <v>0</v>
      </c>
      <c r="K286">
        <v>46710.998246183066</v>
      </c>
      <c r="L286">
        <v>0</v>
      </c>
      <c r="M286">
        <v>13.092615786133223</v>
      </c>
      <c r="N286">
        <v>13.092615786133223</v>
      </c>
      <c r="O286">
        <v>1447.8191874039601</v>
      </c>
      <c r="P286">
        <v>0</v>
      </c>
      <c r="U286">
        <f t="shared" si="69"/>
        <v>0</v>
      </c>
      <c r="V286">
        <f t="shared" si="70"/>
        <v>2.0635777000322445E-5</v>
      </c>
      <c r="W286">
        <f t="shared" si="71"/>
        <v>2.8028978779538435E-4</v>
      </c>
      <c r="X286" t="e">
        <f t="shared" si="72"/>
        <v>#NUM!</v>
      </c>
      <c r="Y286">
        <f t="shared" si="73"/>
        <v>-10.788484240982456</v>
      </c>
      <c r="Z286">
        <f t="shared" si="74"/>
        <v>-8.1796865335810853</v>
      </c>
      <c r="CG286" s="22" t="s">
        <v>164</v>
      </c>
      <c r="CH286" s="27" t="s">
        <v>129</v>
      </c>
      <c r="CI286" s="27" t="s">
        <v>109</v>
      </c>
      <c r="CJ286" s="17" t="s">
        <v>167</v>
      </c>
      <c r="CK286" s="17" t="s">
        <v>168</v>
      </c>
      <c r="CT286" t="s">
        <v>86</v>
      </c>
      <c r="CU286" t="s">
        <v>170</v>
      </c>
    </row>
    <row r="287" spans="1:105" ht="14.4" x14ac:dyDescent="0.15">
      <c r="A287" s="9">
        <v>2013</v>
      </c>
      <c r="B287" s="12"/>
      <c r="C287" s="16" t="s">
        <v>46</v>
      </c>
      <c r="D287" s="11" t="s">
        <v>48</v>
      </c>
      <c r="E287" s="12"/>
      <c r="F287" s="13"/>
      <c r="G287">
        <v>0.93778642377861221</v>
      </c>
      <c r="H287">
        <v>0</v>
      </c>
      <c r="I287">
        <v>0.93778642377861221</v>
      </c>
      <c r="J287">
        <v>0</v>
      </c>
      <c r="K287">
        <v>44708.95143676296</v>
      </c>
      <c r="L287">
        <v>0</v>
      </c>
      <c r="M287">
        <v>11.139018469604032</v>
      </c>
      <c r="N287">
        <v>11.139018469604032</v>
      </c>
      <c r="O287">
        <v>1450.65736072404</v>
      </c>
      <c r="P287">
        <v>0</v>
      </c>
      <c r="U287">
        <f t="shared" si="69"/>
        <v>0</v>
      </c>
      <c r="V287">
        <f t="shared" si="70"/>
        <v>2.0970137006261009E-5</v>
      </c>
      <c r="W287">
        <f t="shared" si="71"/>
        <v>2.4914515128719213E-4</v>
      </c>
      <c r="X287" t="e">
        <f t="shared" si="72"/>
        <v>#NUM!</v>
      </c>
      <c r="Y287">
        <f t="shared" si="73"/>
        <v>-10.772411179630634</v>
      </c>
      <c r="Z287">
        <f t="shared" si="74"/>
        <v>-8.2974748944449228</v>
      </c>
      <c r="CG287">
        <v>2.9215328561407747</v>
      </c>
      <c r="CH287">
        <v>3.0301566223818548</v>
      </c>
      <c r="CI287">
        <v>-0.10862376624108006</v>
      </c>
      <c r="CS287">
        <v>1</v>
      </c>
      <c r="CT287">
        <v>0.10909966262171085</v>
      </c>
    </row>
    <row r="288" spans="1:105" ht="14.4" x14ac:dyDescent="0.15">
      <c r="A288" s="9">
        <v>2014</v>
      </c>
      <c r="B288" s="12"/>
      <c r="C288" s="16" t="s">
        <v>46</v>
      </c>
      <c r="D288" s="11" t="s">
        <v>48</v>
      </c>
      <c r="E288" s="12"/>
      <c r="F288" s="13"/>
      <c r="G288">
        <v>0.93051676157877805</v>
      </c>
      <c r="H288">
        <v>0</v>
      </c>
      <c r="I288">
        <v>0.93051676157877805</v>
      </c>
      <c r="J288">
        <v>0</v>
      </c>
      <c r="K288">
        <v>43023.491595176245</v>
      </c>
      <c r="L288">
        <v>0</v>
      </c>
      <c r="M288">
        <v>9.6872615589462683</v>
      </c>
      <c r="N288">
        <v>9.6872615589462683</v>
      </c>
      <c r="O288">
        <v>1441.22074833492</v>
      </c>
      <c r="P288">
        <v>0</v>
      </c>
      <c r="U288">
        <f t="shared" si="69"/>
        <v>0</v>
      </c>
      <c r="V288">
        <f t="shared" si="70"/>
        <v>2.1623240167235318E-5</v>
      </c>
      <c r="W288">
        <f t="shared" si="71"/>
        <v>2.2516214281484293E-4</v>
      </c>
      <c r="X288" t="e">
        <f t="shared" si="72"/>
        <v>#NUM!</v>
      </c>
      <c r="Y288">
        <f t="shared" si="73"/>
        <v>-10.741741888007638</v>
      </c>
      <c r="Z288">
        <f t="shared" si="74"/>
        <v>-8.3986897805597494</v>
      </c>
      <c r="CG288">
        <v>3.0320914227526625</v>
      </c>
      <c r="CH288">
        <v>3.0631842523188517</v>
      </c>
      <c r="CI288">
        <v>-3.1092829566189195E-2</v>
      </c>
      <c r="CJ288">
        <f>CI288-CI287</f>
        <v>7.753093667489086E-2</v>
      </c>
      <c r="CK288">
        <f>CI287</f>
        <v>-0.10862376624108006</v>
      </c>
      <c r="CS288">
        <v>2</v>
      </c>
      <c r="CT288">
        <v>0.10917115010527603</v>
      </c>
      <c r="CU288">
        <v>0.10909966262171085</v>
      </c>
    </row>
    <row r="289" spans="1:99" ht="14.4" x14ac:dyDescent="0.15">
      <c r="A289" s="9">
        <v>2015</v>
      </c>
      <c r="B289" s="12"/>
      <c r="C289" s="16" t="s">
        <v>46</v>
      </c>
      <c r="D289" s="11" t="s">
        <v>48</v>
      </c>
      <c r="E289" s="12"/>
      <c r="F289" s="13"/>
      <c r="G289">
        <v>0.93051676157877805</v>
      </c>
      <c r="H289">
        <v>0</v>
      </c>
      <c r="I289">
        <v>0.93051676157877805</v>
      </c>
      <c r="J289">
        <v>0</v>
      </c>
      <c r="K289">
        <v>42851.383908527612</v>
      </c>
      <c r="L289">
        <v>0</v>
      </c>
      <c r="M289">
        <v>7.8437272707821251</v>
      </c>
      <c r="N289">
        <v>7.8437272707821251</v>
      </c>
      <c r="O289">
        <v>1441.22074833492</v>
      </c>
      <c r="P289">
        <v>0</v>
      </c>
      <c r="U289">
        <f t="shared" si="69"/>
        <v>0</v>
      </c>
      <c r="V289">
        <f t="shared" si="70"/>
        <v>2.1711001642072501E-5</v>
      </c>
      <c r="W289">
        <f t="shared" si="71"/>
        <v>1.8304489972892541E-4</v>
      </c>
      <c r="X289" t="e">
        <f t="shared" si="72"/>
        <v>#NUM!</v>
      </c>
      <c r="Y289">
        <f t="shared" si="73"/>
        <v>-10.737691437778972</v>
      </c>
      <c r="Z289">
        <f t="shared" si="74"/>
        <v>-8.605779081507178</v>
      </c>
      <c r="CG289">
        <v>3.0678865618970228</v>
      </c>
      <c r="CH289">
        <v>3.1574341429276358</v>
      </c>
      <c r="CI289">
        <v>-8.9547581030612999E-2</v>
      </c>
      <c r="CJ289">
        <f t="shared" ref="CJ289:CJ311" si="75">CI289-CI288</f>
        <v>-5.8454751464423804E-2</v>
      </c>
      <c r="CK289">
        <f t="shared" ref="CK289:CK311" si="76">CI288</f>
        <v>-3.1092829566189195E-2</v>
      </c>
      <c r="CS289">
        <v>3</v>
      </c>
      <c r="CT289">
        <v>0.12213636111563614</v>
      </c>
      <c r="CU289">
        <v>0.10917115010527603</v>
      </c>
    </row>
    <row r="290" spans="1:99" ht="14.4" x14ac:dyDescent="0.15">
      <c r="A290" s="9">
        <v>1990</v>
      </c>
      <c r="B290" s="10"/>
      <c r="C290" s="11" t="s">
        <v>49</v>
      </c>
      <c r="D290" s="11" t="s">
        <v>50</v>
      </c>
      <c r="E290" s="12"/>
      <c r="F290" s="13"/>
      <c r="G290">
        <v>3.185553689443652</v>
      </c>
      <c r="H290">
        <v>0</v>
      </c>
      <c r="I290">
        <v>3.185553689443652</v>
      </c>
      <c r="J290">
        <v>0</v>
      </c>
      <c r="K290">
        <v>25277.803160890609</v>
      </c>
      <c r="L290">
        <v>0</v>
      </c>
      <c r="M290">
        <v>2022.6088064359963</v>
      </c>
      <c r="N290">
        <v>2022.6088064359963</v>
      </c>
      <c r="O290">
        <v>11890.778916264091</v>
      </c>
      <c r="P290">
        <v>1986.2228070201863</v>
      </c>
      <c r="U290">
        <f t="shared" si="69"/>
        <v>0.16703891486061104</v>
      </c>
      <c r="V290">
        <f t="shared" si="70"/>
        <v>1.1668518750765201E-4</v>
      </c>
      <c r="W290">
        <f t="shared" si="71"/>
        <v>8.0015213092779452E-2</v>
      </c>
      <c r="X290">
        <f t="shared" si="72"/>
        <v>-1.7895284705936203</v>
      </c>
      <c r="Y290">
        <f t="shared" si="73"/>
        <v>-9.0560309546827948</v>
      </c>
      <c r="Z290">
        <f t="shared" si="74"/>
        <v>-2.5255384987273293</v>
      </c>
      <c r="CG290">
        <v>3.1993004087409584</v>
      </c>
      <c r="CH290">
        <v>3.1917262757120772</v>
      </c>
      <c r="CI290">
        <v>7.5741330288812136E-3</v>
      </c>
      <c r="CJ290">
        <f t="shared" si="75"/>
        <v>9.7121714059494213E-2</v>
      </c>
      <c r="CK290">
        <f t="shared" si="76"/>
        <v>-8.9547581030612999E-2</v>
      </c>
      <c r="CS290">
        <v>4</v>
      </c>
      <c r="CT290">
        <v>0.15140163897560294</v>
      </c>
      <c r="CU290">
        <v>0.12213636111563614</v>
      </c>
    </row>
    <row r="291" spans="1:99" ht="14.4" x14ac:dyDescent="0.15">
      <c r="A291" s="9">
        <v>1991</v>
      </c>
      <c r="B291" s="10"/>
      <c r="C291" s="11" t="s">
        <v>49</v>
      </c>
      <c r="D291" s="11" t="s">
        <v>50</v>
      </c>
      <c r="E291" s="12"/>
      <c r="F291" s="13"/>
      <c r="G291">
        <v>3.4093723781105907</v>
      </c>
      <c r="H291">
        <v>0</v>
      </c>
      <c r="I291">
        <v>3.4093723781105907</v>
      </c>
      <c r="J291">
        <v>0</v>
      </c>
      <c r="K291">
        <v>24764.327518352431</v>
      </c>
      <c r="L291">
        <v>0</v>
      </c>
      <c r="M291">
        <v>2321.3177164733329</v>
      </c>
      <c r="N291">
        <v>2321.3177164733329</v>
      </c>
      <c r="O291">
        <v>13175.585381869023</v>
      </c>
      <c r="P291">
        <v>2152.6364966333254</v>
      </c>
      <c r="U291">
        <f t="shared" si="69"/>
        <v>0.16338071017289124</v>
      </c>
      <c r="V291">
        <f t="shared" si="70"/>
        <v>1.2587377367429079E-4</v>
      </c>
      <c r="W291">
        <f t="shared" si="71"/>
        <v>9.3736351804951823E-2</v>
      </c>
      <c r="X291">
        <f t="shared" si="72"/>
        <v>-1.8116721563224978</v>
      </c>
      <c r="Y291">
        <f t="shared" si="73"/>
        <v>-8.9802309493818164</v>
      </c>
      <c r="Z291">
        <f t="shared" si="74"/>
        <v>-2.3672692054767031</v>
      </c>
      <c r="CG291">
        <v>3.3004915473925314</v>
      </c>
      <c r="CH291">
        <v>3.2814521427474777</v>
      </c>
      <c r="CI291">
        <v>1.9039404645053715E-2</v>
      </c>
      <c r="CJ291">
        <f t="shared" si="75"/>
        <v>1.1465271616172501E-2</v>
      </c>
      <c r="CK291">
        <f t="shared" si="76"/>
        <v>7.5741330288812136E-3</v>
      </c>
      <c r="CS291">
        <v>5</v>
      </c>
      <c r="CT291">
        <v>0.16585628420287571</v>
      </c>
      <c r="CU291">
        <v>0.15140163897560294</v>
      </c>
    </row>
    <row r="292" spans="1:99" ht="14.4" x14ac:dyDescent="0.15">
      <c r="A292" s="9">
        <v>1992</v>
      </c>
      <c r="B292" s="10"/>
      <c r="C292" s="11" t="s">
        <v>49</v>
      </c>
      <c r="D292" s="11" t="s">
        <v>51</v>
      </c>
      <c r="E292" s="12"/>
      <c r="F292" s="13"/>
      <c r="G292">
        <v>3.6098100265266853</v>
      </c>
      <c r="H292">
        <v>0</v>
      </c>
      <c r="I292">
        <v>3.6098100265266853</v>
      </c>
      <c r="J292">
        <v>0</v>
      </c>
      <c r="K292">
        <v>24309.048090442891</v>
      </c>
      <c r="L292">
        <v>0</v>
      </c>
      <c r="M292">
        <v>2554.1944798593104</v>
      </c>
      <c r="N292">
        <v>2554.1944798593104</v>
      </c>
      <c r="O292">
        <v>14085.533777725734</v>
      </c>
      <c r="P292">
        <v>2264.3484143433147</v>
      </c>
      <c r="U292">
        <f t="shared" si="69"/>
        <v>0.16075701851810964</v>
      </c>
      <c r="V292">
        <f t="shared" si="70"/>
        <v>1.3437730076998951E-4</v>
      </c>
      <c r="W292">
        <f t="shared" si="71"/>
        <v>0.10507176053773544</v>
      </c>
      <c r="X292">
        <f t="shared" si="72"/>
        <v>-1.827861255740638</v>
      </c>
      <c r="Y292">
        <f t="shared" si="73"/>
        <v>-8.9148590372197027</v>
      </c>
      <c r="Z292">
        <f t="shared" si="74"/>
        <v>-2.2531117285663496</v>
      </c>
      <c r="CG292">
        <v>3.5313742692429799</v>
      </c>
      <c r="CH292">
        <v>3.3429880753011112</v>
      </c>
      <c r="CI292">
        <v>0.18838619394186873</v>
      </c>
      <c r="CJ292">
        <f t="shared" si="75"/>
        <v>0.16934678929681501</v>
      </c>
      <c r="CK292">
        <f t="shared" si="76"/>
        <v>1.9039404645053715E-2</v>
      </c>
      <c r="CS292">
        <v>6</v>
      </c>
      <c r="CT292">
        <v>0.16739330316224219</v>
      </c>
      <c r="CU292">
        <v>0.16585628420287571</v>
      </c>
    </row>
    <row r="293" spans="1:99" ht="14.4" x14ac:dyDescent="0.15">
      <c r="A293" s="9">
        <v>1993</v>
      </c>
      <c r="B293" s="10"/>
      <c r="C293" s="11" t="s">
        <v>49</v>
      </c>
      <c r="D293" s="11" t="s">
        <v>51</v>
      </c>
      <c r="E293" s="12"/>
      <c r="F293" s="13"/>
      <c r="G293">
        <v>3.7610784073125632</v>
      </c>
      <c r="H293">
        <v>0</v>
      </c>
      <c r="I293">
        <v>3.7610784073125632</v>
      </c>
      <c r="J293">
        <v>0</v>
      </c>
      <c r="K293">
        <v>25614.703468020372</v>
      </c>
      <c r="L293">
        <v>0</v>
      </c>
      <c r="M293">
        <v>2869.9146852300137</v>
      </c>
      <c r="N293">
        <v>2869.9146852300137</v>
      </c>
      <c r="O293">
        <v>15119.414274202167</v>
      </c>
      <c r="P293">
        <v>2399.3591872387906</v>
      </c>
      <c r="U293">
        <f t="shared" si="69"/>
        <v>0.15869392449499514</v>
      </c>
      <c r="V293">
        <f t="shared" si="70"/>
        <v>1.3203892666131407E-4</v>
      </c>
      <c r="W293">
        <f t="shared" si="71"/>
        <v>0.11204169077393636</v>
      </c>
      <c r="X293">
        <f t="shared" si="72"/>
        <v>-1.8407779351378768</v>
      </c>
      <c r="Y293">
        <f t="shared" si="73"/>
        <v>-8.9324137799027028</v>
      </c>
      <c r="Z293">
        <f t="shared" si="74"/>
        <v>-2.1888842378978075</v>
      </c>
      <c r="CG293">
        <v>3.5517380549994577</v>
      </c>
      <c r="CH293">
        <v>3.5049358595028188</v>
      </c>
      <c r="CI293">
        <v>4.6802195496638888E-2</v>
      </c>
      <c r="CJ293">
        <f t="shared" si="75"/>
        <v>-0.14158399844522984</v>
      </c>
      <c r="CK293">
        <f t="shared" si="76"/>
        <v>0.18838619394186873</v>
      </c>
      <c r="CS293">
        <v>7</v>
      </c>
      <c r="CT293">
        <v>0.17329197905884647</v>
      </c>
      <c r="CU293">
        <v>0.16739330316224219</v>
      </c>
    </row>
    <row r="294" spans="1:99" ht="14.4" x14ac:dyDescent="0.15">
      <c r="A294" s="9">
        <v>1994</v>
      </c>
      <c r="B294" s="10"/>
      <c r="C294" s="11" t="s">
        <v>49</v>
      </c>
      <c r="D294" s="11" t="s">
        <v>51</v>
      </c>
      <c r="E294" s="12"/>
      <c r="F294" s="13"/>
      <c r="G294">
        <v>3.8865352669688584</v>
      </c>
      <c r="H294">
        <v>0</v>
      </c>
      <c r="I294">
        <v>3.8865352669688584</v>
      </c>
      <c r="J294">
        <v>0</v>
      </c>
      <c r="K294">
        <v>25793.139421968717</v>
      </c>
      <c r="L294">
        <v>0</v>
      </c>
      <c r="M294">
        <v>3180.793531930537</v>
      </c>
      <c r="N294">
        <v>3180.793531930537</v>
      </c>
      <c r="O294">
        <v>17079.910070827766</v>
      </c>
      <c r="P294">
        <v>2529.5507232975115</v>
      </c>
      <c r="U294">
        <f t="shared" si="69"/>
        <v>0.14810093922086551</v>
      </c>
      <c r="V294">
        <f t="shared" si="70"/>
        <v>1.3413903018112065E-4</v>
      </c>
      <c r="W294">
        <f t="shared" si="71"/>
        <v>0.12331936333509556</v>
      </c>
      <c r="X294">
        <f t="shared" si="72"/>
        <v>-1.9098612159265653</v>
      </c>
      <c r="Y294">
        <f t="shared" si="73"/>
        <v>-8.9166337572195147</v>
      </c>
      <c r="Z294">
        <f t="shared" si="74"/>
        <v>-2.0929778386835185</v>
      </c>
      <c r="CG294">
        <v>3.4070724162734791</v>
      </c>
      <c r="CH294">
        <v>3.5245832569112578</v>
      </c>
      <c r="CI294">
        <v>-0.11751084063777872</v>
      </c>
      <c r="CJ294">
        <f t="shared" si="75"/>
        <v>-0.16431303613441761</v>
      </c>
      <c r="CK294">
        <f t="shared" si="76"/>
        <v>4.6802195496638888E-2</v>
      </c>
      <c r="CS294">
        <v>8</v>
      </c>
      <c r="CT294">
        <v>0.21420194884237811</v>
      </c>
      <c r="CU294">
        <v>0.17329197905884647</v>
      </c>
    </row>
    <row r="295" spans="1:99" ht="14.4" x14ac:dyDescent="0.15">
      <c r="A295" s="9">
        <v>1995</v>
      </c>
      <c r="B295" s="10"/>
      <c r="C295" s="11" t="s">
        <v>49</v>
      </c>
      <c r="D295" s="11" t="s">
        <v>51</v>
      </c>
      <c r="E295" s="12"/>
      <c r="F295" s="13"/>
      <c r="G295">
        <v>4.0080130836496624</v>
      </c>
      <c r="H295">
        <v>0</v>
      </c>
      <c r="I295">
        <v>4.0080130836496624</v>
      </c>
      <c r="J295">
        <v>0</v>
      </c>
      <c r="K295">
        <v>27058.085750046714</v>
      </c>
      <c r="L295">
        <v>0</v>
      </c>
      <c r="M295">
        <v>3483.8746270680749</v>
      </c>
      <c r="N295">
        <v>3483.8746270680749</v>
      </c>
      <c r="O295">
        <v>18208.759791580629</v>
      </c>
      <c r="P295">
        <v>2742.643898574951</v>
      </c>
      <c r="U295">
        <f t="shared" si="69"/>
        <v>0.15062222413648926</v>
      </c>
      <c r="V295">
        <f t="shared" si="70"/>
        <v>1.3122972573341698E-4</v>
      </c>
      <c r="W295">
        <f t="shared" si="71"/>
        <v>0.12875539900534391</v>
      </c>
      <c r="X295">
        <f t="shared" si="72"/>
        <v>-1.8929804038763991</v>
      </c>
      <c r="Y295">
        <f t="shared" si="73"/>
        <v>-8.9385611390268913</v>
      </c>
      <c r="Z295">
        <f t="shared" si="74"/>
        <v>-2.0498408062954092</v>
      </c>
      <c r="CG295">
        <v>3.5517917286050142</v>
      </c>
      <c r="CH295">
        <v>3.439408502016005</v>
      </c>
      <c r="CI295">
        <v>0.11238322658900923</v>
      </c>
      <c r="CJ295">
        <f t="shared" si="75"/>
        <v>0.22989406722678796</v>
      </c>
      <c r="CK295">
        <f t="shared" si="76"/>
        <v>-0.11751084063777872</v>
      </c>
      <c r="CS295">
        <v>9</v>
      </c>
      <c r="CT295">
        <v>0.49480946877543114</v>
      </c>
      <c r="CU295">
        <v>0.21420194884237811</v>
      </c>
    </row>
    <row r="296" spans="1:99" ht="14.4" x14ac:dyDescent="0.15">
      <c r="A296" s="9">
        <v>1996</v>
      </c>
      <c r="B296" s="10"/>
      <c r="C296" s="11" t="s">
        <v>49</v>
      </c>
      <c r="D296" s="11" t="s">
        <v>51</v>
      </c>
      <c r="E296" s="12"/>
      <c r="F296" s="13"/>
      <c r="G296">
        <v>3.9298637520012338</v>
      </c>
      <c r="H296">
        <v>0</v>
      </c>
      <c r="I296">
        <v>3.9298637520012338</v>
      </c>
      <c r="J296">
        <v>0</v>
      </c>
      <c r="K296">
        <v>25407.559331728167</v>
      </c>
      <c r="L296">
        <v>0</v>
      </c>
      <c r="M296">
        <v>3675.4009884596467</v>
      </c>
      <c r="N296">
        <v>3675.4009884596467</v>
      </c>
      <c r="O296">
        <v>19014.839111711022</v>
      </c>
      <c r="P296">
        <v>2819.3914583260866</v>
      </c>
      <c r="U296">
        <f t="shared" si="69"/>
        <v>0.14827322186437306</v>
      </c>
      <c r="V296">
        <f t="shared" si="70"/>
        <v>1.3512598816404998E-4</v>
      </c>
      <c r="W296">
        <f t="shared" si="71"/>
        <v>0.14465777450217032</v>
      </c>
      <c r="X296">
        <f t="shared" si="72"/>
        <v>-1.908698613476459</v>
      </c>
      <c r="Y296">
        <f t="shared" si="73"/>
        <v>-8.9093029690691985</v>
      </c>
      <c r="Z296">
        <f t="shared" si="74"/>
        <v>-1.9333845020138487</v>
      </c>
      <c r="CG296">
        <v>3.6518608232210639</v>
      </c>
      <c r="CH296">
        <v>3.5464823413569402</v>
      </c>
      <c r="CI296">
        <v>0.10537848186412369</v>
      </c>
      <c r="CJ296">
        <f t="shared" si="75"/>
        <v>-7.0047447248855477E-3</v>
      </c>
      <c r="CK296">
        <f t="shared" si="76"/>
        <v>0.11238322658900923</v>
      </c>
      <c r="CS296">
        <v>10</v>
      </c>
      <c r="CT296">
        <v>0.51399045039396429</v>
      </c>
      <c r="CU296">
        <v>0.49480946877543114</v>
      </c>
    </row>
    <row r="297" spans="1:99" ht="14.4" x14ac:dyDescent="0.15">
      <c r="A297" s="9">
        <v>1997</v>
      </c>
      <c r="B297" s="10"/>
      <c r="C297" s="11" t="s">
        <v>49</v>
      </c>
      <c r="D297" s="11" t="s">
        <v>51</v>
      </c>
      <c r="E297" s="12"/>
      <c r="F297" s="13"/>
      <c r="G297">
        <v>3.7696261082328064</v>
      </c>
      <c r="H297">
        <v>0</v>
      </c>
      <c r="I297">
        <v>3.7696261082328064</v>
      </c>
      <c r="J297">
        <v>0</v>
      </c>
      <c r="K297">
        <v>26122.98998027523</v>
      </c>
      <c r="L297">
        <v>0</v>
      </c>
      <c r="M297">
        <v>4333.6738935656458</v>
      </c>
      <c r="N297">
        <v>4333.6738935656458</v>
      </c>
      <c r="O297">
        <v>19893.062310548878</v>
      </c>
      <c r="P297">
        <v>2941.0839119088591</v>
      </c>
      <c r="U297">
        <f t="shared" si="69"/>
        <v>0.1478447041484037</v>
      </c>
      <c r="V297">
        <f t="shared" si="70"/>
        <v>1.2377015827628204E-4</v>
      </c>
      <c r="W297">
        <f t="shared" si="71"/>
        <v>0.16589501802197554</v>
      </c>
      <c r="X297">
        <f t="shared" si="72"/>
        <v>-1.9115928524093515</v>
      </c>
      <c r="Y297">
        <f t="shared" si="73"/>
        <v>-8.997084274619576</v>
      </c>
      <c r="Z297">
        <f t="shared" si="74"/>
        <v>-1.796400112242823</v>
      </c>
      <c r="CG297">
        <v>3.63110264663724</v>
      </c>
      <c r="CH297">
        <v>3.6053035079672755</v>
      </c>
      <c r="CI297">
        <v>2.5799138669964528E-2</v>
      </c>
      <c r="CJ297">
        <f t="shared" si="75"/>
        <v>-7.9579343194159158E-2</v>
      </c>
      <c r="CK297">
        <f t="shared" si="76"/>
        <v>0.10537848186412369</v>
      </c>
      <c r="CS297">
        <v>11</v>
      </c>
      <c r="CT297">
        <v>0.51728698254710237</v>
      </c>
      <c r="CU297">
        <v>0.51399045039396429</v>
      </c>
    </row>
    <row r="298" spans="1:99" ht="14.4" x14ac:dyDescent="0.15">
      <c r="A298" s="9">
        <v>1998</v>
      </c>
      <c r="B298" s="10"/>
      <c r="C298" s="11" t="s">
        <v>49</v>
      </c>
      <c r="D298" s="11" t="s">
        <v>51</v>
      </c>
      <c r="E298" s="12"/>
      <c r="F298" s="13"/>
      <c r="G298">
        <v>3.5479203665019647</v>
      </c>
      <c r="H298">
        <v>0</v>
      </c>
      <c r="I298">
        <v>3.5479203665019647</v>
      </c>
      <c r="J298">
        <v>0</v>
      </c>
      <c r="K298">
        <v>27315.317787384043</v>
      </c>
      <c r="L298">
        <v>0</v>
      </c>
      <c r="M298">
        <v>4718.9205686823998</v>
      </c>
      <c r="N298">
        <v>4718.9205686823998</v>
      </c>
      <c r="O298">
        <v>21762.377720756871</v>
      </c>
      <c r="P298">
        <v>3171.9787308921268</v>
      </c>
      <c r="U298">
        <f t="shared" si="69"/>
        <v>0.14575515467993674</v>
      </c>
      <c r="V298">
        <f t="shared" si="70"/>
        <v>1.1075401035186722E-4</v>
      </c>
      <c r="W298">
        <f t="shared" si="71"/>
        <v>0.17275730069894696</v>
      </c>
      <c r="X298">
        <f t="shared" si="72"/>
        <v>-1.9258270877907313</v>
      </c>
      <c r="Y298">
        <f t="shared" si="73"/>
        <v>-9.1081989388425519</v>
      </c>
      <c r="Z298">
        <f t="shared" si="74"/>
        <v>-1.7558675555836687</v>
      </c>
      <c r="CG298">
        <v>3.6041322054610023</v>
      </c>
      <c r="CH298">
        <v>3.594771717531315</v>
      </c>
      <c r="CI298">
        <v>9.3604879296873555E-3</v>
      </c>
      <c r="CJ298">
        <f t="shared" si="75"/>
        <v>-1.6438650740277172E-2</v>
      </c>
      <c r="CK298">
        <f t="shared" si="76"/>
        <v>2.5799138669964528E-2</v>
      </c>
      <c r="CS298">
        <v>12</v>
      </c>
      <c r="CT298">
        <v>0.53349240023312106</v>
      </c>
      <c r="CU298">
        <v>0.51728698254710237</v>
      </c>
    </row>
    <row r="299" spans="1:99" ht="14.4" x14ac:dyDescent="0.15">
      <c r="A299" s="9">
        <v>1999</v>
      </c>
      <c r="B299" s="10"/>
      <c r="C299" s="11" t="s">
        <v>49</v>
      </c>
      <c r="D299" s="11" t="s">
        <v>51</v>
      </c>
      <c r="E299" s="12"/>
      <c r="F299" s="13"/>
      <c r="G299">
        <v>3.3705954577421124</v>
      </c>
      <c r="H299">
        <v>0</v>
      </c>
      <c r="I299">
        <v>3.3705954577421124</v>
      </c>
      <c r="J299">
        <v>0</v>
      </c>
      <c r="K299">
        <v>28513.32812695239</v>
      </c>
      <c r="L299">
        <v>0</v>
      </c>
      <c r="M299">
        <v>5083.2093646724506</v>
      </c>
      <c r="N299">
        <v>5083.2093646724506</v>
      </c>
      <c r="O299">
        <v>22542.372945065337</v>
      </c>
      <c r="P299">
        <v>3378.1182348411548</v>
      </c>
      <c r="U299">
        <f t="shared" si="69"/>
        <v>0.14985637240025548</v>
      </c>
      <c r="V299">
        <f t="shared" si="70"/>
        <v>1.0032567965024242E-4</v>
      </c>
      <c r="W299">
        <f t="shared" si="71"/>
        <v>0.17827485244935393</v>
      </c>
      <c r="X299">
        <f t="shared" si="72"/>
        <v>-1.8980779609300718</v>
      </c>
      <c r="Y299">
        <f t="shared" si="73"/>
        <v>-9.2070888673488938</v>
      </c>
      <c r="Z299">
        <f t="shared" si="74"/>
        <v>-1.7244288047256418</v>
      </c>
      <c r="CG299">
        <v>3.4830938559123945</v>
      </c>
      <c r="CH299">
        <v>3.5785590681536767</v>
      </c>
      <c r="CI299">
        <v>-9.5465212241282238E-2</v>
      </c>
      <c r="CJ299">
        <f t="shared" si="75"/>
        <v>-0.10482570017096959</v>
      </c>
      <c r="CK299">
        <f t="shared" si="76"/>
        <v>9.3604879296873555E-3</v>
      </c>
      <c r="CS299">
        <v>13</v>
      </c>
      <c r="CT299">
        <v>0.54107032210996475</v>
      </c>
      <c r="CU299">
        <v>0.53349240023312106</v>
      </c>
    </row>
    <row r="300" spans="1:99" ht="14.4" x14ac:dyDescent="0.15">
      <c r="A300" s="9">
        <v>2000</v>
      </c>
      <c r="B300" s="10"/>
      <c r="C300" s="11" t="s">
        <v>49</v>
      </c>
      <c r="D300" s="11" t="s">
        <v>51</v>
      </c>
      <c r="E300" s="12"/>
      <c r="F300" s="13"/>
      <c r="G300">
        <v>3.3434317454016207</v>
      </c>
      <c r="H300">
        <v>0</v>
      </c>
      <c r="I300">
        <v>3.3434317454016207</v>
      </c>
      <c r="J300">
        <v>0</v>
      </c>
      <c r="K300">
        <v>28073.095779299831</v>
      </c>
      <c r="L300">
        <v>0</v>
      </c>
      <c r="M300">
        <v>5659.3403818794523</v>
      </c>
      <c r="N300">
        <v>5659.3403818794523</v>
      </c>
      <c r="O300">
        <v>23351.713692587742</v>
      </c>
      <c r="P300">
        <v>3457.3624474470007</v>
      </c>
      <c r="U300">
        <f t="shared" si="69"/>
        <v>0.14805604817536069</v>
      </c>
      <c r="V300">
        <f t="shared" si="70"/>
        <v>9.9116225386928431E-5</v>
      </c>
      <c r="W300">
        <f t="shared" si="71"/>
        <v>0.20159302794287698</v>
      </c>
      <c r="X300">
        <f t="shared" si="72"/>
        <v>-1.9101643730206679</v>
      </c>
      <c r="Y300">
        <f t="shared" si="73"/>
        <v>-9.2192174026141736</v>
      </c>
      <c r="Z300">
        <f t="shared" si="74"/>
        <v>-1.6015043269996323</v>
      </c>
      <c r="CG300">
        <v>3.4490564262134336</v>
      </c>
      <c r="CH300">
        <v>3.4680360219043602</v>
      </c>
      <c r="CI300">
        <v>-1.8979595690926665E-2</v>
      </c>
      <c r="CJ300">
        <f t="shared" si="75"/>
        <v>7.6485616550355573E-2</v>
      </c>
      <c r="CK300">
        <f t="shared" si="76"/>
        <v>-9.5465212241282238E-2</v>
      </c>
      <c r="CS300">
        <v>14</v>
      </c>
      <c r="CT300">
        <v>0.54012601173791785</v>
      </c>
      <c r="CU300">
        <v>0.54107032210996475</v>
      </c>
    </row>
    <row r="301" spans="1:99" ht="14.4" x14ac:dyDescent="0.15">
      <c r="A301" s="9">
        <v>2001</v>
      </c>
      <c r="B301" s="10"/>
      <c r="C301" s="11" t="s">
        <v>49</v>
      </c>
      <c r="D301" s="11" t="s">
        <v>51</v>
      </c>
      <c r="E301" s="12"/>
      <c r="F301" s="13"/>
      <c r="G301">
        <v>3.862042755033011</v>
      </c>
      <c r="H301">
        <v>0</v>
      </c>
      <c r="I301">
        <v>3.862042755033011</v>
      </c>
      <c r="J301">
        <v>0</v>
      </c>
      <c r="K301">
        <v>28332.571045090608</v>
      </c>
      <c r="L301">
        <v>0</v>
      </c>
      <c r="M301">
        <v>5666.9022456241473</v>
      </c>
      <c r="N301">
        <v>5666.9022456241473</v>
      </c>
      <c r="O301">
        <v>23286.206469340839</v>
      </c>
      <c r="P301">
        <v>3460.84397016101</v>
      </c>
      <c r="U301">
        <f t="shared" si="69"/>
        <v>0.14862205978967152</v>
      </c>
      <c r="V301">
        <f t="shared" si="70"/>
        <v>1.1359125248824763E-4</v>
      </c>
      <c r="W301">
        <f t="shared" si="71"/>
        <v>0.20001369577809963</v>
      </c>
      <c r="X301">
        <f t="shared" si="72"/>
        <v>-1.9063487069108822</v>
      </c>
      <c r="Y301">
        <f t="shared" si="73"/>
        <v>-9.0829040573863864</v>
      </c>
      <c r="Z301">
        <f t="shared" si="74"/>
        <v>-1.6093694358881745</v>
      </c>
      <c r="CG301">
        <v>3.3643831232287829</v>
      </c>
      <c r="CH301">
        <v>3.4081409726051657</v>
      </c>
      <c r="CI301">
        <v>-4.3757849376382829E-2</v>
      </c>
      <c r="CJ301">
        <f t="shared" si="75"/>
        <v>-2.4778253685456164E-2</v>
      </c>
      <c r="CK301">
        <f t="shared" si="76"/>
        <v>-1.8979595690926665E-2</v>
      </c>
      <c r="CS301">
        <v>15</v>
      </c>
      <c r="CT301">
        <v>0.55008961383486321</v>
      </c>
      <c r="CU301">
        <v>0.54012601173791785</v>
      </c>
    </row>
    <row r="302" spans="1:99" ht="14.4" x14ac:dyDescent="0.15">
      <c r="A302" s="9">
        <v>2002</v>
      </c>
      <c r="B302" s="10"/>
      <c r="C302" s="11" t="s">
        <v>49</v>
      </c>
      <c r="D302" s="11" t="s">
        <v>51</v>
      </c>
      <c r="E302" s="12"/>
      <c r="F302" s="13"/>
      <c r="G302">
        <v>4.3344562730117682</v>
      </c>
      <c r="H302">
        <v>0</v>
      </c>
      <c r="I302">
        <v>4.3344562730117682</v>
      </c>
      <c r="J302">
        <v>0</v>
      </c>
      <c r="K302">
        <v>28375.998630087324</v>
      </c>
      <c r="L302">
        <v>0</v>
      </c>
      <c r="M302">
        <v>5975.0518835465227</v>
      </c>
      <c r="N302">
        <v>5975.0518835465227</v>
      </c>
      <c r="O302">
        <v>24018.098620410263</v>
      </c>
      <c r="P302">
        <v>3502.2318814746568</v>
      </c>
      <c r="U302">
        <f t="shared" si="69"/>
        <v>0.14581636693333028</v>
      </c>
      <c r="V302">
        <f t="shared" si="70"/>
        <v>1.2618118538445958E-4</v>
      </c>
      <c r="W302">
        <f t="shared" si="71"/>
        <v>0.21056710501850398</v>
      </c>
      <c r="X302">
        <f t="shared" si="72"/>
        <v>-1.9254072096493124</v>
      </c>
      <c r="Y302">
        <f t="shared" si="73"/>
        <v>-8.9777917046731268</v>
      </c>
      <c r="Z302">
        <f t="shared" si="74"/>
        <v>-1.5579508879755379</v>
      </c>
      <c r="CG302">
        <v>3.2596674590328085</v>
      </c>
      <c r="CH302">
        <v>3.3500692572651851</v>
      </c>
      <c r="CI302">
        <v>-9.0401798232376596E-2</v>
      </c>
      <c r="CJ302">
        <f t="shared" si="75"/>
        <v>-4.6643948855993767E-2</v>
      </c>
      <c r="CK302">
        <f t="shared" si="76"/>
        <v>-4.3757849376382829E-2</v>
      </c>
      <c r="CS302">
        <v>16</v>
      </c>
      <c r="CT302">
        <v>0.63645261244696072</v>
      </c>
      <c r="CU302">
        <v>0.55008961383486321</v>
      </c>
    </row>
    <row r="303" spans="1:99" ht="14.4" x14ac:dyDescent="0.15">
      <c r="A303" s="9">
        <v>2003</v>
      </c>
      <c r="B303" s="10"/>
      <c r="C303" s="11" t="s">
        <v>49</v>
      </c>
      <c r="D303" s="11" t="s">
        <v>51</v>
      </c>
      <c r="E303" s="12"/>
      <c r="F303" s="13"/>
      <c r="G303">
        <v>4.8612589095831833</v>
      </c>
      <c r="H303">
        <v>0</v>
      </c>
      <c r="I303">
        <v>4.8612589095831833</v>
      </c>
      <c r="J303">
        <v>0</v>
      </c>
      <c r="K303">
        <v>28010.751504783009</v>
      </c>
      <c r="L303">
        <v>0</v>
      </c>
      <c r="M303">
        <v>6182.6407008052884</v>
      </c>
      <c r="N303">
        <v>6182.6407008052884</v>
      </c>
      <c r="O303">
        <v>23916.81594681706</v>
      </c>
      <c r="P303">
        <v>3387.7118133955578</v>
      </c>
      <c r="U303">
        <f t="shared" si="69"/>
        <v>0.1416456028648917</v>
      </c>
      <c r="V303">
        <f t="shared" si="70"/>
        <v>1.4216954200843218E-4</v>
      </c>
      <c r="W303">
        <f t="shared" si="71"/>
        <v>0.22072384240564072</v>
      </c>
      <c r="X303">
        <f t="shared" si="72"/>
        <v>-1.9544270954402265</v>
      </c>
      <c r="Y303">
        <f t="shared" si="73"/>
        <v>-8.8584902547579389</v>
      </c>
      <c r="Z303">
        <f t="shared" si="74"/>
        <v>-1.5108429407177428</v>
      </c>
      <c r="CG303">
        <v>3.2461232837128096</v>
      </c>
      <c r="CH303">
        <v>3.2687743520035353</v>
      </c>
      <c r="CI303">
        <v>-2.2651068290725718E-2</v>
      </c>
      <c r="CJ303">
        <f t="shared" si="75"/>
        <v>6.7750729941650878E-2</v>
      </c>
      <c r="CK303">
        <f t="shared" si="76"/>
        <v>-9.0401798232376596E-2</v>
      </c>
      <c r="CS303">
        <v>17</v>
      </c>
      <c r="CT303">
        <v>0.61285935364226296</v>
      </c>
      <c r="CU303">
        <v>0.63645261244696072</v>
      </c>
    </row>
    <row r="304" spans="1:99" ht="14.4" x14ac:dyDescent="0.15">
      <c r="A304" s="9">
        <v>2004</v>
      </c>
      <c r="B304" s="10"/>
      <c r="C304" s="11" t="s">
        <v>49</v>
      </c>
      <c r="D304" s="11" t="s">
        <v>51</v>
      </c>
      <c r="E304" s="12"/>
      <c r="F304" s="13"/>
      <c r="G304">
        <v>5.3699739194306177</v>
      </c>
      <c r="H304">
        <v>0</v>
      </c>
      <c r="I304">
        <v>5.3699739194306177</v>
      </c>
      <c r="J304">
        <v>0</v>
      </c>
      <c r="K304">
        <v>29447.354929046876</v>
      </c>
      <c r="L304">
        <v>0</v>
      </c>
      <c r="M304">
        <v>6955.0759645063781</v>
      </c>
      <c r="N304">
        <v>6955.0759645063781</v>
      </c>
      <c r="O304">
        <v>25463.594537832985</v>
      </c>
      <c r="P304">
        <v>3397.6679255220383</v>
      </c>
      <c r="U304">
        <f t="shared" si="69"/>
        <v>0.13343237619001092</v>
      </c>
      <c r="V304">
        <f t="shared" si="70"/>
        <v>1.4751690443787427E-4</v>
      </c>
      <c r="W304">
        <f t="shared" si="71"/>
        <v>0.23618678082512226</v>
      </c>
      <c r="X304">
        <f t="shared" si="72"/>
        <v>-2.014160474872468</v>
      </c>
      <c r="Y304">
        <f t="shared" si="73"/>
        <v>-8.8215677823927372</v>
      </c>
      <c r="Z304">
        <f t="shared" si="74"/>
        <v>-1.4431323428090694</v>
      </c>
      <c r="CG304">
        <v>3.2768323040017653</v>
      </c>
      <c r="CH304">
        <v>3.1581881722932703</v>
      </c>
      <c r="CI304">
        <v>0.11864413170849497</v>
      </c>
      <c r="CJ304">
        <f t="shared" si="75"/>
        <v>0.14129519999922069</v>
      </c>
      <c r="CK304">
        <f t="shared" si="76"/>
        <v>-2.2651068290725718E-2</v>
      </c>
      <c r="CS304">
        <v>18</v>
      </c>
      <c r="CT304">
        <v>0.60087848080306594</v>
      </c>
      <c r="CU304">
        <v>0.61285935364226296</v>
      </c>
    </row>
    <row r="305" spans="1:105" ht="14.4" x14ac:dyDescent="0.15">
      <c r="A305" s="9">
        <v>2005</v>
      </c>
      <c r="B305" s="10"/>
      <c r="C305" s="11" t="s">
        <v>49</v>
      </c>
      <c r="D305" s="11" t="s">
        <v>51</v>
      </c>
      <c r="E305" s="12"/>
      <c r="F305" s="13"/>
      <c r="G305">
        <v>5.6901041309397797</v>
      </c>
      <c r="H305">
        <v>0</v>
      </c>
      <c r="I305">
        <v>5.6901041309397797</v>
      </c>
      <c r="J305">
        <v>0</v>
      </c>
      <c r="K305">
        <v>29707.497143985525</v>
      </c>
      <c r="L305">
        <v>0</v>
      </c>
      <c r="M305">
        <v>7430.8232773456311</v>
      </c>
      <c r="N305">
        <v>7430.8232773456311</v>
      </c>
      <c r="O305">
        <v>25928.761651990215</v>
      </c>
      <c r="P305">
        <v>3268.9045308852433</v>
      </c>
      <c r="U305">
        <f t="shared" si="69"/>
        <v>0.12607252805821259</v>
      </c>
      <c r="V305">
        <f t="shared" si="70"/>
        <v>1.5321382513764818E-4</v>
      </c>
      <c r="W305">
        <f t="shared" si="71"/>
        <v>0.25013292911651597</v>
      </c>
      <c r="X305">
        <f t="shared" si="72"/>
        <v>-2.070897918126398</v>
      </c>
      <c r="Y305">
        <f t="shared" si="73"/>
        <v>-8.7836760623165375</v>
      </c>
      <c r="Z305">
        <f t="shared" si="74"/>
        <v>-1.3857627859649375</v>
      </c>
      <c r="CG305">
        <v>3.4985158035735151</v>
      </c>
      <c r="CH305">
        <v>3.2619971233229936</v>
      </c>
      <c r="CI305">
        <v>0.23651868025052147</v>
      </c>
      <c r="CJ305">
        <f t="shared" si="75"/>
        <v>0.1178745485420265</v>
      </c>
      <c r="CK305">
        <f t="shared" si="76"/>
        <v>0.11864413170849497</v>
      </c>
      <c r="CS305">
        <v>19</v>
      </c>
      <c r="CT305">
        <v>0.59228159772234323</v>
      </c>
      <c r="CU305">
        <v>0.60087848080306594</v>
      </c>
    </row>
    <row r="306" spans="1:105" ht="14.4" x14ac:dyDescent="0.15">
      <c r="A306" s="9">
        <v>2006</v>
      </c>
      <c r="B306" s="10"/>
      <c r="C306" s="11" t="s">
        <v>49</v>
      </c>
      <c r="D306" s="11" t="s">
        <v>51</v>
      </c>
      <c r="E306" s="12"/>
      <c r="F306" s="13"/>
      <c r="G306">
        <v>5.5261105288168251</v>
      </c>
      <c r="H306">
        <v>0</v>
      </c>
      <c r="I306">
        <v>5.5261105288168251</v>
      </c>
      <c r="J306">
        <v>0</v>
      </c>
      <c r="K306">
        <v>27134.813242660824</v>
      </c>
      <c r="L306">
        <v>0</v>
      </c>
      <c r="M306">
        <v>10509.054724672003</v>
      </c>
      <c r="N306">
        <v>10509.054724672003</v>
      </c>
      <c r="O306">
        <v>26415.101847680802</v>
      </c>
      <c r="P306">
        <v>3017.8133472674717</v>
      </c>
      <c r="U306">
        <f t="shared" si="69"/>
        <v>0.11424575853121044</v>
      </c>
      <c r="V306">
        <f t="shared" si="70"/>
        <v>1.4679975324566428E-4</v>
      </c>
      <c r="W306">
        <f t="shared" si="71"/>
        <v>0.38729047554857948</v>
      </c>
      <c r="X306">
        <f t="shared" si="72"/>
        <v>-2.169403374350253</v>
      </c>
      <c r="Y306">
        <f t="shared" si="73"/>
        <v>-8.826441122673117</v>
      </c>
      <c r="Z306">
        <f t="shared" si="74"/>
        <v>-0.94858028468589406</v>
      </c>
      <c r="CG306">
        <v>3.1660667041079873</v>
      </c>
      <c r="CH306">
        <v>3.4059139900172126</v>
      </c>
      <c r="CI306">
        <v>-0.23984728590922533</v>
      </c>
      <c r="CJ306">
        <f t="shared" si="75"/>
        <v>-0.4763659661597468</v>
      </c>
      <c r="CK306">
        <f t="shared" si="76"/>
        <v>0.23651868025052147</v>
      </c>
      <c r="CS306">
        <v>20</v>
      </c>
      <c r="CT306">
        <v>0.56113328432716869</v>
      </c>
      <c r="CU306">
        <v>0.59228159772234323</v>
      </c>
    </row>
    <row r="307" spans="1:105" ht="14.4" x14ac:dyDescent="0.15">
      <c r="A307" s="9">
        <v>2007</v>
      </c>
      <c r="B307" s="10"/>
      <c r="C307" s="11" t="s">
        <v>49</v>
      </c>
      <c r="D307" s="11" t="s">
        <v>51</v>
      </c>
      <c r="E307" s="12"/>
      <c r="F307" s="13"/>
      <c r="G307">
        <v>4.8178648574023502</v>
      </c>
      <c r="H307">
        <v>42.401826229713713</v>
      </c>
      <c r="I307">
        <v>47.219691087116061</v>
      </c>
      <c r="J307">
        <v>0</v>
      </c>
      <c r="K307">
        <v>22811.364871075362</v>
      </c>
      <c r="L307">
        <v>0</v>
      </c>
      <c r="M307">
        <v>11913.877840884179</v>
      </c>
      <c r="N307">
        <v>11913.877840884179</v>
      </c>
      <c r="O307">
        <v>27864.913048666538</v>
      </c>
      <c r="P307">
        <v>2893.5964450157312</v>
      </c>
      <c r="U307">
        <f t="shared" si="69"/>
        <v>0.10384372777198395</v>
      </c>
      <c r="V307">
        <f t="shared" si="70"/>
        <v>1.3598088133982538E-3</v>
      </c>
      <c r="W307">
        <f t="shared" si="71"/>
        <v>0.52227816740553235</v>
      </c>
      <c r="X307">
        <f t="shared" si="72"/>
        <v>-2.2648681274798093</v>
      </c>
      <c r="Y307">
        <f t="shared" si="73"/>
        <v>-6.60041116749988</v>
      </c>
      <c r="Z307">
        <f t="shared" si="74"/>
        <v>-0.64955494528369229</v>
      </c>
      <c r="CG307">
        <v>3.0901210564869537</v>
      </c>
      <c r="CH307">
        <v>3.1407849061329545</v>
      </c>
      <c r="CI307">
        <v>-5.0663849646000791E-2</v>
      </c>
      <c r="CJ307">
        <f t="shared" si="75"/>
        <v>0.18918343626322454</v>
      </c>
      <c r="CK307">
        <f t="shared" si="76"/>
        <v>-0.23984728590922533</v>
      </c>
      <c r="CS307">
        <v>21</v>
      </c>
      <c r="CT307">
        <v>0.59705745950628064</v>
      </c>
      <c r="CU307">
        <v>0.56113328432716869</v>
      </c>
    </row>
    <row r="308" spans="1:105" ht="14.4" x14ac:dyDescent="0.15">
      <c r="A308" s="9">
        <v>2008</v>
      </c>
      <c r="B308" s="10"/>
      <c r="C308" s="11" t="s">
        <v>49</v>
      </c>
      <c r="D308" s="11" t="s">
        <v>51</v>
      </c>
      <c r="E308" s="12"/>
      <c r="F308" s="13"/>
      <c r="G308">
        <v>4.6632067936250134</v>
      </c>
      <c r="H308">
        <v>36.691189698161416</v>
      </c>
      <c r="I308">
        <v>41.354396491786432</v>
      </c>
      <c r="J308">
        <v>0</v>
      </c>
      <c r="K308">
        <v>20256.210873763994</v>
      </c>
      <c r="L308">
        <v>0</v>
      </c>
      <c r="M308">
        <v>12321.776390806206</v>
      </c>
      <c r="N308">
        <v>12321.776390806206</v>
      </c>
      <c r="O308">
        <v>27933.459205490093</v>
      </c>
      <c r="P308">
        <v>3277.1124500210112</v>
      </c>
      <c r="U308">
        <f t="shared" si="69"/>
        <v>0.1173185328001525</v>
      </c>
      <c r="V308">
        <f t="shared" si="70"/>
        <v>1.2693969138099859E-3</v>
      </c>
      <c r="W308">
        <f t="shared" si="71"/>
        <v>0.60829621431150627</v>
      </c>
      <c r="X308">
        <f t="shared" si="72"/>
        <v>-2.1428625409163744</v>
      </c>
      <c r="Y308">
        <f t="shared" si="73"/>
        <v>-6.6692133623143448</v>
      </c>
      <c r="Z308">
        <f t="shared" si="74"/>
        <v>-0.49709332106542919</v>
      </c>
      <c r="CG308">
        <v>3.1062530326800109</v>
      </c>
      <c r="CH308">
        <v>3.1156569564968035</v>
      </c>
      <c r="CI308">
        <v>-9.4039238167926698E-3</v>
      </c>
      <c r="CJ308">
        <f t="shared" si="75"/>
        <v>4.1259925829208122E-2</v>
      </c>
      <c r="CK308">
        <f t="shared" si="76"/>
        <v>-5.0663849646000791E-2</v>
      </c>
      <c r="CS308">
        <v>22</v>
      </c>
      <c r="CT308">
        <v>0.65248393155874351</v>
      </c>
      <c r="CU308">
        <v>0.59705745950628064</v>
      </c>
    </row>
    <row r="309" spans="1:105" ht="14.4" x14ac:dyDescent="0.15">
      <c r="A309" s="9">
        <v>2009</v>
      </c>
      <c r="B309" s="10"/>
      <c r="C309" s="11" t="s">
        <v>49</v>
      </c>
      <c r="D309" s="11" t="s">
        <v>51</v>
      </c>
      <c r="E309" s="12"/>
      <c r="F309" s="13"/>
      <c r="G309">
        <v>4.5303540869441754</v>
      </c>
      <c r="H309">
        <v>54.216666630553036</v>
      </c>
      <c r="I309">
        <v>58.747020717497207</v>
      </c>
      <c r="J309">
        <v>0</v>
      </c>
      <c r="K309">
        <v>16805.284528326392</v>
      </c>
      <c r="L309">
        <v>0</v>
      </c>
      <c r="M309">
        <v>12362.814363255831</v>
      </c>
      <c r="N309">
        <v>12362.814363255831</v>
      </c>
      <c r="O309">
        <v>26979.002209422946</v>
      </c>
      <c r="P309">
        <v>1976.9098343515921</v>
      </c>
      <c r="U309">
        <f t="shared" si="69"/>
        <v>7.327586910019665E-2</v>
      </c>
      <c r="V309">
        <f t="shared" si="70"/>
        <v>2.0140846661230749E-3</v>
      </c>
      <c r="W309">
        <f t="shared" si="71"/>
        <v>0.73565040463417974</v>
      </c>
      <c r="X309">
        <f t="shared" si="72"/>
        <v>-2.6135239316544734</v>
      </c>
      <c r="Y309">
        <f t="shared" si="73"/>
        <v>-6.2075904467793643</v>
      </c>
      <c r="Z309">
        <f t="shared" si="74"/>
        <v>-0.30700026680206544</v>
      </c>
      <c r="CG309">
        <v>3.2181063932484149</v>
      </c>
      <c r="CH309">
        <v>3.1301128475277276</v>
      </c>
      <c r="CI309">
        <v>8.7993545720687294E-2</v>
      </c>
      <c r="CJ309">
        <f t="shared" si="75"/>
        <v>9.7397469537479964E-2</v>
      </c>
      <c r="CK309">
        <f t="shared" si="76"/>
        <v>-9.4039238167926698E-3</v>
      </c>
      <c r="CS309">
        <v>23</v>
      </c>
      <c r="CT309">
        <v>0.65009363196249681</v>
      </c>
      <c r="CU309">
        <v>0.65248393155874351</v>
      </c>
    </row>
    <row r="310" spans="1:105" ht="14.4" x14ac:dyDescent="0.15">
      <c r="A310" s="9">
        <v>2010</v>
      </c>
      <c r="B310" s="10"/>
      <c r="C310" s="11" t="s">
        <v>49</v>
      </c>
      <c r="D310" s="11" t="s">
        <v>51</v>
      </c>
      <c r="E310" s="12"/>
      <c r="F310" s="13"/>
      <c r="G310">
        <v>5.6625962700597245</v>
      </c>
      <c r="H310">
        <v>47.049842286582042</v>
      </c>
      <c r="I310">
        <v>52.712438556641771</v>
      </c>
      <c r="J310">
        <v>0</v>
      </c>
      <c r="K310">
        <v>17015.481164570912</v>
      </c>
      <c r="L310">
        <v>0</v>
      </c>
      <c r="M310">
        <v>13885.968588304539</v>
      </c>
      <c r="N310">
        <v>13885.968588304539</v>
      </c>
      <c r="O310">
        <v>27257.801729469142</v>
      </c>
      <c r="P310">
        <v>2632.2954239994597</v>
      </c>
      <c r="U310">
        <f t="shared" si="69"/>
        <v>9.6570348927060193E-2</v>
      </c>
      <c r="V310">
        <f t="shared" si="70"/>
        <v>1.705824127288292E-3</v>
      </c>
      <c r="W310">
        <f t="shared" si="71"/>
        <v>0.81607851426602351</v>
      </c>
      <c r="X310">
        <f t="shared" si="72"/>
        <v>-2.3374835318063569</v>
      </c>
      <c r="Y310">
        <f t="shared" si="73"/>
        <v>-6.3737069259136758</v>
      </c>
      <c r="Z310">
        <f t="shared" si="74"/>
        <v>-0.20324471018346535</v>
      </c>
      <c r="CG310">
        <v>3.1725634278743713</v>
      </c>
      <c r="CH310">
        <v>3.2234879863128807</v>
      </c>
      <c r="CI310">
        <v>-5.0924558438509404E-2</v>
      </c>
      <c r="CJ310">
        <f t="shared" si="75"/>
        <v>-0.1389181041591967</v>
      </c>
      <c r="CK310">
        <f t="shared" si="76"/>
        <v>8.7993545720687294E-2</v>
      </c>
      <c r="CS310">
        <v>24</v>
      </c>
      <c r="CT310">
        <v>0.589223543907614</v>
      </c>
      <c r="CU310">
        <v>0.65009363196249681</v>
      </c>
    </row>
    <row r="311" spans="1:105" ht="15.05" thickBot="1" x14ac:dyDescent="0.2">
      <c r="A311" s="9">
        <v>2011</v>
      </c>
      <c r="B311" s="10"/>
      <c r="C311" s="11" t="s">
        <v>49</v>
      </c>
      <c r="D311" s="11" t="s">
        <v>51</v>
      </c>
      <c r="E311" s="12"/>
      <c r="F311" s="13"/>
      <c r="G311">
        <v>8.3537465328339877</v>
      </c>
      <c r="H311">
        <v>57.792305174728284</v>
      </c>
      <c r="I311">
        <v>66.146051707562279</v>
      </c>
      <c r="J311">
        <v>0</v>
      </c>
      <c r="K311">
        <v>16378.864026387973</v>
      </c>
      <c r="L311">
        <v>0</v>
      </c>
      <c r="M311">
        <v>14311.440587022109</v>
      </c>
      <c r="N311">
        <v>14311.440587022109</v>
      </c>
      <c r="O311">
        <v>26757.823732950459</v>
      </c>
      <c r="P311">
        <v>1625.8213619900507</v>
      </c>
      <c r="U311">
        <f t="shared" si="69"/>
        <v>6.0760597656077733E-2</v>
      </c>
      <c r="V311">
        <f t="shared" si="70"/>
        <v>2.1552751769905818E-3</v>
      </c>
      <c r="W311">
        <f t="shared" si="71"/>
        <v>0.87377491894217818</v>
      </c>
      <c r="X311">
        <f t="shared" si="72"/>
        <v>-2.8008137649619651</v>
      </c>
      <c r="Y311">
        <f t="shared" si="73"/>
        <v>-6.1398368712393818</v>
      </c>
      <c r="Z311">
        <f t="shared" si="74"/>
        <v>-0.13493246630754005</v>
      </c>
      <c r="CG311">
        <v>3.2162515598980046</v>
      </c>
      <c r="CH311" s="25">
        <v>3.2052610206250418</v>
      </c>
      <c r="CI311" s="25">
        <v>1.0990539272962785E-2</v>
      </c>
      <c r="CJ311">
        <f t="shared" si="75"/>
        <v>6.1915097711472189E-2</v>
      </c>
      <c r="CK311">
        <f t="shared" si="76"/>
        <v>-5.0924558438509404E-2</v>
      </c>
      <c r="CS311">
        <v>25</v>
      </c>
      <c r="CT311">
        <v>0.5889634762537328</v>
      </c>
      <c r="CU311">
        <v>0.589223543907614</v>
      </c>
    </row>
    <row r="312" spans="1:105" ht="14.4" x14ac:dyDescent="0.15">
      <c r="A312" s="9">
        <v>2012</v>
      </c>
      <c r="B312" s="10"/>
      <c r="C312" s="11" t="s">
        <v>49</v>
      </c>
      <c r="D312" s="11" t="s">
        <v>51</v>
      </c>
      <c r="E312" s="12"/>
      <c r="F312" s="13"/>
      <c r="G312">
        <v>5.398989072958094</v>
      </c>
      <c r="H312">
        <v>64.29291647520472</v>
      </c>
      <c r="I312">
        <v>69.691905548162808</v>
      </c>
      <c r="J312">
        <v>0</v>
      </c>
      <c r="K312">
        <v>14261.657891558392</v>
      </c>
      <c r="L312">
        <v>0</v>
      </c>
      <c r="M312">
        <v>14145.375082600183</v>
      </c>
      <c r="N312">
        <v>14145.375082600183</v>
      </c>
      <c r="O312">
        <v>26135.452827963582</v>
      </c>
      <c r="P312">
        <v>1641.8253086323532</v>
      </c>
      <c r="U312">
        <f t="shared" si="69"/>
        <v>6.2819853148887675E-2</v>
      </c>
      <c r="V312">
        <f t="shared" si="70"/>
        <v>2.4533327930291214E-3</v>
      </c>
      <c r="W312">
        <f t="shared" si="71"/>
        <v>0.99184647326121611</v>
      </c>
      <c r="X312">
        <f t="shared" si="72"/>
        <v>-2.767484122523403</v>
      </c>
      <c r="Y312">
        <f t="shared" si="73"/>
        <v>-6.0103078551421811</v>
      </c>
      <c r="Z312">
        <f t="shared" si="74"/>
        <v>-8.1869485322256848E-3</v>
      </c>
      <c r="CS312">
        <v>26</v>
      </c>
      <c r="CT312">
        <v>0.54754585608265494</v>
      </c>
      <c r="CU312">
        <v>0.5889634762537328</v>
      </c>
    </row>
    <row r="313" spans="1:105" ht="14.4" x14ac:dyDescent="0.15">
      <c r="A313" s="9">
        <v>2013</v>
      </c>
      <c r="B313" s="10"/>
      <c r="C313" s="11" t="s">
        <v>49</v>
      </c>
      <c r="D313" s="11" t="s">
        <v>51</v>
      </c>
      <c r="E313" s="12"/>
      <c r="F313" s="13"/>
      <c r="G313">
        <v>5.7466403947043005</v>
      </c>
      <c r="H313">
        <v>74.765570608166954</v>
      </c>
      <c r="I313">
        <v>80.512211002871254</v>
      </c>
      <c r="J313">
        <v>0</v>
      </c>
      <c r="K313">
        <v>15986.408381722009</v>
      </c>
      <c r="L313">
        <v>0</v>
      </c>
      <c r="M313">
        <v>13434.159034525605</v>
      </c>
      <c r="N313">
        <v>13434.159034525605</v>
      </c>
      <c r="O313">
        <v>27791.274662181117</v>
      </c>
      <c r="P313">
        <v>1523.9262618559899</v>
      </c>
      <c r="U313">
        <f t="shared" si="69"/>
        <v>5.4834701912027703E-2</v>
      </c>
      <c r="V313">
        <f t="shared" si="70"/>
        <v>2.7365961323508703E-3</v>
      </c>
      <c r="W313">
        <f t="shared" si="71"/>
        <v>0.84034879591125</v>
      </c>
      <c r="X313">
        <f t="shared" si="72"/>
        <v>-2.9034320388743238</v>
      </c>
      <c r="Y313">
        <f t="shared" si="73"/>
        <v>-5.9010404183240759</v>
      </c>
      <c r="Z313">
        <f t="shared" si="74"/>
        <v>-0.17393824010255865</v>
      </c>
    </row>
    <row r="314" spans="1:105" ht="14.4" x14ac:dyDescent="0.15">
      <c r="A314" s="9">
        <v>2014</v>
      </c>
      <c r="B314" s="10"/>
      <c r="C314" s="11" t="s">
        <v>49</v>
      </c>
      <c r="D314" s="11" t="s">
        <v>51</v>
      </c>
      <c r="E314" s="12"/>
      <c r="F314" s="13"/>
      <c r="G314">
        <v>14.243518569860445</v>
      </c>
      <c r="H314">
        <v>63.710958884276259</v>
      </c>
      <c r="I314">
        <v>77.954477454136708</v>
      </c>
      <c r="J314">
        <v>0</v>
      </c>
      <c r="K314">
        <v>14782.166752885785</v>
      </c>
      <c r="L314">
        <v>0</v>
      </c>
      <c r="M314">
        <v>13129.673530374168</v>
      </c>
      <c r="N314">
        <v>13129.673530374168</v>
      </c>
      <c r="O314">
        <v>28229.328276030858</v>
      </c>
      <c r="P314">
        <v>1612.6226414579874</v>
      </c>
      <c r="U314">
        <f t="shared" si="69"/>
        <v>5.7125788672316498E-2</v>
      </c>
      <c r="V314">
        <f t="shared" si="70"/>
        <v>2.7928820408480801E-3</v>
      </c>
      <c r="W314">
        <f t="shared" si="71"/>
        <v>0.88821035169360296</v>
      </c>
      <c r="X314">
        <f t="shared" si="72"/>
        <v>-2.8624996237831328</v>
      </c>
      <c r="Y314">
        <f t="shared" si="73"/>
        <v>-5.8806812267641471</v>
      </c>
      <c r="Z314">
        <f t="shared" si="74"/>
        <v>-0.11854668150436422</v>
      </c>
      <c r="CG314" t="s">
        <v>100</v>
      </c>
    </row>
    <row r="315" spans="1:105" ht="15.05" thickBot="1" x14ac:dyDescent="0.2">
      <c r="A315" s="9">
        <v>2015</v>
      </c>
      <c r="B315" s="10"/>
      <c r="C315" s="11" t="s">
        <v>49</v>
      </c>
      <c r="D315" s="11" t="s">
        <v>51</v>
      </c>
      <c r="E315" s="12"/>
      <c r="F315" s="13"/>
      <c r="G315">
        <v>8.3033355788439351</v>
      </c>
      <c r="H315">
        <v>70.66207937065009</v>
      </c>
      <c r="I315">
        <v>78.965414949494019</v>
      </c>
      <c r="J315">
        <v>0</v>
      </c>
      <c r="K315">
        <v>13557.827687992334</v>
      </c>
      <c r="L315">
        <v>0</v>
      </c>
      <c r="M315">
        <v>13305.239630650405</v>
      </c>
      <c r="N315">
        <v>13305.239630650405</v>
      </c>
      <c r="O315">
        <v>28107.811730504414</v>
      </c>
      <c r="P315">
        <v>1518.842797164916</v>
      </c>
      <c r="U315">
        <f t="shared" si="69"/>
        <v>5.4036323130646616E-2</v>
      </c>
      <c r="V315">
        <f t="shared" si="70"/>
        <v>2.939553179569062E-3</v>
      </c>
      <c r="W315">
        <f t="shared" si="71"/>
        <v>0.98136957754923848</v>
      </c>
      <c r="X315">
        <f t="shared" si="72"/>
        <v>-2.9180988079783279</v>
      </c>
      <c r="Y315">
        <f t="shared" si="73"/>
        <v>-5.8294976889200516</v>
      </c>
      <c r="Z315">
        <f t="shared" si="74"/>
        <v>-1.8806154839585039E-2</v>
      </c>
      <c r="CS315" s="43" t="s">
        <v>100</v>
      </c>
      <c r="CT315" s="43"/>
      <c r="CU315" s="43"/>
      <c r="CV315" s="43"/>
      <c r="CW315" s="43"/>
      <c r="CX315" s="43"/>
      <c r="CY315" s="43"/>
      <c r="CZ315" s="43"/>
      <c r="DA315" s="43"/>
    </row>
    <row r="316" spans="1:105" ht="15.05" thickBot="1" x14ac:dyDescent="0.2">
      <c r="A316" s="9">
        <v>1990</v>
      </c>
      <c r="B316" s="12"/>
      <c r="C316" s="11" t="s">
        <v>52</v>
      </c>
      <c r="D316" s="11" t="s">
        <v>53</v>
      </c>
      <c r="E316" s="12"/>
      <c r="F316" s="13"/>
      <c r="G316">
        <v>3.1890007003771355</v>
      </c>
      <c r="H316">
        <v>121.59896677077646</v>
      </c>
      <c r="I316">
        <v>124.78796747115359</v>
      </c>
      <c r="J316">
        <v>0</v>
      </c>
      <c r="K316">
        <v>16032.495897007993</v>
      </c>
      <c r="L316">
        <v>41.882343206474594</v>
      </c>
      <c r="M316">
        <v>67.372393788307946</v>
      </c>
      <c r="N316">
        <v>109.25473699478253</v>
      </c>
      <c r="O316">
        <v>1963.3412777954113</v>
      </c>
      <c r="P316">
        <v>54.360288225037486</v>
      </c>
      <c r="U316">
        <f t="shared" si="69"/>
        <v>2.7687640880284116E-2</v>
      </c>
      <c r="V316">
        <f t="shared" si="70"/>
        <v>7.7307579766649577E-3</v>
      </c>
      <c r="W316">
        <f t="shared" si="71"/>
        <v>6.8145806926525896E-3</v>
      </c>
      <c r="X316">
        <f t="shared" si="72"/>
        <v>-3.5867691429627619</v>
      </c>
      <c r="Y316">
        <f t="shared" si="73"/>
        <v>-4.8625483647003849</v>
      </c>
      <c r="Z316">
        <f t="shared" si="74"/>
        <v>-4.9886907428501237</v>
      </c>
      <c r="CG316" s="26" t="s">
        <v>101</v>
      </c>
      <c r="CH316" s="26"/>
      <c r="CS316" s="43"/>
      <c r="CT316" s="43"/>
      <c r="CU316" s="43"/>
      <c r="CV316" s="43"/>
      <c r="CW316" s="43"/>
      <c r="CX316" s="43"/>
      <c r="CY316" s="43"/>
      <c r="CZ316" s="43"/>
      <c r="DA316" s="43"/>
    </row>
    <row r="317" spans="1:105" ht="14.4" x14ac:dyDescent="0.15">
      <c r="A317" s="9">
        <v>1991</v>
      </c>
      <c r="B317" s="12"/>
      <c r="C317" s="11" t="s">
        <v>52</v>
      </c>
      <c r="D317" s="11" t="s">
        <v>53</v>
      </c>
      <c r="E317" s="12"/>
      <c r="F317" s="13"/>
      <c r="G317">
        <v>2.9963622266732419</v>
      </c>
      <c r="H317">
        <v>90.518733286654978</v>
      </c>
      <c r="I317">
        <v>93.515095513328234</v>
      </c>
      <c r="J317">
        <v>0</v>
      </c>
      <c r="K317">
        <v>15775.738831816316</v>
      </c>
      <c r="L317">
        <v>34.625978562726353</v>
      </c>
      <c r="M317">
        <v>70.762117725867398</v>
      </c>
      <c r="N317">
        <v>105.38809628859376</v>
      </c>
      <c r="O317">
        <v>1964.3637284642293</v>
      </c>
      <c r="P317">
        <v>53.628554515564581</v>
      </c>
      <c r="U317">
        <f t="shared" si="69"/>
        <v>2.7300725287517008E-2</v>
      </c>
      <c r="V317">
        <f t="shared" si="70"/>
        <v>5.8884420442376854E-3</v>
      </c>
      <c r="W317">
        <f t="shared" si="71"/>
        <v>6.6803905295420045E-3</v>
      </c>
      <c r="X317">
        <f t="shared" si="72"/>
        <v>-3.6008420098358123</v>
      </c>
      <c r="Y317">
        <f t="shared" si="73"/>
        <v>-5.1347638249256056</v>
      </c>
      <c r="Z317">
        <f t="shared" si="74"/>
        <v>-5.0085788306361607</v>
      </c>
      <c r="CG317" t="s">
        <v>102</v>
      </c>
      <c r="CH317">
        <v>0.71919883668083018</v>
      </c>
      <c r="CS317" s="42" t="s">
        <v>101</v>
      </c>
      <c r="CT317" s="42"/>
      <c r="CU317" s="43"/>
      <c r="CV317" s="43"/>
      <c r="CW317" s="43"/>
      <c r="CX317" s="43"/>
      <c r="CY317" s="43"/>
      <c r="CZ317" s="43"/>
      <c r="DA317" s="43"/>
    </row>
    <row r="318" spans="1:105" ht="14.4" x14ac:dyDescent="0.15">
      <c r="A318" s="9">
        <v>1992</v>
      </c>
      <c r="B318" s="12"/>
      <c r="C318" s="11" t="s">
        <v>52</v>
      </c>
      <c r="D318" s="11" t="s">
        <v>54</v>
      </c>
      <c r="E318" s="12"/>
      <c r="F318" s="13"/>
      <c r="G318">
        <v>2.7726206953895605</v>
      </c>
      <c r="H318">
        <v>82.007891383479105</v>
      </c>
      <c r="I318">
        <v>84.780512078868668</v>
      </c>
      <c r="J318">
        <v>0</v>
      </c>
      <c r="K318">
        <v>16011.409918222183</v>
      </c>
      <c r="L318">
        <v>34.744151472056075</v>
      </c>
      <c r="M318">
        <v>72.294293450990139</v>
      </c>
      <c r="N318">
        <v>107.03844492304621</v>
      </c>
      <c r="O318">
        <v>1913.6965772763808</v>
      </c>
      <c r="P318">
        <v>51.380591060528118</v>
      </c>
      <c r="U318">
        <f t="shared" si="69"/>
        <v>2.6848870228766471E-2</v>
      </c>
      <c r="V318">
        <f t="shared" si="70"/>
        <v>5.259843265851754E-3</v>
      </c>
      <c r="W318">
        <f t="shared" si="71"/>
        <v>6.6851355046021552E-3</v>
      </c>
      <c r="X318">
        <f t="shared" si="72"/>
        <v>-3.6175315360534448</v>
      </c>
      <c r="Y318">
        <f t="shared" si="73"/>
        <v>-5.2476540500430557</v>
      </c>
      <c r="Z318">
        <f t="shared" si="74"/>
        <v>-5.0078687986856965</v>
      </c>
      <c r="CG318" t="s">
        <v>103</v>
      </c>
      <c r="CH318">
        <v>0.51724696668305936</v>
      </c>
      <c r="CS318" s="43" t="s">
        <v>102</v>
      </c>
      <c r="CT318" s="43">
        <v>0.95298464230222235</v>
      </c>
      <c r="CU318" s="43"/>
      <c r="CV318" s="43"/>
      <c r="CW318" s="43"/>
      <c r="CX318" s="43"/>
      <c r="CY318" s="43"/>
      <c r="CZ318" s="43"/>
      <c r="DA318" s="43"/>
    </row>
    <row r="319" spans="1:105" ht="14.4" x14ac:dyDescent="0.15">
      <c r="A319" s="9">
        <v>1993</v>
      </c>
      <c r="B319" s="12"/>
      <c r="C319" s="11" t="s">
        <v>52</v>
      </c>
      <c r="D319" s="11" t="s">
        <v>54</v>
      </c>
      <c r="E319" s="12"/>
      <c r="F319" s="13"/>
      <c r="G319">
        <v>2.5094088609242373</v>
      </c>
      <c r="H319">
        <v>73.341677641299512</v>
      </c>
      <c r="I319">
        <v>75.851086502223751</v>
      </c>
      <c r="J319">
        <v>0</v>
      </c>
      <c r="K319">
        <v>15828.201239162036</v>
      </c>
      <c r="L319">
        <v>33.271226303068779</v>
      </c>
      <c r="M319">
        <v>76.223446359527969</v>
      </c>
      <c r="N319">
        <v>109.49467266259676</v>
      </c>
      <c r="O319">
        <v>1876.1975721136789</v>
      </c>
      <c r="P319">
        <v>49.74642412453025</v>
      </c>
      <c r="U319">
        <f t="shared" si="69"/>
        <v>2.6514491258235202E-2</v>
      </c>
      <c r="V319">
        <f t="shared" si="70"/>
        <v>4.7592253561537503E-3</v>
      </c>
      <c r="W319">
        <f t="shared" si="71"/>
        <v>6.9176952584912637E-3</v>
      </c>
      <c r="X319">
        <f t="shared" si="72"/>
        <v>-3.6300638555190274</v>
      </c>
      <c r="Y319">
        <f t="shared" si="73"/>
        <v>-5.3476703642862828</v>
      </c>
      <c r="Z319">
        <f t="shared" si="74"/>
        <v>-4.9736726199590571</v>
      </c>
      <c r="CG319" t="s">
        <v>104</v>
      </c>
      <c r="CH319">
        <v>0.49530364698683477</v>
      </c>
      <c r="CS319" s="43" t="s">
        <v>103</v>
      </c>
      <c r="CT319" s="43">
        <v>0.90817972846389472</v>
      </c>
      <c r="CU319" s="43"/>
      <c r="CV319" s="43"/>
      <c r="CW319" s="43"/>
      <c r="CX319" s="43"/>
      <c r="CY319" s="43"/>
      <c r="CZ319" s="43"/>
      <c r="DA319" s="43"/>
    </row>
    <row r="320" spans="1:105" ht="14.4" x14ac:dyDescent="0.15">
      <c r="A320" s="9">
        <v>1994</v>
      </c>
      <c r="B320" s="12"/>
      <c r="C320" s="11" t="s">
        <v>52</v>
      </c>
      <c r="D320" s="11" t="s">
        <v>54</v>
      </c>
      <c r="E320" s="12"/>
      <c r="F320" s="13"/>
      <c r="G320">
        <v>2.2346184238591782</v>
      </c>
      <c r="H320">
        <v>55.40659509699649</v>
      </c>
      <c r="I320">
        <v>57.641213520855665</v>
      </c>
      <c r="J320">
        <v>0</v>
      </c>
      <c r="K320">
        <v>15291.007250253624</v>
      </c>
      <c r="L320">
        <v>31.723387949901472</v>
      </c>
      <c r="M320">
        <v>80.01202670830682</v>
      </c>
      <c r="N320">
        <v>111.73541465820828</v>
      </c>
      <c r="O320">
        <v>1938.0813253753547</v>
      </c>
      <c r="P320">
        <v>47.649288299222633</v>
      </c>
      <c r="U320">
        <f t="shared" si="69"/>
        <v>2.458580435988373E-2</v>
      </c>
      <c r="V320">
        <f t="shared" si="70"/>
        <v>3.7422694629681147E-3</v>
      </c>
      <c r="W320">
        <f t="shared" si="71"/>
        <v>7.3072632057221074E-3</v>
      </c>
      <c r="X320">
        <f t="shared" si="72"/>
        <v>-3.7055860611474922</v>
      </c>
      <c r="Y320">
        <f t="shared" si="73"/>
        <v>-5.5880630433091518</v>
      </c>
      <c r="Z320">
        <f t="shared" si="74"/>
        <v>-4.9188864657841487</v>
      </c>
      <c r="CG320" t="s">
        <v>105</v>
      </c>
      <c r="CH320">
        <v>0.10565666227004045</v>
      </c>
      <c r="CS320" s="43" t="s">
        <v>104</v>
      </c>
      <c r="CT320" s="43">
        <v>0.90418754274493363</v>
      </c>
      <c r="CU320" s="43"/>
      <c r="CV320" s="43"/>
      <c r="CW320" s="43"/>
      <c r="CX320" s="43"/>
      <c r="CY320" s="43"/>
      <c r="CZ320" s="43"/>
      <c r="DA320" s="43"/>
    </row>
    <row r="321" spans="1:105" ht="15.05" thickBot="1" x14ac:dyDescent="0.2">
      <c r="A321" s="9">
        <v>1995</v>
      </c>
      <c r="B321" s="12"/>
      <c r="C321" s="11" t="s">
        <v>52</v>
      </c>
      <c r="D321" s="11" t="s">
        <v>54</v>
      </c>
      <c r="E321" s="12"/>
      <c r="F321" s="13"/>
      <c r="G321">
        <v>1.9651084254288786</v>
      </c>
      <c r="H321">
        <v>37.981341295823185</v>
      </c>
      <c r="I321">
        <v>39.946449721252066</v>
      </c>
      <c r="J321">
        <v>0</v>
      </c>
      <c r="K321">
        <v>15036.884273118785</v>
      </c>
      <c r="L321">
        <v>37.524399119310601</v>
      </c>
      <c r="M321">
        <v>83.510586833553234</v>
      </c>
      <c r="N321">
        <v>121.03498595286383</v>
      </c>
      <c r="O321">
        <v>1909.2476725244626</v>
      </c>
      <c r="P321">
        <v>46.435583653028566</v>
      </c>
      <c r="U321">
        <f t="shared" si="69"/>
        <v>2.4321403828990971E-2</v>
      </c>
      <c r="V321">
        <f t="shared" si="70"/>
        <v>2.6353517945640909E-3</v>
      </c>
      <c r="W321">
        <f t="shared" si="71"/>
        <v>8.0492064549061056E-3</v>
      </c>
      <c r="X321">
        <f t="shared" si="72"/>
        <v>-3.7163985003185558</v>
      </c>
      <c r="Y321">
        <f t="shared" si="73"/>
        <v>-5.9387385975267923</v>
      </c>
      <c r="Z321">
        <f t="shared" si="74"/>
        <v>-4.8221817694409976</v>
      </c>
      <c r="CG321" s="25" t="s">
        <v>106</v>
      </c>
      <c r="CH321" s="25">
        <v>24</v>
      </c>
      <c r="CS321" s="43" t="s">
        <v>105</v>
      </c>
      <c r="CT321" s="43">
        <v>6.0470032832268525E-2</v>
      </c>
      <c r="CU321" s="43"/>
      <c r="CV321" s="43"/>
      <c r="CW321" s="43"/>
      <c r="CX321" s="43"/>
      <c r="CY321" s="43"/>
      <c r="CZ321" s="43"/>
      <c r="DA321" s="43"/>
    </row>
    <row r="322" spans="1:105" ht="15.05" thickBot="1" x14ac:dyDescent="0.2">
      <c r="A322" s="9">
        <v>1996</v>
      </c>
      <c r="B322" s="12"/>
      <c r="C322" s="11" t="s">
        <v>52</v>
      </c>
      <c r="D322" s="11" t="s">
        <v>54</v>
      </c>
      <c r="E322" s="12"/>
      <c r="F322" s="13"/>
      <c r="G322">
        <v>1.8243168259151223</v>
      </c>
      <c r="H322">
        <v>44.686437664149437</v>
      </c>
      <c r="I322">
        <v>46.510754490064556</v>
      </c>
      <c r="J322">
        <v>0</v>
      </c>
      <c r="K322">
        <v>15210.475591229371</v>
      </c>
      <c r="L322">
        <v>39.991723659561956</v>
      </c>
      <c r="M322">
        <v>78.893701105763242</v>
      </c>
      <c r="N322">
        <v>118.8854247653252</v>
      </c>
      <c r="O322">
        <v>1869.4416875161876</v>
      </c>
      <c r="P322">
        <v>43.401820815829581</v>
      </c>
      <c r="U322">
        <f t="shared" si="69"/>
        <v>2.3216461420358565E-2</v>
      </c>
      <c r="V322">
        <f t="shared" si="70"/>
        <v>3.034096101040031E-3</v>
      </c>
      <c r="W322">
        <f t="shared" si="71"/>
        <v>7.8160228490078663E-3</v>
      </c>
      <c r="X322">
        <f t="shared" si="72"/>
        <v>-3.7628937079362199</v>
      </c>
      <c r="Y322">
        <f t="shared" si="73"/>
        <v>-5.7978417238573527</v>
      </c>
      <c r="Z322">
        <f t="shared" si="74"/>
        <v>-4.8515794408825883</v>
      </c>
      <c r="CS322" s="44" t="s">
        <v>106</v>
      </c>
      <c r="CT322" s="44">
        <v>25</v>
      </c>
      <c r="CU322" s="43"/>
      <c r="CV322" s="43"/>
      <c r="CW322" s="43"/>
      <c r="CX322" s="43"/>
      <c r="CY322" s="43"/>
      <c r="CZ322" s="43"/>
      <c r="DA322" s="43"/>
    </row>
    <row r="323" spans="1:105" ht="15.05" thickBot="1" x14ac:dyDescent="0.2">
      <c r="A323" s="9">
        <v>1997</v>
      </c>
      <c r="B323" s="12"/>
      <c r="C323" s="11" t="s">
        <v>52</v>
      </c>
      <c r="D323" s="11" t="s">
        <v>54</v>
      </c>
      <c r="E323" s="12"/>
      <c r="F323" s="13"/>
      <c r="G323">
        <v>1.6446517734236086</v>
      </c>
      <c r="H323">
        <v>41.94581558994382</v>
      </c>
      <c r="I323">
        <v>43.590467363367431</v>
      </c>
      <c r="J323">
        <v>0</v>
      </c>
      <c r="K323">
        <v>14748.646625462414</v>
      </c>
      <c r="L323">
        <v>42.144946666648693</v>
      </c>
      <c r="M323">
        <v>83.667111232399151</v>
      </c>
      <c r="N323">
        <v>125.81205789904783</v>
      </c>
      <c r="O323">
        <v>1821.9293230224966</v>
      </c>
      <c r="P323">
        <v>41.66449349283797</v>
      </c>
      <c r="U323">
        <f t="shared" si="69"/>
        <v>2.2868336859367573E-2</v>
      </c>
      <c r="V323">
        <f t="shared" si="70"/>
        <v>2.9305582334991213E-3</v>
      </c>
      <c r="W323">
        <f t="shared" si="71"/>
        <v>8.530413745342769E-3</v>
      </c>
      <c r="X323">
        <f t="shared" si="72"/>
        <v>-3.7780019950886103</v>
      </c>
      <c r="Y323">
        <f t="shared" si="73"/>
        <v>-5.8325623507218953</v>
      </c>
      <c r="Z323">
        <f t="shared" si="74"/>
        <v>-4.7641174139253497</v>
      </c>
      <c r="CG323" t="s">
        <v>107</v>
      </c>
      <c r="CS323" s="43"/>
      <c r="CT323" s="43"/>
      <c r="CU323" s="43"/>
      <c r="CV323" s="43"/>
      <c r="CW323" s="43"/>
      <c r="CX323" s="43"/>
      <c r="CY323" s="43"/>
      <c r="CZ323" s="43"/>
      <c r="DA323" s="43"/>
    </row>
    <row r="324" spans="1:105" ht="15.05" thickBot="1" x14ac:dyDescent="0.2">
      <c r="A324" s="9">
        <v>1998</v>
      </c>
      <c r="B324" s="12"/>
      <c r="C324" s="11" t="s">
        <v>52</v>
      </c>
      <c r="D324" s="11" t="s">
        <v>54</v>
      </c>
      <c r="E324" s="12"/>
      <c r="F324" s="13"/>
      <c r="G324">
        <v>1.4415377564076048</v>
      </c>
      <c r="H324">
        <v>40.640357562175772</v>
      </c>
      <c r="I324">
        <v>42.081895318583378</v>
      </c>
      <c r="J324">
        <v>0</v>
      </c>
      <c r="K324">
        <v>14146.270551456391</v>
      </c>
      <c r="L324">
        <v>41.333905867378604</v>
      </c>
      <c r="M324">
        <v>82.326181183327208</v>
      </c>
      <c r="N324">
        <v>123.66008705070581</v>
      </c>
      <c r="O324">
        <v>1842.6607657855143</v>
      </c>
      <c r="P324">
        <v>40.989583821296499</v>
      </c>
      <c r="U324">
        <f t="shared" ref="U324:U387" si="77">P324/O324</f>
        <v>2.2244780256024447E-2</v>
      </c>
      <c r="V324">
        <f t="shared" ref="V324:V387" si="78">I324/(K324+N324)</f>
        <v>2.9489908805181084E-3</v>
      </c>
      <c r="W324">
        <f t="shared" ref="W324:W387" si="79">N324/K324</f>
        <v>8.741532731252246E-3</v>
      </c>
      <c r="X324">
        <f t="shared" ref="X324:X388" si="80">LN(U324)</f>
        <v>-3.8056478931265105</v>
      </c>
      <c r="Y324">
        <f t="shared" ref="Y324:Y388" si="81">LN(V324)</f>
        <v>-5.8262922415518439</v>
      </c>
      <c r="Z324">
        <f t="shared" ref="Z324:Z388" si="82">LN(W324)</f>
        <v>-4.7396697349816677</v>
      </c>
      <c r="CG324" s="27"/>
      <c r="CH324" s="27" t="s">
        <v>112</v>
      </c>
      <c r="CI324" s="27" t="s">
        <v>113</v>
      </c>
      <c r="CJ324" s="27" t="s">
        <v>114</v>
      </c>
      <c r="CK324" s="27" t="s">
        <v>115</v>
      </c>
      <c r="CL324" s="27" t="s">
        <v>116</v>
      </c>
      <c r="CS324" s="43" t="s">
        <v>107</v>
      </c>
      <c r="CT324" s="43"/>
      <c r="CU324" s="43"/>
      <c r="CV324" s="43"/>
      <c r="CW324" s="43"/>
      <c r="CX324" s="43"/>
      <c r="CY324" s="43"/>
      <c r="CZ324" s="43"/>
      <c r="DA324" s="43"/>
    </row>
    <row r="325" spans="1:105" ht="14.4" x14ac:dyDescent="0.15">
      <c r="A325" s="9">
        <v>1999</v>
      </c>
      <c r="B325" s="12"/>
      <c r="C325" s="11" t="s">
        <v>52</v>
      </c>
      <c r="D325" s="11" t="s">
        <v>54</v>
      </c>
      <c r="E325" s="12"/>
      <c r="F325" s="13"/>
      <c r="G325">
        <v>1.2606923820710376</v>
      </c>
      <c r="H325">
        <v>39.725006828927356</v>
      </c>
      <c r="I325">
        <v>40.985699210998391</v>
      </c>
      <c r="J325">
        <v>0</v>
      </c>
      <c r="K325">
        <v>13586.537273502021</v>
      </c>
      <c r="L325">
        <v>42.704130924077113</v>
      </c>
      <c r="M325">
        <v>79.515749571484378</v>
      </c>
      <c r="N325">
        <v>122.21988049556148</v>
      </c>
      <c r="O325">
        <v>1785.8286200798925</v>
      </c>
      <c r="P325">
        <v>39.15574449285721</v>
      </c>
      <c r="U325">
        <f t="shared" si="77"/>
        <v>2.1925813066600703E-2</v>
      </c>
      <c r="V325">
        <f t="shared" si="78"/>
        <v>2.9897458063181631E-3</v>
      </c>
      <c r="W325">
        <f t="shared" si="79"/>
        <v>8.9956607806117254E-3</v>
      </c>
      <c r="X325">
        <f t="shared" si="80"/>
        <v>-3.8200906574160136</v>
      </c>
      <c r="Y325">
        <f t="shared" si="81"/>
        <v>-5.8125669098027988</v>
      </c>
      <c r="Z325">
        <f t="shared" si="82"/>
        <v>-4.7110129533981899</v>
      </c>
      <c r="CG325" t="s">
        <v>108</v>
      </c>
      <c r="CH325">
        <v>1</v>
      </c>
      <c r="CI325">
        <v>0.26314153037940702</v>
      </c>
      <c r="CJ325">
        <v>0.26314153037940702</v>
      </c>
      <c r="CK325">
        <v>23.571956014114566</v>
      </c>
      <c r="CL325">
        <v>7.4872795148247712E-5</v>
      </c>
      <c r="CS325" s="45"/>
      <c r="CT325" s="45" t="s">
        <v>112</v>
      </c>
      <c r="CU325" s="45" t="s">
        <v>113</v>
      </c>
      <c r="CV325" s="45" t="s">
        <v>114</v>
      </c>
      <c r="CW325" s="45" t="s">
        <v>115</v>
      </c>
      <c r="CX325" s="45" t="s">
        <v>116</v>
      </c>
      <c r="CY325" s="43"/>
      <c r="CZ325" s="43"/>
      <c r="DA325" s="43"/>
    </row>
    <row r="326" spans="1:105" ht="14.4" x14ac:dyDescent="0.15">
      <c r="A326" s="9">
        <v>2000</v>
      </c>
      <c r="B326" s="12"/>
      <c r="C326" s="11" t="s">
        <v>52</v>
      </c>
      <c r="D326" s="11" t="s">
        <v>54</v>
      </c>
      <c r="E326" s="12"/>
      <c r="F326" s="13"/>
      <c r="G326">
        <v>1.1340312080145101</v>
      </c>
      <c r="H326">
        <v>41.67147099917559</v>
      </c>
      <c r="I326">
        <v>42.805502207190095</v>
      </c>
      <c r="J326">
        <v>0</v>
      </c>
      <c r="K326">
        <v>13185.734621719743</v>
      </c>
      <c r="L326">
        <v>46.112134039397027</v>
      </c>
      <c r="M326">
        <v>75.142792041666837</v>
      </c>
      <c r="N326">
        <v>121.25492608106386</v>
      </c>
      <c r="O326">
        <v>1733.5421367413137</v>
      </c>
      <c r="P326">
        <v>36.544901165004248</v>
      </c>
      <c r="U326">
        <f t="shared" si="77"/>
        <v>2.1081057327917509E-2</v>
      </c>
      <c r="V326">
        <f t="shared" si="78"/>
        <v>3.2167683046135996E-3</v>
      </c>
      <c r="W326">
        <f t="shared" si="79"/>
        <v>9.1959173728046132E-3</v>
      </c>
      <c r="X326">
        <f t="shared" si="80"/>
        <v>-3.8593803986959898</v>
      </c>
      <c r="Y326">
        <f t="shared" si="81"/>
        <v>-5.7393780555093343</v>
      </c>
      <c r="Z326">
        <f t="shared" si="82"/>
        <v>-4.6889956572450338</v>
      </c>
      <c r="CG326" t="s">
        <v>109</v>
      </c>
      <c r="CH326">
        <v>22</v>
      </c>
      <c r="CI326">
        <v>0.24559326620499855</v>
      </c>
      <c r="CJ326">
        <v>1.1163330282045388E-2</v>
      </c>
      <c r="CS326" s="43" t="s">
        <v>108</v>
      </c>
      <c r="CT326" s="43">
        <v>1</v>
      </c>
      <c r="CU326" s="43">
        <v>0.83184320970498715</v>
      </c>
      <c r="CV326" s="43">
        <v>0.83184320970498715</v>
      </c>
      <c r="CW326" s="43">
        <v>227.48934854168903</v>
      </c>
      <c r="CX326" s="43">
        <v>2.038563674900326E-13</v>
      </c>
      <c r="CY326" s="43"/>
      <c r="CZ326" s="43"/>
      <c r="DA326" s="43"/>
    </row>
    <row r="327" spans="1:105" ht="15.05" thickBot="1" x14ac:dyDescent="0.2">
      <c r="A327" s="9">
        <v>2001</v>
      </c>
      <c r="B327" s="12"/>
      <c r="C327" s="11" t="s">
        <v>52</v>
      </c>
      <c r="D327" s="11" t="s">
        <v>54</v>
      </c>
      <c r="E327" s="12"/>
      <c r="F327" s="13"/>
      <c r="G327">
        <v>1.0832485267003364</v>
      </c>
      <c r="H327">
        <v>33.495744729849811</v>
      </c>
      <c r="I327">
        <v>34.578993256550149</v>
      </c>
      <c r="J327">
        <v>0</v>
      </c>
      <c r="K327">
        <v>13304.894581002893</v>
      </c>
      <c r="L327">
        <v>47.245429167510565</v>
      </c>
      <c r="M327">
        <v>73.236744486817614</v>
      </c>
      <c r="N327">
        <v>120.48217365432819</v>
      </c>
      <c r="O327">
        <v>1635.9098012401935</v>
      </c>
      <c r="P327">
        <v>35.456588178176084</v>
      </c>
      <c r="U327">
        <f t="shared" si="77"/>
        <v>2.1673926124347577E-2</v>
      </c>
      <c r="V327">
        <f t="shared" si="78"/>
        <v>2.5756441616846845E-3</v>
      </c>
      <c r="W327">
        <f t="shared" si="79"/>
        <v>9.0554775102356742E-3</v>
      </c>
      <c r="X327">
        <f t="shared" si="80"/>
        <v>-3.8316453019789956</v>
      </c>
      <c r="Y327">
        <f t="shared" si="81"/>
        <v>-5.9616556162736547</v>
      </c>
      <c r="Z327">
        <f t="shared" si="82"/>
        <v>-4.7043854546102608</v>
      </c>
      <c r="CG327" s="25" t="s">
        <v>110</v>
      </c>
      <c r="CH327" s="25">
        <v>23</v>
      </c>
      <c r="CI327" s="25">
        <v>0.50873479658440557</v>
      </c>
      <c r="CJ327" s="25"/>
      <c r="CK327" s="25"/>
      <c r="CL327" s="25"/>
      <c r="CS327" s="43" t="s">
        <v>109</v>
      </c>
      <c r="CT327" s="43">
        <v>23</v>
      </c>
      <c r="CU327" s="43">
        <v>8.4102372026919572E-2</v>
      </c>
      <c r="CV327" s="43">
        <v>3.6566248707356336E-3</v>
      </c>
      <c r="CW327" s="43"/>
      <c r="CX327" s="43"/>
      <c r="CY327" s="43"/>
      <c r="CZ327" s="43"/>
      <c r="DA327" s="43"/>
    </row>
    <row r="328" spans="1:105" ht="15.05" thickBot="1" x14ac:dyDescent="0.2">
      <c r="A328" s="9">
        <v>2002</v>
      </c>
      <c r="B328" s="12"/>
      <c r="C328" s="11" t="s">
        <v>52</v>
      </c>
      <c r="D328" s="11" t="s">
        <v>54</v>
      </c>
      <c r="E328" s="12"/>
      <c r="F328" s="13"/>
      <c r="G328">
        <v>1.0171086802638372</v>
      </c>
      <c r="H328">
        <v>32.51788471509191</v>
      </c>
      <c r="I328">
        <v>33.534993395355748</v>
      </c>
      <c r="J328">
        <v>0</v>
      </c>
      <c r="K328">
        <v>12643.97702835899</v>
      </c>
      <c r="L328">
        <v>50.800969055344908</v>
      </c>
      <c r="M328">
        <v>74.594576218400761</v>
      </c>
      <c r="N328">
        <v>125.39554527374567</v>
      </c>
      <c r="O328">
        <v>1569.5346907853948</v>
      </c>
      <c r="P328">
        <v>35.071739128616827</v>
      </c>
      <c r="U328">
        <f t="shared" si="77"/>
        <v>2.2345309940914358E-2</v>
      </c>
      <c r="V328">
        <f t="shared" si="78"/>
        <v>2.6262052580877464E-3</v>
      </c>
      <c r="W328">
        <f t="shared" si="79"/>
        <v>9.9174132468366448E-3</v>
      </c>
      <c r="X328">
        <f t="shared" si="80"/>
        <v>-3.8011388259874215</v>
      </c>
      <c r="Y328">
        <f t="shared" si="81"/>
        <v>-5.9422153423756034</v>
      </c>
      <c r="Z328">
        <f t="shared" si="82"/>
        <v>-4.6134631530971193</v>
      </c>
      <c r="CS328" s="44" t="s">
        <v>110</v>
      </c>
      <c r="CT328" s="44">
        <v>24</v>
      </c>
      <c r="CU328" s="44">
        <v>0.91594558173190677</v>
      </c>
      <c r="CV328" s="44"/>
      <c r="CW328" s="44"/>
      <c r="CX328" s="44"/>
      <c r="CY328" s="43"/>
      <c r="CZ328" s="43"/>
      <c r="DA328" s="43"/>
    </row>
    <row r="329" spans="1:105" ht="15.05" thickBot="1" x14ac:dyDescent="0.2">
      <c r="A329" s="9">
        <v>2003</v>
      </c>
      <c r="B329" s="12"/>
      <c r="C329" s="11" t="s">
        <v>52</v>
      </c>
      <c r="D329" s="11" t="s">
        <v>54</v>
      </c>
      <c r="E329" s="12"/>
      <c r="F329" s="13"/>
      <c r="G329">
        <v>0.96195108385799322</v>
      </c>
      <c r="H329">
        <v>23.340567373795334</v>
      </c>
      <c r="I329">
        <v>24.302518457653324</v>
      </c>
      <c r="J329">
        <v>0</v>
      </c>
      <c r="K329">
        <v>12204.613438442453</v>
      </c>
      <c r="L329">
        <v>52.528551868517155</v>
      </c>
      <c r="M329">
        <v>73.933424083416469</v>
      </c>
      <c r="N329">
        <v>126.46197595193362</v>
      </c>
      <c r="O329">
        <v>1471.5313994676055</v>
      </c>
      <c r="P329">
        <v>33.47758677562274</v>
      </c>
      <c r="U329">
        <f t="shared" si="77"/>
        <v>2.2750168149816445E-2</v>
      </c>
      <c r="V329">
        <f t="shared" si="78"/>
        <v>1.9708352792396646E-3</v>
      </c>
      <c r="W329">
        <f t="shared" si="79"/>
        <v>1.0361817405342798E-2</v>
      </c>
      <c r="X329">
        <f t="shared" si="80"/>
        <v>-3.7831827424117694</v>
      </c>
      <c r="Y329">
        <f t="shared" si="81"/>
        <v>-6.2292978264806331</v>
      </c>
      <c r="Z329">
        <f t="shared" si="82"/>
        <v>-4.5696276323098672</v>
      </c>
      <c r="CG329" s="27"/>
      <c r="CH329" s="27" t="s">
        <v>117</v>
      </c>
      <c r="CI329" s="27" t="s">
        <v>105</v>
      </c>
      <c r="CJ329" s="27" t="s">
        <v>118</v>
      </c>
      <c r="CK329" s="27" t="s">
        <v>119</v>
      </c>
      <c r="CL329" s="27" t="s">
        <v>120</v>
      </c>
      <c r="CM329" s="27" t="s">
        <v>121</v>
      </c>
      <c r="CN329" s="27" t="s">
        <v>122</v>
      </c>
      <c r="CO329" s="27" t="s">
        <v>123</v>
      </c>
      <c r="CS329" s="43"/>
      <c r="CT329" s="43"/>
      <c r="CU329" s="43"/>
      <c r="CV329" s="43"/>
      <c r="CW329" s="43"/>
      <c r="CX329" s="43"/>
      <c r="CY329" s="43"/>
      <c r="CZ329" s="43"/>
      <c r="DA329" s="43"/>
    </row>
    <row r="330" spans="1:105" ht="14.4" x14ac:dyDescent="0.15">
      <c r="A330" s="9">
        <v>2004</v>
      </c>
      <c r="B330" s="12"/>
      <c r="C330" s="11" t="s">
        <v>52</v>
      </c>
      <c r="D330" s="11" t="s">
        <v>54</v>
      </c>
      <c r="E330" s="12"/>
      <c r="F330" s="13"/>
      <c r="G330">
        <v>0.90063917541882577</v>
      </c>
      <c r="H330">
        <v>18.169458481759882</v>
      </c>
      <c r="I330">
        <v>19.07009765717871</v>
      </c>
      <c r="J330">
        <v>0</v>
      </c>
      <c r="K330">
        <v>12103.478281129164</v>
      </c>
      <c r="L330">
        <v>60.380367096339882</v>
      </c>
      <c r="M330">
        <v>77.595527488248948</v>
      </c>
      <c r="N330">
        <v>137.97589458458884</v>
      </c>
      <c r="O330">
        <v>1474.9195970924713</v>
      </c>
      <c r="P330">
        <v>33.701973644553867</v>
      </c>
      <c r="U330">
        <f t="shared" si="77"/>
        <v>2.2850041257158029E-2</v>
      </c>
      <c r="V330">
        <f t="shared" si="78"/>
        <v>1.557829436229279E-3</v>
      </c>
      <c r="W330">
        <f t="shared" si="79"/>
        <v>1.1399689525589557E-2</v>
      </c>
      <c r="X330">
        <f t="shared" si="80"/>
        <v>-3.7788023560786508</v>
      </c>
      <c r="Y330">
        <f t="shared" si="81"/>
        <v>-6.4644618136309688</v>
      </c>
      <c r="Z330">
        <f t="shared" si="82"/>
        <v>-4.4741691585499632</v>
      </c>
      <c r="CG330" t="s">
        <v>111</v>
      </c>
      <c r="CH330">
        <v>4.5212576016884359E-3</v>
      </c>
      <c r="CI330">
        <v>2.1567286410259952E-2</v>
      </c>
      <c r="CJ330">
        <v>0.20963497751565033</v>
      </c>
      <c r="CK330">
        <v>0.83588173534210275</v>
      </c>
      <c r="CL330">
        <v>-4.0206556832322174E-2</v>
      </c>
      <c r="CM330">
        <v>4.9249072035699046E-2</v>
      </c>
      <c r="CN330">
        <v>-4.0206556832322174E-2</v>
      </c>
      <c r="CO330">
        <v>4.9249072035699046E-2</v>
      </c>
      <c r="CS330" s="45"/>
      <c r="CT330" s="45" t="s">
        <v>117</v>
      </c>
      <c r="CU330" s="45" t="s">
        <v>105</v>
      </c>
      <c r="CV330" s="45" t="s">
        <v>118</v>
      </c>
      <c r="CW330" s="45" t="s">
        <v>119</v>
      </c>
      <c r="CX330" s="45" t="s">
        <v>120</v>
      </c>
      <c r="CY330" s="45" t="s">
        <v>121</v>
      </c>
      <c r="CZ330" s="45" t="s">
        <v>122</v>
      </c>
      <c r="DA330" s="45" t="s">
        <v>123</v>
      </c>
    </row>
    <row r="331" spans="1:105" ht="15.05" thickBot="1" x14ac:dyDescent="0.2">
      <c r="A331" s="9">
        <v>2005</v>
      </c>
      <c r="B331" s="12"/>
      <c r="C331" s="11" t="s">
        <v>52</v>
      </c>
      <c r="D331" s="11" t="s">
        <v>54</v>
      </c>
      <c r="E331" s="12"/>
      <c r="F331" s="13"/>
      <c r="G331">
        <v>0.81101093929446177</v>
      </c>
      <c r="H331">
        <v>12.516521387882136</v>
      </c>
      <c r="I331">
        <v>13.3275323271766</v>
      </c>
      <c r="J331">
        <v>0</v>
      </c>
      <c r="K331">
        <v>11380.429422736332</v>
      </c>
      <c r="L331">
        <v>65.882463402714194</v>
      </c>
      <c r="M331">
        <v>76.92010001098717</v>
      </c>
      <c r="N331">
        <v>142.80256341370134</v>
      </c>
      <c r="O331">
        <v>1391.3136616576608</v>
      </c>
      <c r="P331">
        <v>32.240083237683976</v>
      </c>
      <c r="U331">
        <f t="shared" si="77"/>
        <v>2.3172404703675511E-2</v>
      </c>
      <c r="V331">
        <f t="shared" si="78"/>
        <v>1.1565793644695505E-3</v>
      </c>
      <c r="W331">
        <f t="shared" si="79"/>
        <v>1.2548082160098808E-2</v>
      </c>
      <c r="X331">
        <f t="shared" si="80"/>
        <v>-3.764793160697637</v>
      </c>
      <c r="Y331">
        <f t="shared" si="81"/>
        <v>-6.7622884539438886</v>
      </c>
      <c r="Z331">
        <f t="shared" si="82"/>
        <v>-4.3781874410102697</v>
      </c>
      <c r="CG331" s="25" t="s">
        <v>124</v>
      </c>
      <c r="CH331" s="25">
        <v>-1.0103346885669007</v>
      </c>
      <c r="CI331" s="25">
        <v>0.20809778289074413</v>
      </c>
      <c r="CJ331" s="25">
        <v>-4.8550958810423674</v>
      </c>
      <c r="CK331" s="25">
        <v>7.4872795148247848E-5</v>
      </c>
      <c r="CL331" s="25">
        <v>-1.4419030759945541</v>
      </c>
      <c r="CM331" s="25">
        <v>-0.57876630113924721</v>
      </c>
      <c r="CN331" s="25">
        <v>-1.4419030759945541</v>
      </c>
      <c r="CO331" s="25">
        <v>-0.57876630113924721</v>
      </c>
      <c r="CS331" s="43" t="s">
        <v>111</v>
      </c>
      <c r="CT331" s="43">
        <v>6.0329633748732792E-2</v>
      </c>
      <c r="CU331" s="43">
        <v>2.8942975915715319E-2</v>
      </c>
      <c r="CV331" s="43">
        <v>2.0844309142369597</v>
      </c>
      <c r="CW331" s="43">
        <v>4.841641635165031E-2</v>
      </c>
      <c r="CX331" s="43">
        <v>4.5652635251305224E-4</v>
      </c>
      <c r="CY331" s="43">
        <v>0.12020274114495252</v>
      </c>
      <c r="CZ331" s="43">
        <v>4.5652635251305224E-4</v>
      </c>
      <c r="DA331" s="43">
        <v>0.12020274114495252</v>
      </c>
    </row>
    <row r="332" spans="1:105" ht="15.05" thickBot="1" x14ac:dyDescent="0.2">
      <c r="A332" s="9">
        <v>2006</v>
      </c>
      <c r="B332" s="12"/>
      <c r="C332" s="11" t="s">
        <v>52</v>
      </c>
      <c r="D332" s="11" t="s">
        <v>54</v>
      </c>
      <c r="E332" s="12"/>
      <c r="F332" s="13"/>
      <c r="G332">
        <v>0.7126992486960565</v>
      </c>
      <c r="H332">
        <v>12.516521387882136</v>
      </c>
      <c r="I332">
        <v>13.229220636578193</v>
      </c>
      <c r="J332">
        <v>0</v>
      </c>
      <c r="K332">
        <v>10930.026104435903</v>
      </c>
      <c r="L332">
        <v>81.03635591596769</v>
      </c>
      <c r="M332">
        <v>79.440598833420481</v>
      </c>
      <c r="N332">
        <v>160.47695474938817</v>
      </c>
      <c r="O332">
        <v>1362.4033472211579</v>
      </c>
      <c r="P332">
        <v>29.87802888549426</v>
      </c>
      <c r="U332">
        <f t="shared" si="77"/>
        <v>2.1930384233446971E-2</v>
      </c>
      <c r="V332">
        <f t="shared" si="78"/>
        <v>1.1928422512468078E-3</v>
      </c>
      <c r="W332">
        <f t="shared" si="79"/>
        <v>1.468221148019576E-2</v>
      </c>
      <c r="X332">
        <f t="shared" si="80"/>
        <v>-3.8198821958008149</v>
      </c>
      <c r="Y332">
        <f t="shared" si="81"/>
        <v>-6.731416373237324</v>
      </c>
      <c r="Z332">
        <f t="shared" si="82"/>
        <v>-4.2211186213518035</v>
      </c>
      <c r="CS332" s="44" t="s">
        <v>124</v>
      </c>
      <c r="CT332" s="44">
        <v>0.90261176601566706</v>
      </c>
      <c r="CU332" s="44">
        <v>5.984397832444998E-2</v>
      </c>
      <c r="CV332" s="44">
        <v>15.082750032460561</v>
      </c>
      <c r="CW332" s="44">
        <v>2.038563674900326E-13</v>
      </c>
      <c r="CX332" s="44">
        <v>0.77881506481704099</v>
      </c>
      <c r="CY332" s="44">
        <v>1.026408467214293</v>
      </c>
      <c r="CZ332" s="44">
        <v>0.77881506481704099</v>
      </c>
      <c r="DA332" s="44">
        <v>1.026408467214293</v>
      </c>
    </row>
    <row r="333" spans="1:105" ht="14.4" x14ac:dyDescent="0.15">
      <c r="A333" s="9">
        <v>2007</v>
      </c>
      <c r="B333" s="12"/>
      <c r="C333" s="11" t="s">
        <v>52</v>
      </c>
      <c r="D333" s="11" t="s">
        <v>54</v>
      </c>
      <c r="E333" s="12"/>
      <c r="F333" s="13"/>
      <c r="G333">
        <v>0.59111257427330999</v>
      </c>
      <c r="H333">
        <v>12.5318512978443</v>
      </c>
      <c r="I333">
        <v>13.122963872117612</v>
      </c>
      <c r="J333">
        <v>0</v>
      </c>
      <c r="K333">
        <v>10625.021068586708</v>
      </c>
      <c r="L333">
        <v>87.621213827003857</v>
      </c>
      <c r="M333">
        <v>80.334135236185048</v>
      </c>
      <c r="N333">
        <v>167.95534906318889</v>
      </c>
      <c r="O333">
        <v>1338.2513685105187</v>
      </c>
      <c r="P333">
        <v>27.381515432069779</v>
      </c>
      <c r="U333">
        <f t="shared" si="77"/>
        <v>2.0460666864511083E-2</v>
      </c>
      <c r="V333">
        <f t="shared" si="78"/>
        <v>1.2158799727068296E-3</v>
      </c>
      <c r="W333">
        <f t="shared" si="79"/>
        <v>1.5807530919609701E-2</v>
      </c>
      <c r="X333">
        <f t="shared" si="80"/>
        <v>-3.8892509254164489</v>
      </c>
      <c r="Y333">
        <f t="shared" si="81"/>
        <v>-6.7122872069655521</v>
      </c>
      <c r="Z333">
        <f t="shared" si="82"/>
        <v>-4.1472688120245813</v>
      </c>
    </row>
    <row r="334" spans="1:105" ht="14.4" x14ac:dyDescent="0.15">
      <c r="A334" s="9">
        <v>2008</v>
      </c>
      <c r="B334" s="12"/>
      <c r="C334" s="11" t="s">
        <v>52</v>
      </c>
      <c r="D334" s="11" t="s">
        <v>54</v>
      </c>
      <c r="E334" s="12"/>
      <c r="F334" s="13"/>
      <c r="G334">
        <v>2.0635823273779819</v>
      </c>
      <c r="H334">
        <v>9.2508821157361361</v>
      </c>
      <c r="I334">
        <v>11.314464443114117</v>
      </c>
      <c r="J334">
        <v>0</v>
      </c>
      <c r="K334">
        <v>8939.0358402488382</v>
      </c>
      <c r="L334">
        <v>84.77967138169933</v>
      </c>
      <c r="M334">
        <v>74.151519849793559</v>
      </c>
      <c r="N334">
        <v>158.93119123149287</v>
      </c>
      <c r="O334">
        <v>1111.1658001531237</v>
      </c>
      <c r="P334">
        <v>34.917396864520278</v>
      </c>
      <c r="U334">
        <f t="shared" si="77"/>
        <v>3.1424110479019877E-2</v>
      </c>
      <c r="V334">
        <f t="shared" si="78"/>
        <v>1.2436255708516389E-3</v>
      </c>
      <c r="W334">
        <f t="shared" si="79"/>
        <v>1.7779455645080919E-2</v>
      </c>
      <c r="X334">
        <f t="shared" si="80"/>
        <v>-3.4601798310633383</v>
      </c>
      <c r="Y334">
        <f t="shared" si="81"/>
        <v>-6.689724318032531</v>
      </c>
      <c r="Z334">
        <f t="shared" si="82"/>
        <v>-4.0297116655022434</v>
      </c>
    </row>
    <row r="335" spans="1:105" ht="14.4" x14ac:dyDescent="0.15">
      <c r="A335" s="9">
        <v>2009</v>
      </c>
      <c r="B335" s="12"/>
      <c r="C335" s="11" t="s">
        <v>52</v>
      </c>
      <c r="D335" s="11" t="s">
        <v>54</v>
      </c>
      <c r="E335" s="12"/>
      <c r="F335" s="13"/>
      <c r="G335">
        <v>1.9307121227796074</v>
      </c>
      <c r="H335">
        <v>15.208578356919945</v>
      </c>
      <c r="I335">
        <v>17.139290479699554</v>
      </c>
      <c r="J335">
        <v>0</v>
      </c>
      <c r="K335">
        <v>10160.551352048462</v>
      </c>
      <c r="L335">
        <v>95.308611709760967</v>
      </c>
      <c r="M335">
        <v>61.80289226377144</v>
      </c>
      <c r="N335">
        <v>157.11150397353239</v>
      </c>
      <c r="O335">
        <v>991.19907801711815</v>
      </c>
      <c r="P335">
        <v>34.448946571326047</v>
      </c>
      <c r="U335">
        <f t="shared" si="77"/>
        <v>3.4754821039826585E-2</v>
      </c>
      <c r="V335">
        <f t="shared" si="78"/>
        <v>1.6611601598995897E-3</v>
      </c>
      <c r="W335">
        <f t="shared" si="79"/>
        <v>1.5462891582340878E-2</v>
      </c>
      <c r="X335">
        <f t="shared" si="80"/>
        <v>-3.3594369816351017</v>
      </c>
      <c r="Y335">
        <f t="shared" si="81"/>
        <v>-6.4002390292188451</v>
      </c>
      <c r="Z335">
        <f t="shared" si="82"/>
        <v>-4.1693122169380583</v>
      </c>
    </row>
    <row r="336" spans="1:105" ht="14.4" x14ac:dyDescent="0.15">
      <c r="A336" s="9">
        <v>2010</v>
      </c>
      <c r="B336" s="12"/>
      <c r="C336" s="11" t="s">
        <v>52</v>
      </c>
      <c r="D336" s="11" t="s">
        <v>54</v>
      </c>
      <c r="E336" s="12"/>
      <c r="F336" s="13"/>
      <c r="G336">
        <v>2.0777522169495457</v>
      </c>
      <c r="H336">
        <v>3.3488812950305529</v>
      </c>
      <c r="I336">
        <v>5.426633511980099</v>
      </c>
      <c r="J336">
        <v>0</v>
      </c>
      <c r="K336">
        <v>9511.2198309863597</v>
      </c>
      <c r="L336">
        <v>120.9707620088511</v>
      </c>
      <c r="M336">
        <v>63.840046832832755</v>
      </c>
      <c r="N336">
        <v>184.81080884168387</v>
      </c>
      <c r="O336">
        <v>1047.3272713134975</v>
      </c>
      <c r="P336">
        <v>33.264263462108907</v>
      </c>
      <c r="U336">
        <f t="shared" si="77"/>
        <v>3.1761097388775895E-2</v>
      </c>
      <c r="V336">
        <f t="shared" si="78"/>
        <v>5.5967578007533379E-4</v>
      </c>
      <c r="W336">
        <f t="shared" si="79"/>
        <v>1.9430820875319638E-2</v>
      </c>
      <c r="X336">
        <f t="shared" si="80"/>
        <v>-3.4495130906568057</v>
      </c>
      <c r="Y336">
        <f t="shared" si="81"/>
        <v>-7.4881529060507308</v>
      </c>
      <c r="Z336">
        <f t="shared" si="82"/>
        <v>-3.9408947686560913</v>
      </c>
      <c r="CS336" t="s">
        <v>127</v>
      </c>
    </row>
    <row r="337" spans="1:101" ht="15.05" thickBot="1" x14ac:dyDescent="0.2">
      <c r="A337" s="9">
        <v>2011</v>
      </c>
      <c r="B337" s="12"/>
      <c r="C337" s="11" t="s">
        <v>52</v>
      </c>
      <c r="D337" s="11" t="s">
        <v>54</v>
      </c>
      <c r="E337" s="12"/>
      <c r="F337" s="13"/>
      <c r="G337">
        <v>0.79247998410129161</v>
      </c>
      <c r="H337">
        <v>5.5228771794050235</v>
      </c>
      <c r="I337">
        <v>6.3153571635063148</v>
      </c>
      <c r="J337">
        <v>0</v>
      </c>
      <c r="K337">
        <v>9512.3362936237063</v>
      </c>
      <c r="L337">
        <v>136.36415851987559</v>
      </c>
      <c r="M337">
        <v>88.719109985922799</v>
      </c>
      <c r="N337">
        <v>225.0832685057984</v>
      </c>
      <c r="O337">
        <v>1179.2674643526839</v>
      </c>
      <c r="P337">
        <v>25.089966146026885</v>
      </c>
      <c r="U337">
        <f t="shared" si="77"/>
        <v>2.1275891097189824E-2</v>
      </c>
      <c r="V337">
        <f t="shared" si="78"/>
        <v>6.4856578513550168E-4</v>
      </c>
      <c r="W337">
        <f t="shared" si="79"/>
        <v>2.3662248848022316E-2</v>
      </c>
      <c r="X337">
        <f t="shared" si="80"/>
        <v>-3.8501807206905641</v>
      </c>
      <c r="Y337">
        <f t="shared" si="81"/>
        <v>-7.3407471173549776</v>
      </c>
      <c r="Z337">
        <f t="shared" si="82"/>
        <v>-3.7438743764270677</v>
      </c>
    </row>
    <row r="338" spans="1:101" ht="14.4" x14ac:dyDescent="0.15">
      <c r="A338" s="9">
        <v>2012</v>
      </c>
      <c r="B338" s="12"/>
      <c r="C338" s="11" t="s">
        <v>52</v>
      </c>
      <c r="D338" s="11" t="s">
        <v>54</v>
      </c>
      <c r="E338" s="12"/>
      <c r="F338" s="13"/>
      <c r="G338">
        <v>0.65881634379199316</v>
      </c>
      <c r="H338">
        <v>5.3505232925589006</v>
      </c>
      <c r="I338">
        <v>6.0093396363508935</v>
      </c>
      <c r="J338">
        <v>0</v>
      </c>
      <c r="K338">
        <v>9507.6158932961298</v>
      </c>
      <c r="L338">
        <v>132.9429998390986</v>
      </c>
      <c r="M338">
        <v>114.41440260571987</v>
      </c>
      <c r="N338">
        <v>247.35740244481849</v>
      </c>
      <c r="O338">
        <v>1025.1520997062453</v>
      </c>
      <c r="P338">
        <v>23.191951119275426</v>
      </c>
      <c r="U338">
        <f t="shared" si="77"/>
        <v>2.2622936758283009E-2</v>
      </c>
      <c r="V338">
        <f t="shared" si="78"/>
        <v>6.1602830209433676E-4</v>
      </c>
      <c r="W338">
        <f t="shared" si="79"/>
        <v>2.6016764372994022E-2</v>
      </c>
      <c r="X338">
        <f t="shared" si="80"/>
        <v>-3.7887909865585478</v>
      </c>
      <c r="Y338">
        <f t="shared" si="81"/>
        <v>-7.3922176505278525</v>
      </c>
      <c r="Z338">
        <f t="shared" si="82"/>
        <v>-3.6490141651675803</v>
      </c>
      <c r="CS338" t="s">
        <v>86</v>
      </c>
      <c r="CT338" s="27" t="s">
        <v>129</v>
      </c>
      <c r="CU338" s="27" t="s">
        <v>109</v>
      </c>
      <c r="CV338" s="17" t="s">
        <v>167</v>
      </c>
      <c r="CW338" s="17" t="s">
        <v>168</v>
      </c>
    </row>
    <row r="339" spans="1:101" ht="14.4" x14ac:dyDescent="0.15">
      <c r="A339" s="9">
        <v>2013</v>
      </c>
      <c r="B339" s="12"/>
      <c r="C339" s="11" t="s">
        <v>52</v>
      </c>
      <c r="D339" s="11" t="s">
        <v>54</v>
      </c>
      <c r="E339" s="12"/>
      <c r="F339" s="13"/>
      <c r="G339">
        <v>0.77657323652239107</v>
      </c>
      <c r="H339">
        <v>5.7915196613945596</v>
      </c>
      <c r="I339">
        <v>6.5680928979169497</v>
      </c>
      <c r="J339">
        <v>0</v>
      </c>
      <c r="K339">
        <v>8374.357011344724</v>
      </c>
      <c r="L339">
        <v>122.84100157201422</v>
      </c>
      <c r="M339">
        <v>72.718647901331124</v>
      </c>
      <c r="N339">
        <v>195.55964947334533</v>
      </c>
      <c r="O339">
        <v>938.65350964685479</v>
      </c>
      <c r="P339">
        <v>21.987050730157332</v>
      </c>
      <c r="U339">
        <f t="shared" si="77"/>
        <v>2.3424032941004414E-2</v>
      </c>
      <c r="V339">
        <f t="shared" si="78"/>
        <v>7.6641269196309442E-4</v>
      </c>
      <c r="W339">
        <f t="shared" si="79"/>
        <v>2.3352198766833213E-2</v>
      </c>
      <c r="X339">
        <f t="shared" si="80"/>
        <v>-3.7539927349113453</v>
      </c>
      <c r="Y339">
        <f t="shared" si="81"/>
        <v>-7.173789770950104</v>
      </c>
      <c r="Z339">
        <f t="shared" si="82"/>
        <v>-3.7570641336973973</v>
      </c>
      <c r="CS339">
        <v>0.10917115010527603</v>
      </c>
      <c r="CT339">
        <v>0.15880427289942867</v>
      </c>
      <c r="CU339">
        <v>-4.9633122794152634E-2</v>
      </c>
    </row>
    <row r="340" spans="1:101" ht="14.4" x14ac:dyDescent="0.15">
      <c r="A340" s="9">
        <v>2014</v>
      </c>
      <c r="B340" s="12"/>
      <c r="C340" s="11" t="s">
        <v>52</v>
      </c>
      <c r="D340" s="11" t="s">
        <v>54</v>
      </c>
      <c r="E340" s="12"/>
      <c r="F340" s="13"/>
      <c r="G340">
        <v>0.77636598967799886</v>
      </c>
      <c r="H340">
        <v>6.4936333549828325</v>
      </c>
      <c r="I340">
        <v>7.2699993446608309</v>
      </c>
      <c r="J340">
        <v>0</v>
      </c>
      <c r="K340">
        <v>8014.8485017147359</v>
      </c>
      <c r="L340">
        <v>112.579195352434</v>
      </c>
      <c r="M340">
        <v>80.596109114730254</v>
      </c>
      <c r="N340">
        <v>193.17530446716427</v>
      </c>
      <c r="O340">
        <v>958.92661703891179</v>
      </c>
      <c r="P340">
        <v>24.481914086321432</v>
      </c>
      <c r="U340">
        <f t="shared" si="77"/>
        <v>2.5530539721506127E-2</v>
      </c>
      <c r="V340">
        <f t="shared" si="78"/>
        <v>8.8571859881612512E-4</v>
      </c>
      <c r="W340">
        <f t="shared" si="79"/>
        <v>2.4102177904652272E-2</v>
      </c>
      <c r="X340">
        <f t="shared" si="80"/>
        <v>-3.6678799072743313</v>
      </c>
      <c r="Y340">
        <f t="shared" si="81"/>
        <v>-7.0291112663671518</v>
      </c>
      <c r="Z340">
        <f t="shared" si="82"/>
        <v>-3.7254530730809576</v>
      </c>
      <c r="CS340">
        <v>0.12213636111563614</v>
      </c>
      <c r="CT340">
        <v>0.15886879834321749</v>
      </c>
      <c r="CU340">
        <v>-3.6732437227581349E-2</v>
      </c>
      <c r="CV340">
        <f>CU340-CU339</f>
        <v>1.2900685566571285E-2</v>
      </c>
      <c r="CW340">
        <f>CU339</f>
        <v>-4.9633122794152634E-2</v>
      </c>
    </row>
    <row r="341" spans="1:101" ht="14.4" x14ac:dyDescent="0.15">
      <c r="A341" s="9">
        <v>2015</v>
      </c>
      <c r="B341" s="12"/>
      <c r="C341" s="11" t="s">
        <v>52</v>
      </c>
      <c r="D341" s="11" t="s">
        <v>54</v>
      </c>
      <c r="E341" s="12"/>
      <c r="F341" s="13"/>
      <c r="G341">
        <v>0.65831290398990927</v>
      </c>
      <c r="H341">
        <v>6.9619547873423322</v>
      </c>
      <c r="I341">
        <v>7.6202676913322414</v>
      </c>
      <c r="J341">
        <v>0</v>
      </c>
      <c r="K341">
        <v>8608.1981450434614</v>
      </c>
      <c r="L341">
        <v>112.15980994748058</v>
      </c>
      <c r="M341">
        <v>80.366776225350151</v>
      </c>
      <c r="N341">
        <v>192.52658617283072</v>
      </c>
      <c r="O341">
        <v>907.34551401772273</v>
      </c>
      <c r="P341">
        <v>26.155574913526657</v>
      </c>
      <c r="U341">
        <f t="shared" si="77"/>
        <v>2.8826477355588461E-2</v>
      </c>
      <c r="V341">
        <f t="shared" si="78"/>
        <v>8.6586820109292204E-4</v>
      </c>
      <c r="W341">
        <f t="shared" si="79"/>
        <v>2.2365491933255061E-2</v>
      </c>
      <c r="X341">
        <f t="shared" si="80"/>
        <v>-3.5464609615614249</v>
      </c>
      <c r="Y341">
        <f t="shared" si="81"/>
        <v>-7.0517778537176747</v>
      </c>
      <c r="Z341">
        <f t="shared" si="82"/>
        <v>-3.8002360466649563</v>
      </c>
      <c r="CS341">
        <v>0.15140163897560294</v>
      </c>
      <c r="CT341">
        <v>0.17057135035004439</v>
      </c>
      <c r="CU341">
        <v>-1.9169711374441456E-2</v>
      </c>
      <c r="CV341">
        <f t="shared" ref="CV341:CV363" si="83">CU341-CU340</f>
        <v>1.7562725853139893E-2</v>
      </c>
      <c r="CW341">
        <f t="shared" ref="CW341:CW363" si="84">CU340</f>
        <v>-3.6732437227581349E-2</v>
      </c>
    </row>
    <row r="342" spans="1:101" ht="14.4" x14ac:dyDescent="0.15">
      <c r="A342" s="9">
        <v>1990</v>
      </c>
      <c r="B342" s="10"/>
      <c r="C342" s="11" t="s">
        <v>55</v>
      </c>
      <c r="D342" s="11" t="s">
        <v>56</v>
      </c>
      <c r="E342" s="12"/>
      <c r="F342" s="13"/>
      <c r="G342">
        <v>0</v>
      </c>
      <c r="H342">
        <v>68.788289318038295</v>
      </c>
      <c r="I342">
        <v>68.788289318038295</v>
      </c>
      <c r="J342">
        <v>0</v>
      </c>
      <c r="K342">
        <v>14484.546753641096</v>
      </c>
      <c r="L342">
        <v>0</v>
      </c>
      <c r="M342">
        <v>8195.6686289770932</v>
      </c>
      <c r="N342">
        <v>8195.6686289770932</v>
      </c>
      <c r="O342">
        <v>15657.740277776986</v>
      </c>
      <c r="P342">
        <v>30.681445937100001</v>
      </c>
      <c r="U342">
        <f t="shared" si="77"/>
        <v>1.9595066333196335E-3</v>
      </c>
      <c r="V342">
        <f t="shared" si="78"/>
        <v>3.032964553359432E-3</v>
      </c>
      <c r="W342">
        <f t="shared" si="79"/>
        <v>0.56582154542853624</v>
      </c>
      <c r="X342">
        <f t="shared" si="80"/>
        <v>-6.2350625551199919</v>
      </c>
      <c r="Y342">
        <f t="shared" si="81"/>
        <v>-5.7982147373339528</v>
      </c>
      <c r="Z342">
        <f t="shared" si="82"/>
        <v>-0.56947654125583991</v>
      </c>
      <c r="CS342">
        <v>0.16585628420287571</v>
      </c>
      <c r="CT342">
        <v>0.19698653448216821</v>
      </c>
      <c r="CU342">
        <v>-3.1130250279292504E-2</v>
      </c>
      <c r="CV342">
        <f t="shared" si="83"/>
        <v>-1.1960538904851048E-2</v>
      </c>
      <c r="CW342">
        <f t="shared" si="84"/>
        <v>-1.9169711374441456E-2</v>
      </c>
    </row>
    <row r="343" spans="1:101" ht="14.4" x14ac:dyDescent="0.15">
      <c r="A343" s="9">
        <v>1991</v>
      </c>
      <c r="B343" s="10"/>
      <c r="C343" s="11" t="s">
        <v>55</v>
      </c>
      <c r="D343" s="11" t="s">
        <v>56</v>
      </c>
      <c r="E343" s="12"/>
      <c r="F343" s="13"/>
      <c r="G343">
        <v>0</v>
      </c>
      <c r="H343">
        <v>61.074729302379296</v>
      </c>
      <c r="I343">
        <v>61.074729302379296</v>
      </c>
      <c r="J343">
        <v>0</v>
      </c>
      <c r="K343">
        <v>14580.270853358059</v>
      </c>
      <c r="L343">
        <v>0</v>
      </c>
      <c r="M343">
        <v>8617.1690123085282</v>
      </c>
      <c r="N343">
        <v>8617.1690123085282</v>
      </c>
      <c r="O343">
        <v>16195.617735981625</v>
      </c>
      <c r="P343">
        <v>32.061531578999997</v>
      </c>
      <c r="U343">
        <f t="shared" si="77"/>
        <v>1.9796424009051071E-3</v>
      </c>
      <c r="V343">
        <f t="shared" si="78"/>
        <v>2.6328219689782692E-3</v>
      </c>
      <c r="W343">
        <f t="shared" si="79"/>
        <v>0.59101570190130337</v>
      </c>
      <c r="X343">
        <f t="shared" si="80"/>
        <v>-6.2248390561903308</v>
      </c>
      <c r="Y343">
        <f t="shared" si="81"/>
        <v>-5.939699016029989</v>
      </c>
      <c r="Z343">
        <f t="shared" si="82"/>
        <v>-0.52591269356805215</v>
      </c>
      <c r="CS343">
        <v>0.16739330316224219</v>
      </c>
      <c r="CT343">
        <v>0.21003346733788683</v>
      </c>
      <c r="CU343">
        <v>-4.2640164175644646E-2</v>
      </c>
      <c r="CV343">
        <f t="shared" si="83"/>
        <v>-1.1509913896352142E-2</v>
      </c>
      <c r="CW343">
        <f t="shared" si="84"/>
        <v>-3.1130250279292504E-2</v>
      </c>
    </row>
    <row r="344" spans="1:101" ht="14.4" x14ac:dyDescent="0.15">
      <c r="A344" s="9">
        <v>1992</v>
      </c>
      <c r="B344" s="10"/>
      <c r="C344" s="11" t="s">
        <v>55</v>
      </c>
      <c r="D344" s="11" t="s">
        <v>57</v>
      </c>
      <c r="E344" s="12"/>
      <c r="F344" s="13"/>
      <c r="G344">
        <v>0</v>
      </c>
      <c r="H344">
        <v>81.81625623417996</v>
      </c>
      <c r="I344">
        <v>81.81625623417996</v>
      </c>
      <c r="J344">
        <v>0</v>
      </c>
      <c r="K344">
        <v>15314.315161871998</v>
      </c>
      <c r="L344">
        <v>0</v>
      </c>
      <c r="M344">
        <v>8970.3323991622965</v>
      </c>
      <c r="N344">
        <v>8970.3323991622965</v>
      </c>
      <c r="O344">
        <v>16860.165748825391</v>
      </c>
      <c r="P344">
        <v>33.336553838699999</v>
      </c>
      <c r="U344">
        <f t="shared" si="77"/>
        <v>1.9772376105509212E-3</v>
      </c>
      <c r="V344">
        <f t="shared" si="78"/>
        <v>3.3690526505913746E-3</v>
      </c>
      <c r="W344">
        <f t="shared" si="79"/>
        <v>0.58574819078398654</v>
      </c>
      <c r="X344">
        <f t="shared" si="80"/>
        <v>-6.2260545545846719</v>
      </c>
      <c r="Y344">
        <f t="shared" si="81"/>
        <v>-5.6931236867215773</v>
      </c>
      <c r="Z344">
        <f t="shared" si="82"/>
        <v>-0.53486529031605456</v>
      </c>
      <c r="CS344">
        <v>0.17329197905884647</v>
      </c>
      <c r="CT344">
        <v>0.21142079873520014</v>
      </c>
      <c r="CU344">
        <v>-3.8128819676353676E-2</v>
      </c>
      <c r="CV344">
        <f t="shared" si="83"/>
        <v>4.5113444992909701E-3</v>
      </c>
      <c r="CW344">
        <f t="shared" si="84"/>
        <v>-4.2640164175644646E-2</v>
      </c>
    </row>
    <row r="345" spans="1:101" ht="14.4" x14ac:dyDescent="0.15">
      <c r="A345" s="9">
        <v>1993</v>
      </c>
      <c r="B345" s="10"/>
      <c r="C345" s="11" t="s">
        <v>55</v>
      </c>
      <c r="D345" s="11" t="s">
        <v>57</v>
      </c>
      <c r="E345" s="12"/>
      <c r="F345" s="13"/>
      <c r="G345">
        <v>0</v>
      </c>
      <c r="H345">
        <v>68.172738518777393</v>
      </c>
      <c r="I345">
        <v>68.172738518777393</v>
      </c>
      <c r="J345">
        <v>0</v>
      </c>
      <c r="K345">
        <v>16188.782706443246</v>
      </c>
      <c r="L345">
        <v>0</v>
      </c>
      <c r="M345">
        <v>9476.3898181389341</v>
      </c>
      <c r="N345">
        <v>9476.3898181389341</v>
      </c>
      <c r="O345">
        <v>17230.855276879825</v>
      </c>
      <c r="P345">
        <v>33.006146462800004</v>
      </c>
      <c r="U345">
        <f t="shared" si="77"/>
        <v>1.9155257201357435E-3</v>
      </c>
      <c r="V345">
        <f t="shared" si="78"/>
        <v>2.6562353498103836E-3</v>
      </c>
      <c r="W345">
        <f t="shared" si="79"/>
        <v>0.58536765796277357</v>
      </c>
      <c r="X345">
        <f t="shared" si="80"/>
        <v>-6.2577631665392746</v>
      </c>
      <c r="Y345">
        <f t="shared" si="81"/>
        <v>-5.9308454406722593</v>
      </c>
      <c r="Z345">
        <f t="shared" si="82"/>
        <v>-0.53551515400804106</v>
      </c>
      <c r="CS345">
        <v>0.21420194884237811</v>
      </c>
      <c r="CT345">
        <v>0.21674501300338819</v>
      </c>
      <c r="CU345">
        <v>-2.5430641610100779E-3</v>
      </c>
      <c r="CV345">
        <f t="shared" si="83"/>
        <v>3.5585755515343598E-2</v>
      </c>
      <c r="CW345">
        <f t="shared" si="84"/>
        <v>-3.8128819676353676E-2</v>
      </c>
    </row>
    <row r="346" spans="1:101" ht="14.4" x14ac:dyDescent="0.15">
      <c r="A346" s="9">
        <v>1994</v>
      </c>
      <c r="B346" s="10"/>
      <c r="C346" s="11" t="s">
        <v>55</v>
      </c>
      <c r="D346" s="11" t="s">
        <v>57</v>
      </c>
      <c r="E346" s="12"/>
      <c r="F346" s="13"/>
      <c r="G346">
        <v>0</v>
      </c>
      <c r="H346">
        <v>49.907064801744156</v>
      </c>
      <c r="I346">
        <v>49.907064801744156</v>
      </c>
      <c r="J346">
        <v>0</v>
      </c>
      <c r="K346">
        <v>16076.876597067314</v>
      </c>
      <c r="L346">
        <v>0</v>
      </c>
      <c r="M346">
        <v>8882.065978071023</v>
      </c>
      <c r="N346">
        <v>8882.065978071023</v>
      </c>
      <c r="O346">
        <v>18785.861306971121</v>
      </c>
      <c r="P346">
        <v>31.740058651700004</v>
      </c>
      <c r="U346">
        <f t="shared" si="77"/>
        <v>1.6895716482225808E-3</v>
      </c>
      <c r="V346">
        <f t="shared" si="78"/>
        <v>1.9995664740803843E-3</v>
      </c>
      <c r="W346">
        <f t="shared" si="79"/>
        <v>0.5524746006753114</v>
      </c>
      <c r="X346">
        <f t="shared" si="80"/>
        <v>-6.383280244764415</v>
      </c>
      <c r="Y346">
        <f t="shared" si="81"/>
        <v>-6.2148248848784853</v>
      </c>
      <c r="Z346">
        <f t="shared" si="82"/>
        <v>-0.59334781827535255</v>
      </c>
      <c r="CS346">
        <v>0.49480946877543114</v>
      </c>
      <c r="CT346">
        <v>0.25367083307734928</v>
      </c>
      <c r="CU346">
        <v>0.24113863569808186</v>
      </c>
      <c r="CV346">
        <f t="shared" si="83"/>
        <v>0.24368169985909194</v>
      </c>
      <c r="CW346">
        <f t="shared" si="84"/>
        <v>-2.5430641610100779E-3</v>
      </c>
    </row>
    <row r="347" spans="1:101" ht="14.4" x14ac:dyDescent="0.15">
      <c r="A347" s="9">
        <v>1995</v>
      </c>
      <c r="B347" s="10"/>
      <c r="C347" s="11" t="s">
        <v>58</v>
      </c>
      <c r="D347" s="11" t="s">
        <v>57</v>
      </c>
      <c r="E347" s="12"/>
      <c r="F347" s="13"/>
      <c r="G347">
        <v>0</v>
      </c>
      <c r="H347">
        <v>39.097550766148878</v>
      </c>
      <c r="I347">
        <v>39.097550766148878</v>
      </c>
      <c r="J347">
        <v>0</v>
      </c>
      <c r="K347">
        <v>16875.277940880875</v>
      </c>
      <c r="L347">
        <v>0</v>
      </c>
      <c r="M347">
        <v>9537.3680612376647</v>
      </c>
      <c r="N347">
        <v>9537.3680612376647</v>
      </c>
      <c r="O347">
        <v>19580.002873797657</v>
      </c>
      <c r="P347">
        <v>32.680851311500007</v>
      </c>
      <c r="U347">
        <f t="shared" si="77"/>
        <v>1.6690932847223511E-3</v>
      </c>
      <c r="V347">
        <f t="shared" si="78"/>
        <v>1.4802587655554423E-3</v>
      </c>
      <c r="W347">
        <f t="shared" si="79"/>
        <v>0.56516805795139524</v>
      </c>
      <c r="X347">
        <f t="shared" si="80"/>
        <v>-6.3954747432805776</v>
      </c>
      <c r="Y347">
        <f t="shared" si="81"/>
        <v>-6.5155383648976084</v>
      </c>
      <c r="Z347">
        <f t="shared" si="82"/>
        <v>-0.57063214436290888</v>
      </c>
      <c r="CS347">
        <v>0.51399045039396429</v>
      </c>
      <c r="CT347">
        <v>0.50695048220139882</v>
      </c>
      <c r="CU347">
        <v>7.0399681925654711E-3</v>
      </c>
      <c r="CV347">
        <f t="shared" si="83"/>
        <v>-0.23409866750551639</v>
      </c>
      <c r="CW347">
        <f t="shared" si="84"/>
        <v>0.24113863569808186</v>
      </c>
    </row>
    <row r="348" spans="1:101" ht="14.4" x14ac:dyDescent="0.15">
      <c r="A348" s="9">
        <v>1996</v>
      </c>
      <c r="B348" s="10"/>
      <c r="C348" s="11" t="s">
        <v>58</v>
      </c>
      <c r="D348" s="11" t="s">
        <v>57</v>
      </c>
      <c r="E348" s="12"/>
      <c r="F348" s="13"/>
      <c r="G348">
        <v>0</v>
      </c>
      <c r="H348">
        <v>56.420073258549003</v>
      </c>
      <c r="I348">
        <v>56.420073258549003</v>
      </c>
      <c r="J348">
        <v>0</v>
      </c>
      <c r="K348">
        <v>17611.575489751296</v>
      </c>
      <c r="L348">
        <v>0</v>
      </c>
      <c r="M348">
        <v>9687.5935748083521</v>
      </c>
      <c r="N348">
        <v>9687.5935748083521</v>
      </c>
      <c r="O348">
        <v>19877.949429167962</v>
      </c>
      <c r="P348">
        <v>31.816527020600002</v>
      </c>
      <c r="U348">
        <f t="shared" si="77"/>
        <v>1.6005940217311318E-3</v>
      </c>
      <c r="V348">
        <f t="shared" si="78"/>
        <v>2.0667322556639544E-3</v>
      </c>
      <c r="W348">
        <f t="shared" si="79"/>
        <v>0.55006967323541567</v>
      </c>
      <c r="X348">
        <f t="shared" si="80"/>
        <v>-6.437380455055715</v>
      </c>
      <c r="Y348">
        <f t="shared" si="81"/>
        <v>-6.1817865394912053</v>
      </c>
      <c r="Z348">
        <f t="shared" si="82"/>
        <v>-0.59771033016883135</v>
      </c>
      <c r="CS348">
        <v>0.51728698254710237</v>
      </c>
      <c r="CT348">
        <v>0.52426346189401696</v>
      </c>
      <c r="CU348">
        <v>-6.976479346914588E-3</v>
      </c>
      <c r="CV348">
        <f t="shared" si="83"/>
        <v>-1.4016447539480059E-2</v>
      </c>
      <c r="CW348">
        <f t="shared" si="84"/>
        <v>7.0399681925654711E-3</v>
      </c>
    </row>
    <row r="349" spans="1:101" ht="14.4" x14ac:dyDescent="0.15">
      <c r="A349" s="9">
        <v>1997</v>
      </c>
      <c r="B349" s="10"/>
      <c r="C349" s="11" t="s">
        <v>58</v>
      </c>
      <c r="D349" s="11" t="s">
        <v>57</v>
      </c>
      <c r="E349" s="12"/>
      <c r="F349" s="13"/>
      <c r="G349">
        <v>0</v>
      </c>
      <c r="H349">
        <v>46.129909897303733</v>
      </c>
      <c r="I349">
        <v>46.129909897303733</v>
      </c>
      <c r="J349">
        <v>0</v>
      </c>
      <c r="K349">
        <v>16617.230610141003</v>
      </c>
      <c r="L349">
        <v>0</v>
      </c>
      <c r="M349">
        <v>9569.1719510171533</v>
      </c>
      <c r="N349">
        <v>9569.1719510171533</v>
      </c>
      <c r="O349">
        <v>20082.538179996831</v>
      </c>
      <c r="P349">
        <v>30.8675404681</v>
      </c>
      <c r="U349">
        <f t="shared" si="77"/>
        <v>1.5370338246808637E-3</v>
      </c>
      <c r="V349">
        <f t="shared" si="78"/>
        <v>1.7615978288566998E-3</v>
      </c>
      <c r="W349">
        <f t="shared" si="79"/>
        <v>0.5758584071871381</v>
      </c>
      <c r="X349">
        <f t="shared" si="80"/>
        <v>-6.4779008077186644</v>
      </c>
      <c r="Y349">
        <f t="shared" si="81"/>
        <v>-6.3415340244803264</v>
      </c>
      <c r="Z349">
        <f t="shared" si="82"/>
        <v>-0.55189346936080774</v>
      </c>
      <c r="CS349">
        <v>0.53349240023312106</v>
      </c>
      <c r="CT349">
        <v>0.52723895060248838</v>
      </c>
      <c r="CU349">
        <v>6.2534496306326792E-3</v>
      </c>
      <c r="CV349">
        <f t="shared" si="83"/>
        <v>1.3229928977547267E-2</v>
      </c>
      <c r="CW349">
        <f t="shared" si="84"/>
        <v>-6.976479346914588E-3</v>
      </c>
    </row>
    <row r="350" spans="1:101" ht="14.4" x14ac:dyDescent="0.15">
      <c r="A350" s="9">
        <v>1998</v>
      </c>
      <c r="B350" s="10"/>
      <c r="C350" s="11" t="s">
        <v>58</v>
      </c>
      <c r="D350" s="11" t="s">
        <v>57</v>
      </c>
      <c r="E350" s="12"/>
      <c r="F350" s="13"/>
      <c r="G350">
        <v>0</v>
      </c>
      <c r="H350">
        <v>29.658888510533782</v>
      </c>
      <c r="I350">
        <v>29.658888510533782</v>
      </c>
      <c r="J350">
        <v>0</v>
      </c>
      <c r="K350">
        <v>16729.466845874394</v>
      </c>
      <c r="L350">
        <v>0</v>
      </c>
      <c r="M350">
        <v>9539.037813837218</v>
      </c>
      <c r="N350">
        <v>9539.037813837218</v>
      </c>
      <c r="O350">
        <v>20578.03373874872</v>
      </c>
      <c r="P350">
        <v>30.728626514599998</v>
      </c>
      <c r="U350">
        <f t="shared" si="77"/>
        <v>1.4932732108771682E-3</v>
      </c>
      <c r="V350">
        <f t="shared" si="78"/>
        <v>1.1290664959708212E-3</v>
      </c>
      <c r="W350">
        <f t="shared" si="79"/>
        <v>0.57019377256422321</v>
      </c>
      <c r="X350">
        <f t="shared" si="80"/>
        <v>-6.5067847826071565</v>
      </c>
      <c r="Y350">
        <f t="shared" si="81"/>
        <v>-6.7863640974349355</v>
      </c>
      <c r="Z350">
        <f t="shared" si="82"/>
        <v>-0.56177902405702651</v>
      </c>
      <c r="CS350">
        <v>0.54107032210996475</v>
      </c>
      <c r="CT350">
        <v>0.54186615127908722</v>
      </c>
      <c r="CU350">
        <v>-7.9582916912246393E-4</v>
      </c>
      <c r="CV350">
        <f t="shared" si="83"/>
        <v>-7.0492787997551432E-3</v>
      </c>
      <c r="CW350">
        <f t="shared" si="84"/>
        <v>6.2534496306326792E-3</v>
      </c>
    </row>
    <row r="351" spans="1:101" ht="14.4" x14ac:dyDescent="0.15">
      <c r="A351" s="9">
        <v>1999</v>
      </c>
      <c r="B351" s="10"/>
      <c r="C351" s="11" t="s">
        <v>58</v>
      </c>
      <c r="D351" s="11" t="s">
        <v>57</v>
      </c>
      <c r="E351" s="12"/>
      <c r="F351" s="13"/>
      <c r="G351">
        <v>0</v>
      </c>
      <c r="H351">
        <v>0</v>
      </c>
      <c r="I351">
        <v>0</v>
      </c>
      <c r="J351">
        <v>0</v>
      </c>
      <c r="K351">
        <v>17226.958049153367</v>
      </c>
      <c r="L351">
        <v>0</v>
      </c>
      <c r="M351">
        <v>9791.1035664136434</v>
      </c>
      <c r="N351">
        <v>9791.1035664136434</v>
      </c>
      <c r="O351">
        <v>21082.326591773908</v>
      </c>
      <c r="P351">
        <v>30.8164659999</v>
      </c>
      <c r="U351">
        <f t="shared" si="77"/>
        <v>1.4617203592664316E-3</v>
      </c>
      <c r="V351">
        <f t="shared" si="78"/>
        <v>0</v>
      </c>
      <c r="W351">
        <f t="shared" si="79"/>
        <v>0.56835940149600794</v>
      </c>
      <c r="X351">
        <f t="shared" si="80"/>
        <v>-6.5281412086810908</v>
      </c>
      <c r="Y351" t="e">
        <f t="shared" si="81"/>
        <v>#NUM!</v>
      </c>
      <c r="Z351">
        <f t="shared" si="82"/>
        <v>-0.56500131124961062</v>
      </c>
      <c r="CS351">
        <v>0.54012601173791785</v>
      </c>
      <c r="CT351">
        <v>0.54870607272707383</v>
      </c>
      <c r="CU351">
        <v>-8.5800609891559798E-3</v>
      </c>
      <c r="CV351">
        <f t="shared" si="83"/>
        <v>-7.7842318200335159E-3</v>
      </c>
      <c r="CW351">
        <f t="shared" si="84"/>
        <v>-7.9582916912246393E-4</v>
      </c>
    </row>
    <row r="352" spans="1:101" ht="14.4" x14ac:dyDescent="0.15">
      <c r="A352" s="9">
        <v>2000</v>
      </c>
      <c r="B352" s="10"/>
      <c r="C352" s="11" t="s">
        <v>58</v>
      </c>
      <c r="D352" s="11" t="s">
        <v>57</v>
      </c>
      <c r="E352" s="12"/>
      <c r="F352" s="13"/>
      <c r="G352">
        <v>0</v>
      </c>
      <c r="H352">
        <v>0</v>
      </c>
      <c r="I352">
        <v>0</v>
      </c>
      <c r="J352">
        <v>0</v>
      </c>
      <c r="K352">
        <v>18365.255617109106</v>
      </c>
      <c r="L352">
        <v>0</v>
      </c>
      <c r="M352">
        <v>10006.992115698205</v>
      </c>
      <c r="N352">
        <v>10006.992115698205</v>
      </c>
      <c r="O352">
        <v>21525.552947003936</v>
      </c>
      <c r="P352">
        <v>31.203322846500001</v>
      </c>
      <c r="U352">
        <f t="shared" si="77"/>
        <v>1.4495944853692168E-3</v>
      </c>
      <c r="V352">
        <f t="shared" si="78"/>
        <v>0</v>
      </c>
      <c r="W352">
        <f t="shared" si="79"/>
        <v>0.54488716761315714</v>
      </c>
      <c r="X352">
        <f t="shared" si="80"/>
        <v>-6.5364714269258855</v>
      </c>
      <c r="Y352" t="e">
        <f t="shared" si="81"/>
        <v>#NUM!</v>
      </c>
      <c r="Z352">
        <f t="shared" si="82"/>
        <v>-0.60717653765541968</v>
      </c>
      <c r="CS352">
        <v>0.55008961383486321</v>
      </c>
      <c r="CT352">
        <v>0.54785372707449376</v>
      </c>
      <c r="CU352">
        <v>2.2358867603694543E-3</v>
      </c>
      <c r="CV352">
        <f t="shared" si="83"/>
        <v>1.0815947749525434E-2</v>
      </c>
      <c r="CW352">
        <f t="shared" si="84"/>
        <v>-8.5800609891559798E-3</v>
      </c>
    </row>
    <row r="353" spans="1:101" ht="14.4" x14ac:dyDescent="0.15">
      <c r="A353" s="9">
        <v>2001</v>
      </c>
      <c r="B353" s="10"/>
      <c r="C353" s="11" t="s">
        <v>58</v>
      </c>
      <c r="D353" s="11" t="s">
        <v>57</v>
      </c>
      <c r="E353" s="12"/>
      <c r="F353" s="13"/>
      <c r="G353">
        <v>0</v>
      </c>
      <c r="H353">
        <v>0</v>
      </c>
      <c r="I353">
        <v>0</v>
      </c>
      <c r="J353">
        <v>0</v>
      </c>
      <c r="K353">
        <v>17173.250688528755</v>
      </c>
      <c r="L353">
        <v>0</v>
      </c>
      <c r="M353">
        <v>9865.6425893946762</v>
      </c>
      <c r="N353">
        <v>9865.6425893946762</v>
      </c>
      <c r="O353">
        <v>21704.168556720837</v>
      </c>
      <c r="P353">
        <v>30.2399073984</v>
      </c>
      <c r="U353">
        <f t="shared" si="77"/>
        <v>1.3932764721842346E-3</v>
      </c>
      <c r="V353">
        <f t="shared" si="78"/>
        <v>0</v>
      </c>
      <c r="W353">
        <f t="shared" si="79"/>
        <v>0.57447729427164573</v>
      </c>
      <c r="X353">
        <f t="shared" si="80"/>
        <v>-6.5760971313834622</v>
      </c>
      <c r="Y353" t="e">
        <f t="shared" si="81"/>
        <v>#NUM!</v>
      </c>
      <c r="Z353">
        <f t="shared" si="82"/>
        <v>-0.55429470506505985</v>
      </c>
      <c r="CS353">
        <v>0.63645261244696072</v>
      </c>
      <c r="CT353">
        <v>0.55684699155909501</v>
      </c>
      <c r="CU353">
        <v>7.9605620887865713E-2</v>
      </c>
      <c r="CV353">
        <f t="shared" si="83"/>
        <v>7.7369734127496259E-2</v>
      </c>
      <c r="CW353">
        <f t="shared" si="84"/>
        <v>2.2358867603694543E-3</v>
      </c>
    </row>
    <row r="354" spans="1:101" ht="14.4" x14ac:dyDescent="0.15">
      <c r="A354" s="9">
        <v>2002</v>
      </c>
      <c r="B354" s="10"/>
      <c r="C354" s="11" t="s">
        <v>58</v>
      </c>
      <c r="D354" s="11" t="s">
        <v>57</v>
      </c>
      <c r="E354" s="12"/>
      <c r="F354" s="13"/>
      <c r="G354">
        <v>0</v>
      </c>
      <c r="H354">
        <v>0</v>
      </c>
      <c r="I354">
        <v>0</v>
      </c>
      <c r="J354">
        <v>0</v>
      </c>
      <c r="K354">
        <v>17921.241684698813</v>
      </c>
      <c r="L354">
        <v>0</v>
      </c>
      <c r="M354">
        <v>10180.577697969689</v>
      </c>
      <c r="N354">
        <v>10180.577697969689</v>
      </c>
      <c r="O354">
        <v>22373.689419005415</v>
      </c>
      <c r="P354">
        <v>30.652659812600003</v>
      </c>
      <c r="U354">
        <f t="shared" si="77"/>
        <v>1.3700315240168653E-3</v>
      </c>
      <c r="V354">
        <f t="shared" si="78"/>
        <v>0</v>
      </c>
      <c r="W354">
        <f t="shared" si="79"/>
        <v>0.56807323270808208</v>
      </c>
      <c r="X354">
        <f t="shared" si="80"/>
        <v>-6.5929215291755465</v>
      </c>
      <c r="Y354" t="e">
        <f t="shared" si="81"/>
        <v>#NUM!</v>
      </c>
      <c r="Z354">
        <f t="shared" si="82"/>
        <v>-0.56550493774776189</v>
      </c>
      <c r="CS354">
        <v>0.61285935364226296</v>
      </c>
      <c r="CT354">
        <v>0.63479925025476891</v>
      </c>
      <c r="CU354">
        <v>-2.1939896612505949E-2</v>
      </c>
      <c r="CV354">
        <f t="shared" si="83"/>
        <v>-0.10154551750037166</v>
      </c>
      <c r="CW354">
        <f t="shared" si="84"/>
        <v>7.9605620887865713E-2</v>
      </c>
    </row>
    <row r="355" spans="1:101" ht="14.4" x14ac:dyDescent="0.15">
      <c r="A355" s="9">
        <v>2003</v>
      </c>
      <c r="B355" s="10"/>
      <c r="C355" s="11" t="s">
        <v>58</v>
      </c>
      <c r="D355" s="11" t="s">
        <v>57</v>
      </c>
      <c r="E355" s="12"/>
      <c r="F355" s="13"/>
      <c r="G355">
        <v>0</v>
      </c>
      <c r="H355">
        <v>0</v>
      </c>
      <c r="I355">
        <v>0</v>
      </c>
      <c r="J355">
        <v>0</v>
      </c>
      <c r="K355">
        <v>16743.271852750946</v>
      </c>
      <c r="L355">
        <v>0</v>
      </c>
      <c r="M355">
        <v>10210.799603362771</v>
      </c>
      <c r="N355">
        <v>10210.799603362771</v>
      </c>
      <c r="O355">
        <v>22343.095254083215</v>
      </c>
      <c r="P355">
        <v>31.7704453325</v>
      </c>
      <c r="U355">
        <f t="shared" si="77"/>
        <v>1.421935724267833E-3</v>
      </c>
      <c r="V355">
        <f t="shared" si="78"/>
        <v>0</v>
      </c>
      <c r="W355">
        <f t="shared" si="79"/>
        <v>0.6098449390992311</v>
      </c>
      <c r="X355">
        <f t="shared" si="80"/>
        <v>-6.5557361495595075</v>
      </c>
      <c r="Y355" t="e">
        <f t="shared" si="81"/>
        <v>#NUM!</v>
      </c>
      <c r="Z355">
        <f t="shared" si="82"/>
        <v>-0.49455055232660006</v>
      </c>
      <c r="CS355">
        <v>0.60087848080306594</v>
      </c>
      <c r="CT355">
        <v>0.61350369725899601</v>
      </c>
      <c r="CU355">
        <v>-1.2625216455930066E-2</v>
      </c>
      <c r="CV355">
        <f t="shared" si="83"/>
        <v>9.314680156575883E-3</v>
      </c>
      <c r="CW355">
        <f t="shared" si="84"/>
        <v>-2.1939896612505949E-2</v>
      </c>
    </row>
    <row r="356" spans="1:101" ht="14.4" x14ac:dyDescent="0.15">
      <c r="A356" s="9">
        <v>2004</v>
      </c>
      <c r="B356" s="10"/>
      <c r="C356" s="11" t="s">
        <v>58</v>
      </c>
      <c r="D356" s="11" t="s">
        <v>57</v>
      </c>
      <c r="E356" s="12"/>
      <c r="F356" s="13"/>
      <c r="G356">
        <v>0</v>
      </c>
      <c r="H356">
        <v>0</v>
      </c>
      <c r="I356">
        <v>0</v>
      </c>
      <c r="J356">
        <v>0</v>
      </c>
      <c r="K356">
        <v>16934.640635084124</v>
      </c>
      <c r="L356">
        <v>0</v>
      </c>
      <c r="M356">
        <v>9952.7610284733837</v>
      </c>
      <c r="N356">
        <v>9952.7610284733837</v>
      </c>
      <c r="O356">
        <v>22920.615767777825</v>
      </c>
      <c r="P356">
        <v>31.440706845800005</v>
      </c>
      <c r="U356">
        <f t="shared" si="77"/>
        <v>1.3717217357659241E-3</v>
      </c>
      <c r="V356">
        <f t="shared" si="78"/>
        <v>0</v>
      </c>
      <c r="W356">
        <f t="shared" si="79"/>
        <v>0.58771610469571345</v>
      </c>
      <c r="X356">
        <f t="shared" si="80"/>
        <v>-6.5916885867456303</v>
      </c>
      <c r="Y356" t="e">
        <f t="shared" si="81"/>
        <v>#NUM!</v>
      </c>
      <c r="Z356">
        <f t="shared" si="82"/>
        <v>-0.53151126281961592</v>
      </c>
      <c r="CS356">
        <v>0.59228159772234323</v>
      </c>
      <c r="CT356">
        <v>0.60268962046719921</v>
      </c>
      <c r="CU356">
        <v>-1.0408022744855971E-2</v>
      </c>
      <c r="CV356">
        <f t="shared" si="83"/>
        <v>2.2171937110740947E-3</v>
      </c>
      <c r="CW356">
        <f t="shared" si="84"/>
        <v>-1.2625216455930066E-2</v>
      </c>
    </row>
    <row r="357" spans="1:101" ht="14.4" x14ac:dyDescent="0.15">
      <c r="A357" s="9">
        <v>2005</v>
      </c>
      <c r="B357" s="10"/>
      <c r="C357" s="11" t="s">
        <v>58</v>
      </c>
      <c r="D357" s="11" t="s">
        <v>57</v>
      </c>
      <c r="E357" s="12"/>
      <c r="F357" s="13"/>
      <c r="G357">
        <v>0</v>
      </c>
      <c r="H357">
        <v>0</v>
      </c>
      <c r="I357">
        <v>0</v>
      </c>
      <c r="J357">
        <v>0</v>
      </c>
      <c r="K357">
        <v>17416.685761815708</v>
      </c>
      <c r="L357">
        <v>0</v>
      </c>
      <c r="M357">
        <v>10417.382092380842</v>
      </c>
      <c r="N357">
        <v>10417.382092380842</v>
      </c>
      <c r="O357">
        <v>23822.381593196897</v>
      </c>
      <c r="P357">
        <v>31.669466952200004</v>
      </c>
      <c r="U357">
        <f t="shared" si="77"/>
        <v>1.3293997003743759E-3</v>
      </c>
      <c r="V357">
        <f t="shared" si="78"/>
        <v>0</v>
      </c>
      <c r="W357">
        <f t="shared" si="79"/>
        <v>0.59812654570709889</v>
      </c>
      <c r="X357">
        <f t="shared" si="80"/>
        <v>-6.6230277917409195</v>
      </c>
      <c r="Y357" t="e">
        <f t="shared" si="81"/>
        <v>#NUM!</v>
      </c>
      <c r="Z357">
        <f t="shared" si="82"/>
        <v>-0.51395293252396468</v>
      </c>
      <c r="CS357">
        <v>0.56113328432716869</v>
      </c>
      <c r="CT357">
        <v>0.59492997264747793</v>
      </c>
      <c r="CU357">
        <v>-3.3796688320309243E-2</v>
      </c>
      <c r="CV357">
        <f t="shared" si="83"/>
        <v>-2.3388665575453271E-2</v>
      </c>
      <c r="CW357">
        <f t="shared" si="84"/>
        <v>-1.0408022744855971E-2</v>
      </c>
    </row>
    <row r="358" spans="1:101" ht="14.4" x14ac:dyDescent="0.15">
      <c r="A358" s="9">
        <v>2006</v>
      </c>
      <c r="B358" s="10"/>
      <c r="C358" s="11" t="s">
        <v>58</v>
      </c>
      <c r="D358" s="11" t="s">
        <v>57</v>
      </c>
      <c r="E358" s="12"/>
      <c r="F358" s="13"/>
      <c r="G358">
        <v>0</v>
      </c>
      <c r="H358">
        <v>0</v>
      </c>
      <c r="I358">
        <v>0</v>
      </c>
      <c r="J358">
        <v>0</v>
      </c>
      <c r="K358">
        <v>16079.929491228495</v>
      </c>
      <c r="L358">
        <v>0</v>
      </c>
      <c r="M358">
        <v>10247.178231147122</v>
      </c>
      <c r="N358">
        <v>10247.178231147122</v>
      </c>
      <c r="O358">
        <v>23443.506055618924</v>
      </c>
      <c r="P358">
        <v>30.730609293300006</v>
      </c>
      <c r="U358">
        <f t="shared" si="77"/>
        <v>1.3108367502878057E-3</v>
      </c>
      <c r="V358">
        <f t="shared" si="78"/>
        <v>0</v>
      </c>
      <c r="W358">
        <f t="shared" si="79"/>
        <v>0.63726512213482622</v>
      </c>
      <c r="X358">
        <f t="shared" si="80"/>
        <v>-6.637089604999364</v>
      </c>
      <c r="Y358" t="e">
        <f t="shared" si="81"/>
        <v>#NUM!</v>
      </c>
      <c r="Z358">
        <f t="shared" si="82"/>
        <v>-0.45056950570566484</v>
      </c>
      <c r="CS358">
        <v>0.59705745950628064</v>
      </c>
      <c r="CT358">
        <v>0.56681513848544995</v>
      </c>
      <c r="CU358">
        <v>3.0242321020830687E-2</v>
      </c>
      <c r="CV358">
        <f t="shared" si="83"/>
        <v>6.403900934113993E-2</v>
      </c>
      <c r="CW358">
        <f t="shared" si="84"/>
        <v>-3.3796688320309243E-2</v>
      </c>
    </row>
    <row r="359" spans="1:101" ht="14.4" x14ac:dyDescent="0.15">
      <c r="A359" s="9">
        <v>2007</v>
      </c>
      <c r="B359" s="10"/>
      <c r="C359" s="11" t="s">
        <v>58</v>
      </c>
      <c r="D359" s="11" t="s">
        <v>57</v>
      </c>
      <c r="E359" s="12"/>
      <c r="F359" s="13"/>
      <c r="G359">
        <v>0</v>
      </c>
      <c r="H359">
        <v>0</v>
      </c>
      <c r="I359">
        <v>0</v>
      </c>
      <c r="J359">
        <v>0</v>
      </c>
      <c r="K359">
        <v>15769.309523375072</v>
      </c>
      <c r="L359">
        <v>0</v>
      </c>
      <c r="M359">
        <v>10335.350103637593</v>
      </c>
      <c r="N359">
        <v>10335.350103637593</v>
      </c>
      <c r="O359">
        <v>23904.216650120808</v>
      </c>
      <c r="P359">
        <v>32.285155571899999</v>
      </c>
      <c r="U359">
        <f t="shared" si="77"/>
        <v>1.3506050436393126E-3</v>
      </c>
      <c r="V359">
        <f t="shared" si="78"/>
        <v>0</v>
      </c>
      <c r="W359">
        <f t="shared" si="79"/>
        <v>0.65540917237481811</v>
      </c>
      <c r="X359">
        <f t="shared" si="80"/>
        <v>-6.6072026064611045</v>
      </c>
      <c r="Y359" t="e">
        <f t="shared" si="81"/>
        <v>#NUM!</v>
      </c>
      <c r="Z359">
        <f t="shared" si="82"/>
        <v>-0.42249554773628972</v>
      </c>
      <c r="CS359">
        <v>0.65248393155874351</v>
      </c>
      <c r="CT359">
        <v>0.59924072168652442</v>
      </c>
      <c r="CU359">
        <v>5.3243209872219088E-2</v>
      </c>
      <c r="CV359">
        <f t="shared" si="83"/>
        <v>2.3000888851388401E-2</v>
      </c>
      <c r="CW359">
        <f t="shared" si="84"/>
        <v>3.0242321020830687E-2</v>
      </c>
    </row>
    <row r="360" spans="1:101" ht="14.4" x14ac:dyDescent="0.15">
      <c r="A360" s="9">
        <v>2008</v>
      </c>
      <c r="B360" s="10"/>
      <c r="C360" s="11" t="s">
        <v>58</v>
      </c>
      <c r="D360" s="11" t="s">
        <v>57</v>
      </c>
      <c r="E360" s="12"/>
      <c r="F360" s="13"/>
      <c r="G360">
        <v>0</v>
      </c>
      <c r="H360">
        <v>0</v>
      </c>
      <c r="I360">
        <v>0</v>
      </c>
      <c r="J360">
        <v>0</v>
      </c>
      <c r="K360">
        <v>14620.991746423842</v>
      </c>
      <c r="L360">
        <v>0</v>
      </c>
      <c r="M360">
        <v>10087.651759626187</v>
      </c>
      <c r="N360">
        <v>10087.651759626187</v>
      </c>
      <c r="O360">
        <v>23834.514176754346</v>
      </c>
      <c r="P360">
        <v>32.057351021499997</v>
      </c>
      <c r="U360">
        <f t="shared" si="77"/>
        <v>1.3449970401647764E-3</v>
      </c>
      <c r="V360">
        <f t="shared" si="78"/>
        <v>0</v>
      </c>
      <c r="W360">
        <f t="shared" si="79"/>
        <v>0.68994305821241797</v>
      </c>
      <c r="X360">
        <f t="shared" si="80"/>
        <v>-6.6113634665517402</v>
      </c>
      <c r="Y360" t="e">
        <f t="shared" si="81"/>
        <v>#NUM!</v>
      </c>
      <c r="Z360">
        <f t="shared" si="82"/>
        <v>-0.3711462091259809</v>
      </c>
      <c r="CS360">
        <v>0.65009363196249681</v>
      </c>
      <c r="CT360">
        <v>0.64926930750981593</v>
      </c>
      <c r="CU360">
        <v>8.2432445268088017E-4</v>
      </c>
      <c r="CV360">
        <f t="shared" si="83"/>
        <v>-5.2418885419538208E-2</v>
      </c>
      <c r="CW360">
        <f t="shared" si="84"/>
        <v>5.3243209872219088E-2</v>
      </c>
    </row>
    <row r="361" spans="1:101" ht="14.4" x14ac:dyDescent="0.15">
      <c r="A361" s="9">
        <v>2009</v>
      </c>
      <c r="B361" s="10"/>
      <c r="C361" s="11" t="s">
        <v>58</v>
      </c>
      <c r="D361" s="11" t="s">
        <v>57</v>
      </c>
      <c r="E361" s="12"/>
      <c r="F361" s="13"/>
      <c r="G361">
        <v>0</v>
      </c>
      <c r="H361">
        <v>0</v>
      </c>
      <c r="I361">
        <v>0</v>
      </c>
      <c r="J361">
        <v>0</v>
      </c>
      <c r="K361">
        <v>14504.276302456537</v>
      </c>
      <c r="L361">
        <v>0</v>
      </c>
      <c r="M361">
        <v>10057.665829836958</v>
      </c>
      <c r="N361">
        <v>10057.665829836958</v>
      </c>
      <c r="O361">
        <v>23565.830185047183</v>
      </c>
      <c r="P361">
        <v>31.483659088000003</v>
      </c>
      <c r="U361">
        <f t="shared" si="77"/>
        <v>1.3359876923825405E-3</v>
      </c>
      <c r="V361">
        <f t="shared" si="78"/>
        <v>0</v>
      </c>
      <c r="W361">
        <f t="shared" si="79"/>
        <v>0.69342762231670441</v>
      </c>
      <c r="X361">
        <f t="shared" si="80"/>
        <v>-6.6180844161986343</v>
      </c>
      <c r="Y361" t="e">
        <f t="shared" si="81"/>
        <v>#NUM!</v>
      </c>
      <c r="Z361">
        <f t="shared" si="82"/>
        <v>-0.36610841047517562</v>
      </c>
      <c r="CS361">
        <v>0.589223543907614</v>
      </c>
      <c r="CT361">
        <v>0.64711179496994109</v>
      </c>
      <c r="CU361">
        <v>-5.788825106232709E-2</v>
      </c>
      <c r="CV361">
        <f t="shared" si="83"/>
        <v>-5.871257551500797E-2</v>
      </c>
      <c r="CW361">
        <f t="shared" si="84"/>
        <v>8.2432445268088017E-4</v>
      </c>
    </row>
    <row r="362" spans="1:101" ht="14.4" x14ac:dyDescent="0.15">
      <c r="A362" s="9">
        <v>2010</v>
      </c>
      <c r="B362" s="10"/>
      <c r="C362" s="11" t="s">
        <v>55</v>
      </c>
      <c r="D362" s="11" t="s">
        <v>57</v>
      </c>
      <c r="E362" s="12"/>
      <c r="F362" s="13"/>
      <c r="G362">
        <v>0</v>
      </c>
      <c r="H362">
        <v>0</v>
      </c>
      <c r="I362">
        <v>0</v>
      </c>
      <c r="J362">
        <v>0</v>
      </c>
      <c r="K362">
        <v>15442.529677030476</v>
      </c>
      <c r="L362">
        <v>0</v>
      </c>
      <c r="M362">
        <v>10201.758199717216</v>
      </c>
      <c r="N362">
        <v>10201.758199717216</v>
      </c>
      <c r="O362">
        <v>25723.815031213686</v>
      </c>
      <c r="P362">
        <v>30.636917027500004</v>
      </c>
      <c r="U362">
        <f t="shared" si="77"/>
        <v>1.1909942980978788E-3</v>
      </c>
      <c r="V362">
        <f t="shared" si="78"/>
        <v>0</v>
      </c>
      <c r="W362">
        <f t="shared" si="79"/>
        <v>0.66062739804162485</v>
      </c>
      <c r="X362">
        <f t="shared" si="80"/>
        <v>-6.73296677611172</v>
      </c>
      <c r="Y362" t="e">
        <f t="shared" si="81"/>
        <v>#NUM!</v>
      </c>
      <c r="Z362">
        <f t="shared" si="82"/>
        <v>-0.41456529240528311</v>
      </c>
      <c r="CS362">
        <v>0.5889634762537328</v>
      </c>
      <c r="CT362">
        <v>0.59216973729319422</v>
      </c>
      <c r="CU362">
        <v>-3.2062610394614222E-3</v>
      </c>
      <c r="CV362">
        <f t="shared" si="83"/>
        <v>5.4681990022865667E-2</v>
      </c>
      <c r="CW362">
        <f t="shared" si="84"/>
        <v>-5.788825106232709E-2</v>
      </c>
    </row>
    <row r="363" spans="1:101" ht="15.05" thickBot="1" x14ac:dyDescent="0.2">
      <c r="A363" s="9">
        <v>2011</v>
      </c>
      <c r="B363" s="10"/>
      <c r="C363" s="11" t="s">
        <v>55</v>
      </c>
      <c r="D363" s="11" t="s">
        <v>57</v>
      </c>
      <c r="E363" s="12"/>
      <c r="F363" s="13"/>
      <c r="G363">
        <v>0</v>
      </c>
      <c r="H363">
        <v>0</v>
      </c>
      <c r="I363">
        <v>0</v>
      </c>
      <c r="J363">
        <v>0</v>
      </c>
      <c r="K363">
        <v>14806.368815669706</v>
      </c>
      <c r="L363">
        <v>0</v>
      </c>
      <c r="M363">
        <v>10192.575436035495</v>
      </c>
      <c r="N363">
        <v>10192.575436035495</v>
      </c>
      <c r="O363">
        <v>24434.800518316519</v>
      </c>
      <c r="P363">
        <v>29.142069109999998</v>
      </c>
      <c r="U363">
        <f t="shared" si="77"/>
        <v>1.1926460823019559E-3</v>
      </c>
      <c r="V363">
        <f t="shared" si="78"/>
        <v>0</v>
      </c>
      <c r="W363">
        <f t="shared" si="79"/>
        <v>0.68839129721316994</v>
      </c>
      <c r="X363">
        <f t="shared" si="80"/>
        <v>-6.7315808418222547</v>
      </c>
      <c r="Y363" t="e">
        <f t="shared" si="81"/>
        <v>#NUM!</v>
      </c>
      <c r="Z363">
        <f t="shared" si="82"/>
        <v>-0.37339785677409765</v>
      </c>
      <c r="CS363">
        <v>0.54754585608265494</v>
      </c>
      <c r="CT363" s="25">
        <v>0.5919349971688409</v>
      </c>
      <c r="CU363" s="25">
        <v>-4.4389141086185968E-2</v>
      </c>
      <c r="CV363">
        <f t="shared" si="83"/>
        <v>-4.1182880046724546E-2</v>
      </c>
      <c r="CW363">
        <f t="shared" si="84"/>
        <v>-3.2062610394614222E-3</v>
      </c>
    </row>
    <row r="364" spans="1:101" ht="14.4" x14ac:dyDescent="0.15">
      <c r="A364" s="9">
        <v>2012</v>
      </c>
      <c r="B364" s="10"/>
      <c r="C364" s="11" t="s">
        <v>55</v>
      </c>
      <c r="D364" s="11" t="s">
        <v>57</v>
      </c>
      <c r="E364" s="12"/>
      <c r="F364" s="13"/>
      <c r="G364">
        <v>0</v>
      </c>
      <c r="H364">
        <v>0</v>
      </c>
      <c r="I364">
        <v>0</v>
      </c>
      <c r="J364">
        <v>0</v>
      </c>
      <c r="K364">
        <v>14871.106560468268</v>
      </c>
      <c r="L364">
        <v>0</v>
      </c>
      <c r="M364">
        <v>10190.004961354753</v>
      </c>
      <c r="N364">
        <v>10190.004961354753</v>
      </c>
      <c r="O364">
        <v>24918.276950327945</v>
      </c>
      <c r="P364">
        <v>28.757314486599999</v>
      </c>
      <c r="U364">
        <f t="shared" si="77"/>
        <v>1.1540651283363126E-3</v>
      </c>
      <c r="V364">
        <f t="shared" si="78"/>
        <v>0</v>
      </c>
      <c r="W364">
        <f t="shared" si="79"/>
        <v>0.68522170289887863</v>
      </c>
      <c r="X364">
        <f t="shared" si="80"/>
        <v>-6.7644646754555389</v>
      </c>
      <c r="Y364" t="e">
        <f t="shared" si="81"/>
        <v>#NUM!</v>
      </c>
      <c r="Z364">
        <f t="shared" si="82"/>
        <v>-0.37801283921755008</v>
      </c>
    </row>
    <row r="365" spans="1:101" ht="14.4" x14ac:dyDescent="0.15">
      <c r="A365" s="9">
        <v>2013</v>
      </c>
      <c r="B365" s="10"/>
      <c r="C365" s="11" t="s">
        <v>55</v>
      </c>
      <c r="D365" s="11" t="s">
        <v>57</v>
      </c>
      <c r="E365" s="12"/>
      <c r="F365" s="13"/>
      <c r="G365">
        <v>0</v>
      </c>
      <c r="H365">
        <v>0</v>
      </c>
      <c r="I365">
        <v>0</v>
      </c>
      <c r="J365">
        <v>0</v>
      </c>
      <c r="K365">
        <v>14163.947799183736</v>
      </c>
      <c r="L365">
        <v>0</v>
      </c>
      <c r="M365">
        <v>9951.096270231481</v>
      </c>
      <c r="N365">
        <v>9951.096270231481</v>
      </c>
      <c r="O365">
        <v>24412.948552076065</v>
      </c>
      <c r="P365">
        <v>27.954575779900001</v>
      </c>
      <c r="U365">
        <f t="shared" si="77"/>
        <v>1.1450716704813093E-3</v>
      </c>
      <c r="V365">
        <f t="shared" si="78"/>
        <v>0</v>
      </c>
      <c r="W365">
        <f t="shared" si="79"/>
        <v>0.70256516130375457</v>
      </c>
      <c r="X365">
        <f t="shared" si="80"/>
        <v>-6.772288049628056</v>
      </c>
      <c r="Y365" t="e">
        <f t="shared" si="81"/>
        <v>#NUM!</v>
      </c>
      <c r="Z365">
        <f t="shared" si="82"/>
        <v>-0.35301712577155925</v>
      </c>
      <c r="CS365" t="s">
        <v>100</v>
      </c>
    </row>
    <row r="366" spans="1:101" ht="15.05" thickBot="1" x14ac:dyDescent="0.2">
      <c r="A366" s="9">
        <v>2014</v>
      </c>
      <c r="B366" s="10"/>
      <c r="C366" s="11" t="s">
        <v>55</v>
      </c>
      <c r="D366" s="11" t="s">
        <v>57</v>
      </c>
      <c r="E366" s="12"/>
      <c r="F366" s="13"/>
      <c r="G366">
        <v>0</v>
      </c>
      <c r="H366">
        <v>0</v>
      </c>
      <c r="I366">
        <v>0</v>
      </c>
      <c r="J366">
        <v>0</v>
      </c>
      <c r="K366">
        <v>13309.311708727373</v>
      </c>
      <c r="L366">
        <v>0</v>
      </c>
      <c r="M366">
        <v>9968.7312675675421</v>
      </c>
      <c r="N366">
        <v>9968.7312675675421</v>
      </c>
      <c r="O366">
        <v>23293.624505333104</v>
      </c>
      <c r="P366">
        <v>26.8299819235</v>
      </c>
      <c r="U366">
        <f t="shared" si="77"/>
        <v>1.1518165374975132E-3</v>
      </c>
      <c r="V366">
        <f t="shared" si="78"/>
        <v>0</v>
      </c>
      <c r="W366">
        <f t="shared" si="79"/>
        <v>0.74900426751825955</v>
      </c>
      <c r="X366">
        <f t="shared" si="80"/>
        <v>-6.7664149850354836</v>
      </c>
      <c r="Y366" t="e">
        <f t="shared" si="81"/>
        <v>#NUM!</v>
      </c>
      <c r="Z366">
        <f t="shared" si="82"/>
        <v>-0.28901059785997468</v>
      </c>
    </row>
    <row r="367" spans="1:101" ht="14.4" x14ac:dyDescent="0.15">
      <c r="A367" s="9">
        <v>2015</v>
      </c>
      <c r="B367" s="10"/>
      <c r="C367" s="11" t="s">
        <v>55</v>
      </c>
      <c r="D367" s="11" t="s">
        <v>57</v>
      </c>
      <c r="E367" s="12"/>
      <c r="F367" s="13"/>
      <c r="G367">
        <v>0</v>
      </c>
      <c r="H367">
        <v>0</v>
      </c>
      <c r="I367">
        <v>0</v>
      </c>
      <c r="J367">
        <v>0</v>
      </c>
      <c r="K367">
        <v>12697.623362109709</v>
      </c>
      <c r="L367">
        <v>0</v>
      </c>
      <c r="M367">
        <v>9568.2910771500465</v>
      </c>
      <c r="N367">
        <v>9568.2910771500465</v>
      </c>
      <c r="O367">
        <v>23006.691086705396</v>
      </c>
      <c r="P367">
        <v>26.335027804399999</v>
      </c>
      <c r="U367">
        <f t="shared" si="77"/>
        <v>1.1446682056603051E-3</v>
      </c>
      <c r="V367">
        <f t="shared" si="78"/>
        <v>0</v>
      </c>
      <c r="W367">
        <f t="shared" si="79"/>
        <v>0.75354976315506939</v>
      </c>
      <c r="X367">
        <f t="shared" si="80"/>
        <v>-6.77264046068521</v>
      </c>
      <c r="Y367" t="e">
        <f t="shared" si="81"/>
        <v>#NUM!</v>
      </c>
      <c r="Z367">
        <f t="shared" si="82"/>
        <v>-0.28296022042202912</v>
      </c>
      <c r="CS367" s="26" t="s">
        <v>101</v>
      </c>
      <c r="CT367" s="26"/>
    </row>
    <row r="368" spans="1:101" ht="14.4" x14ac:dyDescent="0.15">
      <c r="A368" s="9">
        <v>1990</v>
      </c>
      <c r="B368" s="11"/>
      <c r="C368" s="12" t="s">
        <v>59</v>
      </c>
      <c r="D368" s="16" t="s">
        <v>60</v>
      </c>
      <c r="E368" s="12"/>
      <c r="F368" s="13"/>
      <c r="G368">
        <v>144.8334280587205</v>
      </c>
      <c r="H368">
        <v>631.54023950903479</v>
      </c>
      <c r="I368">
        <v>776.37366756775532</v>
      </c>
      <c r="J368">
        <v>0</v>
      </c>
      <c r="K368">
        <v>35681.216203993121</v>
      </c>
      <c r="L368">
        <v>334.3837788100314</v>
      </c>
      <c r="M368">
        <v>0.90640117691508015</v>
      </c>
      <c r="N368">
        <v>335.2901799869465</v>
      </c>
      <c r="O368">
        <v>0</v>
      </c>
      <c r="P368">
        <v>0</v>
      </c>
      <c r="U368" t="e">
        <f t="shared" si="77"/>
        <v>#DIV/0!</v>
      </c>
      <c r="V368">
        <f t="shared" si="78"/>
        <v>2.1556051530669335E-2</v>
      </c>
      <c r="W368">
        <f t="shared" si="79"/>
        <v>9.3968259957860917E-3</v>
      </c>
      <c r="X368" t="e">
        <f t="shared" si="80"/>
        <v>#DIV/0!</v>
      </c>
      <c r="Y368">
        <f t="shared" si="81"/>
        <v>-3.8370986883649718</v>
      </c>
      <c r="Z368">
        <f t="shared" si="82"/>
        <v>-4.6673833067489161</v>
      </c>
      <c r="CS368" t="s">
        <v>102</v>
      </c>
      <c r="CT368">
        <v>0.6767088725737519</v>
      </c>
    </row>
    <row r="369" spans="1:105" ht="14.4" x14ac:dyDescent="0.15">
      <c r="A369" s="9">
        <v>1991</v>
      </c>
      <c r="B369" s="11"/>
      <c r="C369" s="12" t="s">
        <v>59</v>
      </c>
      <c r="D369" s="16" t="s">
        <v>60</v>
      </c>
      <c r="E369" s="12"/>
      <c r="F369" s="13"/>
      <c r="G369">
        <v>155.20170152138769</v>
      </c>
      <c r="H369">
        <v>615.48147631721497</v>
      </c>
      <c r="I369">
        <v>770.68317783860266</v>
      </c>
      <c r="J369">
        <v>0</v>
      </c>
      <c r="K369">
        <v>36057.734634985449</v>
      </c>
      <c r="L369">
        <v>328.16590125159831</v>
      </c>
      <c r="M369">
        <v>0.21340027708923001</v>
      </c>
      <c r="N369">
        <v>328.37930152868751</v>
      </c>
      <c r="O369">
        <v>0</v>
      </c>
      <c r="P369">
        <v>0</v>
      </c>
      <c r="U369" t="e">
        <f t="shared" si="77"/>
        <v>#DIV/0!</v>
      </c>
      <c r="V369">
        <f t="shared" si="78"/>
        <v>2.1180694898698921E-2</v>
      </c>
      <c r="W369">
        <f t="shared" si="79"/>
        <v>9.107041938515836E-3</v>
      </c>
      <c r="X369" t="e">
        <f t="shared" si="80"/>
        <v>#DIV/0!</v>
      </c>
      <c r="Y369">
        <f t="shared" si="81"/>
        <v>-3.854665130154503</v>
      </c>
      <c r="Z369">
        <f t="shared" si="82"/>
        <v>-4.698707325321319</v>
      </c>
      <c r="CS369" t="s">
        <v>103</v>
      </c>
      <c r="CT369">
        <v>0.45793489822003836</v>
      </c>
    </row>
    <row r="370" spans="1:105" ht="14.4" x14ac:dyDescent="0.15">
      <c r="A370" s="9">
        <v>1992</v>
      </c>
      <c r="B370" s="11"/>
      <c r="C370" s="11" t="s">
        <v>59</v>
      </c>
      <c r="D370" s="16" t="s">
        <v>61</v>
      </c>
      <c r="E370" s="12"/>
      <c r="F370" s="13"/>
      <c r="G370">
        <v>119.67255538862781</v>
      </c>
      <c r="H370">
        <v>579.82946654046134</v>
      </c>
      <c r="I370">
        <v>699.50202192908921</v>
      </c>
      <c r="J370">
        <v>0</v>
      </c>
      <c r="K370">
        <v>36552.817171917006</v>
      </c>
      <c r="L370">
        <v>292.15342651318701</v>
      </c>
      <c r="M370">
        <v>0</v>
      </c>
      <c r="N370">
        <v>292.15342651318701</v>
      </c>
      <c r="O370">
        <v>0</v>
      </c>
      <c r="P370">
        <v>0</v>
      </c>
      <c r="U370" t="e">
        <f t="shared" si="77"/>
        <v>#DIV/0!</v>
      </c>
      <c r="V370">
        <f t="shared" si="78"/>
        <v>1.8985006924089987E-2</v>
      </c>
      <c r="W370">
        <f t="shared" si="79"/>
        <v>7.9926377531755396E-3</v>
      </c>
      <c r="X370" t="e">
        <f t="shared" si="80"/>
        <v>#DIV/0!</v>
      </c>
      <c r="Y370">
        <f t="shared" si="81"/>
        <v>-3.9641057205847172</v>
      </c>
      <c r="Z370">
        <f t="shared" si="82"/>
        <v>-4.8292344418737629</v>
      </c>
      <c r="CS370" t="s">
        <v>104</v>
      </c>
      <c r="CT370">
        <v>0.43329557541185826</v>
      </c>
    </row>
    <row r="371" spans="1:105" ht="14.4" x14ac:dyDescent="0.15">
      <c r="A371" s="9">
        <v>1993</v>
      </c>
      <c r="B371" s="11"/>
      <c r="C371" s="11" t="s">
        <v>59</v>
      </c>
      <c r="D371" s="16" t="s">
        <v>61</v>
      </c>
      <c r="E371" s="12"/>
      <c r="F371" s="13"/>
      <c r="G371">
        <v>129.60558828615763</v>
      </c>
      <c r="H371">
        <v>619.23672819957085</v>
      </c>
      <c r="I371">
        <v>748.84231648572847</v>
      </c>
      <c r="J371">
        <v>0</v>
      </c>
      <c r="K371">
        <v>35951.78251266502</v>
      </c>
      <c r="L371">
        <v>280.72098777104202</v>
      </c>
      <c r="M371">
        <v>0</v>
      </c>
      <c r="N371">
        <v>280.72098777104202</v>
      </c>
      <c r="O371">
        <v>0</v>
      </c>
      <c r="P371">
        <v>0</v>
      </c>
      <c r="U371" t="e">
        <f t="shared" si="77"/>
        <v>#DIV/0!</v>
      </c>
      <c r="V371">
        <f t="shared" si="78"/>
        <v>2.0667694587450079E-2</v>
      </c>
      <c r="W371">
        <f t="shared" si="79"/>
        <v>7.8082634059145799E-3</v>
      </c>
      <c r="X371" t="e">
        <f t="shared" si="80"/>
        <v>#DIV/0!</v>
      </c>
      <c r="Y371">
        <f t="shared" si="81"/>
        <v>-3.8791834457396304</v>
      </c>
      <c r="Z371">
        <f t="shared" si="82"/>
        <v>-4.8525726950517214</v>
      </c>
      <c r="CS371" t="s">
        <v>105</v>
      </c>
      <c r="CT371">
        <v>6.0644783432230259E-2</v>
      </c>
    </row>
    <row r="372" spans="1:105" ht="15.05" thickBot="1" x14ac:dyDescent="0.2">
      <c r="A372" s="9">
        <v>1994</v>
      </c>
      <c r="B372" s="11"/>
      <c r="C372" s="11" t="s">
        <v>59</v>
      </c>
      <c r="D372" s="16" t="s">
        <v>61</v>
      </c>
      <c r="E372" s="12"/>
      <c r="F372" s="13"/>
      <c r="G372">
        <v>131.98515137589729</v>
      </c>
      <c r="H372">
        <v>611.60234247155802</v>
      </c>
      <c r="I372">
        <v>743.58749384745522</v>
      </c>
      <c r="J372">
        <v>0</v>
      </c>
      <c r="K372">
        <v>38453.885820119802</v>
      </c>
      <c r="L372">
        <v>265.43060538580164</v>
      </c>
      <c r="M372">
        <v>0</v>
      </c>
      <c r="N372">
        <v>265.43060538580164</v>
      </c>
      <c r="O372">
        <v>0</v>
      </c>
      <c r="P372">
        <v>0</v>
      </c>
      <c r="U372" t="e">
        <f t="shared" si="77"/>
        <v>#DIV/0!</v>
      </c>
      <c r="V372">
        <f t="shared" si="78"/>
        <v>1.9204561508158014E-2</v>
      </c>
      <c r="W372">
        <f t="shared" si="79"/>
        <v>6.902569135078758E-3</v>
      </c>
      <c r="X372" t="e">
        <f t="shared" si="80"/>
        <v>#DIV/0!</v>
      </c>
      <c r="Y372">
        <f t="shared" si="81"/>
        <v>-3.9526074496158192</v>
      </c>
      <c r="Z372">
        <f t="shared" si="82"/>
        <v>-4.9758615982624592</v>
      </c>
      <c r="CS372" s="25" t="s">
        <v>106</v>
      </c>
      <c r="CT372" s="25">
        <v>24</v>
      </c>
    </row>
    <row r="373" spans="1:105" ht="14.4" x14ac:dyDescent="0.15">
      <c r="A373" s="9">
        <v>1995</v>
      </c>
      <c r="B373" s="11"/>
      <c r="C373" s="11" t="s">
        <v>59</v>
      </c>
      <c r="D373" s="16" t="s">
        <v>61</v>
      </c>
      <c r="E373" s="12"/>
      <c r="F373" s="13"/>
      <c r="G373">
        <v>130.10034892857874</v>
      </c>
      <c r="H373">
        <v>621.68322212787598</v>
      </c>
      <c r="I373">
        <v>751.78357105645478</v>
      </c>
      <c r="J373">
        <v>0</v>
      </c>
      <c r="K373">
        <v>40448.666659664756</v>
      </c>
      <c r="L373">
        <v>287.4666828890401</v>
      </c>
      <c r="M373">
        <v>0</v>
      </c>
      <c r="N373">
        <v>287.4666828890401</v>
      </c>
      <c r="O373">
        <v>0</v>
      </c>
      <c r="P373">
        <v>0</v>
      </c>
      <c r="U373" t="e">
        <f t="shared" si="77"/>
        <v>#DIV/0!</v>
      </c>
      <c r="V373">
        <f t="shared" si="78"/>
        <v>1.8454956555023015E-2</v>
      </c>
      <c r="W373">
        <f t="shared" si="79"/>
        <v>7.1069507756037036E-3</v>
      </c>
      <c r="X373" t="e">
        <f t="shared" si="80"/>
        <v>#DIV/0!</v>
      </c>
      <c r="Y373">
        <f t="shared" si="81"/>
        <v>-3.9924222966062777</v>
      </c>
      <c r="Z373">
        <f t="shared" si="82"/>
        <v>-4.9466819913462947</v>
      </c>
    </row>
    <row r="374" spans="1:105" ht="15.05" thickBot="1" x14ac:dyDescent="0.2">
      <c r="A374" s="9">
        <v>1996</v>
      </c>
      <c r="B374" s="11"/>
      <c r="C374" s="11" t="s">
        <v>59</v>
      </c>
      <c r="D374" s="16" t="s">
        <v>61</v>
      </c>
      <c r="E374" s="12"/>
      <c r="F374" s="13"/>
      <c r="G374">
        <v>32.374582036721463</v>
      </c>
      <c r="H374">
        <v>644.68164927956525</v>
      </c>
      <c r="I374">
        <v>677.0562313162867</v>
      </c>
      <c r="J374">
        <v>0</v>
      </c>
      <c r="K374">
        <v>41738.631167900283</v>
      </c>
      <c r="L374">
        <v>251.15100922071829</v>
      </c>
      <c r="M374">
        <v>0</v>
      </c>
      <c r="N374">
        <v>251.15100922071829</v>
      </c>
      <c r="O374">
        <v>0</v>
      </c>
      <c r="P374">
        <v>0</v>
      </c>
      <c r="U374" t="e">
        <f t="shared" si="77"/>
        <v>#DIV/0!</v>
      </c>
      <c r="V374">
        <f t="shared" si="78"/>
        <v>1.6124309205995235E-2</v>
      </c>
      <c r="W374">
        <f t="shared" si="79"/>
        <v>6.0172315716445855E-3</v>
      </c>
      <c r="X374" t="e">
        <f t="shared" si="80"/>
        <v>#DIV/0!</v>
      </c>
      <c r="Y374">
        <f t="shared" si="81"/>
        <v>-4.1274272571562376</v>
      </c>
      <c r="Z374">
        <f t="shared" si="82"/>
        <v>-5.1131279972547183</v>
      </c>
      <c r="CS374" t="s">
        <v>107</v>
      </c>
    </row>
    <row r="375" spans="1:105" ht="14.4" x14ac:dyDescent="0.15">
      <c r="A375" s="9">
        <v>1997</v>
      </c>
      <c r="B375" s="11"/>
      <c r="C375" s="11" t="s">
        <v>59</v>
      </c>
      <c r="D375" s="16" t="s">
        <v>61</v>
      </c>
      <c r="E375" s="12"/>
      <c r="F375" s="13"/>
      <c r="G375">
        <v>19.577765420716506</v>
      </c>
      <c r="H375">
        <v>647.61241914159621</v>
      </c>
      <c r="I375">
        <v>667.19018456231277</v>
      </c>
      <c r="J375">
        <v>0</v>
      </c>
      <c r="K375">
        <v>42646.080062451998</v>
      </c>
      <c r="L375">
        <v>222.38214377859117</v>
      </c>
      <c r="M375">
        <v>0</v>
      </c>
      <c r="N375">
        <v>222.38214377859117</v>
      </c>
      <c r="O375">
        <v>0</v>
      </c>
      <c r="P375">
        <v>0</v>
      </c>
      <c r="U375" t="e">
        <f t="shared" si="77"/>
        <v>#DIV/0!</v>
      </c>
      <c r="V375">
        <f t="shared" si="78"/>
        <v>1.5563660328019466E-2</v>
      </c>
      <c r="W375">
        <f t="shared" si="79"/>
        <v>5.214597530486486E-3</v>
      </c>
      <c r="X375" t="e">
        <f t="shared" si="80"/>
        <v>#DIV/0!</v>
      </c>
      <c r="Y375">
        <f t="shared" si="81"/>
        <v>-4.1628165483064459</v>
      </c>
      <c r="Z375">
        <f t="shared" si="82"/>
        <v>-5.256293368869704</v>
      </c>
      <c r="CS375" s="27"/>
      <c r="CT375" s="27" t="s">
        <v>112</v>
      </c>
      <c r="CU375" s="27" t="s">
        <v>113</v>
      </c>
      <c r="CV375" s="27" t="s">
        <v>114</v>
      </c>
      <c r="CW375" s="27" t="s">
        <v>115</v>
      </c>
      <c r="CX375" s="27" t="s">
        <v>116</v>
      </c>
    </row>
    <row r="376" spans="1:105" ht="14.4" x14ac:dyDescent="0.15">
      <c r="A376" s="9">
        <v>1998</v>
      </c>
      <c r="B376" s="11"/>
      <c r="C376" s="11" t="s">
        <v>59</v>
      </c>
      <c r="D376" s="16" t="s">
        <v>61</v>
      </c>
      <c r="E376" s="12"/>
      <c r="F376" s="13"/>
      <c r="G376">
        <v>0.42780055547690998</v>
      </c>
      <c r="H376">
        <v>558.98368844088156</v>
      </c>
      <c r="I376">
        <v>559.41148899635857</v>
      </c>
      <c r="J376">
        <v>0</v>
      </c>
      <c r="K376">
        <v>40750.831866287874</v>
      </c>
      <c r="L376">
        <v>165.98141277931052</v>
      </c>
      <c r="M376">
        <v>0</v>
      </c>
      <c r="N376">
        <v>165.98141277931052</v>
      </c>
      <c r="O376">
        <v>0</v>
      </c>
      <c r="P376">
        <v>0</v>
      </c>
      <c r="U376" t="e">
        <f t="shared" si="77"/>
        <v>#DIV/0!</v>
      </c>
      <c r="V376">
        <f t="shared" si="78"/>
        <v>1.3671922228668537E-2</v>
      </c>
      <c r="W376">
        <f t="shared" si="79"/>
        <v>4.0730803563453809E-3</v>
      </c>
      <c r="X376" t="e">
        <f t="shared" si="80"/>
        <v>#DIV/0!</v>
      </c>
      <c r="Y376">
        <f t="shared" si="81"/>
        <v>-4.2924110215504054</v>
      </c>
      <c r="Z376">
        <f t="shared" si="82"/>
        <v>-5.5033557214789566</v>
      </c>
      <c r="CS376" t="s">
        <v>108</v>
      </c>
      <c r="CT376">
        <v>1</v>
      </c>
      <c r="CU376">
        <v>6.8353675602464511E-2</v>
      </c>
      <c r="CV376">
        <v>6.8353675602464511E-2</v>
      </c>
      <c r="CW376">
        <v>18.585531014188724</v>
      </c>
      <c r="CX376">
        <v>2.8219438842751171E-4</v>
      </c>
    </row>
    <row r="377" spans="1:105" ht="14.4" x14ac:dyDescent="0.15">
      <c r="A377" s="9">
        <v>1999</v>
      </c>
      <c r="B377" s="11"/>
      <c r="C377" s="11" t="s">
        <v>59</v>
      </c>
      <c r="D377" s="16" t="s">
        <v>61</v>
      </c>
      <c r="E377" s="12"/>
      <c r="F377" s="13"/>
      <c r="G377">
        <v>0.63984083080024812</v>
      </c>
      <c r="H377">
        <v>518.93834658880712</v>
      </c>
      <c r="I377">
        <v>519.57818741960739</v>
      </c>
      <c r="J377">
        <v>0</v>
      </c>
      <c r="K377">
        <v>42761.957794177557</v>
      </c>
      <c r="L377">
        <v>192.56615009513501</v>
      </c>
      <c r="M377">
        <v>0</v>
      </c>
      <c r="N377">
        <v>192.56615009513501</v>
      </c>
      <c r="O377">
        <v>0</v>
      </c>
      <c r="P377">
        <v>0</v>
      </c>
      <c r="U377" t="e">
        <f t="shared" si="77"/>
        <v>#DIV/0!</v>
      </c>
      <c r="V377">
        <f t="shared" si="78"/>
        <v>1.2096006187699468E-2</v>
      </c>
      <c r="W377">
        <f t="shared" si="79"/>
        <v>4.5032117337095992E-3</v>
      </c>
      <c r="X377" t="e">
        <f t="shared" si="80"/>
        <v>#DIV/0!</v>
      </c>
      <c r="Y377">
        <f t="shared" si="81"/>
        <v>-4.4148799479958623</v>
      </c>
      <c r="Z377">
        <f t="shared" si="82"/>
        <v>-5.4029644181797281</v>
      </c>
      <c r="CS377" t="s">
        <v>109</v>
      </c>
      <c r="CT377">
        <v>22</v>
      </c>
      <c r="CU377">
        <v>8.0911374665926419E-2</v>
      </c>
      <c r="CV377">
        <v>3.6777897575421101E-3</v>
      </c>
    </row>
    <row r="378" spans="1:105" ht="15.05" thickBot="1" x14ac:dyDescent="0.2">
      <c r="A378" s="9">
        <v>2000</v>
      </c>
      <c r="B378" s="11"/>
      <c r="C378" s="11" t="s">
        <v>59</v>
      </c>
      <c r="D378" s="16" t="s">
        <v>61</v>
      </c>
      <c r="E378" s="12"/>
      <c r="F378" s="13"/>
      <c r="G378">
        <v>0.46133288124000005</v>
      </c>
      <c r="H378">
        <v>469.20384445320661</v>
      </c>
      <c r="I378">
        <v>469.66517733444664</v>
      </c>
      <c r="J378">
        <v>0</v>
      </c>
      <c r="K378">
        <v>41586.246417150214</v>
      </c>
      <c r="L378">
        <v>203.61427208222241</v>
      </c>
      <c r="M378">
        <v>0</v>
      </c>
      <c r="N378">
        <v>203.61427208222241</v>
      </c>
      <c r="O378">
        <v>0</v>
      </c>
      <c r="P378">
        <v>0</v>
      </c>
      <c r="U378" t="e">
        <f t="shared" si="77"/>
        <v>#DIV/0!</v>
      </c>
      <c r="V378">
        <f t="shared" si="78"/>
        <v>1.123873517614909E-2</v>
      </c>
      <c r="W378">
        <f t="shared" si="79"/>
        <v>4.8961926027123156E-3</v>
      </c>
      <c r="X378" t="e">
        <f t="shared" si="80"/>
        <v>#DIV/0!</v>
      </c>
      <c r="Y378">
        <f t="shared" si="81"/>
        <v>-4.4883889696607921</v>
      </c>
      <c r="Z378">
        <f t="shared" si="82"/>
        <v>-5.3192973957565819</v>
      </c>
      <c r="CS378" s="25" t="s">
        <v>110</v>
      </c>
      <c r="CT378" s="25">
        <v>23</v>
      </c>
      <c r="CU378" s="25">
        <v>0.14926505026839093</v>
      </c>
      <c r="CV378" s="25"/>
      <c r="CW378" s="25"/>
      <c r="CX378" s="25"/>
    </row>
    <row r="379" spans="1:105" ht="15.05" thickBot="1" x14ac:dyDescent="0.2">
      <c r="A379" s="9">
        <v>2001</v>
      </c>
      <c r="B379" s="11"/>
      <c r="C379" s="11" t="s">
        <v>59</v>
      </c>
      <c r="D379" s="16" t="s">
        <v>61</v>
      </c>
      <c r="E379" s="12"/>
      <c r="F379" s="13"/>
      <c r="G379">
        <v>0.53567991582000007</v>
      </c>
      <c r="H379">
        <v>415.14253811265104</v>
      </c>
      <c r="I379">
        <v>415.67821802847106</v>
      </c>
      <c r="J379">
        <v>0</v>
      </c>
      <c r="K379">
        <v>40072.971435339539</v>
      </c>
      <c r="L379">
        <v>191.12162453025735</v>
      </c>
      <c r="M379">
        <v>0</v>
      </c>
      <c r="N379">
        <v>191.12162453025735</v>
      </c>
      <c r="O379">
        <v>0</v>
      </c>
      <c r="P379">
        <v>0</v>
      </c>
      <c r="U379" t="e">
        <f t="shared" si="77"/>
        <v>#DIV/0!</v>
      </c>
      <c r="V379">
        <f t="shared" si="78"/>
        <v>1.0323794389467251E-2</v>
      </c>
      <c r="W379">
        <f t="shared" si="79"/>
        <v>4.769339973668912E-3</v>
      </c>
      <c r="X379" t="e">
        <f t="shared" si="80"/>
        <v>#DIV/0!</v>
      </c>
      <c r="Y379">
        <f t="shared" si="81"/>
        <v>-4.5733039131060318</v>
      </c>
      <c r="Z379">
        <f t="shared" si="82"/>
        <v>-5.3455473539559586</v>
      </c>
    </row>
    <row r="380" spans="1:105" ht="14.4" x14ac:dyDescent="0.15">
      <c r="A380" s="9">
        <v>2002</v>
      </c>
      <c r="B380" s="11"/>
      <c r="C380" s="11" t="s">
        <v>59</v>
      </c>
      <c r="D380" s="16" t="s">
        <v>61</v>
      </c>
      <c r="E380" s="12"/>
      <c r="F380" s="13"/>
      <c r="G380">
        <v>0.63735107422000004</v>
      </c>
      <c r="H380">
        <v>397.19763756395815</v>
      </c>
      <c r="I380">
        <v>397.83498863817817</v>
      </c>
      <c r="J380">
        <v>0</v>
      </c>
      <c r="K380">
        <v>41552.975190993602</v>
      </c>
      <c r="L380">
        <v>293.54993795354432</v>
      </c>
      <c r="M380">
        <v>0</v>
      </c>
      <c r="N380">
        <v>293.54993795354432</v>
      </c>
      <c r="O380">
        <v>0</v>
      </c>
      <c r="P380">
        <v>0</v>
      </c>
      <c r="U380" t="e">
        <f t="shared" si="77"/>
        <v>#DIV/0!</v>
      </c>
      <c r="V380">
        <f t="shared" si="78"/>
        <v>9.5070017740368495E-3</v>
      </c>
      <c r="W380">
        <f t="shared" si="79"/>
        <v>7.0644746039068172E-3</v>
      </c>
      <c r="X380" t="e">
        <f t="shared" si="80"/>
        <v>#DIV/0!</v>
      </c>
      <c r="Y380">
        <f t="shared" si="81"/>
        <v>-4.6557267230020374</v>
      </c>
      <c r="Z380">
        <f t="shared" si="82"/>
        <v>-4.9526766316538513</v>
      </c>
      <c r="CS380" s="27"/>
      <c r="CT380" s="27" t="s">
        <v>117</v>
      </c>
      <c r="CU380" s="27" t="s">
        <v>105</v>
      </c>
      <c r="CV380" s="27" t="s">
        <v>118</v>
      </c>
      <c r="CW380" s="27" t="s">
        <v>119</v>
      </c>
      <c r="CX380" s="27" t="s">
        <v>120</v>
      </c>
      <c r="CY380" s="27" t="s">
        <v>121</v>
      </c>
      <c r="CZ380" s="27" t="s">
        <v>122</v>
      </c>
      <c r="DA380" s="27" t="s">
        <v>123</v>
      </c>
    </row>
    <row r="381" spans="1:105" ht="14.4" x14ac:dyDescent="0.15">
      <c r="A381" s="9">
        <v>2003</v>
      </c>
      <c r="B381" s="11"/>
      <c r="C381" s="11" t="s">
        <v>59</v>
      </c>
      <c r="D381" s="16" t="s">
        <v>61</v>
      </c>
      <c r="E381" s="12"/>
      <c r="F381" s="13"/>
      <c r="G381">
        <v>0.64434096636000004</v>
      </c>
      <c r="H381">
        <v>443.52553571192635</v>
      </c>
      <c r="I381">
        <v>444.16987667828636</v>
      </c>
      <c r="J381">
        <v>0</v>
      </c>
      <c r="K381">
        <v>42877.390677096424</v>
      </c>
      <c r="L381">
        <v>349.33737254026863</v>
      </c>
      <c r="M381">
        <v>0</v>
      </c>
      <c r="N381">
        <v>349.33737254026863</v>
      </c>
      <c r="O381">
        <v>0</v>
      </c>
      <c r="P381">
        <v>0</v>
      </c>
      <c r="U381" t="e">
        <f t="shared" si="77"/>
        <v>#DIV/0!</v>
      </c>
      <c r="V381">
        <f t="shared" si="78"/>
        <v>1.0275352697716372E-2</v>
      </c>
      <c r="W381">
        <f t="shared" si="79"/>
        <v>8.1473561479307142E-3</v>
      </c>
      <c r="X381" t="e">
        <f t="shared" si="80"/>
        <v>#DIV/0!</v>
      </c>
      <c r="Y381">
        <f t="shared" si="81"/>
        <v>-4.5780071933771431</v>
      </c>
      <c r="Z381">
        <f t="shared" si="82"/>
        <v>-4.8100618033850182</v>
      </c>
      <c r="CS381" t="s">
        <v>111</v>
      </c>
      <c r="CT381">
        <v>1.9066353915689186E-3</v>
      </c>
      <c r="CU381">
        <v>1.2385256332759661E-2</v>
      </c>
      <c r="CV381">
        <v>0.15394395887679505</v>
      </c>
      <c r="CW381">
        <v>0.87905736242713717</v>
      </c>
      <c r="CX381">
        <v>-2.3778814156029122E-2</v>
      </c>
      <c r="CY381">
        <v>2.7592084939166962E-2</v>
      </c>
      <c r="CZ381">
        <v>-2.3778814156029122E-2</v>
      </c>
      <c r="DA381">
        <v>2.7592084939166962E-2</v>
      </c>
    </row>
    <row r="382" spans="1:105" ht="15.05" thickBot="1" x14ac:dyDescent="0.2">
      <c r="A382" s="9">
        <v>2004</v>
      </c>
      <c r="B382" s="11"/>
      <c r="C382" s="11" t="s">
        <v>59</v>
      </c>
      <c r="D382" s="16" t="s">
        <v>61</v>
      </c>
      <c r="E382" s="12"/>
      <c r="F382" s="13"/>
      <c r="G382">
        <v>0.53250269212000001</v>
      </c>
      <c r="H382">
        <v>464.86565806734933</v>
      </c>
      <c r="I382">
        <v>465.39816075946931</v>
      </c>
      <c r="J382">
        <v>0</v>
      </c>
      <c r="K382">
        <v>43896.161320812709</v>
      </c>
      <c r="L382">
        <v>388.93104699529681</v>
      </c>
      <c r="M382">
        <v>0</v>
      </c>
      <c r="N382">
        <v>388.93104699529681</v>
      </c>
      <c r="O382">
        <v>0</v>
      </c>
      <c r="P382">
        <v>0</v>
      </c>
      <c r="U382" t="e">
        <f t="shared" si="77"/>
        <v>#DIV/0!</v>
      </c>
      <c r="V382">
        <f t="shared" si="78"/>
        <v>1.0509138309888215E-2</v>
      </c>
      <c r="W382">
        <f t="shared" si="79"/>
        <v>8.8602519056920574E-3</v>
      </c>
      <c r="X382" t="e">
        <f t="shared" si="80"/>
        <v>#DIV/0!</v>
      </c>
      <c r="Y382">
        <f t="shared" si="81"/>
        <v>-4.5555100850959116</v>
      </c>
      <c r="Z382">
        <f t="shared" si="82"/>
        <v>-4.7261800829756373</v>
      </c>
      <c r="CS382" s="25" t="s">
        <v>124</v>
      </c>
      <c r="CT382" s="25">
        <v>-0.91272925536050076</v>
      </c>
      <c r="CU382" s="25">
        <v>0.21171639187656963</v>
      </c>
      <c r="CV382" s="25">
        <v>-4.3110939463422406</v>
      </c>
      <c r="CW382" s="25">
        <v>2.8219438842751247E-4</v>
      </c>
      <c r="CX382" s="25">
        <v>-1.3518021785071332</v>
      </c>
      <c r="CY382" s="25">
        <v>-0.47365633221386833</v>
      </c>
      <c r="CZ382" s="25">
        <v>-1.3518021785071332</v>
      </c>
      <c r="DA382" s="25">
        <v>-0.47365633221386833</v>
      </c>
    </row>
    <row r="383" spans="1:105" ht="14.4" x14ac:dyDescent="0.15">
      <c r="A383" s="9">
        <v>2005</v>
      </c>
      <c r="B383" s="11"/>
      <c r="C383" s="11" t="s">
        <v>59</v>
      </c>
      <c r="D383" s="16" t="s">
        <v>61</v>
      </c>
      <c r="E383" s="12"/>
      <c r="F383" s="13"/>
      <c r="G383">
        <v>0.76067752047000003</v>
      </c>
      <c r="H383">
        <v>438.18868580987964</v>
      </c>
      <c r="I383">
        <v>438.94936333034963</v>
      </c>
      <c r="J383">
        <v>0</v>
      </c>
      <c r="K383">
        <v>42773.131876748295</v>
      </c>
      <c r="L383">
        <v>388.29508252954281</v>
      </c>
      <c r="M383">
        <v>0</v>
      </c>
      <c r="N383">
        <v>388.29508252954281</v>
      </c>
      <c r="O383">
        <v>0</v>
      </c>
      <c r="P383">
        <v>0</v>
      </c>
      <c r="U383" t="e">
        <f t="shared" si="77"/>
        <v>#DIV/0!</v>
      </c>
      <c r="V383">
        <f t="shared" si="78"/>
        <v>1.0169945579984921E-2</v>
      </c>
      <c r="W383">
        <f t="shared" si="79"/>
        <v>9.0780138253243534E-3</v>
      </c>
      <c r="X383" t="e">
        <f t="shared" si="80"/>
        <v>#DIV/0!</v>
      </c>
      <c r="Y383">
        <f t="shared" si="81"/>
        <v>-4.5883184199699167</v>
      </c>
      <c r="Z383">
        <f t="shared" si="82"/>
        <v>-4.7018998520007571</v>
      </c>
    </row>
    <row r="384" spans="1:105" ht="14.4" x14ac:dyDescent="0.15">
      <c r="A384" s="9">
        <v>2006</v>
      </c>
      <c r="B384" s="11"/>
      <c r="C384" s="11" t="s">
        <v>59</v>
      </c>
      <c r="D384" s="16" t="s">
        <v>61</v>
      </c>
      <c r="E384" s="12"/>
      <c r="F384" s="13"/>
      <c r="G384">
        <v>0.65446508217999999</v>
      </c>
      <c r="H384">
        <v>488.57393375936505</v>
      </c>
      <c r="I384">
        <v>489.22839884154502</v>
      </c>
      <c r="J384">
        <v>0</v>
      </c>
      <c r="K384">
        <v>43475.335643907929</v>
      </c>
      <c r="L384">
        <v>397.14252952497623</v>
      </c>
      <c r="M384">
        <v>0</v>
      </c>
      <c r="N384">
        <v>397.14252952497623</v>
      </c>
      <c r="O384">
        <v>0</v>
      </c>
      <c r="P384">
        <v>0</v>
      </c>
      <c r="U384" t="e">
        <f t="shared" si="77"/>
        <v>#DIV/0!</v>
      </c>
      <c r="V384">
        <f t="shared" si="78"/>
        <v>1.1151145757200434E-2</v>
      </c>
      <c r="W384">
        <f t="shared" si="79"/>
        <v>9.1348927763971535E-3</v>
      </c>
      <c r="X384" t="e">
        <f t="shared" si="80"/>
        <v>#DIV/0!</v>
      </c>
      <c r="Y384">
        <f t="shared" si="81"/>
        <v>-4.4962130278619892</v>
      </c>
      <c r="Z384">
        <f t="shared" si="82"/>
        <v>-4.6956538268896741</v>
      </c>
    </row>
    <row r="385" spans="1:26" ht="14.4" x14ac:dyDescent="0.15">
      <c r="A385" s="9">
        <v>2007</v>
      </c>
      <c r="B385" s="11"/>
      <c r="C385" s="11" t="s">
        <v>59</v>
      </c>
      <c r="D385" s="16" t="s">
        <v>61</v>
      </c>
      <c r="E385" s="12"/>
      <c r="F385" s="13"/>
      <c r="G385">
        <v>0.46843982899000008</v>
      </c>
      <c r="H385">
        <v>477.76422368512578</v>
      </c>
      <c r="I385">
        <v>478.23266351411581</v>
      </c>
      <c r="J385">
        <v>0</v>
      </c>
      <c r="K385">
        <v>43352.896813379986</v>
      </c>
      <c r="L385">
        <v>425.67940365129277</v>
      </c>
      <c r="M385">
        <v>0</v>
      </c>
      <c r="N385">
        <v>425.67940365129277</v>
      </c>
      <c r="O385">
        <v>0</v>
      </c>
      <c r="P385">
        <v>0</v>
      </c>
      <c r="U385" t="e">
        <f t="shared" si="77"/>
        <v>#DIV/0!</v>
      </c>
      <c r="V385">
        <f t="shared" si="78"/>
        <v>1.0923897139625749E-2</v>
      </c>
      <c r="W385">
        <f t="shared" si="79"/>
        <v>9.8189379474156735E-3</v>
      </c>
      <c r="X385" t="e">
        <f t="shared" si="80"/>
        <v>#DIV/0!</v>
      </c>
      <c r="Y385">
        <f t="shared" si="81"/>
        <v>-4.5168024914141167</v>
      </c>
      <c r="Z385">
        <f t="shared" si="82"/>
        <v>-4.6234423144589414</v>
      </c>
    </row>
    <row r="386" spans="1:26" ht="14.4" x14ac:dyDescent="0.15">
      <c r="A386" s="9">
        <v>2008</v>
      </c>
      <c r="B386" s="11"/>
      <c r="C386" s="11" t="s">
        <v>59</v>
      </c>
      <c r="D386" s="16" t="s">
        <v>61</v>
      </c>
      <c r="E386" s="12"/>
      <c r="F386" s="13"/>
      <c r="G386">
        <v>0.49238367346</v>
      </c>
      <c r="H386">
        <v>460.27950111410314</v>
      </c>
      <c r="I386">
        <v>460.77188478756318</v>
      </c>
      <c r="J386">
        <v>0</v>
      </c>
      <c r="K386">
        <v>37584.181115686573</v>
      </c>
      <c r="L386">
        <v>387.42551517450931</v>
      </c>
      <c r="M386">
        <v>0</v>
      </c>
      <c r="N386">
        <v>387.42551517450931</v>
      </c>
      <c r="O386">
        <v>0</v>
      </c>
      <c r="P386">
        <v>0</v>
      </c>
      <c r="U386" t="e">
        <f t="shared" si="77"/>
        <v>#DIV/0!</v>
      </c>
      <c r="V386">
        <f t="shared" si="78"/>
        <v>1.2134642846875879E-2</v>
      </c>
      <c r="W386">
        <f t="shared" si="79"/>
        <v>1.0308206901781049E-2</v>
      </c>
      <c r="X386" t="e">
        <f t="shared" si="80"/>
        <v>#DIV/0!</v>
      </c>
      <c r="Y386">
        <f t="shared" si="81"/>
        <v>-4.4116908718909249</v>
      </c>
      <c r="Z386">
        <f t="shared" si="82"/>
        <v>-4.5748149144317729</v>
      </c>
    </row>
    <row r="387" spans="1:26" ht="14.4" x14ac:dyDescent="0.15">
      <c r="A387" s="9">
        <v>2009</v>
      </c>
      <c r="B387" s="11"/>
      <c r="C387" s="11" t="s">
        <v>59</v>
      </c>
      <c r="D387" s="16" t="s">
        <v>61</v>
      </c>
      <c r="E387" s="12"/>
      <c r="F387" s="13"/>
      <c r="G387">
        <v>0.32047914906000002</v>
      </c>
      <c r="H387">
        <v>377.40173480916457</v>
      </c>
      <c r="I387">
        <v>377.72221395822459</v>
      </c>
      <c r="J387">
        <v>0</v>
      </c>
      <c r="K387">
        <v>40734.36487064325</v>
      </c>
      <c r="L387">
        <v>339.38717939432644</v>
      </c>
      <c r="M387">
        <v>0</v>
      </c>
      <c r="N387">
        <v>339.38717939432644</v>
      </c>
      <c r="O387">
        <v>0</v>
      </c>
      <c r="P387">
        <v>0</v>
      </c>
      <c r="U387" t="e">
        <f t="shared" si="77"/>
        <v>#DIV/0!</v>
      </c>
      <c r="V387">
        <f t="shared" si="78"/>
        <v>9.196194530708305E-3</v>
      </c>
      <c r="W387">
        <f t="shared" si="79"/>
        <v>8.3317164873464994E-3</v>
      </c>
      <c r="X387" t="e">
        <f t="shared" si="80"/>
        <v>#DIV/0!</v>
      </c>
      <c r="Y387">
        <f t="shared" si="81"/>
        <v>-4.6889655184654124</v>
      </c>
      <c r="Z387">
        <f t="shared" si="82"/>
        <v>-4.7876857831250756</v>
      </c>
    </row>
    <row r="388" spans="1:26" ht="14.4" x14ac:dyDescent="0.15">
      <c r="A388" s="9">
        <v>2010</v>
      </c>
      <c r="B388" s="11"/>
      <c r="C388" s="11" t="s">
        <v>59</v>
      </c>
      <c r="D388" s="16" t="s">
        <v>61</v>
      </c>
      <c r="E388" s="12"/>
      <c r="F388" s="13"/>
      <c r="G388">
        <v>0.38617123516999996</v>
      </c>
      <c r="H388">
        <v>427.64739056153434</v>
      </c>
      <c r="I388">
        <v>428.03356179670436</v>
      </c>
      <c r="J388">
        <v>0</v>
      </c>
      <c r="K388">
        <v>40562.32686719091</v>
      </c>
      <c r="L388">
        <v>395.96141350743164</v>
      </c>
      <c r="M388">
        <v>0</v>
      </c>
      <c r="N388">
        <v>395.96141350743164</v>
      </c>
      <c r="O388">
        <v>0</v>
      </c>
      <c r="P388">
        <v>0</v>
      </c>
      <c r="U388" t="e">
        <f t="shared" ref="U388:U445" si="85">P388/O388</f>
        <v>#DIV/0!</v>
      </c>
      <c r="V388">
        <f t="shared" ref="V388:V445" si="86">I388/(K388+N388)</f>
        <v>1.0450474855376608E-2</v>
      </c>
      <c r="W388">
        <f t="shared" ref="W388:W445" si="87">N388/K388</f>
        <v>9.7618022458102003E-3</v>
      </c>
      <c r="X388" t="e">
        <f t="shared" si="80"/>
        <v>#DIV/0!</v>
      </c>
      <c r="Y388">
        <f t="shared" si="81"/>
        <v>-4.5611078608978195</v>
      </c>
      <c r="Z388">
        <f t="shared" si="82"/>
        <v>-4.6292782392710059</v>
      </c>
    </row>
    <row r="389" spans="1:26" ht="14.4" x14ac:dyDescent="0.15">
      <c r="A389" s="9">
        <v>2011</v>
      </c>
      <c r="B389" s="11"/>
      <c r="C389" s="11" t="s">
        <v>59</v>
      </c>
      <c r="D389" s="16" t="s">
        <v>61</v>
      </c>
      <c r="E389" s="12"/>
      <c r="F389" s="13"/>
      <c r="G389">
        <v>0.53965741766999997</v>
      </c>
      <c r="H389">
        <v>467.36807914089252</v>
      </c>
      <c r="I389">
        <v>467.90773655856248</v>
      </c>
      <c r="J389">
        <v>0</v>
      </c>
      <c r="K389">
        <v>37844.432005703857</v>
      </c>
      <c r="L389">
        <v>393.37510190212259</v>
      </c>
      <c r="M389">
        <v>0</v>
      </c>
      <c r="N389">
        <v>393.37510190212259</v>
      </c>
      <c r="O389">
        <v>0</v>
      </c>
      <c r="P389">
        <v>0</v>
      </c>
      <c r="U389" t="e">
        <f t="shared" si="85"/>
        <v>#DIV/0!</v>
      </c>
      <c r="V389">
        <f t="shared" si="86"/>
        <v>1.2236782701523952E-2</v>
      </c>
      <c r="W389">
        <f t="shared" si="87"/>
        <v>1.0394530477900519E-2</v>
      </c>
      <c r="X389" t="e">
        <f t="shared" ref="X389:X445" si="88">LN(U389)</f>
        <v>#DIV/0!</v>
      </c>
      <c r="Y389">
        <f t="shared" ref="Y389:Y445" si="89">LN(V389)</f>
        <v>-4.4033088876320674</v>
      </c>
      <c r="Z389">
        <f t="shared" ref="Z389:Z445" si="90">LN(W389)</f>
        <v>-4.5664755267634067</v>
      </c>
    </row>
    <row r="390" spans="1:26" ht="14.4" x14ac:dyDescent="0.15">
      <c r="A390" s="9">
        <v>2012</v>
      </c>
      <c r="B390" s="11"/>
      <c r="C390" s="11" t="s">
        <v>59</v>
      </c>
      <c r="D390" s="16" t="s">
        <v>61</v>
      </c>
      <c r="E390" s="12"/>
      <c r="F390" s="13"/>
      <c r="G390">
        <v>0.2394384447</v>
      </c>
      <c r="H390">
        <v>462.17336207284342</v>
      </c>
      <c r="I390">
        <v>462.41280051754347</v>
      </c>
      <c r="J390">
        <v>0</v>
      </c>
      <c r="K390">
        <v>38152.361719058994</v>
      </c>
      <c r="L390">
        <v>395.44743547012649</v>
      </c>
      <c r="M390">
        <v>0</v>
      </c>
      <c r="N390">
        <v>395.44743547012649</v>
      </c>
      <c r="O390">
        <v>0</v>
      </c>
      <c r="P390">
        <v>0</v>
      </c>
      <c r="U390" t="e">
        <f t="shared" si="85"/>
        <v>#DIV/0!</v>
      </c>
      <c r="V390">
        <f t="shared" si="86"/>
        <v>1.1995825720311085E-2</v>
      </c>
      <c r="W390">
        <f t="shared" si="87"/>
        <v>1.0364952984616439E-2</v>
      </c>
      <c r="X390" t="e">
        <f t="shared" si="88"/>
        <v>#DIV/0!</v>
      </c>
      <c r="Y390">
        <f t="shared" si="89"/>
        <v>-4.4231965463510354</v>
      </c>
      <c r="Z390">
        <f t="shared" si="90"/>
        <v>-4.569325069079941</v>
      </c>
    </row>
    <row r="391" spans="1:26" ht="14.4" x14ac:dyDescent="0.15">
      <c r="A391" s="9">
        <v>2013</v>
      </c>
      <c r="B391" s="11"/>
      <c r="C391" s="11" t="s">
        <v>59</v>
      </c>
      <c r="D391" s="16" t="s">
        <v>61</v>
      </c>
      <c r="E391" s="12"/>
      <c r="F391" s="13"/>
      <c r="G391">
        <v>0.57003579877539523</v>
      </c>
      <c r="H391">
        <v>441.31989192241213</v>
      </c>
      <c r="I391">
        <v>441.88992772118758</v>
      </c>
      <c r="J391">
        <v>0</v>
      </c>
      <c r="K391">
        <v>38818.915656337871</v>
      </c>
      <c r="L391">
        <v>384.78664370284474</v>
      </c>
      <c r="M391">
        <v>0</v>
      </c>
      <c r="N391">
        <v>384.78664370284474</v>
      </c>
      <c r="O391">
        <v>0</v>
      </c>
      <c r="P391">
        <v>0</v>
      </c>
      <c r="U391" t="e">
        <f t="shared" si="85"/>
        <v>#DIV/0!</v>
      </c>
      <c r="V391">
        <f t="shared" si="86"/>
        <v>1.1271637671851433E-2</v>
      </c>
      <c r="W391">
        <f t="shared" si="87"/>
        <v>9.9123491008698879E-3</v>
      </c>
      <c r="X391" t="e">
        <f t="shared" si="88"/>
        <v>#DIV/0!</v>
      </c>
      <c r="Y391">
        <f t="shared" si="89"/>
        <v>-4.4854656489893818</v>
      </c>
      <c r="Z391">
        <f t="shared" si="90"/>
        <v>-4.6139739152523136</v>
      </c>
    </row>
    <row r="392" spans="1:26" ht="14.4" x14ac:dyDescent="0.15">
      <c r="A392" s="9">
        <v>2014</v>
      </c>
      <c r="B392" s="11"/>
      <c r="C392" s="11" t="s">
        <v>59</v>
      </c>
      <c r="D392" s="16" t="s">
        <v>61</v>
      </c>
      <c r="E392" s="12"/>
      <c r="F392" s="13"/>
      <c r="G392">
        <v>0.48815905727555614</v>
      </c>
      <c r="H392">
        <v>427.47020455483545</v>
      </c>
      <c r="I392">
        <v>427.95836361211099</v>
      </c>
      <c r="J392">
        <v>0</v>
      </c>
      <c r="K392">
        <v>37171.266215906493</v>
      </c>
      <c r="L392">
        <v>315.68034864189053</v>
      </c>
      <c r="M392">
        <v>0</v>
      </c>
      <c r="N392">
        <v>315.68034864189053</v>
      </c>
      <c r="O392">
        <v>0</v>
      </c>
      <c r="P392">
        <v>0</v>
      </c>
      <c r="U392" t="e">
        <f t="shared" si="85"/>
        <v>#DIV/0!</v>
      </c>
      <c r="V392">
        <f t="shared" si="86"/>
        <v>1.1416196912042806E-2</v>
      </c>
      <c r="W392">
        <f t="shared" si="87"/>
        <v>8.4925906695856174E-3</v>
      </c>
      <c r="X392" t="e">
        <f t="shared" si="88"/>
        <v>#DIV/0!</v>
      </c>
      <c r="Y392">
        <f t="shared" si="89"/>
        <v>-4.4727221501789591</v>
      </c>
      <c r="Z392">
        <f t="shared" si="90"/>
        <v>-4.7685611815560751</v>
      </c>
    </row>
    <row r="393" spans="1:26" ht="14.4" x14ac:dyDescent="0.15">
      <c r="A393" s="9">
        <v>2015</v>
      </c>
      <c r="B393" s="11"/>
      <c r="C393" s="11" t="s">
        <v>59</v>
      </c>
      <c r="D393" s="16" t="s">
        <v>61</v>
      </c>
      <c r="E393" s="12"/>
      <c r="F393" s="13"/>
      <c r="G393">
        <v>0.2245407607798619</v>
      </c>
      <c r="H393">
        <v>422.8488782796</v>
      </c>
      <c r="I393">
        <v>423.07341904037986</v>
      </c>
      <c r="J393">
        <v>0</v>
      </c>
      <c r="K393">
        <v>39480.532124635509</v>
      </c>
      <c r="L393">
        <v>276.48338070852657</v>
      </c>
      <c r="M393">
        <v>0</v>
      </c>
      <c r="N393">
        <v>276.48338070852657</v>
      </c>
      <c r="O393">
        <v>0</v>
      </c>
      <c r="P393">
        <v>0</v>
      </c>
      <c r="U393" t="e">
        <f t="shared" si="85"/>
        <v>#DIV/0!</v>
      </c>
      <c r="V393">
        <f t="shared" si="86"/>
        <v>1.064147833188111E-2</v>
      </c>
      <c r="W393">
        <f t="shared" si="87"/>
        <v>7.0030307554037078E-3</v>
      </c>
      <c r="X393" t="e">
        <f t="shared" si="88"/>
        <v>#DIV/0!</v>
      </c>
      <c r="Y393">
        <f t="shared" si="89"/>
        <v>-4.5429958637537711</v>
      </c>
      <c r="Z393">
        <f t="shared" si="90"/>
        <v>-4.9614122585714764</v>
      </c>
    </row>
    <row r="394" spans="1:26" ht="14.4" x14ac:dyDescent="0.15">
      <c r="A394" s="9">
        <v>1990</v>
      </c>
      <c r="B394" s="12"/>
      <c r="C394" s="15" t="s">
        <v>62</v>
      </c>
      <c r="D394" s="16" t="s">
        <v>63</v>
      </c>
      <c r="E394" s="12"/>
      <c r="F394" s="13"/>
      <c r="G394">
        <v>9583.0616642160949</v>
      </c>
      <c r="H394">
        <v>30021.074434165435</v>
      </c>
      <c r="I394">
        <v>39604.136098381532</v>
      </c>
      <c r="J394">
        <v>0</v>
      </c>
      <c r="K394">
        <v>180093.15337042071</v>
      </c>
      <c r="L394">
        <v>1376.9131399091818</v>
      </c>
      <c r="M394">
        <v>13120.340873307461</v>
      </c>
      <c r="N394">
        <v>14497.254013216643</v>
      </c>
      <c r="O394">
        <v>65674.850437004279</v>
      </c>
      <c r="P394">
        <v>24448.794519014908</v>
      </c>
      <c r="U394">
        <f t="shared" si="85"/>
        <v>0.3722702732679436</v>
      </c>
      <c r="V394">
        <f t="shared" si="86"/>
        <v>0.20352563433562013</v>
      </c>
      <c r="W394">
        <f t="shared" si="87"/>
        <v>8.0498640519655287E-2</v>
      </c>
      <c r="X394">
        <f t="shared" si="88"/>
        <v>-0.98813514746930664</v>
      </c>
      <c r="Y394">
        <f t="shared" si="89"/>
        <v>-1.5919633147814909</v>
      </c>
      <c r="Z394">
        <f t="shared" si="90"/>
        <v>-2.5195149826548153</v>
      </c>
    </row>
    <row r="395" spans="1:26" ht="14.4" x14ac:dyDescent="0.15">
      <c r="A395" s="9">
        <v>1991</v>
      </c>
      <c r="B395" s="12"/>
      <c r="C395" s="11" t="s">
        <v>64</v>
      </c>
      <c r="D395" s="16" t="s">
        <v>63</v>
      </c>
      <c r="E395" s="12"/>
      <c r="F395" s="13"/>
      <c r="G395">
        <v>10068.785759527878</v>
      </c>
      <c r="H395">
        <v>28676.999025170946</v>
      </c>
      <c r="I395">
        <v>38745.78478469883</v>
      </c>
      <c r="J395">
        <v>0</v>
      </c>
      <c r="K395">
        <v>184064.31852430699</v>
      </c>
      <c r="L395">
        <v>1355.3462153633682</v>
      </c>
      <c r="M395">
        <v>14050.495337286755</v>
      </c>
      <c r="N395">
        <v>15405.841552650123</v>
      </c>
      <c r="O395">
        <v>67672.727808634358</v>
      </c>
      <c r="P395">
        <v>24876.911995908478</v>
      </c>
      <c r="U395">
        <f t="shared" si="85"/>
        <v>0.36760616575492078</v>
      </c>
      <c r="V395">
        <f t="shared" si="86"/>
        <v>0.1942435137654194</v>
      </c>
      <c r="W395">
        <f t="shared" si="87"/>
        <v>8.369814245456636E-2</v>
      </c>
      <c r="X395">
        <f t="shared" si="88"/>
        <v>-1.0007431156409416</v>
      </c>
      <c r="Y395">
        <f t="shared" si="89"/>
        <v>-1.6386426814608899</v>
      </c>
      <c r="Z395">
        <f t="shared" si="90"/>
        <v>-2.4805384946294327</v>
      </c>
    </row>
    <row r="396" spans="1:26" ht="14.4" x14ac:dyDescent="0.15">
      <c r="A396" s="9">
        <v>1992</v>
      </c>
      <c r="B396" s="12"/>
      <c r="C396" s="15" t="s">
        <v>64</v>
      </c>
      <c r="D396" s="16" t="s">
        <v>65</v>
      </c>
      <c r="E396" s="12"/>
      <c r="F396" s="13"/>
      <c r="G396">
        <v>10095.625119389368</v>
      </c>
      <c r="H396">
        <v>26949.216491067218</v>
      </c>
      <c r="I396">
        <v>37044.841610456584</v>
      </c>
      <c r="J396">
        <v>0</v>
      </c>
      <c r="K396">
        <v>187451.43113618178</v>
      </c>
      <c r="L396">
        <v>1303.3508583773453</v>
      </c>
      <c r="M396">
        <v>14752.523288365197</v>
      </c>
      <c r="N396">
        <v>16055.874146742543</v>
      </c>
      <c r="O396">
        <v>68330.910504195548</v>
      </c>
      <c r="P396">
        <v>24911.547056284533</v>
      </c>
      <c r="U396">
        <f t="shared" si="85"/>
        <v>0.36457215149730743</v>
      </c>
      <c r="V396">
        <f t="shared" si="86"/>
        <v>0.1820319990919014</v>
      </c>
      <c r="W396">
        <f t="shared" si="87"/>
        <v>8.5653515950369533E-2</v>
      </c>
      <c r="X396">
        <f t="shared" si="88"/>
        <v>-1.0090308006275761</v>
      </c>
      <c r="Y396">
        <f t="shared" si="89"/>
        <v>-1.7035727881734519</v>
      </c>
      <c r="Z396">
        <f t="shared" si="90"/>
        <v>-2.4574450048459107</v>
      </c>
    </row>
    <row r="397" spans="1:26" ht="14.4" x14ac:dyDescent="0.15">
      <c r="A397" s="9">
        <v>1993</v>
      </c>
      <c r="B397" s="12"/>
      <c r="C397" s="15" t="s">
        <v>64</v>
      </c>
      <c r="D397" s="16" t="s">
        <v>65</v>
      </c>
      <c r="E397" s="12"/>
      <c r="F397" s="13"/>
      <c r="G397">
        <v>9934.753882830013</v>
      </c>
      <c r="H397">
        <v>26481.083087811821</v>
      </c>
      <c r="I397">
        <v>36415.836970641838</v>
      </c>
      <c r="J397">
        <v>0</v>
      </c>
      <c r="K397">
        <v>190338.01357199991</v>
      </c>
      <c r="L397">
        <v>1233.1703336054459</v>
      </c>
      <c r="M397">
        <v>15913.38878001585</v>
      </c>
      <c r="N397">
        <v>17146.559113621297</v>
      </c>
      <c r="O397">
        <v>68927.982084097486</v>
      </c>
      <c r="P397">
        <v>24959.492124743891</v>
      </c>
      <c r="U397">
        <f t="shared" si="85"/>
        <v>0.36210971756421612</v>
      </c>
      <c r="V397">
        <f t="shared" si="86"/>
        <v>0.17551105848153245</v>
      </c>
      <c r="W397">
        <f t="shared" si="87"/>
        <v>9.0084785439537018E-2</v>
      </c>
      <c r="X397">
        <f t="shared" si="88"/>
        <v>-1.0158080258840438</v>
      </c>
      <c r="Y397">
        <f t="shared" si="89"/>
        <v>-1.7400532267705613</v>
      </c>
      <c r="Z397">
        <f t="shared" si="90"/>
        <v>-2.4070039916730184</v>
      </c>
    </row>
    <row r="398" spans="1:26" ht="14.4" x14ac:dyDescent="0.15">
      <c r="A398" s="9">
        <v>1994</v>
      </c>
      <c r="B398" s="12"/>
      <c r="C398" s="15" t="s">
        <v>64</v>
      </c>
      <c r="D398" s="16" t="s">
        <v>65</v>
      </c>
      <c r="E398" s="12"/>
      <c r="F398" s="13"/>
      <c r="G398">
        <v>10476.270377937999</v>
      </c>
      <c r="H398">
        <v>26095.517573981004</v>
      </c>
      <c r="I398">
        <v>36571.787951918996</v>
      </c>
      <c r="J398">
        <v>0</v>
      </c>
      <c r="K398">
        <v>197004.19140785307</v>
      </c>
      <c r="L398">
        <v>1290.7015071018261</v>
      </c>
      <c r="M398">
        <v>15966.492703363368</v>
      </c>
      <c r="N398">
        <v>17257.194210465197</v>
      </c>
      <c r="O398">
        <v>73433.294496396891</v>
      </c>
      <c r="P398">
        <v>25394.807155975377</v>
      </c>
      <c r="U398">
        <f t="shared" si="85"/>
        <v>0.34582143331757242</v>
      </c>
      <c r="V398">
        <f t="shared" si="86"/>
        <v>0.17068772259816978</v>
      </c>
      <c r="W398">
        <f t="shared" si="87"/>
        <v>8.7598106858234506E-2</v>
      </c>
      <c r="X398">
        <f t="shared" si="88"/>
        <v>-1.0618327258215481</v>
      </c>
      <c r="Y398">
        <f t="shared" si="89"/>
        <v>-1.7679195756221078</v>
      </c>
      <c r="Z398">
        <f t="shared" si="90"/>
        <v>-2.4349958924806856</v>
      </c>
    </row>
    <row r="399" spans="1:26" ht="14.4" x14ac:dyDescent="0.15">
      <c r="A399" s="9">
        <v>1995</v>
      </c>
      <c r="B399" s="12"/>
      <c r="C399" s="15" t="s">
        <v>66</v>
      </c>
      <c r="D399" s="16" t="s">
        <v>65</v>
      </c>
      <c r="E399" s="12"/>
      <c r="F399" s="13"/>
      <c r="G399">
        <v>10860.038712439833</v>
      </c>
      <c r="H399">
        <v>25921.201163650083</v>
      </c>
      <c r="I399">
        <v>36781.239876089916</v>
      </c>
      <c r="J399">
        <v>0</v>
      </c>
      <c r="K399">
        <v>205254.0219875311</v>
      </c>
      <c r="L399">
        <v>1390.7224817733756</v>
      </c>
      <c r="M399">
        <v>17290.918179065411</v>
      </c>
      <c r="N399">
        <v>18681.640660838784</v>
      </c>
      <c r="O399">
        <v>74902.350036127318</v>
      </c>
      <c r="P399">
        <v>26200.402319383636</v>
      </c>
      <c r="U399">
        <f t="shared" si="85"/>
        <v>0.34979412937973925</v>
      </c>
      <c r="V399">
        <f t="shared" si="86"/>
        <v>0.16424913942289246</v>
      </c>
      <c r="W399">
        <f t="shared" si="87"/>
        <v>9.1017172184687661E-2</v>
      </c>
      <c r="X399">
        <f t="shared" si="88"/>
        <v>-1.0504104993293792</v>
      </c>
      <c r="Y399">
        <f t="shared" si="89"/>
        <v>-1.8063708610655878</v>
      </c>
      <c r="Z399">
        <f t="shared" si="90"/>
        <v>-2.3967070849416596</v>
      </c>
    </row>
    <row r="400" spans="1:26" ht="14.4" x14ac:dyDescent="0.15">
      <c r="A400" s="9">
        <v>1996</v>
      </c>
      <c r="B400" s="12"/>
      <c r="C400" s="15" t="s">
        <v>66</v>
      </c>
      <c r="D400" s="16" t="s">
        <v>65</v>
      </c>
      <c r="E400" s="12"/>
      <c r="F400" s="13"/>
      <c r="G400">
        <v>11018.246648902199</v>
      </c>
      <c r="H400">
        <v>25632.390680729157</v>
      </c>
      <c r="I400">
        <v>36650.637329631361</v>
      </c>
      <c r="J400">
        <v>0.14643507902727035</v>
      </c>
      <c r="K400">
        <v>207848.02694432004</v>
      </c>
      <c r="L400">
        <v>1408.5611829547693</v>
      </c>
      <c r="M400">
        <v>17964.530823100376</v>
      </c>
      <c r="N400">
        <v>19373.092006055147</v>
      </c>
      <c r="O400">
        <v>76609.664951103812</v>
      </c>
      <c r="P400">
        <v>26331.760217845611</v>
      </c>
      <c r="U400">
        <f t="shared" si="85"/>
        <v>0.34371329302447517</v>
      </c>
      <c r="V400">
        <f t="shared" si="86"/>
        <v>0.16129943157984278</v>
      </c>
      <c r="W400">
        <f t="shared" si="87"/>
        <v>9.3207966853805946E-2</v>
      </c>
      <c r="X400">
        <f t="shared" si="88"/>
        <v>-1.0679474196319652</v>
      </c>
      <c r="Y400">
        <f t="shared" si="89"/>
        <v>-1.8244928178507183</v>
      </c>
      <c r="Z400">
        <f t="shared" si="90"/>
        <v>-2.3729220796798942</v>
      </c>
    </row>
    <row r="401" spans="1:26" ht="14.4" x14ac:dyDescent="0.15">
      <c r="A401" s="9">
        <v>1997</v>
      </c>
      <c r="B401" s="12"/>
      <c r="C401" s="15" t="s">
        <v>66</v>
      </c>
      <c r="D401" s="16" t="s">
        <v>65</v>
      </c>
      <c r="E401" s="12"/>
      <c r="F401" s="13"/>
      <c r="G401">
        <v>10728.524756578046</v>
      </c>
      <c r="H401">
        <v>25819.367223728768</v>
      </c>
      <c r="I401">
        <v>36547.891980306813</v>
      </c>
      <c r="J401">
        <v>0</v>
      </c>
      <c r="K401">
        <v>208139.89000646994</v>
      </c>
      <c r="L401">
        <v>1461.3380519680966</v>
      </c>
      <c r="M401">
        <v>18431.471289298781</v>
      </c>
      <c r="N401">
        <v>19892.809341266875</v>
      </c>
      <c r="O401">
        <v>77505.644459229632</v>
      </c>
      <c r="P401">
        <v>26980.528631392095</v>
      </c>
      <c r="U401">
        <f t="shared" si="85"/>
        <v>0.34811049981765763</v>
      </c>
      <c r="V401">
        <f t="shared" si="86"/>
        <v>0.16027478552351551</v>
      </c>
      <c r="W401">
        <f t="shared" si="87"/>
        <v>9.557422818205831E-2</v>
      </c>
      <c r="X401">
        <f t="shared" si="88"/>
        <v>-1.0552353213974166</v>
      </c>
      <c r="Y401">
        <f t="shared" si="89"/>
        <v>-1.8308655272877459</v>
      </c>
      <c r="Z401">
        <f t="shared" si="90"/>
        <v>-2.347852074953499</v>
      </c>
    </row>
    <row r="402" spans="1:26" ht="14.4" x14ac:dyDescent="0.15">
      <c r="A402" s="9">
        <v>1998</v>
      </c>
      <c r="B402" s="12"/>
      <c r="C402" s="15" t="s">
        <v>66</v>
      </c>
      <c r="D402" s="16" t="s">
        <v>65</v>
      </c>
      <c r="E402" s="12"/>
      <c r="F402" s="13"/>
      <c r="G402">
        <v>10075.390208016128</v>
      </c>
      <c r="H402">
        <v>23570.829457441934</v>
      </c>
      <c r="I402">
        <v>33646.219665458062</v>
      </c>
      <c r="J402">
        <v>0</v>
      </c>
      <c r="K402">
        <v>204696.52315461382</v>
      </c>
      <c r="L402">
        <v>1123.7785297569064</v>
      </c>
      <c r="M402">
        <v>18378.920360747157</v>
      </c>
      <c r="N402">
        <v>19502.698890504063</v>
      </c>
      <c r="O402">
        <v>78321.794245079538</v>
      </c>
      <c r="P402">
        <v>28121.474561028703</v>
      </c>
      <c r="U402">
        <f t="shared" si="85"/>
        <v>0.3590504384135122</v>
      </c>
      <c r="V402">
        <f t="shared" si="86"/>
        <v>0.15007286536742351</v>
      </c>
      <c r="W402">
        <f t="shared" si="87"/>
        <v>9.5276160972079887E-2</v>
      </c>
      <c r="X402">
        <f t="shared" si="88"/>
        <v>-1.0242924033890621</v>
      </c>
      <c r="Y402">
        <f t="shared" si="89"/>
        <v>-1.8966343337173464</v>
      </c>
      <c r="Z402">
        <f t="shared" si="90"/>
        <v>-2.350975646811492</v>
      </c>
    </row>
    <row r="403" spans="1:26" ht="14.4" x14ac:dyDescent="0.15">
      <c r="A403" s="9">
        <v>1999</v>
      </c>
      <c r="B403" s="12"/>
      <c r="C403" s="15" t="s">
        <v>66</v>
      </c>
      <c r="D403" s="16" t="s">
        <v>65</v>
      </c>
      <c r="E403" s="12"/>
      <c r="F403" s="13"/>
      <c r="G403">
        <v>9854.5099568329188</v>
      </c>
      <c r="H403">
        <v>24105.880942681371</v>
      </c>
      <c r="I403">
        <v>33960.390899514292</v>
      </c>
      <c r="J403">
        <v>0</v>
      </c>
      <c r="K403">
        <v>210098.32868061162</v>
      </c>
      <c r="L403">
        <v>1097.1589643107377</v>
      </c>
      <c r="M403">
        <v>19318.276814792524</v>
      </c>
      <c r="N403">
        <v>20415.435779103263</v>
      </c>
      <c r="O403">
        <v>80124.704567423294</v>
      </c>
      <c r="P403">
        <v>29258.792317077048</v>
      </c>
      <c r="U403">
        <f t="shared" si="85"/>
        <v>0.36516568110970538</v>
      </c>
      <c r="V403">
        <f t="shared" si="86"/>
        <v>0.14732478548129949</v>
      </c>
      <c r="W403">
        <f t="shared" si="87"/>
        <v>9.7170862363872054E-2</v>
      </c>
      <c r="X403">
        <f t="shared" si="88"/>
        <v>-1.0074041075420408</v>
      </c>
      <c r="Y403">
        <f t="shared" si="89"/>
        <v>-1.9151157043508578</v>
      </c>
      <c r="Z403">
        <f t="shared" si="90"/>
        <v>-2.3312843823747391</v>
      </c>
    </row>
    <row r="404" spans="1:26" ht="14.4" x14ac:dyDescent="0.15">
      <c r="A404" s="9">
        <v>2000</v>
      </c>
      <c r="B404" s="12"/>
      <c r="C404" s="15" t="s">
        <v>66</v>
      </c>
      <c r="D404" s="16" t="s">
        <v>65</v>
      </c>
      <c r="E404" s="12"/>
      <c r="F404" s="13"/>
      <c r="G404">
        <v>10080.800728088956</v>
      </c>
      <c r="H404">
        <v>25409.200589099579</v>
      </c>
      <c r="I404">
        <v>35490.001317188537</v>
      </c>
      <c r="J404">
        <v>0</v>
      </c>
      <c r="K404">
        <v>208879.97867100989</v>
      </c>
      <c r="L404">
        <v>1203.7907921906292</v>
      </c>
      <c r="M404">
        <v>20217.476886322391</v>
      </c>
      <c r="N404">
        <v>21421.267678513021</v>
      </c>
      <c r="O404">
        <v>81995.62956107936</v>
      </c>
      <c r="P404">
        <v>29607.70068580881</v>
      </c>
      <c r="U404">
        <f t="shared" si="85"/>
        <v>0.361088765880549</v>
      </c>
      <c r="V404">
        <f t="shared" si="86"/>
        <v>0.15410251520448212</v>
      </c>
      <c r="W404">
        <f t="shared" si="87"/>
        <v>0.10255299629387622</v>
      </c>
      <c r="X404">
        <f t="shared" si="88"/>
        <v>-1.0186314620091819</v>
      </c>
      <c r="Y404">
        <f t="shared" si="89"/>
        <v>-1.8701372148912656</v>
      </c>
      <c r="Z404">
        <f t="shared" si="90"/>
        <v>-2.2773755770078292</v>
      </c>
    </row>
    <row r="405" spans="1:26" ht="14.4" x14ac:dyDescent="0.15">
      <c r="A405" s="9">
        <v>2001</v>
      </c>
      <c r="B405" s="12"/>
      <c r="C405" s="15" t="s">
        <v>66</v>
      </c>
      <c r="D405" s="16" t="s">
        <v>65</v>
      </c>
      <c r="E405" s="12"/>
      <c r="F405" s="13"/>
      <c r="G405">
        <v>9940.7022502964192</v>
      </c>
      <c r="H405">
        <v>24730.97944651487</v>
      </c>
      <c r="I405">
        <v>34671.681696811291</v>
      </c>
      <c r="J405">
        <v>0</v>
      </c>
      <c r="K405">
        <v>207287.59203693501</v>
      </c>
      <c r="L405">
        <v>1116.3868538915674</v>
      </c>
      <c r="M405">
        <v>20217.16682764189</v>
      </c>
      <c r="N405">
        <v>21333.553681533456</v>
      </c>
      <c r="O405">
        <v>80701.552133547069</v>
      </c>
      <c r="P405">
        <v>29119.450018222444</v>
      </c>
      <c r="U405">
        <f t="shared" si="85"/>
        <v>0.36082887191605439</v>
      </c>
      <c r="V405">
        <f t="shared" si="86"/>
        <v>0.15165562042763589</v>
      </c>
      <c r="W405">
        <f t="shared" si="87"/>
        <v>0.10291765885211399</v>
      </c>
      <c r="X405">
        <f t="shared" si="88"/>
        <v>-1.0193514720549692</v>
      </c>
      <c r="Y405">
        <f t="shared" si="89"/>
        <v>-1.8861429836969583</v>
      </c>
      <c r="Z405">
        <f t="shared" si="90"/>
        <v>-2.2738260390862166</v>
      </c>
    </row>
    <row r="406" spans="1:26" ht="14.4" x14ac:dyDescent="0.15">
      <c r="A406" s="9">
        <v>2002</v>
      </c>
      <c r="B406" s="12"/>
      <c r="C406" s="15" t="s">
        <v>66</v>
      </c>
      <c r="D406" s="16" t="s">
        <v>65</v>
      </c>
      <c r="E406" s="12"/>
      <c r="F406" s="13"/>
      <c r="G406">
        <v>9940.7244159563288</v>
      </c>
      <c r="H406">
        <v>25761.43476443566</v>
      </c>
      <c r="I406">
        <v>35702.159180391987</v>
      </c>
      <c r="J406">
        <v>0</v>
      </c>
      <c r="K406">
        <v>208129.27980764682</v>
      </c>
      <c r="L406">
        <v>1216.3003897116137</v>
      </c>
      <c r="M406">
        <v>21232.585347131455</v>
      </c>
      <c r="N406">
        <v>22448.885736843069</v>
      </c>
      <c r="O406">
        <v>82224.320856585677</v>
      </c>
      <c r="P406">
        <v>29469.014832001638</v>
      </c>
      <c r="U406">
        <f t="shared" si="85"/>
        <v>0.35839778942535766</v>
      </c>
      <c r="V406">
        <f t="shared" si="86"/>
        <v>0.15483755409400757</v>
      </c>
      <c r="W406">
        <f t="shared" si="87"/>
        <v>0.10786029605056213</v>
      </c>
      <c r="X406">
        <f t="shared" si="88"/>
        <v>-1.0261117657983807</v>
      </c>
      <c r="Y406">
        <f t="shared" si="89"/>
        <v>-1.8653787497420182</v>
      </c>
      <c r="Z406">
        <f t="shared" si="90"/>
        <v>-2.2269184443098831</v>
      </c>
    </row>
    <row r="407" spans="1:26" ht="14.4" x14ac:dyDescent="0.15">
      <c r="A407" s="9">
        <v>2003</v>
      </c>
      <c r="B407" s="12"/>
      <c r="C407" s="15" t="s">
        <v>66</v>
      </c>
      <c r="D407" s="16" t="s">
        <v>65</v>
      </c>
      <c r="E407" s="12"/>
      <c r="F407" s="13"/>
      <c r="G407">
        <v>10287.653626031855</v>
      </c>
      <c r="H407">
        <v>26061.293211775497</v>
      </c>
      <c r="I407">
        <v>36348.946837807358</v>
      </c>
      <c r="J407">
        <v>0</v>
      </c>
      <c r="K407">
        <v>205175.60317606386</v>
      </c>
      <c r="L407">
        <v>1350.0391484350275</v>
      </c>
      <c r="M407">
        <v>21762.174084497099</v>
      </c>
      <c r="N407">
        <v>23112.213232932125</v>
      </c>
      <c r="O407">
        <v>81382.847655084115</v>
      </c>
      <c r="P407">
        <v>28985.457141138846</v>
      </c>
      <c r="U407">
        <f t="shared" si="85"/>
        <v>0.35616174631766007</v>
      </c>
      <c r="V407">
        <f t="shared" si="86"/>
        <v>0.15922420832430803</v>
      </c>
      <c r="W407">
        <f t="shared" si="87"/>
        <v>0.11264601090559112</v>
      </c>
      <c r="X407">
        <f t="shared" si="88"/>
        <v>-1.0323703077239699</v>
      </c>
      <c r="Y407">
        <f t="shared" si="89"/>
        <v>-1.8374419547935417</v>
      </c>
      <c r="Z407">
        <f t="shared" si="90"/>
        <v>-2.1835050241326477</v>
      </c>
    </row>
    <row r="408" spans="1:26" ht="14.4" x14ac:dyDescent="0.15">
      <c r="A408" s="9">
        <v>2004</v>
      </c>
      <c r="B408" s="12"/>
      <c r="C408" s="15" t="s">
        <v>66</v>
      </c>
      <c r="D408" s="16" t="s">
        <v>65</v>
      </c>
      <c r="E408" s="12"/>
      <c r="F408" s="13"/>
      <c r="G408">
        <v>9984.8745386670089</v>
      </c>
      <c r="H408">
        <v>26151.712470884711</v>
      </c>
      <c r="I408">
        <v>36136.587009551724</v>
      </c>
      <c r="J408">
        <v>0</v>
      </c>
      <c r="K408">
        <v>205027.43714405986</v>
      </c>
      <c r="L408">
        <v>1507.197038169109</v>
      </c>
      <c r="M408">
        <v>22863.49467026156</v>
      </c>
      <c r="N408">
        <v>24370.69170843067</v>
      </c>
      <c r="O408">
        <v>84279.427209822214</v>
      </c>
      <c r="P408">
        <v>29639.288629274059</v>
      </c>
      <c r="U408">
        <f t="shared" si="85"/>
        <v>0.35167880953300779</v>
      </c>
      <c r="V408">
        <f t="shared" si="86"/>
        <v>0.1575278193868293</v>
      </c>
      <c r="W408">
        <f t="shared" si="87"/>
        <v>0.11886551403999124</v>
      </c>
      <c r="X408">
        <f t="shared" si="88"/>
        <v>-1.0450369928584613</v>
      </c>
      <c r="Y408">
        <f t="shared" si="89"/>
        <v>-1.8481532052863849</v>
      </c>
      <c r="Z408">
        <f t="shared" si="90"/>
        <v>-2.1297625590714353</v>
      </c>
    </row>
    <row r="409" spans="1:26" ht="14.4" x14ac:dyDescent="0.15">
      <c r="A409" s="9">
        <v>2005</v>
      </c>
      <c r="B409" s="12"/>
      <c r="C409" s="15" t="s">
        <v>66</v>
      </c>
      <c r="D409" s="16" t="s">
        <v>65</v>
      </c>
      <c r="E409" s="12"/>
      <c r="F409" s="13"/>
      <c r="G409">
        <v>10070.556263830642</v>
      </c>
      <c r="H409">
        <v>25609.117630873872</v>
      </c>
      <c r="I409">
        <v>35679.673894704516</v>
      </c>
      <c r="J409">
        <v>0</v>
      </c>
      <c r="K409">
        <v>201342.82831924909</v>
      </c>
      <c r="L409">
        <v>1544.7142964265893</v>
      </c>
      <c r="M409">
        <v>24373.730610619557</v>
      </c>
      <c r="N409">
        <v>25918.444907046149</v>
      </c>
      <c r="O409">
        <v>85663.186754057795</v>
      </c>
      <c r="P409">
        <v>30612.080234888595</v>
      </c>
      <c r="U409">
        <f t="shared" si="85"/>
        <v>0.35735397426641413</v>
      </c>
      <c r="V409">
        <f t="shared" si="86"/>
        <v>0.15699847751524523</v>
      </c>
      <c r="W409">
        <f t="shared" si="87"/>
        <v>0.12872792700592184</v>
      </c>
      <c r="X409">
        <f t="shared" si="88"/>
        <v>-1.0290284638825005</v>
      </c>
      <c r="Y409">
        <f t="shared" si="89"/>
        <v>-1.8515191710359746</v>
      </c>
      <c r="Z409">
        <f t="shared" si="90"/>
        <v>-2.0500541948666378</v>
      </c>
    </row>
    <row r="410" spans="1:26" ht="14.4" x14ac:dyDescent="0.15">
      <c r="A410" s="9">
        <v>2006</v>
      </c>
      <c r="B410" s="12"/>
      <c r="C410" s="15" t="s">
        <v>66</v>
      </c>
      <c r="D410" s="16" t="s">
        <v>65</v>
      </c>
      <c r="E410" s="12"/>
      <c r="F410" s="13"/>
      <c r="G410">
        <v>10002.903571458573</v>
      </c>
      <c r="H410">
        <v>26259.896500304454</v>
      </c>
      <c r="I410">
        <v>36262.800071763028</v>
      </c>
      <c r="J410">
        <v>0</v>
      </c>
      <c r="K410">
        <v>195511.57520552317</v>
      </c>
      <c r="L410">
        <v>1543.562802655769</v>
      </c>
      <c r="M410">
        <v>27705.685248868842</v>
      </c>
      <c r="N410">
        <v>29249.24805152461</v>
      </c>
      <c r="O410">
        <v>86042.961066490025</v>
      </c>
      <c r="P410">
        <v>29398.903899917517</v>
      </c>
      <c r="U410">
        <f t="shared" si="85"/>
        <v>0.34167703593091597</v>
      </c>
      <c r="V410">
        <f t="shared" si="86"/>
        <v>0.16133950546306314</v>
      </c>
      <c r="W410">
        <f t="shared" si="87"/>
        <v>0.14960366423715624</v>
      </c>
      <c r="X410">
        <f t="shared" si="88"/>
        <v>-1.0738893274721661</v>
      </c>
      <c r="Y410">
        <f t="shared" si="89"/>
        <v>-1.824244404662938</v>
      </c>
      <c r="Z410">
        <f t="shared" si="90"/>
        <v>-1.899765720177844</v>
      </c>
    </row>
    <row r="411" spans="1:26" ht="14.4" x14ac:dyDescent="0.15">
      <c r="A411" s="9">
        <v>2007</v>
      </c>
      <c r="B411" s="12"/>
      <c r="C411" s="15" t="s">
        <v>66</v>
      </c>
      <c r="D411" s="16" t="s">
        <v>65</v>
      </c>
      <c r="E411" s="12"/>
      <c r="F411" s="13"/>
      <c r="G411">
        <v>10468.700714490427</v>
      </c>
      <c r="H411">
        <v>26713.742464986593</v>
      </c>
      <c r="I411">
        <v>37182.443179477021</v>
      </c>
      <c r="J411">
        <v>0</v>
      </c>
      <c r="K411">
        <v>188545.48224387155</v>
      </c>
      <c r="L411">
        <v>1650.3243433561245</v>
      </c>
      <c r="M411">
        <v>29436.496683307938</v>
      </c>
      <c r="N411">
        <v>31086.821026664064</v>
      </c>
      <c r="O411">
        <v>88637.469829531416</v>
      </c>
      <c r="P411">
        <v>28587.006703309584</v>
      </c>
      <c r="U411">
        <f t="shared" si="85"/>
        <v>0.32251605058547406</v>
      </c>
      <c r="V411">
        <f t="shared" si="86"/>
        <v>0.16929405477151943</v>
      </c>
      <c r="W411">
        <f t="shared" si="87"/>
        <v>0.16487704004731996</v>
      </c>
      <c r="X411">
        <f t="shared" si="88"/>
        <v>-1.1316023747274744</v>
      </c>
      <c r="Y411">
        <f t="shared" si="89"/>
        <v>-1.776118106989361</v>
      </c>
      <c r="Z411">
        <f t="shared" si="90"/>
        <v>-1.8025552947243459</v>
      </c>
    </row>
    <row r="412" spans="1:26" ht="14.4" x14ac:dyDescent="0.15">
      <c r="A412" s="9">
        <v>2008</v>
      </c>
      <c r="B412" s="12"/>
      <c r="C412" s="15" t="s">
        <v>66</v>
      </c>
      <c r="D412" s="16" t="s">
        <v>65</v>
      </c>
      <c r="E412" s="12"/>
      <c r="F412" s="13"/>
      <c r="G412">
        <v>9154.5399693172894</v>
      </c>
      <c r="H412">
        <v>24423.228475365693</v>
      </c>
      <c r="I412">
        <v>33577.768444682988</v>
      </c>
      <c r="J412">
        <v>0</v>
      </c>
      <c r="K412">
        <v>173892.29186863246</v>
      </c>
      <c r="L412">
        <v>1530.4491745092125</v>
      </c>
      <c r="M412">
        <v>29473.16855424118</v>
      </c>
      <c r="N412">
        <v>31003.617728750392</v>
      </c>
      <c r="O412">
        <v>85224.461579840645</v>
      </c>
      <c r="P412">
        <v>27211.134634700877</v>
      </c>
      <c r="U412">
        <f t="shared" si="85"/>
        <v>0.31928784447888509</v>
      </c>
      <c r="V412">
        <f t="shared" si="86"/>
        <v>0.16387720238370185</v>
      </c>
      <c r="W412">
        <f t="shared" si="87"/>
        <v>0.17829207606379807</v>
      </c>
      <c r="X412">
        <f t="shared" si="88"/>
        <v>-1.1416622492660884</v>
      </c>
      <c r="Y412">
        <f t="shared" si="89"/>
        <v>-1.808637897576213</v>
      </c>
      <c r="Z412">
        <f t="shared" si="90"/>
        <v>-1.7243321966945528</v>
      </c>
    </row>
    <row r="413" spans="1:26" ht="14.4" x14ac:dyDescent="0.15">
      <c r="A413" s="9">
        <v>2009</v>
      </c>
      <c r="B413" s="12"/>
      <c r="C413" s="15" t="s">
        <v>66</v>
      </c>
      <c r="D413" s="16" t="s">
        <v>65</v>
      </c>
      <c r="E413" s="12"/>
      <c r="F413" s="13"/>
      <c r="G413">
        <v>7890.8054656495615</v>
      </c>
      <c r="H413">
        <v>23078.863346798393</v>
      </c>
      <c r="I413">
        <v>30969.668812447951</v>
      </c>
      <c r="J413">
        <v>0</v>
      </c>
      <c r="K413">
        <v>173018.68260756094</v>
      </c>
      <c r="L413">
        <v>1442.7633175215392</v>
      </c>
      <c r="M413">
        <v>28963.222621025787</v>
      </c>
      <c r="N413">
        <v>30405.985938547328</v>
      </c>
      <c r="O413">
        <v>82322.241347839314</v>
      </c>
      <c r="P413">
        <v>24437.866328592227</v>
      </c>
      <c r="U413">
        <f t="shared" si="85"/>
        <v>0.2968561828307611</v>
      </c>
      <c r="V413">
        <f t="shared" si="86"/>
        <v>0.15224146134188421</v>
      </c>
      <c r="W413">
        <f t="shared" si="87"/>
        <v>0.17573816584601934</v>
      </c>
      <c r="X413">
        <f t="shared" si="88"/>
        <v>-1.2145074903511066</v>
      </c>
      <c r="Y413">
        <f t="shared" si="89"/>
        <v>-1.8822874571051824</v>
      </c>
      <c r="Z413">
        <f t="shared" si="90"/>
        <v>-1.7387600857162611</v>
      </c>
    </row>
    <row r="414" spans="1:26" ht="14.4" x14ac:dyDescent="0.15">
      <c r="A414" s="9">
        <v>2010</v>
      </c>
      <c r="B414" s="12"/>
      <c r="C414" s="15" t="s">
        <v>64</v>
      </c>
      <c r="D414" s="16" t="s">
        <v>65</v>
      </c>
      <c r="E414" s="12"/>
      <c r="F414" s="13"/>
      <c r="G414">
        <v>9356.65767799899</v>
      </c>
      <c r="H414">
        <v>25903.144994068822</v>
      </c>
      <c r="I414">
        <v>35259.80267206781</v>
      </c>
      <c r="J414">
        <v>0</v>
      </c>
      <c r="K414">
        <v>173538.13416548097</v>
      </c>
      <c r="L414">
        <v>1615.4719078165308</v>
      </c>
      <c r="M414">
        <v>30982.538260042911</v>
      </c>
      <c r="N414">
        <v>32598.01016785944</v>
      </c>
      <c r="O414">
        <v>86483.568703081866</v>
      </c>
      <c r="P414">
        <v>26629.286028950581</v>
      </c>
      <c r="U414">
        <f t="shared" si="85"/>
        <v>0.30791150768043685</v>
      </c>
      <c r="V414">
        <f t="shared" si="86"/>
        <v>0.17105104389189305</v>
      </c>
      <c r="W414">
        <f t="shared" si="87"/>
        <v>0.18784349805659958</v>
      </c>
      <c r="X414">
        <f t="shared" si="88"/>
        <v>-1.1779428500166256</v>
      </c>
      <c r="Y414">
        <f t="shared" si="89"/>
        <v>-1.7657932647306502</v>
      </c>
      <c r="Z414">
        <f t="shared" si="90"/>
        <v>-1.6721461199827981</v>
      </c>
    </row>
    <row r="415" spans="1:26" ht="14.4" x14ac:dyDescent="0.15">
      <c r="A415" s="9">
        <v>2011</v>
      </c>
      <c r="B415" s="12"/>
      <c r="C415" s="15" t="s">
        <v>64</v>
      </c>
      <c r="D415" s="16" t="s">
        <v>65</v>
      </c>
      <c r="E415" s="12"/>
      <c r="F415" s="13"/>
      <c r="G415">
        <v>9872.896015996148</v>
      </c>
      <c r="H415">
        <v>24597.447930759699</v>
      </c>
      <c r="I415">
        <v>34470.343946755849</v>
      </c>
      <c r="J415">
        <v>0</v>
      </c>
      <c r="K415">
        <v>168143.5931579326</v>
      </c>
      <c r="L415">
        <v>1617.5761577761807</v>
      </c>
      <c r="M415">
        <v>31300.52335121969</v>
      </c>
      <c r="N415">
        <v>32918.099508995874</v>
      </c>
      <c r="O415">
        <v>83143.872711223084</v>
      </c>
      <c r="P415">
        <v>25837.62417955323</v>
      </c>
      <c r="U415">
        <f t="shared" si="85"/>
        <v>0.31075800701866474</v>
      </c>
      <c r="V415">
        <f t="shared" si="86"/>
        <v>0.17144162813678376</v>
      </c>
      <c r="W415">
        <f t="shared" si="87"/>
        <v>0.19577373654717142</v>
      </c>
      <c r="X415">
        <f t="shared" si="88"/>
        <v>-1.1687407821697267</v>
      </c>
      <c r="Y415">
        <f t="shared" si="89"/>
        <v>-1.7635124310304602</v>
      </c>
      <c r="Z415">
        <f t="shared" si="90"/>
        <v>-1.6307956919623263</v>
      </c>
    </row>
    <row r="416" spans="1:26" ht="14.4" x14ac:dyDescent="0.15">
      <c r="A416" s="9">
        <v>2012</v>
      </c>
      <c r="B416" s="12"/>
      <c r="C416" s="15" t="s">
        <v>64</v>
      </c>
      <c r="D416" s="16" t="s">
        <v>65</v>
      </c>
      <c r="E416" s="12"/>
      <c r="F416" s="13"/>
      <c r="G416">
        <v>10421.133479651098</v>
      </c>
      <c r="H416">
        <v>24392.067725961733</v>
      </c>
      <c r="I416">
        <v>34813.201205612837</v>
      </c>
      <c r="J416">
        <v>0</v>
      </c>
      <c r="K416">
        <v>166039.66307757481</v>
      </c>
      <c r="L416">
        <v>1668.7176178337115</v>
      </c>
      <c r="M416">
        <v>31127.555746850536</v>
      </c>
      <c r="N416">
        <v>32796.273364684246</v>
      </c>
      <c r="O416">
        <v>82851.834732635631</v>
      </c>
      <c r="P416">
        <v>24781.785905616067</v>
      </c>
      <c r="U416">
        <f t="shared" si="85"/>
        <v>0.29910968158505286</v>
      </c>
      <c r="V416">
        <f t="shared" si="86"/>
        <v>0.17508505669810051</v>
      </c>
      <c r="W416">
        <f t="shared" si="87"/>
        <v>0.19752071738041058</v>
      </c>
      <c r="X416">
        <f t="shared" si="88"/>
        <v>-1.2069449448127532</v>
      </c>
      <c r="Y416">
        <f t="shared" si="89"/>
        <v>-1.7424833848621064</v>
      </c>
      <c r="Z416">
        <f t="shared" si="90"/>
        <v>-1.6219118020137233</v>
      </c>
    </row>
    <row r="417" spans="1:26" ht="14.4" x14ac:dyDescent="0.15">
      <c r="A417" s="9">
        <v>2013</v>
      </c>
      <c r="B417" s="12"/>
      <c r="C417" s="15" t="s">
        <v>64</v>
      </c>
      <c r="D417" s="16" t="s">
        <v>65</v>
      </c>
      <c r="E417" s="12"/>
      <c r="F417" s="13"/>
      <c r="G417">
        <v>10881.021281424943</v>
      </c>
      <c r="H417">
        <v>24614.148123590669</v>
      </c>
      <c r="I417">
        <v>35495.169405015615</v>
      </c>
      <c r="J417">
        <v>0</v>
      </c>
      <c r="K417">
        <v>164622.744708151</v>
      </c>
      <c r="L417">
        <v>1655.1381112398171</v>
      </c>
      <c r="M417">
        <v>30089.447272588339</v>
      </c>
      <c r="N417">
        <v>31744.585383828155</v>
      </c>
      <c r="O417">
        <v>84811.044678162652</v>
      </c>
      <c r="P417">
        <v>24159.219471624045</v>
      </c>
      <c r="U417">
        <f t="shared" si="85"/>
        <v>0.28485935485528358</v>
      </c>
      <c r="V417">
        <f t="shared" si="86"/>
        <v>0.18075903658917983</v>
      </c>
      <c r="W417">
        <f t="shared" si="87"/>
        <v>0.19283231755190375</v>
      </c>
      <c r="X417">
        <f t="shared" si="88"/>
        <v>-1.2557597122564559</v>
      </c>
      <c r="Y417">
        <f t="shared" si="89"/>
        <v>-1.7105904242320851</v>
      </c>
      <c r="Z417">
        <f t="shared" si="90"/>
        <v>-1.6459342886955388</v>
      </c>
    </row>
    <row r="418" spans="1:26" ht="14.4" x14ac:dyDescent="0.15">
      <c r="A418" s="9">
        <v>2014</v>
      </c>
      <c r="B418" s="12"/>
      <c r="C418" s="15" t="s">
        <v>64</v>
      </c>
      <c r="D418" s="16" t="s">
        <v>65</v>
      </c>
      <c r="E418" s="12"/>
      <c r="F418" s="13"/>
      <c r="G418">
        <v>10597.584853015824</v>
      </c>
      <c r="H418">
        <v>24320.544582058261</v>
      </c>
      <c r="I418">
        <v>34918.129435074086</v>
      </c>
      <c r="J418">
        <v>0</v>
      </c>
      <c r="K418">
        <v>158190.6482647745</v>
      </c>
      <c r="L418">
        <v>1522.2357820707693</v>
      </c>
      <c r="M418">
        <v>29646.253989707388</v>
      </c>
      <c r="N418">
        <v>31168.489771778153</v>
      </c>
      <c r="O418">
        <v>83519.474328497061</v>
      </c>
      <c r="P418">
        <v>23258.948842513306</v>
      </c>
      <c r="U418">
        <f t="shared" si="85"/>
        <v>0.27848533565994071</v>
      </c>
      <c r="V418">
        <f t="shared" si="86"/>
        <v>0.18440160742775308</v>
      </c>
      <c r="W418">
        <f t="shared" si="87"/>
        <v>0.19703117797209682</v>
      </c>
      <c r="X418">
        <f t="shared" si="88"/>
        <v>-1.2783898757230432</v>
      </c>
      <c r="Y418">
        <f t="shared" si="89"/>
        <v>-1.6906392508273926</v>
      </c>
      <c r="Z418">
        <f t="shared" si="90"/>
        <v>-1.624393298948795</v>
      </c>
    </row>
    <row r="419" spans="1:26" ht="14.4" x14ac:dyDescent="0.15">
      <c r="A419" s="9">
        <v>2015</v>
      </c>
      <c r="B419" s="12"/>
      <c r="C419" s="15" t="s">
        <v>64</v>
      </c>
      <c r="D419" s="16" t="s">
        <v>65</v>
      </c>
      <c r="E419" s="12"/>
      <c r="F419" s="13"/>
      <c r="G419">
        <v>10315.872808266318</v>
      </c>
      <c r="H419">
        <v>23303.269627366208</v>
      </c>
      <c r="I419">
        <v>33619.14243563253</v>
      </c>
      <c r="J419">
        <v>0</v>
      </c>
      <c r="K419">
        <v>157547.08551684627</v>
      </c>
      <c r="L419">
        <v>1476.6364778581301</v>
      </c>
      <c r="M419">
        <v>29249.842802837687</v>
      </c>
      <c r="N419">
        <v>30726.479280695818</v>
      </c>
      <c r="O419">
        <v>82847.476601494709</v>
      </c>
      <c r="P419">
        <v>22920.210322404884</v>
      </c>
      <c r="U419">
        <f t="shared" si="85"/>
        <v>0.27665550313202136</v>
      </c>
      <c r="V419">
        <f t="shared" si="86"/>
        <v>0.17856538952658865</v>
      </c>
      <c r="W419">
        <f t="shared" si="87"/>
        <v>0.1950304518797987</v>
      </c>
      <c r="X419">
        <f t="shared" si="88"/>
        <v>-1.2849822177989154</v>
      </c>
      <c r="Y419">
        <f t="shared" si="89"/>
        <v>-1.7228004169640705</v>
      </c>
      <c r="Z419">
        <f t="shared" si="90"/>
        <v>-1.634599569124491</v>
      </c>
    </row>
    <row r="420" spans="1:26" ht="14.4" x14ac:dyDescent="0.15">
      <c r="A420" s="9">
        <v>1990</v>
      </c>
      <c r="B420" s="8"/>
      <c r="C420" s="16" t="s">
        <v>67</v>
      </c>
      <c r="D420" s="11" t="s">
        <v>68</v>
      </c>
      <c r="E420" s="16"/>
      <c r="F420" s="13"/>
      <c r="G420">
        <v>80197.715070937935</v>
      </c>
      <c r="H420">
        <v>-939.80273364527523</v>
      </c>
      <c r="I420">
        <v>79257.912337292655</v>
      </c>
      <c r="J420">
        <v>214563.16784305533</v>
      </c>
      <c r="K420">
        <v>48409.101337021799</v>
      </c>
      <c r="L420">
        <v>50225.448864927981</v>
      </c>
      <c r="M420">
        <v>0</v>
      </c>
      <c r="N420">
        <v>50225.448864927981</v>
      </c>
      <c r="O420">
        <v>0</v>
      </c>
      <c r="P420">
        <v>0</v>
      </c>
      <c r="U420" t="e">
        <f t="shared" si="85"/>
        <v>#DIV/0!</v>
      </c>
      <c r="V420">
        <f t="shared" si="86"/>
        <v>0.80355121177128774</v>
      </c>
      <c r="W420">
        <f t="shared" si="87"/>
        <v>1.0375207859212436</v>
      </c>
      <c r="X420" t="e">
        <f t="shared" si="88"/>
        <v>#DIV/0!</v>
      </c>
      <c r="Y420">
        <f t="shared" si="89"/>
        <v>-0.21871435996593419</v>
      </c>
      <c r="Z420">
        <f t="shared" si="90"/>
        <v>3.6834007544911368E-2</v>
      </c>
    </row>
    <row r="421" spans="1:26" ht="14.4" x14ac:dyDescent="0.15">
      <c r="A421" s="9">
        <v>1991</v>
      </c>
      <c r="B421" s="8"/>
      <c r="C421" s="16" t="s">
        <v>67</v>
      </c>
      <c r="D421" s="11" t="s">
        <v>68</v>
      </c>
      <c r="E421" s="16"/>
      <c r="F421" s="13"/>
      <c r="G421">
        <v>83074.686690482806</v>
      </c>
      <c r="H421">
        <v>-1792.2976934059184</v>
      </c>
      <c r="I421">
        <v>81282.388997076894</v>
      </c>
      <c r="J421">
        <v>225094.25058968953</v>
      </c>
      <c r="K421">
        <v>41146.279138514939</v>
      </c>
      <c r="L421">
        <v>53843.523256387132</v>
      </c>
      <c r="M421">
        <v>0</v>
      </c>
      <c r="N421">
        <v>53843.523256387132</v>
      </c>
      <c r="O421">
        <v>0</v>
      </c>
      <c r="P421">
        <v>0</v>
      </c>
      <c r="U421" t="e">
        <f t="shared" si="85"/>
        <v>#DIV/0!</v>
      </c>
      <c r="V421">
        <f t="shared" si="86"/>
        <v>0.85569594785723202</v>
      </c>
      <c r="W421">
        <f t="shared" si="87"/>
        <v>1.3085879059714769</v>
      </c>
      <c r="X421" t="e">
        <f t="shared" si="88"/>
        <v>#DIV/0!</v>
      </c>
      <c r="Y421">
        <f t="shared" si="89"/>
        <v>-0.1558401670406129</v>
      </c>
      <c r="Z421">
        <f t="shared" si="90"/>
        <v>0.26894862145104853</v>
      </c>
    </row>
    <row r="422" spans="1:26" ht="14.4" x14ac:dyDescent="0.15">
      <c r="A422" s="9">
        <v>1992</v>
      </c>
      <c r="B422" s="8"/>
      <c r="C422" s="16" t="s">
        <v>67</v>
      </c>
      <c r="D422" s="11" t="s">
        <v>69</v>
      </c>
      <c r="E422" s="16"/>
      <c r="F422" s="13"/>
      <c r="G422">
        <v>80548.776566379878</v>
      </c>
      <c r="H422">
        <v>-1533.3286094079479</v>
      </c>
      <c r="I422">
        <v>79015.447956971926</v>
      </c>
      <c r="J422">
        <v>236987.86717886792</v>
      </c>
      <c r="K422">
        <v>35364.267951126189</v>
      </c>
      <c r="L422">
        <v>54398.684336614504</v>
      </c>
      <c r="M422">
        <v>0</v>
      </c>
      <c r="N422">
        <v>54398.684336614504</v>
      </c>
      <c r="O422">
        <v>0</v>
      </c>
      <c r="P422">
        <v>0</v>
      </c>
      <c r="U422" t="e">
        <f t="shared" si="85"/>
        <v>#DIV/0!</v>
      </c>
      <c r="V422">
        <f t="shared" si="86"/>
        <v>0.88026792728121317</v>
      </c>
      <c r="W422">
        <f t="shared" si="87"/>
        <v>1.538238665417706</v>
      </c>
      <c r="X422" t="e">
        <f t="shared" si="88"/>
        <v>#DIV/0!</v>
      </c>
      <c r="Y422">
        <f t="shared" si="89"/>
        <v>-0.12752895502972322</v>
      </c>
      <c r="Z422">
        <f t="shared" si="90"/>
        <v>0.43063803811965651</v>
      </c>
    </row>
    <row r="423" spans="1:26" ht="14.4" x14ac:dyDescent="0.15">
      <c r="A423" s="9">
        <v>1993</v>
      </c>
      <c r="B423" s="8"/>
      <c r="C423" s="16" t="s">
        <v>67</v>
      </c>
      <c r="D423" s="11" t="s">
        <v>69</v>
      </c>
      <c r="E423" s="16"/>
      <c r="F423" s="13"/>
      <c r="G423">
        <v>81070.413173249704</v>
      </c>
      <c r="H423">
        <v>-1777.2328934850548</v>
      </c>
      <c r="I423">
        <v>79293.180279764652</v>
      </c>
      <c r="J423">
        <v>235021.71243385115</v>
      </c>
      <c r="K423">
        <v>30865.57508675069</v>
      </c>
      <c r="L423">
        <v>55830.11364897732</v>
      </c>
      <c r="M423">
        <v>0</v>
      </c>
      <c r="N423">
        <v>55830.11364897732</v>
      </c>
      <c r="O423">
        <v>0</v>
      </c>
      <c r="P423">
        <v>0</v>
      </c>
      <c r="U423" t="e">
        <f t="shared" si="85"/>
        <v>#DIV/0!</v>
      </c>
      <c r="V423">
        <f t="shared" si="86"/>
        <v>0.91461503375873499</v>
      </c>
      <c r="W423">
        <f t="shared" si="87"/>
        <v>1.808814949731582</v>
      </c>
      <c r="X423" t="e">
        <f t="shared" si="88"/>
        <v>#DIV/0!</v>
      </c>
      <c r="Y423">
        <f t="shared" si="89"/>
        <v>-8.9252030370059063E-2</v>
      </c>
      <c r="Z423">
        <f t="shared" si="90"/>
        <v>0.59267190694723704</v>
      </c>
    </row>
    <row r="424" spans="1:26" ht="14.4" x14ac:dyDescent="0.15">
      <c r="A424" s="9">
        <v>1994</v>
      </c>
      <c r="B424" s="8"/>
      <c r="C424" s="16" t="s">
        <v>67</v>
      </c>
      <c r="D424" s="11" t="s">
        <v>69</v>
      </c>
      <c r="E424" s="16"/>
      <c r="F424" s="13"/>
      <c r="G424">
        <v>85931.7421977247</v>
      </c>
      <c r="H424">
        <v>-1972.038899750585</v>
      </c>
      <c r="I424">
        <v>83959.703297974105</v>
      </c>
      <c r="J424">
        <v>251265.54233625231</v>
      </c>
      <c r="K424">
        <v>29438.619465899388</v>
      </c>
      <c r="L424">
        <v>58694.561360368505</v>
      </c>
      <c r="M424">
        <v>0</v>
      </c>
      <c r="N424">
        <v>58694.561360368505</v>
      </c>
      <c r="O424">
        <v>0</v>
      </c>
      <c r="P424">
        <v>0</v>
      </c>
      <c r="U424" t="e">
        <f t="shared" si="85"/>
        <v>#DIV/0!</v>
      </c>
      <c r="V424">
        <f t="shared" si="86"/>
        <v>0.95264578573964398</v>
      </c>
      <c r="W424">
        <f t="shared" si="87"/>
        <v>1.9937946284593311</v>
      </c>
      <c r="X424" t="e">
        <f t="shared" si="88"/>
        <v>#DIV/0!</v>
      </c>
      <c r="Y424">
        <f t="shared" si="89"/>
        <v>-4.8512127798500088E-2</v>
      </c>
      <c r="Z424">
        <f t="shared" si="90"/>
        <v>0.69003967148072443</v>
      </c>
    </row>
    <row r="425" spans="1:26" ht="14.4" x14ac:dyDescent="0.15">
      <c r="A425" s="9">
        <v>1995</v>
      </c>
      <c r="B425" s="8"/>
      <c r="C425" s="16" t="s">
        <v>70</v>
      </c>
      <c r="D425" s="11" t="s">
        <v>69</v>
      </c>
      <c r="E425" s="16"/>
      <c r="F425" s="13"/>
      <c r="G425">
        <v>88995.271113293187</v>
      </c>
      <c r="H425">
        <v>-2195.5855080643014</v>
      </c>
      <c r="I425">
        <v>86799.685605228879</v>
      </c>
      <c r="J425">
        <v>242873.95438266627</v>
      </c>
      <c r="K425">
        <v>39237.264306185352</v>
      </c>
      <c r="L425">
        <v>60658.582728932255</v>
      </c>
      <c r="M425">
        <v>0</v>
      </c>
      <c r="N425">
        <v>60658.582728932255</v>
      </c>
      <c r="O425">
        <v>0</v>
      </c>
      <c r="P425">
        <v>0</v>
      </c>
      <c r="U425" t="e">
        <f t="shared" si="85"/>
        <v>#DIV/0!</v>
      </c>
      <c r="V425">
        <f t="shared" si="86"/>
        <v>0.86890184308377827</v>
      </c>
      <c r="W425">
        <f t="shared" si="87"/>
        <v>1.5459432200875955</v>
      </c>
      <c r="X425" t="e">
        <f t="shared" si="88"/>
        <v>#DIV/0!</v>
      </c>
      <c r="Y425">
        <f t="shared" si="89"/>
        <v>-0.1405251139701871</v>
      </c>
      <c r="Z425">
        <f t="shared" si="90"/>
        <v>0.43563422250992145</v>
      </c>
    </row>
    <row r="426" spans="1:26" ht="14.4" x14ac:dyDescent="0.15">
      <c r="A426" s="9">
        <v>1996</v>
      </c>
      <c r="B426" s="8"/>
      <c r="C426" s="16" t="s">
        <v>70</v>
      </c>
      <c r="D426" s="11" t="s">
        <v>69</v>
      </c>
      <c r="E426" s="16"/>
      <c r="F426" s="13"/>
      <c r="G426">
        <v>90411.761910018366</v>
      </c>
      <c r="H426">
        <v>-1316.9024885598162</v>
      </c>
      <c r="I426">
        <v>89094.859421458546</v>
      </c>
      <c r="J426">
        <v>242306.77594256948</v>
      </c>
      <c r="K426">
        <v>38776.663615505968</v>
      </c>
      <c r="L426">
        <v>64147.101667096271</v>
      </c>
      <c r="M426">
        <v>0</v>
      </c>
      <c r="N426">
        <v>64147.101667096271</v>
      </c>
      <c r="O426">
        <v>0</v>
      </c>
      <c r="P426">
        <v>0</v>
      </c>
      <c r="U426" t="e">
        <f t="shared" si="85"/>
        <v>#DIV/0!</v>
      </c>
      <c r="V426">
        <f t="shared" si="86"/>
        <v>0.86563933195435416</v>
      </c>
      <c r="W426">
        <f t="shared" si="87"/>
        <v>1.6542707826323975</v>
      </c>
      <c r="X426" t="e">
        <f t="shared" si="88"/>
        <v>#DIV/0!</v>
      </c>
      <c r="Y426">
        <f t="shared" si="89"/>
        <v>-0.14428693297312251</v>
      </c>
      <c r="Z426">
        <f t="shared" si="90"/>
        <v>0.50336029700620866</v>
      </c>
    </row>
    <row r="427" spans="1:26" ht="14.4" x14ac:dyDescent="0.15">
      <c r="A427" s="9">
        <v>1997</v>
      </c>
      <c r="B427" s="8"/>
      <c r="C427" s="16" t="s">
        <v>70</v>
      </c>
      <c r="D427" s="11" t="s">
        <v>69</v>
      </c>
      <c r="E427" s="16"/>
      <c r="F427" s="13"/>
      <c r="G427">
        <v>92618.793747495074</v>
      </c>
      <c r="H427">
        <v>-809.99782030030417</v>
      </c>
      <c r="I427">
        <v>91808.795927194762</v>
      </c>
      <c r="J427">
        <v>244388.68530600553</v>
      </c>
      <c r="K427">
        <v>30736.952656162179</v>
      </c>
      <c r="L427">
        <v>66746.006982693347</v>
      </c>
      <c r="M427">
        <v>0</v>
      </c>
      <c r="N427">
        <v>66746.006982693347</v>
      </c>
      <c r="O427">
        <v>0</v>
      </c>
      <c r="P427">
        <v>0</v>
      </c>
      <c r="U427" t="e">
        <f t="shared" si="85"/>
        <v>#DIV/0!</v>
      </c>
      <c r="V427">
        <f t="shared" si="86"/>
        <v>0.94179327615121866</v>
      </c>
      <c r="W427">
        <f t="shared" si="87"/>
        <v>2.1715232387981063</v>
      </c>
      <c r="X427" t="e">
        <f t="shared" si="88"/>
        <v>#DIV/0!</v>
      </c>
      <c r="Y427">
        <f t="shared" si="89"/>
        <v>-5.9969480557672698E-2</v>
      </c>
      <c r="Z427">
        <f t="shared" si="90"/>
        <v>0.77542887466152122</v>
      </c>
    </row>
    <row r="428" spans="1:26" ht="14.4" x14ac:dyDescent="0.15">
      <c r="A428" s="9">
        <v>1998</v>
      </c>
      <c r="B428" s="8"/>
      <c r="C428" s="16" t="s">
        <v>70</v>
      </c>
      <c r="D428" s="11" t="s">
        <v>69</v>
      </c>
      <c r="E428" s="16"/>
      <c r="F428" s="13"/>
      <c r="G428">
        <v>87882.310621421449</v>
      </c>
      <c r="H428">
        <v>-1543.0143018043191</v>
      </c>
      <c r="I428">
        <v>86339.296319617133</v>
      </c>
      <c r="J428">
        <v>234189.98324342616</v>
      </c>
      <c r="K428">
        <v>32970.673041745133</v>
      </c>
      <c r="L428">
        <v>68065.07802198948</v>
      </c>
      <c r="M428">
        <v>0</v>
      </c>
      <c r="N428">
        <v>68065.07802198948</v>
      </c>
      <c r="O428">
        <v>0</v>
      </c>
      <c r="P428">
        <v>0</v>
      </c>
      <c r="U428" t="e">
        <f t="shared" si="85"/>
        <v>#DIV/0!</v>
      </c>
      <c r="V428">
        <f t="shared" si="86"/>
        <v>0.85454203497881875</v>
      </c>
      <c r="W428">
        <f t="shared" si="87"/>
        <v>2.0644127566279979</v>
      </c>
      <c r="X428" t="e">
        <f t="shared" si="88"/>
        <v>#DIV/0!</v>
      </c>
      <c r="Y428">
        <f t="shared" si="89"/>
        <v>-0.15718958515095008</v>
      </c>
      <c r="Z428">
        <f t="shared" si="90"/>
        <v>0.72484580661261733</v>
      </c>
    </row>
    <row r="429" spans="1:26" ht="14.4" x14ac:dyDescent="0.15">
      <c r="A429" s="9">
        <v>1999</v>
      </c>
      <c r="B429" s="8"/>
      <c r="C429" s="16" t="s">
        <v>70</v>
      </c>
      <c r="D429" s="11" t="s">
        <v>69</v>
      </c>
      <c r="E429" s="16"/>
      <c r="F429" s="13"/>
      <c r="G429">
        <v>92416.681501238199</v>
      </c>
      <c r="H429">
        <v>-469.78357118968631</v>
      </c>
      <c r="I429">
        <v>91946.897930048508</v>
      </c>
      <c r="J429">
        <v>230817.4730963227</v>
      </c>
      <c r="K429">
        <v>40690.688252912762</v>
      </c>
      <c r="L429">
        <v>71913.610060507155</v>
      </c>
      <c r="M429">
        <v>0</v>
      </c>
      <c r="N429">
        <v>71913.610060507155</v>
      </c>
      <c r="O429">
        <v>0</v>
      </c>
      <c r="P429">
        <v>0</v>
      </c>
      <c r="U429" t="e">
        <f t="shared" si="85"/>
        <v>#DIV/0!</v>
      </c>
      <c r="V429">
        <f t="shared" si="86"/>
        <v>0.81654874020995072</v>
      </c>
      <c r="W429">
        <f t="shared" si="87"/>
        <v>1.7673235117953396</v>
      </c>
      <c r="X429" t="e">
        <f t="shared" si="88"/>
        <v>#DIV/0!</v>
      </c>
      <c r="Y429">
        <f t="shared" si="89"/>
        <v>-0.20266867428103819</v>
      </c>
      <c r="Z429">
        <f t="shared" si="90"/>
        <v>0.56946626191923477</v>
      </c>
    </row>
    <row r="430" spans="1:26" ht="14.4" x14ac:dyDescent="0.15">
      <c r="A430" s="9">
        <v>2000</v>
      </c>
      <c r="B430" s="8"/>
      <c r="C430" s="16" t="s">
        <v>70</v>
      </c>
      <c r="D430" s="11" t="s">
        <v>69</v>
      </c>
      <c r="E430" s="16"/>
      <c r="F430" s="13"/>
      <c r="G430">
        <v>100404.40185270213</v>
      </c>
      <c r="H430">
        <v>-91.27355978832955</v>
      </c>
      <c r="I430">
        <v>100313.1282929138</v>
      </c>
      <c r="J430">
        <v>230165.55003495325</v>
      </c>
      <c r="K430">
        <v>36524.403362043871</v>
      </c>
      <c r="L430">
        <v>74822.215534329109</v>
      </c>
      <c r="M430">
        <v>0</v>
      </c>
      <c r="N430">
        <v>74822.215534329109</v>
      </c>
      <c r="O430">
        <v>0</v>
      </c>
      <c r="P430">
        <v>0</v>
      </c>
      <c r="U430" t="e">
        <f t="shared" si="85"/>
        <v>#DIV/0!</v>
      </c>
      <c r="V430">
        <f t="shared" si="86"/>
        <v>0.90090861570096059</v>
      </c>
      <c r="W430">
        <f t="shared" si="87"/>
        <v>2.0485540802039299</v>
      </c>
      <c r="X430" t="e">
        <f t="shared" si="88"/>
        <v>#DIV/0!</v>
      </c>
      <c r="Y430">
        <f t="shared" si="89"/>
        <v>-0.10435145193284245</v>
      </c>
      <c r="Z430">
        <f t="shared" si="90"/>
        <v>0.71713421756060336</v>
      </c>
    </row>
    <row r="431" spans="1:26" ht="14.4" x14ac:dyDescent="0.15">
      <c r="A431" s="9">
        <v>2001</v>
      </c>
      <c r="B431" s="8"/>
      <c r="C431" s="16" t="s">
        <v>70</v>
      </c>
      <c r="D431" s="11" t="s">
        <v>69</v>
      </c>
      <c r="E431" s="16"/>
      <c r="F431" s="13"/>
      <c r="G431">
        <v>103096.96615730463</v>
      </c>
      <c r="H431">
        <v>-808.81020973243392</v>
      </c>
      <c r="I431">
        <v>102288.1559475722</v>
      </c>
      <c r="J431">
        <v>220807.23285794567</v>
      </c>
      <c r="K431">
        <v>38452.62182608428</v>
      </c>
      <c r="L431">
        <v>74713.168362729135</v>
      </c>
      <c r="M431">
        <v>0</v>
      </c>
      <c r="N431">
        <v>74713.168362729135</v>
      </c>
      <c r="O431">
        <v>0</v>
      </c>
      <c r="P431">
        <v>0</v>
      </c>
      <c r="U431" t="e">
        <f t="shared" si="85"/>
        <v>#DIV/0!</v>
      </c>
      <c r="V431">
        <f t="shared" si="86"/>
        <v>0.90387877623536028</v>
      </c>
      <c r="W431">
        <f t="shared" si="87"/>
        <v>1.9429928263577483</v>
      </c>
      <c r="X431" t="e">
        <f t="shared" si="88"/>
        <v>#DIV/0!</v>
      </c>
      <c r="Y431">
        <f t="shared" si="89"/>
        <v>-0.10106002466655693</v>
      </c>
      <c r="Z431">
        <f t="shared" si="90"/>
        <v>0.6642294783440964</v>
      </c>
    </row>
    <row r="432" spans="1:26" ht="14.4" x14ac:dyDescent="0.15">
      <c r="A432" s="9">
        <v>2002</v>
      </c>
      <c r="B432" s="8"/>
      <c r="C432" s="16" t="s">
        <v>70</v>
      </c>
      <c r="D432" s="11" t="s">
        <v>69</v>
      </c>
      <c r="E432" s="16"/>
      <c r="F432" s="13"/>
      <c r="G432">
        <v>106568.45929511523</v>
      </c>
      <c r="H432">
        <v>-76.814704069712405</v>
      </c>
      <c r="I432">
        <v>106491.64459104552</v>
      </c>
      <c r="J432">
        <v>221474.20364473385</v>
      </c>
      <c r="K432">
        <v>41012.60091634428</v>
      </c>
      <c r="L432">
        <v>76854.266311620304</v>
      </c>
      <c r="M432">
        <v>0</v>
      </c>
      <c r="N432">
        <v>76854.266311620304</v>
      </c>
      <c r="O432">
        <v>0</v>
      </c>
      <c r="P432">
        <v>0</v>
      </c>
      <c r="U432" t="e">
        <f t="shared" si="85"/>
        <v>#DIV/0!</v>
      </c>
      <c r="V432">
        <f t="shared" si="86"/>
        <v>0.90349092239027262</v>
      </c>
      <c r="W432">
        <f t="shared" si="87"/>
        <v>1.8739183712923815</v>
      </c>
      <c r="X432" t="e">
        <f t="shared" si="88"/>
        <v>#DIV/0!</v>
      </c>
      <c r="Y432">
        <f t="shared" si="89"/>
        <v>-0.10148921616106558</v>
      </c>
      <c r="Z432">
        <f t="shared" si="90"/>
        <v>0.62803162432557735</v>
      </c>
    </row>
    <row r="433" spans="1:26" ht="14.4" x14ac:dyDescent="0.15">
      <c r="A433" s="9">
        <v>2003</v>
      </c>
      <c r="B433" s="8"/>
      <c r="C433" s="16" t="s">
        <v>70</v>
      </c>
      <c r="D433" s="11" t="s">
        <v>69</v>
      </c>
      <c r="E433" s="16"/>
      <c r="F433" s="13"/>
      <c r="G433">
        <v>109864.55363260722</v>
      </c>
      <c r="H433">
        <v>-163.04043258152112</v>
      </c>
      <c r="I433">
        <v>109701.51320002571</v>
      </c>
      <c r="J433">
        <v>223425.61658241105</v>
      </c>
      <c r="K433">
        <v>37279.399327597937</v>
      </c>
      <c r="L433">
        <v>80449.240934180925</v>
      </c>
      <c r="M433">
        <v>0</v>
      </c>
      <c r="N433">
        <v>80449.240934180925</v>
      </c>
      <c r="O433">
        <v>0</v>
      </c>
      <c r="P433">
        <v>0</v>
      </c>
      <c r="U433" t="e">
        <f t="shared" si="85"/>
        <v>#DIV/0!</v>
      </c>
      <c r="V433">
        <f t="shared" si="86"/>
        <v>0.9318167011535663</v>
      </c>
      <c r="W433">
        <f t="shared" si="87"/>
        <v>2.1580079718351137</v>
      </c>
      <c r="X433" t="e">
        <f t="shared" si="88"/>
        <v>#DIV/0!</v>
      </c>
      <c r="Y433">
        <f t="shared" si="89"/>
        <v>-7.0619156221144688E-2</v>
      </c>
      <c r="Z433">
        <f t="shared" si="90"/>
        <v>0.76918556091397328</v>
      </c>
    </row>
    <row r="434" spans="1:26" ht="14.4" x14ac:dyDescent="0.15">
      <c r="A434" s="9">
        <v>2004</v>
      </c>
      <c r="B434" s="8"/>
      <c r="C434" s="16" t="s">
        <v>70</v>
      </c>
      <c r="D434" s="11" t="s">
        <v>69</v>
      </c>
      <c r="E434" s="16"/>
      <c r="F434" s="13"/>
      <c r="G434">
        <v>119162.89399897878</v>
      </c>
      <c r="H434">
        <v>771.27384160776558</v>
      </c>
      <c r="I434">
        <v>119934.16784058654</v>
      </c>
      <c r="J434">
        <v>219564.47611952532</v>
      </c>
      <c r="K434">
        <v>36769.755234079123</v>
      </c>
      <c r="L434">
        <v>80163.086755529323</v>
      </c>
      <c r="M434">
        <v>0</v>
      </c>
      <c r="N434">
        <v>80163.086755529323</v>
      </c>
      <c r="O434">
        <v>0</v>
      </c>
      <c r="P434">
        <v>0</v>
      </c>
      <c r="U434" t="e">
        <f t="shared" si="85"/>
        <v>#DIV/0!</v>
      </c>
      <c r="V434">
        <f t="shared" si="86"/>
        <v>1.0256670906129588</v>
      </c>
      <c r="W434">
        <f t="shared" si="87"/>
        <v>2.1801365346384514</v>
      </c>
      <c r="X434" t="e">
        <f t="shared" si="88"/>
        <v>#DIV/0!</v>
      </c>
      <c r="Y434">
        <f t="shared" si="89"/>
        <v>2.5343221009011055E-2</v>
      </c>
      <c r="Z434">
        <f t="shared" si="90"/>
        <v>0.77938750540788249</v>
      </c>
    </row>
    <row r="435" spans="1:26" ht="14.4" x14ac:dyDescent="0.15">
      <c r="A435" s="9">
        <v>2005</v>
      </c>
      <c r="B435" s="8"/>
      <c r="C435" s="16" t="s">
        <v>70</v>
      </c>
      <c r="D435" s="11" t="s">
        <v>69</v>
      </c>
      <c r="E435" s="16"/>
      <c r="F435" s="13"/>
      <c r="G435">
        <v>113847.89509520419</v>
      </c>
      <c r="H435">
        <v>377.3346397875361</v>
      </c>
      <c r="I435">
        <v>114225.22973499174</v>
      </c>
      <c r="J435">
        <v>227487.03137483902</v>
      </c>
      <c r="K435">
        <v>28041.596246542693</v>
      </c>
      <c r="L435">
        <v>80997.987116376695</v>
      </c>
      <c r="M435">
        <v>0</v>
      </c>
      <c r="N435">
        <v>80997.987116376695</v>
      </c>
      <c r="O435">
        <v>0</v>
      </c>
      <c r="P435">
        <v>0</v>
      </c>
      <c r="U435" t="e">
        <f t="shared" si="85"/>
        <v>#DIV/0!</v>
      </c>
      <c r="V435">
        <f t="shared" si="86"/>
        <v>1.0475574668587353</v>
      </c>
      <c r="W435">
        <f t="shared" si="87"/>
        <v>2.8884941643207314</v>
      </c>
      <c r="X435" t="e">
        <f t="shared" si="88"/>
        <v>#DIV/0!</v>
      </c>
      <c r="Y435">
        <f t="shared" si="89"/>
        <v>4.6461232272341273E-2</v>
      </c>
      <c r="Z435">
        <f t="shared" si="90"/>
        <v>1.0607353159223532</v>
      </c>
    </row>
    <row r="436" spans="1:26" ht="14.4" x14ac:dyDescent="0.15">
      <c r="A436" s="9">
        <v>2006</v>
      </c>
      <c r="B436" s="8"/>
      <c r="C436" s="16" t="s">
        <v>70</v>
      </c>
      <c r="D436" s="11" t="s">
        <v>69</v>
      </c>
      <c r="E436" s="16"/>
      <c r="F436" s="13"/>
      <c r="G436">
        <v>115324.85140869784</v>
      </c>
      <c r="H436">
        <v>403.73762715287518</v>
      </c>
      <c r="I436">
        <v>115728.58903585072</v>
      </c>
      <c r="J436">
        <v>216982.29455615758</v>
      </c>
      <c r="K436">
        <v>26266.81521935797</v>
      </c>
      <c r="L436">
        <v>89724.895474956749</v>
      </c>
      <c r="M436">
        <v>0</v>
      </c>
      <c r="N436">
        <v>89724.895474956749</v>
      </c>
      <c r="O436">
        <v>0</v>
      </c>
      <c r="P436">
        <v>0</v>
      </c>
      <c r="U436" t="e">
        <f t="shared" si="85"/>
        <v>#DIV/0!</v>
      </c>
      <c r="V436">
        <f t="shared" si="86"/>
        <v>0.99773154773829109</v>
      </c>
      <c r="W436">
        <f t="shared" si="87"/>
        <v>3.4159030977166887</v>
      </c>
      <c r="X436" t="e">
        <f t="shared" si="88"/>
        <v>#DIV/0!</v>
      </c>
      <c r="Y436">
        <f t="shared" si="89"/>
        <v>-2.271029097230543E-3</v>
      </c>
      <c r="Z436">
        <f t="shared" si="90"/>
        <v>1.228441908345012</v>
      </c>
    </row>
    <row r="437" spans="1:26" ht="14.4" x14ac:dyDescent="0.15">
      <c r="A437" s="9">
        <v>2007</v>
      </c>
      <c r="B437" s="8"/>
      <c r="C437" s="16" t="s">
        <v>70</v>
      </c>
      <c r="D437" s="11" t="s">
        <v>69</v>
      </c>
      <c r="E437" s="16"/>
      <c r="F437" s="13"/>
      <c r="G437">
        <v>120150.50396097345</v>
      </c>
      <c r="H437">
        <v>638.75798860401108</v>
      </c>
      <c r="I437">
        <v>120789.26194957747</v>
      </c>
      <c r="J437">
        <v>224045.35372310539</v>
      </c>
      <c r="K437">
        <v>20082.859076703098</v>
      </c>
      <c r="L437">
        <v>97718.345231951127</v>
      </c>
      <c r="M437">
        <v>-215.92718043120004</v>
      </c>
      <c r="N437">
        <v>97502.418051519926</v>
      </c>
      <c r="O437">
        <v>0</v>
      </c>
      <c r="P437">
        <v>0</v>
      </c>
      <c r="U437" t="e">
        <f t="shared" si="85"/>
        <v>#DIV/0!</v>
      </c>
      <c r="V437">
        <f t="shared" si="86"/>
        <v>1.027248180211036</v>
      </c>
      <c r="W437">
        <f t="shared" si="87"/>
        <v>4.8550068333958754</v>
      </c>
      <c r="X437" t="e">
        <f t="shared" si="88"/>
        <v>#DIV/0!</v>
      </c>
      <c r="Y437">
        <f t="shared" si="89"/>
        <v>2.6883557264637512E-2</v>
      </c>
      <c r="Z437">
        <f t="shared" si="90"/>
        <v>1.5800105092388734</v>
      </c>
    </row>
    <row r="438" spans="1:26" ht="14.4" x14ac:dyDescent="0.15">
      <c r="A438" s="9">
        <v>2008</v>
      </c>
      <c r="B438" s="8"/>
      <c r="C438" s="16" t="s">
        <v>70</v>
      </c>
      <c r="D438" s="11" t="s">
        <v>69</v>
      </c>
      <c r="E438" s="16"/>
      <c r="F438" s="13"/>
      <c r="G438">
        <v>118291.50781199087</v>
      </c>
      <c r="H438">
        <v>-287.60826846024111</v>
      </c>
      <c r="I438">
        <v>118003.89954353063</v>
      </c>
      <c r="J438">
        <v>211395.3424624739</v>
      </c>
      <c r="K438">
        <v>11665.639390941085</v>
      </c>
      <c r="L438">
        <v>96134.787526064189</v>
      </c>
      <c r="M438">
        <v>-26.1441554934</v>
      </c>
      <c r="N438">
        <v>96108.64337057079</v>
      </c>
      <c r="O438">
        <v>0</v>
      </c>
      <c r="P438">
        <v>0</v>
      </c>
      <c r="U438" t="e">
        <f t="shared" si="85"/>
        <v>#DIV/0!</v>
      </c>
      <c r="V438">
        <f t="shared" si="86"/>
        <v>1.0949170481111468</v>
      </c>
      <c r="W438">
        <f t="shared" si="87"/>
        <v>8.2386091451792733</v>
      </c>
      <c r="X438" t="e">
        <f t="shared" si="88"/>
        <v>#DIV/0!</v>
      </c>
      <c r="Y438">
        <f t="shared" si="89"/>
        <v>9.0678605249260205E-2</v>
      </c>
      <c r="Z438">
        <f t="shared" si="90"/>
        <v>2.1088315366134607</v>
      </c>
    </row>
    <row r="439" spans="1:26" ht="14.4" x14ac:dyDescent="0.15">
      <c r="A439" s="9">
        <v>2009</v>
      </c>
      <c r="B439" s="8"/>
      <c r="C439" s="16" t="s">
        <v>70</v>
      </c>
      <c r="D439" s="11" t="s">
        <v>69</v>
      </c>
      <c r="E439" s="16"/>
      <c r="F439" s="13"/>
      <c r="G439">
        <v>105309.56160090906</v>
      </c>
      <c r="H439">
        <v>-171.27944630961784</v>
      </c>
      <c r="I439">
        <v>105138.28215459944</v>
      </c>
      <c r="J439">
        <v>194189.73901256919</v>
      </c>
      <c r="K439">
        <v>16312.366376490929</v>
      </c>
      <c r="L439">
        <v>95340.336687410381</v>
      </c>
      <c r="M439">
        <v>-2.0415453939999999</v>
      </c>
      <c r="N439">
        <v>95338.295142016388</v>
      </c>
      <c r="O439">
        <v>0</v>
      </c>
      <c r="P439">
        <v>0</v>
      </c>
      <c r="U439" t="e">
        <f t="shared" si="85"/>
        <v>#DIV/0!</v>
      </c>
      <c r="V439">
        <f t="shared" si="86"/>
        <v>0.94167182464182375</v>
      </c>
      <c r="W439">
        <f t="shared" si="87"/>
        <v>5.8445410642208309</v>
      </c>
      <c r="X439" t="e">
        <f t="shared" si="88"/>
        <v>#DIV/0!</v>
      </c>
      <c r="Y439">
        <f t="shared" si="89"/>
        <v>-6.0098446588964814E-2</v>
      </c>
      <c r="Z439">
        <f t="shared" si="90"/>
        <v>1.7655080741716971</v>
      </c>
    </row>
    <row r="440" spans="1:26" ht="14.4" x14ac:dyDescent="0.15">
      <c r="A440" s="9">
        <v>2010</v>
      </c>
      <c r="B440" s="8"/>
      <c r="C440" s="16" t="s">
        <v>67</v>
      </c>
      <c r="D440" s="11" t="s">
        <v>69</v>
      </c>
      <c r="E440" s="16"/>
      <c r="F440" s="13"/>
      <c r="G440">
        <v>119042.39635722796</v>
      </c>
      <c r="H440">
        <v>337.19452298644347</v>
      </c>
      <c r="I440">
        <v>119379.5908802144</v>
      </c>
      <c r="J440">
        <v>194151.9133612937</v>
      </c>
      <c r="K440">
        <v>17457.39609987925</v>
      </c>
      <c r="L440">
        <v>100676.16196648998</v>
      </c>
      <c r="M440">
        <v>26.393579498299999</v>
      </c>
      <c r="N440">
        <v>100702.55554598829</v>
      </c>
      <c r="O440">
        <v>0</v>
      </c>
      <c r="P440">
        <v>0</v>
      </c>
      <c r="U440" t="e">
        <f t="shared" si="85"/>
        <v>#DIV/0!</v>
      </c>
      <c r="V440">
        <f t="shared" si="86"/>
        <v>1.0103219341016845</v>
      </c>
      <c r="W440">
        <f t="shared" si="87"/>
        <v>5.7684751477160345</v>
      </c>
      <c r="X440" t="e">
        <f t="shared" si="88"/>
        <v>#DIV/0!</v>
      </c>
      <c r="Y440">
        <f t="shared" si="89"/>
        <v>1.0269026699582719E-2</v>
      </c>
      <c r="Z440">
        <f t="shared" si="90"/>
        <v>1.7524077731009913</v>
      </c>
    </row>
    <row r="441" spans="1:26" ht="14.4" x14ac:dyDescent="0.15">
      <c r="A441" s="9">
        <v>2011</v>
      </c>
      <c r="B441" s="8"/>
      <c r="C441" s="16" t="s">
        <v>67</v>
      </c>
      <c r="D441" s="11" t="s">
        <v>69</v>
      </c>
      <c r="E441" s="16"/>
      <c r="F441" s="13"/>
      <c r="G441">
        <v>111779.30307194336</v>
      </c>
      <c r="H441">
        <v>-165.35847674881046</v>
      </c>
      <c r="I441">
        <v>111613.94459519455</v>
      </c>
      <c r="J441">
        <v>190263.15315033388</v>
      </c>
      <c r="K441">
        <v>27060.62011928744</v>
      </c>
      <c r="L441">
        <v>117257.85924440227</v>
      </c>
      <c r="M441">
        <v>10.773105566300002</v>
      </c>
      <c r="N441">
        <v>117268.63234996857</v>
      </c>
      <c r="O441">
        <v>0</v>
      </c>
      <c r="P441">
        <v>0</v>
      </c>
      <c r="U441" t="e">
        <f t="shared" si="85"/>
        <v>#DIV/0!</v>
      </c>
      <c r="V441">
        <f t="shared" si="86"/>
        <v>0.77332864049143313</v>
      </c>
      <c r="W441">
        <f t="shared" si="87"/>
        <v>4.333553031417245</v>
      </c>
      <c r="X441" t="e">
        <f t="shared" si="88"/>
        <v>#DIV/0!</v>
      </c>
      <c r="Y441">
        <f t="shared" si="89"/>
        <v>-0.25705117133834687</v>
      </c>
      <c r="Z441">
        <f t="shared" si="90"/>
        <v>1.4663877670660737</v>
      </c>
    </row>
    <row r="442" spans="1:26" ht="14.4" x14ac:dyDescent="0.15">
      <c r="A442" s="9">
        <v>2012</v>
      </c>
      <c r="B442" s="8"/>
      <c r="C442" s="16" t="s">
        <v>67</v>
      </c>
      <c r="D442" s="11" t="s">
        <v>69</v>
      </c>
      <c r="E442" s="16"/>
      <c r="F442" s="13"/>
      <c r="G442">
        <v>116939.45822289273</v>
      </c>
      <c r="H442">
        <v>-284.17672976874684</v>
      </c>
      <c r="I442">
        <v>116655.281493124</v>
      </c>
      <c r="J442">
        <v>191697.09284857218</v>
      </c>
      <c r="K442">
        <v>28547.632394069489</v>
      </c>
      <c r="L442">
        <v>121813.72298659426</v>
      </c>
      <c r="M442">
        <v>-7.5710612992000001</v>
      </c>
      <c r="N442">
        <v>121806.15192529507</v>
      </c>
      <c r="O442">
        <v>0</v>
      </c>
      <c r="P442">
        <v>0</v>
      </c>
      <c r="U442" t="e">
        <f t="shared" si="85"/>
        <v>#DIV/0!</v>
      </c>
      <c r="V442">
        <f t="shared" si="86"/>
        <v>0.77587193445918201</v>
      </c>
      <c r="W442">
        <f t="shared" si="87"/>
        <v>4.2667689650718348</v>
      </c>
      <c r="X442" t="e">
        <f t="shared" si="88"/>
        <v>#DIV/0!</v>
      </c>
      <c r="Y442">
        <f t="shared" si="89"/>
        <v>-0.25376780533177323</v>
      </c>
      <c r="Z442">
        <f t="shared" si="90"/>
        <v>1.4508568581587489</v>
      </c>
    </row>
    <row r="443" spans="1:26" ht="14.4" x14ac:dyDescent="0.15">
      <c r="A443" s="9">
        <v>2013</v>
      </c>
      <c r="B443" s="8"/>
      <c r="C443" s="16" t="s">
        <v>67</v>
      </c>
      <c r="D443" s="11" t="s">
        <v>69</v>
      </c>
      <c r="E443" s="16"/>
      <c r="F443" s="13"/>
      <c r="G443">
        <v>126006.87816167067</v>
      </c>
      <c r="H443">
        <v>671.21036148378255</v>
      </c>
      <c r="I443">
        <v>126678.08852315445</v>
      </c>
      <c r="J443">
        <v>191950.53185591346</v>
      </c>
      <c r="K443">
        <v>23082.854962627214</v>
      </c>
      <c r="L443">
        <v>121059.43356866231</v>
      </c>
      <c r="M443">
        <v>-12.582641963500002</v>
      </c>
      <c r="N443">
        <v>121046.85092669881</v>
      </c>
      <c r="O443">
        <v>0</v>
      </c>
      <c r="P443">
        <v>0</v>
      </c>
      <c r="U443" t="e">
        <f t="shared" si="85"/>
        <v>#DIV/0!</v>
      </c>
      <c r="V443">
        <f t="shared" si="86"/>
        <v>0.87891727622359628</v>
      </c>
      <c r="W443">
        <f t="shared" si="87"/>
        <v>5.2440155744461538</v>
      </c>
      <c r="X443" t="e">
        <f t="shared" si="88"/>
        <v>#DIV/0!</v>
      </c>
      <c r="Y443">
        <f t="shared" si="89"/>
        <v>-0.12906449696165445</v>
      </c>
      <c r="Z443">
        <f t="shared" si="90"/>
        <v>1.6570875358524499</v>
      </c>
    </row>
    <row r="444" spans="1:26" ht="14.4" x14ac:dyDescent="0.15">
      <c r="A444" s="9">
        <v>2014</v>
      </c>
      <c r="B444" s="8"/>
      <c r="C444" s="16" t="s">
        <v>67</v>
      </c>
      <c r="D444" s="11" t="s">
        <v>69</v>
      </c>
      <c r="E444" s="16"/>
      <c r="F444" s="13"/>
      <c r="G444">
        <v>119822.53310987823</v>
      </c>
      <c r="H444">
        <v>1966.3599277688072</v>
      </c>
      <c r="I444">
        <v>121788.89303764704</v>
      </c>
      <c r="J444">
        <v>177885.18836767151</v>
      </c>
      <c r="K444">
        <v>21600.097260717383</v>
      </c>
      <c r="L444">
        <v>121690.01948996275</v>
      </c>
      <c r="M444">
        <v>-9.7782045480000015</v>
      </c>
      <c r="N444">
        <v>121680.24128541476</v>
      </c>
      <c r="O444">
        <v>0</v>
      </c>
      <c r="P444">
        <v>0</v>
      </c>
      <c r="U444" t="e">
        <f t="shared" si="85"/>
        <v>#DIV/0!</v>
      </c>
      <c r="V444">
        <f t="shared" si="86"/>
        <v>0.85000422439980849</v>
      </c>
      <c r="W444">
        <f t="shared" si="87"/>
        <v>5.6333191381830616</v>
      </c>
      <c r="X444" t="e">
        <f t="shared" si="88"/>
        <v>#DIV/0!</v>
      </c>
      <c r="Y444">
        <f t="shared" si="89"/>
        <v>-0.16251395962799708</v>
      </c>
      <c r="Z444">
        <f t="shared" si="90"/>
        <v>1.7286988134085826</v>
      </c>
    </row>
    <row r="445" spans="1:26" ht="14.4" x14ac:dyDescent="0.15">
      <c r="A445" s="9">
        <v>2015</v>
      </c>
      <c r="B445" s="8"/>
      <c r="C445" s="16" t="s">
        <v>67</v>
      </c>
      <c r="D445" s="11" t="s">
        <v>69</v>
      </c>
      <c r="E445" s="16"/>
      <c r="F445" s="13"/>
      <c r="G445">
        <v>121776.21258823131</v>
      </c>
      <c r="H445">
        <v>1372.9089307881238</v>
      </c>
      <c r="I445">
        <v>123149.12151901952</v>
      </c>
      <c r="J445">
        <v>176919.76503545357</v>
      </c>
      <c r="K445">
        <v>17483.216013914</v>
      </c>
      <c r="L445">
        <v>115701.09814662504</v>
      </c>
      <c r="M445">
        <v>-19.908435926399999</v>
      </c>
      <c r="N445">
        <v>115681.18971069863</v>
      </c>
      <c r="O445">
        <v>0</v>
      </c>
      <c r="P445">
        <v>0</v>
      </c>
      <c r="U445" t="e">
        <f t="shared" si="85"/>
        <v>#DIV/0!</v>
      </c>
      <c r="V445">
        <f t="shared" si="86"/>
        <v>0.9247900807194307</v>
      </c>
      <c r="W445">
        <f t="shared" si="87"/>
        <v>6.6166996746270179</v>
      </c>
      <c r="X445" t="e">
        <f t="shared" si="88"/>
        <v>#DIV/0!</v>
      </c>
      <c r="Y445">
        <f t="shared" si="89"/>
        <v>-7.8188506987214038E-2</v>
      </c>
      <c r="Z445">
        <f t="shared" si="90"/>
        <v>1.889596707061264</v>
      </c>
    </row>
  </sheetData>
  <phoneticPr fontId="5"/>
  <pageMargins left="0.7" right="0.7" top="0.75" bottom="0.75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Equation.3" shapeId="1025" r:id="rId4">
          <objectPr defaultSize="0" autoPict="0" r:id="rId5">
            <anchor moveWithCells="1">
              <from>
                <xdr:col>51</xdr:col>
                <xdr:colOff>199505</xdr:colOff>
                <xdr:row>11</xdr:row>
                <xdr:rowOff>124691</xdr:rowOff>
              </from>
              <to>
                <xdr:col>65</xdr:col>
                <xdr:colOff>374073</xdr:colOff>
                <xdr:row>26</xdr:row>
                <xdr:rowOff>66502</xdr:rowOff>
              </to>
            </anchor>
          </objectPr>
        </oleObject>
      </mc:Choice>
      <mc:Fallback>
        <oleObject progId="Equation.3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2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F20" sqref="F20"/>
    </sheetView>
  </sheetViews>
  <sheetFormatPr defaultRowHeight="13.1" x14ac:dyDescent="0.15"/>
  <sheetData>
    <row r="1" spans="1:30" x14ac:dyDescent="0.15">
      <c r="B1" t="s">
        <v>99</v>
      </c>
      <c r="D1" t="s">
        <v>140</v>
      </c>
      <c r="F1" t="s">
        <v>141</v>
      </c>
      <c r="H1" t="s">
        <v>142</v>
      </c>
      <c r="J1" t="s">
        <v>152</v>
      </c>
      <c r="L1" t="s">
        <v>143</v>
      </c>
      <c r="N1" t="s">
        <v>144</v>
      </c>
      <c r="P1" t="s">
        <v>145</v>
      </c>
      <c r="R1" t="s">
        <v>146</v>
      </c>
      <c r="T1" t="s">
        <v>147</v>
      </c>
      <c r="V1" t="s">
        <v>187</v>
      </c>
      <c r="X1" t="s">
        <v>148</v>
      </c>
      <c r="Z1" t="s">
        <v>149</v>
      </c>
      <c r="AB1" t="s">
        <v>150</v>
      </c>
      <c r="AD1" t="s">
        <v>151</v>
      </c>
    </row>
    <row r="2" spans="1:30" x14ac:dyDescent="0.15">
      <c r="A2">
        <v>1990</v>
      </c>
      <c r="B2">
        <v>25878</v>
      </c>
      <c r="D2">
        <v>22094</v>
      </c>
      <c r="F2">
        <v>35247</v>
      </c>
      <c r="H2">
        <v>5196</v>
      </c>
      <c r="J2">
        <v>129042</v>
      </c>
      <c r="L2">
        <v>9843</v>
      </c>
      <c r="N2">
        <v>6302</v>
      </c>
      <c r="P2">
        <v>10002</v>
      </c>
      <c r="R2">
        <v>50485</v>
      </c>
      <c r="T2">
        <f t="shared" ref="T2:T27" si="0">V2-R2-P2-N2-L2-J2-H2-F2-D2-B2</f>
        <v>119547</v>
      </c>
      <c r="V2">
        <v>413636</v>
      </c>
    </row>
    <row r="3" spans="1:30" x14ac:dyDescent="0.15">
      <c r="A3">
        <v>1991</v>
      </c>
      <c r="B3">
        <v>25502</v>
      </c>
      <c r="C3">
        <f>B3/B2</f>
        <v>0.985470283638612</v>
      </c>
      <c r="D3">
        <v>21597</v>
      </c>
      <c r="E3">
        <f>D3/D2</f>
        <v>0.97750520503304061</v>
      </c>
      <c r="F3">
        <v>35683</v>
      </c>
      <c r="G3">
        <f>F3/F2</f>
        <v>1.012369847079184</v>
      </c>
      <c r="H3">
        <v>5072</v>
      </c>
      <c r="I3">
        <f>H3/H2</f>
        <v>0.9761354888375674</v>
      </c>
      <c r="J3">
        <v>133387</v>
      </c>
      <c r="K3">
        <f>J3/J2</f>
        <v>1.0336712078238093</v>
      </c>
      <c r="L3">
        <v>9634</v>
      </c>
      <c r="M3">
        <f>L3/L2</f>
        <v>0.97876663618815407</v>
      </c>
      <c r="N3">
        <v>6495</v>
      </c>
      <c r="O3">
        <f>N3/N2</f>
        <v>1.0306251983497303</v>
      </c>
      <c r="P3">
        <v>9674</v>
      </c>
      <c r="Q3">
        <f>P3/P2</f>
        <v>0.96720655868826233</v>
      </c>
      <c r="R3">
        <v>51269</v>
      </c>
      <c r="S3">
        <f>R3/R2</f>
        <v>1.0155293651579678</v>
      </c>
      <c r="T3">
        <f>V3-R3-P3-N3-L3-J3-H3-F3-D3-B3</f>
        <v>126727</v>
      </c>
      <c r="U3">
        <f>T3/T2</f>
        <v>1.06006006006006</v>
      </c>
      <c r="V3">
        <v>425040</v>
      </c>
    </row>
    <row r="4" spans="1:30" x14ac:dyDescent="0.15">
      <c r="A4">
        <v>1992</v>
      </c>
      <c r="B4">
        <v>26347</v>
      </c>
      <c r="C4">
        <f>B4/B3</f>
        <v>1.0331346561054036</v>
      </c>
      <c r="D4">
        <v>21129</v>
      </c>
      <c r="E4">
        <f>D4/D3</f>
        <v>0.97833032365606332</v>
      </c>
      <c r="F4">
        <v>35677</v>
      </c>
      <c r="G4">
        <f>F4/F3</f>
        <v>0.99983185270296782</v>
      </c>
      <c r="H4">
        <v>4802</v>
      </c>
      <c r="I4">
        <f>H4/H3</f>
        <v>0.94676656151419558</v>
      </c>
      <c r="J4">
        <v>127168</v>
      </c>
      <c r="K4">
        <f t="shared" ref="K4:M7" si="1">J4/J3</f>
        <v>0.9533762660529137</v>
      </c>
      <c r="L4">
        <v>9439</v>
      </c>
      <c r="M4">
        <f t="shared" si="1"/>
        <v>0.97975918621548685</v>
      </c>
      <c r="N4">
        <v>6243</v>
      </c>
      <c r="O4">
        <f>N4/N3</f>
        <v>0.96120092378752886</v>
      </c>
      <c r="P4">
        <v>9485</v>
      </c>
      <c r="Q4">
        <f>P4/P3</f>
        <v>0.98046309696092615</v>
      </c>
      <c r="R4">
        <v>49530</v>
      </c>
      <c r="S4">
        <f>R4/R3</f>
        <v>0.96608086758079936</v>
      </c>
      <c r="T4">
        <f t="shared" si="0"/>
        <v>136380</v>
      </c>
      <c r="U4">
        <f>T4/T3</f>
        <v>1.0761716129948631</v>
      </c>
      <c r="V4">
        <v>426200</v>
      </c>
    </row>
    <row r="5" spans="1:30" x14ac:dyDescent="0.15">
      <c r="A5">
        <v>1993</v>
      </c>
      <c r="B5">
        <v>26214</v>
      </c>
      <c r="C5">
        <f>B5/B4</f>
        <v>0.99495198694348508</v>
      </c>
      <c r="D5">
        <v>19775</v>
      </c>
      <c r="E5">
        <f>D5/D4</f>
        <v>0.9359174594159686</v>
      </c>
      <c r="F5">
        <v>35451</v>
      </c>
      <c r="G5">
        <f>F5/F4</f>
        <v>0.99366538666367688</v>
      </c>
      <c r="H5">
        <v>4396</v>
      </c>
      <c r="I5">
        <f>H5/H4</f>
        <v>0.91545189504373181</v>
      </c>
      <c r="J5">
        <v>121395</v>
      </c>
      <c r="K5">
        <f t="shared" si="1"/>
        <v>0.95460335933568197</v>
      </c>
      <c r="L5">
        <v>9237</v>
      </c>
      <c r="M5">
        <f t="shared" si="1"/>
        <v>0.97859942790549848</v>
      </c>
      <c r="N5">
        <v>6028</v>
      </c>
      <c r="O5">
        <f>N5/N4</f>
        <v>0.96556142880025631</v>
      </c>
      <c r="P5">
        <v>9131</v>
      </c>
      <c r="Q5">
        <f>P5/P4</f>
        <v>0.96267791249341061</v>
      </c>
      <c r="R5">
        <v>47514</v>
      </c>
      <c r="S5">
        <f>R5/R4</f>
        <v>0.95929739551786797</v>
      </c>
      <c r="T5">
        <f t="shared" si="0"/>
        <v>145497</v>
      </c>
      <c r="U5">
        <f>T5/T4</f>
        <v>1.0668499780026397</v>
      </c>
      <c r="V5">
        <v>424638</v>
      </c>
    </row>
    <row r="6" spans="1:30" x14ac:dyDescent="0.15">
      <c r="A6">
        <v>1994</v>
      </c>
      <c r="B6">
        <v>26263</v>
      </c>
      <c r="C6">
        <f>B6/B5</f>
        <v>1.0018692301823453</v>
      </c>
      <c r="D6">
        <v>20145</v>
      </c>
      <c r="E6">
        <f>D6/D5</f>
        <v>1.0187104930467763</v>
      </c>
      <c r="F6">
        <v>35097</v>
      </c>
      <c r="G6">
        <f>F6/F5</f>
        <v>0.99001438605399006</v>
      </c>
      <c r="H6">
        <v>4039</v>
      </c>
      <c r="I6">
        <f>H6/H5</f>
        <v>0.91878980891719741</v>
      </c>
      <c r="J6">
        <v>123151</v>
      </c>
      <c r="K6">
        <f t="shared" si="1"/>
        <v>1.0144651756662135</v>
      </c>
      <c r="L6">
        <v>9210</v>
      </c>
      <c r="M6">
        <f t="shared" si="1"/>
        <v>0.99707697304319587</v>
      </c>
      <c r="N6">
        <v>5905</v>
      </c>
      <c r="O6">
        <f>N6/N5</f>
        <v>0.97959522229595219</v>
      </c>
      <c r="P6">
        <v>9528</v>
      </c>
      <c r="Q6">
        <f>P6/P5</f>
        <v>1.0434782608695652</v>
      </c>
      <c r="R6">
        <v>46321</v>
      </c>
      <c r="S6">
        <f>R6/R5</f>
        <v>0.9748916108936313</v>
      </c>
      <c r="T6">
        <f t="shared" si="0"/>
        <v>146916</v>
      </c>
      <c r="U6">
        <f>T6/T5</f>
        <v>1.0097527784078022</v>
      </c>
      <c r="V6">
        <v>426575</v>
      </c>
    </row>
    <row r="7" spans="1:30" x14ac:dyDescent="0.15">
      <c r="A7">
        <v>1995</v>
      </c>
      <c r="B7">
        <v>26174</v>
      </c>
      <c r="C7">
        <f>B7/B6</f>
        <v>0.99661120207135512</v>
      </c>
      <c r="D7">
        <v>19677</v>
      </c>
      <c r="E7">
        <f>D7/D6</f>
        <v>0.97676842889054361</v>
      </c>
      <c r="F7">
        <v>35171</v>
      </c>
      <c r="G7">
        <f>F7/F6</f>
        <v>1.0021084423170072</v>
      </c>
      <c r="H7">
        <v>3794</v>
      </c>
      <c r="I7">
        <f>H7/H6</f>
        <v>0.93934142114384744</v>
      </c>
      <c r="J7">
        <v>128306</v>
      </c>
      <c r="K7">
        <f t="shared" si="1"/>
        <v>1.0418591810054323</v>
      </c>
      <c r="L7">
        <v>9225</v>
      </c>
      <c r="M7">
        <f t="shared" si="1"/>
        <v>1.001628664495114</v>
      </c>
      <c r="N7">
        <v>5992</v>
      </c>
      <c r="O7">
        <f>N7/N6</f>
        <v>1.0147332768839965</v>
      </c>
      <c r="P7">
        <v>9283</v>
      </c>
      <c r="Q7">
        <f>P7/P6</f>
        <v>0.97428631402183041</v>
      </c>
      <c r="R7">
        <v>46301</v>
      </c>
      <c r="S7">
        <f>R7/R6</f>
        <v>0.99956823039226272</v>
      </c>
      <c r="T7">
        <f t="shared" si="0"/>
        <v>157481</v>
      </c>
      <c r="U7">
        <f>T7/T6</f>
        <v>1.0719118407797652</v>
      </c>
      <c r="V7">
        <v>441404</v>
      </c>
    </row>
    <row r="8" spans="1:30" x14ac:dyDescent="0.15">
      <c r="A8">
        <v>1996</v>
      </c>
      <c r="B8">
        <v>31581</v>
      </c>
      <c r="F8">
        <v>37555</v>
      </c>
      <c r="H8">
        <v>11753</v>
      </c>
      <c r="J8">
        <v>117027</v>
      </c>
      <c r="T8">
        <f t="shared" si="0"/>
        <v>237589</v>
      </c>
      <c r="V8">
        <v>435505</v>
      </c>
    </row>
    <row r="9" spans="1:30" x14ac:dyDescent="0.15">
      <c r="A9">
        <v>1997</v>
      </c>
      <c r="B9">
        <v>31883</v>
      </c>
      <c r="F9">
        <v>36955</v>
      </c>
      <c r="H9">
        <v>10814</v>
      </c>
      <c r="J9">
        <v>117859</v>
      </c>
      <c r="T9">
        <f t="shared" si="0"/>
        <v>256075</v>
      </c>
      <c r="V9">
        <v>453586</v>
      </c>
    </row>
    <row r="10" spans="1:30" x14ac:dyDescent="0.15">
      <c r="A10">
        <v>1998</v>
      </c>
      <c r="B10">
        <v>31471</v>
      </c>
      <c r="F10">
        <v>37290</v>
      </c>
      <c r="H10">
        <v>9963</v>
      </c>
      <c r="J10">
        <v>110958</v>
      </c>
      <c r="T10">
        <f t="shared" si="0"/>
        <v>260195</v>
      </c>
      <c r="V10">
        <v>449877</v>
      </c>
    </row>
    <row r="11" spans="1:30" x14ac:dyDescent="0.15">
      <c r="A11">
        <v>1999</v>
      </c>
      <c r="B11">
        <v>31885</v>
      </c>
      <c r="F11">
        <v>36859</v>
      </c>
      <c r="H11">
        <v>9117</v>
      </c>
      <c r="J11">
        <v>112086</v>
      </c>
      <c r="T11">
        <f t="shared" si="0"/>
        <v>262989</v>
      </c>
      <c r="V11">
        <v>452936</v>
      </c>
    </row>
    <row r="12" spans="1:30" x14ac:dyDescent="0.15">
      <c r="A12">
        <v>2000</v>
      </c>
      <c r="B12">
        <v>31942</v>
      </c>
      <c r="F12">
        <v>35842</v>
      </c>
      <c r="H12">
        <v>8183</v>
      </c>
      <c r="J12">
        <v>118056</v>
      </c>
      <c r="T12">
        <f t="shared" si="0"/>
        <v>270314</v>
      </c>
      <c r="V12">
        <v>464337</v>
      </c>
    </row>
    <row r="13" spans="1:30" x14ac:dyDescent="0.15">
      <c r="A13">
        <v>2001</v>
      </c>
      <c r="B13">
        <v>30872</v>
      </c>
      <c r="F13">
        <v>35835</v>
      </c>
      <c r="H13">
        <v>7116</v>
      </c>
      <c r="J13">
        <v>111124</v>
      </c>
      <c r="T13">
        <f t="shared" si="0"/>
        <v>276529</v>
      </c>
      <c r="V13">
        <v>461476</v>
      </c>
    </row>
    <row r="14" spans="1:30" x14ac:dyDescent="0.15">
      <c r="A14">
        <v>2002</v>
      </c>
      <c r="B14">
        <v>31713</v>
      </c>
      <c r="F14">
        <v>35500</v>
      </c>
      <c r="H14">
        <v>6423</v>
      </c>
      <c r="J14">
        <v>116148</v>
      </c>
      <c r="T14">
        <f t="shared" si="0"/>
        <v>275898</v>
      </c>
      <c r="V14">
        <v>465682</v>
      </c>
    </row>
    <row r="15" spans="1:30" x14ac:dyDescent="0.15">
      <c r="A15">
        <v>2003</v>
      </c>
      <c r="B15">
        <v>31565</v>
      </c>
      <c r="F15">
        <v>35344</v>
      </c>
      <c r="H15">
        <v>6001</v>
      </c>
      <c r="J15">
        <v>122110</v>
      </c>
      <c r="T15">
        <f t="shared" si="0"/>
        <v>280340</v>
      </c>
      <c r="V15">
        <v>475360</v>
      </c>
    </row>
    <row r="16" spans="1:30" x14ac:dyDescent="0.15">
      <c r="A16">
        <v>2004</v>
      </c>
      <c r="B16">
        <v>31307</v>
      </c>
      <c r="F16">
        <v>35262</v>
      </c>
      <c r="H16">
        <v>5602</v>
      </c>
      <c r="J16">
        <v>129208</v>
      </c>
      <c r="T16">
        <f t="shared" si="0"/>
        <v>281253</v>
      </c>
      <c r="V16">
        <v>482632</v>
      </c>
    </row>
    <row r="17" spans="1:22" x14ac:dyDescent="0.15">
      <c r="A17">
        <v>2005</v>
      </c>
      <c r="B17">
        <v>30520</v>
      </c>
      <c r="F17">
        <v>34170</v>
      </c>
      <c r="H17">
        <v>5176</v>
      </c>
      <c r="J17">
        <v>137043</v>
      </c>
      <c r="T17">
        <f t="shared" si="0"/>
        <v>285779</v>
      </c>
      <c r="V17">
        <v>492688</v>
      </c>
    </row>
    <row r="18" spans="1:22" x14ac:dyDescent="0.15">
      <c r="A18">
        <v>2006</v>
      </c>
      <c r="B18">
        <v>31033</v>
      </c>
      <c r="F18">
        <v>34050</v>
      </c>
      <c r="H18">
        <v>4960</v>
      </c>
      <c r="J18">
        <v>145485</v>
      </c>
      <c r="T18">
        <f t="shared" si="0"/>
        <v>284118</v>
      </c>
      <c r="V18">
        <v>499646</v>
      </c>
    </row>
    <row r="19" spans="1:22" x14ac:dyDescent="0.15">
      <c r="A19">
        <v>2007</v>
      </c>
      <c r="B19">
        <v>30859</v>
      </c>
      <c r="F19">
        <v>34673</v>
      </c>
      <c r="H19">
        <v>4762</v>
      </c>
      <c r="J19">
        <v>154879</v>
      </c>
      <c r="T19">
        <f t="shared" si="0"/>
        <v>280334</v>
      </c>
      <c r="V19">
        <v>505507</v>
      </c>
    </row>
    <row r="20" spans="1:22" x14ac:dyDescent="0.15">
      <c r="A20">
        <v>2008</v>
      </c>
      <c r="B20">
        <v>28963</v>
      </c>
      <c r="F20">
        <v>33668</v>
      </c>
      <c r="H20">
        <v>4250</v>
      </c>
      <c r="J20">
        <v>135565</v>
      </c>
      <c r="T20">
        <f t="shared" si="0"/>
        <v>285588</v>
      </c>
      <c r="V20">
        <v>488034</v>
      </c>
    </row>
    <row r="21" spans="1:22" x14ac:dyDescent="0.15">
      <c r="A21">
        <v>2009</v>
      </c>
      <c r="B21">
        <v>29023</v>
      </c>
      <c r="F21">
        <v>33280</v>
      </c>
      <c r="H21">
        <v>3951</v>
      </c>
      <c r="J21">
        <v>122486</v>
      </c>
      <c r="T21">
        <f t="shared" si="0"/>
        <v>288771</v>
      </c>
      <c r="V21">
        <v>477511</v>
      </c>
    </row>
    <row r="22" spans="1:22" x14ac:dyDescent="0.15">
      <c r="A22">
        <v>2010</v>
      </c>
      <c r="B22">
        <v>30017</v>
      </c>
      <c r="F22">
        <v>33225</v>
      </c>
      <c r="H22">
        <v>3798</v>
      </c>
      <c r="J22">
        <v>131931</v>
      </c>
      <c r="T22">
        <f t="shared" si="0"/>
        <v>293862</v>
      </c>
      <c r="V22">
        <v>492833</v>
      </c>
    </row>
    <row r="23" spans="1:22" x14ac:dyDescent="0.15">
      <c r="A23">
        <v>2011</v>
      </c>
      <c r="B23">
        <v>29303</v>
      </c>
      <c r="F23">
        <v>33349</v>
      </c>
      <c r="H23">
        <v>3839</v>
      </c>
      <c r="J23">
        <v>134515</v>
      </c>
      <c r="T23">
        <f t="shared" si="0"/>
        <v>294048</v>
      </c>
      <c r="V23">
        <v>495054</v>
      </c>
    </row>
    <row r="24" spans="1:22" x14ac:dyDescent="0.15">
      <c r="A24">
        <v>2012</v>
      </c>
      <c r="B24">
        <v>29369</v>
      </c>
      <c r="F24">
        <v>32869</v>
      </c>
      <c r="H24">
        <v>3735</v>
      </c>
      <c r="J24">
        <v>129552</v>
      </c>
      <c r="T24">
        <f t="shared" si="0"/>
        <v>304109</v>
      </c>
      <c r="V24">
        <v>499634</v>
      </c>
    </row>
    <row r="25" spans="1:22" x14ac:dyDescent="0.15">
      <c r="A25">
        <v>2013</v>
      </c>
      <c r="B25">
        <v>29931</v>
      </c>
      <c r="F25">
        <v>33789</v>
      </c>
      <c r="H25">
        <v>3509</v>
      </c>
      <c r="J25">
        <v>135037</v>
      </c>
      <c r="T25">
        <f t="shared" si="0"/>
        <v>310402</v>
      </c>
      <c r="V25">
        <v>512668</v>
      </c>
    </row>
    <row r="26" spans="1:22" x14ac:dyDescent="0.15">
      <c r="A26">
        <v>2014</v>
      </c>
      <c r="B26">
        <v>29127</v>
      </c>
      <c r="F26">
        <v>33164</v>
      </c>
      <c r="H26">
        <v>3295</v>
      </c>
      <c r="J26">
        <v>136638</v>
      </c>
      <c r="T26">
        <f t="shared" si="0"/>
        <v>308169</v>
      </c>
      <c r="V26">
        <v>510393</v>
      </c>
    </row>
    <row r="27" spans="1:22" x14ac:dyDescent="0.15">
      <c r="A27">
        <v>2015</v>
      </c>
      <c r="B27">
        <v>31424</v>
      </c>
      <c r="F27">
        <v>33510</v>
      </c>
      <c r="H27">
        <v>3351</v>
      </c>
      <c r="J27">
        <v>135113</v>
      </c>
      <c r="T27">
        <f t="shared" si="0"/>
        <v>313797</v>
      </c>
      <c r="V27">
        <v>517195</v>
      </c>
    </row>
  </sheetData>
  <phoneticPr fontId="5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4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3" sqref="A3"/>
    </sheetView>
  </sheetViews>
  <sheetFormatPr defaultColWidth="8.88671875" defaultRowHeight="13.1" x14ac:dyDescent="0.15"/>
  <sheetData>
    <row r="1" spans="1:29" x14ac:dyDescent="0.15">
      <c r="B1" t="s">
        <v>99</v>
      </c>
      <c r="D1" t="s">
        <v>140</v>
      </c>
      <c r="F1" t="s">
        <v>141</v>
      </c>
      <c r="H1" t="s">
        <v>142</v>
      </c>
      <c r="J1" t="s">
        <v>152</v>
      </c>
      <c r="L1" t="s">
        <v>143</v>
      </c>
      <c r="N1" t="s">
        <v>144</v>
      </c>
      <c r="P1" t="s">
        <v>145</v>
      </c>
      <c r="R1" t="s">
        <v>146</v>
      </c>
      <c r="T1" t="s">
        <v>147</v>
      </c>
      <c r="V1" t="s">
        <v>187</v>
      </c>
    </row>
    <row r="2" spans="1:29" x14ac:dyDescent="0.15">
      <c r="A2">
        <v>1990</v>
      </c>
      <c r="B2" s="24">
        <v>30148.4661310589</v>
      </c>
      <c r="D2" s="24">
        <v>37436.415785554731</v>
      </c>
      <c r="F2" s="24">
        <v>37293.710146166341</v>
      </c>
      <c r="H2" s="24">
        <v>16753.530081703393</v>
      </c>
      <c r="J2" s="24">
        <v>112535.44604591111</v>
      </c>
      <c r="L2" s="24">
        <v>10614.62280130293</v>
      </c>
      <c r="N2" s="24">
        <v>9867.6193056731572</v>
      </c>
      <c r="P2" s="24">
        <v>10379.909319899247</v>
      </c>
      <c r="R2" s="24">
        <v>37615.526543036642</v>
      </c>
      <c r="T2" s="24">
        <f t="shared" ref="T2:T26" si="0">V2-R2-P2-N2-L2-J2-H2-F2-D2-B2</f>
        <v>110990.75383969359</v>
      </c>
      <c r="V2">
        <v>413636</v>
      </c>
      <c r="X2" s="129"/>
      <c r="Y2" s="58" t="s">
        <v>249</v>
      </c>
      <c r="Z2" s="58" t="s">
        <v>250</v>
      </c>
      <c r="AA2" s="58" t="s">
        <v>251</v>
      </c>
      <c r="AB2" s="58" t="s">
        <v>254</v>
      </c>
      <c r="AC2" s="58" t="s">
        <v>253</v>
      </c>
    </row>
    <row r="3" spans="1:29" x14ac:dyDescent="0.15">
      <c r="A3">
        <v>1991</v>
      </c>
      <c r="B3" s="24">
        <v>29710.417469443702</v>
      </c>
      <c r="C3">
        <f t="shared" ref="C3:C27" si="1">B3/B2</f>
        <v>0.985470283638612</v>
      </c>
      <c r="D3" s="24">
        <v>36594.291288160835</v>
      </c>
      <c r="E3">
        <f t="shared" ref="E3:E27" si="2">D3/D2</f>
        <v>0.97750520503304061</v>
      </c>
      <c r="F3" s="24">
        <v>37755.027637689833</v>
      </c>
      <c r="G3">
        <f t="shared" ref="G3:G27" si="3">F3/F2</f>
        <v>1.012369847079184</v>
      </c>
      <c r="H3" s="24">
        <v>16353.71527605843</v>
      </c>
      <c r="I3">
        <f t="shared" ref="I3:I27" si="4">H3/H2</f>
        <v>0.97613548883756729</v>
      </c>
      <c r="J3" s="24">
        <v>116324.65043726806</v>
      </c>
      <c r="K3">
        <f t="shared" ref="K3:K27" si="5">J3/J2</f>
        <v>1.0336712078238093</v>
      </c>
      <c r="L3" s="24">
        <v>10389.238653637351</v>
      </c>
      <c r="M3">
        <f t="shared" ref="M3:M27" si="6">L3/L2</f>
        <v>0.97876663618815407</v>
      </c>
      <c r="N3" s="24">
        <v>10169.817104149026</v>
      </c>
      <c r="O3">
        <f t="shared" ref="O3:O27" si="7">N3/N2</f>
        <v>1.0306251983497303</v>
      </c>
      <c r="P3" s="24">
        <v>10039.516372795972</v>
      </c>
      <c r="Q3">
        <f>P3/P2</f>
        <v>0.96720655868826233</v>
      </c>
      <c r="R3" s="24">
        <v>38199.671790332686</v>
      </c>
      <c r="S3">
        <f>R3/R2</f>
        <v>1.0155293651579678</v>
      </c>
      <c r="T3" s="24">
        <f>V3-R3-P3-N3-L3-J3-H3-F3-D3-B3</f>
        <v>119503.65397046405</v>
      </c>
      <c r="V3">
        <v>425040</v>
      </c>
      <c r="X3" s="129"/>
      <c r="Y3" s="57" t="s">
        <v>245</v>
      </c>
      <c r="Z3" s="57" t="s">
        <v>245</v>
      </c>
      <c r="AA3" s="57" t="s">
        <v>245</v>
      </c>
      <c r="AB3" s="57" t="s">
        <v>245</v>
      </c>
      <c r="AC3" s="57" t="s">
        <v>245</v>
      </c>
    </row>
    <row r="4" spans="1:29" x14ac:dyDescent="0.15">
      <c r="A4">
        <v>1992</v>
      </c>
      <c r="B4" s="24">
        <v>30694.861935041692</v>
      </c>
      <c r="C4">
        <f t="shared" si="1"/>
        <v>1.0331346561054036</v>
      </c>
      <c r="D4" s="24">
        <v>35801.304839910648</v>
      </c>
      <c r="E4">
        <f t="shared" si="2"/>
        <v>0.97833032365606332</v>
      </c>
      <c r="F4" s="24">
        <v>37748.679231843176</v>
      </c>
      <c r="G4">
        <f t="shared" si="3"/>
        <v>0.9998318527029677</v>
      </c>
      <c r="H4" s="24">
        <v>15483.150779896014</v>
      </c>
      <c r="I4">
        <f t="shared" si="4"/>
        <v>0.94676656151419558</v>
      </c>
      <c r="J4" s="24">
        <v>110901.16088379307</v>
      </c>
      <c r="K4">
        <f t="shared" si="5"/>
        <v>0.9533762660529137</v>
      </c>
      <c r="L4" s="24">
        <v>10178.95200868621</v>
      </c>
      <c r="M4">
        <f t="shared" si="6"/>
        <v>0.97975918621548674</v>
      </c>
      <c r="N4" s="24">
        <v>9775.2375952582552</v>
      </c>
      <c r="O4">
        <f t="shared" si="7"/>
        <v>0.96120092378752886</v>
      </c>
      <c r="P4" s="24">
        <v>9843.3753148614614</v>
      </c>
      <c r="Q4">
        <f t="shared" ref="Q4:S27" si="8">P4/P3</f>
        <v>0.98046309696092604</v>
      </c>
      <c r="R4" s="24">
        <v>36903.972064506386</v>
      </c>
      <c r="S4">
        <f t="shared" si="8"/>
        <v>0.96608086758079925</v>
      </c>
      <c r="T4" s="24">
        <f t="shared" si="0"/>
        <v>128869.30534620304</v>
      </c>
      <c r="V4">
        <v>426200</v>
      </c>
      <c r="X4" s="58" t="s">
        <v>248</v>
      </c>
      <c r="Y4" s="57">
        <v>0.01</v>
      </c>
      <c r="Z4" s="57">
        <v>1.4999999999999999E-2</v>
      </c>
      <c r="AA4" s="57">
        <v>5.0000000000000001E-3</v>
      </c>
      <c r="AB4" s="57"/>
      <c r="AC4" s="57"/>
    </row>
    <row r="5" spans="1:29" x14ac:dyDescent="0.15">
      <c r="A5">
        <v>1993</v>
      </c>
      <c r="B5" s="24">
        <v>30539.913871225679</v>
      </c>
      <c r="C5">
        <f t="shared" si="1"/>
        <v>0.99495198694348508</v>
      </c>
      <c r="D5" s="24">
        <v>33507.066269545794</v>
      </c>
      <c r="E5">
        <f t="shared" si="2"/>
        <v>0.9359174594159686</v>
      </c>
      <c r="F5" s="24">
        <v>37509.555944952561</v>
      </c>
      <c r="G5">
        <f t="shared" si="3"/>
        <v>0.99366538666367699</v>
      </c>
      <c r="H5" s="24">
        <v>14174.07972270364</v>
      </c>
      <c r="I5">
        <f t="shared" si="4"/>
        <v>0.91545189504373181</v>
      </c>
      <c r="J5" s="24">
        <v>105866.62073389579</v>
      </c>
      <c r="K5">
        <f t="shared" si="5"/>
        <v>0.95460335933568197</v>
      </c>
      <c r="L5" s="24">
        <v>9961.1166123778494</v>
      </c>
      <c r="M5">
        <f t="shared" si="6"/>
        <v>0.97859942790549836</v>
      </c>
      <c r="N5" s="24">
        <v>9438.5923793395432</v>
      </c>
      <c r="O5">
        <f t="shared" si="7"/>
        <v>0.96556142880025642</v>
      </c>
      <c r="P5">
        <v>9476</v>
      </c>
      <c r="Q5">
        <f t="shared" si="8"/>
        <v>0.96267791249341061</v>
      </c>
      <c r="R5" s="24">
        <v>35401.884285745131</v>
      </c>
      <c r="S5">
        <f t="shared" si="8"/>
        <v>0.95929739551786786</v>
      </c>
      <c r="T5" s="24">
        <f t="shared" si="0"/>
        <v>138763.17018021396</v>
      </c>
      <c r="V5">
        <v>424638</v>
      </c>
      <c r="X5" s="58" t="s">
        <v>252</v>
      </c>
      <c r="Y5" s="57"/>
      <c r="Z5" s="57"/>
      <c r="AA5" s="57"/>
      <c r="AB5" s="57"/>
      <c r="AC5" s="57"/>
    </row>
    <row r="6" spans="1:29" x14ac:dyDescent="0.15">
      <c r="A6">
        <v>1994</v>
      </c>
      <c r="B6" s="24">
        <v>30597</v>
      </c>
      <c r="C6">
        <f t="shared" si="1"/>
        <v>1.0018692301823453</v>
      </c>
      <c r="D6" s="24">
        <v>34134</v>
      </c>
      <c r="E6">
        <f t="shared" si="2"/>
        <v>1.0187104930467763</v>
      </c>
      <c r="F6">
        <v>37135</v>
      </c>
      <c r="G6">
        <f t="shared" si="3"/>
        <v>0.99001438605398995</v>
      </c>
      <c r="H6">
        <v>13023</v>
      </c>
      <c r="I6">
        <f t="shared" si="4"/>
        <v>0.91878980891719741</v>
      </c>
      <c r="J6">
        <v>107398</v>
      </c>
      <c r="K6">
        <f t="shared" si="5"/>
        <v>1.0144651756662135</v>
      </c>
      <c r="L6">
        <v>9932</v>
      </c>
      <c r="M6">
        <f t="shared" si="6"/>
        <v>0.99707697304319587</v>
      </c>
      <c r="N6" s="24">
        <v>9246</v>
      </c>
      <c r="O6">
        <f t="shared" si="7"/>
        <v>0.97959522229595219</v>
      </c>
      <c r="P6">
        <v>9888</v>
      </c>
      <c r="Q6">
        <f t="shared" si="8"/>
        <v>1.0434782608695652</v>
      </c>
      <c r="R6" s="24">
        <v>34513</v>
      </c>
      <c r="S6">
        <f t="shared" si="8"/>
        <v>0.97489161089363119</v>
      </c>
      <c r="T6" s="24">
        <f t="shared" si="0"/>
        <v>140709</v>
      </c>
      <c r="V6">
        <v>426575</v>
      </c>
      <c r="X6" s="58" t="s">
        <v>99</v>
      </c>
      <c r="Y6" s="57">
        <v>-7.0000000000000001E-3</v>
      </c>
      <c r="Z6" s="57"/>
      <c r="AA6" s="57"/>
      <c r="AB6" s="57"/>
      <c r="AC6" s="57"/>
    </row>
    <row r="7" spans="1:29" x14ac:dyDescent="0.15">
      <c r="A7">
        <v>1995</v>
      </c>
      <c r="B7" s="24">
        <v>30568</v>
      </c>
      <c r="C7">
        <f t="shared" si="1"/>
        <v>0.99905219465960715</v>
      </c>
      <c r="D7" s="24">
        <v>33357</v>
      </c>
      <c r="E7">
        <f t="shared" si="2"/>
        <v>0.97723677271928278</v>
      </c>
      <c r="F7">
        <v>37373</v>
      </c>
      <c r="G7">
        <f t="shared" si="3"/>
        <v>1.0064090480678605</v>
      </c>
      <c r="H7">
        <v>12525</v>
      </c>
      <c r="I7">
        <f t="shared" si="4"/>
        <v>0.96175996314213319</v>
      </c>
      <c r="J7">
        <v>110938</v>
      </c>
      <c r="K7">
        <f t="shared" si="5"/>
        <v>1.0329615076630849</v>
      </c>
      <c r="L7">
        <v>9957</v>
      </c>
      <c r="M7">
        <f t="shared" si="6"/>
        <v>1.0025171163914619</v>
      </c>
      <c r="N7" s="24">
        <v>9376</v>
      </c>
      <c r="O7">
        <f t="shared" si="7"/>
        <v>1.0140601341120485</v>
      </c>
      <c r="P7">
        <v>9673</v>
      </c>
      <c r="Q7">
        <f t="shared" si="8"/>
        <v>0.97825647249190939</v>
      </c>
      <c r="R7" s="24">
        <v>34494</v>
      </c>
      <c r="S7">
        <f t="shared" si="8"/>
        <v>0.99944948280358126</v>
      </c>
      <c r="T7" s="24">
        <f t="shared" si="0"/>
        <v>153143</v>
      </c>
      <c r="V7">
        <v>441404</v>
      </c>
      <c r="X7" s="58" t="s">
        <v>140</v>
      </c>
      <c r="Y7" s="57">
        <v>6.0000000000000001E-3</v>
      </c>
      <c r="Z7" s="57"/>
      <c r="AA7" s="57"/>
      <c r="AB7" s="57"/>
      <c r="AC7" s="57"/>
    </row>
    <row r="8" spans="1:29" x14ac:dyDescent="0.15">
      <c r="A8">
        <v>1996</v>
      </c>
      <c r="B8" s="24">
        <v>31581</v>
      </c>
      <c r="C8">
        <f t="shared" si="1"/>
        <v>1.0331392305679141</v>
      </c>
      <c r="D8" s="24">
        <v>33533</v>
      </c>
      <c r="E8">
        <f t="shared" si="2"/>
        <v>1.0052762538597595</v>
      </c>
      <c r="F8">
        <v>37555</v>
      </c>
      <c r="G8">
        <f t="shared" si="3"/>
        <v>1.0048698258100768</v>
      </c>
      <c r="H8">
        <v>11753</v>
      </c>
      <c r="I8">
        <f t="shared" si="4"/>
        <v>0.93836327345309378</v>
      </c>
      <c r="J8">
        <v>117027</v>
      </c>
      <c r="K8">
        <f t="shared" si="5"/>
        <v>1.0548865131875462</v>
      </c>
      <c r="L8">
        <v>9931</v>
      </c>
      <c r="M8">
        <f t="shared" si="6"/>
        <v>0.99738877171838902</v>
      </c>
      <c r="N8" s="24">
        <v>10036</v>
      </c>
      <c r="O8">
        <f t="shared" si="7"/>
        <v>1.0703924914675769</v>
      </c>
      <c r="P8">
        <v>9949</v>
      </c>
      <c r="Q8">
        <f t="shared" si="8"/>
        <v>1.0285330300837383</v>
      </c>
      <c r="R8" s="24">
        <v>35537</v>
      </c>
      <c r="S8">
        <f t="shared" si="8"/>
        <v>1.0302371426914825</v>
      </c>
      <c r="T8" s="24">
        <f t="shared" si="0"/>
        <v>138603</v>
      </c>
      <c r="V8">
        <v>435505</v>
      </c>
      <c r="X8" s="58" t="s">
        <v>233</v>
      </c>
      <c r="Y8" s="57"/>
      <c r="Z8" s="57"/>
      <c r="AA8" s="57"/>
      <c r="AB8" s="57"/>
      <c r="AC8" s="57"/>
    </row>
    <row r="9" spans="1:29" x14ac:dyDescent="0.15">
      <c r="A9">
        <v>1997</v>
      </c>
      <c r="B9" s="24">
        <v>31883</v>
      </c>
      <c r="C9">
        <f t="shared" si="1"/>
        <v>1.0095627117570691</v>
      </c>
      <c r="D9" s="24">
        <v>33740</v>
      </c>
      <c r="E9">
        <f t="shared" si="2"/>
        <v>1.0061730235887036</v>
      </c>
      <c r="F9">
        <v>36955</v>
      </c>
      <c r="G9">
        <f t="shared" si="3"/>
        <v>0.98402343229929434</v>
      </c>
      <c r="H9">
        <v>10814</v>
      </c>
      <c r="I9">
        <f t="shared" si="4"/>
        <v>0.92010550497745258</v>
      </c>
      <c r="J9">
        <v>117859</v>
      </c>
      <c r="K9">
        <f t="shared" si="5"/>
        <v>1.0071094704640808</v>
      </c>
      <c r="L9">
        <v>9983</v>
      </c>
      <c r="M9">
        <f t="shared" si="6"/>
        <v>1.0052361292921157</v>
      </c>
      <c r="N9" s="24">
        <v>9949</v>
      </c>
      <c r="O9">
        <f t="shared" si="7"/>
        <v>0.9913312076524512</v>
      </c>
      <c r="P9">
        <v>9562</v>
      </c>
      <c r="Q9">
        <f t="shared" si="8"/>
        <v>0.96110161825309082</v>
      </c>
      <c r="R9" s="24">
        <v>34387</v>
      </c>
      <c r="S9">
        <f t="shared" si="8"/>
        <v>0.96763936179193522</v>
      </c>
      <c r="T9" s="24">
        <f t="shared" si="0"/>
        <v>158454</v>
      </c>
      <c r="V9">
        <v>453586</v>
      </c>
      <c r="X9" s="58" t="s">
        <v>145</v>
      </c>
      <c r="Y9" s="57">
        <v>-7.0000000000000001E-3</v>
      </c>
      <c r="Z9" s="57"/>
      <c r="AA9" s="57"/>
      <c r="AB9" s="57"/>
      <c r="AC9" s="57"/>
    </row>
    <row r="10" spans="1:29" x14ac:dyDescent="0.15">
      <c r="A10">
        <v>1998</v>
      </c>
      <c r="B10" s="24">
        <v>31471</v>
      </c>
      <c r="C10">
        <f t="shared" si="1"/>
        <v>0.98707775303453249</v>
      </c>
      <c r="D10" s="24">
        <v>29204</v>
      </c>
      <c r="E10">
        <f t="shared" si="2"/>
        <v>0.86556016597510377</v>
      </c>
      <c r="F10">
        <v>37290</v>
      </c>
      <c r="G10">
        <f t="shared" si="3"/>
        <v>1.009065079150318</v>
      </c>
      <c r="H10">
        <v>9963</v>
      </c>
      <c r="I10">
        <f t="shared" si="4"/>
        <v>0.92130571481412982</v>
      </c>
      <c r="J10">
        <v>110958</v>
      </c>
      <c r="K10">
        <f t="shared" si="5"/>
        <v>0.9414469832596577</v>
      </c>
      <c r="L10">
        <v>9697</v>
      </c>
      <c r="M10">
        <f t="shared" si="6"/>
        <v>0.97135129720524893</v>
      </c>
      <c r="N10" s="24">
        <v>9312</v>
      </c>
      <c r="O10">
        <f t="shared" si="7"/>
        <v>0.93597346466981601</v>
      </c>
      <c r="P10">
        <v>8879</v>
      </c>
      <c r="Q10">
        <f t="shared" si="8"/>
        <v>0.9285714285714286</v>
      </c>
      <c r="R10" s="24">
        <v>32959</v>
      </c>
      <c r="S10">
        <f t="shared" si="8"/>
        <v>0.95847267862855146</v>
      </c>
      <c r="T10" s="24">
        <f t="shared" si="0"/>
        <v>170144</v>
      </c>
      <c r="V10">
        <v>449877</v>
      </c>
      <c r="X10" s="58" t="s">
        <v>256</v>
      </c>
      <c r="Y10" s="57">
        <v>4.0000000000000001E-3</v>
      </c>
      <c r="Z10" s="57"/>
      <c r="AA10" s="57"/>
      <c r="AB10" s="57"/>
      <c r="AC10" s="57"/>
    </row>
    <row r="11" spans="1:29" x14ac:dyDescent="0.15">
      <c r="A11">
        <v>1999</v>
      </c>
      <c r="B11" s="24">
        <v>31885</v>
      </c>
      <c r="C11">
        <f t="shared" si="1"/>
        <v>1.0131549680658385</v>
      </c>
      <c r="D11" s="24">
        <v>28754</v>
      </c>
      <c r="E11">
        <f t="shared" si="2"/>
        <v>0.98459115189700042</v>
      </c>
      <c r="F11">
        <v>36859</v>
      </c>
      <c r="G11">
        <f t="shared" si="3"/>
        <v>0.98844194153928666</v>
      </c>
      <c r="H11">
        <v>9117</v>
      </c>
      <c r="I11">
        <f t="shared" si="4"/>
        <v>0.91508581752484186</v>
      </c>
      <c r="J11">
        <v>112086</v>
      </c>
      <c r="K11">
        <f t="shared" si="5"/>
        <v>1.0101660087600715</v>
      </c>
      <c r="L11">
        <v>9718</v>
      </c>
      <c r="M11">
        <f t="shared" si="6"/>
        <v>1.002165618232443</v>
      </c>
      <c r="N11" s="24">
        <v>9217</v>
      </c>
      <c r="O11">
        <f t="shared" si="7"/>
        <v>0.98979810996563578</v>
      </c>
      <c r="P11">
        <v>8587</v>
      </c>
      <c r="Q11">
        <f t="shared" si="8"/>
        <v>0.96711341367271086</v>
      </c>
      <c r="R11" s="24">
        <v>32089</v>
      </c>
      <c r="S11">
        <f t="shared" si="8"/>
        <v>0.97360356806941961</v>
      </c>
      <c r="T11" s="24">
        <f t="shared" si="0"/>
        <v>174624</v>
      </c>
      <c r="V11">
        <v>452936</v>
      </c>
      <c r="X11" s="58" t="s">
        <v>141</v>
      </c>
      <c r="Y11" s="57"/>
      <c r="Z11" s="57"/>
      <c r="AA11" s="57"/>
      <c r="AB11" s="57"/>
      <c r="AC11" s="57"/>
    </row>
    <row r="12" spans="1:29" x14ac:dyDescent="0.15">
      <c r="A12">
        <v>2000</v>
      </c>
      <c r="B12" s="24">
        <v>31942</v>
      </c>
      <c r="C12">
        <f t="shared" si="1"/>
        <v>1.0017876744550729</v>
      </c>
      <c r="D12" s="24">
        <v>30788</v>
      </c>
      <c r="E12">
        <f t="shared" si="2"/>
        <v>1.0707379842804479</v>
      </c>
      <c r="F12">
        <v>35842</v>
      </c>
      <c r="G12">
        <f t="shared" si="3"/>
        <v>0.97240836702026645</v>
      </c>
      <c r="H12">
        <v>8183</v>
      </c>
      <c r="I12">
        <f t="shared" si="4"/>
        <v>0.89755401996270701</v>
      </c>
      <c r="J12">
        <v>118056</v>
      </c>
      <c r="K12">
        <f t="shared" si="5"/>
        <v>1.053262673304427</v>
      </c>
      <c r="L12">
        <v>9705</v>
      </c>
      <c r="M12">
        <f t="shared" si="6"/>
        <v>0.99866227618851611</v>
      </c>
      <c r="N12" s="24">
        <v>9745</v>
      </c>
      <c r="O12">
        <f t="shared" si="7"/>
        <v>1.0572854507974394</v>
      </c>
      <c r="P12">
        <v>8550</v>
      </c>
      <c r="Q12">
        <f t="shared" si="8"/>
        <v>0.9956911610574124</v>
      </c>
      <c r="R12" s="24">
        <v>31701</v>
      </c>
      <c r="S12">
        <f t="shared" si="8"/>
        <v>0.98790862912524546</v>
      </c>
      <c r="T12" s="24">
        <f t="shared" si="0"/>
        <v>179825</v>
      </c>
      <c r="V12">
        <v>464337</v>
      </c>
      <c r="X12" s="58" t="s">
        <v>142</v>
      </c>
      <c r="Y12" s="57"/>
      <c r="Z12" s="57"/>
      <c r="AA12" s="57"/>
      <c r="AB12" s="57"/>
      <c r="AC12" s="57"/>
    </row>
    <row r="13" spans="1:29" x14ac:dyDescent="0.15">
      <c r="A13">
        <v>2001</v>
      </c>
      <c r="B13" s="24">
        <v>30872</v>
      </c>
      <c r="C13">
        <f t="shared" si="1"/>
        <v>0.96650178448437796</v>
      </c>
      <c r="D13" s="24">
        <v>29782</v>
      </c>
      <c r="E13">
        <f t="shared" si="2"/>
        <v>0.96732493179160717</v>
      </c>
      <c r="F13">
        <v>35835</v>
      </c>
      <c r="G13">
        <f t="shared" si="3"/>
        <v>0.99980469839852681</v>
      </c>
      <c r="H13">
        <v>7116</v>
      </c>
      <c r="I13">
        <f t="shared" si="4"/>
        <v>0.8696077233288525</v>
      </c>
      <c r="J13">
        <v>111124</v>
      </c>
      <c r="K13">
        <f t="shared" si="5"/>
        <v>0.9412821034085519</v>
      </c>
      <c r="L13">
        <v>9198</v>
      </c>
      <c r="M13">
        <f t="shared" si="6"/>
        <v>0.94775888717156109</v>
      </c>
      <c r="N13" s="24">
        <v>9112</v>
      </c>
      <c r="O13">
        <f t="shared" si="7"/>
        <v>0.93504361210877374</v>
      </c>
      <c r="P13">
        <v>8238</v>
      </c>
      <c r="Q13">
        <f t="shared" si="8"/>
        <v>0.96350877192982454</v>
      </c>
      <c r="R13" s="24">
        <v>30199</v>
      </c>
      <c r="S13">
        <f t="shared" si="8"/>
        <v>0.95261979117378004</v>
      </c>
      <c r="T13" s="24">
        <f t="shared" si="0"/>
        <v>190000</v>
      </c>
      <c r="V13">
        <v>461476</v>
      </c>
      <c r="X13" s="58" t="s">
        <v>146</v>
      </c>
      <c r="Y13" s="57"/>
      <c r="Z13" s="57"/>
      <c r="AA13" s="57"/>
      <c r="AB13" s="57"/>
      <c r="AC13" s="57"/>
    </row>
    <row r="14" spans="1:29" x14ac:dyDescent="0.15">
      <c r="A14">
        <v>2002</v>
      </c>
      <c r="B14" s="24">
        <v>31713</v>
      </c>
      <c r="C14">
        <f t="shared" si="1"/>
        <v>1.0272415133454262</v>
      </c>
      <c r="D14" s="24">
        <v>29280</v>
      </c>
      <c r="E14">
        <f t="shared" si="2"/>
        <v>0.98314418104895573</v>
      </c>
      <c r="F14">
        <v>35500</v>
      </c>
      <c r="G14">
        <f t="shared" si="3"/>
        <v>0.99065159760011168</v>
      </c>
      <c r="H14">
        <v>6423</v>
      </c>
      <c r="I14">
        <f t="shared" si="4"/>
        <v>0.90261382799325462</v>
      </c>
      <c r="J14">
        <v>116148</v>
      </c>
      <c r="K14">
        <f t="shared" si="5"/>
        <v>1.045210755552356</v>
      </c>
      <c r="L14">
        <v>9018</v>
      </c>
      <c r="M14">
        <f t="shared" si="6"/>
        <v>0.98043052837573386</v>
      </c>
      <c r="N14" s="24">
        <v>9421</v>
      </c>
      <c r="O14">
        <f t="shared" si="7"/>
        <v>1.0339113257243195</v>
      </c>
      <c r="P14">
        <v>7778</v>
      </c>
      <c r="Q14">
        <f t="shared" si="8"/>
        <v>0.94416120417577076</v>
      </c>
      <c r="R14" s="24">
        <v>30170</v>
      </c>
      <c r="S14">
        <f t="shared" si="8"/>
        <v>0.99903970330143377</v>
      </c>
      <c r="T14" s="24">
        <f t="shared" si="0"/>
        <v>190231</v>
      </c>
      <c r="V14">
        <v>465682</v>
      </c>
      <c r="X14" s="58" t="s">
        <v>89</v>
      </c>
      <c r="Y14" s="57">
        <v>3.7999999999999999E-2</v>
      </c>
      <c r="Z14" s="57">
        <v>4.8000000000000001E-2</v>
      </c>
      <c r="AA14" s="57">
        <v>2.7E-2</v>
      </c>
      <c r="AB14" s="57">
        <v>3.7999999999999999E-2</v>
      </c>
      <c r="AC14" s="57">
        <v>1.2999999999999999E-2</v>
      </c>
    </row>
    <row r="15" spans="1:29" x14ac:dyDescent="0.15">
      <c r="A15">
        <v>2003</v>
      </c>
      <c r="B15" s="24">
        <v>31565</v>
      </c>
      <c r="C15">
        <f t="shared" si="1"/>
        <v>0.995333144136474</v>
      </c>
      <c r="D15" s="24">
        <v>29232</v>
      </c>
      <c r="E15">
        <f t="shared" si="2"/>
        <v>0.99836065573770494</v>
      </c>
      <c r="F15">
        <v>35344</v>
      </c>
      <c r="G15">
        <f t="shared" si="3"/>
        <v>0.99560563380281686</v>
      </c>
      <c r="H15">
        <v>6001</v>
      </c>
      <c r="I15">
        <f t="shared" si="4"/>
        <v>0.93429861435466288</v>
      </c>
      <c r="J15">
        <v>122110</v>
      </c>
      <c r="K15">
        <f t="shared" si="5"/>
        <v>1.0513310603712505</v>
      </c>
      <c r="L15">
        <v>8937</v>
      </c>
      <c r="M15">
        <f t="shared" si="6"/>
        <v>0.99101796407185627</v>
      </c>
      <c r="N15" s="24">
        <v>9172</v>
      </c>
      <c r="O15">
        <f t="shared" si="7"/>
        <v>0.97356968474684213</v>
      </c>
      <c r="P15">
        <v>7633</v>
      </c>
      <c r="Q15">
        <f t="shared" si="8"/>
        <v>0.98135767549498587</v>
      </c>
      <c r="R15" s="24">
        <v>30255</v>
      </c>
      <c r="S15">
        <f t="shared" si="8"/>
        <v>1.0028173682466026</v>
      </c>
      <c r="T15" s="24">
        <f t="shared" si="0"/>
        <v>195111</v>
      </c>
      <c r="V15">
        <v>475360</v>
      </c>
      <c r="X15" s="58" t="s">
        <v>90</v>
      </c>
      <c r="Y15" s="57">
        <v>3.1E-2</v>
      </c>
      <c r="Z15" s="57">
        <v>0.04</v>
      </c>
      <c r="AA15" s="57">
        <v>1.9E-2</v>
      </c>
      <c r="AB15" s="57">
        <v>0.31</v>
      </c>
      <c r="AC15" s="57">
        <v>1.4E-2</v>
      </c>
    </row>
    <row r="16" spans="1:29" x14ac:dyDescent="0.15">
      <c r="A16">
        <v>2004</v>
      </c>
      <c r="B16" s="24">
        <v>31307</v>
      </c>
      <c r="C16">
        <f t="shared" si="1"/>
        <v>0.99182638998891182</v>
      </c>
      <c r="D16" s="24">
        <v>30973</v>
      </c>
      <c r="E16">
        <f t="shared" si="2"/>
        <v>1.0595580186097429</v>
      </c>
      <c r="F16">
        <v>35262</v>
      </c>
      <c r="G16">
        <f t="shared" si="3"/>
        <v>0.99767994567677687</v>
      </c>
      <c r="H16">
        <v>5602</v>
      </c>
      <c r="I16">
        <f t="shared" si="4"/>
        <v>0.93351108148641893</v>
      </c>
      <c r="J16">
        <v>129208</v>
      </c>
      <c r="K16">
        <f t="shared" si="5"/>
        <v>1.0581279174514782</v>
      </c>
      <c r="L16">
        <v>8934</v>
      </c>
      <c r="M16">
        <f t="shared" si="6"/>
        <v>0.99966431688486068</v>
      </c>
      <c r="N16" s="24">
        <v>9325</v>
      </c>
      <c r="O16">
        <f t="shared" si="7"/>
        <v>1.0166812036633233</v>
      </c>
      <c r="P16">
        <v>7575</v>
      </c>
      <c r="Q16">
        <f t="shared" si="8"/>
        <v>0.99240141490894795</v>
      </c>
      <c r="R16" s="24">
        <v>30443</v>
      </c>
      <c r="S16">
        <f t="shared" si="8"/>
        <v>1.0062138489505867</v>
      </c>
      <c r="T16" s="24">
        <f t="shared" si="0"/>
        <v>194003</v>
      </c>
      <c r="V16">
        <v>482632</v>
      </c>
      <c r="X16" s="62" t="s">
        <v>94</v>
      </c>
      <c r="Y16" s="57">
        <v>4.1000000000000002E-2</v>
      </c>
      <c r="Z16" s="57">
        <v>5.0999999999999997E-2</v>
      </c>
      <c r="AA16" s="57">
        <v>0.03</v>
      </c>
      <c r="AB16" s="57">
        <v>4.1000000000000002E-2</v>
      </c>
      <c r="AC16" s="57">
        <v>6.0000000000000001E-3</v>
      </c>
    </row>
    <row r="17" spans="1:29" x14ac:dyDescent="0.15">
      <c r="A17">
        <v>2005</v>
      </c>
      <c r="B17" s="24">
        <v>30520</v>
      </c>
      <c r="C17">
        <f t="shared" si="1"/>
        <v>0.97486185198198483</v>
      </c>
      <c r="D17" s="24">
        <v>33469</v>
      </c>
      <c r="E17">
        <f t="shared" si="2"/>
        <v>1.0805863171149066</v>
      </c>
      <c r="F17">
        <v>34170</v>
      </c>
      <c r="G17">
        <f t="shared" si="3"/>
        <v>0.96903181895524926</v>
      </c>
      <c r="H17">
        <v>5176</v>
      </c>
      <c r="I17">
        <f t="shared" si="4"/>
        <v>0.92395573009639409</v>
      </c>
      <c r="J17">
        <v>137043</v>
      </c>
      <c r="K17">
        <f t="shared" si="5"/>
        <v>1.0606386601448827</v>
      </c>
      <c r="L17">
        <v>8982</v>
      </c>
      <c r="M17">
        <f t="shared" si="6"/>
        <v>1.0053727333781062</v>
      </c>
      <c r="N17" s="24">
        <v>9560</v>
      </c>
      <c r="O17">
        <f t="shared" si="7"/>
        <v>1.025201072386059</v>
      </c>
      <c r="P17">
        <v>7587</v>
      </c>
      <c r="Q17">
        <f t="shared" si="8"/>
        <v>1.0015841584158416</v>
      </c>
      <c r="R17" s="24">
        <v>30619</v>
      </c>
      <c r="S17">
        <f t="shared" si="8"/>
        <v>1.0057812961928851</v>
      </c>
      <c r="T17" s="24">
        <f t="shared" si="0"/>
        <v>195562</v>
      </c>
      <c r="V17">
        <v>492688</v>
      </c>
      <c r="X17" s="62" t="s">
        <v>95</v>
      </c>
      <c r="Y17" s="57">
        <v>0.02</v>
      </c>
      <c r="Z17" s="57">
        <v>2.9000000000000001E-2</v>
      </c>
      <c r="AA17" s="57">
        <v>1.2E-2</v>
      </c>
      <c r="AB17" s="57">
        <v>0.03</v>
      </c>
      <c r="AC17" s="57">
        <v>1.2999999999999999E-2</v>
      </c>
    </row>
    <row r="18" spans="1:29" x14ac:dyDescent="0.15">
      <c r="A18">
        <v>2006</v>
      </c>
      <c r="B18" s="24">
        <v>31033</v>
      </c>
      <c r="C18">
        <f t="shared" si="1"/>
        <v>1.0168086500655309</v>
      </c>
      <c r="D18" s="24">
        <v>35712</v>
      </c>
      <c r="E18">
        <f t="shared" si="2"/>
        <v>1.0670172398338762</v>
      </c>
      <c r="F18">
        <v>34050</v>
      </c>
      <c r="G18">
        <f t="shared" si="3"/>
        <v>0.99648814749780512</v>
      </c>
      <c r="H18">
        <v>4960</v>
      </c>
      <c r="I18">
        <f t="shared" si="4"/>
        <v>0.95826893353941267</v>
      </c>
      <c r="J18">
        <v>145485</v>
      </c>
      <c r="K18">
        <f t="shared" si="5"/>
        <v>1.0616011033033428</v>
      </c>
      <c r="L18">
        <v>8955</v>
      </c>
      <c r="M18">
        <f t="shared" si="6"/>
        <v>0.99699398797595196</v>
      </c>
      <c r="N18" s="24">
        <v>9261</v>
      </c>
      <c r="O18">
        <f t="shared" si="7"/>
        <v>0.96872384937238498</v>
      </c>
      <c r="P18">
        <v>7692</v>
      </c>
      <c r="Q18">
        <f t="shared" si="8"/>
        <v>1.0138394622380387</v>
      </c>
      <c r="R18" s="24">
        <v>30504</v>
      </c>
      <c r="S18">
        <f t="shared" si="8"/>
        <v>0.99624416212155853</v>
      </c>
      <c r="T18" s="24">
        <f t="shared" si="0"/>
        <v>191994</v>
      </c>
      <c r="V18">
        <v>499646</v>
      </c>
      <c r="X18" s="62" t="s">
        <v>244</v>
      </c>
      <c r="Y18" s="57">
        <v>1.6E-2</v>
      </c>
      <c r="Z18" s="57">
        <v>2.1999999999999999E-2</v>
      </c>
      <c r="AA18" s="57">
        <v>0.01</v>
      </c>
      <c r="AB18" s="57">
        <v>2.3E-2</v>
      </c>
      <c r="AC18" s="57">
        <v>0.01</v>
      </c>
    </row>
    <row r="19" spans="1:29" x14ac:dyDescent="0.15">
      <c r="A19">
        <v>2007</v>
      </c>
      <c r="B19" s="24">
        <v>30859</v>
      </c>
      <c r="C19">
        <f t="shared" si="1"/>
        <v>0.99439306544646022</v>
      </c>
      <c r="D19" s="24">
        <v>37773</v>
      </c>
      <c r="E19">
        <f t="shared" si="2"/>
        <v>1.057711693548387</v>
      </c>
      <c r="F19">
        <v>34673</v>
      </c>
      <c r="G19">
        <f t="shared" si="3"/>
        <v>1.0182966226138033</v>
      </c>
      <c r="H19">
        <v>4762</v>
      </c>
      <c r="I19">
        <f t="shared" si="4"/>
        <v>0.96008064516129032</v>
      </c>
      <c r="J19">
        <v>154879</v>
      </c>
      <c r="K19">
        <f t="shared" si="5"/>
        <v>1.0645702306079665</v>
      </c>
      <c r="L19">
        <v>8970</v>
      </c>
      <c r="M19">
        <f t="shared" si="6"/>
        <v>1.0016750418760469</v>
      </c>
      <c r="N19" s="24">
        <v>10114</v>
      </c>
      <c r="O19">
        <f t="shared" si="7"/>
        <v>1.0921066839434186</v>
      </c>
      <c r="P19">
        <v>7890</v>
      </c>
      <c r="Q19">
        <f t="shared" si="8"/>
        <v>1.0257410296411857</v>
      </c>
      <c r="R19" s="24">
        <v>30375</v>
      </c>
      <c r="S19">
        <f t="shared" si="8"/>
        <v>0.99577104642014158</v>
      </c>
      <c r="T19" s="24">
        <f t="shared" si="0"/>
        <v>185212</v>
      </c>
      <c r="V19">
        <v>505507</v>
      </c>
    </row>
    <row r="20" spans="1:29" x14ac:dyDescent="0.15">
      <c r="A20">
        <v>2008</v>
      </c>
      <c r="B20" s="24">
        <v>28963</v>
      </c>
      <c r="C20">
        <f t="shared" si="1"/>
        <v>0.93855925337826895</v>
      </c>
      <c r="D20" s="24">
        <v>32447</v>
      </c>
      <c r="E20">
        <f t="shared" si="2"/>
        <v>0.85899981468244513</v>
      </c>
      <c r="F20">
        <v>33668</v>
      </c>
      <c r="G20">
        <f t="shared" si="3"/>
        <v>0.97101491073746138</v>
      </c>
      <c r="H20">
        <v>4250</v>
      </c>
      <c r="I20">
        <f t="shared" si="4"/>
        <v>0.89248215035699285</v>
      </c>
      <c r="J20">
        <v>135565</v>
      </c>
      <c r="K20">
        <f t="shared" si="5"/>
        <v>0.87529619896822686</v>
      </c>
      <c r="L20">
        <v>8254</v>
      </c>
      <c r="M20">
        <f t="shared" si="6"/>
        <v>0.92017837235228539</v>
      </c>
      <c r="N20" s="24">
        <v>9096</v>
      </c>
      <c r="O20">
        <f t="shared" si="7"/>
        <v>0.8993474391931976</v>
      </c>
      <c r="P20">
        <v>6870</v>
      </c>
      <c r="Q20">
        <f t="shared" si="8"/>
        <v>0.87072243346007605</v>
      </c>
      <c r="R20" s="24">
        <v>27268</v>
      </c>
      <c r="S20">
        <f t="shared" si="8"/>
        <v>0.89771193415637862</v>
      </c>
      <c r="T20" s="24">
        <f t="shared" si="0"/>
        <v>201653</v>
      </c>
      <c r="V20">
        <v>488034</v>
      </c>
    </row>
    <row r="21" spans="1:29" x14ac:dyDescent="0.15">
      <c r="A21">
        <v>2009</v>
      </c>
      <c r="B21" s="24">
        <v>29023</v>
      </c>
      <c r="C21">
        <f t="shared" si="1"/>
        <v>1.0020716086040811</v>
      </c>
      <c r="D21" s="24">
        <v>31462</v>
      </c>
      <c r="E21">
        <f t="shared" si="2"/>
        <v>0.96964280210805309</v>
      </c>
      <c r="F21">
        <v>33280</v>
      </c>
      <c r="G21">
        <f t="shared" si="3"/>
        <v>0.98847570393251749</v>
      </c>
      <c r="H21">
        <v>3951</v>
      </c>
      <c r="I21">
        <f t="shared" si="4"/>
        <v>0.92964705882352938</v>
      </c>
      <c r="J21">
        <v>122486</v>
      </c>
      <c r="K21">
        <f t="shared" si="5"/>
        <v>0.90352229557776709</v>
      </c>
      <c r="L21">
        <v>7540</v>
      </c>
      <c r="M21">
        <f t="shared" si="6"/>
        <v>0.9134964865519748</v>
      </c>
      <c r="N21" s="24">
        <v>8973</v>
      </c>
      <c r="O21">
        <f t="shared" si="7"/>
        <v>0.98647757255936674</v>
      </c>
      <c r="P21">
        <v>6190</v>
      </c>
      <c r="Q21">
        <f t="shared" si="8"/>
        <v>0.90101892285298402</v>
      </c>
      <c r="R21" s="24">
        <v>25558</v>
      </c>
      <c r="S21">
        <f t="shared" si="8"/>
        <v>0.93728913011588677</v>
      </c>
      <c r="T21" s="24">
        <f t="shared" si="0"/>
        <v>209048</v>
      </c>
      <c r="V21">
        <v>477511</v>
      </c>
    </row>
    <row r="22" spans="1:29" x14ac:dyDescent="0.15">
      <c r="A22">
        <v>2010</v>
      </c>
      <c r="B22" s="24">
        <v>30017</v>
      </c>
      <c r="C22">
        <f t="shared" si="1"/>
        <v>1.0342486993074458</v>
      </c>
      <c r="D22" s="24">
        <v>33722</v>
      </c>
      <c r="E22">
        <f t="shared" si="2"/>
        <v>1.0718326870510457</v>
      </c>
      <c r="F22">
        <v>33225</v>
      </c>
      <c r="G22">
        <f t="shared" si="3"/>
        <v>0.99834735576923073</v>
      </c>
      <c r="H22">
        <v>3798</v>
      </c>
      <c r="I22">
        <f t="shared" si="4"/>
        <v>0.96127562642369024</v>
      </c>
      <c r="J22">
        <v>131931</v>
      </c>
      <c r="K22">
        <f t="shared" si="5"/>
        <v>1.0771108534852962</v>
      </c>
      <c r="L22">
        <v>7891</v>
      </c>
      <c r="M22">
        <f t="shared" si="6"/>
        <v>1.046551724137931</v>
      </c>
      <c r="N22" s="24">
        <v>9457</v>
      </c>
      <c r="O22">
        <f t="shared" si="7"/>
        <v>1.0539395965674803</v>
      </c>
      <c r="P22">
        <v>6365</v>
      </c>
      <c r="Q22">
        <f t="shared" si="8"/>
        <v>1.0282714054927302</v>
      </c>
      <c r="R22" s="24">
        <v>26133</v>
      </c>
      <c r="S22">
        <f t="shared" si="8"/>
        <v>1.0224978480319273</v>
      </c>
      <c r="T22" s="24">
        <f>V22-R22-P22-N22-L22-J22-H22-F22-D22-B22</f>
        <v>210294</v>
      </c>
      <c r="V22">
        <v>492833</v>
      </c>
    </row>
    <row r="23" spans="1:29" x14ac:dyDescent="0.15">
      <c r="A23">
        <v>2011</v>
      </c>
      <c r="B23" s="24">
        <v>29303</v>
      </c>
      <c r="C23">
        <f t="shared" si="1"/>
        <v>0.97621347902855049</v>
      </c>
      <c r="D23" s="24">
        <v>31953</v>
      </c>
      <c r="E23">
        <f t="shared" si="2"/>
        <v>0.94754166419548069</v>
      </c>
      <c r="F23">
        <v>33349</v>
      </c>
      <c r="G23">
        <f t="shared" si="3"/>
        <v>1.003732129420617</v>
      </c>
      <c r="H23">
        <v>3839</v>
      </c>
      <c r="I23">
        <f t="shared" si="4"/>
        <v>1.0107951553449184</v>
      </c>
      <c r="J23">
        <v>134515</v>
      </c>
      <c r="K23">
        <f t="shared" si="5"/>
        <v>1.0195859957098787</v>
      </c>
      <c r="L23">
        <v>7716</v>
      </c>
      <c r="M23">
        <f t="shared" si="6"/>
        <v>0.97782283614244081</v>
      </c>
      <c r="N23" s="24">
        <v>9463</v>
      </c>
      <c r="O23">
        <f t="shared" si="7"/>
        <v>1.0006344506714604</v>
      </c>
      <c r="P23">
        <v>6479</v>
      </c>
      <c r="Q23">
        <f t="shared" si="8"/>
        <v>1.017910447761194</v>
      </c>
      <c r="R23" s="24">
        <v>26226</v>
      </c>
      <c r="S23">
        <f t="shared" si="8"/>
        <v>1.0035587188612101</v>
      </c>
      <c r="T23" s="24">
        <f t="shared" si="0"/>
        <v>212211</v>
      </c>
      <c r="V23">
        <v>495054</v>
      </c>
    </row>
    <row r="24" spans="1:29" x14ac:dyDescent="0.15">
      <c r="A24">
        <v>2012</v>
      </c>
      <c r="B24" s="24">
        <v>29369</v>
      </c>
      <c r="C24">
        <f t="shared" si="1"/>
        <v>1.0022523291130601</v>
      </c>
      <c r="D24" s="24">
        <v>33523</v>
      </c>
      <c r="E24">
        <f t="shared" si="2"/>
        <v>1.0491346665414829</v>
      </c>
      <c r="F24">
        <v>32869</v>
      </c>
      <c r="G24">
        <f t="shared" si="3"/>
        <v>0.98560676482053433</v>
      </c>
      <c r="H24">
        <v>3735</v>
      </c>
      <c r="I24">
        <f t="shared" si="4"/>
        <v>0.97290961187809322</v>
      </c>
      <c r="J24">
        <v>129552</v>
      </c>
      <c r="K24">
        <f t="shared" si="5"/>
        <v>0.96310448648849567</v>
      </c>
      <c r="L24">
        <v>7194</v>
      </c>
      <c r="M24">
        <f t="shared" si="6"/>
        <v>0.93234836702954904</v>
      </c>
      <c r="N24" s="24">
        <v>9134</v>
      </c>
      <c r="O24">
        <f t="shared" si="7"/>
        <v>0.96523301278664275</v>
      </c>
      <c r="P24">
        <v>6111</v>
      </c>
      <c r="Q24">
        <f t="shared" si="8"/>
        <v>0.94320111128260531</v>
      </c>
      <c r="R24" s="24">
        <v>25567</v>
      </c>
      <c r="S24">
        <f t="shared" si="8"/>
        <v>0.97487226416533213</v>
      </c>
      <c r="T24" s="24">
        <f t="shared" si="0"/>
        <v>222580</v>
      </c>
      <c r="V24">
        <v>499634</v>
      </c>
    </row>
    <row r="25" spans="1:29" x14ac:dyDescent="0.15">
      <c r="A25">
        <v>2013</v>
      </c>
      <c r="B25" s="24">
        <v>29931</v>
      </c>
      <c r="C25">
        <f t="shared" si="1"/>
        <v>1.0191358234873507</v>
      </c>
      <c r="D25" s="24">
        <v>34021</v>
      </c>
      <c r="E25">
        <f t="shared" si="2"/>
        <v>1.0148554723622587</v>
      </c>
      <c r="F25">
        <v>33789</v>
      </c>
      <c r="G25">
        <f t="shared" si="3"/>
        <v>1.0279898992972101</v>
      </c>
      <c r="H25">
        <v>3509</v>
      </c>
      <c r="I25">
        <f t="shared" si="4"/>
        <v>0.93949129852744306</v>
      </c>
      <c r="J25">
        <v>135037</v>
      </c>
      <c r="K25">
        <f t="shared" si="5"/>
        <v>1.0423382116833395</v>
      </c>
      <c r="L25">
        <v>7425</v>
      </c>
      <c r="M25">
        <f t="shared" si="6"/>
        <v>1.0321100917431192</v>
      </c>
      <c r="N25" s="24">
        <v>8731</v>
      </c>
      <c r="O25">
        <f t="shared" si="7"/>
        <v>0.95587913291000659</v>
      </c>
      <c r="P25">
        <v>6255</v>
      </c>
      <c r="Q25">
        <f t="shared" si="8"/>
        <v>1.0235640648011781</v>
      </c>
      <c r="R25" s="24">
        <v>26216</v>
      </c>
      <c r="S25">
        <f t="shared" si="8"/>
        <v>1.025384284429147</v>
      </c>
      <c r="T25" s="24">
        <f t="shared" si="0"/>
        <v>227754</v>
      </c>
      <c r="V25">
        <v>512668</v>
      </c>
    </row>
    <row r="26" spans="1:29" x14ac:dyDescent="0.15">
      <c r="A26">
        <v>2014</v>
      </c>
      <c r="B26" s="24">
        <v>29127</v>
      </c>
      <c r="C26">
        <f t="shared" si="1"/>
        <v>0.97313821790117272</v>
      </c>
      <c r="D26" s="24">
        <v>22468</v>
      </c>
      <c r="E26">
        <f t="shared" si="2"/>
        <v>0.66041562564298517</v>
      </c>
      <c r="F26">
        <v>33164</v>
      </c>
      <c r="G26">
        <f t="shared" si="3"/>
        <v>0.98150285595903997</v>
      </c>
      <c r="H26">
        <v>3295</v>
      </c>
      <c r="I26">
        <f t="shared" si="4"/>
        <v>0.93901396409233395</v>
      </c>
      <c r="J26">
        <v>136638</v>
      </c>
      <c r="K26">
        <f t="shared" si="5"/>
        <v>1.0118560098343417</v>
      </c>
      <c r="L26">
        <v>7309</v>
      </c>
      <c r="M26">
        <f t="shared" si="6"/>
        <v>0.98437710437710435</v>
      </c>
      <c r="N26" s="24">
        <v>9033</v>
      </c>
      <c r="O26">
        <f t="shared" si="7"/>
        <v>1.0345893941129309</v>
      </c>
      <c r="P26">
        <v>6264</v>
      </c>
      <c r="Q26">
        <f t="shared" si="8"/>
        <v>1.0014388489208632</v>
      </c>
      <c r="R26" s="24">
        <v>25426</v>
      </c>
      <c r="S26">
        <f t="shared" si="8"/>
        <v>0.9698657308513885</v>
      </c>
      <c r="T26" s="24">
        <f t="shared" si="0"/>
        <v>237669</v>
      </c>
      <c r="V26">
        <v>510393</v>
      </c>
    </row>
    <row r="27" spans="1:29" x14ac:dyDescent="0.15">
      <c r="A27">
        <v>2015</v>
      </c>
      <c r="B27" s="24">
        <v>31424</v>
      </c>
      <c r="C27">
        <f t="shared" si="1"/>
        <v>1.0788615374051567</v>
      </c>
      <c r="D27" s="24">
        <v>31865</v>
      </c>
      <c r="E27">
        <f t="shared" si="2"/>
        <v>1.4182392736336122</v>
      </c>
      <c r="F27">
        <v>33510</v>
      </c>
      <c r="G27">
        <f t="shared" si="3"/>
        <v>1.0104329996381618</v>
      </c>
      <c r="H27">
        <v>3351</v>
      </c>
      <c r="I27">
        <f t="shared" si="4"/>
        <v>1.0169954476479515</v>
      </c>
      <c r="J27">
        <v>135113</v>
      </c>
      <c r="K27">
        <f t="shared" si="5"/>
        <v>0.98883912235249349</v>
      </c>
      <c r="L27">
        <v>7510</v>
      </c>
      <c r="M27">
        <f t="shared" si="6"/>
        <v>1.0275003420440554</v>
      </c>
      <c r="N27" s="24">
        <v>9229</v>
      </c>
      <c r="O27">
        <f t="shared" si="7"/>
        <v>1.0216982176464076</v>
      </c>
      <c r="P27">
        <v>5974</v>
      </c>
      <c r="Q27">
        <f t="shared" si="8"/>
        <v>0.95370370370370372</v>
      </c>
      <c r="R27" s="24">
        <v>25681</v>
      </c>
      <c r="S27">
        <f t="shared" si="8"/>
        <v>1.0100291040667033</v>
      </c>
      <c r="T27" s="24">
        <f>V27-R27-P27-N27-L27-J27-H27-F27-D27-B27</f>
        <v>233538</v>
      </c>
      <c r="V27">
        <v>517195</v>
      </c>
    </row>
    <row r="28" spans="1:29" x14ac:dyDescent="0.15">
      <c r="A28" s="18">
        <v>2016</v>
      </c>
      <c r="B28" s="24">
        <f>B27*$C$28</f>
        <v>31204.031999999999</v>
      </c>
      <c r="C28" s="66">
        <f>1+$Y$6</f>
        <v>0.99299999999999999</v>
      </c>
      <c r="D28" s="24">
        <f>D27*$E$28</f>
        <v>32056.19</v>
      </c>
      <c r="E28" s="50">
        <f>1+Y7</f>
        <v>1.006</v>
      </c>
      <c r="F28" s="24">
        <f>F27*$G$28</f>
        <v>33370.277039779299</v>
      </c>
      <c r="G28" s="50">
        <f>AVERAGE(G3:G27)</f>
        <v>0.99583041002027162</v>
      </c>
      <c r="H28" s="24">
        <f>H27*$I$29</f>
        <v>3261.9086965362089</v>
      </c>
      <c r="I28">
        <f>AVERAGE(I3:I27)</f>
        <v>0.93825059668969146</v>
      </c>
      <c r="J28">
        <f>J27*$K$28</f>
        <v>136303.9625665191</v>
      </c>
      <c r="K28" s="50">
        <f>AVERAGE(K3:K27)</f>
        <v>1.0088145668182862</v>
      </c>
      <c r="L28" s="24">
        <f>L27*$M$28</f>
        <v>7540.04</v>
      </c>
      <c r="M28" s="50">
        <f>1+Y10</f>
        <v>1.004</v>
      </c>
      <c r="N28" s="24">
        <f>N27*$O$29</f>
        <v>9278.1810405882497</v>
      </c>
      <c r="O28">
        <f>AVERAGE(O3:O27)</f>
        <v>0.99835439521164193</v>
      </c>
      <c r="P28" s="24">
        <f>P27*$Q$28</f>
        <v>5932.1819999999998</v>
      </c>
      <c r="Q28" s="50">
        <f>1+Y9</f>
        <v>0.99299999999999999</v>
      </c>
      <c r="R28" s="24">
        <f>R27*$S$29</f>
        <v>25707.571062394836</v>
      </c>
      <c r="S28">
        <f>AVERAGE(S3:S27)</f>
        <v>0.98531225333381767</v>
      </c>
      <c r="T28" s="24">
        <f t="shared" ref="T28:T42" si="9">V28-R28-P28-N28-L28-J28-H28-F28-D28-B28</f>
        <v>237712.60559418239</v>
      </c>
      <c r="V28">
        <f>V27*$W$28</f>
        <v>522366.95</v>
      </c>
      <c r="W28">
        <f>1+$Y$4</f>
        <v>1.01</v>
      </c>
    </row>
    <row r="29" spans="1:29" x14ac:dyDescent="0.15">
      <c r="A29" s="18">
        <v>2017</v>
      </c>
      <c r="B29" s="24">
        <f t="shared" ref="B29:B42" si="10">B28*$C$28</f>
        <v>30985.603776</v>
      </c>
      <c r="D29" s="24">
        <f t="shared" ref="D29:D42" si="11">D28*$E$28</f>
        <v>32248.527139999998</v>
      </c>
      <c r="F29" s="24">
        <f t="shared" ref="F29:F42" si="12">F28*$G$28</f>
        <v>33231.136667013474</v>
      </c>
      <c r="G29">
        <f>AVERAGE(G22:G27)</f>
        <v>1.0012686674841325</v>
      </c>
      <c r="H29" s="24">
        <f t="shared" ref="H29:H42" si="13">H28*$I$29</f>
        <v>3175.1860174689791</v>
      </c>
      <c r="I29" s="50">
        <f>AVERAGE(I22:I27)</f>
        <v>0.97341351731907155</v>
      </c>
      <c r="J29" s="24">
        <f t="shared" ref="J29:J42" si="14">J28*$K$28</f>
        <v>137505.42295215887</v>
      </c>
      <c r="K29">
        <f>1-K28</f>
        <v>-8.8145668182861847E-3</v>
      </c>
      <c r="L29" s="24">
        <f t="shared" ref="L29:L42" si="15">L28*$M$28</f>
        <v>7570.2001600000003</v>
      </c>
      <c r="N29" s="24">
        <f t="shared" ref="N29:N42" si="16">N28*$O$29</f>
        <v>9327.6241653409088</v>
      </c>
      <c r="O29" s="50">
        <f>AVERAGE(O22:O27)</f>
        <v>1.0053289674491548</v>
      </c>
      <c r="P29" s="24">
        <f t="shared" ref="P29:P42" si="17">P28*$Q$28</f>
        <v>5890.6567260000002</v>
      </c>
      <c r="R29" s="24">
        <f t="shared" ref="R29:R42" si="18">R28*$S$29</f>
        <v>25734.1696167626</v>
      </c>
      <c r="S29" s="50">
        <f>AVERAGE(S22:S27)</f>
        <v>1.0010346584009515</v>
      </c>
      <c r="T29" s="24">
        <f>V29-R29-P29-N29-L29-J29-H29-F29-D29-B29</f>
        <v>241922.09227925513</v>
      </c>
      <c r="V29">
        <f t="shared" ref="V29:V42" si="19">V28*$W$28</f>
        <v>527590.61950000003</v>
      </c>
    </row>
    <row r="30" spans="1:29" x14ac:dyDescent="0.15">
      <c r="A30" s="18">
        <v>2018</v>
      </c>
      <c r="B30" s="24">
        <f t="shared" si="10"/>
        <v>30768.704549567999</v>
      </c>
      <c r="D30" s="24">
        <f t="shared" si="11"/>
        <v>32442.018302839999</v>
      </c>
      <c r="F30" s="24">
        <f t="shared" si="12"/>
        <v>33092.576452551708</v>
      </c>
      <c r="G30">
        <f>1-G28</f>
        <v>4.1695899797283831E-3</v>
      </c>
      <c r="H30" s="24">
        <f t="shared" si="13"/>
        <v>3090.7689894068139</v>
      </c>
      <c r="I30">
        <f>1-I29</f>
        <v>2.6586482680928447E-2</v>
      </c>
      <c r="J30" s="24">
        <f t="shared" si="14"/>
        <v>138717.47369064737</v>
      </c>
      <c r="L30" s="24">
        <f t="shared" si="15"/>
        <v>7600.4809606400004</v>
      </c>
      <c r="N30" s="24">
        <f t="shared" si="16"/>
        <v>9377.3307708959601</v>
      </c>
      <c r="P30" s="24">
        <f t="shared" si="17"/>
        <v>5849.4221289180005</v>
      </c>
      <c r="R30" s="24">
        <f t="shared" si="18"/>
        <v>25760.795691548094</v>
      </c>
      <c r="S30">
        <f>1-S29</f>
        <v>-1.0346584009515158E-3</v>
      </c>
      <c r="T30" s="24">
        <f t="shared" si="9"/>
        <v>246166.95415798418</v>
      </c>
      <c r="V30">
        <f t="shared" si="19"/>
        <v>532866.52569500008</v>
      </c>
    </row>
    <row r="31" spans="1:29" x14ac:dyDescent="0.15">
      <c r="A31" s="18">
        <v>2019</v>
      </c>
      <c r="B31" s="24">
        <f t="shared" si="10"/>
        <v>30553.323617721024</v>
      </c>
      <c r="D31" s="24">
        <f t="shared" si="11"/>
        <v>32636.67041265704</v>
      </c>
      <c r="F31" s="24">
        <f t="shared" si="12"/>
        <v>32954.593977371755</v>
      </c>
      <c r="H31" s="24">
        <f t="shared" si="13"/>
        <v>3008.5963131991989</v>
      </c>
      <c r="J31" s="24">
        <f t="shared" si="14"/>
        <v>139940.20813135745</v>
      </c>
      <c r="L31" s="24">
        <f t="shared" si="15"/>
        <v>7630.8828844825603</v>
      </c>
      <c r="N31" s="24">
        <f t="shared" si="16"/>
        <v>9427.3022613340218</v>
      </c>
      <c r="P31" s="24">
        <f t="shared" si="17"/>
        <v>5808.4761740155745</v>
      </c>
      <c r="R31" s="24">
        <f t="shared" si="18"/>
        <v>25787.449315225549</v>
      </c>
      <c r="S31">
        <f>-S30</f>
        <v>1.0346584009515158E-3</v>
      </c>
      <c r="T31" s="24">
        <f t="shared" si="9"/>
        <v>250447.6878645859</v>
      </c>
      <c r="V31">
        <f t="shared" si="19"/>
        <v>538195.19095195003</v>
      </c>
    </row>
    <row r="32" spans="1:29" x14ac:dyDescent="0.15">
      <c r="A32" s="18">
        <v>2020</v>
      </c>
      <c r="B32" s="24">
        <f t="shared" si="10"/>
        <v>30339.450352396976</v>
      </c>
      <c r="D32" s="24">
        <f t="shared" si="11"/>
        <v>32832.490435132982</v>
      </c>
      <c r="F32" s="24">
        <f t="shared" si="12"/>
        <v>32817.186832537685</v>
      </c>
      <c r="H32" s="24">
        <f t="shared" si="13"/>
        <v>2928.6083194244234</v>
      </c>
      <c r="J32" s="24">
        <f t="shared" si="14"/>
        <v>141173.72044649618</v>
      </c>
      <c r="L32" s="24">
        <f t="shared" si="15"/>
        <v>7661.4064160204907</v>
      </c>
      <c r="N32" s="24">
        <f t="shared" si="16"/>
        <v>9477.5400482180139</v>
      </c>
      <c r="P32" s="24">
        <f t="shared" si="17"/>
        <v>5767.8168407974654</v>
      </c>
      <c r="R32" s="24">
        <f t="shared" si="18"/>
        <v>25814.130516298657</v>
      </c>
      <c r="T32" s="24">
        <f t="shared" si="9"/>
        <v>254764.79265414656</v>
      </c>
      <c r="V32">
        <f t="shared" si="19"/>
        <v>543577.14286146953</v>
      </c>
    </row>
    <row r="33" spans="1:22" x14ac:dyDescent="0.15">
      <c r="A33" s="18">
        <v>2021</v>
      </c>
      <c r="B33" s="24">
        <f t="shared" si="10"/>
        <v>30127.074199930197</v>
      </c>
      <c r="D33" s="24">
        <f t="shared" si="11"/>
        <v>33029.485377743782</v>
      </c>
      <c r="F33" s="24">
        <f t="shared" si="12"/>
        <v>32680.35261915786</v>
      </c>
      <c r="H33" s="24">
        <f t="shared" si="13"/>
        <v>2850.7469250608228</v>
      </c>
      <c r="J33" s="24">
        <f t="shared" si="14"/>
        <v>142418.10563835787</v>
      </c>
      <c r="L33" s="24">
        <f t="shared" si="15"/>
        <v>7692.0520416845729</v>
      </c>
      <c r="N33" s="24">
        <f t="shared" si="16"/>
        <v>9528.0455506330291</v>
      </c>
      <c r="P33" s="24">
        <f t="shared" si="17"/>
        <v>5727.4421229118834</v>
      </c>
      <c r="R33" s="24">
        <f t="shared" si="18"/>
        <v>25840.839323300606</v>
      </c>
      <c r="T33" s="24">
        <f t="shared" si="9"/>
        <v>259118.77049130364</v>
      </c>
      <c r="V33">
        <f t="shared" si="19"/>
        <v>549012.91429008427</v>
      </c>
    </row>
    <row r="34" spans="1:22" x14ac:dyDescent="0.15">
      <c r="A34" s="18">
        <v>2022</v>
      </c>
      <c r="B34" s="24">
        <f t="shared" si="10"/>
        <v>29916.184680530685</v>
      </c>
      <c r="D34" s="24">
        <f t="shared" si="11"/>
        <v>33227.662290010245</v>
      </c>
      <c r="F34" s="24">
        <f t="shared" si="12"/>
        <v>32544.088948343029</v>
      </c>
      <c r="H34" s="24">
        <f t="shared" si="13"/>
        <v>2774.9555913099834</v>
      </c>
      <c r="J34" s="24">
        <f t="shared" si="14"/>
        <v>143673.45954664092</v>
      </c>
      <c r="L34" s="24">
        <f t="shared" si="15"/>
        <v>7722.820249851311</v>
      </c>
      <c r="N34" s="24">
        <f t="shared" si="16"/>
        <v>9578.8201952264171</v>
      </c>
      <c r="P34" s="24">
        <f t="shared" si="17"/>
        <v>5687.3500280515</v>
      </c>
      <c r="R34" s="24">
        <f t="shared" si="18"/>
        <v>25867.575764794099</v>
      </c>
      <c r="T34" s="24">
        <f t="shared" si="9"/>
        <v>263510.12613822683</v>
      </c>
      <c r="V34">
        <f t="shared" si="19"/>
        <v>554503.04343298508</v>
      </c>
    </row>
    <row r="35" spans="1:22" x14ac:dyDescent="0.15">
      <c r="A35" s="18">
        <v>2023</v>
      </c>
      <c r="B35" s="24">
        <f t="shared" si="10"/>
        <v>29706.77138776697</v>
      </c>
      <c r="D35" s="24">
        <f t="shared" si="11"/>
        <v>33427.028263750304</v>
      </c>
      <c r="F35" s="24">
        <f t="shared" si="12"/>
        <v>32408.39344116463</v>
      </c>
      <c r="H35" s="24">
        <f t="shared" si="13"/>
        <v>2701.1792825412749</v>
      </c>
      <c r="J35" s="24">
        <f t="shared" si="14"/>
        <v>144939.87885582913</v>
      </c>
      <c r="L35" s="24">
        <f t="shared" si="15"/>
        <v>7753.7115308507164</v>
      </c>
      <c r="N35" s="24">
        <f t="shared" si="16"/>
        <v>9629.8654162480852</v>
      </c>
      <c r="P35" s="24">
        <f t="shared" si="17"/>
        <v>5647.538577855139</v>
      </c>
      <c r="R35" s="24">
        <f t="shared" si="18"/>
        <v>25894.339869371393</v>
      </c>
      <c r="T35" s="24">
        <f t="shared" si="9"/>
        <v>267939.36724193732</v>
      </c>
      <c r="V35">
        <f t="shared" si="19"/>
        <v>560048.07386731496</v>
      </c>
    </row>
    <row r="36" spans="1:22" x14ac:dyDescent="0.15">
      <c r="A36" s="18">
        <v>2024</v>
      </c>
      <c r="B36" s="24">
        <f t="shared" si="10"/>
        <v>29498.823988052602</v>
      </c>
      <c r="D36" s="24">
        <f t="shared" si="11"/>
        <v>33627.590433332807</v>
      </c>
      <c r="F36" s="24">
        <f t="shared" si="12"/>
        <v>32273.263728613256</v>
      </c>
      <c r="H36" s="24">
        <f t="shared" si="13"/>
        <v>2629.3644263279084</v>
      </c>
      <c r="J36" s="24">
        <f t="shared" si="14"/>
        <v>146217.46110263813</v>
      </c>
      <c r="L36" s="24">
        <f t="shared" si="15"/>
        <v>7784.7263769741194</v>
      </c>
      <c r="N36" s="24">
        <f t="shared" si="16"/>
        <v>9681.182655591012</v>
      </c>
      <c r="P36" s="24">
        <f t="shared" si="17"/>
        <v>5608.0058078101529</v>
      </c>
      <c r="R36" s="24">
        <f t="shared" si="18"/>
        <v>25921.131665654331</v>
      </c>
      <c r="T36" s="24">
        <f t="shared" si="9"/>
        <v>272407.00442099368</v>
      </c>
      <c r="V36">
        <f t="shared" si="19"/>
        <v>565648.55460598809</v>
      </c>
    </row>
    <row r="37" spans="1:22" x14ac:dyDescent="0.15">
      <c r="A37" s="18">
        <v>2025</v>
      </c>
      <c r="B37" s="24">
        <f t="shared" si="10"/>
        <v>29292.332220136232</v>
      </c>
      <c r="D37" s="24">
        <f t="shared" si="11"/>
        <v>33829.355975932805</v>
      </c>
      <c r="F37" s="24">
        <f t="shared" si="12"/>
        <v>32138.697451557298</v>
      </c>
      <c r="H37" s="24">
        <f t="shared" si="13"/>
        <v>2559.4588745454921</v>
      </c>
      <c r="J37" s="24">
        <f t="shared" si="14"/>
        <v>147506.3046835275</v>
      </c>
      <c r="L37" s="24">
        <f t="shared" si="15"/>
        <v>7815.8652824820156</v>
      </c>
      <c r="N37" s="24">
        <f t="shared" si="16"/>
        <v>9732.7733628319784</v>
      </c>
      <c r="P37" s="24">
        <f t="shared" si="17"/>
        <v>5568.749767155482</v>
      </c>
      <c r="R37" s="24">
        <f t="shared" si="18"/>
        <v>25947.951182294371</v>
      </c>
      <c r="T37" s="24">
        <f t="shared" si="9"/>
        <v>276913.55135158473</v>
      </c>
      <c r="V37">
        <f t="shared" si="19"/>
        <v>571305.04015204799</v>
      </c>
    </row>
    <row r="38" spans="1:22" x14ac:dyDescent="0.15">
      <c r="A38" s="18">
        <v>2026</v>
      </c>
      <c r="B38" s="24">
        <f t="shared" si="10"/>
        <v>29087.285894595279</v>
      </c>
      <c r="D38" s="24">
        <f t="shared" si="11"/>
        <v>34032.332111788404</v>
      </c>
      <c r="F38" s="24">
        <f t="shared" si="12"/>
        <v>32004.692260701762</v>
      </c>
      <c r="H38" s="24">
        <f t="shared" si="13"/>
        <v>2491.4118655048396</v>
      </c>
      <c r="J38" s="24">
        <f t="shared" si="14"/>
        <v>148806.50886227895</v>
      </c>
      <c r="L38" s="24">
        <f t="shared" si="15"/>
        <v>7847.1287436119437</v>
      </c>
      <c r="N38" s="24">
        <f t="shared" si="16"/>
        <v>9784.6389952725112</v>
      </c>
      <c r="P38" s="24">
        <f t="shared" si="17"/>
        <v>5529.768518785394</v>
      </c>
      <c r="R38" s="24">
        <f t="shared" si="18"/>
        <v>25974.798447972611</v>
      </c>
      <c r="T38" s="24">
        <f t="shared" si="9"/>
        <v>281459.52485305676</v>
      </c>
      <c r="V38">
        <f t="shared" si="19"/>
        <v>577018.09055356844</v>
      </c>
    </row>
    <row r="39" spans="1:22" x14ac:dyDescent="0.15">
      <c r="A39" s="18">
        <v>2027</v>
      </c>
      <c r="B39" s="24">
        <f t="shared" si="10"/>
        <v>28883.674893333111</v>
      </c>
      <c r="D39" s="24">
        <f t="shared" si="11"/>
        <v>34236.526104459132</v>
      </c>
      <c r="F39" s="24">
        <f t="shared" si="12"/>
        <v>31871.245816547249</v>
      </c>
      <c r="H39" s="24">
        <f t="shared" si="13"/>
        <v>2425.1739870915358</v>
      </c>
      <c r="J39" s="24">
        <f t="shared" si="14"/>
        <v>150118.17377764141</v>
      </c>
      <c r="L39" s="24">
        <f t="shared" si="15"/>
        <v>7878.5172585863911</v>
      </c>
      <c r="N39" s="24">
        <f t="shared" si="16"/>
        <v>9836.781017980049</v>
      </c>
      <c r="P39" s="24">
        <f t="shared" si="17"/>
        <v>5491.0601391538958</v>
      </c>
      <c r="R39" s="24">
        <f t="shared" si="18"/>
        <v>26001.67349139983</v>
      </c>
      <c r="T39" s="24">
        <f t="shared" si="9"/>
        <v>286045.44497291162</v>
      </c>
      <c r="V39">
        <f t="shared" si="19"/>
        <v>582788.27145910414</v>
      </c>
    </row>
    <row r="40" spans="1:22" x14ac:dyDescent="0.15">
      <c r="A40" s="18">
        <v>2028</v>
      </c>
      <c r="B40" s="24">
        <f t="shared" si="10"/>
        <v>28681.489169079778</v>
      </c>
      <c r="D40" s="24">
        <f t="shared" si="11"/>
        <v>34441.945261085886</v>
      </c>
      <c r="F40" s="24">
        <f t="shared" si="12"/>
        <v>31738.355789349112</v>
      </c>
      <c r="H40" s="24">
        <f t="shared" si="13"/>
        <v>2360.6971408854884</v>
      </c>
      <c r="J40" s="24">
        <f t="shared" si="14"/>
        <v>151441.40045104353</v>
      </c>
      <c r="L40" s="24">
        <f t="shared" si="15"/>
        <v>7910.0313276207371</v>
      </c>
      <c r="N40" s="24">
        <f t="shared" si="16"/>
        <v>9889.200903829329</v>
      </c>
      <c r="P40" s="24">
        <f t="shared" si="17"/>
        <v>5452.6227181798185</v>
      </c>
      <c r="R40" s="24">
        <f t="shared" si="18"/>
        <v>26028.576341316504</v>
      </c>
      <c r="T40" s="24">
        <f t="shared" si="9"/>
        <v>290671.83507130505</v>
      </c>
      <c r="V40">
        <f t="shared" si="19"/>
        <v>588616.15417369513</v>
      </c>
    </row>
    <row r="41" spans="1:22" x14ac:dyDescent="0.15">
      <c r="A41" s="18">
        <v>2029</v>
      </c>
      <c r="B41" s="24">
        <f t="shared" si="10"/>
        <v>28480.718744896218</v>
      </c>
      <c r="D41" s="24">
        <f t="shared" si="11"/>
        <v>34648.596932652399</v>
      </c>
      <c r="F41" s="24">
        <f t="shared" si="12"/>
        <v>31606.019859076787</v>
      </c>
      <c r="H41" s="24">
        <f t="shared" si="13"/>
        <v>2297.934507234419</v>
      </c>
      <c r="J41" s="24">
        <f t="shared" si="14"/>
        <v>152776.2907943741</v>
      </c>
      <c r="L41" s="24">
        <f t="shared" si="15"/>
        <v>7941.6714529312203</v>
      </c>
      <c r="N41" s="24">
        <f t="shared" si="16"/>
        <v>9941.900133543988</v>
      </c>
      <c r="P41" s="24">
        <f t="shared" si="17"/>
        <v>5414.4543591525598</v>
      </c>
      <c r="R41" s="24">
        <f t="shared" si="18"/>
        <v>26055.507026492854</v>
      </c>
      <c r="T41" s="24">
        <f t="shared" si="9"/>
        <v>295339.22190507746</v>
      </c>
      <c r="V41">
        <f t="shared" si="19"/>
        <v>594502.31571543205</v>
      </c>
    </row>
    <row r="42" spans="1:22" x14ac:dyDescent="0.15">
      <c r="A42" s="18">
        <v>2030</v>
      </c>
      <c r="B42" s="24">
        <f t="shared" si="10"/>
        <v>28281.353713681943</v>
      </c>
      <c r="D42" s="24">
        <f t="shared" si="11"/>
        <v>34856.488514248311</v>
      </c>
      <c r="F42" s="24">
        <f t="shared" si="12"/>
        <v>31474.235715373285</v>
      </c>
      <c r="H42" s="24">
        <f t="shared" si="13"/>
        <v>2236.8405112559235</v>
      </c>
      <c r="J42" s="24">
        <f t="shared" si="14"/>
        <v>154122.94761783103</v>
      </c>
      <c r="L42" s="24">
        <f t="shared" si="15"/>
        <v>7973.4381387429448</v>
      </c>
      <c r="N42" s="24">
        <f t="shared" si="16"/>
        <v>9994.8801957383912</v>
      </c>
      <c r="P42" s="24">
        <f t="shared" si="17"/>
        <v>5376.5531786384918</v>
      </c>
      <c r="R42" s="24">
        <f t="shared" si="18"/>
        <v>26082.465575728867</v>
      </c>
      <c r="T42" s="24">
        <f t="shared" si="9"/>
        <v>300048.13571134722</v>
      </c>
      <c r="V42">
        <f t="shared" si="19"/>
        <v>600447.33887258638</v>
      </c>
    </row>
  </sheetData>
  <mergeCells count="1">
    <mergeCell ref="X2:X3"/>
  </mergeCells>
  <phoneticPr fontId="5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36"/>
  <sheetViews>
    <sheetView topLeftCell="D19" workbookViewId="0">
      <selection activeCell="M37" sqref="M37"/>
    </sheetView>
  </sheetViews>
  <sheetFormatPr defaultRowHeight="13.1" x14ac:dyDescent="0.15"/>
  <cols>
    <col min="2" max="2" width="11.33203125" customWidth="1"/>
    <col min="4" max="4" width="10.44140625" customWidth="1"/>
    <col min="6" max="6" width="10.109375" customWidth="1"/>
    <col min="7" max="7" width="9.6640625" customWidth="1"/>
    <col min="13" max="13" width="12.33203125" customWidth="1"/>
    <col min="15" max="15" width="9.88671875" customWidth="1"/>
    <col min="19" max="19" width="9.33203125" customWidth="1"/>
    <col min="21" max="21" width="9.88671875" customWidth="1"/>
  </cols>
  <sheetData>
    <row r="1" spans="1:27" x14ac:dyDescent="0.15">
      <c r="B1" t="s">
        <v>216</v>
      </c>
      <c r="C1" t="s">
        <v>212</v>
      </c>
      <c r="D1" t="s">
        <v>213</v>
      </c>
      <c r="E1" t="s">
        <v>214</v>
      </c>
      <c r="H1" t="s">
        <v>237</v>
      </c>
      <c r="I1" t="s">
        <v>237</v>
      </c>
      <c r="K1" s="63" t="s">
        <v>255</v>
      </c>
      <c r="N1" s="57" t="s">
        <v>315</v>
      </c>
      <c r="O1" s="57" t="s">
        <v>317</v>
      </c>
      <c r="P1" s="57" t="s">
        <v>460</v>
      </c>
      <c r="R1" s="57"/>
      <c r="S1" s="57" t="s">
        <v>470</v>
      </c>
      <c r="T1" s="57"/>
      <c r="U1" s="57" t="s">
        <v>470</v>
      </c>
    </row>
    <row r="2" spans="1:27" x14ac:dyDescent="0.15">
      <c r="A2" s="130" t="s">
        <v>215</v>
      </c>
      <c r="B2" t="s">
        <v>217</v>
      </c>
      <c r="C2">
        <v>52</v>
      </c>
      <c r="D2">
        <v>75</v>
      </c>
      <c r="E2">
        <v>109</v>
      </c>
      <c r="H2">
        <f t="shared" ref="H2:H7" si="0">(D2/C2)^(1/5)-1</f>
        <v>7.5998296963836864E-2</v>
      </c>
      <c r="I2">
        <f t="shared" ref="I2:I7" si="1">(E2/D2)^(1/20)-1</f>
        <v>1.8868796091210838E-2</v>
      </c>
      <c r="L2" t="s">
        <v>239</v>
      </c>
      <c r="M2" s="58" t="s">
        <v>248</v>
      </c>
      <c r="N2" s="106">
        <v>0.01</v>
      </c>
      <c r="O2" s="106">
        <v>0.01</v>
      </c>
      <c r="P2" s="106">
        <v>-0.01</v>
      </c>
      <c r="R2" s="57" t="s">
        <v>248</v>
      </c>
      <c r="S2" s="106">
        <v>0.01</v>
      </c>
      <c r="T2" s="57" t="s">
        <v>142</v>
      </c>
      <c r="U2" s="106">
        <v>-2.7E-2</v>
      </c>
      <c r="X2">
        <v>10000</v>
      </c>
      <c r="Y2" t="s">
        <v>419</v>
      </c>
      <c r="Z2">
        <v>7400</v>
      </c>
      <c r="AA2" t="s">
        <v>418</v>
      </c>
    </row>
    <row r="3" spans="1:27" x14ac:dyDescent="0.15">
      <c r="A3" s="130"/>
      <c r="B3" t="s">
        <v>218</v>
      </c>
      <c r="C3">
        <v>51</v>
      </c>
      <c r="D3">
        <v>79</v>
      </c>
      <c r="E3">
        <v>124</v>
      </c>
      <c r="H3">
        <f t="shared" si="0"/>
        <v>9.1468943927571766E-2</v>
      </c>
      <c r="I3">
        <f t="shared" si="1"/>
        <v>2.2797669268523668E-2</v>
      </c>
      <c r="M3" s="58" t="s">
        <v>258</v>
      </c>
      <c r="N3" s="106">
        <v>-7.0000000000000001E-3</v>
      </c>
      <c r="O3" s="106">
        <v>-7.0000000000000001E-3</v>
      </c>
      <c r="P3" s="96" t="s">
        <v>465</v>
      </c>
      <c r="R3" s="57" t="s">
        <v>99</v>
      </c>
      <c r="S3" s="106">
        <v>-7.0000000000000001E-3</v>
      </c>
      <c r="T3" s="57" t="s">
        <v>146</v>
      </c>
      <c r="U3" s="106">
        <v>1E-3</v>
      </c>
      <c r="X3">
        <f>X2/Z2</f>
        <v>1.3513513513513513</v>
      </c>
      <c r="Y3" t="s">
        <v>420</v>
      </c>
    </row>
    <row r="4" spans="1:27" x14ac:dyDescent="0.15">
      <c r="A4" s="130"/>
      <c r="B4" t="s">
        <v>219</v>
      </c>
      <c r="C4">
        <v>52</v>
      </c>
      <c r="D4">
        <v>75</v>
      </c>
      <c r="E4">
        <v>125</v>
      </c>
      <c r="H4">
        <f t="shared" si="0"/>
        <v>7.5998296963836864E-2</v>
      </c>
      <c r="I4">
        <f t="shared" si="1"/>
        <v>2.5870254539493542E-2</v>
      </c>
      <c r="M4" s="58" t="s">
        <v>259</v>
      </c>
      <c r="N4" s="106">
        <v>6.0000000000000001E-3</v>
      </c>
      <c r="O4" s="106">
        <v>6.0000000000000001E-3</v>
      </c>
      <c r="P4" s="96" t="s">
        <v>465</v>
      </c>
      <c r="R4" s="57" t="s">
        <v>140</v>
      </c>
      <c r="S4" s="106">
        <v>6.0000000000000001E-3</v>
      </c>
      <c r="T4" s="57" t="s">
        <v>89</v>
      </c>
      <c r="U4" s="106">
        <v>3.7999999999999999E-2</v>
      </c>
      <c r="X4">
        <f>X3/1000</f>
        <v>1.3513513513513512E-3</v>
      </c>
      <c r="Y4" t="s">
        <v>421</v>
      </c>
    </row>
    <row r="5" spans="1:27" ht="13.6" customHeight="1" x14ac:dyDescent="0.15">
      <c r="A5" s="130" t="s">
        <v>220</v>
      </c>
      <c r="B5" t="s">
        <v>221</v>
      </c>
      <c r="C5">
        <v>2.7</v>
      </c>
      <c r="D5">
        <v>4.5</v>
      </c>
      <c r="E5">
        <v>5.0999999999999996</v>
      </c>
      <c r="H5">
        <f t="shared" si="0"/>
        <v>0.10756634324828984</v>
      </c>
      <c r="I5">
        <f t="shared" si="1"/>
        <v>6.2777803267652921E-3</v>
      </c>
      <c r="M5" s="58" t="s">
        <v>262</v>
      </c>
      <c r="N5" s="106">
        <v>-8.9999999999999993E-3</v>
      </c>
      <c r="O5" s="106">
        <v>-8.9999999999999993E-3</v>
      </c>
      <c r="P5" s="96" t="s">
        <v>465</v>
      </c>
      <c r="R5" s="57" t="s">
        <v>233</v>
      </c>
      <c r="S5" s="106">
        <v>-8.9999999999999993E-3</v>
      </c>
      <c r="T5" s="57" t="s">
        <v>90</v>
      </c>
      <c r="U5" s="106">
        <v>3.1E-2</v>
      </c>
    </row>
    <row r="6" spans="1:27" x14ac:dyDescent="0.15">
      <c r="A6" s="130"/>
      <c r="B6" t="s">
        <v>222</v>
      </c>
      <c r="C6">
        <v>10.3</v>
      </c>
      <c r="D6">
        <v>9.6</v>
      </c>
      <c r="E6">
        <v>12.4</v>
      </c>
      <c r="H6">
        <f t="shared" si="0"/>
        <v>-1.3977553427740874E-2</v>
      </c>
      <c r="I6">
        <f t="shared" si="1"/>
        <v>1.2878896444544319E-2</v>
      </c>
      <c r="M6" s="58" t="s">
        <v>257</v>
      </c>
      <c r="N6" s="106">
        <v>-7.0000000000000001E-3</v>
      </c>
      <c r="O6" s="106">
        <v>-7.0000000000000001E-3</v>
      </c>
      <c r="P6" s="96" t="s">
        <v>465</v>
      </c>
      <c r="R6" s="57" t="s">
        <v>145</v>
      </c>
      <c r="S6" s="106">
        <v>-7.0000000000000001E-3</v>
      </c>
      <c r="T6" s="57" t="s">
        <v>94</v>
      </c>
      <c r="U6" s="106">
        <v>4.1000000000000002E-2</v>
      </c>
    </row>
    <row r="7" spans="1:27" x14ac:dyDescent="0.15">
      <c r="A7" s="130"/>
      <c r="B7" t="s">
        <v>234</v>
      </c>
      <c r="C7">
        <v>10.4</v>
      </c>
      <c r="D7">
        <v>10.7</v>
      </c>
      <c r="E7">
        <v>14.1</v>
      </c>
      <c r="H7">
        <f t="shared" si="0"/>
        <v>5.7037920953544319E-3</v>
      </c>
      <c r="I7">
        <f t="shared" si="1"/>
        <v>1.3892164427983245E-2</v>
      </c>
      <c r="M7" s="58" t="s">
        <v>256</v>
      </c>
      <c r="N7" s="106">
        <v>4.0000000000000001E-3</v>
      </c>
      <c r="O7" s="106">
        <v>4.0000000000000001E-3</v>
      </c>
      <c r="P7" s="96" t="s">
        <v>465</v>
      </c>
      <c r="R7" s="57" t="s">
        <v>256</v>
      </c>
      <c r="S7" s="106">
        <v>4.0000000000000001E-3</v>
      </c>
      <c r="T7" s="57" t="s">
        <v>95</v>
      </c>
      <c r="U7" s="106">
        <v>0.02</v>
      </c>
    </row>
    <row r="8" spans="1:27" x14ac:dyDescent="0.15">
      <c r="A8" s="20"/>
      <c r="M8" s="58" t="s">
        <v>260</v>
      </c>
      <c r="N8" s="106">
        <v>-4.0000000000000001E-3</v>
      </c>
      <c r="O8" s="106">
        <v>-4.0000000000000001E-3</v>
      </c>
      <c r="P8" s="96" t="s">
        <v>465</v>
      </c>
      <c r="R8" s="57" t="s">
        <v>141</v>
      </c>
      <c r="S8" s="106">
        <v>-4.0000000000000001E-3</v>
      </c>
      <c r="T8" s="57" t="s">
        <v>244</v>
      </c>
      <c r="U8" s="106">
        <v>1.6E-2</v>
      </c>
    </row>
    <row r="9" spans="1:27" x14ac:dyDescent="0.15">
      <c r="A9" t="s">
        <v>246</v>
      </c>
      <c r="M9" s="58" t="s">
        <v>261</v>
      </c>
      <c r="N9" s="106">
        <v>-2.7E-2</v>
      </c>
      <c r="O9" s="106">
        <v>-2.7E-2</v>
      </c>
      <c r="P9" s="96" t="s">
        <v>465</v>
      </c>
      <c r="T9" s="57"/>
    </row>
    <row r="10" spans="1:27" x14ac:dyDescent="0.15">
      <c r="A10" t="s">
        <v>247</v>
      </c>
      <c r="M10" s="58" t="s">
        <v>263</v>
      </c>
      <c r="N10" s="106">
        <v>1E-3</v>
      </c>
      <c r="O10" s="106">
        <v>1E-3</v>
      </c>
      <c r="P10" s="96" t="s">
        <v>465</v>
      </c>
      <c r="T10" s="57"/>
    </row>
    <row r="11" spans="1:27" x14ac:dyDescent="0.15">
      <c r="M11" s="58" t="s">
        <v>240</v>
      </c>
      <c r="N11" s="106">
        <v>0</v>
      </c>
      <c r="O11" s="106">
        <v>0</v>
      </c>
      <c r="P11" s="96" t="s">
        <v>465</v>
      </c>
      <c r="T11" s="57"/>
    </row>
    <row r="12" spans="1:27" x14ac:dyDescent="0.15">
      <c r="A12" s="58" t="s">
        <v>252</v>
      </c>
      <c r="M12" s="58" t="s">
        <v>241</v>
      </c>
      <c r="N12" s="106">
        <v>0</v>
      </c>
      <c r="O12" s="106">
        <v>0</v>
      </c>
      <c r="P12" s="96" t="s">
        <v>465</v>
      </c>
      <c r="T12" s="57"/>
    </row>
    <row r="13" spans="1:27" x14ac:dyDescent="0.15">
      <c r="M13" s="62" t="s">
        <v>242</v>
      </c>
      <c r="N13" s="106">
        <v>0</v>
      </c>
      <c r="O13" s="106">
        <v>0</v>
      </c>
      <c r="P13" s="96" t="s">
        <v>465</v>
      </c>
      <c r="T13" s="57"/>
    </row>
    <row r="14" spans="1:27" x14ac:dyDescent="0.15">
      <c r="M14" s="62" t="s">
        <v>243</v>
      </c>
      <c r="N14" s="106">
        <v>0</v>
      </c>
      <c r="O14" s="106">
        <v>0</v>
      </c>
      <c r="P14" s="96" t="s">
        <v>465</v>
      </c>
      <c r="T14" s="57"/>
    </row>
    <row r="15" spans="1:27" x14ac:dyDescent="0.15">
      <c r="M15" s="62" t="s">
        <v>244</v>
      </c>
      <c r="N15" s="106">
        <v>0</v>
      </c>
      <c r="O15" s="106">
        <v>0</v>
      </c>
      <c r="P15" s="96" t="s">
        <v>465</v>
      </c>
      <c r="T15" s="57"/>
    </row>
    <row r="21" spans="2:20" x14ac:dyDescent="0.15">
      <c r="B21" s="57"/>
      <c r="C21" s="131" t="s">
        <v>249</v>
      </c>
      <c r="D21" s="131"/>
      <c r="E21" s="131"/>
      <c r="F21" s="131" t="s">
        <v>250</v>
      </c>
      <c r="G21" s="131"/>
      <c r="H21" s="131"/>
      <c r="I21" s="131" t="s">
        <v>251</v>
      </c>
      <c r="J21" s="131"/>
      <c r="K21" s="131"/>
      <c r="L21" s="131" t="s">
        <v>254</v>
      </c>
      <c r="M21" s="131"/>
      <c r="N21" s="131"/>
      <c r="O21" s="131" t="s">
        <v>253</v>
      </c>
      <c r="P21" s="131"/>
      <c r="Q21" s="131"/>
      <c r="R21" s="131" t="s">
        <v>287</v>
      </c>
      <c r="S21" s="131"/>
      <c r="T21" s="131"/>
    </row>
    <row r="22" spans="2:20" ht="13.6" x14ac:dyDescent="0.15">
      <c r="B22" s="57"/>
      <c r="C22" s="57" t="s">
        <v>315</v>
      </c>
      <c r="D22" s="57" t="s">
        <v>317</v>
      </c>
      <c r="E22" s="57"/>
      <c r="F22" s="57" t="s">
        <v>315</v>
      </c>
      <c r="G22" s="57" t="s">
        <v>317</v>
      </c>
      <c r="H22" s="57"/>
      <c r="I22" s="57" t="s">
        <v>315</v>
      </c>
      <c r="J22" s="57" t="s">
        <v>317</v>
      </c>
      <c r="K22" s="57"/>
      <c r="L22" s="57" t="s">
        <v>315</v>
      </c>
      <c r="M22" s="57" t="s">
        <v>317</v>
      </c>
      <c r="N22" s="57"/>
      <c r="O22" s="57" t="s">
        <v>315</v>
      </c>
      <c r="P22" s="57" t="s">
        <v>317</v>
      </c>
      <c r="Q22" s="57"/>
      <c r="R22" s="57" t="s">
        <v>315</v>
      </c>
      <c r="S22" s="57" t="s">
        <v>317</v>
      </c>
      <c r="T22" s="57"/>
    </row>
    <row r="23" spans="2:20" x14ac:dyDescent="0.15">
      <c r="B23" s="64" t="s">
        <v>248</v>
      </c>
      <c r="C23" s="57">
        <v>0.01</v>
      </c>
      <c r="D23" s="57">
        <v>0.01</v>
      </c>
      <c r="E23" s="57">
        <v>-0.01</v>
      </c>
      <c r="F23" s="57">
        <v>1.4999999999999999E-2</v>
      </c>
      <c r="G23" s="57"/>
      <c r="H23" s="57"/>
      <c r="I23" s="57">
        <v>5.0000000000000001E-3</v>
      </c>
      <c r="J23" s="57"/>
      <c r="K23" s="57"/>
      <c r="L23" s="57"/>
      <c r="M23" s="57"/>
      <c r="N23" s="57"/>
      <c r="O23" s="57"/>
      <c r="P23" s="57"/>
      <c r="Q23" s="57"/>
      <c r="R23" s="57">
        <v>0.01</v>
      </c>
      <c r="S23" s="57">
        <v>0.01</v>
      </c>
      <c r="T23" s="57"/>
    </row>
    <row r="24" spans="2:20" x14ac:dyDescent="0.15">
      <c r="B24" s="64" t="s">
        <v>258</v>
      </c>
      <c r="C24" s="57">
        <v>-7.0000000000000001E-3</v>
      </c>
      <c r="D24" s="57">
        <v>-7.0000000000000001E-3</v>
      </c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>
        <v>-7.0000000000000001E-3</v>
      </c>
      <c r="S24" s="57">
        <v>-7.0000000000000001E-3</v>
      </c>
      <c r="T24" s="57"/>
    </row>
    <row r="25" spans="2:20" x14ac:dyDescent="0.15">
      <c r="B25" s="64" t="s">
        <v>259</v>
      </c>
      <c r="C25" s="57">
        <v>6.0000000000000001E-3</v>
      </c>
      <c r="D25" s="57">
        <v>6.0000000000000001E-3</v>
      </c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>
        <v>6.0000000000000001E-3</v>
      </c>
      <c r="S25" s="57">
        <v>6.0000000000000001E-3</v>
      </c>
      <c r="T25" s="57"/>
    </row>
    <row r="26" spans="2:20" x14ac:dyDescent="0.15">
      <c r="B26" s="58" t="s">
        <v>262</v>
      </c>
      <c r="C26" s="72">
        <f>-0.00881456681828618</f>
        <v>-8.8145668182861795E-3</v>
      </c>
      <c r="D26" s="72">
        <f>-0.00881456681828618</f>
        <v>-8.8145668182861795E-3</v>
      </c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72">
        <f>-0.00881456681828618</f>
        <v>-8.8145668182861795E-3</v>
      </c>
      <c r="S26" s="72">
        <f>-0.00881456681828618</f>
        <v>-8.8145668182861795E-3</v>
      </c>
      <c r="T26" s="57"/>
    </row>
    <row r="27" spans="2:20" x14ac:dyDescent="0.15">
      <c r="B27" s="64" t="s">
        <v>257</v>
      </c>
      <c r="C27" s="57">
        <v>-7.0000000000000001E-3</v>
      </c>
      <c r="D27" s="57">
        <v>-7.0000000000000001E-3</v>
      </c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>
        <v>-7.0000000000000001E-3</v>
      </c>
      <c r="S27" s="57">
        <v>-7.0000000000000001E-3</v>
      </c>
      <c r="T27" s="57"/>
    </row>
    <row r="28" spans="2:20" x14ac:dyDescent="0.15">
      <c r="B28" s="64" t="s">
        <v>256</v>
      </c>
      <c r="C28" s="57">
        <v>4.0000000000000001E-3</v>
      </c>
      <c r="D28" s="57">
        <v>4.0000000000000001E-3</v>
      </c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>
        <v>4.0000000000000001E-3</v>
      </c>
      <c r="S28" s="57">
        <v>4.0000000000000001E-3</v>
      </c>
      <c r="T28" s="57"/>
    </row>
    <row r="29" spans="2:20" x14ac:dyDescent="0.15">
      <c r="B29" s="58" t="s">
        <v>260</v>
      </c>
      <c r="C29" s="72">
        <f>-0.00416958997972838</f>
        <v>-4.1695899797283796E-3</v>
      </c>
      <c r="D29" s="72">
        <f>-0.00416958997972838</f>
        <v>-4.1695899797283796E-3</v>
      </c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72">
        <f>-0.00416958997972838</f>
        <v>-4.1695899797283796E-3</v>
      </c>
      <c r="S29" s="72">
        <f>-0.00416958997972838</f>
        <v>-4.1695899797283796E-3</v>
      </c>
      <c r="T29" s="57"/>
    </row>
    <row r="30" spans="2:20" x14ac:dyDescent="0.15">
      <c r="B30" s="58" t="s">
        <v>261</v>
      </c>
      <c r="C30" s="72">
        <f>-0.0265864826809284</f>
        <v>-2.6586482680928399E-2</v>
      </c>
      <c r="D30" s="72">
        <f>-0.0265864826809284</f>
        <v>-2.6586482680928399E-2</v>
      </c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72">
        <f>-0.0265864826809284</f>
        <v>-2.6586482680928399E-2</v>
      </c>
      <c r="S30" s="72">
        <f>-0.0265864826809284</f>
        <v>-2.6586482680928399E-2</v>
      </c>
      <c r="T30" s="57"/>
    </row>
    <row r="31" spans="2:20" x14ac:dyDescent="0.15">
      <c r="B31" s="58" t="s">
        <v>263</v>
      </c>
      <c r="C31" s="72">
        <v>1.0346584009515158E-3</v>
      </c>
      <c r="D31" s="72">
        <v>1.0346584009515158E-3</v>
      </c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72">
        <v>1.0346584009515158E-3</v>
      </c>
      <c r="S31" s="72">
        <v>1.0346584009515158E-3</v>
      </c>
      <c r="T31" s="57"/>
    </row>
    <row r="32" spans="2:20" x14ac:dyDescent="0.15">
      <c r="B32" s="64" t="s">
        <v>240</v>
      </c>
      <c r="C32" s="57">
        <v>3.7999999999999999E-2</v>
      </c>
      <c r="D32" s="57">
        <v>3.7999999999999999E-2</v>
      </c>
      <c r="E32" s="57"/>
      <c r="F32" s="57">
        <v>4.8000000000000001E-2</v>
      </c>
      <c r="G32" s="57"/>
      <c r="H32" s="57"/>
      <c r="I32" s="57">
        <v>2.7E-2</v>
      </c>
      <c r="J32" s="57"/>
      <c r="K32" s="57"/>
      <c r="L32" s="57">
        <v>3.7999999999999999E-2</v>
      </c>
      <c r="M32" s="57"/>
      <c r="N32" s="57"/>
      <c r="O32" s="57">
        <v>1.2999999999999999E-2</v>
      </c>
      <c r="P32" s="57"/>
      <c r="Q32" s="57"/>
      <c r="R32" s="57">
        <v>0.04</v>
      </c>
      <c r="S32" s="57">
        <v>0.04</v>
      </c>
      <c r="T32" s="57"/>
    </row>
    <row r="33" spans="2:20" x14ac:dyDescent="0.15">
      <c r="B33" s="64" t="s">
        <v>241</v>
      </c>
      <c r="C33" s="57">
        <v>3.1E-2</v>
      </c>
      <c r="D33" s="57">
        <v>3.1E-2</v>
      </c>
      <c r="E33" s="57"/>
      <c r="F33" s="57">
        <v>0.04</v>
      </c>
      <c r="G33" s="57"/>
      <c r="H33" s="57"/>
      <c r="I33" s="57">
        <v>1.9E-2</v>
      </c>
      <c r="J33" s="57"/>
      <c r="K33" s="57"/>
      <c r="L33" s="57">
        <v>0.31</v>
      </c>
      <c r="M33" s="57"/>
      <c r="N33" s="57"/>
      <c r="O33" s="57">
        <v>1.4E-2</v>
      </c>
      <c r="P33" s="57"/>
      <c r="Q33" s="57"/>
      <c r="R33" s="57">
        <v>0.03</v>
      </c>
      <c r="S33" s="57">
        <v>0.03</v>
      </c>
      <c r="T33" s="57"/>
    </row>
    <row r="34" spans="2:20" x14ac:dyDescent="0.15">
      <c r="B34" s="65" t="s">
        <v>242</v>
      </c>
      <c r="C34" s="57">
        <v>4.1000000000000002E-2</v>
      </c>
      <c r="D34" s="57">
        <v>4.1000000000000002E-2</v>
      </c>
      <c r="E34" s="57"/>
      <c r="F34" s="57">
        <v>5.0999999999999997E-2</v>
      </c>
      <c r="G34" s="57"/>
      <c r="H34" s="57"/>
      <c r="I34" s="57">
        <v>0.03</v>
      </c>
      <c r="J34" s="57"/>
      <c r="K34" s="57"/>
      <c r="L34" s="57">
        <v>4.1000000000000002E-2</v>
      </c>
      <c r="M34" s="57"/>
      <c r="N34" s="57"/>
      <c r="O34" s="57">
        <v>6.0000000000000001E-3</v>
      </c>
      <c r="P34" s="57"/>
      <c r="Q34" s="57"/>
      <c r="R34" s="57">
        <v>0.05</v>
      </c>
      <c r="S34" s="57">
        <v>0.05</v>
      </c>
      <c r="T34" s="57"/>
    </row>
    <row r="35" spans="2:20" x14ac:dyDescent="0.15">
      <c r="B35" s="65" t="s">
        <v>243</v>
      </c>
      <c r="C35" s="57">
        <v>0.02</v>
      </c>
      <c r="D35" s="57">
        <v>0.02</v>
      </c>
      <c r="E35" s="57"/>
      <c r="F35" s="57">
        <v>2.9000000000000001E-2</v>
      </c>
      <c r="G35" s="57"/>
      <c r="H35" s="57"/>
      <c r="I35" s="57">
        <v>1.2E-2</v>
      </c>
      <c r="J35" s="57"/>
      <c r="K35" s="57"/>
      <c r="L35" s="57">
        <v>0.03</v>
      </c>
      <c r="M35" s="57"/>
      <c r="N35" s="57"/>
      <c r="O35" s="57">
        <v>1.2999999999999999E-2</v>
      </c>
      <c r="P35" s="57"/>
      <c r="Q35" s="57"/>
      <c r="R35" s="57">
        <v>0.02</v>
      </c>
      <c r="S35" s="57">
        <v>0.02</v>
      </c>
      <c r="T35" s="57"/>
    </row>
    <row r="36" spans="2:20" x14ac:dyDescent="0.15">
      <c r="B36" s="65" t="s">
        <v>244</v>
      </c>
      <c r="C36" s="57">
        <v>1.6E-2</v>
      </c>
      <c r="D36" s="57">
        <v>1.6E-2</v>
      </c>
      <c r="E36" s="57"/>
      <c r="F36" s="57">
        <v>2.1999999999999999E-2</v>
      </c>
      <c r="G36" s="57"/>
      <c r="H36" s="57"/>
      <c r="I36" s="57">
        <v>0.01</v>
      </c>
      <c r="J36" s="57"/>
      <c r="K36" s="57"/>
      <c r="L36" s="57">
        <v>2.3E-2</v>
      </c>
      <c r="M36" s="57"/>
      <c r="N36" s="57"/>
      <c r="O36" s="57">
        <v>0.01</v>
      </c>
      <c r="P36" s="57"/>
      <c r="Q36" s="57"/>
      <c r="R36" s="57">
        <v>1.6E-2</v>
      </c>
      <c r="S36" s="57">
        <v>1.6E-2</v>
      </c>
      <c r="T36" s="57"/>
    </row>
  </sheetData>
  <scenarios current="0" show="0">
    <scenario name="標準ケース" locked="1" count="29" user="森研究室" comment="作成者 : 森研究室 日付 : 2017/12/26_x000a_修正者 : 森研究室 日付 : 2017/12/26_x000a_修正者 : 森研究室 日付 : 2018/1/15_x000a_修正者 : 森研究室 日付 : 2018/1/19">
      <inputCells r="N2" val="0.01"/>
      <inputCells r="O2" val="0.01"/>
      <inputCells r="N3" val="-0.007"/>
      <inputCells r="O3" val="-0.007"/>
      <inputCells r="N4" val="0.006"/>
      <inputCells r="O4" val="0.006"/>
      <inputCells r="N5" val="-0.009"/>
      <inputCells r="O5" val="-0.009"/>
      <inputCells r="N6" val="-0.007"/>
      <inputCells r="O6" val="-0.007"/>
      <inputCells r="N7" val="0.004"/>
      <inputCells r="O7" val="0.004"/>
      <inputCells r="N8" val="-0.004"/>
      <inputCells r="O8" val="-0.004"/>
      <inputCells r="N9" val="-0.027"/>
      <inputCells r="O9" val="-0.027"/>
      <inputCells r="N10" val="0.001"/>
      <inputCells r="O10" val="0.001"/>
      <inputCells r="N11" val="0.038"/>
      <inputCells r="O11" val="0.038"/>
      <inputCells r="N12" val="0.031"/>
      <inputCells r="O12" val="0.031"/>
      <inputCells r="N13" val="0.041"/>
      <inputCells r="O13" val="0.041"/>
      <inputCells r="N14" val="0.02"/>
      <inputCells r="O14" val="0.02"/>
      <inputCells r="N15" val="0.016"/>
      <inputCells r="O15" val="0.016"/>
      <inputCells r="P2" val="-0.01"/>
    </scenario>
    <scenario name="炭素税導入ケース" locked="1" count="28" user="森研究室" comment="作成者 : 森研究室 日付 : 2018/1/10_x000a_修正者 : 森研究室 日付 : 2018/1/15">
      <inputCells r="N2" val="0.01"/>
      <inputCells r="O2" val="0.01"/>
      <inputCells r="N3" val="-0.007"/>
      <inputCells r="O3" val="-0.007"/>
      <inputCells r="N4" val="0.006"/>
      <inputCells r="O4" val="0.006"/>
      <inputCells r="N5" val="-0.009"/>
      <inputCells r="O5" val="-0.009"/>
      <inputCells r="N6" val="-0.007"/>
      <inputCells r="O6" val="-0.007"/>
      <inputCells r="N7" val="0.004"/>
      <inputCells r="O7" val="0.004"/>
      <inputCells r="N8" val="-0.004"/>
      <inputCells r="O8" val="-0.004"/>
      <inputCells r="N9" val="-0.027"/>
      <inputCells r="O9" val="-0.027"/>
      <inputCells r="N10" val="0.001"/>
      <inputCells r="O10" val="0.001"/>
      <inputCells r="N11" val="0.04"/>
      <inputCells r="O11" val="0.04"/>
      <inputCells r="N12" val="0.03"/>
      <inputCells r="O12" val="0.03"/>
      <inputCells r="N13" val="0.05"/>
      <inputCells r="O13" val="0.05"/>
      <inputCells r="N14" val="0.02"/>
      <inputCells r="O14" val="0.02"/>
      <inputCells r="N15" val="0.016"/>
      <inputCells r="O15" val="0.016"/>
    </scenario>
  </scenarios>
  <mergeCells count="8">
    <mergeCell ref="A2:A4"/>
    <mergeCell ref="A5:A7"/>
    <mergeCell ref="O21:Q21"/>
    <mergeCell ref="R21:T21"/>
    <mergeCell ref="C21:E21"/>
    <mergeCell ref="F21:H21"/>
    <mergeCell ref="I21:K21"/>
    <mergeCell ref="L21:N21"/>
  </mergeCells>
  <phoneticPr fontId="5"/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T86"/>
  <sheetViews>
    <sheetView topLeftCell="A70" workbookViewId="0">
      <selection activeCell="F99" sqref="F99"/>
    </sheetView>
  </sheetViews>
  <sheetFormatPr defaultRowHeight="13.1" x14ac:dyDescent="0.15"/>
  <cols>
    <col min="2" max="2" width="11.88671875" customWidth="1"/>
    <col min="3" max="3" width="9.44140625" customWidth="1"/>
    <col min="4" max="4" width="10.88671875" customWidth="1"/>
    <col min="5" max="5" width="8.88671875" customWidth="1"/>
    <col min="6" max="7" width="10.109375" customWidth="1"/>
    <col min="8" max="8" width="9.109375" customWidth="1"/>
    <col min="9" max="9" width="11.33203125" customWidth="1"/>
    <col min="10" max="10" width="10.88671875" customWidth="1"/>
    <col min="11" max="11" width="8.88671875" customWidth="1"/>
    <col min="12" max="12" width="11.44140625" customWidth="1"/>
    <col min="13" max="16" width="9.44140625" customWidth="1"/>
  </cols>
  <sheetData>
    <row r="2" spans="2:20" x14ac:dyDescent="0.15">
      <c r="B2" s="57"/>
      <c r="C2" s="97" t="s">
        <v>99</v>
      </c>
      <c r="D2" s="97" t="s">
        <v>233</v>
      </c>
      <c r="E2" s="97" t="s">
        <v>141</v>
      </c>
      <c r="F2" s="97" t="s">
        <v>142</v>
      </c>
      <c r="G2" s="97" t="s">
        <v>140</v>
      </c>
      <c r="H2" s="114" t="s">
        <v>288</v>
      </c>
      <c r="I2" s="97" t="s">
        <v>144</v>
      </c>
      <c r="K2" s="58"/>
      <c r="L2" s="96"/>
      <c r="M2" s="97" t="s">
        <v>145</v>
      </c>
      <c r="N2" s="97" t="s">
        <v>146</v>
      </c>
      <c r="O2" s="97" t="s">
        <v>147</v>
      </c>
      <c r="P2" s="97" t="s">
        <v>238</v>
      </c>
      <c r="Q2" s="97" t="s">
        <v>148</v>
      </c>
      <c r="R2" s="134" t="s">
        <v>495</v>
      </c>
      <c r="S2" s="135"/>
      <c r="T2" s="97" t="s">
        <v>293</v>
      </c>
    </row>
    <row r="3" spans="2:20" x14ac:dyDescent="0.15">
      <c r="B3" s="97" t="s">
        <v>231</v>
      </c>
      <c r="C3" s="74">
        <v>9.8414407201245115</v>
      </c>
      <c r="D3" s="74">
        <v>2.379948512972609</v>
      </c>
      <c r="E3" s="74">
        <v>1.6535094949512947</v>
      </c>
      <c r="F3" s="74">
        <v>0.56088209143748102</v>
      </c>
      <c r="G3" s="74" t="s">
        <v>294</v>
      </c>
      <c r="H3" s="117">
        <v>1.3128924690483785</v>
      </c>
      <c r="I3" s="74">
        <v>1.4872746841118261</v>
      </c>
      <c r="L3" s="97" t="s">
        <v>231</v>
      </c>
      <c r="M3" s="74">
        <v>-0.61542672922999886</v>
      </c>
      <c r="N3" s="74">
        <v>3.63012175820921</v>
      </c>
      <c r="O3" s="74">
        <v>8.6098265363245829E-2</v>
      </c>
      <c r="P3" s="74">
        <v>2.3517919338807793</v>
      </c>
      <c r="Q3" s="74">
        <v>-7.7830674074054897</v>
      </c>
      <c r="R3" s="74">
        <v>5.1641584007953423</v>
      </c>
      <c r="S3" s="74">
        <v>0.11184285403412808</v>
      </c>
      <c r="T3" s="74">
        <v>1.1506780667618415</v>
      </c>
    </row>
    <row r="4" spans="2:20" x14ac:dyDescent="0.15">
      <c r="B4" s="131" t="s">
        <v>289</v>
      </c>
      <c r="C4" s="74">
        <v>-1.0451977531310366</v>
      </c>
      <c r="D4" s="74">
        <v>0.39516401529374456</v>
      </c>
      <c r="E4" s="74">
        <v>0.81044337380616904</v>
      </c>
      <c r="F4" s="74">
        <v>0.12591833620413601</v>
      </c>
      <c r="G4" s="74" t="s">
        <v>294</v>
      </c>
      <c r="H4" s="117">
        <v>-0.12913128653161851</v>
      </c>
      <c r="I4" s="74">
        <v>-0.2489303347679114</v>
      </c>
      <c r="L4" s="132" t="s">
        <v>228</v>
      </c>
      <c r="M4" s="74">
        <v>1.0727977079444477</v>
      </c>
      <c r="N4" s="74">
        <v>-0.20897964200606983</v>
      </c>
      <c r="O4" s="74">
        <v>0.98833518780360907</v>
      </c>
      <c r="P4" s="74">
        <v>0.78206966246660825</v>
      </c>
      <c r="Q4" s="74">
        <v>0.64012211649803574</v>
      </c>
      <c r="R4" s="74">
        <v>-0.27690122246989513</v>
      </c>
      <c r="S4" s="74">
        <v>0.97247241298904186</v>
      </c>
      <c r="T4" s="74">
        <v>-9.6879111200337167E-2</v>
      </c>
    </row>
    <row r="5" spans="2:20" x14ac:dyDescent="0.15">
      <c r="B5" s="131"/>
      <c r="C5" s="74">
        <v>-2.0960404931954852</v>
      </c>
      <c r="D5" s="74">
        <v>2.9673226191264743</v>
      </c>
      <c r="E5" s="74">
        <v>11.494939795917864</v>
      </c>
      <c r="F5" s="74">
        <v>2.2583454859098815</v>
      </c>
      <c r="G5" s="74" t="s">
        <v>294</v>
      </c>
      <c r="H5" s="117">
        <v>-3.0372224644214425</v>
      </c>
      <c r="I5" s="74">
        <v>-2.7096004358148762</v>
      </c>
      <c r="L5" s="133"/>
      <c r="M5" s="120">
        <v>13.395888352332591</v>
      </c>
      <c r="N5" s="74">
        <v>-2.2883265794816285</v>
      </c>
      <c r="O5" s="74">
        <v>20.451664090973058</v>
      </c>
      <c r="P5" s="120">
        <v>11.137833005196082</v>
      </c>
      <c r="Q5" s="74">
        <v>2.4122031879542019</v>
      </c>
      <c r="R5" s="74">
        <v>-3.0222493771077108</v>
      </c>
      <c r="S5" s="74">
        <v>16.500026036880996</v>
      </c>
      <c r="T5" s="74">
        <v>-4.580192904979894</v>
      </c>
    </row>
    <row r="6" spans="2:20" x14ac:dyDescent="0.15">
      <c r="B6" s="131" t="s">
        <v>290</v>
      </c>
      <c r="C6" s="74">
        <v>1.0336850283002039</v>
      </c>
      <c r="D6" s="74">
        <v>-0.54012148823506989</v>
      </c>
      <c r="E6" s="74" t="s">
        <v>294</v>
      </c>
      <c r="F6" s="74">
        <v>0.7916689381087233</v>
      </c>
      <c r="G6" s="74" t="s">
        <v>294</v>
      </c>
      <c r="H6" s="117">
        <v>0.82387369436942604</v>
      </c>
      <c r="I6" s="74">
        <v>0.75960222857585746</v>
      </c>
      <c r="L6" s="132" t="s">
        <v>229</v>
      </c>
      <c r="M6" s="74">
        <v>-0.19117315942697843</v>
      </c>
      <c r="N6" s="74">
        <v>-0.31380146719611185</v>
      </c>
      <c r="O6" s="74" t="s">
        <v>294</v>
      </c>
      <c r="P6" s="74" t="s">
        <v>294</v>
      </c>
      <c r="Q6" s="74">
        <v>-0.2001551444198264</v>
      </c>
      <c r="R6" s="74">
        <v>0.8516707115891009</v>
      </c>
      <c r="S6" s="74" t="s">
        <v>294</v>
      </c>
      <c r="T6" s="74">
        <v>0.86649304478381561</v>
      </c>
    </row>
    <row r="7" spans="2:20" x14ac:dyDescent="0.15">
      <c r="B7" s="131"/>
      <c r="C7" s="74">
        <v>7.367409621221289</v>
      </c>
      <c r="D7" s="74">
        <v>-4.1122140343259179</v>
      </c>
      <c r="E7" s="74" t="s">
        <v>294</v>
      </c>
      <c r="F7" s="74">
        <v>8.2808407481883375</v>
      </c>
      <c r="G7" s="74" t="s">
        <v>294</v>
      </c>
      <c r="H7" s="117">
        <v>8.9797896995036357</v>
      </c>
      <c r="I7" s="74">
        <v>6.504902232340644</v>
      </c>
      <c r="L7" s="133"/>
      <c r="M7" s="74">
        <v>-2.9921532692248944</v>
      </c>
      <c r="N7" s="74">
        <v>-4.8973558715483874</v>
      </c>
      <c r="O7" s="74" t="s">
        <v>294</v>
      </c>
      <c r="P7" s="74" t="s">
        <v>294</v>
      </c>
      <c r="Q7" s="74">
        <v>-3.4240102744921672</v>
      </c>
      <c r="R7" s="74">
        <v>11.482266440000894</v>
      </c>
      <c r="S7" s="74" t="s">
        <v>294</v>
      </c>
      <c r="T7" s="120">
        <v>20.577027305316442</v>
      </c>
    </row>
    <row r="8" spans="2:20" x14ac:dyDescent="0.15">
      <c r="B8" s="131" t="s">
        <v>291</v>
      </c>
      <c r="C8" s="74">
        <v>-0.2647744249235649</v>
      </c>
      <c r="D8" s="74">
        <v>0.92732082529613502</v>
      </c>
      <c r="E8" s="74" t="s">
        <v>294</v>
      </c>
      <c r="F8" s="74" t="s">
        <v>294</v>
      </c>
      <c r="G8" s="74" t="s">
        <v>294</v>
      </c>
      <c r="H8" s="117" t="s">
        <v>294</v>
      </c>
      <c r="I8" s="74" t="s">
        <v>294</v>
      </c>
      <c r="L8" s="132" t="s">
        <v>291</v>
      </c>
      <c r="M8" s="74" t="s">
        <v>294</v>
      </c>
      <c r="N8" s="74">
        <v>0.76101883747067678</v>
      </c>
      <c r="O8" s="74" t="s">
        <v>294</v>
      </c>
      <c r="P8" s="74" t="s">
        <v>294</v>
      </c>
      <c r="Q8" s="74">
        <v>0.90817705748412669</v>
      </c>
      <c r="R8" s="74" t="s">
        <v>294</v>
      </c>
      <c r="S8" s="74" t="s">
        <v>294</v>
      </c>
      <c r="T8" s="74" t="s">
        <v>294</v>
      </c>
    </row>
    <row r="9" spans="2:20" x14ac:dyDescent="0.15">
      <c r="B9" s="131"/>
      <c r="C9" s="74">
        <v>-2.3756501045712639</v>
      </c>
      <c r="D9" s="74">
        <v>11.696371835418837</v>
      </c>
      <c r="E9" s="74" t="s">
        <v>294</v>
      </c>
      <c r="F9" s="74" t="s">
        <v>294</v>
      </c>
      <c r="G9" s="74" t="s">
        <v>294</v>
      </c>
      <c r="H9" s="117" t="s">
        <v>294</v>
      </c>
      <c r="I9" s="74" t="s">
        <v>294</v>
      </c>
      <c r="L9" s="133"/>
      <c r="M9" s="74" t="s">
        <v>294</v>
      </c>
      <c r="N9" s="74">
        <v>9.6806332806632387</v>
      </c>
      <c r="O9" s="74" t="s">
        <v>294</v>
      </c>
      <c r="P9" s="74" t="s">
        <v>294</v>
      </c>
      <c r="Q9" s="120">
        <v>12.284585402807908</v>
      </c>
      <c r="R9" s="74" t="s">
        <v>294</v>
      </c>
      <c r="S9" s="74" t="s">
        <v>294</v>
      </c>
      <c r="T9" s="74" t="s">
        <v>294</v>
      </c>
    </row>
    <row r="10" spans="2:20" x14ac:dyDescent="0.15">
      <c r="B10" s="114" t="s">
        <v>493</v>
      </c>
      <c r="C10" s="74">
        <v>0.80427792995405445</v>
      </c>
      <c r="D10" s="74">
        <v>0.92180209282717429</v>
      </c>
      <c r="E10" s="74">
        <v>0.85174073228204594</v>
      </c>
      <c r="F10" s="74">
        <v>0.98195818056794659</v>
      </c>
      <c r="G10" s="74" t="s">
        <v>294</v>
      </c>
      <c r="H10" s="74">
        <v>0.93664386357754326</v>
      </c>
      <c r="I10" s="74">
        <v>0.93663791783914674</v>
      </c>
      <c r="L10" s="114" t="s">
        <v>493</v>
      </c>
      <c r="M10" s="74">
        <v>0.98210838373003517</v>
      </c>
      <c r="N10" s="74">
        <v>0.95850208168568374</v>
      </c>
      <c r="O10" s="74">
        <v>0.94787778322029848</v>
      </c>
      <c r="P10" s="74">
        <v>0.84359202374863462</v>
      </c>
      <c r="Q10" s="74">
        <v>0.95944565441146545</v>
      </c>
      <c r="R10" s="74">
        <v>0.95855914334506553</v>
      </c>
      <c r="S10" s="74">
        <v>0.92210014202520152</v>
      </c>
      <c r="T10" s="74">
        <v>0.95060841246409267</v>
      </c>
    </row>
    <row r="11" spans="2:20" ht="26.2" x14ac:dyDescent="0.15">
      <c r="B11" s="123" t="s">
        <v>494</v>
      </c>
      <c r="C11" s="74">
        <v>-5.8036103268312189</v>
      </c>
      <c r="D11" s="74">
        <v>-4.1499244620530167</v>
      </c>
      <c r="E11" s="74">
        <v>-8.8836660992224488</v>
      </c>
      <c r="F11" s="74">
        <v>-3.5958445089801669</v>
      </c>
      <c r="G11" s="74" t="s">
        <v>294</v>
      </c>
      <c r="H11" s="117">
        <v>-5.2973157024586879</v>
      </c>
      <c r="I11" s="74">
        <v>-6.03779730392659</v>
      </c>
      <c r="L11" s="123" t="s">
        <v>494</v>
      </c>
      <c r="M11" s="74">
        <v>-3.8604029481691322</v>
      </c>
      <c r="N11" s="74">
        <v>-5.0156300183090261</v>
      </c>
      <c r="O11" s="74">
        <v>-6.6910547981523383</v>
      </c>
      <c r="P11" s="74">
        <v>-5.4253674883348761</v>
      </c>
      <c r="Q11" s="74">
        <v>-5.1279866388720201</v>
      </c>
      <c r="R11" s="74">
        <v>-4.7387895868515333</v>
      </c>
      <c r="S11" s="74">
        <v>-5.5068179196108709</v>
      </c>
      <c r="T11" s="74">
        <v>-4.5190876558790043</v>
      </c>
    </row>
    <row r="12" spans="2:20" ht="13.6" x14ac:dyDescent="0.15">
      <c r="D12" s="20"/>
    </row>
    <row r="13" spans="2:20" ht="13.6" x14ac:dyDescent="0.15">
      <c r="N13" s="43"/>
    </row>
    <row r="14" spans="2:20" ht="13.6" x14ac:dyDescent="0.15">
      <c r="N14" s="43"/>
    </row>
    <row r="15" spans="2:20" ht="12.6" customHeight="1" x14ac:dyDescent="0.15">
      <c r="N15" s="43"/>
    </row>
    <row r="16" spans="2:20" ht="13.6" x14ac:dyDescent="0.15">
      <c r="N16" s="50"/>
    </row>
    <row r="24" spans="2:15" s="20" customFormat="1" ht="13.6" x14ac:dyDescent="0.15"/>
    <row r="26" spans="2:15" x14ac:dyDescent="0.15">
      <c r="B26" s="57"/>
      <c r="C26" s="131" t="s">
        <v>99</v>
      </c>
      <c r="D26" s="131"/>
      <c r="E26" s="131"/>
      <c r="F26" s="131" t="s">
        <v>233</v>
      </c>
      <c r="G26" s="131"/>
      <c r="H26" s="131"/>
    </row>
    <row r="27" spans="2:15" ht="26.2" x14ac:dyDescent="0.15">
      <c r="B27" s="111"/>
      <c r="C27" s="123" t="s">
        <v>482</v>
      </c>
      <c r="D27" s="123" t="s">
        <v>164</v>
      </c>
      <c r="E27" s="123" t="s">
        <v>483</v>
      </c>
      <c r="F27" s="123" t="s">
        <v>482</v>
      </c>
      <c r="G27" s="123" t="s">
        <v>164</v>
      </c>
      <c r="H27" s="123" t="s">
        <v>483</v>
      </c>
    </row>
    <row r="28" spans="2:15" x14ac:dyDescent="0.15">
      <c r="B28" s="58" t="s">
        <v>231</v>
      </c>
      <c r="C28" s="74">
        <v>-1.6754266856673135</v>
      </c>
      <c r="D28" s="74">
        <v>0.75296015482941803</v>
      </c>
      <c r="E28" s="74">
        <v>6.0329633748732792E-2</v>
      </c>
      <c r="F28" s="74">
        <v>-0.68736327584948786</v>
      </c>
      <c r="G28" s="74">
        <v>0.75047223375532068</v>
      </c>
      <c r="H28" s="74">
        <v>-0.35461908477495174</v>
      </c>
    </row>
    <row r="29" spans="2:15" x14ac:dyDescent="0.15">
      <c r="B29" s="132" t="s">
        <v>228</v>
      </c>
      <c r="C29" s="74">
        <v>7.6513683574690896</v>
      </c>
      <c r="D29" s="74">
        <v>0.77626987886524257</v>
      </c>
      <c r="E29" s="74">
        <v>0.90261176601566706</v>
      </c>
      <c r="F29" s="74">
        <v>15.290240448756581</v>
      </c>
      <c r="G29" s="74">
        <v>0.78941050123143386</v>
      </c>
      <c r="H29" s="74">
        <v>0.77306296551114817</v>
      </c>
      <c r="M29" t="s">
        <v>117</v>
      </c>
      <c r="N29" t="s">
        <v>105</v>
      </c>
      <c r="O29" t="s">
        <v>118</v>
      </c>
    </row>
    <row r="30" spans="2:15" x14ac:dyDescent="0.15">
      <c r="B30" s="133"/>
      <c r="C30" s="74">
        <v>3.1535293837463336</v>
      </c>
      <c r="D30" s="74">
        <v>7.395149458658592</v>
      </c>
      <c r="E30" s="74">
        <v>15.082750032460561</v>
      </c>
      <c r="F30" s="74">
        <v>3.0491206516168621</v>
      </c>
      <c r="G30" s="74">
        <v>7.3084412318968974</v>
      </c>
      <c r="H30" s="74">
        <v>4.9023592602564436</v>
      </c>
      <c r="M30">
        <v>0.11184285403412808</v>
      </c>
      <c r="N30">
        <v>0.26086711297004422</v>
      </c>
      <c r="O30">
        <v>0.42873497069356981</v>
      </c>
    </row>
    <row r="31" spans="2:15" x14ac:dyDescent="0.15">
      <c r="B31" s="132" t="s">
        <v>229</v>
      </c>
      <c r="C31" s="74">
        <v>0.62424995556127683</v>
      </c>
      <c r="D31" s="74" t="s">
        <v>294</v>
      </c>
      <c r="E31" s="74" t="s">
        <v>294</v>
      </c>
      <c r="F31" s="74">
        <v>0.80904356725576343</v>
      </c>
      <c r="G31" s="74" t="s">
        <v>294</v>
      </c>
      <c r="H31" s="74" t="s">
        <v>294</v>
      </c>
      <c r="M31">
        <v>0.97247241298904186</v>
      </c>
      <c r="N31">
        <v>5.8937628996182399E-2</v>
      </c>
      <c r="O31">
        <v>16.500026036880996</v>
      </c>
    </row>
    <row r="32" spans="2:15" x14ac:dyDescent="0.15">
      <c r="B32" s="133"/>
      <c r="C32" s="74">
        <v>5.3962050424836407</v>
      </c>
      <c r="D32" s="74" t="s">
        <v>294</v>
      </c>
      <c r="E32" s="74" t="s">
        <v>294</v>
      </c>
      <c r="F32" s="74">
        <v>12.273334671039994</v>
      </c>
      <c r="G32" s="74" t="s">
        <v>294</v>
      </c>
      <c r="H32" s="74" t="s">
        <v>294</v>
      </c>
    </row>
    <row r="33" spans="2:14" ht="13.6" x14ac:dyDescent="0.15">
      <c r="B33" s="114" t="s">
        <v>493</v>
      </c>
      <c r="C33" s="74">
        <v>0.89983252628232202</v>
      </c>
      <c r="D33" s="74">
        <v>0.7039448785615271</v>
      </c>
      <c r="E33" s="74">
        <v>0.90817972846389472</v>
      </c>
      <c r="F33" s="74">
        <v>0.96581394995684977</v>
      </c>
      <c r="G33" s="74">
        <v>0.69900533003020038</v>
      </c>
      <c r="H33" s="74">
        <v>0.51098296453511527</v>
      </c>
    </row>
    <row r="34" spans="2:14" ht="26.2" x14ac:dyDescent="0.15">
      <c r="B34" s="123" t="s">
        <v>494</v>
      </c>
      <c r="C34" s="74">
        <v>-4.5236267579468628</v>
      </c>
      <c r="D34" s="74">
        <v>-4.4493184529734506</v>
      </c>
      <c r="E34" s="74">
        <v>-4.3110939463422406</v>
      </c>
      <c r="F34" s="74">
        <v>-3.9537719863767777</v>
      </c>
      <c r="G34" s="74">
        <v>-5.7945782994775783</v>
      </c>
      <c r="H34" s="74">
        <v>-4.4732578114368513</v>
      </c>
    </row>
    <row r="37" spans="2:14" x14ac:dyDescent="0.15">
      <c r="B37" s="57"/>
      <c r="C37" s="134" t="s">
        <v>141</v>
      </c>
      <c r="D37" s="136"/>
      <c r="E37" s="135"/>
      <c r="F37" s="134" t="s">
        <v>142</v>
      </c>
      <c r="G37" s="136"/>
      <c r="H37" s="135"/>
    </row>
    <row r="38" spans="2:14" ht="26.2" x14ac:dyDescent="0.15">
      <c r="B38" s="57"/>
      <c r="C38" s="112" t="s">
        <v>482</v>
      </c>
      <c r="D38" s="112" t="s">
        <v>164</v>
      </c>
      <c r="E38" s="112" t="s">
        <v>483</v>
      </c>
      <c r="F38" s="112" t="s">
        <v>482</v>
      </c>
      <c r="G38" s="112" t="s">
        <v>164</v>
      </c>
      <c r="H38" s="112" t="s">
        <v>483</v>
      </c>
    </row>
    <row r="39" spans="2:14" x14ac:dyDescent="0.15">
      <c r="B39" s="58" t="s">
        <v>231</v>
      </c>
      <c r="C39" s="74">
        <v>3.7923218395203406E-2</v>
      </c>
      <c r="D39" s="74">
        <v>1.5357881649442362</v>
      </c>
      <c r="E39" s="74" t="s">
        <v>294</v>
      </c>
      <c r="F39" s="74">
        <v>0.12612083673478325</v>
      </c>
      <c r="G39" s="74">
        <v>0.87788765286150516</v>
      </c>
      <c r="H39" s="74">
        <v>1.7377531150139007</v>
      </c>
    </row>
    <row r="40" spans="2:14" x14ac:dyDescent="0.15">
      <c r="B40" s="132" t="s">
        <v>228</v>
      </c>
      <c r="C40" s="74">
        <v>0.96998533816782595</v>
      </c>
      <c r="D40" s="74">
        <v>0.76791191675361292</v>
      </c>
      <c r="E40" s="74" t="s">
        <v>294</v>
      </c>
      <c r="F40" s="74">
        <v>1.0334822162207116</v>
      </c>
      <c r="G40" s="74">
        <v>0.81497203364975512</v>
      </c>
      <c r="H40" s="74">
        <v>-0.13036496426893812</v>
      </c>
    </row>
    <row r="41" spans="2:14" x14ac:dyDescent="0.15">
      <c r="B41" s="133"/>
      <c r="C41" s="120">
        <v>16.880690020859781</v>
      </c>
      <c r="D41" s="74">
        <v>5.0779799496539955</v>
      </c>
      <c r="E41" s="74" t="s">
        <v>294</v>
      </c>
      <c r="F41" s="120">
        <v>26.045956552370757</v>
      </c>
      <c r="G41" s="74">
        <v>6.7416012261034286</v>
      </c>
      <c r="H41" s="74">
        <v>-3.8300323172138793</v>
      </c>
    </row>
    <row r="42" spans="2:14" x14ac:dyDescent="0.15">
      <c r="B42" s="132" t="s">
        <v>229</v>
      </c>
      <c r="C42" s="74" t="s">
        <v>294</v>
      </c>
      <c r="D42" s="74" t="s">
        <v>294</v>
      </c>
      <c r="E42" s="74" t="s">
        <v>294</v>
      </c>
      <c r="F42" s="74" t="s">
        <v>294</v>
      </c>
      <c r="G42" s="74" t="s">
        <v>294</v>
      </c>
      <c r="H42" s="74">
        <v>-1.0203690097734535</v>
      </c>
    </row>
    <row r="43" spans="2:14" x14ac:dyDescent="0.15">
      <c r="B43" s="133"/>
      <c r="C43" s="74" t="s">
        <v>294</v>
      </c>
      <c r="D43" s="74" t="s">
        <v>294</v>
      </c>
      <c r="E43" s="74" t="s">
        <v>294</v>
      </c>
      <c r="F43" s="74" t="s">
        <v>294</v>
      </c>
      <c r="G43" s="74" t="s">
        <v>294</v>
      </c>
      <c r="H43" s="74">
        <v>-2.4548052927615784</v>
      </c>
    </row>
    <row r="44" spans="2:14" x14ac:dyDescent="0.15">
      <c r="B44" s="114" t="s">
        <v>493</v>
      </c>
      <c r="C44" s="74">
        <v>0.92531441710961038</v>
      </c>
      <c r="D44" s="74">
        <v>0.52855211741605868</v>
      </c>
      <c r="E44" s="74" t="s">
        <v>294</v>
      </c>
      <c r="F44" s="74">
        <v>0.96720805936005094</v>
      </c>
      <c r="G44" s="74">
        <v>0.66398432213440295</v>
      </c>
      <c r="H44" s="74">
        <v>0.45361100848415797</v>
      </c>
    </row>
    <row r="45" spans="2:14" ht="26.2" x14ac:dyDescent="0.15">
      <c r="B45" s="123" t="s">
        <v>494</v>
      </c>
      <c r="C45" s="74">
        <v>4.6635972550597602</v>
      </c>
      <c r="D45" s="74">
        <v>6.0186713378722896</v>
      </c>
      <c r="E45" s="74" t="s">
        <v>294</v>
      </c>
      <c r="F45" s="74">
        <v>-4.7588668746108214</v>
      </c>
      <c r="G45" s="74">
        <v>-4.28845142892028</v>
      </c>
      <c r="H45" s="74">
        <v>-4.2683090439402331</v>
      </c>
    </row>
    <row r="48" spans="2:14" x14ac:dyDescent="0.15">
      <c r="B48" s="57"/>
      <c r="C48" s="134" t="s">
        <v>140</v>
      </c>
      <c r="D48" s="136"/>
      <c r="E48" s="135"/>
      <c r="F48" s="134" t="s">
        <v>143</v>
      </c>
      <c r="G48" s="136"/>
      <c r="H48" s="135"/>
      <c r="M48">
        <v>0.65359592680148559</v>
      </c>
      <c r="N48">
        <v>-2.4900697232818758</v>
      </c>
    </row>
    <row r="49" spans="2:15" ht="26.2" x14ac:dyDescent="0.15">
      <c r="B49" s="57"/>
      <c r="C49" s="112" t="s">
        <v>482</v>
      </c>
      <c r="D49" s="112" t="s">
        <v>164</v>
      </c>
      <c r="E49" s="112" t="s">
        <v>483</v>
      </c>
      <c r="F49" s="112" t="s">
        <v>482</v>
      </c>
      <c r="G49" s="112" t="s">
        <v>164</v>
      </c>
      <c r="H49" s="112" t="s">
        <v>483</v>
      </c>
      <c r="M49">
        <v>0.17580527630918194</v>
      </c>
    </row>
    <row r="50" spans="2:15" x14ac:dyDescent="0.15">
      <c r="B50" s="58" t="s">
        <v>231</v>
      </c>
      <c r="C50" s="72">
        <v>6.5143514382238032E-2</v>
      </c>
      <c r="D50" s="72">
        <v>-0.64324086529846625</v>
      </c>
      <c r="E50" s="72">
        <v>-0.23265606540800721</v>
      </c>
      <c r="F50" s="72">
        <v>-0.3293029325824014</v>
      </c>
      <c r="G50" s="74" t="s">
        <v>294</v>
      </c>
      <c r="H50" s="72">
        <v>-3.3281935333726365</v>
      </c>
      <c r="M50">
        <v>7.1330346176466108E-2</v>
      </c>
    </row>
    <row r="51" spans="2:15" x14ac:dyDescent="0.15">
      <c r="B51" s="132" t="s">
        <v>228</v>
      </c>
      <c r="C51" s="72">
        <v>0.98654610822731736</v>
      </c>
      <c r="D51" s="72">
        <v>0.67254236294686598</v>
      </c>
      <c r="E51" s="72">
        <v>0.72672912229638187</v>
      </c>
      <c r="F51" s="72">
        <v>0.70808357307818004</v>
      </c>
      <c r="G51" s="74" t="s">
        <v>294</v>
      </c>
      <c r="H51" s="72">
        <v>0.4410287864085527</v>
      </c>
    </row>
    <row r="52" spans="2:15" x14ac:dyDescent="0.15">
      <c r="B52" s="133"/>
      <c r="C52" s="119">
        <v>32.703959429992338</v>
      </c>
      <c r="D52" s="72">
        <v>4.6020526004574824</v>
      </c>
      <c r="E52" s="72">
        <v>4.8320596674619249</v>
      </c>
      <c r="F52" s="72">
        <v>5.7389427693696939</v>
      </c>
      <c r="G52" s="74" t="s">
        <v>294</v>
      </c>
      <c r="H52" s="72">
        <v>9.4518930186888106</v>
      </c>
    </row>
    <row r="53" spans="2:15" x14ac:dyDescent="0.15">
      <c r="B53" s="114" t="s">
        <v>493</v>
      </c>
      <c r="C53" s="74">
        <v>0.97894831189120735</v>
      </c>
      <c r="D53" s="72">
        <v>0.47938934251853899</v>
      </c>
      <c r="E53" s="72">
        <v>0.50376277945892678</v>
      </c>
      <c r="F53" s="72">
        <v>0.58881185012199255</v>
      </c>
      <c r="G53" s="74" t="s">
        <v>294</v>
      </c>
      <c r="H53" s="72">
        <v>0.7882445396788117</v>
      </c>
    </row>
    <row r="54" spans="2:15" ht="26.2" x14ac:dyDescent="0.15">
      <c r="B54" s="123" t="s">
        <v>494</v>
      </c>
      <c r="C54" s="74">
        <v>-4.859020713589346</v>
      </c>
      <c r="D54" s="72">
        <v>-3.5735120018886786</v>
      </c>
      <c r="E54" s="72">
        <v>-3.2819993253249224</v>
      </c>
      <c r="F54" s="72">
        <v>-4.3476164003953368</v>
      </c>
      <c r="G54" s="74" t="s">
        <v>294</v>
      </c>
      <c r="H54" s="72">
        <v>-2.9519824769555423</v>
      </c>
    </row>
    <row r="56" spans="2:15" x14ac:dyDescent="0.15">
      <c r="B56" s="57"/>
      <c r="C56" s="134" t="s">
        <v>144</v>
      </c>
      <c r="D56" s="136"/>
      <c r="E56" s="135"/>
      <c r="F56" s="134" t="s">
        <v>145</v>
      </c>
      <c r="G56" s="136"/>
      <c r="H56" s="135"/>
      <c r="N56" s="58" t="s">
        <v>149</v>
      </c>
    </row>
    <row r="57" spans="2:15" ht="26.2" x14ac:dyDescent="0.15">
      <c r="B57" s="57"/>
      <c r="C57" s="112" t="s">
        <v>482</v>
      </c>
      <c r="D57" s="112" t="s">
        <v>164</v>
      </c>
      <c r="E57" s="112" t="s">
        <v>483</v>
      </c>
      <c r="F57" s="112" t="s">
        <v>482</v>
      </c>
      <c r="G57" s="112" t="s">
        <v>164</v>
      </c>
      <c r="H57" s="112" t="s">
        <v>483</v>
      </c>
      <c r="L57" s="72"/>
      <c r="M57" s="72"/>
      <c r="N57" s="74" t="s">
        <v>294</v>
      </c>
      <c r="O57" s="72"/>
    </row>
    <row r="58" spans="2:15" x14ac:dyDescent="0.15">
      <c r="B58" s="97" t="s">
        <v>231</v>
      </c>
      <c r="C58" s="72">
        <v>6.2188996221983817E-2</v>
      </c>
      <c r="D58" s="72">
        <v>0.21600146589104563</v>
      </c>
      <c r="E58" s="72">
        <v>-0.11819601063290786</v>
      </c>
      <c r="F58" s="72">
        <v>8.5026753726210158E-2</v>
      </c>
      <c r="G58" s="72">
        <v>-3.1759444452222022E-2</v>
      </c>
      <c r="H58" s="72">
        <v>-0.5015191888796493</v>
      </c>
      <c r="L58" s="72"/>
      <c r="M58" s="72"/>
      <c r="N58" s="74"/>
      <c r="O58" s="72"/>
    </row>
    <row r="59" spans="2:15" x14ac:dyDescent="0.15">
      <c r="B59" s="132" t="s">
        <v>228</v>
      </c>
      <c r="C59" s="72">
        <v>1.0023914156275138</v>
      </c>
      <c r="D59" s="72">
        <v>0.85061053151413724</v>
      </c>
      <c r="E59" s="72">
        <v>0.90158861931060974</v>
      </c>
      <c r="F59" s="72">
        <v>1.0132992191522592</v>
      </c>
      <c r="G59" s="72">
        <v>0.72539653774194224</v>
      </c>
      <c r="H59" s="72">
        <v>-2.4426828816567214</v>
      </c>
      <c r="L59" s="72"/>
      <c r="M59" s="72"/>
      <c r="N59" s="74" t="s">
        <v>294</v>
      </c>
      <c r="O59" s="72"/>
    </row>
    <row r="60" spans="2:15" x14ac:dyDescent="0.15">
      <c r="B60" s="133"/>
      <c r="C60" s="119">
        <v>24.524547368374581</v>
      </c>
      <c r="D60" s="72">
        <v>9.5128559662230927</v>
      </c>
      <c r="E60" s="72">
        <v>9.0444858480561603</v>
      </c>
      <c r="F60" s="119">
        <v>31.778461589970483</v>
      </c>
      <c r="G60" s="72">
        <v>5.0586216161846238</v>
      </c>
      <c r="H60" s="72">
        <v>-7.6483963797372363</v>
      </c>
      <c r="L60" s="72"/>
      <c r="M60" s="72"/>
      <c r="N60" s="74" t="s">
        <v>294</v>
      </c>
      <c r="O60" s="72"/>
    </row>
    <row r="61" spans="2:15" x14ac:dyDescent="0.15">
      <c r="B61" s="114" t="s">
        <v>493</v>
      </c>
      <c r="C61" s="72">
        <v>0.96316778941408798</v>
      </c>
      <c r="D61" s="72">
        <v>0.79734688057552605</v>
      </c>
      <c r="E61" s="72">
        <v>0.78054005596374876</v>
      </c>
      <c r="F61" s="72">
        <v>0.97773196416684782</v>
      </c>
      <c r="G61" s="72">
        <v>0.5266481906557211</v>
      </c>
      <c r="H61" s="72">
        <v>0.70908374084932169</v>
      </c>
      <c r="L61" s="74" t="s">
        <v>294</v>
      </c>
      <c r="M61" s="72"/>
      <c r="N61" s="74" t="s">
        <v>294</v>
      </c>
      <c r="O61" s="72"/>
    </row>
    <row r="62" spans="2:15" ht="26.2" x14ac:dyDescent="0.15">
      <c r="B62" s="123" t="s">
        <v>494</v>
      </c>
      <c r="C62" s="72">
        <v>-6.03779730392659</v>
      </c>
      <c r="D62" s="72">
        <v>-4.0361141638962774</v>
      </c>
      <c r="E62" s="72">
        <v>-3.3259681765166325</v>
      </c>
      <c r="F62" s="72">
        <v>-4.2727516062083346</v>
      </c>
      <c r="G62" s="72">
        <v>-4.1362709771928321</v>
      </c>
      <c r="H62" s="72">
        <v>-4.3436374458257836</v>
      </c>
      <c r="L62" s="74"/>
      <c r="M62" s="72"/>
      <c r="N62" s="74"/>
      <c r="O62" s="72"/>
    </row>
    <row r="63" spans="2:15" x14ac:dyDescent="0.15">
      <c r="L63" s="74" t="s">
        <v>294</v>
      </c>
      <c r="M63" s="72"/>
      <c r="N63" s="74" t="s">
        <v>294</v>
      </c>
      <c r="O63" s="72"/>
    </row>
    <row r="64" spans="2:15" x14ac:dyDescent="0.15">
      <c r="B64" s="57"/>
      <c r="C64" s="134" t="s">
        <v>146</v>
      </c>
      <c r="D64" s="136"/>
      <c r="E64" s="135"/>
      <c r="F64" s="134" t="s">
        <v>147</v>
      </c>
      <c r="G64" s="136"/>
      <c r="H64" s="135"/>
      <c r="L64" s="74" t="s">
        <v>294</v>
      </c>
      <c r="M64" s="72"/>
      <c r="N64" s="74" t="s">
        <v>294</v>
      </c>
      <c r="O64" s="74" t="s">
        <v>294</v>
      </c>
    </row>
    <row r="65" spans="2:15" ht="26.2" x14ac:dyDescent="0.15">
      <c r="B65" s="57"/>
      <c r="C65" s="112" t="s">
        <v>482</v>
      </c>
      <c r="D65" s="112" t="s">
        <v>164</v>
      </c>
      <c r="E65" s="112" t="s">
        <v>483</v>
      </c>
      <c r="F65" s="112" t="s">
        <v>482</v>
      </c>
      <c r="G65" s="112" t="s">
        <v>164</v>
      </c>
      <c r="H65" s="112" t="s">
        <v>483</v>
      </c>
      <c r="L65" s="74" t="s">
        <v>294</v>
      </c>
      <c r="M65" s="72"/>
      <c r="N65" s="74" t="s">
        <v>294</v>
      </c>
      <c r="O65" s="74" t="s">
        <v>294</v>
      </c>
    </row>
    <row r="66" spans="2:15" x14ac:dyDescent="0.15">
      <c r="B66" s="97" t="s">
        <v>231</v>
      </c>
      <c r="C66" s="74">
        <v>-0.61720431326266156</v>
      </c>
      <c r="D66" s="74">
        <v>0.10525681825847588</v>
      </c>
      <c r="E66" s="74">
        <v>-0.95365855824424361</v>
      </c>
      <c r="F66" s="74">
        <v>-0.84126341833029983</v>
      </c>
      <c r="G66" s="74">
        <v>0.81718378571148609</v>
      </c>
      <c r="H66" s="74">
        <v>-1.6274994285887363</v>
      </c>
      <c r="L66" s="72">
        <v>-5.4253674883348761</v>
      </c>
      <c r="M66" s="72"/>
      <c r="N66" s="74" t="s">
        <v>294</v>
      </c>
      <c r="O66" s="72">
        <v>-4.5190876558790043</v>
      </c>
    </row>
    <row r="67" spans="2:15" x14ac:dyDescent="0.15">
      <c r="B67" s="132" t="s">
        <v>228</v>
      </c>
      <c r="C67" s="74">
        <v>11.926994508516346</v>
      </c>
      <c r="D67" s="74">
        <v>0.96866016014942347</v>
      </c>
      <c r="E67" s="74">
        <v>17.087605753073234</v>
      </c>
      <c r="F67" s="74">
        <v>7.5065891936220712</v>
      </c>
      <c r="G67" s="74">
        <v>0.88265762896169575</v>
      </c>
      <c r="H67" s="74">
        <v>0.56150978144629016</v>
      </c>
      <c r="K67" t="s">
        <v>117</v>
      </c>
      <c r="L67" t="s">
        <v>105</v>
      </c>
      <c r="M67" t="s">
        <v>118</v>
      </c>
    </row>
    <row r="68" spans="2:15" x14ac:dyDescent="0.15">
      <c r="B68" s="133"/>
      <c r="C68" s="74">
        <v>2.4692408496870679</v>
      </c>
      <c r="D68" s="74">
        <v>12.791090178820051</v>
      </c>
      <c r="E68" s="74">
        <v>2.5160050173741988</v>
      </c>
      <c r="F68" s="74">
        <v>1.9713494254355033</v>
      </c>
      <c r="G68" s="74">
        <v>12.245779233709477</v>
      </c>
      <c r="H68" s="74">
        <v>3.1939302006999188</v>
      </c>
      <c r="L68">
        <v>1.0126822806684805</v>
      </c>
      <c r="M68">
        <v>3.7492964330356244</v>
      </c>
    </row>
    <row r="69" spans="2:15" x14ac:dyDescent="0.15">
      <c r="B69" s="132" t="s">
        <v>229</v>
      </c>
      <c r="C69" s="74">
        <v>0.80620875637495215</v>
      </c>
      <c r="D69" s="74" t="s">
        <v>294</v>
      </c>
      <c r="E69" s="74">
        <v>-1.9196755780410339</v>
      </c>
      <c r="F69" s="74">
        <v>0.87315519932187002</v>
      </c>
      <c r="G69" s="74" t="s">
        <v>294</v>
      </c>
      <c r="H69" s="74" t="s">
        <v>294</v>
      </c>
      <c r="L69">
        <v>8.3608498486281699E-2</v>
      </c>
    </row>
    <row r="70" spans="2:15" x14ac:dyDescent="0.15">
      <c r="B70" s="133"/>
      <c r="C70" s="74">
        <v>9.2115760680936507</v>
      </c>
      <c r="D70" s="74" t="s">
        <v>294</v>
      </c>
      <c r="E70" s="74">
        <v>-2.7214167586334943</v>
      </c>
      <c r="F70" s="74">
        <v>12.241006053184536</v>
      </c>
      <c r="G70" s="74" t="s">
        <v>294</v>
      </c>
      <c r="H70" s="74" t="s">
        <v>294</v>
      </c>
      <c r="L70">
        <v>6.7489013219059174E-2</v>
      </c>
    </row>
    <row r="71" spans="2:15" x14ac:dyDescent="0.15">
      <c r="B71" s="132" t="s">
        <v>230</v>
      </c>
      <c r="C71" s="74" t="s">
        <v>294</v>
      </c>
      <c r="D71" s="74" t="s">
        <v>294</v>
      </c>
      <c r="E71" s="74">
        <v>0.40242431490864261</v>
      </c>
      <c r="F71" s="74" t="s">
        <v>294</v>
      </c>
      <c r="G71" s="74" t="s">
        <v>294</v>
      </c>
      <c r="H71" s="74" t="s">
        <v>294</v>
      </c>
    </row>
    <row r="72" spans="2:15" x14ac:dyDescent="0.15">
      <c r="B72" s="133"/>
      <c r="C72" s="74" t="s">
        <v>294</v>
      </c>
      <c r="D72" s="74" t="s">
        <v>294</v>
      </c>
      <c r="E72" s="74">
        <v>2.514637646480598</v>
      </c>
      <c r="F72" s="74" t="s">
        <v>294</v>
      </c>
      <c r="G72" s="74" t="s">
        <v>294</v>
      </c>
      <c r="H72" s="74" t="s">
        <v>294</v>
      </c>
      <c r="L72">
        <v>5.613809756597541E-2</v>
      </c>
    </row>
    <row r="73" spans="2:15" ht="13.6" x14ac:dyDescent="0.15">
      <c r="B73" s="114" t="s">
        <v>493</v>
      </c>
      <c r="C73" s="74">
        <v>0.96348384857853198</v>
      </c>
      <c r="D73" s="74">
        <v>0.87674961158124309</v>
      </c>
      <c r="E73" s="74">
        <v>0.51487840707784138</v>
      </c>
      <c r="F73" s="74">
        <v>0.96994561463743478</v>
      </c>
      <c r="G73" s="74">
        <v>0.86702059158629774</v>
      </c>
      <c r="H73" s="74">
        <v>0.3072537486740477</v>
      </c>
    </row>
    <row r="74" spans="2:15" ht="26.2" x14ac:dyDescent="0.15">
      <c r="B74" s="123" t="s">
        <v>494</v>
      </c>
      <c r="C74" s="74">
        <v>-6.5426209486149425</v>
      </c>
      <c r="D74" s="74">
        <v>-2.7005378194169438</v>
      </c>
      <c r="E74" s="74">
        <v>-4.0104923719379597</v>
      </c>
      <c r="F74" s="74">
        <v>-4.6938403148362084</v>
      </c>
      <c r="G74" s="74">
        <v>-5.8853107594779148</v>
      </c>
      <c r="H74" s="74">
        <v>-3.6295845534508002</v>
      </c>
    </row>
    <row r="76" spans="2:15" x14ac:dyDescent="0.15">
      <c r="B76" s="57"/>
      <c r="C76" s="134" t="s">
        <v>238</v>
      </c>
      <c r="D76" s="135"/>
      <c r="E76" s="134" t="s">
        <v>148</v>
      </c>
      <c r="F76" s="135"/>
      <c r="G76" s="58" t="s">
        <v>150</v>
      </c>
      <c r="H76" s="121"/>
    </row>
    <row r="77" spans="2:15" ht="26.2" x14ac:dyDescent="0.15">
      <c r="B77" s="57"/>
      <c r="C77" s="116" t="s">
        <v>482</v>
      </c>
      <c r="D77" s="115" t="s">
        <v>190</v>
      </c>
      <c r="E77" s="116" t="s">
        <v>482</v>
      </c>
      <c r="F77" s="115" t="s">
        <v>190</v>
      </c>
      <c r="G77" s="123" t="s">
        <v>492</v>
      </c>
      <c r="H77" s="113"/>
    </row>
    <row r="78" spans="2:15" x14ac:dyDescent="0.15">
      <c r="B78" s="58" t="s">
        <v>231</v>
      </c>
      <c r="C78" s="74">
        <v>1.2668704235021866E-2</v>
      </c>
      <c r="D78" s="74">
        <v>7.2355553513055257</v>
      </c>
      <c r="E78" s="74">
        <v>-19.803467739645139</v>
      </c>
      <c r="F78" s="74">
        <v>0.16208825706762092</v>
      </c>
      <c r="G78" s="74">
        <v>3.7968460627087151</v>
      </c>
      <c r="H78" s="118"/>
    </row>
    <row r="79" spans="2:15" x14ac:dyDescent="0.15">
      <c r="B79" s="132" t="s">
        <v>228</v>
      </c>
      <c r="C79" s="74">
        <v>1.0024570973916991</v>
      </c>
      <c r="D79" s="74">
        <v>-0.55140911886919464</v>
      </c>
      <c r="E79" s="74">
        <v>1.450147422479416</v>
      </c>
      <c r="F79" s="74">
        <v>-0.62668366588516078</v>
      </c>
      <c r="G79" s="74">
        <v>-0.27517758279235743</v>
      </c>
      <c r="H79" s="118"/>
    </row>
    <row r="80" spans="2:15" x14ac:dyDescent="0.15">
      <c r="B80" s="133"/>
      <c r="C80" s="74">
        <v>12.019233706819641</v>
      </c>
      <c r="D80" s="74">
        <v>-2.096574260244279</v>
      </c>
      <c r="E80" s="74">
        <v>2.1294503620908753</v>
      </c>
      <c r="F80" s="74">
        <v>-2.0465453578416524</v>
      </c>
      <c r="G80" s="74">
        <v>-3.2912633018700603</v>
      </c>
      <c r="H80" s="118"/>
    </row>
    <row r="81" spans="2:8" x14ac:dyDescent="0.15">
      <c r="B81" s="132" t="s">
        <v>229</v>
      </c>
      <c r="C81" s="74" t="s">
        <v>294</v>
      </c>
      <c r="D81" s="74">
        <v>0.73313248770887773</v>
      </c>
      <c r="E81" s="74">
        <v>23.857610208510284</v>
      </c>
      <c r="F81" s="74">
        <v>0.83069172159921889</v>
      </c>
      <c r="G81" s="74">
        <v>0.94252467117077066</v>
      </c>
      <c r="H81" s="118"/>
    </row>
    <row r="82" spans="2:8" x14ac:dyDescent="0.15">
      <c r="B82" s="133"/>
      <c r="C82" s="74" t="s">
        <v>294</v>
      </c>
      <c r="D82" s="74">
        <v>5.8014581667359328</v>
      </c>
      <c r="E82" s="74">
        <v>2.3220005854260148</v>
      </c>
      <c r="F82" s="74">
        <v>12.918908617933074</v>
      </c>
      <c r="G82" s="74">
        <v>13.965601602611635</v>
      </c>
      <c r="H82" s="118"/>
    </row>
    <row r="83" spans="2:8" x14ac:dyDescent="0.15">
      <c r="B83" s="132" t="s">
        <v>230</v>
      </c>
      <c r="C83" s="74" t="s">
        <v>294</v>
      </c>
      <c r="D83" s="74" t="s">
        <v>294</v>
      </c>
      <c r="E83" s="74">
        <v>0.94475676508668738</v>
      </c>
      <c r="F83" s="74" t="s">
        <v>294</v>
      </c>
      <c r="G83" s="74" t="s">
        <v>294</v>
      </c>
      <c r="H83" s="118"/>
    </row>
    <row r="84" spans="2:8" x14ac:dyDescent="0.15">
      <c r="B84" s="133"/>
      <c r="C84" s="74" t="s">
        <v>294</v>
      </c>
      <c r="D84" s="74" t="s">
        <v>294</v>
      </c>
      <c r="E84" s="74">
        <v>16.829155351699921</v>
      </c>
      <c r="F84" s="74" t="s">
        <v>294</v>
      </c>
      <c r="G84" s="74" t="s">
        <v>294</v>
      </c>
      <c r="H84" s="118"/>
    </row>
    <row r="85" spans="2:8" ht="13.6" x14ac:dyDescent="0.15">
      <c r="B85" s="114" t="s">
        <v>493</v>
      </c>
      <c r="C85" s="74">
        <v>0.86265539108521294</v>
      </c>
      <c r="D85" s="74">
        <v>0.94849590810584017</v>
      </c>
      <c r="E85" s="74">
        <v>0.9877511567472671</v>
      </c>
      <c r="F85" s="74">
        <v>0.96298437875665788</v>
      </c>
      <c r="G85" s="74">
        <v>0.90289195502643993</v>
      </c>
      <c r="H85" s="118"/>
    </row>
    <row r="86" spans="2:8" ht="26.2" x14ac:dyDescent="0.15">
      <c r="B86" s="123" t="s">
        <v>494</v>
      </c>
      <c r="C86" s="74">
        <v>-6.4333924073042184</v>
      </c>
      <c r="D86" s="74">
        <v>-6.6776398618200909</v>
      </c>
      <c r="E86" s="74">
        <v>-5.6741745255572349</v>
      </c>
      <c r="F86" s="74">
        <v>-5.1045528991259408</v>
      </c>
      <c r="G86" s="74">
        <v>-4.971977147249917</v>
      </c>
      <c r="H86" s="122"/>
    </row>
  </sheetData>
  <mergeCells count="31">
    <mergeCell ref="B79:B80"/>
    <mergeCell ref="B81:B82"/>
    <mergeCell ref="B83:B84"/>
    <mergeCell ref="C76:D76"/>
    <mergeCell ref="E76:F76"/>
    <mergeCell ref="B67:B68"/>
    <mergeCell ref="B69:B70"/>
    <mergeCell ref="B71:B72"/>
    <mergeCell ref="C48:E48"/>
    <mergeCell ref="F48:H48"/>
    <mergeCell ref="C56:E56"/>
    <mergeCell ref="F56:H56"/>
    <mergeCell ref="C64:E64"/>
    <mergeCell ref="F64:H64"/>
    <mergeCell ref="B51:B52"/>
    <mergeCell ref="B59:B60"/>
    <mergeCell ref="L4:L5"/>
    <mergeCell ref="L6:L7"/>
    <mergeCell ref="L8:L9"/>
    <mergeCell ref="R2:S2"/>
    <mergeCell ref="B42:B43"/>
    <mergeCell ref="B31:B32"/>
    <mergeCell ref="B40:B41"/>
    <mergeCell ref="C37:E37"/>
    <mergeCell ref="F37:H37"/>
    <mergeCell ref="F26:H26"/>
    <mergeCell ref="B4:B5"/>
    <mergeCell ref="B6:B7"/>
    <mergeCell ref="B8:B9"/>
    <mergeCell ref="C26:E26"/>
    <mergeCell ref="B29:B30"/>
  </mergeCells>
  <phoneticPr fontId="5"/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425A14-9659-4BB0-A7CB-AE04F5DAB0DC}">
  <dimension ref="A1:M61"/>
  <sheetViews>
    <sheetView workbookViewId="0">
      <selection sqref="A1:XFD1048576"/>
    </sheetView>
  </sheetViews>
  <sheetFormatPr defaultRowHeight="13.1" x14ac:dyDescent="0.15"/>
  <cols>
    <col min="1" max="1" width="9.6640625" style="17" customWidth="1"/>
    <col min="2" max="13" width="9" customWidth="1"/>
  </cols>
  <sheetData>
    <row r="1" spans="1:13" x14ac:dyDescent="0.15">
      <c r="A1" s="96"/>
      <c r="B1" s="131" t="s">
        <v>509</v>
      </c>
      <c r="C1" s="131"/>
      <c r="D1" s="131"/>
      <c r="E1" s="131" t="s">
        <v>510</v>
      </c>
      <c r="F1" s="131"/>
      <c r="G1" s="131"/>
      <c r="H1" s="134" t="s">
        <v>511</v>
      </c>
      <c r="I1" s="136"/>
      <c r="J1" s="135"/>
      <c r="K1" s="134" t="s">
        <v>512</v>
      </c>
      <c r="L1" s="136"/>
      <c r="M1" s="135"/>
    </row>
    <row r="2" spans="1:13" ht="39.299999999999997" x14ac:dyDescent="0.15">
      <c r="A2" s="128"/>
      <c r="B2" s="123" t="s">
        <v>482</v>
      </c>
      <c r="C2" s="123" t="s">
        <v>164</v>
      </c>
      <c r="D2" s="123" t="s">
        <v>483</v>
      </c>
      <c r="E2" s="123" t="s">
        <v>482</v>
      </c>
      <c r="F2" s="123" t="s">
        <v>164</v>
      </c>
      <c r="G2" s="123" t="s">
        <v>483</v>
      </c>
      <c r="H2" s="112" t="s">
        <v>482</v>
      </c>
      <c r="I2" s="112" t="s">
        <v>164</v>
      </c>
      <c r="J2" s="112" t="s">
        <v>483</v>
      </c>
      <c r="K2" s="112" t="s">
        <v>482</v>
      </c>
      <c r="L2" s="112" t="s">
        <v>164</v>
      </c>
      <c r="M2" s="112" t="s">
        <v>483</v>
      </c>
    </row>
    <row r="3" spans="1:13" x14ac:dyDescent="0.15">
      <c r="A3" s="97" t="s">
        <v>505</v>
      </c>
      <c r="B3" s="74">
        <v>-1.6754266856673135</v>
      </c>
      <c r="C3" s="74">
        <v>0.75296015482941803</v>
      </c>
      <c r="D3" s="74">
        <v>6.0329633748732792E-2</v>
      </c>
      <c r="E3" s="74">
        <v>-0.68736327584948786</v>
      </c>
      <c r="F3" s="74">
        <v>0.75047223375532068</v>
      </c>
      <c r="G3" s="74">
        <v>-0.35461908477495174</v>
      </c>
      <c r="H3" s="74">
        <v>3.7923218395203406E-2</v>
      </c>
      <c r="I3" s="74">
        <v>1.5357881649442362</v>
      </c>
      <c r="J3" s="74" t="s">
        <v>294</v>
      </c>
      <c r="K3" s="74">
        <v>0.12612083673478325</v>
      </c>
      <c r="L3" s="74">
        <v>0.87788765286150516</v>
      </c>
      <c r="M3" s="74">
        <v>1.7377531150139007</v>
      </c>
    </row>
    <row r="4" spans="1:13" x14ac:dyDescent="0.15">
      <c r="A4" s="132" t="s">
        <v>228</v>
      </c>
      <c r="B4" s="74">
        <v>7.6513683574690896</v>
      </c>
      <c r="C4" s="74">
        <v>0.77626987886524257</v>
      </c>
      <c r="D4" s="74">
        <v>0.90261176601566706</v>
      </c>
      <c r="E4" s="74">
        <v>15.290240448756581</v>
      </c>
      <c r="F4" s="74">
        <v>0.78941050123143386</v>
      </c>
      <c r="G4" s="74">
        <v>0.77306296551114817</v>
      </c>
      <c r="H4" s="74">
        <v>0.96998533816782595</v>
      </c>
      <c r="I4" s="74">
        <v>0.76791191675361292</v>
      </c>
      <c r="J4" s="74" t="s">
        <v>294</v>
      </c>
      <c r="K4" s="74">
        <v>1.0334822162207116</v>
      </c>
      <c r="L4" s="74">
        <v>0.81497203364975512</v>
      </c>
      <c r="M4" s="74">
        <v>-0.13036496426893812</v>
      </c>
    </row>
    <row r="5" spans="1:13" x14ac:dyDescent="0.15">
      <c r="A5" s="133"/>
      <c r="B5" s="74">
        <v>3.1535293837463336</v>
      </c>
      <c r="C5" s="74">
        <v>7.395149458658592</v>
      </c>
      <c r="D5" s="74">
        <v>15.082750032460561</v>
      </c>
      <c r="E5" s="74">
        <v>3.0491206516168621</v>
      </c>
      <c r="F5" s="74">
        <v>7.3084412318968974</v>
      </c>
      <c r="G5" s="74">
        <v>4.9023592602564436</v>
      </c>
      <c r="H5" s="120">
        <v>16.880690020859781</v>
      </c>
      <c r="I5" s="74">
        <v>5.0779799496539955</v>
      </c>
      <c r="J5" s="74" t="s">
        <v>294</v>
      </c>
      <c r="K5" s="120">
        <v>26.045956552370757</v>
      </c>
      <c r="L5" s="74">
        <v>6.7416012261034286</v>
      </c>
      <c r="M5" s="74">
        <v>-3.8300323172138793</v>
      </c>
    </row>
    <row r="6" spans="1:13" x14ac:dyDescent="0.15">
      <c r="A6" s="132" t="s">
        <v>229</v>
      </c>
      <c r="B6" s="74">
        <v>0.62424995556127683</v>
      </c>
      <c r="C6" s="74" t="s">
        <v>294</v>
      </c>
      <c r="D6" s="74" t="s">
        <v>294</v>
      </c>
      <c r="E6" s="74">
        <v>0.80904356725576343</v>
      </c>
      <c r="F6" s="74" t="s">
        <v>294</v>
      </c>
      <c r="G6" s="74" t="s">
        <v>294</v>
      </c>
      <c r="H6" s="74" t="s">
        <v>294</v>
      </c>
      <c r="I6" s="74" t="s">
        <v>294</v>
      </c>
      <c r="J6" s="74" t="s">
        <v>294</v>
      </c>
      <c r="K6" s="74" t="s">
        <v>294</v>
      </c>
      <c r="L6" s="74" t="s">
        <v>294</v>
      </c>
      <c r="M6" s="74">
        <v>-1.0203690097734535</v>
      </c>
    </row>
    <row r="7" spans="1:13" x14ac:dyDescent="0.15">
      <c r="A7" s="133"/>
      <c r="B7" s="74">
        <v>5.3962050424836407</v>
      </c>
      <c r="C7" s="74" t="s">
        <v>294</v>
      </c>
      <c r="D7" s="74" t="s">
        <v>294</v>
      </c>
      <c r="E7" s="74">
        <v>12.273334671039994</v>
      </c>
      <c r="F7" s="74" t="s">
        <v>294</v>
      </c>
      <c r="G7" s="74" t="s">
        <v>294</v>
      </c>
      <c r="H7" s="74" t="s">
        <v>294</v>
      </c>
      <c r="I7" s="74" t="s">
        <v>294</v>
      </c>
      <c r="J7" s="74" t="s">
        <v>294</v>
      </c>
      <c r="K7" s="74" t="s">
        <v>294</v>
      </c>
      <c r="L7" s="74" t="s">
        <v>294</v>
      </c>
      <c r="M7" s="74">
        <v>-2.4548052927615784</v>
      </c>
    </row>
    <row r="8" spans="1:13" x14ac:dyDescent="0.15">
      <c r="A8" s="114" t="s">
        <v>493</v>
      </c>
      <c r="B8" s="74">
        <v>0.89983252628232202</v>
      </c>
      <c r="C8" s="74">
        <v>0.7039448785615271</v>
      </c>
      <c r="D8" s="74">
        <v>0.90817972846389472</v>
      </c>
      <c r="E8" s="74">
        <v>0.96581394995684977</v>
      </c>
      <c r="F8" s="74">
        <v>0.69900533003020038</v>
      </c>
      <c r="G8" s="74">
        <v>0.51098296453511527</v>
      </c>
      <c r="H8" s="74">
        <v>0.92531441710961038</v>
      </c>
      <c r="I8" s="74">
        <v>0.52855211741605868</v>
      </c>
      <c r="J8" s="74" t="s">
        <v>294</v>
      </c>
      <c r="K8" s="74">
        <v>0.96720805936005094</v>
      </c>
      <c r="L8" s="74">
        <v>0.66398432213440295</v>
      </c>
      <c r="M8" s="74">
        <v>0.45361100848415797</v>
      </c>
    </row>
    <row r="9" spans="1:13" ht="26.2" x14ac:dyDescent="0.15">
      <c r="A9" s="123" t="s">
        <v>494</v>
      </c>
      <c r="B9" s="74">
        <v>-4.5236267579468628</v>
      </c>
      <c r="C9" s="74">
        <v>-4.4493184529734506</v>
      </c>
      <c r="D9" s="74">
        <v>-4.3110939463422406</v>
      </c>
      <c r="E9" s="74">
        <v>-3.9537719863767777</v>
      </c>
      <c r="F9" s="74">
        <v>-5.7945782994775783</v>
      </c>
      <c r="G9" s="74">
        <v>-4.4732578114368513</v>
      </c>
      <c r="H9" s="74">
        <v>4.6635972550597602</v>
      </c>
      <c r="I9" s="74">
        <v>6.0186713378722896</v>
      </c>
      <c r="J9" s="74" t="s">
        <v>294</v>
      </c>
      <c r="K9" s="74">
        <v>-4.7588668746108214</v>
      </c>
      <c r="L9" s="74">
        <v>-4.28845142892028</v>
      </c>
      <c r="M9" s="74">
        <v>-4.2683090439402331</v>
      </c>
    </row>
    <row r="12" spans="1:13" x14ac:dyDescent="0.15">
      <c r="A12" s="96"/>
      <c r="B12" s="134" t="s">
        <v>141</v>
      </c>
      <c r="C12" s="136"/>
      <c r="D12" s="135"/>
      <c r="E12" s="134" t="s">
        <v>142</v>
      </c>
      <c r="F12" s="136"/>
      <c r="G12" s="135"/>
    </row>
    <row r="13" spans="1:13" ht="39.299999999999997" x14ac:dyDescent="0.15">
      <c r="A13" s="96"/>
      <c r="B13" s="112" t="s">
        <v>482</v>
      </c>
      <c r="C13" s="112" t="s">
        <v>164</v>
      </c>
      <c r="D13" s="112" t="s">
        <v>483</v>
      </c>
      <c r="E13" s="112" t="s">
        <v>482</v>
      </c>
      <c r="F13" s="112" t="s">
        <v>164</v>
      </c>
      <c r="G13" s="112" t="s">
        <v>483</v>
      </c>
    </row>
    <row r="14" spans="1:13" x14ac:dyDescent="0.15">
      <c r="A14" s="97" t="s">
        <v>505</v>
      </c>
      <c r="B14" s="74">
        <v>3.7923218395203406E-2</v>
      </c>
      <c r="C14" s="74">
        <v>1.5357881649442362</v>
      </c>
      <c r="D14" s="74" t="s">
        <v>294</v>
      </c>
      <c r="E14" s="74">
        <v>0.12612083673478325</v>
      </c>
      <c r="F14" s="74">
        <v>0.87788765286150516</v>
      </c>
      <c r="G14" s="74">
        <v>1.7377531150139007</v>
      </c>
    </row>
    <row r="15" spans="1:13" x14ac:dyDescent="0.15">
      <c r="A15" s="132" t="s">
        <v>228</v>
      </c>
      <c r="B15" s="74">
        <v>0.96998533816782595</v>
      </c>
      <c r="C15" s="74">
        <v>0.76791191675361292</v>
      </c>
      <c r="D15" s="74" t="s">
        <v>294</v>
      </c>
      <c r="E15" s="74">
        <v>1.0334822162207116</v>
      </c>
      <c r="F15" s="74">
        <v>0.81497203364975512</v>
      </c>
      <c r="G15" s="74">
        <v>-0.13036496426893812</v>
      </c>
    </row>
    <row r="16" spans="1:13" x14ac:dyDescent="0.15">
      <c r="A16" s="133"/>
      <c r="B16" s="120">
        <v>16.880690020859781</v>
      </c>
      <c r="C16" s="74">
        <v>5.0779799496539955</v>
      </c>
      <c r="D16" s="74" t="s">
        <v>294</v>
      </c>
      <c r="E16" s="120">
        <v>26.045956552370757</v>
      </c>
      <c r="F16" s="74">
        <v>6.7416012261034286</v>
      </c>
      <c r="G16" s="74">
        <v>-3.8300323172138793</v>
      </c>
    </row>
    <row r="17" spans="1:13" x14ac:dyDescent="0.15">
      <c r="A17" s="132" t="s">
        <v>229</v>
      </c>
      <c r="B17" s="74" t="s">
        <v>294</v>
      </c>
      <c r="C17" s="74" t="s">
        <v>294</v>
      </c>
      <c r="D17" s="74" t="s">
        <v>294</v>
      </c>
      <c r="E17" s="74" t="s">
        <v>294</v>
      </c>
      <c r="F17" s="74" t="s">
        <v>294</v>
      </c>
      <c r="G17" s="74">
        <v>-1.0203690097734535</v>
      </c>
    </row>
    <row r="18" spans="1:13" x14ac:dyDescent="0.15">
      <c r="A18" s="133"/>
      <c r="B18" s="74" t="s">
        <v>294</v>
      </c>
      <c r="C18" s="74" t="s">
        <v>294</v>
      </c>
      <c r="D18" s="74" t="s">
        <v>294</v>
      </c>
      <c r="E18" s="74" t="s">
        <v>294</v>
      </c>
      <c r="F18" s="74" t="s">
        <v>294</v>
      </c>
      <c r="G18" s="74">
        <v>-2.4548052927615784</v>
      </c>
    </row>
    <row r="19" spans="1:13" x14ac:dyDescent="0.15">
      <c r="A19" s="114" t="s">
        <v>493</v>
      </c>
      <c r="B19" s="74">
        <v>0.92531441710961038</v>
      </c>
      <c r="C19" s="74">
        <v>0.52855211741605868</v>
      </c>
      <c r="D19" s="74" t="s">
        <v>294</v>
      </c>
      <c r="E19" s="74">
        <v>0.96720805936005094</v>
      </c>
      <c r="F19" s="74">
        <v>0.66398432213440295</v>
      </c>
      <c r="G19" s="74">
        <v>0.45361100848415797</v>
      </c>
    </row>
    <row r="20" spans="1:13" ht="26.2" x14ac:dyDescent="0.15">
      <c r="A20" s="123" t="s">
        <v>494</v>
      </c>
      <c r="B20" s="74">
        <v>4.6635972550597602</v>
      </c>
      <c r="C20" s="74">
        <v>6.0186713378722896</v>
      </c>
      <c r="D20" s="74" t="s">
        <v>294</v>
      </c>
      <c r="E20" s="74">
        <v>-4.7588668746108214</v>
      </c>
      <c r="F20" s="74">
        <v>-4.28845142892028</v>
      </c>
      <c r="G20" s="74">
        <v>-4.2683090439402331</v>
      </c>
    </row>
    <row r="23" spans="1:13" x14ac:dyDescent="0.15">
      <c r="A23" s="96"/>
      <c r="B23" s="134" t="s">
        <v>507</v>
      </c>
      <c r="C23" s="136"/>
      <c r="D23" s="135"/>
      <c r="E23" s="134" t="s">
        <v>508</v>
      </c>
      <c r="F23" s="136"/>
      <c r="G23" s="135"/>
      <c r="H23" s="134" t="s">
        <v>513</v>
      </c>
      <c r="I23" s="136"/>
      <c r="J23" s="135"/>
      <c r="K23" s="134" t="s">
        <v>145</v>
      </c>
      <c r="L23" s="136"/>
      <c r="M23" s="135"/>
    </row>
    <row r="24" spans="1:13" ht="39.299999999999997" x14ac:dyDescent="0.15">
      <c r="A24" s="96"/>
      <c r="B24" s="112" t="s">
        <v>482</v>
      </c>
      <c r="C24" s="112" t="s">
        <v>164</v>
      </c>
      <c r="D24" s="112" t="s">
        <v>483</v>
      </c>
      <c r="E24" s="112" t="s">
        <v>482</v>
      </c>
      <c r="F24" s="112" t="s">
        <v>164</v>
      </c>
      <c r="G24" s="112" t="s">
        <v>483</v>
      </c>
      <c r="H24" s="112" t="s">
        <v>482</v>
      </c>
      <c r="I24" s="112" t="s">
        <v>164</v>
      </c>
      <c r="J24" s="112" t="s">
        <v>483</v>
      </c>
      <c r="K24" s="112" t="s">
        <v>482</v>
      </c>
      <c r="L24" s="112" t="s">
        <v>164</v>
      </c>
      <c r="M24" s="112" t="s">
        <v>483</v>
      </c>
    </row>
    <row r="25" spans="1:13" x14ac:dyDescent="0.15">
      <c r="A25" s="97" t="s">
        <v>505</v>
      </c>
      <c r="B25" s="72">
        <v>6.5143514382238032E-2</v>
      </c>
      <c r="C25" s="72">
        <v>-0.64324086529846625</v>
      </c>
      <c r="D25" s="72">
        <v>-0.23265606540800721</v>
      </c>
      <c r="E25" s="72">
        <v>-0.3293029325824014</v>
      </c>
      <c r="F25" s="74" t="s">
        <v>294</v>
      </c>
      <c r="G25" s="72">
        <v>-3.3281935333726365</v>
      </c>
      <c r="H25" s="72">
        <v>6.2188996221983817E-2</v>
      </c>
      <c r="I25" s="72">
        <v>0.21600146589104563</v>
      </c>
      <c r="J25" s="72">
        <v>-0.11819601063290786</v>
      </c>
      <c r="K25" s="72">
        <v>8.5026753726210158E-2</v>
      </c>
      <c r="L25" s="72">
        <v>-3.1759444452222022E-2</v>
      </c>
      <c r="M25" s="72">
        <v>-0.5015191888796493</v>
      </c>
    </row>
    <row r="26" spans="1:13" x14ac:dyDescent="0.15">
      <c r="A26" s="132" t="s">
        <v>228</v>
      </c>
      <c r="B26" s="72">
        <v>0.98654610822731736</v>
      </c>
      <c r="C26" s="72">
        <v>0.67254236294686598</v>
      </c>
      <c r="D26" s="72">
        <v>0.72672912229638187</v>
      </c>
      <c r="E26" s="72">
        <v>0.70808357307818004</v>
      </c>
      <c r="F26" s="74" t="s">
        <v>294</v>
      </c>
      <c r="G26" s="72">
        <v>0.4410287864085527</v>
      </c>
      <c r="H26" s="72">
        <v>1.0023914156275138</v>
      </c>
      <c r="I26" s="72">
        <v>0.85061053151413724</v>
      </c>
      <c r="J26" s="72">
        <v>0.90158861931060974</v>
      </c>
      <c r="K26" s="72">
        <v>1.0132992191522592</v>
      </c>
      <c r="L26" s="72">
        <v>0.72539653774194224</v>
      </c>
      <c r="M26" s="72">
        <v>-2.4426828816567214</v>
      </c>
    </row>
    <row r="27" spans="1:13" x14ac:dyDescent="0.15">
      <c r="A27" s="133"/>
      <c r="B27" s="119">
        <v>32.703959429992338</v>
      </c>
      <c r="C27" s="72">
        <v>4.6020526004574824</v>
      </c>
      <c r="D27" s="72">
        <v>4.8320596674619249</v>
      </c>
      <c r="E27" s="72">
        <v>5.7389427693696939</v>
      </c>
      <c r="F27" s="74" t="s">
        <v>294</v>
      </c>
      <c r="G27" s="72">
        <v>9.4518930186888106</v>
      </c>
      <c r="H27" s="119">
        <v>24.524547368374581</v>
      </c>
      <c r="I27" s="72">
        <v>9.5128559662230927</v>
      </c>
      <c r="J27" s="72">
        <v>9.0444858480561603</v>
      </c>
      <c r="K27" s="119">
        <v>31.778461589970483</v>
      </c>
      <c r="L27" s="72">
        <v>5.0586216161846238</v>
      </c>
      <c r="M27" s="72">
        <v>-7.6483963797372363</v>
      </c>
    </row>
    <row r="28" spans="1:13" x14ac:dyDescent="0.15">
      <c r="A28" s="114" t="s">
        <v>493</v>
      </c>
      <c r="B28" s="74">
        <v>0.97894831189120735</v>
      </c>
      <c r="C28" s="72">
        <v>0.47938934251853899</v>
      </c>
      <c r="D28" s="72">
        <v>0.50376277945892678</v>
      </c>
      <c r="E28" s="72">
        <v>0.58881185012199255</v>
      </c>
      <c r="F28" s="74" t="s">
        <v>294</v>
      </c>
      <c r="G28" s="72">
        <v>0.7882445396788117</v>
      </c>
      <c r="H28" s="72">
        <v>0.96316778941408798</v>
      </c>
      <c r="I28" s="72">
        <v>0.79734688057552605</v>
      </c>
      <c r="J28" s="72">
        <v>0.78054005596374876</v>
      </c>
      <c r="K28" s="72">
        <v>0.97773196416684782</v>
      </c>
      <c r="L28" s="72">
        <v>0.5266481906557211</v>
      </c>
      <c r="M28" s="72">
        <v>0.70908374084932169</v>
      </c>
    </row>
    <row r="29" spans="1:13" ht="26.2" x14ac:dyDescent="0.15">
      <c r="A29" s="123" t="s">
        <v>494</v>
      </c>
      <c r="B29" s="74">
        <v>-4.859020713589346</v>
      </c>
      <c r="C29" s="72">
        <v>-3.5735120018886786</v>
      </c>
      <c r="D29" s="72">
        <v>-3.2819993253249224</v>
      </c>
      <c r="E29" s="72">
        <v>-4.3476164003953368</v>
      </c>
      <c r="F29" s="74" t="s">
        <v>294</v>
      </c>
      <c r="G29" s="72">
        <v>-2.9519824769555423</v>
      </c>
      <c r="H29" s="72">
        <v>-6.03779730392659</v>
      </c>
      <c r="I29" s="72">
        <v>-4.0361141638962774</v>
      </c>
      <c r="J29" s="72">
        <v>-3.3259681765166325</v>
      </c>
      <c r="K29" s="72">
        <v>-4.2727516062083346</v>
      </c>
      <c r="L29" s="72">
        <v>-4.1362709771928321</v>
      </c>
      <c r="M29" s="72">
        <v>-4.3436374458257836</v>
      </c>
    </row>
    <row r="31" spans="1:13" x14ac:dyDescent="0.15">
      <c r="A31" s="96"/>
      <c r="B31" s="134" t="s">
        <v>144</v>
      </c>
      <c r="C31" s="136"/>
      <c r="D31" s="135"/>
      <c r="E31" s="134" t="s">
        <v>145</v>
      </c>
      <c r="F31" s="136"/>
      <c r="G31" s="135"/>
    </row>
    <row r="32" spans="1:13" ht="39.299999999999997" x14ac:dyDescent="0.15">
      <c r="A32" s="96"/>
      <c r="B32" s="112" t="s">
        <v>482</v>
      </c>
      <c r="C32" s="112" t="s">
        <v>164</v>
      </c>
      <c r="D32" s="112" t="s">
        <v>483</v>
      </c>
      <c r="E32" s="112" t="s">
        <v>482</v>
      </c>
      <c r="F32" s="112" t="s">
        <v>164</v>
      </c>
      <c r="G32" s="112" t="s">
        <v>483</v>
      </c>
    </row>
    <row r="33" spans="1:12" ht="13.6" x14ac:dyDescent="0.15">
      <c r="A33" s="97" t="s">
        <v>505</v>
      </c>
      <c r="B33" s="72">
        <v>6.2188996221983817E-2</v>
      </c>
      <c r="C33" s="72">
        <v>0.21600146589104563</v>
      </c>
      <c r="D33" s="72">
        <v>-0.11819601063290786</v>
      </c>
      <c r="E33" s="72">
        <v>8.5026753726210158E-2</v>
      </c>
      <c r="F33" s="72">
        <v>-3.1759444452222022E-2</v>
      </c>
      <c r="G33" s="72">
        <v>-0.5015191888796493</v>
      </c>
    </row>
    <row r="34" spans="1:12" x14ac:dyDescent="0.15">
      <c r="A34" s="132" t="s">
        <v>228</v>
      </c>
      <c r="B34" s="72">
        <v>1.0023914156275138</v>
      </c>
      <c r="C34" s="72">
        <v>0.85061053151413724</v>
      </c>
      <c r="D34" s="72">
        <v>0.90158861931060974</v>
      </c>
      <c r="E34" s="72">
        <v>1.0132992191522592</v>
      </c>
      <c r="F34" s="72">
        <v>0.72539653774194224</v>
      </c>
      <c r="G34" s="72">
        <v>-2.4426828816567214</v>
      </c>
    </row>
    <row r="35" spans="1:12" x14ac:dyDescent="0.15">
      <c r="A35" s="133"/>
      <c r="B35" s="119">
        <v>24.524547368374581</v>
      </c>
      <c r="C35" s="72">
        <v>9.5128559662230927</v>
      </c>
      <c r="D35" s="72">
        <v>9.0444858480561603</v>
      </c>
      <c r="E35" s="119">
        <v>31.778461589970483</v>
      </c>
      <c r="F35" s="72">
        <v>5.0586216161846238</v>
      </c>
      <c r="G35" s="72">
        <v>-7.6483963797372363</v>
      </c>
    </row>
    <row r="36" spans="1:12" ht="13.6" x14ac:dyDescent="0.15">
      <c r="A36" s="114" t="s">
        <v>493</v>
      </c>
      <c r="B36" s="72">
        <v>0.96316778941408798</v>
      </c>
      <c r="C36" s="72">
        <v>0.79734688057552605</v>
      </c>
      <c r="D36" s="72">
        <v>0.78054005596374876</v>
      </c>
      <c r="E36" s="72">
        <v>0.97773196416684782</v>
      </c>
      <c r="F36" s="72">
        <v>0.5266481906557211</v>
      </c>
      <c r="G36" s="72">
        <v>0.70908374084932169</v>
      </c>
    </row>
    <row r="37" spans="1:12" ht="26.2" x14ac:dyDescent="0.15">
      <c r="A37" s="123" t="s">
        <v>494</v>
      </c>
      <c r="B37" s="72">
        <v>-6.03779730392659</v>
      </c>
      <c r="C37" s="72">
        <v>-4.0361141638962774</v>
      </c>
      <c r="D37" s="72">
        <v>-3.3259681765166325</v>
      </c>
      <c r="E37" s="72">
        <v>-4.2727516062083346</v>
      </c>
      <c r="F37" s="72">
        <v>-4.1362709771928321</v>
      </c>
      <c r="G37" s="72">
        <v>-4.3436374458257836</v>
      </c>
    </row>
    <row r="39" spans="1:12" x14ac:dyDescent="0.15">
      <c r="A39" s="96"/>
      <c r="B39" s="134" t="s">
        <v>506</v>
      </c>
      <c r="C39" s="136"/>
      <c r="D39" s="135"/>
      <c r="E39" s="134" t="s">
        <v>147</v>
      </c>
      <c r="F39" s="136"/>
      <c r="G39" s="135"/>
      <c r="H39" s="134" t="s">
        <v>238</v>
      </c>
      <c r="I39" s="135"/>
      <c r="J39" s="134" t="s">
        <v>148</v>
      </c>
      <c r="K39" s="135"/>
      <c r="L39" s="58" t="s">
        <v>150</v>
      </c>
    </row>
    <row r="40" spans="1:12" ht="39.299999999999997" x14ac:dyDescent="0.15">
      <c r="A40" s="96"/>
      <c r="B40" s="112" t="s">
        <v>482</v>
      </c>
      <c r="C40" s="112" t="s">
        <v>164</v>
      </c>
      <c r="D40" s="112" t="s">
        <v>483</v>
      </c>
      <c r="E40" s="112" t="s">
        <v>482</v>
      </c>
      <c r="F40" s="112" t="s">
        <v>164</v>
      </c>
      <c r="G40" s="112" t="s">
        <v>483</v>
      </c>
      <c r="H40" s="116" t="s">
        <v>482</v>
      </c>
      <c r="I40" s="115" t="s">
        <v>190</v>
      </c>
      <c r="J40" s="116" t="s">
        <v>482</v>
      </c>
      <c r="K40" s="115" t="s">
        <v>190</v>
      </c>
      <c r="L40" s="123" t="s">
        <v>492</v>
      </c>
    </row>
    <row r="41" spans="1:12" ht="13.6" x14ac:dyDescent="0.15">
      <c r="A41" s="97" t="s">
        <v>505</v>
      </c>
      <c r="B41" s="74">
        <v>-0.61720431326266156</v>
      </c>
      <c r="C41" s="74">
        <v>0.10525681825847588</v>
      </c>
      <c r="D41" s="74">
        <v>-0.95365855824424361</v>
      </c>
      <c r="E41" s="74">
        <v>-0.84126341833029983</v>
      </c>
      <c r="F41" s="74">
        <v>0.81718378571148609</v>
      </c>
      <c r="G41" s="74">
        <v>-1.6274994285887363</v>
      </c>
      <c r="H41" s="74">
        <v>1.2668704235021866E-2</v>
      </c>
      <c r="I41" s="74">
        <v>7.2355553513055257</v>
      </c>
      <c r="J41" s="74">
        <v>-19.803467739645139</v>
      </c>
      <c r="K41" s="74">
        <v>0.16208825706762092</v>
      </c>
      <c r="L41" s="74">
        <v>3.7968460627087151</v>
      </c>
    </row>
    <row r="42" spans="1:12" x14ac:dyDescent="0.15">
      <c r="A42" s="132" t="s">
        <v>228</v>
      </c>
      <c r="B42" s="74">
        <v>11.926994508516346</v>
      </c>
      <c r="C42" s="74">
        <v>0.96866016014942347</v>
      </c>
      <c r="D42" s="74">
        <v>17.087605753073234</v>
      </c>
      <c r="E42" s="74">
        <v>7.5065891936220712</v>
      </c>
      <c r="F42" s="74">
        <v>0.88265762896169575</v>
      </c>
      <c r="G42" s="74">
        <v>0.56150978144629016</v>
      </c>
      <c r="H42" s="74">
        <v>1.0024570973916991</v>
      </c>
      <c r="I42" s="74">
        <v>-0.55140911886919464</v>
      </c>
      <c r="J42" s="74">
        <v>1.450147422479416</v>
      </c>
      <c r="K42" s="74">
        <v>-0.62668366588516078</v>
      </c>
      <c r="L42" s="74">
        <v>-0.27517758279235743</v>
      </c>
    </row>
    <row r="43" spans="1:12" x14ac:dyDescent="0.15">
      <c r="A43" s="133"/>
      <c r="B43" s="74">
        <v>2.4692408496870679</v>
      </c>
      <c r="C43" s="74">
        <v>12.791090178820051</v>
      </c>
      <c r="D43" s="74">
        <v>2.5160050173741988</v>
      </c>
      <c r="E43" s="74">
        <v>1.9713494254355033</v>
      </c>
      <c r="F43" s="74">
        <v>12.245779233709477</v>
      </c>
      <c r="G43" s="74">
        <v>3.1939302006999188</v>
      </c>
      <c r="H43" s="74">
        <v>12.019233706819641</v>
      </c>
      <c r="I43" s="74">
        <v>-2.096574260244279</v>
      </c>
      <c r="J43" s="74">
        <v>2.1294503620908753</v>
      </c>
      <c r="K43" s="74">
        <v>-2.0465453578416524</v>
      </c>
      <c r="L43" s="74">
        <v>-3.2912633018700603</v>
      </c>
    </row>
    <row r="44" spans="1:12" x14ac:dyDescent="0.15">
      <c r="A44" s="132" t="s">
        <v>229</v>
      </c>
      <c r="B44" s="74">
        <v>0.80620875637495215</v>
      </c>
      <c r="C44" s="74" t="s">
        <v>294</v>
      </c>
      <c r="D44" s="74">
        <v>-1.9196755780410339</v>
      </c>
      <c r="E44" s="74">
        <v>0.87315519932187002</v>
      </c>
      <c r="F44" s="74" t="s">
        <v>294</v>
      </c>
      <c r="G44" s="74" t="s">
        <v>294</v>
      </c>
      <c r="H44" s="74" t="s">
        <v>294</v>
      </c>
      <c r="I44" s="74">
        <v>0.73313248770887773</v>
      </c>
      <c r="J44" s="74">
        <v>23.857610208510284</v>
      </c>
      <c r="K44" s="74">
        <v>0.83069172159921889</v>
      </c>
      <c r="L44" s="74">
        <v>0.94252467117077066</v>
      </c>
    </row>
    <row r="45" spans="1:12" x14ac:dyDescent="0.15">
      <c r="A45" s="133"/>
      <c r="B45" s="74">
        <v>9.2115760680936507</v>
      </c>
      <c r="C45" s="74" t="s">
        <v>294</v>
      </c>
      <c r="D45" s="74">
        <v>-2.7214167586334943</v>
      </c>
      <c r="E45" s="74">
        <v>12.241006053184536</v>
      </c>
      <c r="F45" s="74" t="s">
        <v>294</v>
      </c>
      <c r="G45" s="74" t="s">
        <v>294</v>
      </c>
      <c r="H45" s="74" t="s">
        <v>294</v>
      </c>
      <c r="I45" s="74">
        <v>5.8014581667359328</v>
      </c>
      <c r="J45" s="74">
        <v>2.3220005854260148</v>
      </c>
      <c r="K45" s="74">
        <v>12.918908617933074</v>
      </c>
      <c r="L45" s="74">
        <v>13.965601602611635</v>
      </c>
    </row>
    <row r="46" spans="1:12" x14ac:dyDescent="0.15">
      <c r="A46" s="132" t="s">
        <v>230</v>
      </c>
      <c r="B46" s="74" t="s">
        <v>294</v>
      </c>
      <c r="C46" s="74" t="s">
        <v>294</v>
      </c>
      <c r="D46" s="74">
        <v>0.40242431490864261</v>
      </c>
      <c r="E46" s="74" t="s">
        <v>294</v>
      </c>
      <c r="F46" s="74" t="s">
        <v>294</v>
      </c>
      <c r="G46" s="74" t="s">
        <v>294</v>
      </c>
      <c r="H46" s="74" t="s">
        <v>294</v>
      </c>
      <c r="I46" s="74" t="s">
        <v>294</v>
      </c>
      <c r="J46" s="74">
        <v>0.94475676508668738</v>
      </c>
      <c r="K46" s="74" t="s">
        <v>294</v>
      </c>
      <c r="L46" s="74" t="s">
        <v>294</v>
      </c>
    </row>
    <row r="47" spans="1:12" x14ac:dyDescent="0.15">
      <c r="A47" s="133"/>
      <c r="B47" s="74" t="s">
        <v>294</v>
      </c>
      <c r="C47" s="74" t="s">
        <v>294</v>
      </c>
      <c r="D47" s="74">
        <v>2.514637646480598</v>
      </c>
      <c r="E47" s="74" t="s">
        <v>294</v>
      </c>
      <c r="F47" s="74" t="s">
        <v>294</v>
      </c>
      <c r="G47" s="74" t="s">
        <v>294</v>
      </c>
      <c r="H47" s="74" t="s">
        <v>294</v>
      </c>
      <c r="I47" s="74" t="s">
        <v>294</v>
      </c>
      <c r="J47" s="74">
        <v>16.829155351699921</v>
      </c>
      <c r="K47" s="74" t="s">
        <v>294</v>
      </c>
      <c r="L47" s="74" t="s">
        <v>294</v>
      </c>
    </row>
    <row r="48" spans="1:12" ht="13.6" x14ac:dyDescent="0.15">
      <c r="A48" s="114" t="s">
        <v>493</v>
      </c>
      <c r="B48" s="74">
        <v>0.96348384857853198</v>
      </c>
      <c r="C48" s="74">
        <v>0.87674961158124309</v>
      </c>
      <c r="D48" s="74">
        <v>0.51487840707784138</v>
      </c>
      <c r="E48" s="74">
        <v>0.96994561463743478</v>
      </c>
      <c r="F48" s="74">
        <v>0.86702059158629774</v>
      </c>
      <c r="G48" s="74">
        <v>0.3072537486740477</v>
      </c>
      <c r="H48" s="74">
        <v>0.86265539108521294</v>
      </c>
      <c r="I48" s="74">
        <v>0.94849590810584017</v>
      </c>
      <c r="J48" s="74">
        <v>0.9877511567472671</v>
      </c>
      <c r="K48" s="74">
        <v>0.96298437875665788</v>
      </c>
      <c r="L48" s="74">
        <v>0.90289195502643993</v>
      </c>
    </row>
    <row r="49" spans="1:12" ht="26.2" x14ac:dyDescent="0.15">
      <c r="A49" s="123" t="s">
        <v>494</v>
      </c>
      <c r="B49" s="74">
        <v>-6.5426209486149425</v>
      </c>
      <c r="C49" s="74">
        <v>-2.7005378194169438</v>
      </c>
      <c r="D49" s="74">
        <v>-4.0104923719379597</v>
      </c>
      <c r="E49" s="74">
        <v>-4.6938403148362084</v>
      </c>
      <c r="F49" s="74">
        <v>-5.8853107594779148</v>
      </c>
      <c r="G49" s="74">
        <v>-3.6295845534508002</v>
      </c>
      <c r="H49" s="74">
        <v>-6.4333924073042184</v>
      </c>
      <c r="I49" s="74">
        <v>-6.6776398618200909</v>
      </c>
      <c r="J49" s="74">
        <v>-5.6741745255572349</v>
      </c>
      <c r="K49" s="74">
        <v>-5.1045528991259408</v>
      </c>
      <c r="L49" s="74">
        <v>-4.971977147249917</v>
      </c>
    </row>
    <row r="51" spans="1:12" x14ac:dyDescent="0.15">
      <c r="A51" s="96"/>
      <c r="B51" s="134" t="s">
        <v>238</v>
      </c>
      <c r="C51" s="135"/>
      <c r="D51" s="134" t="s">
        <v>148</v>
      </c>
      <c r="E51" s="135"/>
      <c r="F51" s="58" t="s">
        <v>150</v>
      </c>
      <c r="G51" s="121"/>
    </row>
    <row r="52" spans="1:12" ht="39.299999999999997" x14ac:dyDescent="0.15">
      <c r="A52" s="96"/>
      <c r="B52" s="116" t="s">
        <v>482</v>
      </c>
      <c r="C52" s="115" t="s">
        <v>190</v>
      </c>
      <c r="D52" s="116" t="s">
        <v>482</v>
      </c>
      <c r="E52" s="115" t="s">
        <v>190</v>
      </c>
      <c r="F52" s="123" t="s">
        <v>492</v>
      </c>
      <c r="G52" s="113"/>
    </row>
    <row r="53" spans="1:12" ht="13.6" x14ac:dyDescent="0.15">
      <c r="A53" s="97" t="s">
        <v>505</v>
      </c>
      <c r="B53" s="74">
        <v>1.2668704235021866E-2</v>
      </c>
      <c r="C53" s="74">
        <v>7.2355553513055257</v>
      </c>
      <c r="D53" s="74">
        <v>-19.803467739645139</v>
      </c>
      <c r="E53" s="74">
        <v>0.16208825706762092</v>
      </c>
      <c r="F53" s="74">
        <v>3.7968460627087151</v>
      </c>
      <c r="G53" s="118"/>
    </row>
    <row r="54" spans="1:12" x14ac:dyDescent="0.15">
      <c r="A54" s="132" t="s">
        <v>228</v>
      </c>
      <c r="B54" s="74">
        <v>1.0024570973916991</v>
      </c>
      <c r="C54" s="74">
        <v>-0.55140911886919464</v>
      </c>
      <c r="D54" s="74">
        <v>1.450147422479416</v>
      </c>
      <c r="E54" s="74">
        <v>-0.62668366588516078</v>
      </c>
      <c r="F54" s="74">
        <v>-0.27517758279235743</v>
      </c>
      <c r="G54" s="118"/>
    </row>
    <row r="55" spans="1:12" x14ac:dyDescent="0.15">
      <c r="A55" s="133"/>
      <c r="B55" s="74">
        <v>12.019233706819641</v>
      </c>
      <c r="C55" s="74">
        <v>-2.096574260244279</v>
      </c>
      <c r="D55" s="74">
        <v>2.1294503620908753</v>
      </c>
      <c r="E55" s="74">
        <v>-2.0465453578416524</v>
      </c>
      <c r="F55" s="74">
        <v>-3.2912633018700603</v>
      </c>
      <c r="G55" s="118"/>
    </row>
    <row r="56" spans="1:12" x14ac:dyDescent="0.15">
      <c r="A56" s="132" t="s">
        <v>229</v>
      </c>
      <c r="B56" s="74" t="s">
        <v>294</v>
      </c>
      <c r="C56" s="74">
        <v>0.73313248770887773</v>
      </c>
      <c r="D56" s="74">
        <v>23.857610208510284</v>
      </c>
      <c r="E56" s="74">
        <v>0.83069172159921889</v>
      </c>
      <c r="F56" s="74">
        <v>0.94252467117077066</v>
      </c>
      <c r="G56" s="118"/>
    </row>
    <row r="57" spans="1:12" x14ac:dyDescent="0.15">
      <c r="A57" s="133"/>
      <c r="B57" s="74" t="s">
        <v>294</v>
      </c>
      <c r="C57" s="74">
        <v>5.8014581667359328</v>
      </c>
      <c r="D57" s="74">
        <v>2.3220005854260148</v>
      </c>
      <c r="E57" s="74">
        <v>12.918908617933074</v>
      </c>
      <c r="F57" s="74">
        <v>13.965601602611635</v>
      </c>
      <c r="G57" s="118"/>
    </row>
    <row r="58" spans="1:12" x14ac:dyDescent="0.15">
      <c r="A58" s="132" t="s">
        <v>230</v>
      </c>
      <c r="B58" s="74" t="s">
        <v>294</v>
      </c>
      <c r="C58" s="74" t="s">
        <v>294</v>
      </c>
      <c r="D58" s="74">
        <v>0.94475676508668738</v>
      </c>
      <c r="E58" s="74" t="s">
        <v>294</v>
      </c>
      <c r="F58" s="74" t="s">
        <v>294</v>
      </c>
      <c r="G58" s="118"/>
    </row>
    <row r="59" spans="1:12" x14ac:dyDescent="0.15">
      <c r="A59" s="133"/>
      <c r="B59" s="74" t="s">
        <v>294</v>
      </c>
      <c r="C59" s="74" t="s">
        <v>294</v>
      </c>
      <c r="D59" s="74">
        <v>16.829155351699921</v>
      </c>
      <c r="E59" s="74" t="s">
        <v>294</v>
      </c>
      <c r="F59" s="74" t="s">
        <v>294</v>
      </c>
      <c r="G59" s="118"/>
    </row>
    <row r="60" spans="1:12" ht="13.6" x14ac:dyDescent="0.15">
      <c r="A60" s="114" t="s">
        <v>493</v>
      </c>
      <c r="B60" s="74">
        <v>0.86265539108521294</v>
      </c>
      <c r="C60" s="74">
        <v>0.94849590810584017</v>
      </c>
      <c r="D60" s="74">
        <v>0.9877511567472671</v>
      </c>
      <c r="E60" s="74">
        <v>0.96298437875665788</v>
      </c>
      <c r="F60" s="74">
        <v>0.90289195502643993</v>
      </c>
      <c r="G60" s="118"/>
    </row>
    <row r="61" spans="1:12" ht="26.2" x14ac:dyDescent="0.15">
      <c r="A61" s="123" t="s">
        <v>494</v>
      </c>
      <c r="B61" s="74">
        <v>-6.4333924073042184</v>
      </c>
      <c r="C61" s="74">
        <v>-6.6776398618200909</v>
      </c>
      <c r="D61" s="74">
        <v>-5.6741745255572349</v>
      </c>
      <c r="E61" s="74">
        <v>-5.1045528991259408</v>
      </c>
      <c r="F61" s="74">
        <v>-4.971977147249917</v>
      </c>
      <c r="G61" s="122"/>
    </row>
  </sheetData>
  <mergeCells count="30">
    <mergeCell ref="B1:D1"/>
    <mergeCell ref="E1:G1"/>
    <mergeCell ref="A4:A5"/>
    <mergeCell ref="A6:A7"/>
    <mergeCell ref="B12:D12"/>
    <mergeCell ref="E12:G12"/>
    <mergeCell ref="A46:A47"/>
    <mergeCell ref="A15:A16"/>
    <mergeCell ref="A17:A18"/>
    <mergeCell ref="B23:D23"/>
    <mergeCell ref="E23:G23"/>
    <mergeCell ref="A26:A27"/>
    <mergeCell ref="B31:D31"/>
    <mergeCell ref="E31:G31"/>
    <mergeCell ref="A34:A35"/>
    <mergeCell ref="B39:D39"/>
    <mergeCell ref="E39:G39"/>
    <mergeCell ref="A42:A43"/>
    <mergeCell ref="A44:A45"/>
    <mergeCell ref="B51:C51"/>
    <mergeCell ref="D51:E51"/>
    <mergeCell ref="A54:A55"/>
    <mergeCell ref="A56:A57"/>
    <mergeCell ref="A58:A59"/>
    <mergeCell ref="K1:M1"/>
    <mergeCell ref="H23:J23"/>
    <mergeCell ref="K23:M23"/>
    <mergeCell ref="H39:I39"/>
    <mergeCell ref="J39:K39"/>
    <mergeCell ref="H1:J1"/>
  </mergeCells>
  <phoneticPr fontId="5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Y349"/>
  <sheetViews>
    <sheetView zoomScale="90" zoomScaleNormal="90" workbookViewId="0">
      <pane xSplit="1" ySplit="2" topLeftCell="AT63" activePane="bottomRight" state="frozen"/>
      <selection activeCell="A62" sqref="A62"/>
      <selection pane="topRight" activeCell="A62" sqref="A62"/>
      <selection pane="bottomLeft" activeCell="A62" sqref="A62"/>
      <selection pane="bottomRight" activeCell="BE153" sqref="BE153:BM175"/>
    </sheetView>
  </sheetViews>
  <sheetFormatPr defaultRowHeight="13.1" x14ac:dyDescent="0.15"/>
  <cols>
    <col min="4" max="7" width="9" bestFit="1" customWidth="1"/>
    <col min="8" max="8" width="14.109375" bestFit="1" customWidth="1"/>
    <col min="9" max="11" width="9" bestFit="1" customWidth="1"/>
    <col min="16" max="17" width="8.109375" customWidth="1"/>
    <col min="48" max="48" width="10.109375" customWidth="1"/>
    <col min="51" max="51" width="10" customWidth="1"/>
    <col min="58" max="58" width="14.88671875" customWidth="1"/>
    <col min="60" max="60" width="10.44140625" customWidth="1"/>
    <col min="64" max="64" width="11.109375" customWidth="1"/>
    <col min="79" max="79" width="16" customWidth="1"/>
  </cols>
  <sheetData>
    <row r="1" spans="1:81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M1" t="s">
        <v>284</v>
      </c>
      <c r="N1" s="20" t="s">
        <v>265</v>
      </c>
      <c r="O1" s="22" t="s">
        <v>171</v>
      </c>
      <c r="P1" s="22" t="s">
        <v>172</v>
      </c>
      <c r="Q1" s="22" t="s">
        <v>173</v>
      </c>
      <c r="R1" s="22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88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s="39" t="s">
        <v>225</v>
      </c>
      <c r="BF1" t="s">
        <v>226</v>
      </c>
      <c r="BG1" t="s">
        <v>227</v>
      </c>
      <c r="BH1" s="20" t="s">
        <v>224</v>
      </c>
      <c r="BI1" s="60" t="s">
        <v>236</v>
      </c>
      <c r="BL1" s="70" t="s">
        <v>272</v>
      </c>
      <c r="BZ1" t="s">
        <v>411</v>
      </c>
      <c r="CA1" t="s">
        <v>413</v>
      </c>
      <c r="CB1" t="s">
        <v>415</v>
      </c>
      <c r="CC1" t="s">
        <v>416</v>
      </c>
    </row>
    <row r="2" spans="1:81" ht="13.75" thickBot="1" x14ac:dyDescent="0.2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R2" s="18"/>
      <c r="S2" t="s">
        <v>180</v>
      </c>
      <c r="T2" t="s">
        <v>180</v>
      </c>
      <c r="U2" t="s">
        <v>180</v>
      </c>
      <c r="V2" t="s">
        <v>180</v>
      </c>
      <c r="AC2" t="s">
        <v>131</v>
      </c>
      <c r="AD2" t="s">
        <v>160</v>
      </c>
      <c r="AE2" t="s">
        <v>160</v>
      </c>
      <c r="AF2" t="s">
        <v>131</v>
      </c>
      <c r="AG2" t="s">
        <v>160</v>
      </c>
      <c r="AH2" t="s">
        <v>160</v>
      </c>
      <c r="AI2" t="s">
        <v>131</v>
      </c>
      <c r="AJ2" t="s">
        <v>160</v>
      </c>
      <c r="AK2" t="s">
        <v>160</v>
      </c>
      <c r="AL2" t="s">
        <v>160</v>
      </c>
      <c r="AM2" s="18"/>
      <c r="AN2" s="18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84"/>
      <c r="AZ2" s="84"/>
      <c r="BM2" t="s">
        <v>74</v>
      </c>
      <c r="BN2" t="s">
        <v>77</v>
      </c>
      <c r="BO2" t="s">
        <v>271</v>
      </c>
      <c r="BP2" t="s">
        <v>72</v>
      </c>
      <c r="BQ2" t="s">
        <v>274</v>
      </c>
      <c r="BS2" t="s">
        <v>279</v>
      </c>
      <c r="BT2" t="s">
        <v>279</v>
      </c>
      <c r="BU2" t="s">
        <v>279</v>
      </c>
      <c r="BV2" t="s">
        <v>279</v>
      </c>
      <c r="BW2" t="s">
        <v>279</v>
      </c>
      <c r="BX2" t="s">
        <v>279</v>
      </c>
      <c r="BZ2" t="s">
        <v>412</v>
      </c>
      <c r="CA2" t="s">
        <v>414</v>
      </c>
      <c r="CB2" t="s">
        <v>414</v>
      </c>
      <c r="CC2" t="s">
        <v>414</v>
      </c>
    </row>
    <row r="3" spans="1:81" x14ac:dyDescent="0.15">
      <c r="A3">
        <v>1990</v>
      </c>
      <c r="B3" s="31">
        <v>158.45476922135333</v>
      </c>
      <c r="C3" s="32">
        <v>1833.007071195831</v>
      </c>
      <c r="D3" s="32">
        <v>1991.4618404171845</v>
      </c>
      <c r="E3" s="32">
        <v>0</v>
      </c>
      <c r="F3" s="32">
        <v>34862.350730554594</v>
      </c>
      <c r="G3" s="32">
        <v>597.73363041628227</v>
      </c>
      <c r="H3" s="32">
        <v>293.40539294810259</v>
      </c>
      <c r="I3" s="32">
        <v>891.1390233643848</v>
      </c>
      <c r="J3" s="32">
        <v>5015.4514450845045</v>
      </c>
      <c r="K3" s="33">
        <v>5593.6000665926058</v>
      </c>
      <c r="L3" s="24">
        <f>F3+I3</f>
        <v>35753.489753918977</v>
      </c>
      <c r="M3" s="24">
        <f>L3+D3</f>
        <v>37744.951594336162</v>
      </c>
      <c r="N3" s="24">
        <f>J3+K3</f>
        <v>10609.051511677109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 s="52">
        <f t="shared" ref="W3:W28" si="0">K3/J3</f>
        <v>1.1152734958833521</v>
      </c>
      <c r="X3">
        <f t="shared" ref="X3:X28" si="1">(F3+I3)/D3</f>
        <v>17.953389328529187</v>
      </c>
      <c r="Y3">
        <f t="shared" ref="Y3:Y28" si="2">I3/F3</f>
        <v>2.5561644716727581E-2</v>
      </c>
      <c r="Z3">
        <f t="shared" ref="Z3:AB28" si="3">LN(W3)</f>
        <v>0.10909966262171085</v>
      </c>
      <c r="AA3">
        <f>LN(X3)</f>
        <v>2.8877789176408091</v>
      </c>
      <c r="AB3">
        <f>LN(Y3)</f>
        <v>-3.6666623042531894</v>
      </c>
      <c r="AC3" s="24">
        <f>AC4/製造生産額!C3</f>
        <v>30148.4661310589</v>
      </c>
      <c r="AD3" s="28">
        <f>S3/O3</f>
        <v>3.8061626466003862E-2</v>
      </c>
      <c r="AE3" s="28">
        <f>T3/P3</f>
        <v>3.9472765555052788E-2</v>
      </c>
      <c r="AF3" s="24">
        <v>30148.4661310589</v>
      </c>
      <c r="AG3" s="40">
        <f t="shared" ref="AG3:AG43" si="4">(AD3*F3+AE3*I3)/(F3+I3)</f>
        <v>3.8096798448327869E-2</v>
      </c>
      <c r="AH3" s="28">
        <f>U3/Q3</f>
        <v>2.1905026028695398E-2</v>
      </c>
      <c r="AI3" s="24">
        <v>30148.4661310589</v>
      </c>
      <c r="AJ3" s="29">
        <f t="shared" ref="AJ3:AJ43" si="5">(AG3*(F3+I3)+AH3*D3)/(F3+I3+D3)</f>
        <v>3.7242504150934837E-2</v>
      </c>
      <c r="AK3">
        <f>V3/R3</f>
        <v>0.16987865871184277</v>
      </c>
      <c r="AL3" s="29">
        <f t="shared" ref="AL3:AL43" si="6">(AK3*J3+AJ3*K3)/(J3+K3)</f>
        <v>9.994652555480453E-2</v>
      </c>
      <c r="AM3" s="29">
        <f t="shared" ref="AM3:AN29" si="7">1-AO3</f>
        <v>2.4924532667939148E-2</v>
      </c>
      <c r="AO3">
        <f t="shared" ref="AO3:AO44" si="8">1/(1+EXP(AB3))</f>
        <v>0.97507546733206085</v>
      </c>
      <c r="AQ3">
        <f t="shared" ref="AQ3:AQ63" si="9">1-AS3</f>
        <v>0.94723898809513862</v>
      </c>
      <c r="AS3">
        <f t="shared" ref="AS3:AS44" si="10">1/(1+EXP(AA3))</f>
        <v>5.2761011904861321E-2</v>
      </c>
      <c r="AU3">
        <f t="shared" ref="AU3:AV28" si="11">1-AW3</f>
        <v>0.52724789397392158</v>
      </c>
      <c r="AW3">
        <f t="shared" ref="AW3:AW44" si="12">1/(1+EXP(Z3))</f>
        <v>0.47275210602607837</v>
      </c>
      <c r="AY3" s="84">
        <f t="shared" ref="AY3:AY28" si="13">N3/M3</f>
        <v>0.28107206562874637</v>
      </c>
      <c r="AZ3" s="84">
        <f>AY3/(1+AY3)</f>
        <v>0.21940378934950627</v>
      </c>
      <c r="BA3">
        <f t="shared" ref="BA3:BA28" si="14">D3+F3+I3+J3+K3</f>
        <v>48354.003106013268</v>
      </c>
      <c r="BB3">
        <f>LN(BA3)</f>
        <v>10.786304291787442</v>
      </c>
      <c r="BC3">
        <f t="shared" ref="BC3:BC43" si="15">LN(AL3)</f>
        <v>-2.3031199804728058</v>
      </c>
      <c r="BD3" s="60">
        <v>1990</v>
      </c>
      <c r="BE3">
        <f>BB3</f>
        <v>10.786304291787442</v>
      </c>
      <c r="BF3">
        <f t="shared" ref="BF3:BF28" si="16">LN(AF3)</f>
        <v>10.313889326269431</v>
      </c>
      <c r="BL3" s="49" t="s">
        <v>514</v>
      </c>
      <c r="BM3">
        <f>D3*CO2原単位!$F$2*10^10</f>
        <v>7.8150657035203734E-3</v>
      </c>
      <c r="BN3">
        <f>F3*CO2原単位!$F$3*10^10</f>
        <v>0.10849327724986491</v>
      </c>
      <c r="BO3">
        <f>I3*CO2原単位!$F$4*10^10</f>
        <v>2.3744206495779482E-3</v>
      </c>
      <c r="BP3">
        <f>K3*CO2原単位!$F$5*10^10</f>
        <v>1.5393489209663637E-2</v>
      </c>
      <c r="BQ3">
        <f t="shared" ref="BQ3:BQ43" si="17">SUM(BM3:BP3)</f>
        <v>0.13407625281262686</v>
      </c>
      <c r="CA3">
        <v>376</v>
      </c>
      <c r="CB3">
        <v>301</v>
      </c>
      <c r="CC3">
        <v>210</v>
      </c>
    </row>
    <row r="4" spans="1:81" x14ac:dyDescent="0.15">
      <c r="A4">
        <v>1991</v>
      </c>
      <c r="B4" s="34">
        <v>169.48462682170128</v>
      </c>
      <c r="C4">
        <v>1814.8510511683464</v>
      </c>
      <c r="D4">
        <v>1984.3356779900478</v>
      </c>
      <c r="E4">
        <v>0</v>
      </c>
      <c r="F4">
        <v>35979.003465330949</v>
      </c>
      <c r="G4">
        <v>562.10574826374227</v>
      </c>
      <c r="H4">
        <v>307.46931003673251</v>
      </c>
      <c r="I4">
        <v>869.57505830047478</v>
      </c>
      <c r="J4">
        <v>5015.9992345369119</v>
      </c>
      <c r="K4" s="35">
        <v>5594.6109320120777</v>
      </c>
      <c r="L4" s="24">
        <f t="shared" ref="L4:L28" si="18">F4+I4</f>
        <v>36848.578523631426</v>
      </c>
      <c r="M4" s="24">
        <f t="shared" ref="M4:M28" si="19">L4+D4</f>
        <v>38832.914201621476</v>
      </c>
      <c r="N4" s="24">
        <f t="shared" ref="N4:N28" si="20">J4+K4</f>
        <v>10610.61016654899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 s="52">
        <f t="shared" si="0"/>
        <v>1.1153532268289081</v>
      </c>
      <c r="X4">
        <f t="shared" si="1"/>
        <v>18.56973037997064</v>
      </c>
      <c r="Y4">
        <f t="shared" si="2"/>
        <v>2.416895896347962E-2</v>
      </c>
      <c r="Z4">
        <f t="shared" si="3"/>
        <v>0.10917115010527603</v>
      </c>
      <c r="AA4">
        <f t="shared" si="3"/>
        <v>2.9215328561407747</v>
      </c>
      <c r="AB4">
        <f t="shared" si="3"/>
        <v>-3.722686156626716</v>
      </c>
      <c r="AC4" s="24">
        <f>AC5/製造生産額!C4</f>
        <v>29710.417469443702</v>
      </c>
      <c r="AD4" s="28">
        <f t="shared" ref="AD4:AE28" si="21">S4/O4</f>
        <v>2.5844031906234393E-2</v>
      </c>
      <c r="AE4" s="28">
        <f t="shared" si="21"/>
        <v>3.9616182974291217E-2</v>
      </c>
      <c r="AF4" s="24">
        <v>29710.417469443702</v>
      </c>
      <c r="AG4" s="40">
        <f t="shared" si="4"/>
        <v>2.6169035462619832E-2</v>
      </c>
      <c r="AH4" s="28">
        <f>U4/Q4</f>
        <v>2.0411604329940214E-2</v>
      </c>
      <c r="AI4" s="24">
        <v>29710.417469443702</v>
      </c>
      <c r="AJ4" s="29">
        <f t="shared" si="5"/>
        <v>2.5874834621785952E-2</v>
      </c>
      <c r="AK4">
        <f>V4/R4</f>
        <v>0.17164822807342461</v>
      </c>
      <c r="AL4" s="29">
        <f t="shared" si="6"/>
        <v>9.4786915877437608E-2</v>
      </c>
      <c r="AM4" s="29">
        <f t="shared" si="7"/>
        <v>2.3598605241795356E-2</v>
      </c>
      <c r="AN4">
        <f t="shared" si="7"/>
        <v>2.2607684363294189E-2</v>
      </c>
      <c r="AO4">
        <f t="shared" si="8"/>
        <v>0.97640139475820464</v>
      </c>
      <c r="AP4">
        <f t="shared" ref="AP4:AP28" si="22">1/(1+EXP(C135))</f>
        <v>0.97739231563670581</v>
      </c>
      <c r="AQ4">
        <f t="shared" si="9"/>
        <v>0.94890067565654934</v>
      </c>
      <c r="AR4">
        <f t="shared" ref="AR4:AR28" si="23">1-AT4</f>
        <v>0.95233211553902308</v>
      </c>
      <c r="AS4">
        <f t="shared" si="10"/>
        <v>5.1099324343450679E-2</v>
      </c>
      <c r="AT4">
        <f t="shared" ref="AT4:AT28" si="24">1/(1+EXP(O135))</f>
        <v>4.7667884460976917E-2</v>
      </c>
      <c r="AU4">
        <f t="shared" si="11"/>
        <v>0.52726571273437695</v>
      </c>
      <c r="AV4">
        <f t="shared" si="11"/>
        <v>0.5396178436688881</v>
      </c>
      <c r="AW4">
        <f t="shared" si="12"/>
        <v>0.47273428726562311</v>
      </c>
      <c r="AX4">
        <f t="shared" ref="AX4:AX28" si="25">1/(1+EXP(AA135))</f>
        <v>0.4603821563311119</v>
      </c>
      <c r="AY4" s="84">
        <f t="shared" si="13"/>
        <v>0.27323754564126795</v>
      </c>
      <c r="AZ4" s="84">
        <f t="shared" ref="AZ4:AZ43" si="26">AY4/(1+AY4)</f>
        <v>0.2146006034589967</v>
      </c>
      <c r="BA4">
        <f t="shared" si="14"/>
        <v>49443.52436817046</v>
      </c>
      <c r="BB4">
        <f t="shared" ref="BB4:BB43" si="27">LN(BA4)</f>
        <v>10.808586375354828</v>
      </c>
      <c r="BC4">
        <f t="shared" si="15"/>
        <v>-2.3561238974170347</v>
      </c>
      <c r="BD4" s="60">
        <v>1991</v>
      </c>
      <c r="BE4">
        <f t="shared" ref="BE4:BE28" si="28">BB4</f>
        <v>10.808586375354828</v>
      </c>
      <c r="BF4">
        <f t="shared" si="16"/>
        <v>10.299253019837019</v>
      </c>
      <c r="BG4">
        <f>BE3</f>
        <v>10.786304291787442</v>
      </c>
      <c r="BH4" s="53">
        <f>BC3</f>
        <v>-2.3031199804728058</v>
      </c>
      <c r="BI4" t="s">
        <v>231</v>
      </c>
      <c r="BJ4" s="41">
        <v>9.8414407201245115</v>
      </c>
      <c r="BL4" s="49">
        <v>1991</v>
      </c>
      <c r="BM4">
        <f>D4*CO2原単位!$F$2*10^10</f>
        <v>7.7871006044902243E-3</v>
      </c>
      <c r="BN4">
        <f>F4*CO2原単位!$F$3*10^10</f>
        <v>0.11196835314713455</v>
      </c>
      <c r="BO4">
        <f>I4*CO2原単位!$F$4*10^10</f>
        <v>2.3169639311624319E-3</v>
      </c>
      <c r="BP4">
        <f>K4*CO2原単位!$F$5*10^10</f>
        <v>1.5396271093556265E-2</v>
      </c>
      <c r="BQ4">
        <f t="shared" si="17"/>
        <v>0.13746868877634347</v>
      </c>
      <c r="CA4" t="s">
        <v>417</v>
      </c>
      <c r="CB4" t="s">
        <v>417</v>
      </c>
      <c r="CC4" t="s">
        <v>417</v>
      </c>
    </row>
    <row r="5" spans="1:81" x14ac:dyDescent="0.15">
      <c r="A5">
        <v>1992</v>
      </c>
      <c r="B5" s="34">
        <v>134.51163081548628</v>
      </c>
      <c r="C5">
        <v>1669.7757923955223</v>
      </c>
      <c r="D5">
        <v>1804.2874232110087</v>
      </c>
      <c r="E5">
        <v>0</v>
      </c>
      <c r="F5">
        <v>36603.065345870469</v>
      </c>
      <c r="G5">
        <v>495.63651982905009</v>
      </c>
      <c r="H5">
        <v>323.23790121079145</v>
      </c>
      <c r="I5">
        <v>818.87442103984154</v>
      </c>
      <c r="J5">
        <v>4966.6729737847681</v>
      </c>
      <c r="K5" s="35">
        <v>5611.8843549739495</v>
      </c>
      <c r="L5" s="24">
        <f t="shared" si="18"/>
        <v>37421.939766910313</v>
      </c>
      <c r="M5" s="24">
        <f t="shared" si="19"/>
        <v>39226.227190121324</v>
      </c>
      <c r="N5" s="24">
        <f t="shared" si="20"/>
        <v>10578.557328758718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 s="52">
        <f t="shared" si="0"/>
        <v>1.1299081668140332</v>
      </c>
      <c r="X5">
        <f t="shared" si="1"/>
        <v>20.740564549473042</v>
      </c>
      <c r="Y5">
        <f t="shared" si="2"/>
        <v>2.2371744369006144E-2</v>
      </c>
      <c r="Z5">
        <f t="shared" si="3"/>
        <v>0.12213636111563614</v>
      </c>
      <c r="AA5">
        <f t="shared" si="3"/>
        <v>3.0320914227526625</v>
      </c>
      <c r="AB5">
        <f t="shared" si="3"/>
        <v>-3.7999565284689933</v>
      </c>
      <c r="AC5" s="24">
        <f>AC6/製造生産額!C5</f>
        <v>30694.861935041692</v>
      </c>
      <c r="AD5" s="28">
        <f t="shared" si="21"/>
        <v>3.1973105731872384E-2</v>
      </c>
      <c r="AE5" s="28">
        <f t="shared" si="21"/>
        <v>3.9535149803124808E-2</v>
      </c>
      <c r="AF5" s="24">
        <v>30694.861935041692</v>
      </c>
      <c r="AG5" s="40">
        <f t="shared" si="4"/>
        <v>3.2138579902887966E-2</v>
      </c>
      <c r="AH5" s="28">
        <f t="shared" ref="AH5:AH28" si="29">U5/Q5</f>
        <v>2.2775321511530576E-2</v>
      </c>
      <c r="AI5" s="24">
        <v>30694.861935041692</v>
      </c>
      <c r="AJ5" s="29">
        <f t="shared" si="5"/>
        <v>3.1707898428630463E-2</v>
      </c>
      <c r="AK5">
        <f t="shared" ref="AK5:AK28" si="30">V5/R5</f>
        <v>0.17390934447989009</v>
      </c>
      <c r="AL5" s="29">
        <f t="shared" si="6"/>
        <v>9.8472019185990578E-2</v>
      </c>
      <c r="AM5" s="29">
        <f t="shared" si="7"/>
        <v>2.1882201354081476E-2</v>
      </c>
      <c r="AN5">
        <f t="shared" si="7"/>
        <v>2.2872644946450138E-2</v>
      </c>
      <c r="AO5">
        <f t="shared" si="8"/>
        <v>0.97811779864591852</v>
      </c>
      <c r="AP5">
        <f t="shared" si="22"/>
        <v>0.97712735505354986</v>
      </c>
      <c r="AQ5">
        <f t="shared" si="9"/>
        <v>0.95400303438650869</v>
      </c>
      <c r="AR5">
        <f t="shared" si="23"/>
        <v>0.95350758111055678</v>
      </c>
      <c r="AS5">
        <f t="shared" si="10"/>
        <v>4.5996965613491321E-2</v>
      </c>
      <c r="AT5">
        <f t="shared" si="24"/>
        <v>4.6492418889443179E-2</v>
      </c>
      <c r="AU5">
        <f t="shared" si="11"/>
        <v>0.53049618965693557</v>
      </c>
      <c r="AV5">
        <f t="shared" si="11"/>
        <v>0.53963387371142224</v>
      </c>
      <c r="AW5">
        <f t="shared" si="12"/>
        <v>0.46950381034306449</v>
      </c>
      <c r="AX5">
        <f t="shared" si="25"/>
        <v>0.46036612628857776</v>
      </c>
      <c r="AY5" s="84">
        <f t="shared" si="13"/>
        <v>0.26968072349876171</v>
      </c>
      <c r="AZ5" s="84">
        <f t="shared" si="26"/>
        <v>0.21240042359280942</v>
      </c>
      <c r="BA5">
        <f t="shared" si="14"/>
        <v>49804.784518880042</v>
      </c>
      <c r="BB5">
        <f t="shared" si="27"/>
        <v>10.815866333074174</v>
      </c>
      <c r="BC5">
        <f t="shared" si="15"/>
        <v>-2.3179828403371459</v>
      </c>
      <c r="BD5" s="60">
        <v>1992</v>
      </c>
      <c r="BE5">
        <f t="shared" si="28"/>
        <v>10.815866333074174</v>
      </c>
      <c r="BF5">
        <f t="shared" si="16"/>
        <v>10.331850555889002</v>
      </c>
      <c r="BG5">
        <f t="shared" ref="BG5:BG28" si="31">BE4</f>
        <v>10.808586375354828</v>
      </c>
      <c r="BH5" s="53">
        <f t="shared" ref="BH5:BH43" si="32">BC4</f>
        <v>-2.3561238974170347</v>
      </c>
      <c r="BI5" t="s">
        <v>228</v>
      </c>
      <c r="BJ5" s="41">
        <v>-1.0451977531310366</v>
      </c>
      <c r="BL5" s="49">
        <v>1992</v>
      </c>
      <c r="BM5">
        <f>D5*CO2原単位!$F$2*10^10</f>
        <v>7.0805397694567989E-3</v>
      </c>
      <c r="BN5">
        <f>F5*CO2原単位!$F$3*10^10</f>
        <v>0.11391046310838585</v>
      </c>
      <c r="BO5">
        <f>I5*CO2原単位!$F$4*10^10</f>
        <v>2.1818731799978031E-3</v>
      </c>
      <c r="BP5">
        <f>K5*CO2原単位!$F$5*10^10</f>
        <v>1.5443807250380488E-2</v>
      </c>
      <c r="BQ5">
        <f t="shared" si="17"/>
        <v>0.13861668330822094</v>
      </c>
    </row>
    <row r="6" spans="1:81" x14ac:dyDescent="0.15">
      <c r="A6">
        <v>1993</v>
      </c>
      <c r="B6" s="34">
        <v>144.79748210981793</v>
      </c>
      <c r="C6">
        <v>1574.2969443501481</v>
      </c>
      <c r="D6">
        <v>1719.0944264599664</v>
      </c>
      <c r="E6">
        <v>0</v>
      </c>
      <c r="F6">
        <v>36139.586558371098</v>
      </c>
      <c r="G6">
        <v>472.67380890581245</v>
      </c>
      <c r="H6">
        <v>342.12107008828565</v>
      </c>
      <c r="I6">
        <v>814.79487899409799</v>
      </c>
      <c r="J6">
        <v>4897.8279169404705</v>
      </c>
      <c r="K6" s="35">
        <v>5698.4457576205978</v>
      </c>
      <c r="L6" s="24">
        <f t="shared" si="18"/>
        <v>36954.381437365199</v>
      </c>
      <c r="M6" s="24">
        <f t="shared" si="19"/>
        <v>38673.475863825166</v>
      </c>
      <c r="N6" s="24">
        <f t="shared" si="20"/>
        <v>10596.273674561067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 s="52">
        <f t="shared" si="0"/>
        <v>1.1634638566845055</v>
      </c>
      <c r="X6">
        <f t="shared" si="1"/>
        <v>21.496423272957298</v>
      </c>
      <c r="Y6">
        <f t="shared" si="2"/>
        <v>2.2545772007603809E-2</v>
      </c>
      <c r="Z6">
        <f t="shared" si="3"/>
        <v>0.15140163897560294</v>
      </c>
      <c r="AA6">
        <f t="shared" si="3"/>
        <v>3.0678865618970228</v>
      </c>
      <c r="AB6">
        <f t="shared" si="3"/>
        <v>-3.7922077247322346</v>
      </c>
      <c r="AC6" s="24">
        <f>AC7/製造生産額!C6</f>
        <v>30539.913871225679</v>
      </c>
      <c r="AD6" s="28">
        <f t="shared" si="21"/>
        <v>3.1444873730024032E-2</v>
      </c>
      <c r="AE6" s="28">
        <f t="shared" si="21"/>
        <v>3.9696955946239038E-2</v>
      </c>
      <c r="AF6" s="24">
        <v>30539.913871225679</v>
      </c>
      <c r="AG6" s="40">
        <f t="shared" si="4"/>
        <v>3.1626821149228067E-2</v>
      </c>
      <c r="AH6" s="28">
        <f t="shared" si="29"/>
        <v>2.278284075069005E-2</v>
      </c>
      <c r="AI6" s="24">
        <v>30539.913871225679</v>
      </c>
      <c r="AJ6" s="29">
        <f t="shared" si="5"/>
        <v>3.1233692859844873E-2</v>
      </c>
      <c r="AK6">
        <f t="shared" si="30"/>
        <v>0.17489621003036013</v>
      </c>
      <c r="AL6" s="29">
        <f t="shared" si="6"/>
        <v>9.7637629642351217E-2</v>
      </c>
      <c r="AM6" s="29">
        <f t="shared" si="7"/>
        <v>2.2048667770968255E-2</v>
      </c>
      <c r="AN6">
        <f t="shared" si="7"/>
        <v>2.1732951703246406E-2</v>
      </c>
      <c r="AO6">
        <f t="shared" si="8"/>
        <v>0.97795133222903174</v>
      </c>
      <c r="AP6">
        <f t="shared" si="22"/>
        <v>0.97826704829675359</v>
      </c>
      <c r="AQ6">
        <f t="shared" si="9"/>
        <v>0.95554848929242509</v>
      </c>
      <c r="AR6">
        <f t="shared" si="23"/>
        <v>0.9571675063235936</v>
      </c>
      <c r="AS6">
        <f t="shared" si="10"/>
        <v>4.4451510707574957E-2</v>
      </c>
      <c r="AT6">
        <f t="shared" si="24"/>
        <v>4.2832493676406423E-2</v>
      </c>
      <c r="AU6">
        <f t="shared" si="11"/>
        <v>0.53777827306415293</v>
      </c>
      <c r="AV6">
        <f t="shared" si="11"/>
        <v>0.54253974787182102</v>
      </c>
      <c r="AW6">
        <f t="shared" si="12"/>
        <v>0.46222172693584701</v>
      </c>
      <c r="AX6">
        <f t="shared" si="25"/>
        <v>0.45746025212817898</v>
      </c>
      <c r="AY6" s="84">
        <f t="shared" si="13"/>
        <v>0.27399331034717594</v>
      </c>
      <c r="AZ6" s="84">
        <f t="shared" si="26"/>
        <v>0.21506652203103802</v>
      </c>
      <c r="BA6">
        <f t="shared" si="14"/>
        <v>49269.749538386233</v>
      </c>
      <c r="BB6">
        <f t="shared" si="27"/>
        <v>10.805065572074433</v>
      </c>
      <c r="BC6">
        <f t="shared" si="15"/>
        <v>-2.3264923102539901</v>
      </c>
      <c r="BD6" s="60">
        <v>1993</v>
      </c>
      <c r="BE6">
        <f t="shared" si="28"/>
        <v>10.805065572074433</v>
      </c>
      <c r="BF6">
        <f t="shared" si="16"/>
        <v>10.326789758573025</v>
      </c>
      <c r="BG6">
        <f t="shared" si="31"/>
        <v>10.815866333074174</v>
      </c>
      <c r="BH6" s="53">
        <f t="shared" si="32"/>
        <v>-2.3179828403371459</v>
      </c>
      <c r="BI6" t="s">
        <v>229</v>
      </c>
      <c r="BJ6" s="41">
        <v>1.0336850283002039</v>
      </c>
      <c r="BL6" s="49">
        <v>1993</v>
      </c>
      <c r="BM6">
        <f>D6*CO2原単位!$F$2*10^10</f>
        <v>6.7462180899865469E-3</v>
      </c>
      <c r="BN6">
        <f>F6*CO2原単位!$F$3*10^10</f>
        <v>0.11246809529503213</v>
      </c>
      <c r="BO6">
        <f>I6*CO2原単位!$F$4*10^10</f>
        <v>2.1710033284704118E-3</v>
      </c>
      <c r="BP6">
        <f>K6*CO2原単位!$F$5*10^10</f>
        <v>1.5682022711219865E-2</v>
      </c>
      <c r="BQ6">
        <f t="shared" si="17"/>
        <v>0.13706733942470894</v>
      </c>
    </row>
    <row r="7" spans="1:81" x14ac:dyDescent="0.15">
      <c r="A7">
        <v>1994</v>
      </c>
      <c r="B7" s="34">
        <v>147.42960581254684</v>
      </c>
      <c r="C7">
        <v>1506.1374683455551</v>
      </c>
      <c r="D7">
        <v>1653.5670741581018</v>
      </c>
      <c r="E7">
        <v>0</v>
      </c>
      <c r="F7">
        <v>39702.491952925819</v>
      </c>
      <c r="G7">
        <v>458.67861491267053</v>
      </c>
      <c r="H7">
        <v>376.64378882329066</v>
      </c>
      <c r="I7">
        <v>835.32240373596119</v>
      </c>
      <c r="J7">
        <v>5001.8885390658743</v>
      </c>
      <c r="K7" s="35">
        <v>5904.2464725741256</v>
      </c>
      <c r="L7" s="24">
        <f t="shared" si="18"/>
        <v>40537.81435666178</v>
      </c>
      <c r="M7" s="24">
        <f t="shared" si="19"/>
        <v>42191.381430819885</v>
      </c>
      <c r="N7" s="24">
        <f t="shared" si="20"/>
        <v>10906.135011639999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 s="52">
        <f t="shared" si="0"/>
        <v>1.1804034469102287</v>
      </c>
      <c r="X7">
        <f t="shared" si="1"/>
        <v>24.515373455474268</v>
      </c>
      <c r="Y7">
        <f t="shared" si="2"/>
        <v>2.1039545949064875E-2</v>
      </c>
      <c r="Z7">
        <f t="shared" si="3"/>
        <v>0.16585628420287571</v>
      </c>
      <c r="AA7">
        <f t="shared" si="3"/>
        <v>3.1993004087409584</v>
      </c>
      <c r="AB7">
        <f t="shared" si="3"/>
        <v>-3.8613514717131263</v>
      </c>
      <c r="AC7">
        <v>30597</v>
      </c>
      <c r="AD7" s="28">
        <f t="shared" si="21"/>
        <v>3.6169489734334669E-2</v>
      </c>
      <c r="AE7" s="28">
        <f t="shared" si="21"/>
        <v>3.97674032865271E-2</v>
      </c>
      <c r="AF7">
        <v>30597</v>
      </c>
      <c r="AG7" s="40">
        <f t="shared" si="4"/>
        <v>3.6243628358839909E-2</v>
      </c>
      <c r="AH7" s="28">
        <f t="shared" si="29"/>
        <v>2.2632641131349589E-2</v>
      </c>
      <c r="AI7">
        <v>30597</v>
      </c>
      <c r="AJ7" s="29">
        <f t="shared" si="5"/>
        <v>3.5710185756040375E-2</v>
      </c>
      <c r="AK7">
        <f>V7/R7</f>
        <v>0.17229262546772697</v>
      </c>
      <c r="AL7" s="29">
        <f t="shared" si="6"/>
        <v>9.8351088248298246E-2</v>
      </c>
      <c r="AM7" s="29">
        <f t="shared" si="7"/>
        <v>2.0606004960864066E-2</v>
      </c>
      <c r="AN7">
        <f t="shared" si="7"/>
        <v>2.2621657110789117E-2</v>
      </c>
      <c r="AO7">
        <f t="shared" si="8"/>
        <v>0.97939399503913593</v>
      </c>
      <c r="AP7">
        <f t="shared" si="22"/>
        <v>0.97737834288921088</v>
      </c>
      <c r="AQ7">
        <f t="shared" si="9"/>
        <v>0.96080794185728635</v>
      </c>
      <c r="AR7">
        <f t="shared" si="23"/>
        <v>0.95829234006355257</v>
      </c>
      <c r="AS7">
        <f t="shared" si="10"/>
        <v>3.9192058142713648E-2</v>
      </c>
      <c r="AT7">
        <f t="shared" si="24"/>
        <v>4.1707659936447476E-2</v>
      </c>
      <c r="AU7">
        <f t="shared" si="11"/>
        <v>0.54136928125982187</v>
      </c>
      <c r="AV7">
        <f t="shared" si="11"/>
        <v>0.54908800319184881</v>
      </c>
      <c r="AW7">
        <f t="shared" si="12"/>
        <v>0.45863071874017808</v>
      </c>
      <c r="AX7">
        <f t="shared" si="25"/>
        <v>0.45091199680815114</v>
      </c>
      <c r="AY7" s="84">
        <f t="shared" si="13"/>
        <v>0.25849201049561521</v>
      </c>
      <c r="AZ7" s="84">
        <f t="shared" si="26"/>
        <v>0.20539821336952049</v>
      </c>
      <c r="BA7">
        <f t="shared" si="14"/>
        <v>53097.516442459884</v>
      </c>
      <c r="BB7">
        <f t="shared" si="27"/>
        <v>10.879885434807779</v>
      </c>
      <c r="BC7">
        <f t="shared" si="15"/>
        <v>-2.3192116691518732</v>
      </c>
      <c r="BD7" s="60">
        <v>1994</v>
      </c>
      <c r="BE7">
        <f t="shared" si="28"/>
        <v>10.879885434807779</v>
      </c>
      <c r="BF7">
        <f t="shared" si="16"/>
        <v>10.328657243918627</v>
      </c>
      <c r="BG7">
        <f t="shared" si="31"/>
        <v>10.805065572074433</v>
      </c>
      <c r="BH7" s="53">
        <f t="shared" si="32"/>
        <v>-2.3264923102539901</v>
      </c>
      <c r="BI7" t="s">
        <v>230</v>
      </c>
      <c r="BJ7" s="41">
        <v>-0.2647744249235649</v>
      </c>
      <c r="BL7" s="49">
        <v>1994</v>
      </c>
      <c r="BM7">
        <f>D7*CO2原単位!$F$2*10^10</f>
        <v>6.4890700225600983E-3</v>
      </c>
      <c r="BN7">
        <f>F7*CO2原単位!$F$3*10^10</f>
        <v>0.1235560246711679</v>
      </c>
      <c r="BO7">
        <f>I7*CO2原単位!$F$4*10^10</f>
        <v>2.2256984740693406E-3</v>
      </c>
      <c r="BP7">
        <f>K7*CO2原単位!$F$5*10^10</f>
        <v>1.6248382666751687E-2</v>
      </c>
      <c r="BQ7">
        <f t="shared" si="17"/>
        <v>0.14851917583454902</v>
      </c>
    </row>
    <row r="8" spans="1:81" x14ac:dyDescent="0.15">
      <c r="A8">
        <v>1995</v>
      </c>
      <c r="B8" s="34">
        <v>145.78691813846069</v>
      </c>
      <c r="C8">
        <v>1456.7379820677584</v>
      </c>
      <c r="D8">
        <v>1602.5249002062192</v>
      </c>
      <c r="E8">
        <v>0</v>
      </c>
      <c r="F8">
        <v>42511.57003975151</v>
      </c>
      <c r="G8">
        <v>511.87151046528737</v>
      </c>
      <c r="H8">
        <v>446.59976516944147</v>
      </c>
      <c r="I8">
        <v>958.47127563472884</v>
      </c>
      <c r="J8">
        <v>5015.3462948155729</v>
      </c>
      <c r="K8" s="35">
        <v>5929.2384055823404</v>
      </c>
      <c r="L8" s="24">
        <f t="shared" si="18"/>
        <v>43470.041315386239</v>
      </c>
      <c r="M8" s="24">
        <f t="shared" si="19"/>
        <v>45072.566215592458</v>
      </c>
      <c r="N8" s="24">
        <f t="shared" si="20"/>
        <v>10944.584700397914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 s="52">
        <f t="shared" si="0"/>
        <v>1.1822191444111185</v>
      </c>
      <c r="X8">
        <f t="shared" si="1"/>
        <v>27.125969343622895</v>
      </c>
      <c r="Y8">
        <f t="shared" si="2"/>
        <v>2.2546127436330537E-2</v>
      </c>
      <c r="Z8">
        <f t="shared" si="3"/>
        <v>0.16739330316224219</v>
      </c>
      <c r="AA8">
        <f t="shared" si="3"/>
        <v>3.3004915473925314</v>
      </c>
      <c r="AB8">
        <f t="shared" si="3"/>
        <v>-3.7921919600946334</v>
      </c>
      <c r="AC8">
        <v>30568</v>
      </c>
      <c r="AD8" s="28">
        <f t="shared" si="21"/>
        <v>3.5370765183298507E-2</v>
      </c>
      <c r="AE8" s="28">
        <f t="shared" si="21"/>
        <v>3.9561802060100411E-2</v>
      </c>
      <c r="AF8">
        <v>30568</v>
      </c>
      <c r="AG8" s="40">
        <f t="shared" si="4"/>
        <v>3.5463173387661515E-2</v>
      </c>
      <c r="AH8" s="28">
        <f t="shared" si="29"/>
        <v>2.2541088879051825E-2</v>
      </c>
      <c r="AI8">
        <v>30568</v>
      </c>
      <c r="AJ8" s="29">
        <f t="shared" si="5"/>
        <v>3.5003737328739001E-2</v>
      </c>
      <c r="AK8">
        <f t="shared" si="30"/>
        <v>0.17287567899982786</v>
      </c>
      <c r="AL8" s="29">
        <f t="shared" si="6"/>
        <v>9.8183433109610807E-2</v>
      </c>
      <c r="AM8" s="29">
        <f t="shared" si="7"/>
        <v>2.2049007698906387E-2</v>
      </c>
      <c r="AN8">
        <f t="shared" si="7"/>
        <v>2.155745404024334E-2</v>
      </c>
      <c r="AO8">
        <f t="shared" si="8"/>
        <v>0.97795099230109361</v>
      </c>
      <c r="AP8">
        <f t="shared" si="22"/>
        <v>0.97844254595975666</v>
      </c>
      <c r="AQ8">
        <f t="shared" si="9"/>
        <v>0.96444566984402502</v>
      </c>
      <c r="AR8">
        <f t="shared" si="23"/>
        <v>0.9621842651980923</v>
      </c>
      <c r="AS8">
        <f t="shared" si="10"/>
        <v>3.5554330155974999E-2</v>
      </c>
      <c r="AT8">
        <f t="shared" si="24"/>
        <v>3.7815734801907662E-2</v>
      </c>
      <c r="AU8">
        <f t="shared" si="11"/>
        <v>0.54175088117932613</v>
      </c>
      <c r="AV8">
        <f t="shared" si="11"/>
        <v>0.55231618482374378</v>
      </c>
      <c r="AW8">
        <f t="shared" si="12"/>
        <v>0.45824911882067393</v>
      </c>
      <c r="AX8">
        <f t="shared" si="25"/>
        <v>0.44768381517625622</v>
      </c>
      <c r="AY8" s="84">
        <f t="shared" si="13"/>
        <v>0.2428214237469295</v>
      </c>
      <c r="AZ8" s="84">
        <f t="shared" si="26"/>
        <v>0.19537917443912217</v>
      </c>
      <c r="BA8">
        <f t="shared" si="14"/>
        <v>56017.150915990373</v>
      </c>
      <c r="BB8">
        <f t="shared" si="27"/>
        <v>10.933413189184289</v>
      </c>
      <c r="BC8">
        <f t="shared" si="15"/>
        <v>-2.3209177834588859</v>
      </c>
      <c r="BD8" s="60">
        <v>1995</v>
      </c>
      <c r="BE8">
        <f t="shared" si="28"/>
        <v>10.933413189184289</v>
      </c>
      <c r="BF8">
        <f t="shared" si="16"/>
        <v>10.327708989126736</v>
      </c>
      <c r="BG8">
        <f t="shared" si="31"/>
        <v>10.879885434807779</v>
      </c>
      <c r="BH8" s="53">
        <f t="shared" si="32"/>
        <v>-2.3192116691518732</v>
      </c>
      <c r="BI8" t="s">
        <v>232</v>
      </c>
      <c r="BL8" s="49">
        <v>1995</v>
      </c>
      <c r="BM8">
        <f>D8*CO2原単位!$F$2*10^10</f>
        <v>6.2887659368936035E-3</v>
      </c>
      <c r="BN8">
        <f>F8*CO2原単位!$F$3*10^10</f>
        <v>0.13229800796558161</v>
      </c>
      <c r="BO8">
        <f>I8*CO2原単位!$F$4*10^10</f>
        <v>2.5538259791411267E-3</v>
      </c>
      <c r="BP8">
        <f>K8*CO2原単位!$F$5*10^10</f>
        <v>1.6317160027755431E-2</v>
      </c>
      <c r="BQ8">
        <f t="shared" si="17"/>
        <v>0.15745775990937178</v>
      </c>
    </row>
    <row r="9" spans="1:81" ht="13.6" x14ac:dyDescent="0.15">
      <c r="A9">
        <v>1996</v>
      </c>
      <c r="B9" s="34">
        <v>47.566672950393681</v>
      </c>
      <c r="C9">
        <v>1267.8093641738747</v>
      </c>
      <c r="D9">
        <v>1315.3760371242684</v>
      </c>
      <c r="E9">
        <v>0.14643507902727035</v>
      </c>
      <c r="F9">
        <v>43969.001749562536</v>
      </c>
      <c r="G9">
        <v>468.25335040342503</v>
      </c>
      <c r="H9">
        <v>510.32183970241505</v>
      </c>
      <c r="I9">
        <v>978.57519010584008</v>
      </c>
      <c r="J9">
        <v>5144.1087971215629</v>
      </c>
      <c r="K9" s="35">
        <v>6117.442494128376</v>
      </c>
      <c r="L9" s="24">
        <f t="shared" si="18"/>
        <v>44947.576939668375</v>
      </c>
      <c r="M9" s="24">
        <f t="shared" si="19"/>
        <v>46262.952976792643</v>
      </c>
      <c r="N9" s="24">
        <f t="shared" si="20"/>
        <v>11261.55129124994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 s="52">
        <f t="shared" si="0"/>
        <v>1.189213279771892</v>
      </c>
      <c r="X9">
        <f t="shared" si="1"/>
        <v>34.17089537219691</v>
      </c>
      <c r="Y9">
        <f t="shared" si="2"/>
        <v>2.2256024725773454E-2</v>
      </c>
      <c r="Z9">
        <f t="shared" si="3"/>
        <v>0.17329197905884647</v>
      </c>
      <c r="AA9">
        <f t="shared" si="3"/>
        <v>3.5313742692429799</v>
      </c>
      <c r="AB9">
        <f t="shared" si="3"/>
        <v>-3.8051425328305379</v>
      </c>
      <c r="AC9">
        <v>31581</v>
      </c>
      <c r="AD9" s="28">
        <f t="shared" si="21"/>
        <v>3.9578923851889374E-2</v>
      </c>
      <c r="AE9" s="28">
        <f t="shared" si="21"/>
        <v>3.9041041849851812E-2</v>
      </c>
      <c r="AF9">
        <v>31581</v>
      </c>
      <c r="AG9" s="40">
        <f t="shared" si="4"/>
        <v>3.956721336562434E-2</v>
      </c>
      <c r="AH9" s="28">
        <f t="shared" si="29"/>
        <v>2.1980425402295219E-2</v>
      </c>
      <c r="AI9">
        <v>31581</v>
      </c>
      <c r="AJ9" s="29">
        <f t="shared" si="5"/>
        <v>3.9067175258057946E-2</v>
      </c>
      <c r="AK9">
        <f t="shared" si="30"/>
        <v>0.17331187866786135</v>
      </c>
      <c r="AL9" s="29">
        <f t="shared" si="6"/>
        <v>0.10038815510511569</v>
      </c>
      <c r="AM9" s="29">
        <f t="shared" si="7"/>
        <v>2.1771478169320457E-2</v>
      </c>
      <c r="AN9">
        <f t="shared" si="7"/>
        <v>2.3205897808252551E-2</v>
      </c>
      <c r="AO9">
        <f t="shared" si="8"/>
        <v>0.97822852183067954</v>
      </c>
      <c r="AP9">
        <f t="shared" si="22"/>
        <v>0.97679410219174745</v>
      </c>
      <c r="AQ9">
        <f t="shared" si="9"/>
        <v>0.97156739999316266</v>
      </c>
      <c r="AR9">
        <f t="shared" si="23"/>
        <v>0.96494092305387347</v>
      </c>
      <c r="AS9">
        <f t="shared" si="10"/>
        <v>2.8432600006837311E-2</v>
      </c>
      <c r="AT9">
        <f t="shared" si="24"/>
        <v>3.5059076946126477E-2</v>
      </c>
      <c r="AU9">
        <f t="shared" si="11"/>
        <v>0.54321490316183518</v>
      </c>
      <c r="AV9">
        <f t="shared" si="11"/>
        <v>0.55265919561965227</v>
      </c>
      <c r="AW9">
        <f t="shared" si="12"/>
        <v>0.45678509683816476</v>
      </c>
      <c r="AX9">
        <f t="shared" si="25"/>
        <v>0.44734080438034768</v>
      </c>
      <c r="AY9" s="84">
        <f t="shared" si="13"/>
        <v>0.24342482627296158</v>
      </c>
      <c r="AZ9" s="84">
        <f t="shared" si="26"/>
        <v>0.19576963651482054</v>
      </c>
      <c r="BA9">
        <f t="shared" si="14"/>
        <v>57524.504268042583</v>
      </c>
      <c r="BB9">
        <f t="shared" si="27"/>
        <v>10.959966297187904</v>
      </c>
      <c r="BC9">
        <f t="shared" si="15"/>
        <v>-2.2987110557250272</v>
      </c>
      <c r="BD9" s="60">
        <v>1996</v>
      </c>
      <c r="BE9">
        <f t="shared" si="28"/>
        <v>10.959966297187904</v>
      </c>
      <c r="BF9">
        <f t="shared" si="16"/>
        <v>10.360310952919434</v>
      </c>
      <c r="BG9">
        <f t="shared" si="31"/>
        <v>10.933413189184289</v>
      </c>
      <c r="BH9" s="53">
        <f t="shared" si="32"/>
        <v>-2.3209177834588859</v>
      </c>
      <c r="BL9" s="49">
        <v>1996</v>
      </c>
      <c r="BM9">
        <f>D9*CO2原単位!$F$2*10^10</f>
        <v>5.1619116903635683E-3</v>
      </c>
      <c r="BN9">
        <f>F9*CO2原単位!$F$3*10^10</f>
        <v>0.13683360408149955</v>
      </c>
      <c r="BO9">
        <f>I9*CO2原単位!$F$4*10^10</f>
        <v>2.6073924243376766E-3</v>
      </c>
      <c r="BP9">
        <f>K9*CO2原単位!$F$5*10^10</f>
        <v>1.6835094376253246E-2</v>
      </c>
      <c r="BQ9">
        <f t="shared" si="17"/>
        <v>0.16143800257245405</v>
      </c>
    </row>
    <row r="10" spans="1:81" ht="13.6" x14ac:dyDescent="0.15">
      <c r="A10">
        <v>1997</v>
      </c>
      <c r="B10" s="34">
        <v>33.956629698877975</v>
      </c>
      <c r="C10">
        <v>1288.8455694903091</v>
      </c>
      <c r="D10">
        <v>1322.8021991891871</v>
      </c>
      <c r="E10">
        <v>0</v>
      </c>
      <c r="F10">
        <v>45093.769728752668</v>
      </c>
      <c r="G10">
        <v>501.72163472683081</v>
      </c>
      <c r="H10">
        <v>535.75056877430177</v>
      </c>
      <c r="I10">
        <v>1037.4722035011325</v>
      </c>
      <c r="J10">
        <v>5294.3523392332754</v>
      </c>
      <c r="K10" s="35">
        <v>6559.0292044474672</v>
      </c>
      <c r="L10" s="24">
        <f t="shared" si="18"/>
        <v>46131.241932253797</v>
      </c>
      <c r="M10" s="24">
        <f t="shared" si="19"/>
        <v>47454.044131442985</v>
      </c>
      <c r="N10" s="24">
        <f t="shared" si="20"/>
        <v>11853.381543680742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 s="52">
        <f t="shared" si="0"/>
        <v>1.2388728184640128</v>
      </c>
      <c r="X10">
        <f t="shared" si="1"/>
        <v>34.873877561233257</v>
      </c>
      <c r="Y10">
        <f t="shared" si="2"/>
        <v>2.3006996526165786E-2</v>
      </c>
      <c r="Z10">
        <f t="shared" si="3"/>
        <v>0.21420194884237811</v>
      </c>
      <c r="AA10">
        <f t="shared" si="3"/>
        <v>3.5517380549994577</v>
      </c>
      <c r="AB10">
        <f t="shared" si="3"/>
        <v>-3.7719569125216332</v>
      </c>
      <c r="AC10">
        <v>31883</v>
      </c>
      <c r="AD10" s="28">
        <f t="shared" si="21"/>
        <v>3.2149589047924559E-2</v>
      </c>
      <c r="AE10" s="28">
        <f t="shared" si="21"/>
        <v>4.0025189583498696E-2</v>
      </c>
      <c r="AF10">
        <v>31883</v>
      </c>
      <c r="AG10" s="40">
        <f t="shared" si="4"/>
        <v>3.2326707987265842E-2</v>
      </c>
      <c r="AH10" s="28">
        <f t="shared" si="29"/>
        <v>2.1434741186484557E-2</v>
      </c>
      <c r="AI10">
        <v>31883</v>
      </c>
      <c r="AJ10" s="29">
        <f t="shared" si="5"/>
        <v>3.2023089657126046E-2</v>
      </c>
      <c r="AK10">
        <f t="shared" si="30"/>
        <v>0.169946172402345</v>
      </c>
      <c r="AL10" s="29">
        <f t="shared" si="6"/>
        <v>9.3626893860636648E-2</v>
      </c>
      <c r="AM10" s="29">
        <f t="shared" si="7"/>
        <v>2.2489578863381099E-2</v>
      </c>
      <c r="AN10">
        <f t="shared" si="7"/>
        <v>2.1778808658519777E-2</v>
      </c>
      <c r="AO10">
        <f t="shared" si="8"/>
        <v>0.9775104211366189</v>
      </c>
      <c r="AP10">
        <f t="shared" si="22"/>
        <v>0.97822119134148022</v>
      </c>
      <c r="AQ10">
        <f t="shared" si="9"/>
        <v>0.97212456338757647</v>
      </c>
      <c r="AR10">
        <f t="shared" si="23"/>
        <v>0.97052399634180397</v>
      </c>
      <c r="AS10">
        <f t="shared" si="10"/>
        <v>2.7875436612423511E-2</v>
      </c>
      <c r="AT10">
        <f t="shared" si="24"/>
        <v>2.9476003658196071E-2</v>
      </c>
      <c r="AU10">
        <f t="shared" si="11"/>
        <v>0.55334666991667092</v>
      </c>
      <c r="AV10">
        <f t="shared" si="11"/>
        <v>0.55397511313825087</v>
      </c>
      <c r="AW10">
        <f t="shared" si="12"/>
        <v>0.44665333008332908</v>
      </c>
      <c r="AX10">
        <f t="shared" si="25"/>
        <v>0.44602488686174918</v>
      </c>
      <c r="AY10" s="84">
        <f t="shared" si="13"/>
        <v>0.24978654107641601</v>
      </c>
      <c r="AZ10" s="84">
        <f t="shared" si="26"/>
        <v>0.19986336295578916</v>
      </c>
      <c r="BA10">
        <f t="shared" si="14"/>
        <v>59307.425675123734</v>
      </c>
      <c r="BB10">
        <f t="shared" si="27"/>
        <v>10.99048979932364</v>
      </c>
      <c r="BC10">
        <f t="shared" si="15"/>
        <v>-2.3684376091983474</v>
      </c>
      <c r="BD10" s="60">
        <v>1997</v>
      </c>
      <c r="BE10">
        <f t="shared" si="28"/>
        <v>10.99048979932364</v>
      </c>
      <c r="BF10">
        <f t="shared" si="16"/>
        <v>10.369828231362574</v>
      </c>
      <c r="BG10">
        <f t="shared" si="31"/>
        <v>10.959966297187904</v>
      </c>
      <c r="BH10" s="53">
        <f t="shared" si="32"/>
        <v>-2.2987110557250272</v>
      </c>
      <c r="BL10" s="49">
        <v>1997</v>
      </c>
      <c r="BM10">
        <f>D10*CO2原単位!$F$2*10^10</f>
        <v>5.1910540737547433E-3</v>
      </c>
      <c r="BN10">
        <f>F10*CO2原単位!$F$3*10^10</f>
        <v>0.14033393500155691</v>
      </c>
      <c r="BO10">
        <f>I10*CO2原単位!$F$4*10^10</f>
        <v>2.7643222423993736E-3</v>
      </c>
      <c r="BP10">
        <f>K10*CO2原単位!$F$5*10^10</f>
        <v>1.805033325273742E-2</v>
      </c>
      <c r="BQ10">
        <f t="shared" si="17"/>
        <v>0.16633964457044845</v>
      </c>
    </row>
    <row r="11" spans="1:81" ht="13.6" x14ac:dyDescent="0.15">
      <c r="A11">
        <v>1998</v>
      </c>
      <c r="B11" s="34">
        <v>51.871664701999556</v>
      </c>
      <c r="C11">
        <v>1391.1792523468409</v>
      </c>
      <c r="D11">
        <v>1443.0509170488403</v>
      </c>
      <c r="E11">
        <v>0</v>
      </c>
      <c r="F11">
        <v>42598.925967932781</v>
      </c>
      <c r="G11">
        <v>444.60643185596115</v>
      </c>
      <c r="H11">
        <v>503.08292533263966</v>
      </c>
      <c r="I11">
        <v>947.68935718860075</v>
      </c>
      <c r="J11">
        <v>4810.9313620937073</v>
      </c>
      <c r="K11" s="35">
        <v>7890.8208367461866</v>
      </c>
      <c r="L11" s="24">
        <f t="shared" si="18"/>
        <v>43546.615325121384</v>
      </c>
      <c r="M11" s="24">
        <f t="shared" si="19"/>
        <v>44989.66624217022</v>
      </c>
      <c r="N11" s="24">
        <f t="shared" si="20"/>
        <v>12701.752198839895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 s="52">
        <f t="shared" si="0"/>
        <v>1.6401857026935669</v>
      </c>
      <c r="X11">
        <f t="shared" si="1"/>
        <v>30.176769794220323</v>
      </c>
      <c r="Y11">
        <f t="shared" si="2"/>
        <v>2.2246789928506493E-2</v>
      </c>
      <c r="Z11">
        <f t="shared" si="3"/>
        <v>0.49480946877543114</v>
      </c>
      <c r="AA11">
        <f t="shared" si="3"/>
        <v>3.4070724162734791</v>
      </c>
      <c r="AB11">
        <f t="shared" si="3"/>
        <v>-3.8055575536543329</v>
      </c>
      <c r="AC11">
        <v>31471</v>
      </c>
      <c r="AD11" s="28">
        <f t="shared" si="21"/>
        <v>3.0566204855368481E-2</v>
      </c>
      <c r="AE11" s="28">
        <f t="shared" si="21"/>
        <v>4.0492427358855401E-2</v>
      </c>
      <c r="AF11">
        <v>31471</v>
      </c>
      <c r="AG11" s="40">
        <f t="shared" si="4"/>
        <v>3.0782225672449384E-2</v>
      </c>
      <c r="AH11" s="28">
        <f t="shared" si="29"/>
        <v>2.1275336315241714E-2</v>
      </c>
      <c r="AI11">
        <v>31471</v>
      </c>
      <c r="AJ11" s="29">
        <f t="shared" si="5"/>
        <v>3.0477290638449485E-2</v>
      </c>
      <c r="AK11">
        <f t="shared" si="30"/>
        <v>0.17028517658522732</v>
      </c>
      <c r="AL11" s="29">
        <f t="shared" si="6"/>
        <v>8.3431098321046657E-2</v>
      </c>
      <c r="AM11" s="29">
        <f t="shared" si="7"/>
        <v>2.1762641025326657E-2</v>
      </c>
      <c r="AN11">
        <f t="shared" si="7"/>
        <v>2.196280569241249E-2</v>
      </c>
      <c r="AO11">
        <f t="shared" si="8"/>
        <v>0.97823735897467334</v>
      </c>
      <c r="AP11">
        <f t="shared" si="22"/>
        <v>0.97803719430758751</v>
      </c>
      <c r="AQ11">
        <f t="shared" si="9"/>
        <v>0.96792483613278679</v>
      </c>
      <c r="AR11">
        <f t="shared" si="23"/>
        <v>0.97097286455519494</v>
      </c>
      <c r="AS11">
        <f t="shared" si="10"/>
        <v>3.2075163867213208E-2</v>
      </c>
      <c r="AT11">
        <f t="shared" si="24"/>
        <v>2.902713544480506E-2</v>
      </c>
      <c r="AU11">
        <f t="shared" si="11"/>
        <v>0.62123876400823574</v>
      </c>
      <c r="AV11">
        <f t="shared" si="11"/>
        <v>0.56307981083277037</v>
      </c>
      <c r="AW11">
        <f t="shared" si="12"/>
        <v>0.3787612359917642</v>
      </c>
      <c r="AX11">
        <f t="shared" si="25"/>
        <v>0.43692018916722969</v>
      </c>
      <c r="AY11" s="84">
        <f t="shared" si="13"/>
        <v>0.28232599305069184</v>
      </c>
      <c r="AZ11" s="84">
        <f t="shared" si="26"/>
        <v>0.22016709836710857</v>
      </c>
      <c r="BA11">
        <f t="shared" si="14"/>
        <v>57691.418441010115</v>
      </c>
      <c r="BB11">
        <f t="shared" si="27"/>
        <v>10.962863714243007</v>
      </c>
      <c r="BC11">
        <f t="shared" si="15"/>
        <v>-2.4837341575731609</v>
      </c>
      <c r="BD11" s="60">
        <v>1998</v>
      </c>
      <c r="BE11">
        <f t="shared" si="28"/>
        <v>10.962863714243007</v>
      </c>
      <c r="BF11">
        <f t="shared" si="16"/>
        <v>10.356821765848482</v>
      </c>
      <c r="BG11">
        <f t="shared" si="31"/>
        <v>10.99048979932364</v>
      </c>
      <c r="BH11" s="53">
        <f t="shared" si="32"/>
        <v>-2.3684376091983474</v>
      </c>
      <c r="BL11" s="49">
        <v>1998</v>
      </c>
      <c r="BM11">
        <f>D11*CO2原単位!$F$2*10^10</f>
        <v>5.6629444267430832E-3</v>
      </c>
      <c r="BN11">
        <f>F11*CO2原単位!$F$3*10^10</f>
        <v>0.13256986372794372</v>
      </c>
      <c r="BO11">
        <f>I11*CO2原単位!$F$4*10^10</f>
        <v>2.5250977906886682E-3</v>
      </c>
      <c r="BP11">
        <f>K11*CO2原単位!$F$5*10^10</f>
        <v>2.1715400450471309E-2</v>
      </c>
      <c r="BQ11">
        <f t="shared" si="17"/>
        <v>0.16247330639584678</v>
      </c>
    </row>
    <row r="12" spans="1:81" ht="13.6" x14ac:dyDescent="0.15">
      <c r="A12">
        <v>1999</v>
      </c>
      <c r="B12" s="34">
        <v>13.502200955731652</v>
      </c>
      <c r="C12">
        <v>1317.0467943515259</v>
      </c>
      <c r="D12">
        <v>1330.5489953072577</v>
      </c>
      <c r="E12">
        <v>0</v>
      </c>
      <c r="F12">
        <v>45359.88915932797</v>
      </c>
      <c r="G12">
        <v>499.714409613648</v>
      </c>
      <c r="H12">
        <v>544.28978005324188</v>
      </c>
      <c r="I12">
        <v>1044.0041896668899</v>
      </c>
      <c r="J12">
        <v>4957.9570645940166</v>
      </c>
      <c r="K12" s="35">
        <v>8289.4549918539324</v>
      </c>
      <c r="L12" s="24">
        <f t="shared" si="18"/>
        <v>46403.893348994861</v>
      </c>
      <c r="M12" s="24">
        <f t="shared" si="19"/>
        <v>47734.442344302122</v>
      </c>
      <c r="N12" s="24">
        <f t="shared" si="20"/>
        <v>13247.412056447949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 s="52">
        <f t="shared" si="0"/>
        <v>1.6719497332986113</v>
      </c>
      <c r="X12">
        <f t="shared" si="1"/>
        <v>34.875749418215918</v>
      </c>
      <c r="Y12">
        <f t="shared" si="2"/>
        <v>2.3016021622094224E-2</v>
      </c>
      <c r="Z12">
        <f t="shared" si="3"/>
        <v>0.51399045039396429</v>
      </c>
      <c r="AA12">
        <f t="shared" si="3"/>
        <v>3.5517917286050142</v>
      </c>
      <c r="AB12">
        <f t="shared" si="3"/>
        <v>-3.7715647132957999</v>
      </c>
      <c r="AC12">
        <v>31885</v>
      </c>
      <c r="AD12" s="28">
        <f t="shared" si="21"/>
        <v>3.869387599055233E-2</v>
      </c>
      <c r="AE12" s="28">
        <f t="shared" si="21"/>
        <v>3.8157109077404806E-2</v>
      </c>
      <c r="AF12">
        <v>31885</v>
      </c>
      <c r="AG12" s="40">
        <f t="shared" si="4"/>
        <v>3.8681799699841424E-2</v>
      </c>
      <c r="AH12" s="28">
        <f t="shared" si="29"/>
        <v>2.088539449472766E-2</v>
      </c>
      <c r="AI12">
        <v>31885</v>
      </c>
      <c r="AJ12" s="29">
        <f t="shared" si="5"/>
        <v>3.8185743018274862E-2</v>
      </c>
      <c r="AK12">
        <f t="shared" si="30"/>
        <v>0.19469248003302703</v>
      </c>
      <c r="AL12" s="29">
        <f t="shared" si="6"/>
        <v>9.6759725554068809E-2</v>
      </c>
      <c r="AM12" s="29">
        <f t="shared" si="7"/>
        <v>2.2498202506740839E-2</v>
      </c>
      <c r="AN12">
        <f t="shared" si="7"/>
        <v>2.2865731549375878E-2</v>
      </c>
      <c r="AO12">
        <f t="shared" si="8"/>
        <v>0.97750179749325916</v>
      </c>
      <c r="AP12">
        <f t="shared" si="22"/>
        <v>0.97713426845062412</v>
      </c>
      <c r="AQ12">
        <f t="shared" si="9"/>
        <v>0.97212601781937269</v>
      </c>
      <c r="AR12">
        <f t="shared" si="23"/>
        <v>0.96763470212656388</v>
      </c>
      <c r="AS12">
        <f t="shared" si="10"/>
        <v>2.7873982180627279E-2</v>
      </c>
      <c r="AT12">
        <f t="shared" si="24"/>
        <v>3.2365297873436095E-2</v>
      </c>
      <c r="AU12">
        <f t="shared" si="11"/>
        <v>0.62574146229709693</v>
      </c>
      <c r="AV12">
        <f t="shared" si="11"/>
        <v>0.62409132467721995</v>
      </c>
      <c r="AW12">
        <f t="shared" si="12"/>
        <v>0.37425853770290302</v>
      </c>
      <c r="AX12">
        <f t="shared" si="25"/>
        <v>0.37590867532278005</v>
      </c>
      <c r="AY12" s="84">
        <f t="shared" si="13"/>
        <v>0.27752313436273424</v>
      </c>
      <c r="AZ12" s="84">
        <f t="shared" si="26"/>
        <v>0.21723531018572972</v>
      </c>
      <c r="BA12">
        <f t="shared" si="14"/>
        <v>60981.854400750075</v>
      </c>
      <c r="BB12">
        <f t="shared" si="27"/>
        <v>11.018331630062654</v>
      </c>
      <c r="BC12">
        <f t="shared" si="15"/>
        <v>-2.3355244296016209</v>
      </c>
      <c r="BD12" s="60">
        <v>1999</v>
      </c>
      <c r="BE12">
        <f t="shared" si="28"/>
        <v>11.018331630062654</v>
      </c>
      <c r="BF12">
        <f t="shared" si="16"/>
        <v>10.369890958749371</v>
      </c>
      <c r="BG12">
        <f t="shared" si="31"/>
        <v>10.962863714243007</v>
      </c>
      <c r="BH12" s="53">
        <f t="shared" si="32"/>
        <v>-2.4837341575731609</v>
      </c>
      <c r="BL12" s="49">
        <v>1999</v>
      </c>
      <c r="BM12">
        <f>D12*CO2原単位!$F$2*10^10</f>
        <v>5.2214547168530885E-3</v>
      </c>
      <c r="BN12">
        <f>F12*CO2原単位!$F$3*10^10</f>
        <v>0.14116211120189781</v>
      </c>
      <c r="BO12">
        <f>I12*CO2原単位!$F$4*10^10</f>
        <v>2.7817265782303616E-3</v>
      </c>
      <c r="BP12">
        <f>K12*CO2原単位!$F$5*10^10</f>
        <v>2.2812434648876646E-2</v>
      </c>
      <c r="BQ12">
        <f t="shared" si="17"/>
        <v>0.17197772714585791</v>
      </c>
    </row>
    <row r="13" spans="1:81" ht="13.6" x14ac:dyDescent="0.15">
      <c r="A13">
        <v>2000</v>
      </c>
      <c r="B13" s="34">
        <v>13.285406724651432</v>
      </c>
      <c r="C13">
        <v>1176.1748059984234</v>
      </c>
      <c r="D13">
        <v>1189.4602127230748</v>
      </c>
      <c r="E13">
        <v>0</v>
      </c>
      <c r="F13">
        <v>44725.312163214759</v>
      </c>
      <c r="G13">
        <v>558.92651519171159</v>
      </c>
      <c r="H13">
        <v>565.08393775558704</v>
      </c>
      <c r="I13">
        <v>1124.0104529472985</v>
      </c>
      <c r="J13">
        <v>5022.4098961192512</v>
      </c>
      <c r="K13" s="35">
        <v>8424.9442587732156</v>
      </c>
      <c r="L13" s="24">
        <f t="shared" si="18"/>
        <v>45849.322616162055</v>
      </c>
      <c r="M13" s="24">
        <f t="shared" si="19"/>
        <v>47038.782828885131</v>
      </c>
      <c r="N13" s="24">
        <f t="shared" si="20"/>
        <v>13447.354154892466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 s="52">
        <f t="shared" si="0"/>
        <v>1.6774704639864335</v>
      </c>
      <c r="X13">
        <f t="shared" si="1"/>
        <v>38.546327254778468</v>
      </c>
      <c r="Y13">
        <f t="shared" si="2"/>
        <v>2.5131416609133556E-2</v>
      </c>
      <c r="Z13">
        <f t="shared" si="3"/>
        <v>0.51728698254710237</v>
      </c>
      <c r="AA13">
        <f t="shared" si="3"/>
        <v>3.6518608232210639</v>
      </c>
      <c r="AB13">
        <f t="shared" si="3"/>
        <v>-3.6836365577805141</v>
      </c>
      <c r="AC13">
        <v>31942</v>
      </c>
      <c r="AD13" s="28">
        <f t="shared" si="21"/>
        <v>4.101382658042791E-2</v>
      </c>
      <c r="AE13" s="28">
        <f t="shared" si="21"/>
        <v>3.6873729283401949E-2</v>
      </c>
      <c r="AF13">
        <v>31942</v>
      </c>
      <c r="AG13" s="40">
        <f t="shared" si="4"/>
        <v>4.0912330803117659E-2</v>
      </c>
      <c r="AH13" s="28">
        <f t="shared" si="29"/>
        <v>2.0978057147862238E-2</v>
      </c>
      <c r="AI13">
        <v>31942</v>
      </c>
      <c r="AJ13" s="29">
        <f t="shared" si="5"/>
        <v>4.0408256846342146E-2</v>
      </c>
      <c r="AK13">
        <f t="shared" si="30"/>
        <v>0.1935488586298971</v>
      </c>
      <c r="AL13" s="29">
        <f t="shared" si="6"/>
        <v>9.7604257266659347E-2</v>
      </c>
      <c r="AM13" s="29">
        <f t="shared" si="7"/>
        <v>2.4515312087753371E-2</v>
      </c>
      <c r="AN13">
        <f t="shared" si="7"/>
        <v>2.375283523142413E-2</v>
      </c>
      <c r="AO13">
        <f t="shared" si="8"/>
        <v>0.97548468791224663</v>
      </c>
      <c r="AP13">
        <f t="shared" si="22"/>
        <v>0.97624716476857587</v>
      </c>
      <c r="AQ13">
        <f t="shared" si="9"/>
        <v>0.97471320172016307</v>
      </c>
      <c r="AR13">
        <f t="shared" si="23"/>
        <v>0.9709740388476088</v>
      </c>
      <c r="AS13">
        <f t="shared" si="10"/>
        <v>2.5286798279836913E-2</v>
      </c>
      <c r="AT13">
        <f t="shared" si="24"/>
        <v>2.9025961152391196E-2</v>
      </c>
      <c r="AU13">
        <f t="shared" si="11"/>
        <v>0.62651315357140502</v>
      </c>
      <c r="AV13">
        <f t="shared" si="11"/>
        <v>0.62814416465118783</v>
      </c>
      <c r="AW13">
        <f t="shared" si="12"/>
        <v>0.37348684642859492</v>
      </c>
      <c r="AX13">
        <f t="shared" si="25"/>
        <v>0.37185583534881222</v>
      </c>
      <c r="AY13" s="84">
        <f t="shared" si="13"/>
        <v>0.28587802120242878</v>
      </c>
      <c r="AZ13" s="84">
        <f t="shared" si="26"/>
        <v>0.2223212594730434</v>
      </c>
      <c r="BA13">
        <f t="shared" si="14"/>
        <v>60486.1369837776</v>
      </c>
      <c r="BB13">
        <f t="shared" si="27"/>
        <v>11.01016947699817</v>
      </c>
      <c r="BC13">
        <f t="shared" si="15"/>
        <v>-2.3268341669789505</v>
      </c>
      <c r="BD13" s="60">
        <v>2000</v>
      </c>
      <c r="BE13">
        <f t="shared" si="28"/>
        <v>11.01016947699817</v>
      </c>
      <c r="BF13">
        <f t="shared" si="16"/>
        <v>10.371677037216255</v>
      </c>
      <c r="BG13">
        <f t="shared" si="31"/>
        <v>11.018331630062654</v>
      </c>
      <c r="BH13" s="53">
        <f t="shared" si="32"/>
        <v>-2.3355244296016209</v>
      </c>
      <c r="BL13" s="49">
        <v>2000</v>
      </c>
      <c r="BM13">
        <f>D13*CO2原単位!$F$2*10^10</f>
        <v>4.667781990844889E-3</v>
      </c>
      <c r="BN13">
        <f>F13*CO2原単位!$F$3*10^10</f>
        <v>0.13918727770579176</v>
      </c>
      <c r="BO13">
        <f>I13*CO2原単位!$F$4*10^10</f>
        <v>2.9949015359506163E-3</v>
      </c>
      <c r="BP13">
        <f>K13*CO2原単位!$F$5*10^10</f>
        <v>2.318529873345853E-2</v>
      </c>
      <c r="BQ13">
        <f t="shared" si="17"/>
        <v>0.17003525996604579</v>
      </c>
    </row>
    <row r="14" spans="1:81" ht="13.6" x14ac:dyDescent="0.15">
      <c r="A14">
        <v>2001</v>
      </c>
      <c r="B14" s="34">
        <v>14.932938665233769</v>
      </c>
      <c r="C14">
        <v>1146.5301611611355</v>
      </c>
      <c r="D14">
        <v>1161.4630998263694</v>
      </c>
      <c r="E14">
        <v>0</v>
      </c>
      <c r="F14">
        <v>42754.827606596184</v>
      </c>
      <c r="G14">
        <v>521.94352240922592</v>
      </c>
      <c r="H14">
        <v>573.59857757490727</v>
      </c>
      <c r="I14">
        <v>1095.5420999841331</v>
      </c>
      <c r="J14">
        <v>4821.9523453359725</v>
      </c>
      <c r="K14" s="35">
        <v>8220.8309863154682</v>
      </c>
      <c r="L14" s="24">
        <f t="shared" si="18"/>
        <v>43850.369706580314</v>
      </c>
      <c r="M14" s="24">
        <f t="shared" si="19"/>
        <v>45011.832806406681</v>
      </c>
      <c r="N14" s="24">
        <f t="shared" si="20"/>
        <v>13042.783331651441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 s="52">
        <f t="shared" si="0"/>
        <v>1.7048760331003803</v>
      </c>
      <c r="X14">
        <f t="shared" si="1"/>
        <v>37.75442346221385</v>
      </c>
      <c r="Y14">
        <f t="shared" si="2"/>
        <v>2.5623822181313476E-2</v>
      </c>
      <c r="Z14">
        <f t="shared" si="3"/>
        <v>0.53349240023312106</v>
      </c>
      <c r="AA14">
        <f t="shared" si="3"/>
        <v>3.63110264663724</v>
      </c>
      <c r="AB14">
        <f t="shared" si="3"/>
        <v>-3.6642328062359857</v>
      </c>
      <c r="AC14">
        <v>30872</v>
      </c>
      <c r="AD14" s="28">
        <f t="shared" si="21"/>
        <v>4.0521862467107136E-2</v>
      </c>
      <c r="AE14" s="28">
        <f t="shared" si="21"/>
        <v>3.63630217540961E-2</v>
      </c>
      <c r="AF14">
        <v>30872</v>
      </c>
      <c r="AG14" s="40">
        <f t="shared" si="4"/>
        <v>4.0417959464265456E-2</v>
      </c>
      <c r="AH14" s="28">
        <f t="shared" si="29"/>
        <v>1.8528239065173868E-2</v>
      </c>
      <c r="AI14">
        <v>30872</v>
      </c>
      <c r="AJ14" s="29">
        <f t="shared" si="5"/>
        <v>3.9853127931668043E-2</v>
      </c>
      <c r="AK14">
        <f t="shared" si="30"/>
        <v>0.19319084309244269</v>
      </c>
      <c r="AL14" s="29">
        <f t="shared" si="6"/>
        <v>9.6542496791584345E-2</v>
      </c>
      <c r="AM14" s="29">
        <f t="shared" si="7"/>
        <v>2.498364568679412E-2</v>
      </c>
      <c r="AN14">
        <f t="shared" si="7"/>
        <v>2.4967667433134388E-2</v>
      </c>
      <c r="AO14">
        <f t="shared" si="8"/>
        <v>0.97501635431320588</v>
      </c>
      <c r="AP14">
        <f t="shared" si="22"/>
        <v>0.97503233256686561</v>
      </c>
      <c r="AQ14">
        <f t="shared" si="9"/>
        <v>0.97419649395700558</v>
      </c>
      <c r="AR14">
        <f t="shared" si="23"/>
        <v>0.9730850531317875</v>
      </c>
      <c r="AS14">
        <f t="shared" si="10"/>
        <v>2.5803506042994428E-2</v>
      </c>
      <c r="AT14">
        <f t="shared" si="24"/>
        <v>2.6914946868212511E-2</v>
      </c>
      <c r="AU14">
        <f t="shared" si="11"/>
        <v>0.63029728987106992</v>
      </c>
      <c r="AV14">
        <f t="shared" si="11"/>
        <v>0.62883891113211221</v>
      </c>
      <c r="AW14">
        <f t="shared" si="12"/>
        <v>0.36970271012893002</v>
      </c>
      <c r="AX14">
        <f t="shared" si="25"/>
        <v>0.37116108886788779</v>
      </c>
      <c r="AY14" s="84">
        <f t="shared" si="13"/>
        <v>0.2897634359335623</v>
      </c>
      <c r="AZ14" s="84">
        <f t="shared" si="26"/>
        <v>0.22466401811416248</v>
      </c>
      <c r="BA14">
        <f t="shared" si="14"/>
        <v>58054.616138058118</v>
      </c>
      <c r="BB14">
        <f t="shared" si="27"/>
        <v>10.969139503999941</v>
      </c>
      <c r="BC14">
        <f t="shared" si="15"/>
        <v>-2.3377719863166235</v>
      </c>
      <c r="BD14" s="60">
        <v>2001</v>
      </c>
      <c r="BE14">
        <f t="shared" si="28"/>
        <v>10.969139503999941</v>
      </c>
      <c r="BF14">
        <f t="shared" si="16"/>
        <v>10.337604903217455</v>
      </c>
      <c r="BG14">
        <f t="shared" si="31"/>
        <v>11.01016947699817</v>
      </c>
      <c r="BH14" s="53">
        <f t="shared" si="32"/>
        <v>-2.3268341669789505</v>
      </c>
      <c r="BL14" s="49">
        <v>2001</v>
      </c>
      <c r="BM14">
        <f>D14*CO2原単位!$F$2*10^10</f>
        <v>4.5579133142998269E-3</v>
      </c>
      <c r="BN14">
        <f>F14*CO2原単位!$F$3*10^10</f>
        <v>0.13305503696935661</v>
      </c>
      <c r="BO14">
        <f>I14*CO2原単位!$F$4*10^10</f>
        <v>2.9190482253414435E-3</v>
      </c>
      <c r="BP14">
        <f>K14*CO2原単位!$F$5*10^10</f>
        <v>2.2623582590058693E-2</v>
      </c>
      <c r="BQ14">
        <f t="shared" si="17"/>
        <v>0.16315558109905659</v>
      </c>
    </row>
    <row r="15" spans="1:81" ht="13.6" x14ac:dyDescent="0.15">
      <c r="A15">
        <v>2002</v>
      </c>
      <c r="B15" s="34">
        <v>17.107833640021877</v>
      </c>
      <c r="C15">
        <v>1228.8422458914765</v>
      </c>
      <c r="D15">
        <v>1245.9500795314982</v>
      </c>
      <c r="E15">
        <v>0</v>
      </c>
      <c r="F15">
        <v>44557.875682425074</v>
      </c>
      <c r="G15">
        <v>606.94468940380261</v>
      </c>
      <c r="H15">
        <v>623.5693949585899</v>
      </c>
      <c r="I15">
        <v>1230.5140843623924</v>
      </c>
      <c r="J15">
        <v>4815.6425759768281</v>
      </c>
      <c r="K15" s="35">
        <v>8272.5252361026651</v>
      </c>
      <c r="L15" s="24">
        <f t="shared" si="18"/>
        <v>45788.38976678747</v>
      </c>
      <c r="M15" s="24">
        <f t="shared" si="19"/>
        <v>47034.339846318966</v>
      </c>
      <c r="N15" s="24">
        <f t="shared" si="20"/>
        <v>13088.167812079493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 s="52">
        <f t="shared" si="0"/>
        <v>1.7178445255407324</v>
      </c>
      <c r="X15">
        <f t="shared" si="1"/>
        <v>36.749778758395209</v>
      </c>
      <c r="Y15">
        <f t="shared" si="2"/>
        <v>2.7616085047064823E-2</v>
      </c>
      <c r="Z15">
        <f t="shared" si="3"/>
        <v>0.54107032210996475</v>
      </c>
      <c r="AA15">
        <f t="shared" si="3"/>
        <v>3.6041322054610023</v>
      </c>
      <c r="AB15">
        <f t="shared" si="3"/>
        <v>-3.5893568844557624</v>
      </c>
      <c r="AC15">
        <v>31713</v>
      </c>
      <c r="AD15" s="28">
        <f t="shared" si="21"/>
        <v>4.5995333975347226E-2</v>
      </c>
      <c r="AE15" s="28">
        <f t="shared" si="21"/>
        <v>3.6074815065354211E-2</v>
      </c>
      <c r="AF15">
        <v>31713</v>
      </c>
      <c r="AG15" s="40">
        <f t="shared" si="4"/>
        <v>4.5728730622289708E-2</v>
      </c>
      <c r="AH15" s="28">
        <f t="shared" si="29"/>
        <v>2.0036208790169058E-2</v>
      </c>
      <c r="AI15">
        <v>31713</v>
      </c>
      <c r="AJ15" s="29">
        <f t="shared" si="5"/>
        <v>4.5048130028666186E-2</v>
      </c>
      <c r="AK15">
        <f t="shared" si="30"/>
        <v>0.18421743163011936</v>
      </c>
      <c r="AL15" s="29">
        <f t="shared" si="6"/>
        <v>9.6253892644452513E-2</v>
      </c>
      <c r="AM15" s="29">
        <f t="shared" si="7"/>
        <v>2.6873932248540067E-2</v>
      </c>
      <c r="AN15">
        <f t="shared" si="7"/>
        <v>2.6316335344192865E-2</v>
      </c>
      <c r="AO15">
        <f t="shared" si="8"/>
        <v>0.97312606775145993</v>
      </c>
      <c r="AP15">
        <f t="shared" si="22"/>
        <v>0.97368366465580714</v>
      </c>
      <c r="AQ15">
        <f t="shared" si="9"/>
        <v>0.97350977852346732</v>
      </c>
      <c r="AR15">
        <f t="shared" si="23"/>
        <v>0.97265978756205207</v>
      </c>
      <c r="AS15">
        <f t="shared" si="10"/>
        <v>2.6490221476532731E-2</v>
      </c>
      <c r="AT15">
        <f t="shared" si="24"/>
        <v>2.7340212437947958E-2</v>
      </c>
      <c r="AU15">
        <f t="shared" si="11"/>
        <v>0.6320613667917433</v>
      </c>
      <c r="AV15">
        <f t="shared" si="11"/>
        <v>0.63224642520139951</v>
      </c>
      <c r="AW15">
        <f t="shared" si="12"/>
        <v>0.3679386332082567</v>
      </c>
      <c r="AX15">
        <f t="shared" si="25"/>
        <v>0.36775357479860049</v>
      </c>
      <c r="AY15" s="84">
        <f t="shared" si="13"/>
        <v>0.27826834297757891</v>
      </c>
      <c r="AZ15" s="84">
        <f t="shared" si="26"/>
        <v>0.21769164863254364</v>
      </c>
      <c r="BA15">
        <f t="shared" si="14"/>
        <v>60122.507658398463</v>
      </c>
      <c r="BB15">
        <f t="shared" si="27"/>
        <v>11.004139553881908</v>
      </c>
      <c r="BC15">
        <f t="shared" si="15"/>
        <v>-2.3407658635727948</v>
      </c>
      <c r="BD15" s="60">
        <v>2002</v>
      </c>
      <c r="BE15">
        <f t="shared" si="28"/>
        <v>11.004139553881908</v>
      </c>
      <c r="BF15">
        <f t="shared" si="16"/>
        <v>10.364481970436772</v>
      </c>
      <c r="BG15">
        <f t="shared" si="31"/>
        <v>10.969139503999941</v>
      </c>
      <c r="BH15" s="53">
        <f t="shared" si="32"/>
        <v>-2.3377719863166235</v>
      </c>
      <c r="BL15" s="49">
        <v>2002</v>
      </c>
      <c r="BM15">
        <f>D15*CO2原単位!$F$2*10^10</f>
        <v>4.8894643810022918E-3</v>
      </c>
      <c r="BN15">
        <f>F15*CO2原単位!$F$3*10^10</f>
        <v>0.13866620749247033</v>
      </c>
      <c r="BO15">
        <f>I15*CO2原単位!$F$4*10^10</f>
        <v>3.2786781578432404E-3</v>
      </c>
      <c r="BP15">
        <f>K15*CO2原単位!$F$5*10^10</f>
        <v>2.2765844258184283E-2</v>
      </c>
      <c r="BQ15">
        <f t="shared" si="17"/>
        <v>0.16960019428950016</v>
      </c>
    </row>
    <row r="16" spans="1:81" ht="13.6" x14ac:dyDescent="0.15">
      <c r="A16">
        <v>2003</v>
      </c>
      <c r="B16" s="34">
        <v>19.397517955619019</v>
      </c>
      <c r="C16">
        <v>1426.5074258184166</v>
      </c>
      <c r="D16">
        <v>1445.9049437740357</v>
      </c>
      <c r="E16">
        <v>0</v>
      </c>
      <c r="F16">
        <v>45774.062063913756</v>
      </c>
      <c r="G16">
        <v>636.38876282015895</v>
      </c>
      <c r="H16">
        <v>668.6526719063952</v>
      </c>
      <c r="I16">
        <v>1305.0414347265541</v>
      </c>
      <c r="J16">
        <v>4783.1729691667006</v>
      </c>
      <c r="K16" s="35">
        <v>8208.9920022835613</v>
      </c>
      <c r="L16" s="24">
        <f t="shared" si="18"/>
        <v>47079.10349864031</v>
      </c>
      <c r="M16" s="24">
        <f t="shared" si="19"/>
        <v>48525.008442414342</v>
      </c>
      <c r="N16" s="24">
        <f t="shared" si="20"/>
        <v>12992.164971450262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 s="52">
        <f t="shared" si="0"/>
        <v>1.7162231128166141</v>
      </c>
      <c r="X16">
        <f t="shared" si="1"/>
        <v>32.560303290586006</v>
      </c>
      <c r="Y16">
        <f t="shared" si="2"/>
        <v>2.8510500835699067E-2</v>
      </c>
      <c r="Z16">
        <f t="shared" si="3"/>
        <v>0.54012601173791785</v>
      </c>
      <c r="AA16">
        <f t="shared" si="3"/>
        <v>3.4830938559123945</v>
      </c>
      <c r="AB16">
        <f t="shared" si="3"/>
        <v>-3.5574828091932975</v>
      </c>
      <c r="AC16">
        <v>31565</v>
      </c>
      <c r="AD16" s="28">
        <f t="shared" si="21"/>
        <v>4.5538805761593713E-2</v>
      </c>
      <c r="AE16" s="28">
        <f t="shared" si="21"/>
        <v>3.6852997214011439E-2</v>
      </c>
      <c r="AF16">
        <v>31565</v>
      </c>
      <c r="AG16" s="40">
        <f t="shared" si="4"/>
        <v>4.5298033546187701E-2</v>
      </c>
      <c r="AH16" s="28">
        <f t="shared" si="29"/>
        <v>2.1742175283794771E-2</v>
      </c>
      <c r="AI16">
        <v>31565</v>
      </c>
      <c r="AJ16" s="29">
        <f t="shared" si="5"/>
        <v>4.459613708063935E-2</v>
      </c>
      <c r="AK16">
        <f t="shared" si="30"/>
        <v>0.18732119588517621</v>
      </c>
      <c r="AL16" s="29">
        <f t="shared" si="6"/>
        <v>9.7141547702867911E-2</v>
      </c>
      <c r="AM16" s="29">
        <f t="shared" si="7"/>
        <v>2.7720184492558309E-2</v>
      </c>
      <c r="AN16">
        <f t="shared" si="7"/>
        <v>2.7447515633247543E-2</v>
      </c>
      <c r="AO16">
        <f t="shared" si="8"/>
        <v>0.97227981550744169</v>
      </c>
      <c r="AP16">
        <f t="shared" si="22"/>
        <v>0.97255248436675246</v>
      </c>
      <c r="AQ16">
        <f t="shared" si="9"/>
        <v>0.97020289145359095</v>
      </c>
      <c r="AR16">
        <f t="shared" si="23"/>
        <v>0.972097489363418</v>
      </c>
      <c r="AS16">
        <f t="shared" si="10"/>
        <v>2.9797108546409049E-2</v>
      </c>
      <c r="AT16">
        <f t="shared" si="24"/>
        <v>2.7902510636582022E-2</v>
      </c>
      <c r="AU16">
        <f t="shared" si="11"/>
        <v>0.63184173079101735</v>
      </c>
      <c r="AV16">
        <f t="shared" si="11"/>
        <v>0.63383533792316094</v>
      </c>
      <c r="AW16">
        <f t="shared" si="12"/>
        <v>0.3681582692089827</v>
      </c>
      <c r="AX16">
        <f t="shared" si="25"/>
        <v>0.36616466207683906</v>
      </c>
      <c r="AY16" s="84">
        <f t="shared" si="13"/>
        <v>0.26774163237639287</v>
      </c>
      <c r="AZ16" s="84">
        <f t="shared" si="26"/>
        <v>0.21119574015606699</v>
      </c>
      <c r="BA16">
        <f t="shared" si="14"/>
        <v>61517.173413864599</v>
      </c>
      <c r="BB16">
        <f t="shared" si="27"/>
        <v>11.027071657315542</v>
      </c>
      <c r="BC16">
        <f t="shared" si="15"/>
        <v>-2.3315861094874486</v>
      </c>
      <c r="BD16" s="60">
        <v>2003</v>
      </c>
      <c r="BE16">
        <f t="shared" si="28"/>
        <v>11.027071657315542</v>
      </c>
      <c r="BF16">
        <f t="shared" si="16"/>
        <v>10.359804190801727</v>
      </c>
      <c r="BG16">
        <f t="shared" si="31"/>
        <v>11.004139553881908</v>
      </c>
      <c r="BH16" s="53">
        <f t="shared" si="32"/>
        <v>-2.3407658635727948</v>
      </c>
      <c r="BL16" s="49">
        <v>2003</v>
      </c>
      <c r="BM16">
        <f>D16*CO2原単位!$F$2*10^10</f>
        <v>5.6741444436976289E-3</v>
      </c>
      <c r="BN16">
        <f>F16*CO2原単位!$F$3*10^10</f>
        <v>0.14245103678565729</v>
      </c>
      <c r="BO16">
        <f>I16*CO2原単位!$F$4*10^10</f>
        <v>3.4772546706244994E-3</v>
      </c>
      <c r="BP16">
        <f>K16*CO2原単位!$F$5*10^10</f>
        <v>2.2591001913789582E-2</v>
      </c>
      <c r="BQ16">
        <f t="shared" si="17"/>
        <v>0.17419343781376898</v>
      </c>
    </row>
    <row r="17" spans="1:81" ht="13.6" x14ac:dyDescent="0.15">
      <c r="A17">
        <v>2004</v>
      </c>
      <c r="B17" s="34">
        <v>21.502643970803554</v>
      </c>
      <c r="C17">
        <v>1517.8469208834458</v>
      </c>
      <c r="D17">
        <v>1539.3495648542494</v>
      </c>
      <c r="E17">
        <v>0</v>
      </c>
      <c r="F17">
        <v>46993.759467459684</v>
      </c>
      <c r="G17">
        <v>713.00329833762964</v>
      </c>
      <c r="H17">
        <v>737.62000515857244</v>
      </c>
      <c r="I17">
        <v>1450.6233034962022</v>
      </c>
      <c r="J17">
        <v>4860.2846995400078</v>
      </c>
      <c r="K17" s="35">
        <v>8424.8580731850725</v>
      </c>
      <c r="L17" s="24">
        <f t="shared" si="18"/>
        <v>48444.382770955883</v>
      </c>
      <c r="M17" s="24">
        <f t="shared" si="19"/>
        <v>49983.732335810135</v>
      </c>
      <c r="N17" s="24">
        <f t="shared" si="20"/>
        <v>13285.142772725081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 s="52">
        <f t="shared" si="0"/>
        <v>1.7334083482768874</v>
      </c>
      <c r="X17">
        <f t="shared" si="1"/>
        <v>31.470683382784959</v>
      </c>
      <c r="Y17">
        <f t="shared" si="2"/>
        <v>3.0868424231959363E-2</v>
      </c>
      <c r="Z17">
        <f t="shared" si="3"/>
        <v>0.55008961383486321</v>
      </c>
      <c r="AA17">
        <f t="shared" si="3"/>
        <v>3.4490564262134336</v>
      </c>
      <c r="AB17">
        <f t="shared" si="3"/>
        <v>-3.4780214870589266</v>
      </c>
      <c r="AC17">
        <v>31307</v>
      </c>
      <c r="AD17" s="28">
        <f>S17/O17</f>
        <v>4.5407507129301319E-2</v>
      </c>
      <c r="AE17" s="28">
        <f t="shared" si="21"/>
        <v>3.6961931202961394E-2</v>
      </c>
      <c r="AF17">
        <v>31307</v>
      </c>
      <c r="AG17" s="40">
        <f t="shared" si="4"/>
        <v>4.5154611983374504E-2</v>
      </c>
      <c r="AH17" s="28">
        <f t="shared" si="29"/>
        <v>2.0228420479969558E-2</v>
      </c>
      <c r="AI17">
        <v>31307</v>
      </c>
      <c r="AJ17" s="29">
        <f t="shared" si="5"/>
        <v>4.438695978432592E-2</v>
      </c>
      <c r="AK17">
        <f t="shared" si="30"/>
        <v>0.18259104838662787</v>
      </c>
      <c r="AL17" s="29">
        <f t="shared" si="6"/>
        <v>9.4948043600955212E-2</v>
      </c>
      <c r="AM17" s="29">
        <f t="shared" si="7"/>
        <v>2.9944097138252856E-2</v>
      </c>
      <c r="AN17">
        <f t="shared" si="7"/>
        <v>2.7956370046136825E-2</v>
      </c>
      <c r="AO17">
        <f t="shared" si="8"/>
        <v>0.97005590286174714</v>
      </c>
      <c r="AP17">
        <f t="shared" si="22"/>
        <v>0.97204362995386318</v>
      </c>
      <c r="AQ17">
        <f t="shared" si="9"/>
        <v>0.96920298879418809</v>
      </c>
      <c r="AR17">
        <f t="shared" si="23"/>
        <v>0.96943272238782341</v>
      </c>
      <c r="AS17">
        <f t="shared" si="10"/>
        <v>3.0797011205811946E-2</v>
      </c>
      <c r="AT17">
        <f t="shared" si="24"/>
        <v>3.0567277612176636E-2</v>
      </c>
      <c r="AU17">
        <f t="shared" si="11"/>
        <v>0.63415638185549927</v>
      </c>
      <c r="AV17">
        <f t="shared" si="11"/>
        <v>0.63363749608150388</v>
      </c>
      <c r="AW17">
        <f t="shared" si="12"/>
        <v>0.36584361814450073</v>
      </c>
      <c r="AX17">
        <f t="shared" si="25"/>
        <v>0.36636250391849612</v>
      </c>
      <c r="AY17" s="84">
        <f>N17/M17</f>
        <v>0.26578933088610368</v>
      </c>
      <c r="AZ17" s="84">
        <f t="shared" si="26"/>
        <v>0.20997912085421072</v>
      </c>
      <c r="BA17">
        <f t="shared" si="14"/>
        <v>63268.87510853522</v>
      </c>
      <c r="BB17">
        <f t="shared" si="27"/>
        <v>11.055148782759474</v>
      </c>
      <c r="BC17">
        <f t="shared" si="15"/>
        <v>-2.3544254464547572</v>
      </c>
      <c r="BD17" s="60">
        <v>2004</v>
      </c>
      <c r="BE17">
        <f t="shared" si="28"/>
        <v>11.055148782759474</v>
      </c>
      <c r="BF17">
        <f t="shared" si="16"/>
        <v>10.351596993696585</v>
      </c>
      <c r="BG17">
        <f t="shared" si="31"/>
        <v>11.027071657315542</v>
      </c>
      <c r="BH17" s="53">
        <f t="shared" si="32"/>
        <v>-2.3315861094874486</v>
      </c>
      <c r="BL17" s="49">
        <v>2004</v>
      </c>
      <c r="BM17">
        <f>D17*CO2原単位!$F$2*10^10</f>
        <v>6.0408478565179584E-3</v>
      </c>
      <c r="BN17">
        <f>F17*CO2原単位!$F$3*10^10</f>
        <v>0.14624679254483136</v>
      </c>
      <c r="BO17">
        <f>I17*CO2原単位!$F$4*10^10</f>
        <v>3.8651544105615466E-3</v>
      </c>
      <c r="BP17">
        <f>K17*CO2原単位!$F$5*10^10</f>
        <v>2.3185061552232607E-2</v>
      </c>
      <c r="BQ17">
        <f t="shared" si="17"/>
        <v>0.17933785636414346</v>
      </c>
    </row>
    <row r="18" spans="1:81" ht="13.6" x14ac:dyDescent="0.15">
      <c r="A18">
        <v>2005</v>
      </c>
      <c r="B18" s="34">
        <v>23.206140649517266</v>
      </c>
      <c r="C18">
        <v>1629.733196750738</v>
      </c>
      <c r="D18">
        <v>1652.9393374002552</v>
      </c>
      <c r="E18">
        <v>0</v>
      </c>
      <c r="F18">
        <v>46271.921883866336</v>
      </c>
      <c r="G18">
        <v>751.78673049146289</v>
      </c>
      <c r="H18">
        <v>772.11401115878812</v>
      </c>
      <c r="I18">
        <v>1523.9007416502509</v>
      </c>
      <c r="J18">
        <v>4966.2721626034308</v>
      </c>
      <c r="K18" s="35">
        <v>9385.0885308938196</v>
      </c>
      <c r="L18" s="24">
        <f t="shared" si="18"/>
        <v>47795.822625516586</v>
      </c>
      <c r="M18" s="24">
        <f t="shared" si="19"/>
        <v>49448.76196291684</v>
      </c>
      <c r="N18" s="24">
        <f t="shared" si="20"/>
        <v>14351.36069349725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 s="52">
        <f t="shared" si="0"/>
        <v>1.8897652451600531</v>
      </c>
      <c r="X18">
        <f t="shared" si="1"/>
        <v>28.915654400656898</v>
      </c>
      <c r="Y18">
        <f t="shared" si="2"/>
        <v>3.2933595139509227E-2</v>
      </c>
      <c r="Z18">
        <f t="shared" si="3"/>
        <v>0.63645261244696072</v>
      </c>
      <c r="AA18">
        <f t="shared" si="3"/>
        <v>3.3643831232287829</v>
      </c>
      <c r="AB18">
        <f t="shared" si="3"/>
        <v>-3.4132620133477829</v>
      </c>
      <c r="AC18">
        <v>30520</v>
      </c>
      <c r="AD18" s="28">
        <f t="shared" si="21"/>
        <v>4.9610050475277938E-2</v>
      </c>
      <c r="AE18" s="28">
        <f t="shared" si="21"/>
        <v>3.7630456569243784E-2</v>
      </c>
      <c r="AF18">
        <v>30520</v>
      </c>
      <c r="AG18" s="40">
        <f t="shared" si="4"/>
        <v>4.9228098433545989E-2</v>
      </c>
      <c r="AH18" s="28">
        <f t="shared" si="29"/>
        <v>2.1022706166102197E-2</v>
      </c>
      <c r="AI18">
        <v>30520</v>
      </c>
      <c r="AJ18" s="29">
        <f t="shared" si="5"/>
        <v>4.8285267904429288E-2</v>
      </c>
      <c r="AK18">
        <f t="shared" si="30"/>
        <v>0.26037496737335009</v>
      </c>
      <c r="AL18" s="29">
        <f t="shared" si="6"/>
        <v>0.12167866891654991</v>
      </c>
      <c r="AM18" s="29">
        <f t="shared" si="7"/>
        <v>3.1883555046015366E-2</v>
      </c>
      <c r="AN18">
        <f t="shared" si="7"/>
        <v>3.0266004779214151E-2</v>
      </c>
      <c r="AO18">
        <f t="shared" si="8"/>
        <v>0.96811644495398463</v>
      </c>
      <c r="AP18">
        <f t="shared" si="22"/>
        <v>0.96973399522078585</v>
      </c>
      <c r="AQ18">
        <f t="shared" si="9"/>
        <v>0.96657268510301941</v>
      </c>
      <c r="AR18">
        <f t="shared" si="23"/>
        <v>0.96863996775996464</v>
      </c>
      <c r="AS18">
        <f t="shared" si="10"/>
        <v>3.3427314896980545E-2</v>
      </c>
      <c r="AT18">
        <f t="shared" si="24"/>
        <v>3.136003224003537E-2</v>
      </c>
      <c r="AU18">
        <f t="shared" si="11"/>
        <v>0.65395112918779197</v>
      </c>
      <c r="AV18">
        <f t="shared" si="11"/>
        <v>0.63572268156115186</v>
      </c>
      <c r="AW18">
        <f t="shared" si="12"/>
        <v>0.34604887081220809</v>
      </c>
      <c r="AX18">
        <f t="shared" si="25"/>
        <v>0.3642773184388482</v>
      </c>
      <c r="AY18" s="84">
        <f t="shared" si="13"/>
        <v>0.29022689595868506</v>
      </c>
      <c r="AZ18" s="84">
        <f t="shared" si="26"/>
        <v>0.2249425251230994</v>
      </c>
      <c r="BA18">
        <f t="shared" si="14"/>
        <v>63800.122656414096</v>
      </c>
      <c r="BB18">
        <f t="shared" si="27"/>
        <v>11.063510391845361</v>
      </c>
      <c r="BC18">
        <f t="shared" si="15"/>
        <v>-2.106371570304034</v>
      </c>
      <c r="BD18" s="60">
        <v>2005</v>
      </c>
      <c r="BE18">
        <f t="shared" si="28"/>
        <v>11.063510391845361</v>
      </c>
      <c r="BF18">
        <f t="shared" si="16"/>
        <v>10.326137485398393</v>
      </c>
      <c r="BG18">
        <f t="shared" si="31"/>
        <v>11.055148782759474</v>
      </c>
      <c r="BH18" s="53">
        <f t="shared" si="32"/>
        <v>-2.3544254464547572</v>
      </c>
      <c r="BL18" s="49">
        <v>2005</v>
      </c>
      <c r="BM18">
        <f>D18*CO2原単位!$F$2*10^10</f>
        <v>6.4866066040262741E-3</v>
      </c>
      <c r="BN18">
        <f>F18*CO2原単位!$F$3*10^10</f>
        <v>0.144000399991115</v>
      </c>
      <c r="BO18">
        <f>I18*CO2原単位!$F$4*10^10</f>
        <v>4.0604005592985437E-3</v>
      </c>
      <c r="BP18">
        <f>K18*CO2原単位!$F$5*10^10</f>
        <v>2.582759891878662E-2</v>
      </c>
      <c r="BQ18">
        <f t="shared" si="17"/>
        <v>0.18037500607322643</v>
      </c>
    </row>
    <row r="19" spans="1:81" ht="13.6" x14ac:dyDescent="0.15">
      <c r="A19">
        <v>2006</v>
      </c>
      <c r="B19" s="34">
        <v>23.477002514730952</v>
      </c>
      <c r="C19">
        <v>1819.850423645566</v>
      </c>
      <c r="D19">
        <v>1843.3274261602969</v>
      </c>
      <c r="E19">
        <v>0</v>
      </c>
      <c r="F19">
        <v>46537.286673127623</v>
      </c>
      <c r="G19">
        <v>759.92260582222491</v>
      </c>
      <c r="H19">
        <v>704.65173494599344</v>
      </c>
      <c r="I19">
        <v>1464.5743407682182</v>
      </c>
      <c r="J19">
        <v>4924.1315582882789</v>
      </c>
      <c r="K19" s="35">
        <v>9088.4763817845069</v>
      </c>
      <c r="L19" s="24">
        <f t="shared" si="18"/>
        <v>48001.861013895839</v>
      </c>
      <c r="M19" s="24">
        <f t="shared" si="19"/>
        <v>49845.188440056139</v>
      </c>
      <c r="N19" s="24">
        <f t="shared" si="20"/>
        <v>14012.607940072787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 s="52">
        <f t="shared" si="0"/>
        <v>1.8457013737756089</v>
      </c>
      <c r="X19">
        <f t="shared" si="1"/>
        <v>26.040876044406865</v>
      </c>
      <c r="Y19">
        <f t="shared" si="2"/>
        <v>3.1470986932590518E-2</v>
      </c>
      <c r="Z19">
        <f t="shared" si="3"/>
        <v>0.61285935364226296</v>
      </c>
      <c r="AA19">
        <f t="shared" si="3"/>
        <v>3.2596674590328085</v>
      </c>
      <c r="AB19">
        <f t="shared" si="3"/>
        <v>-3.4586892073365423</v>
      </c>
      <c r="AC19">
        <v>31033</v>
      </c>
      <c r="AD19" s="28">
        <f t="shared" si="21"/>
        <v>4.5211912715840588E-2</v>
      </c>
      <c r="AE19" s="28">
        <f t="shared" si="21"/>
        <v>3.7652644253312675E-2</v>
      </c>
      <c r="AF19">
        <v>31033</v>
      </c>
      <c r="AG19" s="40">
        <f t="shared" si="4"/>
        <v>4.4981273519956247E-2</v>
      </c>
      <c r="AH19" s="28">
        <f t="shared" si="29"/>
        <v>2.031143317646996E-2</v>
      </c>
      <c r="AI19">
        <v>31033</v>
      </c>
      <c r="AJ19" s="29">
        <f t="shared" si="5"/>
        <v>4.4068956910724613E-2</v>
      </c>
      <c r="AK19">
        <f t="shared" si="30"/>
        <v>0.27199012232863867</v>
      </c>
      <c r="AL19" s="29">
        <f t="shared" si="6"/>
        <v>0.12416209933188936</v>
      </c>
      <c r="AM19" s="29">
        <f t="shared" si="7"/>
        <v>3.051078249537531E-2</v>
      </c>
      <c r="AN19">
        <f t="shared" si="7"/>
        <v>3.0465465030057315E-2</v>
      </c>
      <c r="AO19">
        <f t="shared" si="8"/>
        <v>0.96948921750462469</v>
      </c>
      <c r="AP19">
        <f t="shared" si="22"/>
        <v>0.96953453496994269</v>
      </c>
      <c r="AQ19">
        <f t="shared" si="9"/>
        <v>0.96301894959476209</v>
      </c>
      <c r="AR19">
        <f t="shared" si="23"/>
        <v>0.96658064248361142</v>
      </c>
      <c r="AS19">
        <f t="shared" si="10"/>
        <v>3.6981050405237886E-2</v>
      </c>
      <c r="AT19">
        <f t="shared" si="24"/>
        <v>3.3419357516388609E-2</v>
      </c>
      <c r="AU19">
        <f t="shared" si="11"/>
        <v>0.64859278306028867</v>
      </c>
      <c r="AV19">
        <f t="shared" si="11"/>
        <v>0.65357687971961376</v>
      </c>
      <c r="AW19">
        <f t="shared" si="12"/>
        <v>0.35140721693971139</v>
      </c>
      <c r="AX19">
        <f t="shared" si="25"/>
        <v>0.34642312028038624</v>
      </c>
      <c r="AY19" s="84">
        <f t="shared" si="13"/>
        <v>0.28112257930220003</v>
      </c>
      <c r="AZ19" s="84">
        <f t="shared" si="26"/>
        <v>0.21943456765497135</v>
      </c>
      <c r="BA19">
        <f t="shared" si="14"/>
        <v>63857.79638012893</v>
      </c>
      <c r="BB19">
        <f t="shared" si="27"/>
        <v>11.064413958628746</v>
      </c>
      <c r="BC19">
        <f t="shared" si="15"/>
        <v>-2.0861673144114237</v>
      </c>
      <c r="BD19" s="60">
        <v>2006</v>
      </c>
      <c r="BE19">
        <f t="shared" si="28"/>
        <v>11.064413958628746</v>
      </c>
      <c r="BF19">
        <f t="shared" si="16"/>
        <v>10.342806433400801</v>
      </c>
      <c r="BG19">
        <f t="shared" si="31"/>
        <v>11.063510391845361</v>
      </c>
      <c r="BH19" s="53">
        <f t="shared" si="32"/>
        <v>-2.106371570304034</v>
      </c>
      <c r="BL19" s="49">
        <v>2006</v>
      </c>
      <c r="BM19">
        <f>D19*CO2原単位!$F$2*10^10</f>
        <v>7.2337439041895053E-3</v>
      </c>
      <c r="BN19">
        <f>F19*CO2原単位!$F$3*10^10</f>
        <v>0.14482622771214829</v>
      </c>
      <c r="BO19">
        <f>I19*CO2原単位!$F$4*10^10</f>
        <v>3.9023266475674461E-3</v>
      </c>
      <c r="BP19">
        <f>K19*CO2原単位!$F$5*10^10</f>
        <v>2.5011327490294829E-2</v>
      </c>
      <c r="BQ19">
        <f t="shared" si="17"/>
        <v>0.18097362575420009</v>
      </c>
    </row>
    <row r="20" spans="1:81" ht="13.6" x14ac:dyDescent="0.15">
      <c r="A20">
        <v>2007</v>
      </c>
      <c r="B20" s="34">
        <v>156.36308632964267</v>
      </c>
      <c r="C20">
        <v>1715.4707282958132</v>
      </c>
      <c r="D20">
        <v>1871.8338146254557</v>
      </c>
      <c r="E20">
        <v>0</v>
      </c>
      <c r="F20">
        <v>46566.574412074668</v>
      </c>
      <c r="G20">
        <v>877.07384969683199</v>
      </c>
      <c r="H20">
        <v>644.79500834541648</v>
      </c>
      <c r="I20">
        <v>1521.8688580422483</v>
      </c>
      <c r="J20">
        <v>4832.3871990244279</v>
      </c>
      <c r="K20" s="35">
        <v>8812.9221494399171</v>
      </c>
      <c r="L20" s="24">
        <f t="shared" si="18"/>
        <v>48088.443270116913</v>
      </c>
      <c r="M20" s="24">
        <f t="shared" si="19"/>
        <v>49960.277084742367</v>
      </c>
      <c r="N20" s="24">
        <f t="shared" si="20"/>
        <v>13645.309348464345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 s="52">
        <f t="shared" si="0"/>
        <v>1.8237202000740105</v>
      </c>
      <c r="X20">
        <f t="shared" si="1"/>
        <v>25.690551636785749</v>
      </c>
      <c r="Y20">
        <f t="shared" si="2"/>
        <v>3.2681572077323112E-2</v>
      </c>
      <c r="Z20">
        <f t="shared" si="3"/>
        <v>0.60087848080306594</v>
      </c>
      <c r="AA20">
        <f t="shared" si="3"/>
        <v>3.2461232837128096</v>
      </c>
      <c r="AB20">
        <f t="shared" si="3"/>
        <v>-3.4209439049661063</v>
      </c>
      <c r="AC20">
        <v>30859</v>
      </c>
      <c r="AD20" s="28">
        <f t="shared" si="21"/>
        <v>4.8475610930923951E-2</v>
      </c>
      <c r="AE20" s="28">
        <f t="shared" si="21"/>
        <v>3.8886392969161285E-2</v>
      </c>
      <c r="AF20">
        <v>30859</v>
      </c>
      <c r="AG20" s="40">
        <f t="shared" si="4"/>
        <v>4.8172138179539324E-2</v>
      </c>
      <c r="AH20" s="28">
        <f t="shared" si="29"/>
        <v>2.067655017091851E-2</v>
      </c>
      <c r="AI20">
        <v>30859</v>
      </c>
      <c r="AJ20" s="29">
        <f t="shared" si="5"/>
        <v>4.7141976331152295E-2</v>
      </c>
      <c r="AK20">
        <f t="shared" si="30"/>
        <v>0.26770950490528295</v>
      </c>
      <c r="AL20" s="29">
        <f t="shared" si="6"/>
        <v>0.12525436457994177</v>
      </c>
      <c r="AM20" s="29">
        <f t="shared" si="7"/>
        <v>3.164728892332358E-2</v>
      </c>
      <c r="AN20">
        <f t="shared" si="7"/>
        <v>3.0365605606815338E-2</v>
      </c>
      <c r="AO20">
        <f t="shared" si="8"/>
        <v>0.96835271107667642</v>
      </c>
      <c r="AP20">
        <f t="shared" si="22"/>
        <v>0.96963439439318466</v>
      </c>
      <c r="AQ20">
        <f t="shared" si="9"/>
        <v>0.96253355818162378</v>
      </c>
      <c r="AR20">
        <f t="shared" si="23"/>
        <v>0.96385289487407644</v>
      </c>
      <c r="AS20">
        <f t="shared" si="10"/>
        <v>3.7466441818376238E-2</v>
      </c>
      <c r="AT20">
        <f t="shared" si="24"/>
        <v>3.6147105125923548E-2</v>
      </c>
      <c r="AU20">
        <f t="shared" si="11"/>
        <v>0.64585726306246993</v>
      </c>
      <c r="AV20">
        <f t="shared" si="11"/>
        <v>0.64873962791179052</v>
      </c>
      <c r="AW20">
        <f t="shared" si="12"/>
        <v>0.35414273693753007</v>
      </c>
      <c r="AX20">
        <f t="shared" si="25"/>
        <v>0.35126037208820954</v>
      </c>
      <c r="AY20" s="84">
        <f t="shared" si="13"/>
        <v>0.27312317194156549</v>
      </c>
      <c r="AZ20" s="84">
        <f t="shared" si="26"/>
        <v>0.21453004545117293</v>
      </c>
      <c r="BA20">
        <f t="shared" si="14"/>
        <v>63605.586433206714</v>
      </c>
      <c r="BB20">
        <f t="shared" si="27"/>
        <v>11.060456582470875</v>
      </c>
      <c r="BC20">
        <f t="shared" si="15"/>
        <v>-2.0774086926786608</v>
      </c>
      <c r="BD20" s="60">
        <v>2007</v>
      </c>
      <c r="BE20">
        <f t="shared" si="28"/>
        <v>11.060456582470875</v>
      </c>
      <c r="BF20">
        <f t="shared" si="16"/>
        <v>10.337183720985118</v>
      </c>
      <c r="BG20">
        <f t="shared" si="31"/>
        <v>11.064413958628746</v>
      </c>
      <c r="BH20" s="53">
        <f t="shared" si="32"/>
        <v>-2.0861673144114237</v>
      </c>
      <c r="BL20" s="49">
        <v>2007</v>
      </c>
      <c r="BM20">
        <f>D20*CO2原単位!$F$2*10^10</f>
        <v>7.3456111236882343E-3</v>
      </c>
      <c r="BN20">
        <f>F20*CO2原単位!$F$3*10^10</f>
        <v>0.14491737253500209</v>
      </c>
      <c r="BO20">
        <f>I20*CO2原単位!$F$4*10^10</f>
        <v>4.0549866493811365E-3</v>
      </c>
      <c r="BP20">
        <f>K20*CO2原単位!$F$5*10^10</f>
        <v>2.4253007079150832E-2</v>
      </c>
      <c r="BQ20">
        <f t="shared" si="17"/>
        <v>0.18057097738722228</v>
      </c>
    </row>
    <row r="21" spans="1:81" ht="13.6" x14ac:dyDescent="0.15">
      <c r="A21">
        <v>2008</v>
      </c>
      <c r="B21" s="34">
        <v>24.017203727498188</v>
      </c>
      <c r="C21">
        <v>1565.3189983441471</v>
      </c>
      <c r="D21">
        <v>1589.3362020716454</v>
      </c>
      <c r="E21">
        <v>0</v>
      </c>
      <c r="F21">
        <v>40628.864445455387</v>
      </c>
      <c r="G21">
        <v>781.97904584209846</v>
      </c>
      <c r="H21">
        <v>693.40921928320165</v>
      </c>
      <c r="I21">
        <v>1475.3882651253002</v>
      </c>
      <c r="J21">
        <v>4559.3965424157414</v>
      </c>
      <c r="K21" s="35">
        <v>8243.8863347667939</v>
      </c>
      <c r="L21" s="24">
        <f t="shared" si="18"/>
        <v>42104.252710580688</v>
      </c>
      <c r="M21" s="24">
        <f t="shared" si="19"/>
        <v>43693.588912652333</v>
      </c>
      <c r="N21" s="24">
        <f t="shared" si="20"/>
        <v>12803.282877182535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 s="52">
        <f t="shared" si="0"/>
        <v>1.8081090903312547</v>
      </c>
      <c r="X21">
        <f t="shared" si="1"/>
        <v>26.491721924976751</v>
      </c>
      <c r="Y21">
        <f t="shared" si="2"/>
        <v>3.6313795260165892E-2</v>
      </c>
      <c r="Z21">
        <f t="shared" si="3"/>
        <v>0.59228159772234323</v>
      </c>
      <c r="AA21">
        <f t="shared" si="3"/>
        <v>3.2768323040017653</v>
      </c>
      <c r="AB21">
        <f t="shared" si="3"/>
        <v>-3.3155575751909199</v>
      </c>
      <c r="AC21">
        <v>28963</v>
      </c>
      <c r="AD21" s="28">
        <f t="shared" si="21"/>
        <v>5.8092818992549408E-2</v>
      </c>
      <c r="AE21" s="28">
        <f t="shared" si="21"/>
        <v>4.1283504748671492E-2</v>
      </c>
      <c r="AF21">
        <v>28963</v>
      </c>
      <c r="AG21" s="40">
        <f t="shared" si="4"/>
        <v>5.7503798563884045E-2</v>
      </c>
      <c r="AH21" s="28">
        <f t="shared" si="29"/>
        <v>2.0141471901780516E-2</v>
      </c>
      <c r="AI21">
        <v>28963</v>
      </c>
      <c r="AJ21" s="29">
        <f t="shared" si="5"/>
        <v>5.6144759404239443E-2</v>
      </c>
      <c r="AK21">
        <f t="shared" si="30"/>
        <v>0.26924253710269702</v>
      </c>
      <c r="AL21" s="29">
        <f t="shared" si="6"/>
        <v>0.13203133319590071</v>
      </c>
      <c r="AM21" s="29">
        <f>1-AO21</f>
        <v>3.5041312222471643E-2</v>
      </c>
      <c r="AN21">
        <f t="shared" si="7"/>
        <v>3.3360237144265947E-2</v>
      </c>
      <c r="AO21">
        <f t="shared" si="8"/>
        <v>0.96495868777752836</v>
      </c>
      <c r="AP21">
        <f t="shared" si="22"/>
        <v>0.96663976285573405</v>
      </c>
      <c r="AQ21">
        <f t="shared" si="9"/>
        <v>0.96362541412542513</v>
      </c>
      <c r="AR21">
        <f t="shared" si="23"/>
        <v>0.9634847923797667</v>
      </c>
      <c r="AS21">
        <f t="shared" si="10"/>
        <v>3.6374585874574886E-2</v>
      </c>
      <c r="AT21">
        <f t="shared" si="24"/>
        <v>3.6515207620233289E-2</v>
      </c>
      <c r="AU21">
        <f t="shared" si="11"/>
        <v>0.64388847874779809</v>
      </c>
      <c r="AV21">
        <f t="shared" si="11"/>
        <v>0.64627140765844426</v>
      </c>
      <c r="AW21">
        <f t="shared" si="12"/>
        <v>0.35611152125220197</v>
      </c>
      <c r="AX21">
        <f t="shared" si="25"/>
        <v>0.35372859234155574</v>
      </c>
      <c r="AY21" s="84">
        <f t="shared" si="13"/>
        <v>0.29302429019455289</v>
      </c>
      <c r="AZ21" s="84">
        <f t="shared" si="26"/>
        <v>0.22661932371778065</v>
      </c>
      <c r="BA21">
        <f t="shared" si="14"/>
        <v>56496.87178983487</v>
      </c>
      <c r="BB21">
        <f t="shared" si="27"/>
        <v>10.941940549050154</v>
      </c>
      <c r="BC21">
        <f t="shared" si="15"/>
        <v>-2.0247160118679894</v>
      </c>
      <c r="BD21" s="60">
        <v>2008</v>
      </c>
      <c r="BE21">
        <f t="shared" si="28"/>
        <v>10.941940549050154</v>
      </c>
      <c r="BF21">
        <f t="shared" si="16"/>
        <v>10.27377443229468</v>
      </c>
      <c r="BG21">
        <f t="shared" si="31"/>
        <v>11.060456582470875</v>
      </c>
      <c r="BH21" s="53">
        <f t="shared" si="32"/>
        <v>-2.0774086926786608</v>
      </c>
      <c r="BL21" s="49">
        <v>2008</v>
      </c>
      <c r="BM21">
        <f>D21*CO2原単位!$F$2*10^10</f>
        <v>6.2370097142164967E-3</v>
      </c>
      <c r="BN21">
        <f>F21*CO2原単位!$F$3*10^10</f>
        <v>0.1264389394936779</v>
      </c>
      <c r="BO21">
        <f>I21*CO2原単位!$F$4*10^10</f>
        <v>3.9311401150772512E-3</v>
      </c>
      <c r="BP21">
        <f>K21*CO2原単位!$F$5*10^10</f>
        <v>2.2687030504350985E-2</v>
      </c>
      <c r="BQ21">
        <f t="shared" si="17"/>
        <v>0.15929411982732264</v>
      </c>
    </row>
    <row r="22" spans="1:81" ht="13.6" x14ac:dyDescent="0.15">
      <c r="A22">
        <v>2009</v>
      </c>
      <c r="B22" s="34">
        <v>25.216237785188291</v>
      </c>
      <c r="C22">
        <v>1355.2252271761283</v>
      </c>
      <c r="D22">
        <v>1380.4414649613166</v>
      </c>
      <c r="E22">
        <v>0</v>
      </c>
      <c r="F22">
        <v>44265.436808302671</v>
      </c>
      <c r="G22">
        <v>720.95550957332659</v>
      </c>
      <c r="H22">
        <v>659.75255130269932</v>
      </c>
      <c r="I22">
        <v>1380.7080608760259</v>
      </c>
      <c r="J22">
        <v>4604.4810646188707</v>
      </c>
      <c r="K22" s="35">
        <v>8070.0788915104731</v>
      </c>
      <c r="L22" s="24">
        <f t="shared" si="18"/>
        <v>45646.144869178694</v>
      </c>
      <c r="M22" s="24">
        <f t="shared" si="19"/>
        <v>47026.586334140011</v>
      </c>
      <c r="N22" s="24">
        <f t="shared" si="20"/>
        <v>12674.559956129344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 s="52">
        <f t="shared" si="0"/>
        <v>1.7526576346510532</v>
      </c>
      <c r="X22">
        <f t="shared" si="1"/>
        <v>33.066338579200689</v>
      </c>
      <c r="Y22">
        <f t="shared" si="2"/>
        <v>3.119156073971132E-2</v>
      </c>
      <c r="Z22">
        <f t="shared" si="3"/>
        <v>0.56113328432716869</v>
      </c>
      <c r="AA22">
        <f t="shared" si="3"/>
        <v>3.4985158035735151</v>
      </c>
      <c r="AB22">
        <f t="shared" si="3"/>
        <v>-3.4676077098672948</v>
      </c>
      <c r="AC22">
        <v>29023</v>
      </c>
      <c r="AD22" s="28">
        <f t="shared" si="21"/>
        <v>4.5578484941503045E-2</v>
      </c>
      <c r="AE22" s="28">
        <f t="shared" si="21"/>
        <v>3.7702004844090774E-2</v>
      </c>
      <c r="AF22">
        <v>29023</v>
      </c>
      <c r="AG22" s="40">
        <f t="shared" si="4"/>
        <v>4.534023657259928E-2</v>
      </c>
      <c r="AH22" s="28">
        <f t="shared" si="29"/>
        <v>1.8278511693846193E-2</v>
      </c>
      <c r="AI22">
        <v>29023</v>
      </c>
      <c r="AJ22" s="29">
        <f t="shared" si="5"/>
        <v>4.4545853436418169E-2</v>
      </c>
      <c r="AK22">
        <f t="shared" si="30"/>
        <v>0.27475298445612728</v>
      </c>
      <c r="AL22" s="29">
        <f t="shared" si="6"/>
        <v>0.12817671552468213</v>
      </c>
      <c r="AM22" s="29">
        <f t="shared" si="7"/>
        <v>3.0248076038691063E-2</v>
      </c>
      <c r="AN22">
        <f t="shared" si="7"/>
        <v>3.2407361178545702E-2</v>
      </c>
      <c r="AO22">
        <f t="shared" si="8"/>
        <v>0.96975192396130894</v>
      </c>
      <c r="AP22">
        <f t="shared" si="22"/>
        <v>0.9675926388214543</v>
      </c>
      <c r="AQ22">
        <f t="shared" si="9"/>
        <v>0.9706455098579172</v>
      </c>
      <c r="AR22">
        <f t="shared" si="23"/>
        <v>0.96431427040609219</v>
      </c>
      <c r="AS22">
        <f t="shared" si="10"/>
        <v>2.9354490142082745E-2</v>
      </c>
      <c r="AT22">
        <f t="shared" si="24"/>
        <v>3.5685729593907763E-2</v>
      </c>
      <c r="AU22">
        <f t="shared" si="11"/>
        <v>0.63671471983592065</v>
      </c>
      <c r="AV22">
        <f t="shared" si="11"/>
        <v>0.64449550912826292</v>
      </c>
      <c r="AW22">
        <f t="shared" si="12"/>
        <v>0.3632852801640794</v>
      </c>
      <c r="AX22">
        <f t="shared" si="25"/>
        <v>0.35550449087173702</v>
      </c>
      <c r="AY22" s="84">
        <f t="shared" si="13"/>
        <v>0.26951903049207637</v>
      </c>
      <c r="AZ22" s="84">
        <f t="shared" si="26"/>
        <v>0.21230011052895248</v>
      </c>
      <c r="BA22">
        <f t="shared" si="14"/>
        <v>59701.146290269353</v>
      </c>
      <c r="BB22">
        <f t="shared" si="27"/>
        <v>10.997106500038392</v>
      </c>
      <c r="BC22">
        <f t="shared" si="15"/>
        <v>-2.0543453771641245</v>
      </c>
      <c r="BD22" s="60">
        <v>2009</v>
      </c>
      <c r="BE22">
        <f t="shared" si="28"/>
        <v>10.997106500038392</v>
      </c>
      <c r="BF22">
        <f t="shared" si="16"/>
        <v>10.275843898076539</v>
      </c>
      <c r="BG22">
        <f t="shared" si="31"/>
        <v>10.941940549050154</v>
      </c>
      <c r="BH22" s="53">
        <f t="shared" si="32"/>
        <v>-2.0247160118679894</v>
      </c>
      <c r="BL22" s="49">
        <v>2009</v>
      </c>
      <c r="BM22">
        <f>D22*CO2原単位!$F$2*10^10</f>
        <v>5.4172470341066724E-3</v>
      </c>
      <c r="BN22">
        <f>F22*CO2原単位!$F$3*10^10</f>
        <v>0.1377561239443465</v>
      </c>
      <c r="BO22">
        <f>I22*CO2原単位!$F$4*10^10</f>
        <v>3.6788667590895515E-3</v>
      </c>
      <c r="BP22">
        <f>K22*CO2原単位!$F$5*10^10</f>
        <v>2.2208715471014107E-2</v>
      </c>
      <c r="BQ22">
        <f t="shared" si="17"/>
        <v>0.16906095320855682</v>
      </c>
    </row>
    <row r="23" spans="1:81" ht="13.6" x14ac:dyDescent="0.15">
      <c r="A23">
        <v>2010</v>
      </c>
      <c r="B23" s="34">
        <v>25.115277914501991</v>
      </c>
      <c r="C23">
        <v>1889.6063351751884</v>
      </c>
      <c r="D23">
        <v>1914.7216130896904</v>
      </c>
      <c r="E23">
        <v>0</v>
      </c>
      <c r="F23">
        <v>43922.588437409999</v>
      </c>
      <c r="G23">
        <v>831.94809901525582</v>
      </c>
      <c r="H23">
        <v>651.22233623930492</v>
      </c>
      <c r="I23">
        <v>1483.1704352545607</v>
      </c>
      <c r="J23">
        <v>4810.8664249977019</v>
      </c>
      <c r="K23" s="35">
        <v>8740.2138500713063</v>
      </c>
      <c r="L23" s="24">
        <f t="shared" si="18"/>
        <v>45405.758872664563</v>
      </c>
      <c r="M23" s="24">
        <f t="shared" si="19"/>
        <v>47320.480485754255</v>
      </c>
      <c r="N23" s="24">
        <f t="shared" si="20"/>
        <v>13551.080275069009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 s="52">
        <f t="shared" si="0"/>
        <v>1.8167650227527323</v>
      </c>
      <c r="X23">
        <f t="shared" si="1"/>
        <v>23.714026395406673</v>
      </c>
      <c r="Y23">
        <f t="shared" si="2"/>
        <v>3.3767828536974527E-2</v>
      </c>
      <c r="Z23">
        <f t="shared" si="3"/>
        <v>0.59705745950628064</v>
      </c>
      <c r="AA23">
        <f t="shared" si="3"/>
        <v>3.1660667041079873</v>
      </c>
      <c r="AB23">
        <f t="shared" si="3"/>
        <v>-3.3882467481926759</v>
      </c>
      <c r="AC23">
        <v>30017</v>
      </c>
      <c r="AD23" s="28">
        <f t="shared" si="21"/>
        <v>4.6606206699477667E-2</v>
      </c>
      <c r="AE23" s="28">
        <f t="shared" si="21"/>
        <v>3.7955689720389693E-2</v>
      </c>
      <c r="AF23">
        <v>30017</v>
      </c>
      <c r="AG23" s="40">
        <f t="shared" si="4"/>
        <v>4.6323639215713509E-2</v>
      </c>
      <c r="AH23" s="28">
        <f t="shared" si="29"/>
        <v>1.8796480262970906E-2</v>
      </c>
      <c r="AI23">
        <v>30017</v>
      </c>
      <c r="AJ23" s="29">
        <f t="shared" si="5"/>
        <v>4.5209811848520159E-2</v>
      </c>
      <c r="AK23">
        <f t="shared" si="30"/>
        <v>0.2622838182589507</v>
      </c>
      <c r="AL23" s="29">
        <f t="shared" si="6"/>
        <v>0.12227481537454775</v>
      </c>
      <c r="AM23" s="29">
        <f t="shared" si="7"/>
        <v>3.2664808871798567E-2</v>
      </c>
      <c r="AN23">
        <f t="shared" si="7"/>
        <v>2.9785965090388888E-2</v>
      </c>
      <c r="AO23">
        <f t="shared" si="8"/>
        <v>0.96733519112820143</v>
      </c>
      <c r="AP23">
        <f t="shared" si="22"/>
        <v>0.97021403490961111</v>
      </c>
      <c r="AQ23">
        <f t="shared" si="9"/>
        <v>0.9595371476909218</v>
      </c>
      <c r="AR23">
        <f t="shared" si="23"/>
        <v>0.96978548893744698</v>
      </c>
      <c r="AS23">
        <f t="shared" si="10"/>
        <v>4.0462852309078187E-2</v>
      </c>
      <c r="AT23">
        <f t="shared" si="24"/>
        <v>3.0214511062553E-2</v>
      </c>
      <c r="AU23">
        <f t="shared" si="11"/>
        <v>0.6449828111601823</v>
      </c>
      <c r="AV23">
        <f t="shared" si="11"/>
        <v>0.63802796067511913</v>
      </c>
      <c r="AW23">
        <f t="shared" si="12"/>
        <v>0.35501718883981764</v>
      </c>
      <c r="AX23">
        <f t="shared" si="25"/>
        <v>0.36197203932488081</v>
      </c>
      <c r="AY23" s="84">
        <f t="shared" si="13"/>
        <v>0.28636818848761558</v>
      </c>
      <c r="AZ23" s="84">
        <f t="shared" si="26"/>
        <v>0.22261759195421252</v>
      </c>
      <c r="BA23">
        <f t="shared" si="14"/>
        <v>60871.56076082326</v>
      </c>
      <c r="BB23">
        <f t="shared" si="27"/>
        <v>11.016521362046767</v>
      </c>
      <c r="BC23">
        <f t="shared" si="15"/>
        <v>-2.1014841824777273</v>
      </c>
      <c r="BD23" s="60">
        <v>2010</v>
      </c>
      <c r="BE23">
        <f t="shared" si="28"/>
        <v>11.016521362046767</v>
      </c>
      <c r="BF23">
        <f t="shared" si="16"/>
        <v>10.309519166816033</v>
      </c>
      <c r="BG23">
        <f t="shared" si="31"/>
        <v>10.997106500038392</v>
      </c>
      <c r="BH23" s="53">
        <f t="shared" si="32"/>
        <v>-2.0543453771641245</v>
      </c>
      <c r="BL23" s="49">
        <v>2010</v>
      </c>
      <c r="BM23">
        <f>D23*CO2原単位!$F$2*10^10</f>
        <v>7.5139151082662774E-3</v>
      </c>
      <c r="BN23">
        <f>F23*CO2原単位!$F$3*10^10</f>
        <v>0.13668916366833381</v>
      </c>
      <c r="BO23">
        <f>I23*CO2原単位!$F$4*10^10</f>
        <v>3.9518755390335301E-3</v>
      </c>
      <c r="BP23">
        <f>K23*CO2原単位!$F$5*10^10</f>
        <v>2.4052915115395992E-2</v>
      </c>
      <c r="BQ23">
        <f t="shared" si="17"/>
        <v>0.17220786943102961</v>
      </c>
    </row>
    <row r="24" spans="1:81" ht="13.6" x14ac:dyDescent="0.15">
      <c r="A24">
        <v>2011</v>
      </c>
      <c r="B24" s="34">
        <v>51.753391499589441</v>
      </c>
      <c r="C24">
        <v>1883.0081739455218</v>
      </c>
      <c r="D24">
        <v>1934.7615654451115</v>
      </c>
      <c r="E24">
        <v>0</v>
      </c>
      <c r="F24">
        <v>41157.002569823278</v>
      </c>
      <c r="G24">
        <v>841.64115301859124</v>
      </c>
      <c r="H24">
        <v>526.9097479779108</v>
      </c>
      <c r="I24">
        <v>1368.5509009965022</v>
      </c>
      <c r="J24">
        <v>4630.6280819683943</v>
      </c>
      <c r="K24" s="35">
        <v>8892.2174050101785</v>
      </c>
      <c r="L24" s="24">
        <f t="shared" si="18"/>
        <v>42525.553470819781</v>
      </c>
      <c r="M24" s="24">
        <f t="shared" si="19"/>
        <v>44460.315036264896</v>
      </c>
      <c r="N24" s="24">
        <f t="shared" si="20"/>
        <v>13522.845486978573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 s="52">
        <f t="shared" si="0"/>
        <v>1.9203048155899969</v>
      </c>
      <c r="X24">
        <f t="shared" si="1"/>
        <v>21.979738604656614</v>
      </c>
      <c r="Y24">
        <f t="shared" si="2"/>
        <v>3.3251957517429542E-2</v>
      </c>
      <c r="Z24">
        <f t="shared" si="3"/>
        <v>0.65248393155874351</v>
      </c>
      <c r="AA24">
        <f t="shared" si="3"/>
        <v>3.0901210564869537</v>
      </c>
      <c r="AB24">
        <f t="shared" si="3"/>
        <v>-3.4036416409085555</v>
      </c>
      <c r="AC24">
        <v>29303</v>
      </c>
      <c r="AD24" s="28">
        <f t="shared" si="21"/>
        <v>5.1997996872424131E-2</v>
      </c>
      <c r="AE24" s="28">
        <f t="shared" si="21"/>
        <v>3.5177166809595248E-2</v>
      </c>
      <c r="AF24">
        <v>29303</v>
      </c>
      <c r="AG24" s="40">
        <f t="shared" si="4"/>
        <v>5.1456671474888978E-2</v>
      </c>
      <c r="AH24" s="28">
        <f t="shared" si="29"/>
        <v>1.9757053436072699E-2</v>
      </c>
      <c r="AI24">
        <v>29303</v>
      </c>
      <c r="AJ24" s="29">
        <f t="shared" si="5"/>
        <v>5.0077212004780262E-2</v>
      </c>
      <c r="AK24">
        <f t="shared" si="30"/>
        <v>0.26925152948900249</v>
      </c>
      <c r="AL24" s="29">
        <f t="shared" si="6"/>
        <v>0.12512907519185715</v>
      </c>
      <c r="AM24" s="29">
        <f t="shared" si="7"/>
        <v>3.2181848072490693E-2</v>
      </c>
      <c r="AN24">
        <f t="shared" si="7"/>
        <v>3.2524899954908926E-2</v>
      </c>
      <c r="AO24">
        <f t="shared" si="8"/>
        <v>0.96781815192750931</v>
      </c>
      <c r="AP24">
        <f t="shared" si="22"/>
        <v>0.96747510004509107</v>
      </c>
      <c r="AQ24">
        <f t="shared" si="9"/>
        <v>0.95648340404545074</v>
      </c>
      <c r="AR24">
        <f t="shared" si="23"/>
        <v>0.96123430070628169</v>
      </c>
      <c r="AS24">
        <f t="shared" si="10"/>
        <v>4.3516595954549278E-2</v>
      </c>
      <c r="AT24">
        <f t="shared" si="24"/>
        <v>3.8765699293718286E-2</v>
      </c>
      <c r="AU24">
        <f t="shared" si="11"/>
        <v>0.65756999246739001</v>
      </c>
      <c r="AV24">
        <f t="shared" si="11"/>
        <v>0.64548257610844595</v>
      </c>
      <c r="AW24">
        <f t="shared" si="12"/>
        <v>0.34243000753260999</v>
      </c>
      <c r="AX24">
        <f t="shared" si="25"/>
        <v>0.354517423891554</v>
      </c>
      <c r="AY24" s="84">
        <f t="shared" si="13"/>
        <v>0.30415541311275929</v>
      </c>
      <c r="AZ24" s="84">
        <f t="shared" si="26"/>
        <v>0.23322022057693328</v>
      </c>
      <c r="BA24">
        <f t="shared" si="14"/>
        <v>57983.160523243467</v>
      </c>
      <c r="BB24">
        <f t="shared" si="27"/>
        <v>10.96790791156681</v>
      </c>
      <c r="BC24">
        <f t="shared" si="15"/>
        <v>-2.0784094729112184</v>
      </c>
      <c r="BD24" s="60">
        <v>2011</v>
      </c>
      <c r="BE24">
        <f t="shared" si="28"/>
        <v>10.96790791156681</v>
      </c>
      <c r="BF24">
        <f t="shared" si="16"/>
        <v>10.285445178842252</v>
      </c>
      <c r="BG24">
        <f t="shared" si="31"/>
        <v>11.016521362046767</v>
      </c>
      <c r="BH24" s="53">
        <f t="shared" si="32"/>
        <v>-2.1014841824777273</v>
      </c>
      <c r="BL24" s="49">
        <v>2011</v>
      </c>
      <c r="BM24">
        <f>D24*CO2原単位!$F$2*10^10</f>
        <v>7.5925576115643692E-3</v>
      </c>
      <c r="BN24">
        <f>F24*CO2原単位!$F$3*10^10</f>
        <v>0.12808253020837548</v>
      </c>
      <c r="BO24">
        <f>I24*CO2原単位!$F$4*10^10</f>
        <v>3.6464742695886641E-3</v>
      </c>
      <c r="BP24">
        <f>K24*CO2原単位!$F$5*10^10</f>
        <v>2.4471226230764559E-2</v>
      </c>
      <c r="BQ24">
        <f t="shared" si="17"/>
        <v>0.16379278832029309</v>
      </c>
    </row>
    <row r="25" spans="1:81" ht="13.6" x14ac:dyDescent="0.15">
      <c r="A25">
        <v>2012</v>
      </c>
      <c r="B25" s="34">
        <v>44.322545497434746</v>
      </c>
      <c r="C25">
        <v>1858.9300213673966</v>
      </c>
      <c r="D25">
        <v>1903.2525668648311</v>
      </c>
      <c r="E25">
        <v>0</v>
      </c>
      <c r="F25">
        <v>41120.636065814811</v>
      </c>
      <c r="G25">
        <v>826.47987811104883</v>
      </c>
      <c r="H25">
        <v>566.19954821547083</v>
      </c>
      <c r="I25">
        <v>1392.6794263265197</v>
      </c>
      <c r="J25">
        <v>4422.4949432623534</v>
      </c>
      <c r="K25" s="35">
        <v>8472.2628673888248</v>
      </c>
      <c r="L25" s="24">
        <f t="shared" si="18"/>
        <v>42513.31549214133</v>
      </c>
      <c r="M25" s="24">
        <f t="shared" si="19"/>
        <v>44416.56805900616</v>
      </c>
      <c r="N25" s="24">
        <f t="shared" si="20"/>
        <v>12894.757810651179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 s="52">
        <f t="shared" si="0"/>
        <v>1.9157201932579415</v>
      </c>
      <c r="X25">
        <f t="shared" si="1"/>
        <v>22.337190676785582</v>
      </c>
      <c r="Y25">
        <f t="shared" si="2"/>
        <v>3.3868139201385275E-2</v>
      </c>
      <c r="Z25">
        <f t="shared" si="3"/>
        <v>0.65009363196249681</v>
      </c>
      <c r="AA25">
        <f t="shared" si="3"/>
        <v>3.1062530326800109</v>
      </c>
      <c r="AB25">
        <f t="shared" si="3"/>
        <v>-3.3852805530952441</v>
      </c>
      <c r="AC25">
        <v>29369</v>
      </c>
      <c r="AD25" s="28">
        <f t="shared" si="21"/>
        <v>5.2173202670213137E-2</v>
      </c>
      <c r="AE25" s="28">
        <f t="shared" si="21"/>
        <v>3.2281570889034876E-2</v>
      </c>
      <c r="AF25">
        <v>29369</v>
      </c>
      <c r="AG25" s="40">
        <f t="shared" si="4"/>
        <v>5.1521579384260989E-2</v>
      </c>
      <c r="AH25" s="28">
        <f t="shared" si="29"/>
        <v>1.7767112762693056E-2</v>
      </c>
      <c r="AI25">
        <v>29369</v>
      </c>
      <c r="AJ25" s="29">
        <f t="shared" si="5"/>
        <v>5.0075198494244751E-2</v>
      </c>
      <c r="AK25">
        <f t="shared" si="30"/>
        <v>0.27458599933871636</v>
      </c>
      <c r="AL25" s="29">
        <f t="shared" si="6"/>
        <v>0.12707531714884365</v>
      </c>
      <c r="AM25" s="29">
        <f t="shared" si="7"/>
        <v>3.2758664202135912E-2</v>
      </c>
      <c r="AN25">
        <f t="shared" si="7"/>
        <v>3.2265680731531798E-2</v>
      </c>
      <c r="AO25">
        <f t="shared" si="8"/>
        <v>0.96724133579786409</v>
      </c>
      <c r="AP25">
        <f t="shared" si="22"/>
        <v>0.9677343192684682</v>
      </c>
      <c r="AQ25">
        <f t="shared" si="9"/>
        <v>0.9571499408883547</v>
      </c>
      <c r="AR25">
        <f t="shared" si="23"/>
        <v>0.95897675793069426</v>
      </c>
      <c r="AS25">
        <f t="shared" si="10"/>
        <v>4.2850059111645314E-2</v>
      </c>
      <c r="AT25">
        <f t="shared" si="24"/>
        <v>4.1023242069305757E-2</v>
      </c>
      <c r="AU25">
        <f t="shared" si="11"/>
        <v>0.65703156211205949</v>
      </c>
      <c r="AV25">
        <f t="shared" si="11"/>
        <v>0.65684578390508275</v>
      </c>
      <c r="AW25">
        <f t="shared" si="12"/>
        <v>0.34296843788794046</v>
      </c>
      <c r="AX25">
        <f t="shared" si="25"/>
        <v>0.34315421609491731</v>
      </c>
      <c r="AY25" s="84">
        <f t="shared" si="13"/>
        <v>0.29031414118985638</v>
      </c>
      <c r="AZ25" s="84">
        <f t="shared" si="26"/>
        <v>0.22499493101900342</v>
      </c>
      <c r="BA25">
        <f t="shared" si="14"/>
        <v>57311.325869657339</v>
      </c>
      <c r="BB25">
        <f t="shared" si="27"/>
        <v>10.956253542327158</v>
      </c>
      <c r="BC25">
        <f t="shared" si="15"/>
        <v>-2.0629753198911707</v>
      </c>
      <c r="BD25" s="60">
        <v>2012</v>
      </c>
      <c r="BE25">
        <f t="shared" si="28"/>
        <v>10.956253542327158</v>
      </c>
      <c r="BF25">
        <f t="shared" si="16"/>
        <v>10.287694975264353</v>
      </c>
      <c r="BG25">
        <f t="shared" si="31"/>
        <v>10.96790791156681</v>
      </c>
      <c r="BH25" s="53">
        <f t="shared" si="32"/>
        <v>-2.0784094729112184</v>
      </c>
      <c r="BL25" s="49">
        <v>2012</v>
      </c>
      <c r="BM25">
        <f>D25*CO2原単位!$F$2*10^10</f>
        <v>7.4689072914028562E-3</v>
      </c>
      <c r="BN25">
        <f>F25*CO2原単位!$F$3*10^10</f>
        <v>0.12796935593528949</v>
      </c>
      <c r="BO25">
        <f>I25*CO2原単位!$F$4*10^10</f>
        <v>3.710764203353614E-3</v>
      </c>
      <c r="BP25">
        <f>K25*CO2原単位!$F$5*10^10</f>
        <v>2.3315518713877041E-2</v>
      </c>
      <c r="BQ25">
        <f t="shared" si="17"/>
        <v>0.162464546143923</v>
      </c>
    </row>
    <row r="26" spans="1:81" ht="13.6" x14ac:dyDescent="0.15">
      <c r="A26">
        <v>2013</v>
      </c>
      <c r="B26" s="34">
        <v>19.218802140065236</v>
      </c>
      <c r="C26">
        <v>1743.6678983403938</v>
      </c>
      <c r="D26">
        <v>1762.8867004804592</v>
      </c>
      <c r="E26">
        <v>0</v>
      </c>
      <c r="F26">
        <v>42594.608322350701</v>
      </c>
      <c r="G26">
        <v>781.90206707373534</v>
      </c>
      <c r="H26">
        <v>661.75964591832519</v>
      </c>
      <c r="I26">
        <v>1443.6617129920608</v>
      </c>
      <c r="J26">
        <v>4594.4339165189785</v>
      </c>
      <c r="K26" s="35">
        <v>8281.8725531602195</v>
      </c>
      <c r="L26" s="24">
        <f t="shared" si="18"/>
        <v>44038.270035342764</v>
      </c>
      <c r="M26" s="24">
        <f t="shared" si="19"/>
        <v>45801.156735823221</v>
      </c>
      <c r="N26" s="24">
        <f t="shared" si="20"/>
        <v>12876.306469679199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 s="52">
        <f t="shared" si="0"/>
        <v>1.8025882412593428</v>
      </c>
      <c r="X26">
        <f t="shared" si="1"/>
        <v>24.980771607920421</v>
      </c>
      <c r="Y26">
        <f t="shared" si="2"/>
        <v>3.3893062287757368E-2</v>
      </c>
      <c r="Z26">
        <f t="shared" si="3"/>
        <v>0.589223543907614</v>
      </c>
      <c r="AA26">
        <f t="shared" si="3"/>
        <v>3.2181063932484149</v>
      </c>
      <c r="AB26">
        <f t="shared" si="3"/>
        <v>-3.3845449378184114</v>
      </c>
      <c r="AC26">
        <v>29931</v>
      </c>
      <c r="AD26" s="28">
        <f t="shared" si="21"/>
        <v>5.2112320475302697E-2</v>
      </c>
      <c r="AE26" s="28">
        <f t="shared" si="21"/>
        <v>3.2098710525513371E-2</v>
      </c>
      <c r="AF26">
        <v>29931</v>
      </c>
      <c r="AG26" s="40">
        <f t="shared" si="4"/>
        <v>5.1456234702630881E-2</v>
      </c>
      <c r="AH26" s="28">
        <f t="shared" si="29"/>
        <v>1.6900379841066116E-2</v>
      </c>
      <c r="AI26">
        <v>29931</v>
      </c>
      <c r="AJ26" s="29">
        <f t="shared" si="5"/>
        <v>5.0126179714924883E-2</v>
      </c>
      <c r="AK26">
        <f t="shared" si="30"/>
        <v>0.273544297172783</v>
      </c>
      <c r="AL26" s="29">
        <f t="shared" si="6"/>
        <v>0.12984467498609081</v>
      </c>
      <c r="AM26" s="29">
        <f t="shared" si="7"/>
        <v>3.278198057810755E-2</v>
      </c>
      <c r="AN26">
        <f t="shared" si="7"/>
        <v>3.2610800440058929E-2</v>
      </c>
      <c r="AO26">
        <f t="shared" si="8"/>
        <v>0.96721801942189245</v>
      </c>
      <c r="AP26">
        <f t="shared" si="22"/>
        <v>0.96738919955994107</v>
      </c>
      <c r="AQ26">
        <f t="shared" si="9"/>
        <v>0.96150999611977872</v>
      </c>
      <c r="AR26">
        <f t="shared" si="23"/>
        <v>0.95946658603004709</v>
      </c>
      <c r="AS26">
        <f t="shared" si="10"/>
        <v>3.849000388022128E-2</v>
      </c>
      <c r="AT26">
        <f t="shared" si="24"/>
        <v>4.0533413969952914E-2</v>
      </c>
      <c r="AU26">
        <f t="shared" si="11"/>
        <v>0.64318697078717135</v>
      </c>
      <c r="AV26">
        <f t="shared" si="11"/>
        <v>0.65635931744298392</v>
      </c>
      <c r="AW26">
        <f t="shared" si="12"/>
        <v>0.35681302921282865</v>
      </c>
      <c r="AX26">
        <f t="shared" si="25"/>
        <v>0.34364068255701608</v>
      </c>
      <c r="AY26" s="84">
        <f t="shared" si="13"/>
        <v>0.28113496224448059</v>
      </c>
      <c r="AZ26" s="84">
        <f t="shared" si="26"/>
        <v>0.21944211229076679</v>
      </c>
      <c r="BA26">
        <f t="shared" si="14"/>
        <v>58677.463205502419</v>
      </c>
      <c r="BB26">
        <f t="shared" si="27"/>
        <v>10.979811000332358</v>
      </c>
      <c r="BC26">
        <f t="shared" si="15"/>
        <v>-2.0414163506777601</v>
      </c>
      <c r="BD26" s="60">
        <v>2013</v>
      </c>
      <c r="BE26">
        <f t="shared" si="28"/>
        <v>10.979811000332358</v>
      </c>
      <c r="BF26">
        <f t="shared" si="16"/>
        <v>10.306650011581617</v>
      </c>
      <c r="BG26">
        <f t="shared" si="31"/>
        <v>10.956253542327158</v>
      </c>
      <c r="BH26" s="53">
        <f t="shared" si="32"/>
        <v>-2.0629753198911707</v>
      </c>
      <c r="BL26" s="49">
        <v>2013</v>
      </c>
      <c r="BM26">
        <f>D26*CO2原単位!$F$2*10^10</f>
        <v>6.9180714952745059E-3</v>
      </c>
      <c r="BN26">
        <f>F26*CO2原単位!$F$3*10^10</f>
        <v>0.13255642701156092</v>
      </c>
      <c r="BO26">
        <f>I26*CO2原単位!$F$4*10^10</f>
        <v>3.846605403264646E-3</v>
      </c>
      <c r="BP26">
        <f>K26*CO2原単位!$F$5*10^10</f>
        <v>2.2791567910671367E-2</v>
      </c>
      <c r="BQ26">
        <f t="shared" si="17"/>
        <v>0.16611267182077144</v>
      </c>
    </row>
    <row r="27" spans="1:81" ht="13.6" x14ac:dyDescent="0.15">
      <c r="A27">
        <v>2014</v>
      </c>
      <c r="B27" s="34">
        <v>53.66141261775649</v>
      </c>
      <c r="C27">
        <v>1699.2077993579042</v>
      </c>
      <c r="D27">
        <v>1752.8692119756604</v>
      </c>
      <c r="E27">
        <v>0</v>
      </c>
      <c r="F27">
        <v>40532.289656984074</v>
      </c>
      <c r="G27">
        <v>691.27419313154587</v>
      </c>
      <c r="H27">
        <v>614.9551722761604</v>
      </c>
      <c r="I27">
        <v>1306.2293654077064</v>
      </c>
      <c r="J27">
        <v>4485.2890678361528</v>
      </c>
      <c r="K27" s="35">
        <v>8083.0269251096497</v>
      </c>
      <c r="L27" s="24">
        <f t="shared" si="18"/>
        <v>41838.519022391782</v>
      </c>
      <c r="M27" s="24">
        <f>L27+D27</f>
        <v>43591.388234367441</v>
      </c>
      <c r="N27" s="24">
        <f>J27+K27</f>
        <v>12568.315992945802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 s="52">
        <f t="shared" si="0"/>
        <v>1.8021195073184348</v>
      </c>
      <c r="X27">
        <f t="shared" si="1"/>
        <v>23.868591413751599</v>
      </c>
      <c r="Y27">
        <f t="shared" si="2"/>
        <v>3.2226883219824011E-2</v>
      </c>
      <c r="Z27">
        <f t="shared" si="3"/>
        <v>0.5889634762537328</v>
      </c>
      <c r="AA27">
        <f t="shared" si="3"/>
        <v>3.1725634278743713</v>
      </c>
      <c r="AB27">
        <f t="shared" si="3"/>
        <v>-3.4349542921491669</v>
      </c>
      <c r="AC27">
        <v>29127</v>
      </c>
      <c r="AD27" s="28">
        <f t="shared" si="21"/>
        <v>5.1362953188762724E-2</v>
      </c>
      <c r="AE27" s="28">
        <f t="shared" si="21"/>
        <v>3.1845173378376661E-2</v>
      </c>
      <c r="AF27">
        <v>29127</v>
      </c>
      <c r="AG27" s="40">
        <f t="shared" si="4"/>
        <v>5.075359373408788E-2</v>
      </c>
      <c r="AH27" s="28">
        <f>U27/Q27</f>
        <v>1.6487302719153881E-2</v>
      </c>
      <c r="AI27">
        <v>29127</v>
      </c>
      <c r="AJ27" s="29">
        <f t="shared" si="5"/>
        <v>4.9375699407673161E-2</v>
      </c>
      <c r="AK27">
        <f t="shared" si="30"/>
        <v>0.26484497993121214</v>
      </c>
      <c r="AL27" s="29">
        <f t="shared" si="6"/>
        <v>0.12627080682931852</v>
      </c>
      <c r="AM27" s="29">
        <f t="shared" si="7"/>
        <v>3.1220736200261334E-2</v>
      </c>
      <c r="AN27">
        <f t="shared" si="7"/>
        <v>3.2444814309885217E-2</v>
      </c>
      <c r="AO27">
        <f t="shared" si="8"/>
        <v>0.96877926379973867</v>
      </c>
      <c r="AP27">
        <f t="shared" si="22"/>
        <v>0.96755518569011478</v>
      </c>
      <c r="AQ27">
        <f t="shared" si="9"/>
        <v>0.95978863525631652</v>
      </c>
      <c r="AR27">
        <f t="shared" si="23"/>
        <v>0.96271187336430319</v>
      </c>
      <c r="AS27">
        <f t="shared" si="10"/>
        <v>4.0211364743683448E-2</v>
      </c>
      <c r="AT27">
        <f t="shared" si="24"/>
        <v>3.7288126635696847E-2</v>
      </c>
      <c r="AU27">
        <f t="shared" si="11"/>
        <v>0.64312728369070249</v>
      </c>
      <c r="AV27">
        <f t="shared" si="11"/>
        <v>0.64386282917420001</v>
      </c>
      <c r="AW27">
        <f t="shared" si="12"/>
        <v>0.35687271630929746</v>
      </c>
      <c r="AX27">
        <f t="shared" si="25"/>
        <v>0.35613717082579999</v>
      </c>
      <c r="AY27" s="84">
        <f t="shared" si="13"/>
        <v>0.28832107675426</v>
      </c>
      <c r="AZ27" s="84">
        <f t="shared" si="26"/>
        <v>0.22379597908981164</v>
      </c>
      <c r="BA27">
        <f t="shared" si="14"/>
        <v>56159.704227313239</v>
      </c>
      <c r="BB27">
        <f t="shared" si="27"/>
        <v>10.935954772078153</v>
      </c>
      <c r="BC27">
        <f t="shared" si="15"/>
        <v>-2.0693264178369191</v>
      </c>
      <c r="BD27" s="60">
        <v>2014</v>
      </c>
      <c r="BE27">
        <f t="shared" si="28"/>
        <v>10.935954772078153</v>
      </c>
      <c r="BF27">
        <f t="shared" si="16"/>
        <v>10.279420858038254</v>
      </c>
      <c r="BG27">
        <f t="shared" si="31"/>
        <v>10.979811000332358</v>
      </c>
      <c r="BH27" s="53">
        <f t="shared" si="32"/>
        <v>-2.0414163506777601</v>
      </c>
      <c r="BL27" s="49">
        <v>2014</v>
      </c>
      <c r="BM27">
        <f>D27*CO2原単位!$F$2*10^10</f>
        <v>6.8787600059652954E-3</v>
      </c>
      <c r="BN27">
        <f>F27*CO2原単位!$F$3*10^10</f>
        <v>0.12613839420394846</v>
      </c>
      <c r="BO27">
        <f>I27*CO2原単位!$F$4*10^10</f>
        <v>3.4804198862257042E-3</v>
      </c>
      <c r="BP27">
        <f>K27*CO2原単位!$F$5*10^10</f>
        <v>2.2244348232227353E-2</v>
      </c>
      <c r="BQ27">
        <f t="shared" si="17"/>
        <v>0.15874192232836681</v>
      </c>
    </row>
    <row r="28" spans="1:81" ht="14.25" thickBot="1" x14ac:dyDescent="0.2">
      <c r="A28">
        <v>2015</v>
      </c>
      <c r="B28" s="36">
        <v>100.68695806420385</v>
      </c>
      <c r="C28" s="25">
        <v>1652.8659614906539</v>
      </c>
      <c r="D28" s="25">
        <v>1753.5529195548577</v>
      </c>
      <c r="E28" s="25">
        <v>0</v>
      </c>
      <c r="F28" s="25">
        <v>42534.768770998584</v>
      </c>
      <c r="G28" s="25">
        <v>647.56284165674288</v>
      </c>
      <c r="H28" s="25">
        <v>541.59751062243163</v>
      </c>
      <c r="I28" s="25">
        <v>1189.1603522791745</v>
      </c>
      <c r="J28" s="25">
        <v>4600.2817557805092</v>
      </c>
      <c r="K28" s="37">
        <v>7953.9082286539115</v>
      </c>
      <c r="L28" s="24">
        <f t="shared" si="18"/>
        <v>43723.929123277761</v>
      </c>
      <c r="M28" s="24">
        <f t="shared" si="19"/>
        <v>45477.48204283262</v>
      </c>
      <c r="N28" s="24">
        <f t="shared" si="20"/>
        <v>12554.189984434421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 s="52">
        <f t="shared" si="0"/>
        <v>1.7290045807866843</v>
      </c>
      <c r="X28">
        <f t="shared" si="1"/>
        <v>24.934479385074479</v>
      </c>
      <c r="Y28">
        <f t="shared" si="2"/>
        <v>2.7957371972125961E-2</v>
      </c>
      <c r="Z28">
        <f t="shared" si="3"/>
        <v>0.54754585608265494</v>
      </c>
      <c r="AA28">
        <f t="shared" si="3"/>
        <v>3.2162515598980046</v>
      </c>
      <c r="AB28">
        <f t="shared" si="3"/>
        <v>-3.5770743584473257</v>
      </c>
      <c r="AC28">
        <v>31424</v>
      </c>
      <c r="AD28" s="28">
        <f t="shared" si="21"/>
        <v>5.2808108763469412E-2</v>
      </c>
      <c r="AE28" s="28">
        <f t="shared" si="21"/>
        <v>3.2316742576148048E-2</v>
      </c>
      <c r="AF28">
        <v>31424</v>
      </c>
      <c r="AG28" s="40">
        <f t="shared" si="4"/>
        <v>5.2250804771751432E-2</v>
      </c>
      <c r="AH28" s="28">
        <f t="shared" si="29"/>
        <v>1.6496443973249817E-2</v>
      </c>
      <c r="AI28">
        <v>31424</v>
      </c>
      <c r="AJ28" s="29">
        <f t="shared" si="5"/>
        <v>5.0872162838453992E-2</v>
      </c>
      <c r="AK28">
        <f t="shared" si="30"/>
        <v>0.25983991676632323</v>
      </c>
      <c r="AL28" s="29">
        <f t="shared" si="6"/>
        <v>0.1274450478380206</v>
      </c>
      <c r="AM28" s="29">
        <f t="shared" si="7"/>
        <v>2.719701490976234E-2</v>
      </c>
      <c r="AN28">
        <f t="shared" si="7"/>
        <v>3.181015971209189E-2</v>
      </c>
      <c r="AO28">
        <f t="shared" si="8"/>
        <v>0.97280298509023766</v>
      </c>
      <c r="AP28">
        <f t="shared" si="22"/>
        <v>0.96818984028790811</v>
      </c>
      <c r="AQ28">
        <f t="shared" si="9"/>
        <v>0.96144129268407408</v>
      </c>
      <c r="AR28">
        <f t="shared" si="23"/>
        <v>0.96142178895833896</v>
      </c>
      <c r="AS28">
        <f t="shared" si="10"/>
        <v>3.8558707315925873E-2</v>
      </c>
      <c r="AT28">
        <f t="shared" si="24"/>
        <v>3.8578211041661051E-2</v>
      </c>
      <c r="AU28">
        <f t="shared" si="11"/>
        <v>0.6335660236555074</v>
      </c>
      <c r="AV28">
        <f t="shared" si="11"/>
        <v>0.64380900062772883</v>
      </c>
      <c r="AW28">
        <f t="shared" si="12"/>
        <v>0.36643397634449265</v>
      </c>
      <c r="AX28">
        <f t="shared" si="25"/>
        <v>0.35619099937227117</v>
      </c>
      <c r="AY28" s="84">
        <f t="shared" si="13"/>
        <v>0.2760528820089545</v>
      </c>
      <c r="AZ28" s="84">
        <f>AY28/(1+AY28)</f>
        <v>0.21633341838807693</v>
      </c>
      <c r="BA28">
        <f t="shared" si="14"/>
        <v>58031.672027267043</v>
      </c>
      <c r="BB28">
        <f t="shared" si="27"/>
        <v>10.968744209922537</v>
      </c>
      <c r="BC28">
        <f t="shared" si="15"/>
        <v>-2.0600700046385674</v>
      </c>
      <c r="BD28" s="60">
        <v>2015</v>
      </c>
      <c r="BE28">
        <f t="shared" si="28"/>
        <v>10.968744209922537</v>
      </c>
      <c r="BF28">
        <f t="shared" si="16"/>
        <v>10.355327211154192</v>
      </c>
      <c r="BG28">
        <f t="shared" si="31"/>
        <v>10.935954772078153</v>
      </c>
      <c r="BH28" s="53">
        <f t="shared" si="32"/>
        <v>-2.0693264178369191</v>
      </c>
      <c r="BL28" s="49">
        <v>2015</v>
      </c>
      <c r="BM28">
        <f>D28*CO2原単位!$F$2*10^10</f>
        <v>6.8814430700064834E-3</v>
      </c>
      <c r="BN28">
        <f>F28*CO2原単位!$F$3*10^10</f>
        <v>0.13237020350972281</v>
      </c>
      <c r="BO28">
        <f>I28*CO2原単位!$F$4*10^10</f>
        <v>3.1684920333204941E-3</v>
      </c>
      <c r="BP28">
        <f>K28*CO2原単位!$F$5*10^10</f>
        <v>2.1889015845750891E-2</v>
      </c>
      <c r="BQ28">
        <f t="shared" si="17"/>
        <v>0.1643091544588007</v>
      </c>
    </row>
    <row r="29" spans="1:81" ht="13.6" x14ac:dyDescent="0.15">
      <c r="A29" s="18">
        <v>2016</v>
      </c>
      <c r="D29">
        <f>M29*AS29</f>
        <v>1600.3525155299849</v>
      </c>
      <c r="F29">
        <f>L29*AO29</f>
        <v>40054.476103096953</v>
      </c>
      <c r="I29">
        <f>L29*AM29</f>
        <v>1204.2771694607702</v>
      </c>
      <c r="J29">
        <f t="shared" ref="J29:J43" si="33">BA29*AZ29*AW29</f>
        <v>4309.2857688588865</v>
      </c>
      <c r="K29">
        <f t="shared" ref="K29:K43" si="34">BA29*AZ29*AU29</f>
        <v>7503.1515682831014</v>
      </c>
      <c r="L29">
        <f>M29*AQ29</f>
        <v>41258.753272557726</v>
      </c>
      <c r="M29">
        <f t="shared" ref="M29:M43" si="35">BA29-J29-K29</f>
        <v>42859.105788087712</v>
      </c>
      <c r="S29" s="28"/>
      <c r="T29" s="28"/>
      <c r="U29" s="28"/>
      <c r="W29" s="52">
        <f t="shared" ref="W29:W43" si="36">EXP(Z94)</f>
        <v>1.7411589694293959</v>
      </c>
      <c r="X29">
        <f t="shared" ref="X29:X43" si="37">EXP(N94)</f>
        <v>25.781040659591284</v>
      </c>
      <c r="Y29">
        <f t="shared" ref="Y29:Y43" si="38">EXP(B94)</f>
        <v>3.0065982297735248E-2</v>
      </c>
      <c r="Z29" s="84">
        <f>$AD$85+$AD$86*Z28</f>
        <v>0.55455096588205821</v>
      </c>
      <c r="AA29" s="84">
        <f>$S$85+$S$86*AA28</f>
        <v>3.2496393636315895</v>
      </c>
      <c r="AB29" s="84">
        <f t="shared" ref="AB29:AB44" si="39">$I$85+$I$86*AD29+$I$87*AB28</f>
        <v>-3.5043609025568432</v>
      </c>
      <c r="AC29">
        <f>AC28*(1+価格上昇ケース!$N$3)</f>
        <v>31204.031999999999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G29" s="40">
        <f t="shared" si="4"/>
        <v>5.2209998483514222E-2</v>
      </c>
      <c r="AH29" s="28">
        <f>AH28*(1+価格上昇ケース!$N$13)</f>
        <v>1.6496443973249817E-2</v>
      </c>
      <c r="AJ29" s="29">
        <f t="shared" si="5"/>
        <v>5.0876459769906617E-2</v>
      </c>
      <c r="AK29" s="28">
        <f>AK28*(1+価格上昇ケース!$N$14)</f>
        <v>0.25983991676632323</v>
      </c>
      <c r="AL29" s="29">
        <f t="shared" si="6"/>
        <v>0.12710825052953367</v>
      </c>
      <c r="AM29" s="29">
        <f t="shared" si="7"/>
        <v>2.9188404252189715E-2</v>
      </c>
      <c r="AO29">
        <f t="shared" si="8"/>
        <v>0.97081159574781029</v>
      </c>
      <c r="AQ29">
        <f t="shared" si="9"/>
        <v>0.96266015153366102</v>
      </c>
      <c r="AS29">
        <f t="shared" si="10"/>
        <v>3.7339848466338928E-2</v>
      </c>
      <c r="AU29">
        <f>1-AW29</f>
        <v>0.6351908039072387</v>
      </c>
      <c r="AW29">
        <f t="shared" si="12"/>
        <v>0.3648091960927613</v>
      </c>
      <c r="AY29" s="84">
        <f t="shared" ref="AY29:AY43" si="40">EXP($BP$111+$BP$112*LN(AY28))</f>
        <v>0.27561091441215146</v>
      </c>
      <c r="AZ29" s="84">
        <f t="shared" si="26"/>
        <v>0.21606189732169478</v>
      </c>
      <c r="BA29">
        <f>EXP(BE29)</f>
        <v>54671.543125229698</v>
      </c>
      <c r="BB29">
        <f t="shared" si="27"/>
        <v>10.909098617670129</v>
      </c>
      <c r="BC29">
        <f t="shared" si="15"/>
        <v>-2.0627161892071921</v>
      </c>
      <c r="BD29" s="60">
        <v>2016</v>
      </c>
      <c r="BE29">
        <f>$BJ$5*BF29+$BJ$6*BG29+BH29*$BJ$7+$BJ$4</f>
        <v>10.909098617670129</v>
      </c>
      <c r="BF29">
        <f t="shared" ref="BF29:BF43" si="41">LN(AC29)</f>
        <v>10.348302596217229</v>
      </c>
      <c r="BG29">
        <f>BE28</f>
        <v>10.968744209922537</v>
      </c>
      <c r="BH29" s="53">
        <f>BC28</f>
        <v>-2.0600700046385674</v>
      </c>
      <c r="BL29" s="49">
        <v>2016</v>
      </c>
      <c r="BM29">
        <f>D29*CO2原単位!$F$2*10^10</f>
        <v>6.2802408782489773E-3</v>
      </c>
      <c r="BN29">
        <f>F29*CO2原単位!$F$3*10^10</f>
        <v>0.12465141592252736</v>
      </c>
      <c r="BO29">
        <f>I29*CO2原単位!$F$4*10^10</f>
        <v>3.2087704656759346E-3</v>
      </c>
      <c r="BP29">
        <f>K29*CO2原単位!$F$5*10^10</f>
        <v>2.0648541427666714E-2</v>
      </c>
      <c r="BQ29">
        <f t="shared" si="17"/>
        <v>0.15478896869411901</v>
      </c>
    </row>
    <row r="30" spans="1:81" ht="13.6" x14ac:dyDescent="0.15">
      <c r="A30" s="18">
        <v>2017</v>
      </c>
      <c r="D30">
        <f t="shared" ref="D30:D43" si="42">M30*AS30</f>
        <v>1479.7187632789835</v>
      </c>
      <c r="F30">
        <f t="shared" ref="F30:F43" si="43">L30*AO30</f>
        <v>37956.166492437056</v>
      </c>
      <c r="I30">
        <f t="shared" ref="I30:I43" si="44">L30*AM30</f>
        <v>1194.18321501791</v>
      </c>
      <c r="J30">
        <f t="shared" si="33"/>
        <v>4064.964686335089</v>
      </c>
      <c r="K30">
        <f t="shared" si="34"/>
        <v>7122.6433683430141</v>
      </c>
      <c r="L30">
        <f t="shared" ref="L30:L43" si="45">M30*AQ30</f>
        <v>39150.349707454967</v>
      </c>
      <c r="M30">
        <f t="shared" si="35"/>
        <v>40630.068470733953</v>
      </c>
      <c r="S30" s="28"/>
      <c r="T30" s="28"/>
      <c r="U30" s="28"/>
      <c r="W30" s="52">
        <f t="shared" si="36"/>
        <v>1.7522030123131729</v>
      </c>
      <c r="X30">
        <f t="shared" si="37"/>
        <v>26.457966661651117</v>
      </c>
      <c r="Y30">
        <f t="shared" si="38"/>
        <v>3.1462166108262052E-2</v>
      </c>
      <c r="Z30" s="84">
        <f t="shared" ref="Z30:Z43" si="46">$AD$85+$AD$86*Z29</f>
        <v>0.56087386040923126</v>
      </c>
      <c r="AA30" s="84">
        <f t="shared" ref="AA30:AA43" si="47">$S$85+$S$86*AA29</f>
        <v>3.2755573099914361</v>
      </c>
      <c r="AB30" s="84">
        <f t="shared" si="39"/>
        <v>-3.4589695309485027</v>
      </c>
      <c r="AC30" s="24">
        <f>AC29*(1+価格上昇ケース!$N$3)</f>
        <v>30985.603776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G30" s="40">
        <f t="shared" si="4"/>
        <v>5.2183071037458374E-2</v>
      </c>
      <c r="AH30" s="28">
        <f>AH29*(1+価格上昇ケース!$N$13)</f>
        <v>1.6496443973249817E-2</v>
      </c>
      <c r="AJ30" s="29">
        <f t="shared" si="5"/>
        <v>5.0883388963255477E-2</v>
      </c>
      <c r="AK30" s="28">
        <f>AK29*(1+価格上昇ケース!$N$14)</f>
        <v>0.25983991676632323</v>
      </c>
      <c r="AL30" s="29">
        <f t="shared" si="6"/>
        <v>0.1268067590301474</v>
      </c>
      <c r="AM30" s="29">
        <f t="shared" ref="AM30:AM63" si="48">1-AO30</f>
        <v>3.0502491649276764E-2</v>
      </c>
      <c r="AO30">
        <f t="shared" si="8"/>
        <v>0.96949750835072324</v>
      </c>
      <c r="AQ30">
        <f t="shared" si="9"/>
        <v>0.96358069727731732</v>
      </c>
      <c r="AS30">
        <f t="shared" si="10"/>
        <v>3.641930272268265E-2</v>
      </c>
      <c r="AU30">
        <f t="shared" ref="AU30:AU63" si="49">1-AW30</f>
        <v>0.63665471059872158</v>
      </c>
      <c r="AW30">
        <f t="shared" si="12"/>
        <v>0.36334528940127842</v>
      </c>
      <c r="AY30" s="84">
        <f t="shared" si="40"/>
        <v>0.27535292151271162</v>
      </c>
      <c r="AZ30" s="84">
        <f t="shared" si="26"/>
        <v>0.21590331340293803</v>
      </c>
      <c r="BA30">
        <f t="shared" ref="BA30:BA43" si="50">EXP(BE30)</f>
        <v>51817.676525412055</v>
      </c>
      <c r="BB30">
        <f t="shared" si="27"/>
        <v>10.855486615700841</v>
      </c>
      <c r="BC30">
        <f t="shared" si="15"/>
        <v>-2.0650909337454948</v>
      </c>
      <c r="BD30" s="60">
        <v>2017</v>
      </c>
      <c r="BE30">
        <f t="shared" ref="BE30:BE43" si="51">$BJ$5*BF30+$BJ$6*BG30+BH30*$BJ$7+$BJ$4</f>
        <v>10.855486615700841</v>
      </c>
      <c r="BF30">
        <f t="shared" si="41"/>
        <v>10.341277981280264</v>
      </c>
      <c r="BG30">
        <f t="shared" ref="BG30:BG43" si="52">BE29</f>
        <v>10.909098617670129</v>
      </c>
      <c r="BH30" s="53">
        <f>BC29</f>
        <v>-2.0627161892071921</v>
      </c>
      <c r="BL30" s="49">
        <v>2017</v>
      </c>
      <c r="BM30">
        <f>D30*CO2原単位!$F$2*10^10</f>
        <v>5.8068395402116483E-3</v>
      </c>
      <c r="BN30">
        <f>F30*CO2原単位!$F$3*10^10</f>
        <v>0.11812137759823682</v>
      </c>
      <c r="BO30">
        <f>I30*CO2原単位!$F$4*10^10</f>
        <v>3.1818753424273302E-3</v>
      </c>
      <c r="BP30">
        <f>K30*CO2原単位!$F$5*10^10</f>
        <v>1.9601389539753079E-2</v>
      </c>
      <c r="BQ30">
        <f t="shared" si="17"/>
        <v>0.14671148202062886</v>
      </c>
      <c r="CA30" t="s">
        <v>422</v>
      </c>
    </row>
    <row r="31" spans="1:81" ht="13.6" x14ac:dyDescent="0.15">
      <c r="A31" s="18">
        <v>2018</v>
      </c>
      <c r="D31">
        <f t="shared" si="42"/>
        <v>1384.2099044149638</v>
      </c>
      <c r="F31">
        <f t="shared" si="43"/>
        <v>36196.140043476866</v>
      </c>
      <c r="I31">
        <f t="shared" si="44"/>
        <v>1171.5392884440901</v>
      </c>
      <c r="J31">
        <f t="shared" si="33"/>
        <v>3860.8662180474894</v>
      </c>
      <c r="K31">
        <f t="shared" si="34"/>
        <v>6803.7405819829437</v>
      </c>
      <c r="L31">
        <f t="shared" si="45"/>
        <v>37367.679331920954</v>
      </c>
      <c r="M31">
        <f t="shared" si="35"/>
        <v>38751.889236335919</v>
      </c>
      <c r="S31" s="28"/>
      <c r="T31" s="28"/>
      <c r="U31" s="28"/>
      <c r="W31" s="52">
        <f t="shared" si="36"/>
        <v>1.7622316334554886</v>
      </c>
      <c r="X31">
        <f t="shared" si="37"/>
        <v>26.995674003441263</v>
      </c>
      <c r="Y31">
        <f t="shared" si="38"/>
        <v>3.2366414955763291E-2</v>
      </c>
      <c r="Z31" s="84">
        <f t="shared" si="46"/>
        <v>0.56658097940473373</v>
      </c>
      <c r="AA31" s="84">
        <f t="shared" si="47"/>
        <v>3.29567663107263</v>
      </c>
      <c r="AB31" s="84">
        <f t="shared" si="39"/>
        <v>-3.4306339692391306</v>
      </c>
      <c r="AC31" s="24">
        <f>AC30*(1+価格上昇ケース!$N$3)</f>
        <v>30768.704549567999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G31" s="40">
        <f t="shared" si="4"/>
        <v>5.2165670137588931E-2</v>
      </c>
      <c r="AH31" s="28">
        <f>AH30*(1+価格上昇ケース!$N$13)</f>
        <v>1.6496443973249817E-2</v>
      </c>
      <c r="AJ31" s="29">
        <f t="shared" si="5"/>
        <v>5.0891572355197458E-2</v>
      </c>
      <c r="AK31" s="28">
        <f>AK30*(1+価格上昇ケース!$N$14)+CA31</f>
        <v>0.63583991676632323</v>
      </c>
      <c r="AL31" s="29">
        <f t="shared" si="6"/>
        <v>0.26265815171312362</v>
      </c>
      <c r="AM31" s="29">
        <f t="shared" si="48"/>
        <v>3.1351673676007885E-2</v>
      </c>
      <c r="AO31">
        <f t="shared" si="8"/>
        <v>0.96864832632399211</v>
      </c>
      <c r="AQ31">
        <f t="shared" si="9"/>
        <v>0.96428019558032152</v>
      </c>
      <c r="AS31">
        <f t="shared" si="10"/>
        <v>3.5719804419678508E-2</v>
      </c>
      <c r="AU31">
        <f t="shared" si="49"/>
        <v>0.63797388029003832</v>
      </c>
      <c r="AW31">
        <f t="shared" si="12"/>
        <v>0.36202611970996174</v>
      </c>
      <c r="AY31" s="84">
        <f t="shared" si="40"/>
        <v>0.27520224201174448</v>
      </c>
      <c r="AZ31" s="84">
        <f t="shared" si="26"/>
        <v>0.21581066355215039</v>
      </c>
      <c r="BA31">
        <f t="shared" si="50"/>
        <v>49416.496036366356</v>
      </c>
      <c r="BB31">
        <f t="shared" si="27"/>
        <v>10.808039575296181</v>
      </c>
      <c r="BC31">
        <f t="shared" si="15"/>
        <v>-1.3369018956536445</v>
      </c>
      <c r="BD31" s="60">
        <v>2018</v>
      </c>
      <c r="BE31">
        <f t="shared" si="51"/>
        <v>10.808039575296181</v>
      </c>
      <c r="BF31">
        <f t="shared" si="41"/>
        <v>10.334253366343299</v>
      </c>
      <c r="BG31">
        <f t="shared" si="52"/>
        <v>10.855486615700841</v>
      </c>
      <c r="BH31" s="53">
        <f t="shared" si="32"/>
        <v>-2.0650909337454948</v>
      </c>
      <c r="BL31" s="49">
        <v>2018</v>
      </c>
      <c r="BM31">
        <f>D31*CO2原単位!$F$2*10^10</f>
        <v>5.4320354680762748E-3</v>
      </c>
      <c r="BN31">
        <f>F31*CO2原単位!$F$3*10^10</f>
        <v>0.11264409240396055</v>
      </c>
      <c r="BO31">
        <f>I31*CO2原単位!$F$4*10^10</f>
        <v>3.1215410899316674E-3</v>
      </c>
      <c r="BP31">
        <f>K31*CO2原単位!$F$5*10^10</f>
        <v>1.8723774668771467E-2</v>
      </c>
      <c r="BQ31">
        <f t="shared" si="17"/>
        <v>0.13992144363073994</v>
      </c>
      <c r="BZ31">
        <v>100</v>
      </c>
      <c r="CA31">
        <f>$BZ31/1000*CA$3/100</f>
        <v>0.376</v>
      </c>
      <c r="CB31">
        <f t="shared" ref="CB31:CC43" si="53">$BZ31/1000*CB$3/100</f>
        <v>0.30099999999999999</v>
      </c>
      <c r="CC31">
        <f t="shared" si="53"/>
        <v>0.21</v>
      </c>
    </row>
    <row r="32" spans="1:81" ht="13.6" x14ac:dyDescent="0.15">
      <c r="A32" s="18">
        <v>2019</v>
      </c>
      <c r="D32">
        <f t="shared" si="42"/>
        <v>1078.5582523412895</v>
      </c>
      <c r="F32">
        <f t="shared" si="43"/>
        <v>28631.481207129204</v>
      </c>
      <c r="I32">
        <f t="shared" si="44"/>
        <v>943.23611357435209</v>
      </c>
      <c r="J32">
        <f t="shared" si="33"/>
        <v>3042.9948885663466</v>
      </c>
      <c r="K32">
        <f t="shared" si="34"/>
        <v>5390.1568427529392</v>
      </c>
      <c r="L32">
        <f t="shared" si="45"/>
        <v>29574.717320703556</v>
      </c>
      <c r="M32">
        <f t="shared" si="35"/>
        <v>30653.275573044844</v>
      </c>
      <c r="S32" s="28"/>
      <c r="T32" s="28"/>
      <c r="U32" s="28"/>
      <c r="W32" s="52">
        <f t="shared" si="36"/>
        <v>1.7713328612564367</v>
      </c>
      <c r="X32">
        <f t="shared" si="37"/>
        <v>27.420602694851194</v>
      </c>
      <c r="Y32">
        <f t="shared" si="38"/>
        <v>3.2944020840231167E-2</v>
      </c>
      <c r="Z32" s="84">
        <f t="shared" si="46"/>
        <v>0.57173229216012578</v>
      </c>
      <c r="AA32" s="84">
        <f t="shared" si="47"/>
        <v>3.3112946540111792</v>
      </c>
      <c r="AB32" s="84">
        <f t="shared" si="39"/>
        <v>-3.4129454961012513</v>
      </c>
      <c r="AC32" s="24">
        <f>AC31*(1+価格上昇ケース!$N$3)</f>
        <v>30553.323617721024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G32" s="40">
        <f t="shared" si="4"/>
        <v>5.2154570932667309E-2</v>
      </c>
      <c r="AH32" s="28">
        <f>AH31*(1+価格上昇ケース!$N$13)</f>
        <v>1.6496443973249817E-2</v>
      </c>
      <c r="AJ32" s="29">
        <f t="shared" si="5"/>
        <v>5.0899913269623537E-2</v>
      </c>
      <c r="AK32" s="28">
        <f>AK31*(1+価格上昇ケース!$N$14)</f>
        <v>0.63583991676632323</v>
      </c>
      <c r="AL32" s="29">
        <f t="shared" si="6"/>
        <v>0.26196802842613565</v>
      </c>
      <c r="AM32" s="29">
        <f t="shared" si="48"/>
        <v>3.1893326429667912E-2</v>
      </c>
      <c r="AO32">
        <f t="shared" si="8"/>
        <v>0.96810667357033209</v>
      </c>
      <c r="AQ32">
        <f t="shared" si="9"/>
        <v>0.96481425778556185</v>
      </c>
      <c r="AS32">
        <f t="shared" si="10"/>
        <v>3.518574221443814E-2</v>
      </c>
      <c r="AU32">
        <f t="shared" si="49"/>
        <v>0.63916279636411821</v>
      </c>
      <c r="AW32">
        <f t="shared" si="12"/>
        <v>0.36083720363588184</v>
      </c>
      <c r="AY32" s="84">
        <f t="shared" si="40"/>
        <v>0.2751142112438722</v>
      </c>
      <c r="AZ32" s="84">
        <f t="shared" si="26"/>
        <v>0.21575652503746989</v>
      </c>
      <c r="BA32">
        <f t="shared" si="50"/>
        <v>39086.42730436413</v>
      </c>
      <c r="BB32">
        <f t="shared" si="27"/>
        <v>10.573530557945045</v>
      </c>
      <c r="BC32">
        <f t="shared" si="15"/>
        <v>-1.3395328115750524</v>
      </c>
      <c r="BD32" s="60">
        <v>2019</v>
      </c>
      <c r="BE32">
        <f t="shared" si="51"/>
        <v>10.573530557945045</v>
      </c>
      <c r="BF32">
        <f t="shared" si="41"/>
        <v>10.327228751406334</v>
      </c>
      <c r="BG32">
        <f t="shared" si="52"/>
        <v>10.808039575296181</v>
      </c>
      <c r="BH32" s="53">
        <f t="shared" si="32"/>
        <v>-1.3369018956536445</v>
      </c>
      <c r="BL32" s="49">
        <v>2019</v>
      </c>
      <c r="BM32">
        <f>D32*CO2原単位!$F$2*10^10</f>
        <v>4.2325709868262012E-3</v>
      </c>
      <c r="BN32">
        <f>F32*CO2原単位!$F$3*10^10</f>
        <v>8.9102517861966046E-2</v>
      </c>
      <c r="BO32">
        <f>I32*CO2原単位!$F$4*10^10</f>
        <v>2.5132322194163512E-3</v>
      </c>
      <c r="BP32">
        <f>K32*CO2原単位!$F$5*10^10</f>
        <v>1.4833617028300694E-2</v>
      </c>
      <c r="BQ32">
        <f t="shared" si="17"/>
        <v>0.11068193809650928</v>
      </c>
      <c r="BZ32">
        <v>100</v>
      </c>
      <c r="CA32">
        <f t="shared" ref="CA32:CA43" si="54">$BZ32/1000*CA$3/100</f>
        <v>0.376</v>
      </c>
      <c r="CB32">
        <f t="shared" si="53"/>
        <v>0.30099999999999999</v>
      </c>
      <c r="CC32">
        <f t="shared" si="53"/>
        <v>0.21</v>
      </c>
    </row>
    <row r="33" spans="1:81" ht="13.6" x14ac:dyDescent="0.15">
      <c r="A33" s="18">
        <v>2020</v>
      </c>
      <c r="D33">
        <f t="shared" si="42"/>
        <v>843.32411962007768</v>
      </c>
      <c r="F33">
        <f t="shared" si="43"/>
        <v>22651.985084899141</v>
      </c>
      <c r="I33">
        <f t="shared" si="44"/>
        <v>754.53321612189313</v>
      </c>
      <c r="J33">
        <f t="shared" si="33"/>
        <v>2399.7184705343657</v>
      </c>
      <c r="K33">
        <f t="shared" si="34"/>
        <v>4270.5104105895216</v>
      </c>
      <c r="L33">
        <f t="shared" si="45"/>
        <v>23406.518301021035</v>
      </c>
      <c r="M33">
        <f t="shared" si="35"/>
        <v>24249.842420641115</v>
      </c>
      <c r="S33" s="28"/>
      <c r="T33" s="28"/>
      <c r="U33" s="28"/>
      <c r="W33" s="52">
        <f t="shared" si="36"/>
        <v>1.7795880904473644</v>
      </c>
      <c r="X33">
        <f t="shared" si="37"/>
        <v>27.755068017698587</v>
      </c>
      <c r="Y33">
        <f t="shared" si="38"/>
        <v>3.3309805445037963E-2</v>
      </c>
      <c r="Z33" s="84">
        <f t="shared" si="46"/>
        <v>0.57638192766356922</v>
      </c>
      <c r="AA33" s="84">
        <f t="shared" si="47"/>
        <v>3.3234184547858012</v>
      </c>
      <c r="AB33" s="84">
        <f t="shared" si="39"/>
        <v>-3.4019034675309832</v>
      </c>
      <c r="AC33" s="24">
        <f>AC32*(1+価格上昇ケース!$N$3)</f>
        <v>30339.450352396976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G33" s="40">
        <f t="shared" si="4"/>
        <v>5.2147548477090702E-2</v>
      </c>
      <c r="AH33" s="28">
        <f>AH32*(1+価格上昇ケース!$N$13)</f>
        <v>1.6496443973249817E-2</v>
      </c>
      <c r="AJ33" s="29">
        <f t="shared" si="5"/>
        <v>5.0907728613618364E-2</v>
      </c>
      <c r="AK33" s="28">
        <f>AK32*(1+価格上昇ケース!$N$14)</f>
        <v>0.63583991676632323</v>
      </c>
      <c r="AL33" s="29">
        <f t="shared" si="6"/>
        <v>0.26134617097237889</v>
      </c>
      <c r="AM33" s="29">
        <f t="shared" si="48"/>
        <v>3.2236029571684699E-2</v>
      </c>
      <c r="AO33">
        <f t="shared" si="8"/>
        <v>0.9677639704283153</v>
      </c>
      <c r="AQ33">
        <f t="shared" si="9"/>
        <v>0.96522352166287673</v>
      </c>
      <c r="AS33">
        <f t="shared" si="10"/>
        <v>3.4776478337123232E-2</v>
      </c>
      <c r="AU33">
        <f t="shared" si="49"/>
        <v>0.64023446371902759</v>
      </c>
      <c r="AW33">
        <f t="shared" si="12"/>
        <v>0.35976553628097235</v>
      </c>
      <c r="AY33" s="84">
        <f t="shared" si="40"/>
        <v>0.27506277217893527</v>
      </c>
      <c r="AZ33" s="84">
        <f t="shared" si="26"/>
        <v>0.21572488679038501</v>
      </c>
      <c r="BA33">
        <f t="shared" si="50"/>
        <v>30920.071301765001</v>
      </c>
      <c r="BB33">
        <f t="shared" si="27"/>
        <v>10.339160808706623</v>
      </c>
      <c r="BC33">
        <f t="shared" si="15"/>
        <v>-1.3419094248875676</v>
      </c>
      <c r="BD33" s="60">
        <v>2020</v>
      </c>
      <c r="BE33">
        <f t="shared" si="51"/>
        <v>10.339160808706623</v>
      </c>
      <c r="BF33">
        <f t="shared" si="41"/>
        <v>10.32020413646937</v>
      </c>
      <c r="BG33">
        <f t="shared" si="52"/>
        <v>10.573530557945045</v>
      </c>
      <c r="BH33" s="53">
        <f t="shared" si="32"/>
        <v>-1.3395328115750524</v>
      </c>
      <c r="BL33" s="49">
        <v>2020</v>
      </c>
      <c r="BM33">
        <f>D33*CO2原単位!$F$2*10^10</f>
        <v>3.3094449868111627E-3</v>
      </c>
      <c r="BN33">
        <f>F33*CO2原単位!$F$3*10^10</f>
        <v>7.0494044336541259E-2</v>
      </c>
      <c r="BO33">
        <f>I33*CO2原単位!$F$4*10^10</f>
        <v>2.0104374313991979E-3</v>
      </c>
      <c r="BP33">
        <f>K33*CO2原単位!$F$5*10^10</f>
        <v>1.1752369697966444E-2</v>
      </c>
      <c r="BQ33">
        <f t="shared" si="17"/>
        <v>8.7566296452718073E-2</v>
      </c>
      <c r="BZ33">
        <v>100</v>
      </c>
      <c r="CA33">
        <f t="shared" si="54"/>
        <v>0.376</v>
      </c>
      <c r="CB33">
        <f t="shared" si="53"/>
        <v>0.30099999999999999</v>
      </c>
      <c r="CC33">
        <f t="shared" si="53"/>
        <v>0.21</v>
      </c>
    </row>
    <row r="34" spans="1:81" ht="13.6" x14ac:dyDescent="0.15">
      <c r="A34" s="75">
        <v>2021</v>
      </c>
      <c r="D34">
        <f t="shared" si="42"/>
        <v>661.16027943344181</v>
      </c>
      <c r="F34">
        <f t="shared" si="43"/>
        <v>17922.928393101494</v>
      </c>
      <c r="I34">
        <f t="shared" si="44"/>
        <v>601.13864971235682</v>
      </c>
      <c r="J34">
        <f t="shared" si="33"/>
        <v>1893.2285778026569</v>
      </c>
      <c r="K34">
        <f t="shared" si="34"/>
        <v>3383.3365152444012</v>
      </c>
      <c r="L34">
        <f t="shared" si="45"/>
        <v>18524.067042813851</v>
      </c>
      <c r="M34">
        <f t="shared" si="35"/>
        <v>19185.22732224729</v>
      </c>
      <c r="S34" s="28"/>
      <c r="T34" s="28"/>
      <c r="U34" s="28"/>
      <c r="W34" s="52">
        <f t="shared" si="36"/>
        <v>1.7870723878313794</v>
      </c>
      <c r="X34">
        <f t="shared" si="37"/>
        <v>28.01751348203706</v>
      </c>
      <c r="Y34">
        <f t="shared" si="38"/>
        <v>3.3540202612410967E-2</v>
      </c>
      <c r="Z34" s="84">
        <f t="shared" si="46"/>
        <v>0.58057874337666149</v>
      </c>
      <c r="AA34" s="84">
        <f t="shared" si="47"/>
        <v>3.3328297961445035</v>
      </c>
      <c r="AB34" s="84">
        <f t="shared" si="39"/>
        <v>-3.3950104816866871</v>
      </c>
      <c r="AC34" s="24">
        <f>AC33*(1+価格上昇ケース!$O$3)</f>
        <v>30127.074199930197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G34" s="40">
        <f t="shared" si="4"/>
        <v>5.2143127786444365E-2</v>
      </c>
      <c r="AH34" s="28">
        <f>AH33*(1+価格上昇ケース!$O$13)</f>
        <v>1.6496443973249817E-2</v>
      </c>
      <c r="AJ34" s="29">
        <f t="shared" si="5"/>
        <v>5.0914673672508605E-2</v>
      </c>
      <c r="AK34" s="28">
        <f>AK33*(1+価格上昇ケース!$O$14)</f>
        <v>0.63583991676632323</v>
      </c>
      <c r="AL34" s="29">
        <f t="shared" si="6"/>
        <v>0.26078552081937612</v>
      </c>
      <c r="AM34" s="29">
        <f t="shared" si="48"/>
        <v>3.2451763876851225E-2</v>
      </c>
      <c r="AO34">
        <f t="shared" si="8"/>
        <v>0.96754823612314877</v>
      </c>
      <c r="AQ34">
        <f t="shared" si="9"/>
        <v>0.96553805340285148</v>
      </c>
      <c r="AS34">
        <f t="shared" si="10"/>
        <v>3.4461946597148574E-2</v>
      </c>
      <c r="AU34">
        <f t="shared" si="49"/>
        <v>0.64120056430321148</v>
      </c>
      <c r="AW34">
        <f t="shared" si="12"/>
        <v>0.35879943569678852</v>
      </c>
      <c r="AY34" s="84">
        <f t="shared" si="40"/>
        <v>0.27503271159723636</v>
      </c>
      <c r="AZ34" s="84">
        <f t="shared" si="26"/>
        <v>0.21570639646782258</v>
      </c>
      <c r="BA34">
        <f t="shared" si="50"/>
        <v>24461.792415294349</v>
      </c>
      <c r="BB34">
        <f t="shared" si="27"/>
        <v>10.104867686004203</v>
      </c>
      <c r="BC34">
        <f t="shared" si="15"/>
        <v>-1.3440569688014519</v>
      </c>
      <c r="BD34" s="60">
        <v>2021</v>
      </c>
      <c r="BE34">
        <f t="shared" si="51"/>
        <v>10.104867686004203</v>
      </c>
      <c r="BF34">
        <f t="shared" si="41"/>
        <v>10.313179521532406</v>
      </c>
      <c r="BG34">
        <f t="shared" si="52"/>
        <v>10.339160808706623</v>
      </c>
      <c r="BH34" s="53">
        <f t="shared" si="32"/>
        <v>-1.3419094248875676</v>
      </c>
      <c r="BL34" s="49">
        <v>2021</v>
      </c>
      <c r="BM34">
        <f>D34*CO2原単位!$F$2*10^10</f>
        <v>2.594581989704517E-3</v>
      </c>
      <c r="BN34">
        <f>F34*CO2原単位!$F$3*10^10</f>
        <v>5.5776997205698835E-2</v>
      </c>
      <c r="BO34">
        <f>I34*CO2原単位!$F$4*10^10</f>
        <v>1.6017209276142114E-3</v>
      </c>
      <c r="BP34">
        <f>K34*CO2原単位!$F$5*10^10</f>
        <v>9.3108827088171694E-3</v>
      </c>
      <c r="BQ34">
        <f t="shared" si="17"/>
        <v>6.9284182831834726E-2</v>
      </c>
      <c r="BZ34">
        <v>100</v>
      </c>
      <c r="CA34">
        <f t="shared" si="54"/>
        <v>0.376</v>
      </c>
      <c r="CB34">
        <f t="shared" si="53"/>
        <v>0.30099999999999999</v>
      </c>
      <c r="CC34">
        <f t="shared" si="53"/>
        <v>0.21</v>
      </c>
    </row>
    <row r="35" spans="1:81" ht="13.6" x14ac:dyDescent="0.15">
      <c r="A35" s="75">
        <v>2022</v>
      </c>
      <c r="D35">
        <f t="shared" si="42"/>
        <v>519.40329651603679</v>
      </c>
      <c r="F35">
        <f t="shared" si="43"/>
        <v>14181.396156911072</v>
      </c>
      <c r="I35">
        <f t="shared" si="44"/>
        <v>477.69799311408417</v>
      </c>
      <c r="J35">
        <f t="shared" si="33"/>
        <v>1494.1064981859427</v>
      </c>
      <c r="K35">
        <f t="shared" si="34"/>
        <v>2680.2101529156398</v>
      </c>
      <c r="L35">
        <f t="shared" si="45"/>
        <v>14659.094150025157</v>
      </c>
      <c r="M35">
        <f t="shared" si="35"/>
        <v>15178.497446541194</v>
      </c>
      <c r="S35" s="28"/>
      <c r="T35" s="28"/>
      <c r="U35" s="28"/>
      <c r="W35" s="52">
        <f t="shared" si="36"/>
        <v>1.7938548263927612</v>
      </c>
      <c r="X35">
        <f t="shared" si="37"/>
        <v>28.222951699292022</v>
      </c>
      <c r="Y35">
        <f t="shared" si="38"/>
        <v>3.3684835246724755E-2</v>
      </c>
      <c r="Z35" s="84">
        <f t="shared" si="46"/>
        <v>0.58436683861909799</v>
      </c>
      <c r="AA35" s="84">
        <f t="shared" si="47"/>
        <v>3.3401355369609829</v>
      </c>
      <c r="AB35" s="84">
        <f t="shared" si="39"/>
        <v>-3.3907075355797009</v>
      </c>
      <c r="AC35" s="24">
        <f>AC34*(1+価格上昇ケース!$O$3)</f>
        <v>29916.184680530685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G35" s="40">
        <f t="shared" si="4"/>
        <v>5.2140353689133362E-2</v>
      </c>
      <c r="AH35" s="28">
        <f>AH34*(1+価格上昇ケース!$O$13)</f>
        <v>1.6496443973249817E-2</v>
      </c>
      <c r="AJ35" s="29">
        <f t="shared" si="5"/>
        <v>5.0920630572773858E-2</v>
      </c>
      <c r="AK35" s="28">
        <f>AK34*(1+価格上昇ケース!$O$14)</f>
        <v>0.63583991676632323</v>
      </c>
      <c r="AL35" s="29">
        <f t="shared" si="6"/>
        <v>0.26027985735434511</v>
      </c>
      <c r="AM35" s="29">
        <f t="shared" si="48"/>
        <v>3.2587142713266792E-2</v>
      </c>
      <c r="AO35">
        <f t="shared" si="8"/>
        <v>0.96741285728673321</v>
      </c>
      <c r="AQ35">
        <f t="shared" si="9"/>
        <v>0.96578032190963703</v>
      </c>
      <c r="AS35">
        <f t="shared" si="10"/>
        <v>3.4219678090363019E-2</v>
      </c>
      <c r="AU35">
        <f t="shared" si="49"/>
        <v>0.64207159564867822</v>
      </c>
      <c r="AW35">
        <f t="shared" si="12"/>
        <v>0.35792840435132178</v>
      </c>
      <c r="AY35" s="84">
        <f t="shared" si="40"/>
        <v>0.27501514335022709</v>
      </c>
      <c r="AZ35" s="84">
        <f t="shared" si="26"/>
        <v>0.21569558980107317</v>
      </c>
      <c r="BA35">
        <f t="shared" si="50"/>
        <v>19352.814097642775</v>
      </c>
      <c r="BB35">
        <f t="shared" si="27"/>
        <v>9.8705931192865339</v>
      </c>
      <c r="BC35">
        <f t="shared" si="15"/>
        <v>-1.3459978524024336</v>
      </c>
      <c r="BD35" s="60">
        <v>2022</v>
      </c>
      <c r="BE35">
        <f t="shared" si="51"/>
        <v>9.8705931192865339</v>
      </c>
      <c r="BF35">
        <f t="shared" si="41"/>
        <v>10.306154906595442</v>
      </c>
      <c r="BG35">
        <f t="shared" si="52"/>
        <v>10.104867686004203</v>
      </c>
      <c r="BH35" s="53">
        <f t="shared" si="32"/>
        <v>-1.3440569688014519</v>
      </c>
      <c r="BL35" s="49">
        <v>2022</v>
      </c>
      <c r="BM35">
        <f>D35*CO2原単位!$F$2*10^10</f>
        <v>2.0382870545225013E-3</v>
      </c>
      <c r="BN35">
        <f>F35*CO2原単位!$F$3*10^10</f>
        <v>4.4133172686299973E-2</v>
      </c>
      <c r="BO35">
        <f>I35*CO2原単位!$F$4*10^10</f>
        <v>1.2728159685228273E-3</v>
      </c>
      <c r="BP35">
        <f>K35*CO2原単位!$F$5*10^10</f>
        <v>7.375891300299987E-3</v>
      </c>
      <c r="BQ35">
        <f t="shared" si="17"/>
        <v>5.4820167009645294E-2</v>
      </c>
      <c r="BZ35">
        <v>100</v>
      </c>
      <c r="CA35">
        <f t="shared" si="54"/>
        <v>0.376</v>
      </c>
      <c r="CB35">
        <f t="shared" si="53"/>
        <v>0.30099999999999999</v>
      </c>
      <c r="CC35">
        <f t="shared" si="53"/>
        <v>0.21</v>
      </c>
    </row>
    <row r="36" spans="1:81" ht="13.6" x14ac:dyDescent="0.15">
      <c r="A36" s="75">
        <v>2023</v>
      </c>
      <c r="D36">
        <f t="shared" si="42"/>
        <v>408.66710707142397</v>
      </c>
      <c r="F36">
        <f t="shared" si="43"/>
        <v>11220.414196043408</v>
      </c>
      <c r="I36">
        <f t="shared" si="44"/>
        <v>378.9744060534108</v>
      </c>
      <c r="J36">
        <f t="shared" si="33"/>
        <v>1179.3840142674219</v>
      </c>
      <c r="K36">
        <f t="shared" si="34"/>
        <v>2122.8898522849477</v>
      </c>
      <c r="L36">
        <f>M36*AQ36</f>
        <v>11599.388602096818</v>
      </c>
      <c r="M36">
        <f t="shared" si="35"/>
        <v>12008.055709168242</v>
      </c>
      <c r="S36" s="28"/>
      <c r="T36" s="28"/>
      <c r="U36" s="28"/>
      <c r="W36" s="52">
        <f t="shared" si="36"/>
        <v>1.799998835496839</v>
      </c>
      <c r="X36">
        <f t="shared" si="37"/>
        <v>28.383465175898184</v>
      </c>
      <c r="Y36">
        <f t="shared" si="38"/>
        <v>3.3775438181867345E-2</v>
      </c>
      <c r="Z36" s="84">
        <f t="shared" si="46"/>
        <v>0.58778601795570917</v>
      </c>
      <c r="AA36" s="84">
        <f t="shared" si="47"/>
        <v>3.345806763499612</v>
      </c>
      <c r="AB36" s="84">
        <f t="shared" si="39"/>
        <v>-3.3880214216636322</v>
      </c>
      <c r="AC36" s="24">
        <f>AC35*(1+価格上昇ケース!$O$3)</f>
        <v>29706.77138776697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G36" s="40">
        <f t="shared" si="4"/>
        <v>5.2138616293093937E-2</v>
      </c>
      <c r="AH36" s="28">
        <f>AH35*(1+価格上昇ケース!$O$13)</f>
        <v>1.6496443973249817E-2</v>
      </c>
      <c r="AJ36" s="29">
        <f t="shared" si="5"/>
        <v>5.0925615304051985E-2</v>
      </c>
      <c r="AK36" s="28">
        <f>AK35*(1+価格上昇ケース!$O$14)</f>
        <v>0.63583991676632323</v>
      </c>
      <c r="AL36" s="29">
        <f t="shared" si="6"/>
        <v>0.25982366699144932</v>
      </c>
      <c r="AM36" s="29">
        <f t="shared" si="48"/>
        <v>3.2671929448497283E-2</v>
      </c>
      <c r="AO36">
        <f t="shared" si="8"/>
        <v>0.96732807055150272</v>
      </c>
      <c r="AQ36">
        <f t="shared" si="9"/>
        <v>0.96596725423588736</v>
      </c>
      <c r="AS36">
        <f t="shared" si="10"/>
        <v>3.403274576411263E-2</v>
      </c>
      <c r="AU36">
        <f t="shared" si="49"/>
        <v>0.64285699432351473</v>
      </c>
      <c r="AW36">
        <f t="shared" si="12"/>
        <v>0.35714300567648533</v>
      </c>
      <c r="AY36" s="84">
        <f t="shared" si="40"/>
        <v>0.27500487560455422</v>
      </c>
      <c r="AZ36" s="84">
        <f t="shared" si="26"/>
        <v>0.21568927371682273</v>
      </c>
      <c r="BA36">
        <f t="shared" si="50"/>
        <v>15310.329575720612</v>
      </c>
      <c r="BB36">
        <f t="shared" si="27"/>
        <v>9.6362830152469812</v>
      </c>
      <c r="BC36">
        <f t="shared" si="15"/>
        <v>-1.3477520819299365</v>
      </c>
      <c r="BD36" s="60">
        <v>2023</v>
      </c>
      <c r="BE36">
        <f t="shared" si="51"/>
        <v>9.6362830152469812</v>
      </c>
      <c r="BF36">
        <f t="shared" si="41"/>
        <v>10.299130291658477</v>
      </c>
      <c r="BG36">
        <f t="shared" si="52"/>
        <v>9.8705931192865339</v>
      </c>
      <c r="BH36" s="53">
        <f t="shared" si="32"/>
        <v>-1.3459978524024336</v>
      </c>
      <c r="BL36" s="49">
        <v>2023</v>
      </c>
      <c r="BM36">
        <f>D36*CO2原単位!$F$2*10^10</f>
        <v>1.6037265830620808E-3</v>
      </c>
      <c r="BN36">
        <f>F36*CO2原単位!$F$3*10^10</f>
        <v>3.4918457382242397E-2</v>
      </c>
      <c r="BO36">
        <f>I36*CO2原単位!$F$4*10^10</f>
        <v>1.009769106505408E-3</v>
      </c>
      <c r="BP36">
        <f>K36*CO2原単位!$F$5*10^10</f>
        <v>5.8421556145252448E-3</v>
      </c>
      <c r="BQ36">
        <f t="shared" si="17"/>
        <v>4.3374108686335129E-2</v>
      </c>
      <c r="BZ36">
        <v>100</v>
      </c>
      <c r="CA36">
        <f t="shared" si="54"/>
        <v>0.376</v>
      </c>
      <c r="CB36">
        <f t="shared" si="53"/>
        <v>0.30099999999999999</v>
      </c>
      <c r="CC36">
        <f t="shared" si="53"/>
        <v>0.21</v>
      </c>
    </row>
    <row r="37" spans="1:81" ht="13.6" x14ac:dyDescent="0.15">
      <c r="A37" s="75">
        <v>2024</v>
      </c>
      <c r="D37">
        <f t="shared" si="42"/>
        <v>321.90499580622287</v>
      </c>
      <c r="F37">
        <f t="shared" si="43"/>
        <v>8876.771677764471</v>
      </c>
      <c r="I37">
        <f t="shared" si="44"/>
        <v>300.32000963293564</v>
      </c>
      <c r="J37">
        <f t="shared" si="33"/>
        <v>931.08363945606607</v>
      </c>
      <c r="K37">
        <f t="shared" si="34"/>
        <v>1681.1297573414431</v>
      </c>
      <c r="L37">
        <f t="shared" si="45"/>
        <v>9177.0916873974074</v>
      </c>
      <c r="M37">
        <f t="shared" si="35"/>
        <v>9498.9966832036316</v>
      </c>
      <c r="S37" s="28"/>
      <c r="T37" s="28"/>
      <c r="U37" s="28"/>
      <c r="W37" s="52">
        <f t="shared" si="36"/>
        <v>1.8055625575416081</v>
      </c>
      <c r="X37">
        <f t="shared" si="37"/>
        <v>28.508696065474371</v>
      </c>
      <c r="Y37">
        <f t="shared" si="38"/>
        <v>3.3832120565319035E-2</v>
      </c>
      <c r="Z37" s="84">
        <f t="shared" si="46"/>
        <v>0.59087220945505203</v>
      </c>
      <c r="AA37" s="84">
        <f t="shared" si="47"/>
        <v>3.3502091658377711</v>
      </c>
      <c r="AB37" s="84">
        <f t="shared" si="39"/>
        <v>-3.3863446151708936</v>
      </c>
      <c r="AC37" s="24">
        <f>AC36*(1+価格上昇ケース!$O$3)</f>
        <v>29498.823988052602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G37" s="40">
        <f t="shared" si="4"/>
        <v>5.2137529510216503E-2</v>
      </c>
      <c r="AH37" s="28">
        <f>AH36*(1+価格上昇ケース!$O$13)</f>
        <v>1.6496443973249817E-2</v>
      </c>
      <c r="AJ37" s="29">
        <f t="shared" si="5"/>
        <v>5.0929713161507441E-2</v>
      </c>
      <c r="AK37" s="28">
        <f>AK36*(1+価格上昇ケース!$O$14)</f>
        <v>0.63583991676632323</v>
      </c>
      <c r="AL37" s="29">
        <f t="shared" si="6"/>
        <v>0.25941203768944349</v>
      </c>
      <c r="AM37" s="29">
        <f t="shared" si="48"/>
        <v>3.2724965584179033E-2</v>
      </c>
      <c r="AO37">
        <f t="shared" si="8"/>
        <v>0.96727503441582097</v>
      </c>
      <c r="AQ37">
        <f t="shared" si="9"/>
        <v>0.96611168457660124</v>
      </c>
      <c r="AS37">
        <f t="shared" si="10"/>
        <v>3.3888315423398714E-2</v>
      </c>
      <c r="AU37">
        <f t="shared" si="49"/>
        <v>0.64356524601032017</v>
      </c>
      <c r="AW37">
        <f t="shared" si="12"/>
        <v>0.35643475398967983</v>
      </c>
      <c r="AY37" s="84">
        <f t="shared" si="40"/>
        <v>0.27499887450392435</v>
      </c>
      <c r="AZ37" s="84">
        <f t="shared" si="26"/>
        <v>0.2156855821625103</v>
      </c>
      <c r="BA37">
        <f t="shared" si="50"/>
        <v>12111.210080001141</v>
      </c>
      <c r="BB37">
        <f t="shared" si="27"/>
        <v>9.4018867555848864</v>
      </c>
      <c r="BC37">
        <f t="shared" si="15"/>
        <v>-1.3493376022804326</v>
      </c>
      <c r="BD37" s="60">
        <v>2024</v>
      </c>
      <c r="BE37">
        <f t="shared" si="51"/>
        <v>9.4018867555848864</v>
      </c>
      <c r="BF37">
        <f t="shared" si="41"/>
        <v>10.292105676721512</v>
      </c>
      <c r="BG37">
        <f t="shared" si="52"/>
        <v>9.6362830152469812</v>
      </c>
      <c r="BH37" s="53">
        <f t="shared" si="32"/>
        <v>-1.3477520819299365</v>
      </c>
      <c r="BL37" s="49">
        <v>2024</v>
      </c>
      <c r="BM37">
        <f>D37*CO2原単位!$F$2*10^10</f>
        <v>1.2632472495632029E-3</v>
      </c>
      <c r="BN37">
        <f>F37*CO2原単位!$F$3*10^10</f>
        <v>2.762493149595276E-2</v>
      </c>
      <c r="BO37">
        <f>I37*CO2原単位!$F$4*10^10</f>
        <v>8.0019616878825798E-4</v>
      </c>
      <c r="BP37">
        <f>K37*CO2原単位!$F$5*10^10</f>
        <v>4.6264395865977699E-3</v>
      </c>
      <c r="BQ37">
        <f t="shared" si="17"/>
        <v>3.4314814500901986E-2</v>
      </c>
      <c r="BZ37">
        <v>100</v>
      </c>
      <c r="CA37">
        <f t="shared" si="54"/>
        <v>0.376</v>
      </c>
      <c r="CB37">
        <f t="shared" si="53"/>
        <v>0.30099999999999999</v>
      </c>
      <c r="CC37">
        <f t="shared" si="53"/>
        <v>0.21</v>
      </c>
    </row>
    <row r="38" spans="1:81" ht="13.6" x14ac:dyDescent="0.15">
      <c r="A38" s="75">
        <v>2025</v>
      </c>
      <c r="D38">
        <f t="shared" si="42"/>
        <v>253.76975764316327</v>
      </c>
      <c r="F38">
        <f t="shared" si="43"/>
        <v>7021.6066078768026</v>
      </c>
      <c r="I38">
        <f t="shared" si="44"/>
        <v>237.80463222431212</v>
      </c>
      <c r="J38">
        <f t="shared" si="33"/>
        <v>735.1065792389719</v>
      </c>
      <c r="K38">
        <f t="shared" si="34"/>
        <v>1330.9833869440097</v>
      </c>
      <c r="L38">
        <f t="shared" si="45"/>
        <v>7259.4112401011143</v>
      </c>
      <c r="M38">
        <f t="shared" si="35"/>
        <v>7513.1809977442772</v>
      </c>
      <c r="S38" s="28"/>
      <c r="T38" s="28"/>
      <c r="U38" s="28"/>
      <c r="W38" s="52">
        <f t="shared" si="36"/>
        <v>1.8105992036174219</v>
      </c>
      <c r="X38">
        <f t="shared" si="37"/>
        <v>28.606289841317057</v>
      </c>
      <c r="Y38">
        <f t="shared" si="38"/>
        <v>3.3867552756023815E-2</v>
      </c>
      <c r="Z38" s="84">
        <f t="shared" si="46"/>
        <v>0.59365784221453644</v>
      </c>
      <c r="AA38" s="84">
        <f t="shared" si="47"/>
        <v>3.3536266181675298</v>
      </c>
      <c r="AB38" s="84">
        <f t="shared" si="39"/>
        <v>-3.3852978687923168</v>
      </c>
      <c r="AC38" s="24">
        <f>AC37*(1+価格上昇ケース!$O$3)</f>
        <v>29292.332220136232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G38" s="40">
        <f t="shared" si="4"/>
        <v>5.2136850222138757E-2</v>
      </c>
      <c r="AH38" s="28">
        <f>AH37*(1+価格上昇ケース!$O$13)</f>
        <v>1.6496443973249817E-2</v>
      </c>
      <c r="AJ38" s="29">
        <f t="shared" si="5"/>
        <v>5.0933038247051261E-2</v>
      </c>
      <c r="AK38" s="28">
        <f>AK37*(1+価格上昇ケース!$O$14)</f>
        <v>0.63583991676632323</v>
      </c>
      <c r="AL38" s="29">
        <f t="shared" si="6"/>
        <v>0.25904057551755894</v>
      </c>
      <c r="AM38" s="29">
        <f t="shared" si="48"/>
        <v>3.2758115549464284E-2</v>
      </c>
      <c r="AO38">
        <f t="shared" si="8"/>
        <v>0.96724188445053572</v>
      </c>
      <c r="AQ38">
        <f t="shared" si="9"/>
        <v>0.96622339356401055</v>
      </c>
      <c r="AS38">
        <f t="shared" si="10"/>
        <v>3.3776606435989488E-2</v>
      </c>
      <c r="AU38">
        <f t="shared" si="49"/>
        <v>0.64420398372242627</v>
      </c>
      <c r="AW38">
        <f t="shared" si="12"/>
        <v>0.35579601627757373</v>
      </c>
      <c r="AY38" s="84">
        <f t="shared" si="40"/>
        <v>0.27499536704936228</v>
      </c>
      <c r="AZ38" s="84">
        <f t="shared" si="26"/>
        <v>0.21568342454903652</v>
      </c>
      <c r="BA38">
        <f t="shared" si="50"/>
        <v>9579.2709639272598</v>
      </c>
      <c r="BB38">
        <f t="shared" si="27"/>
        <v>9.167356768270345</v>
      </c>
      <c r="BC38">
        <f t="shared" si="15"/>
        <v>-1.3507705673228876</v>
      </c>
      <c r="BD38" s="60">
        <v>2025</v>
      </c>
      <c r="BE38">
        <f t="shared" si="51"/>
        <v>9.167356768270345</v>
      </c>
      <c r="BF38">
        <f t="shared" si="41"/>
        <v>10.285081061784547</v>
      </c>
      <c r="BG38">
        <f t="shared" si="52"/>
        <v>9.4018867555848864</v>
      </c>
      <c r="BH38" s="53">
        <f t="shared" si="32"/>
        <v>-1.3493376022804326</v>
      </c>
      <c r="BL38" s="49">
        <v>2025</v>
      </c>
      <c r="BM38">
        <f>D38*CO2原単位!$F$2*10^10</f>
        <v>9.9586509231444935E-4</v>
      </c>
      <c r="BN38">
        <f>F38*CO2原単位!$F$3*10^10</f>
        <v>2.1851570432977016E-2</v>
      </c>
      <c r="BO38">
        <f>I38*CO2原単位!$F$4*10^10</f>
        <v>6.3362529808978275E-4</v>
      </c>
      <c r="BP38">
        <f>K38*CO2原単位!$F$5*10^10</f>
        <v>3.6628429207032891E-3</v>
      </c>
      <c r="BQ38">
        <f t="shared" si="17"/>
        <v>2.7143903744084541E-2</v>
      </c>
      <c r="BZ38">
        <v>100</v>
      </c>
      <c r="CA38">
        <f t="shared" si="54"/>
        <v>0.376</v>
      </c>
      <c r="CB38">
        <f t="shared" si="53"/>
        <v>0.30099999999999999</v>
      </c>
      <c r="CC38">
        <f t="shared" si="53"/>
        <v>0.21</v>
      </c>
    </row>
    <row r="39" spans="1:81" ht="13.6" x14ac:dyDescent="0.15">
      <c r="A39" s="75">
        <v>2026</v>
      </c>
      <c r="D39">
        <f t="shared" si="42"/>
        <v>200.16799925476496</v>
      </c>
      <c r="F39">
        <f t="shared" si="43"/>
        <v>5553.0822113212871</v>
      </c>
      <c r="I39">
        <f t="shared" si="44"/>
        <v>188.19223529482161</v>
      </c>
      <c r="J39">
        <f t="shared" si="33"/>
        <v>580.37854817813036</v>
      </c>
      <c r="K39">
        <f t="shared" si="34"/>
        <v>1053.478418000881</v>
      </c>
      <c r="L39">
        <f t="shared" si="45"/>
        <v>5741.2744466161084</v>
      </c>
      <c r="M39">
        <f t="shared" si="35"/>
        <v>5941.4424458708736</v>
      </c>
      <c r="S39" s="28"/>
      <c r="T39" s="28"/>
      <c r="U39" s="28"/>
      <c r="W39" s="52">
        <f t="shared" si="36"/>
        <v>1.8151574025398789</v>
      </c>
      <c r="X39">
        <f t="shared" si="37"/>
        <v>28.682279225406397</v>
      </c>
      <c r="Y39">
        <f t="shared" si="38"/>
        <v>3.3889690109602001E-2</v>
      </c>
      <c r="Z39" s="84">
        <f t="shared" si="46"/>
        <v>0.59617218711904574</v>
      </c>
      <c r="AA39" s="84">
        <f t="shared" si="47"/>
        <v>3.3562794834735796</v>
      </c>
      <c r="AB39" s="84">
        <f t="shared" si="39"/>
        <v>-3.3846444374120064</v>
      </c>
      <c r="AC39" s="24">
        <f>AC38*(1+価格上昇ケース!$O$3)</f>
        <v>29087.285894595279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G39" s="40">
        <f t="shared" si="4"/>
        <v>5.2136425839600549E-2</v>
      </c>
      <c r="AH39" s="28">
        <f>AH38*(1+価格上昇ケース!$O$13)</f>
        <v>1.6496443973249817E-2</v>
      </c>
      <c r="AJ39" s="29">
        <f t="shared" si="5"/>
        <v>5.0935710032175459E-2</v>
      </c>
      <c r="AK39" s="28">
        <f>AK38*(1+価格上昇ケース!$O$14)</f>
        <v>0.63583991676632323</v>
      </c>
      <c r="AL39" s="29">
        <f t="shared" si="6"/>
        <v>0.25870533819095554</v>
      </c>
      <c r="AM39" s="29">
        <f t="shared" si="48"/>
        <v>3.2778825859081095E-2</v>
      </c>
      <c r="AO39">
        <f t="shared" si="8"/>
        <v>0.9672211741409189</v>
      </c>
      <c r="AQ39">
        <f t="shared" si="9"/>
        <v>0.96630986480498926</v>
      </c>
      <c r="AS39">
        <f t="shared" si="10"/>
        <v>3.3690135195010733E-2</v>
      </c>
      <c r="AU39">
        <f t="shared" si="49"/>
        <v>0.64478007549496719</v>
      </c>
      <c r="AW39">
        <f t="shared" si="12"/>
        <v>0.35521992450503281</v>
      </c>
      <c r="AY39" s="84">
        <f t="shared" si="40"/>
        <v>0.27499331703776636</v>
      </c>
      <c r="AZ39" s="84">
        <f t="shared" si="26"/>
        <v>0.21568216347727009</v>
      </c>
      <c r="BA39">
        <f t="shared" si="50"/>
        <v>7575.2994120498852</v>
      </c>
      <c r="BB39">
        <f t="shared" si="27"/>
        <v>8.9326481559396438</v>
      </c>
      <c r="BC39">
        <f t="shared" si="15"/>
        <v>-1.3520655553259853</v>
      </c>
      <c r="BD39" s="60">
        <v>2026</v>
      </c>
      <c r="BE39">
        <f t="shared" si="51"/>
        <v>8.9326481559396438</v>
      </c>
      <c r="BF39">
        <f t="shared" si="41"/>
        <v>10.278056446847584</v>
      </c>
      <c r="BG39">
        <f t="shared" si="52"/>
        <v>9.167356768270345</v>
      </c>
      <c r="BH39" s="53">
        <f t="shared" si="32"/>
        <v>-1.3507705673228876</v>
      </c>
      <c r="BL39" s="49">
        <v>2026</v>
      </c>
      <c r="BM39">
        <f>D39*CO2原単位!$F$2*10^10</f>
        <v>7.8551646542747726E-4</v>
      </c>
      <c r="BN39">
        <f>F39*CO2原単位!$F$3*10^10</f>
        <v>1.7281453353521155E-2</v>
      </c>
      <c r="BO39">
        <f>I39*CO2原単位!$F$4*10^10</f>
        <v>5.0143413974537774E-4</v>
      </c>
      <c r="BP39">
        <f>K39*CO2原単位!$F$5*10^10</f>
        <v>2.8991541166776048E-3</v>
      </c>
      <c r="BQ39">
        <f t="shared" si="17"/>
        <v>2.1467558075371616E-2</v>
      </c>
      <c r="BZ39">
        <v>100</v>
      </c>
      <c r="CA39">
        <f t="shared" si="54"/>
        <v>0.376</v>
      </c>
      <c r="CB39">
        <f t="shared" si="53"/>
        <v>0.30099999999999999</v>
      </c>
      <c r="CC39">
        <f t="shared" si="53"/>
        <v>0.21</v>
      </c>
    </row>
    <row r="40" spans="1:81" ht="13.6" x14ac:dyDescent="0.15">
      <c r="A40" s="75">
        <v>2027</v>
      </c>
      <c r="D40">
        <f t="shared" si="42"/>
        <v>157.94361999285616</v>
      </c>
      <c r="F40">
        <f t="shared" si="43"/>
        <v>4390.6628948583266</v>
      </c>
      <c r="I40">
        <f t="shared" si="44"/>
        <v>148.85891272200527</v>
      </c>
      <c r="J40">
        <f t="shared" si="33"/>
        <v>458.18977397989192</v>
      </c>
      <c r="K40">
        <f t="shared" si="34"/>
        <v>833.57619720516766</v>
      </c>
      <c r="L40">
        <f t="shared" si="45"/>
        <v>4539.5218075803323</v>
      </c>
      <c r="M40">
        <f t="shared" si="35"/>
        <v>4697.4654275731882</v>
      </c>
      <c r="S40" s="28"/>
      <c r="T40" s="28"/>
      <c r="U40" s="28"/>
      <c r="W40" s="52">
        <f t="shared" si="36"/>
        <v>1.8192815390981423</v>
      </c>
      <c r="X40">
        <f t="shared" si="37"/>
        <v>28.741406634757745</v>
      </c>
      <c r="Y40">
        <f t="shared" si="38"/>
        <v>3.3903516686814204E-2</v>
      </c>
      <c r="Z40" s="84">
        <f t="shared" si="46"/>
        <v>0.59844166441367741</v>
      </c>
      <c r="AA40" s="84">
        <f t="shared" si="47"/>
        <v>3.3583388229033524</v>
      </c>
      <c r="AB40" s="84">
        <f t="shared" si="39"/>
        <v>-3.3842365329018853</v>
      </c>
      <c r="AC40" s="24">
        <f>AC39*(1+価格上昇ケース!$O$3)</f>
        <v>28883.674893333111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G40" s="40">
        <f t="shared" si="4"/>
        <v>5.2136160787420581E-2</v>
      </c>
      <c r="AH40" s="28">
        <f>AH39*(1+価格上昇ケース!$O$13)</f>
        <v>1.6496443973249817E-2</v>
      </c>
      <c r="AJ40" s="29">
        <f t="shared" si="5"/>
        <v>5.0937840975185479E-2</v>
      </c>
      <c r="AK40" s="28">
        <f>AK39*(1+価格上昇ケース!$O$14)</f>
        <v>0.63583991676632323</v>
      </c>
      <c r="AL40" s="29">
        <f t="shared" si="6"/>
        <v>0.25840278113091097</v>
      </c>
      <c r="AM40" s="29">
        <f t="shared" si="48"/>
        <v>3.279176068136358E-2</v>
      </c>
      <c r="AO40">
        <f t="shared" si="8"/>
        <v>0.96720823931863642</v>
      </c>
      <c r="AQ40">
        <f t="shared" si="9"/>
        <v>0.96637684248493694</v>
      </c>
      <c r="AS40">
        <f t="shared" si="10"/>
        <v>3.3623157515063021E-2</v>
      </c>
      <c r="AU40">
        <f t="shared" si="49"/>
        <v>0.6452997027321048</v>
      </c>
      <c r="AW40">
        <f t="shared" si="12"/>
        <v>0.35470029726789515</v>
      </c>
      <c r="AY40" s="84">
        <f t="shared" si="40"/>
        <v>0.27499211885683078</v>
      </c>
      <c r="AZ40" s="84">
        <f t="shared" si="26"/>
        <v>0.21568142641022062</v>
      </c>
      <c r="BA40">
        <f t="shared" si="50"/>
        <v>5989.2313987582475</v>
      </c>
      <c r="BB40">
        <f t="shared" si="27"/>
        <v>8.6977183688128097</v>
      </c>
      <c r="BC40">
        <f t="shared" si="15"/>
        <v>-1.3532357442410874</v>
      </c>
      <c r="BD40" s="60">
        <v>2027</v>
      </c>
      <c r="BE40">
        <f t="shared" si="51"/>
        <v>8.6977183688128097</v>
      </c>
      <c r="BF40">
        <f t="shared" si="41"/>
        <v>10.271031831910619</v>
      </c>
      <c r="BG40">
        <f t="shared" si="52"/>
        <v>8.9326481559396438</v>
      </c>
      <c r="BH40" s="53">
        <f t="shared" si="32"/>
        <v>-1.3520655553259853</v>
      </c>
      <c r="BL40" s="49">
        <v>2027</v>
      </c>
      <c r="BM40">
        <f>D40*CO2原単位!$F$2*10^10</f>
        <v>6.1981592749848905E-4</v>
      </c>
      <c r="BN40">
        <f>F40*CO2原単位!$F$3*10^10</f>
        <v>1.3663949698752313E-2</v>
      </c>
      <c r="BO40">
        <f>I40*CO2原単位!$F$4*10^10</f>
        <v>3.9663135265520115E-4</v>
      </c>
      <c r="BP40">
        <f>K40*CO2原単位!$F$5*10^10</f>
        <v>2.2939870645644345E-3</v>
      </c>
      <c r="BQ40">
        <f t="shared" si="17"/>
        <v>1.6974384043470438E-2</v>
      </c>
      <c r="BZ40">
        <v>100</v>
      </c>
      <c r="CA40">
        <f t="shared" si="54"/>
        <v>0.376</v>
      </c>
      <c r="CB40">
        <f t="shared" si="53"/>
        <v>0.30099999999999999</v>
      </c>
      <c r="CC40">
        <f t="shared" si="53"/>
        <v>0.21</v>
      </c>
    </row>
    <row r="41" spans="1:81" ht="13.6" x14ac:dyDescent="0.15">
      <c r="A41" s="75">
        <v>2028</v>
      </c>
      <c r="D41">
        <f t="shared" si="42"/>
        <v>124.64906796597596</v>
      </c>
      <c r="F41">
        <f t="shared" si="43"/>
        <v>3470.624912845481</v>
      </c>
      <c r="I41">
        <f t="shared" si="44"/>
        <v>117.69635536858975</v>
      </c>
      <c r="J41">
        <f t="shared" si="33"/>
        <v>361.68282365099168</v>
      </c>
      <c r="K41">
        <f t="shared" si="34"/>
        <v>659.35215612206866</v>
      </c>
      <c r="L41">
        <f t="shared" si="45"/>
        <v>3588.3212682140706</v>
      </c>
      <c r="M41">
        <f t="shared" si="35"/>
        <v>3712.9703361800466</v>
      </c>
      <c r="S41" s="28"/>
      <c r="T41" s="28"/>
      <c r="U41" s="28"/>
      <c r="W41" s="52">
        <f t="shared" si="36"/>
        <v>1.8230120785561963</v>
      </c>
      <c r="X41">
        <f t="shared" si="37"/>
        <v>28.787389482876311</v>
      </c>
      <c r="Y41">
        <f t="shared" si="38"/>
        <v>3.3912150786727727E-2</v>
      </c>
      <c r="Z41" s="84">
        <f t="shared" si="46"/>
        <v>0.60049012132251733</v>
      </c>
      <c r="AA41" s="84">
        <f t="shared" si="47"/>
        <v>3.3599374260730448</v>
      </c>
      <c r="AB41" s="84">
        <f t="shared" si="39"/>
        <v>-3.3839818985295689</v>
      </c>
      <c r="AC41" s="24">
        <f>AC40*(1+価格上昇ケース!$O$3)</f>
        <v>28681.489169079778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G41" s="40">
        <f t="shared" si="4"/>
        <v>5.2135995277384814E-2</v>
      </c>
      <c r="AH41" s="28">
        <f>AH40*(1+価格上昇ケース!$O$13)</f>
        <v>1.6496443973249817E-2</v>
      </c>
      <c r="AJ41" s="29">
        <f t="shared" si="5"/>
        <v>5.0939530870034749E-2</v>
      </c>
      <c r="AK41" s="28">
        <f>AK40*(1+価格上昇ケース!$O$14)</f>
        <v>0.63583991676632323</v>
      </c>
      <c r="AL41" s="29">
        <f t="shared" si="6"/>
        <v>0.25812971271135032</v>
      </c>
      <c r="AM41" s="29">
        <f t="shared" si="48"/>
        <v>3.2799837743393567E-2</v>
      </c>
      <c r="AO41">
        <f t="shared" si="8"/>
        <v>0.96720016225660643</v>
      </c>
      <c r="AQ41">
        <f t="shared" si="9"/>
        <v>0.96642874661524591</v>
      </c>
      <c r="AS41">
        <f t="shared" si="10"/>
        <v>3.3571253384754099E-2</v>
      </c>
      <c r="AU41">
        <f t="shared" si="49"/>
        <v>0.6457684302536032</v>
      </c>
      <c r="AW41">
        <f t="shared" si="12"/>
        <v>0.3542315697463968</v>
      </c>
      <c r="AY41" s="84">
        <f t="shared" si="40"/>
        <v>0.2749914185480713</v>
      </c>
      <c r="AZ41" s="84">
        <f t="shared" si="26"/>
        <v>0.21568099561111143</v>
      </c>
      <c r="BA41">
        <f t="shared" si="50"/>
        <v>4734.0053159531071</v>
      </c>
      <c r="BB41">
        <f t="shared" si="27"/>
        <v>8.4625269130038241</v>
      </c>
      <c r="BC41">
        <f t="shared" si="15"/>
        <v>-1.3542930579561194</v>
      </c>
      <c r="BD41" s="60">
        <v>2028</v>
      </c>
      <c r="BE41">
        <f t="shared" si="51"/>
        <v>8.4625269130038241</v>
      </c>
      <c r="BF41">
        <f t="shared" si="41"/>
        <v>10.264007216973654</v>
      </c>
      <c r="BG41">
        <f t="shared" si="52"/>
        <v>8.6977183688128097</v>
      </c>
      <c r="BH41" s="53">
        <f t="shared" si="32"/>
        <v>-1.3532357442410874</v>
      </c>
      <c r="BL41" s="49">
        <v>2028</v>
      </c>
      <c r="BM41">
        <f>D41*CO2原単位!$F$2*10^10</f>
        <v>4.891585850485638E-4</v>
      </c>
      <c r="BN41">
        <f>F41*CO2原単位!$F$3*10^10</f>
        <v>1.0800748171282109E-2</v>
      </c>
      <c r="BO41">
        <f>I41*CO2原単位!$F$4*10^10</f>
        <v>3.1359939273243231E-4</v>
      </c>
      <c r="BP41">
        <f>K41*CO2原単位!$F$5*10^10</f>
        <v>1.8145255613199966E-3</v>
      </c>
      <c r="BQ41">
        <f t="shared" si="17"/>
        <v>1.3418031710383102E-2</v>
      </c>
      <c r="BZ41">
        <v>100</v>
      </c>
      <c r="CA41">
        <f t="shared" si="54"/>
        <v>0.376</v>
      </c>
      <c r="CB41">
        <f t="shared" si="53"/>
        <v>0.30099999999999999</v>
      </c>
      <c r="CC41">
        <f t="shared" si="53"/>
        <v>0.21</v>
      </c>
    </row>
    <row r="42" spans="1:81" ht="13.6" x14ac:dyDescent="0.15">
      <c r="A42" s="75">
        <v>2029</v>
      </c>
      <c r="D42">
        <f t="shared" si="42"/>
        <v>98.37744066058859</v>
      </c>
      <c r="F42">
        <f t="shared" si="43"/>
        <v>2742.5265244067705</v>
      </c>
      <c r="I42">
        <f t="shared" si="44"/>
        <v>93.019757858898004</v>
      </c>
      <c r="J42">
        <f t="shared" si="33"/>
        <v>285.45382023124353</v>
      </c>
      <c r="K42">
        <f t="shared" si="34"/>
        <v>521.34882534999815</v>
      </c>
      <c r="L42">
        <f t="shared" si="45"/>
        <v>2835.5462822656687</v>
      </c>
      <c r="M42">
        <f t="shared" si="35"/>
        <v>2933.9237229262571</v>
      </c>
      <c r="S42" s="28"/>
      <c r="T42" s="28"/>
      <c r="U42" s="28"/>
      <c r="W42" s="52">
        <f t="shared" si="36"/>
        <v>1.8263858754023967</v>
      </c>
      <c r="X42">
        <f t="shared" si="37"/>
        <v>28.823135296318284</v>
      </c>
      <c r="Y42">
        <f t="shared" si="38"/>
        <v>3.3917541737912303E-2</v>
      </c>
      <c r="Z42" s="84">
        <f t="shared" si="46"/>
        <v>0.60233908263061231</v>
      </c>
      <c r="AA42" s="84">
        <f t="shared" si="47"/>
        <v>3.3611783735619354</v>
      </c>
      <c r="AB42" s="84">
        <f t="shared" si="39"/>
        <v>-3.3838229430339659</v>
      </c>
      <c r="AC42" s="24">
        <f>AC41*(1+価格上昇ケース!$O$3)</f>
        <v>28480.718744896218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G42" s="40">
        <f t="shared" si="4"/>
        <v>5.2135891937786137E-2</v>
      </c>
      <c r="AH42" s="28">
        <f>AH41*(1+価格上昇ケース!$O$13)</f>
        <v>1.6496443973249817E-2</v>
      </c>
      <c r="AJ42" s="29">
        <f t="shared" si="5"/>
        <v>5.0940865069872089E-2</v>
      </c>
      <c r="AK42" s="28">
        <f>AK41*(1+価格上昇ケース!$O$14)</f>
        <v>0.63583991676632323</v>
      </c>
      <c r="AL42" s="29">
        <f t="shared" si="6"/>
        <v>0.25788325633595433</v>
      </c>
      <c r="AM42" s="29">
        <f t="shared" si="48"/>
        <v>3.2804880823378069E-2</v>
      </c>
      <c r="AO42">
        <f t="shared" si="8"/>
        <v>0.96719511917662193</v>
      </c>
      <c r="AQ42">
        <f t="shared" si="9"/>
        <v>0.96646898489832989</v>
      </c>
      <c r="AS42">
        <f t="shared" si="10"/>
        <v>3.3531015101670135E-2</v>
      </c>
      <c r="AU42">
        <f t="shared" si="49"/>
        <v>0.64619126896194645</v>
      </c>
      <c r="AW42">
        <f t="shared" si="12"/>
        <v>0.35380873103805349</v>
      </c>
      <c r="AY42" s="84">
        <f t="shared" si="40"/>
        <v>0.27499100923337816</v>
      </c>
      <c r="AZ42" s="84">
        <f t="shared" si="26"/>
        <v>0.21568074381851818</v>
      </c>
      <c r="BA42">
        <f t="shared" si="50"/>
        <v>3740.726368507499</v>
      </c>
      <c r="BB42">
        <f t="shared" si="27"/>
        <v>8.2270350877295328</v>
      </c>
      <c r="BC42">
        <f t="shared" si="15"/>
        <v>-1.3552482912890775</v>
      </c>
      <c r="BD42" s="60">
        <v>2029</v>
      </c>
      <c r="BE42">
        <f t="shared" si="51"/>
        <v>8.2270350877295328</v>
      </c>
      <c r="BF42">
        <f t="shared" si="41"/>
        <v>10.25698260203669</v>
      </c>
      <c r="BG42">
        <f t="shared" si="52"/>
        <v>8.4625269130038241</v>
      </c>
      <c r="BH42" s="53">
        <f t="shared" si="32"/>
        <v>-1.3542930579561194</v>
      </c>
      <c r="BL42" s="49">
        <v>2029</v>
      </c>
      <c r="BM42">
        <f>D42*CO2原単位!$F$2*10^10</f>
        <v>3.860612073518908E-4</v>
      </c>
      <c r="BN42">
        <f>F42*CO2原単位!$F$3*10^10</f>
        <v>8.5348716980462435E-3</v>
      </c>
      <c r="BO42">
        <f>I42*CO2原単位!$F$4*10^10</f>
        <v>2.4784913250128828E-4</v>
      </c>
      <c r="BP42">
        <f>K42*CO2原単位!$F$5*10^10</f>
        <v>1.4347428171397213E-3</v>
      </c>
      <c r="BQ42">
        <f t="shared" si="17"/>
        <v>1.0603524855039145E-2</v>
      </c>
      <c r="BZ42">
        <v>100</v>
      </c>
      <c r="CA42">
        <f t="shared" si="54"/>
        <v>0.376</v>
      </c>
      <c r="CB42">
        <f t="shared" si="53"/>
        <v>0.30099999999999999</v>
      </c>
      <c r="CC42">
        <f t="shared" si="53"/>
        <v>0.21</v>
      </c>
    </row>
    <row r="43" spans="1:81" ht="13.6" x14ac:dyDescent="0.15">
      <c r="A43" s="75">
        <v>2030</v>
      </c>
      <c r="D43">
        <f t="shared" si="42"/>
        <v>77.637560600502226</v>
      </c>
      <c r="F43">
        <f t="shared" si="43"/>
        <v>2166.4274226547632</v>
      </c>
      <c r="I43">
        <f t="shared" si="44"/>
        <v>73.487184151726254</v>
      </c>
      <c r="J43">
        <f t="shared" si="33"/>
        <v>225.24112588711523</v>
      </c>
      <c r="K43">
        <f t="shared" si="34"/>
        <v>412.06432913857589</v>
      </c>
      <c r="L43">
        <f t="shared" si="45"/>
        <v>2239.9146068064892</v>
      </c>
      <c r="M43">
        <f t="shared" si="35"/>
        <v>2317.5521674069914</v>
      </c>
      <c r="S43" s="28"/>
      <c r="T43" s="28"/>
      <c r="U43" s="28"/>
      <c r="W43" s="52">
        <f t="shared" si="36"/>
        <v>1.8294364651022537</v>
      </c>
      <c r="X43">
        <f t="shared" si="37"/>
        <v>28.850914293049019</v>
      </c>
      <c r="Y43">
        <f t="shared" si="38"/>
        <v>3.3920907473408118E-2</v>
      </c>
      <c r="Z43" s="84">
        <f t="shared" si="46"/>
        <v>0.60400797686220653</v>
      </c>
      <c r="AA43" s="84">
        <f t="shared" si="47"/>
        <v>3.3621416837188147</v>
      </c>
      <c r="AB43" s="84">
        <f t="shared" si="39"/>
        <v>-3.3837237150728994</v>
      </c>
      <c r="AC43" s="24">
        <f>AC42*(1+価格上昇ケース!$O$3)</f>
        <v>28281.353713681943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G43" s="40">
        <f t="shared" si="4"/>
        <v>5.2135827420264513E-2</v>
      </c>
      <c r="AH43" s="28">
        <f>AH42*(1+価格上昇ケース!$O$13)</f>
        <v>1.6496443973249817E-2</v>
      </c>
      <c r="AJ43" s="29">
        <f t="shared" si="5"/>
        <v>5.0941914795105375E-2</v>
      </c>
      <c r="AK43" s="28">
        <f>AK42*(1+価格上昇ケース!$O$14)</f>
        <v>0.63583991676632323</v>
      </c>
      <c r="AL43" s="29">
        <f t="shared" si="6"/>
        <v>0.25766081772338861</v>
      </c>
      <c r="AM43" s="29">
        <f t="shared" si="48"/>
        <v>3.2808029345591461E-2</v>
      </c>
      <c r="AO43">
        <f t="shared" si="8"/>
        <v>0.96719197065440854</v>
      </c>
      <c r="AQ43">
        <f t="shared" si="9"/>
        <v>0.96650018856431286</v>
      </c>
      <c r="AS43">
        <f t="shared" si="10"/>
        <v>3.349981143568713E-2</v>
      </c>
      <c r="AU43">
        <f t="shared" si="49"/>
        <v>0.64657273194368736</v>
      </c>
      <c r="AW43">
        <f t="shared" si="12"/>
        <v>0.35342726805631264</v>
      </c>
      <c r="AY43" s="84">
        <f t="shared" si="40"/>
        <v>0.27499076999796063</v>
      </c>
      <c r="AZ43" s="84">
        <f t="shared" si="26"/>
        <v>0.21568059665122163</v>
      </c>
      <c r="BA43">
        <f t="shared" si="50"/>
        <v>2954.8576224326825</v>
      </c>
      <c r="BB43">
        <f t="shared" si="27"/>
        <v>7.9912057467615387</v>
      </c>
      <c r="BC43">
        <f t="shared" si="15"/>
        <v>-1.3561112189709628</v>
      </c>
      <c r="BD43" s="60">
        <v>2030</v>
      </c>
      <c r="BE43">
        <f t="shared" si="51"/>
        <v>7.9912057467615387</v>
      </c>
      <c r="BF43">
        <f t="shared" si="41"/>
        <v>10.249957987099725</v>
      </c>
      <c r="BG43">
        <f t="shared" si="52"/>
        <v>8.2270350877295328</v>
      </c>
      <c r="BH43" s="53">
        <f t="shared" si="32"/>
        <v>-1.3552482912890775</v>
      </c>
      <c r="BL43" s="49">
        <v>2030</v>
      </c>
      <c r="BM43">
        <f>D43*CO2原単位!$F$2*10^10</f>
        <v>3.0467198760226566E-4</v>
      </c>
      <c r="BN43">
        <f>F43*CO2原単位!$F$3*10^10</f>
        <v>6.7420241630979207E-3</v>
      </c>
      <c r="BO43">
        <f>I43*CO2原単位!$F$4*10^10</f>
        <v>1.9580501241033384E-4</v>
      </c>
      <c r="BP43">
        <f>K43*CO2原単位!$F$5*10^10</f>
        <v>1.133993801624419E-3</v>
      </c>
      <c r="BQ43">
        <f t="shared" si="17"/>
        <v>8.3764949647349395E-3</v>
      </c>
      <c r="BZ43">
        <v>100</v>
      </c>
      <c r="CA43">
        <f t="shared" si="54"/>
        <v>0.376</v>
      </c>
      <c r="CB43">
        <f t="shared" si="53"/>
        <v>0.30099999999999999</v>
      </c>
      <c r="CC43">
        <f t="shared" si="53"/>
        <v>0.21</v>
      </c>
    </row>
    <row r="44" spans="1:81" ht="13.6" x14ac:dyDescent="0.15">
      <c r="A44" s="75">
        <v>2031</v>
      </c>
      <c r="D44">
        <f t="shared" ref="D44:D63" si="55">M44*AS44</f>
        <v>61.259934679358523</v>
      </c>
      <c r="F44">
        <f t="shared" ref="F44:F63" si="56">L44*AO44</f>
        <v>1710.6953321773296</v>
      </c>
      <c r="I44">
        <f>L44*AM44</f>
        <v>58.031932641570052</v>
      </c>
      <c r="J44">
        <f t="shared" ref="J44:J63" si="57">BA44*AZ44*AW44</f>
        <v>177.68178066205161</v>
      </c>
      <c r="K44">
        <f t="shared" ref="K44:K62" si="58">BA44*AZ44*AU44</f>
        <v>325.54755253112285</v>
      </c>
      <c r="L44">
        <f t="shared" ref="L44:L63" si="59">M44*AQ44</f>
        <v>1768.7272648188996</v>
      </c>
      <c r="M44">
        <f t="shared" ref="M44:M63" si="60">BA44-J44-K44</f>
        <v>1829.987199498258</v>
      </c>
      <c r="S44" s="28"/>
      <c r="T44" s="28"/>
      <c r="U44" s="28"/>
      <c r="W44" s="52"/>
      <c r="Z44" s="84">
        <f>$AD$85+$AD$86*Z43</f>
        <v>0.60551434043187924</v>
      </c>
      <c r="AA44" s="84">
        <f>$S$85+$S$86*AA43</f>
        <v>3.362889472377605</v>
      </c>
      <c r="AB44" s="84">
        <f t="shared" si="39"/>
        <v>-3.3836617720226134</v>
      </c>
      <c r="AC44" s="24">
        <f>AC43*(1+価格上昇ケース!$O$3)</f>
        <v>28083.384237686168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G44" s="40">
        <f t="shared" ref="AG44:AG63" si="61">(AD44*F44+AE44*I44)/(F44+I44)</f>
        <v>5.2135787142171777E-2</v>
      </c>
      <c r="AH44" s="28">
        <f>AH43*(1+価格上昇ケース!$O$13)</f>
        <v>1.6496443973249817E-2</v>
      </c>
      <c r="AJ44" s="29">
        <f t="shared" ref="AJ44:AJ63" si="62">(AG44*(F44+I44)+AH44*D44)/(F44+I44+D44)</f>
        <v>5.0942738450278191E-2</v>
      </c>
      <c r="AK44" s="28">
        <f>AK43*(1+価格上昇ケース!$O$14)</f>
        <v>0.63583991676632323</v>
      </c>
      <c r="AL44" s="29">
        <f t="shared" ref="AL44:AL63" si="63">(AK44*J44+AJ44*K44)/(J44+K44)</f>
        <v>0.25746005628618135</v>
      </c>
      <c r="AM44" s="29">
        <f t="shared" si="48"/>
        <v>3.2809994958443722E-2</v>
      </c>
      <c r="AO44">
        <f t="shared" si="8"/>
        <v>0.96719000504155628</v>
      </c>
      <c r="AQ44">
        <f t="shared" si="9"/>
        <v>0.96652439170276461</v>
      </c>
      <c r="AS44">
        <f t="shared" si="10"/>
        <v>3.3475608297235435E-2</v>
      </c>
      <c r="AU44">
        <f t="shared" si="49"/>
        <v>0.64691688472411646</v>
      </c>
      <c r="AW44">
        <f t="shared" si="12"/>
        <v>0.35308311527588349</v>
      </c>
      <c r="AY44" s="84">
        <f t="shared" ref="AY44:AY57" si="64">EXP($BP$111+$BP$112*LN(AY43))</f>
        <v>0.27499063017006287</v>
      </c>
      <c r="AZ44" s="84">
        <f t="shared" ref="AZ44:AZ57" si="65">AY44/(1+AY44)</f>
        <v>0.21568051063511237</v>
      </c>
      <c r="BA44">
        <f t="shared" ref="BA44:BA57" si="66">EXP(BE44)</f>
        <v>2333.2165326914323</v>
      </c>
      <c r="BB44">
        <f t="shared" ref="BB44:BB57" si="67">LN(BA44)</f>
        <v>7.7550030806984687</v>
      </c>
      <c r="BC44">
        <f>LN(AL44)</f>
        <v>-1.3568906921296</v>
      </c>
      <c r="BD44" s="60">
        <v>2031</v>
      </c>
      <c r="BE44">
        <f>$BJ$5*BF44+$BJ$6*BG44+BH44*$BJ$7+$BJ$4</f>
        <v>7.7550030806984687</v>
      </c>
      <c r="BF44">
        <f>LN(AC44)</f>
        <v>10.24293337216276</v>
      </c>
      <c r="BG44">
        <f>BE43</f>
        <v>7.9912057467615387</v>
      </c>
      <c r="BH44" s="53">
        <f>BC43</f>
        <v>-1.3561112189709628</v>
      </c>
      <c r="BL44" s="49">
        <v>2031</v>
      </c>
      <c r="BM44">
        <f>D44*CO2原単位!$F$2*10^10</f>
        <v>2.4040150044364467E-4</v>
      </c>
      <c r="BN44">
        <f>F44*CO2原単位!$F$3*10^10</f>
        <v>5.3237644356924942E-3</v>
      </c>
      <c r="BO44">
        <f>I44*CO2原単位!$F$4*10^10</f>
        <v>1.546248291078569E-4</v>
      </c>
      <c r="BP44">
        <f>K44*CO2原単位!$F$5*10^10</f>
        <v>8.9590115086167293E-4</v>
      </c>
      <c r="BQ44">
        <f t="shared" ref="BQ44:BQ63" si="68">SUM(BM44:BP44)</f>
        <v>6.6146919161056686E-3</v>
      </c>
    </row>
    <row r="45" spans="1:81" ht="13.6" x14ac:dyDescent="0.15">
      <c r="A45" s="75">
        <v>2032</v>
      </c>
      <c r="D45">
        <f t="shared" si="55"/>
        <v>48.325258623033925</v>
      </c>
      <c r="F45">
        <f t="shared" si="56"/>
        <v>1350.2739174275123</v>
      </c>
      <c r="I45">
        <f t="shared" ref="I45:I63" si="69">L45*AM45</f>
        <v>45.807125085489453</v>
      </c>
      <c r="J45">
        <f t="shared" si="57"/>
        <v>140.12060357125884</v>
      </c>
      <c r="K45">
        <f t="shared" si="58"/>
        <v>257.0774773536391</v>
      </c>
      <c r="L45">
        <f t="shared" si="59"/>
        <v>1396.0810425130016</v>
      </c>
      <c r="M45">
        <f t="shared" si="60"/>
        <v>1444.4063011360354</v>
      </c>
      <c r="S45" s="28"/>
      <c r="T45" s="28"/>
      <c r="U45" s="28"/>
      <c r="W45" s="52"/>
      <c r="Z45" s="84">
        <f t="shared" ref="Z45:Z63" si="70">$AD$85+$AD$86*Z44</f>
        <v>0.60687400191376317</v>
      </c>
      <c r="AA45" s="84">
        <f t="shared" ref="AA45:AA63" si="71">$S$85+$S$86*AA44</f>
        <v>3.3634699581891812</v>
      </c>
      <c r="AB45" s="84">
        <f t="shared" ref="AB45:AB63" si="72">$I$85+$I$86*AD45+$I$87*AB44</f>
        <v>-3.383623104076225</v>
      </c>
      <c r="AC45" s="24">
        <f>AC44*(1+価格上昇ケース!$O$3)</f>
        <v>27886.800548022366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G45" s="40">
        <f t="shared" si="61"/>
        <v>5.2135761997392296E-2</v>
      </c>
      <c r="AH45" s="28">
        <f>AH44*(1+価格上昇ケース!$O$13)</f>
        <v>1.6496443973249817E-2</v>
      </c>
      <c r="AJ45" s="29">
        <f t="shared" si="62"/>
        <v>5.0943383329900567E-2</v>
      </c>
      <c r="AK45" s="28">
        <f>AK44*(1+価格上昇ケース!$O$14)</f>
        <v>0.63583991676632323</v>
      </c>
      <c r="AL45" s="29">
        <f t="shared" si="63"/>
        <v>0.25727885982819904</v>
      </c>
      <c r="AM45" s="29">
        <f t="shared" si="48"/>
        <v>3.2811222049856648E-2</v>
      </c>
      <c r="AO45">
        <f t="shared" ref="AO45:AO63" si="73">1/(1+EXP(AB45))</f>
        <v>0.96718877795014335</v>
      </c>
      <c r="AQ45">
        <f t="shared" si="9"/>
        <v>0.96654316823110942</v>
      </c>
      <c r="AS45">
        <f t="shared" ref="AS45:AS63" si="74">1/(1+EXP(AA45))</f>
        <v>3.3456831768890638E-2</v>
      </c>
      <c r="AU45">
        <f t="shared" si="49"/>
        <v>0.64722739031120147</v>
      </c>
      <c r="AW45">
        <f t="shared" ref="AW45:AW63" si="75">1/(1+EXP(Z45))</f>
        <v>0.35277260968879853</v>
      </c>
      <c r="AY45" s="84">
        <f t="shared" si="64"/>
        <v>0.27499054844367471</v>
      </c>
      <c r="AZ45" s="84">
        <f t="shared" si="65"/>
        <v>0.21568046036054436</v>
      </c>
      <c r="BA45">
        <f t="shared" si="66"/>
        <v>1841.6043820609334</v>
      </c>
      <c r="BB45">
        <f t="shared" si="67"/>
        <v>7.5183924174505243</v>
      </c>
      <c r="BC45">
        <f t="shared" ref="BC45:BC57" si="76">LN(AL45)</f>
        <v>-1.3575947246392632</v>
      </c>
      <c r="BD45" s="60">
        <v>2032</v>
      </c>
      <c r="BE45">
        <f>$BJ$5*BF45+$BJ$6*BG45+BH45*$BJ$7+$BJ$4</f>
        <v>7.5183924174505243</v>
      </c>
      <c r="BF45">
        <f>LN(AC45)</f>
        <v>10.235908757225797</v>
      </c>
      <c r="BG45">
        <f>BE44</f>
        <v>7.7550030806984687</v>
      </c>
      <c r="BH45" s="53">
        <f>BC44</f>
        <v>-1.3568906921296</v>
      </c>
      <c r="BL45" s="49">
        <v>2032</v>
      </c>
      <c r="BM45">
        <f>D45*CO2原単位!$F$2*10^10</f>
        <v>1.896421330370603E-4</v>
      </c>
      <c r="BN45">
        <f>F45*CO2原単位!$F$3*10^10</f>
        <v>4.2021160196271659E-3</v>
      </c>
      <c r="BO45">
        <f>I45*CO2原単位!$F$4*10^10</f>
        <v>1.2205209383621871E-4</v>
      </c>
      <c r="BP45">
        <f>K45*CO2原単位!$F$5*10^10</f>
        <v>7.0747270569549846E-4</v>
      </c>
      <c r="BQ45">
        <f t="shared" si="68"/>
        <v>5.2212829521959426E-3</v>
      </c>
    </row>
    <row r="46" spans="1:81" ht="13.6" x14ac:dyDescent="0.15">
      <c r="A46" s="75">
        <v>2033</v>
      </c>
      <c r="D46">
        <f t="shared" si="55"/>
        <v>38.109610517450875</v>
      </c>
      <c r="F46">
        <f t="shared" si="56"/>
        <v>1065.3138103332642</v>
      </c>
      <c r="I46">
        <f t="shared" si="69"/>
        <v>36.140919469455348</v>
      </c>
      <c r="J46">
        <f t="shared" si="57"/>
        <v>110.46033658461857</v>
      </c>
      <c r="K46">
        <f t="shared" si="58"/>
        <v>202.90903191294746</v>
      </c>
      <c r="L46">
        <f t="shared" si="59"/>
        <v>1101.4547298027196</v>
      </c>
      <c r="M46">
        <f t="shared" si="60"/>
        <v>1139.5643403201705</v>
      </c>
      <c r="S46" s="28"/>
      <c r="T46" s="28"/>
      <c r="U46" s="28"/>
      <c r="W46" s="52"/>
      <c r="Z46" s="84">
        <f t="shared" si="70"/>
        <v>0.60810124836510993</v>
      </c>
      <c r="AA46" s="84">
        <f t="shared" si="71"/>
        <v>3.3639205718398162</v>
      </c>
      <c r="AB46" s="84">
        <f t="shared" si="72"/>
        <v>-3.3835989656124106</v>
      </c>
      <c r="AC46" s="24">
        <f>AC45*(1+価格上昇ケース!$O$3)</f>
        <v>27691.59294418621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G46" s="40">
        <f t="shared" si="61"/>
        <v>5.2135746300304223E-2</v>
      </c>
      <c r="AH46" s="28">
        <f>AH45*(1+価格上昇ケース!$O$13)</f>
        <v>1.6496443973249817E-2</v>
      </c>
      <c r="AJ46" s="29">
        <f t="shared" si="62"/>
        <v>5.094388737427278E-2</v>
      </c>
      <c r="AK46" s="28">
        <f>AK45*(1+価格上昇ケース!$O$14)</f>
        <v>0.63583991676632323</v>
      </c>
      <c r="AL46" s="29">
        <f t="shared" si="63"/>
        <v>0.25711532200878034</v>
      </c>
      <c r="AM46" s="29">
        <f t="shared" si="48"/>
        <v>3.281198808409358E-2</v>
      </c>
      <c r="AO46">
        <f t="shared" si="73"/>
        <v>0.96718801191590642</v>
      </c>
      <c r="AQ46">
        <f t="shared" si="9"/>
        <v>0.96655773687447644</v>
      </c>
      <c r="AS46">
        <f t="shared" si="74"/>
        <v>3.3442263125523612E-2</v>
      </c>
      <c r="AU46">
        <f t="shared" si="49"/>
        <v>0.64750754959166812</v>
      </c>
      <c r="AW46">
        <f t="shared" si="75"/>
        <v>0.35249245040833188</v>
      </c>
      <c r="AY46" s="84">
        <f t="shared" si="64"/>
        <v>0.27499050067635689</v>
      </c>
      <c r="AZ46" s="84">
        <f t="shared" si="65"/>
        <v>0.21568043097613665</v>
      </c>
      <c r="BA46">
        <f t="shared" si="66"/>
        <v>1452.9337088177365</v>
      </c>
      <c r="BB46">
        <f t="shared" si="67"/>
        <v>7.2813400388665439</v>
      </c>
      <c r="BC46">
        <f t="shared" si="76"/>
        <v>-1.3582305709637474</v>
      </c>
      <c r="BD46" s="60">
        <v>2033</v>
      </c>
      <c r="BE46">
        <f t="shared" ref="BE46:BE57" si="77">$BJ$5*BF46+$BJ$6*BG46+BH46*$BJ$7+$BJ$4</f>
        <v>7.2813400388665439</v>
      </c>
      <c r="BF46">
        <f t="shared" ref="BF46:BF57" si="78">LN(AC46)</f>
        <v>10.228884142288832</v>
      </c>
      <c r="BG46">
        <f t="shared" ref="BG46:BG57" si="79">BE45</f>
        <v>7.5183924174505243</v>
      </c>
      <c r="BH46" s="53">
        <f t="shared" ref="BH46:BH57" si="80">BC45</f>
        <v>-1.3575947246392632</v>
      </c>
      <c r="BL46" s="49">
        <v>2033</v>
      </c>
      <c r="BM46">
        <f>D46*CO2原単位!$F$2*10^10</f>
        <v>1.4955300879230428E-4</v>
      </c>
      <c r="BN46">
        <f>F46*CO2原単位!$F$3*10^10</f>
        <v>3.3153067466933318E-3</v>
      </c>
      <c r="BO46">
        <f>I46*CO2原単位!$F$4*10^10</f>
        <v>9.6296698083122112E-5</v>
      </c>
      <c r="BP46">
        <f>K46*CO2原単位!$F$5*10^10</f>
        <v>5.5840209455624288E-4</v>
      </c>
      <c r="BQ46">
        <f t="shared" si="68"/>
        <v>4.1195585481250008E-3</v>
      </c>
    </row>
    <row r="47" spans="1:81" ht="13.6" x14ac:dyDescent="0.15">
      <c r="A47" s="75">
        <v>2034</v>
      </c>
      <c r="D47">
        <f t="shared" si="55"/>
        <v>30.042149771029806</v>
      </c>
      <c r="F47">
        <f t="shared" si="56"/>
        <v>840.08988224045811</v>
      </c>
      <c r="I47">
        <f t="shared" si="69"/>
        <v>28.500595779579289</v>
      </c>
      <c r="J47">
        <f t="shared" si="57"/>
        <v>87.043849003296387</v>
      </c>
      <c r="K47">
        <f t="shared" si="58"/>
        <v>160.07156214817871</v>
      </c>
      <c r="L47">
        <f t="shared" si="59"/>
        <v>868.59047802003738</v>
      </c>
      <c r="M47">
        <f t="shared" si="60"/>
        <v>898.63262779106719</v>
      </c>
      <c r="S47" s="28"/>
      <c r="T47" s="28"/>
      <c r="U47" s="28"/>
      <c r="W47" s="52"/>
      <c r="Z47" s="84">
        <f t="shared" si="70"/>
        <v>0.60920897545189645</v>
      </c>
      <c r="AA47" s="84">
        <f t="shared" si="71"/>
        <v>3.3642703696438097</v>
      </c>
      <c r="AB47" s="84">
        <f t="shared" si="72"/>
        <v>-3.3835838971774468</v>
      </c>
      <c r="AC47" s="24">
        <f>AC46*(1+価格上昇ケース!$O$3)</f>
        <v>27497.751793576906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G47" s="40">
        <f t="shared" si="61"/>
        <v>5.2135736501218215E-2</v>
      </c>
      <c r="AH47" s="28">
        <f>AH46*(1+価格上昇ケース!$O$13)</f>
        <v>1.6496443973249817E-2</v>
      </c>
      <c r="AJ47" s="29">
        <f t="shared" si="62"/>
        <v>5.0944280804254914E-2</v>
      </c>
      <c r="AK47" s="28">
        <f>AK46*(1+価格上昇ケース!$O$14)</f>
        <v>0.63583991676632323</v>
      </c>
      <c r="AL47" s="29">
        <f t="shared" si="63"/>
        <v>0.25696772216769892</v>
      </c>
      <c r="AM47" s="29">
        <f t="shared" si="48"/>
        <v>3.2812466289691256E-2</v>
      </c>
      <c r="AO47">
        <f t="shared" si="73"/>
        <v>0.96718753371030874</v>
      </c>
      <c r="AQ47">
        <f t="shared" si="9"/>
        <v>0.96656904185097692</v>
      </c>
      <c r="AS47">
        <f t="shared" si="74"/>
        <v>3.3430958149023082E-2</v>
      </c>
      <c r="AU47">
        <f t="shared" si="49"/>
        <v>0.64776033757789042</v>
      </c>
      <c r="AW47">
        <f t="shared" si="75"/>
        <v>0.35223966242210952</v>
      </c>
      <c r="AY47" s="84">
        <f t="shared" si="64"/>
        <v>0.2749904727573832</v>
      </c>
      <c r="AZ47" s="84">
        <f t="shared" si="65"/>
        <v>0.21568041380157896</v>
      </c>
      <c r="BA47">
        <f t="shared" si="66"/>
        <v>1145.7480389425423</v>
      </c>
      <c r="BB47">
        <f t="shared" si="67"/>
        <v>7.0438130117949624</v>
      </c>
      <c r="BC47">
        <f t="shared" si="76"/>
        <v>-1.3588047966528036</v>
      </c>
      <c r="BD47" s="60">
        <v>2034</v>
      </c>
      <c r="BE47">
        <f t="shared" si="77"/>
        <v>7.0438130117949624</v>
      </c>
      <c r="BF47">
        <f t="shared" si="78"/>
        <v>10.221859527351867</v>
      </c>
      <c r="BG47">
        <f t="shared" si="79"/>
        <v>7.2813400388665439</v>
      </c>
      <c r="BH47" s="53">
        <f t="shared" si="80"/>
        <v>-1.3582305709637474</v>
      </c>
      <c r="BL47" s="49">
        <v>2034</v>
      </c>
      <c r="BM47">
        <f>D47*CO2原単位!$F$2*10^10</f>
        <v>1.1789398600096397E-4</v>
      </c>
      <c r="BN47">
        <f>F47*CO2原単位!$F$3*10^10</f>
        <v>2.6143992759741952E-3</v>
      </c>
      <c r="BO47">
        <f>I47*CO2原単位!$F$4*10^10</f>
        <v>7.5939220895992666E-5</v>
      </c>
      <c r="BP47">
        <f>K47*CO2原単位!$F$5*10^10</f>
        <v>4.4051412960651593E-4</v>
      </c>
      <c r="BQ47">
        <f t="shared" si="68"/>
        <v>3.2487466124776678E-3</v>
      </c>
    </row>
    <row r="48" spans="1:81" ht="13.6" x14ac:dyDescent="0.15">
      <c r="A48" s="75">
        <v>2035</v>
      </c>
      <c r="D48">
        <f t="shared" si="55"/>
        <v>23.672285132037448</v>
      </c>
      <c r="F48">
        <f t="shared" si="56"/>
        <v>662.14442038161508</v>
      </c>
      <c r="I48">
        <f t="shared" si="69"/>
        <v>22.463891527654241</v>
      </c>
      <c r="J48">
        <f t="shared" si="57"/>
        <v>68.5614347780934</v>
      </c>
      <c r="K48">
        <f t="shared" si="58"/>
        <v>126.20896988942414</v>
      </c>
      <c r="L48">
        <f t="shared" si="59"/>
        <v>684.60831190926933</v>
      </c>
      <c r="M48">
        <f t="shared" si="60"/>
        <v>708.28059704130669</v>
      </c>
      <c r="S48" s="28"/>
      <c r="T48" s="28"/>
      <c r="U48" s="28"/>
      <c r="W48" s="52"/>
      <c r="Z48" s="84">
        <f t="shared" si="70"/>
        <v>0.61020882295396417</v>
      </c>
      <c r="AA48" s="84">
        <f t="shared" si="71"/>
        <v>3.3645419071427431</v>
      </c>
      <c r="AB48" s="84">
        <f t="shared" si="72"/>
        <v>-3.3835744907075904</v>
      </c>
      <c r="AC48" s="24">
        <f>AC47*(1+価格上昇ケース!$O$3)</f>
        <v>27305.267531021869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G48" s="40">
        <f t="shared" si="61"/>
        <v>5.2135730384069268E-2</v>
      </c>
      <c r="AH48" s="28">
        <f>AH47*(1+価格上昇ケース!$O$13)</f>
        <v>1.6496443973249817E-2</v>
      </c>
      <c r="AJ48" s="29">
        <f t="shared" si="62"/>
        <v>5.0944587561092755E-2</v>
      </c>
      <c r="AK48" s="28">
        <f>AK47*(1+価格上昇ケース!$O$14)</f>
        <v>0.63583991676632323</v>
      </c>
      <c r="AL48" s="29">
        <f t="shared" si="63"/>
        <v>0.25683450720145429</v>
      </c>
      <c r="AM48" s="29">
        <f t="shared" si="48"/>
        <v>3.2812764812927608E-2</v>
      </c>
      <c r="AO48">
        <f t="shared" si="73"/>
        <v>0.96718723518707239</v>
      </c>
      <c r="AQ48">
        <f t="shared" si="9"/>
        <v>0.96657781502003104</v>
      </c>
      <c r="AS48">
        <f t="shared" si="74"/>
        <v>3.3422184979969016E-2</v>
      </c>
      <c r="AU48">
        <f t="shared" si="49"/>
        <v>0.64798843594779676</v>
      </c>
      <c r="AW48">
        <f t="shared" si="75"/>
        <v>0.3520115640522033</v>
      </c>
      <c r="AY48" s="84">
        <f t="shared" si="64"/>
        <v>0.2749904564393405</v>
      </c>
      <c r="AZ48" s="84">
        <f t="shared" si="65"/>
        <v>0.21568040376341718</v>
      </c>
      <c r="BA48">
        <f t="shared" si="66"/>
        <v>903.05100170882417</v>
      </c>
      <c r="BB48">
        <f t="shared" si="67"/>
        <v>6.8057790321197347</v>
      </c>
      <c r="BC48">
        <f t="shared" si="76"/>
        <v>-1.3593233423562476</v>
      </c>
      <c r="BD48" s="60">
        <v>2035</v>
      </c>
      <c r="BE48">
        <f t="shared" si="77"/>
        <v>6.8057790321197347</v>
      </c>
      <c r="BF48">
        <f t="shared" si="78"/>
        <v>10.214834912414902</v>
      </c>
      <c r="BG48">
        <f t="shared" si="79"/>
        <v>7.0438130117949624</v>
      </c>
      <c r="BH48" s="53">
        <f t="shared" si="80"/>
        <v>-1.3588047966528036</v>
      </c>
      <c r="BL48" s="49">
        <v>2035</v>
      </c>
      <c r="BM48">
        <f>D48*CO2原単位!$F$2*10^10</f>
        <v>9.2896815748468489E-5</v>
      </c>
      <c r="BN48">
        <f>F48*CO2原単位!$F$3*10^10</f>
        <v>2.0606246186649752E-3</v>
      </c>
      <c r="BO48">
        <f>I48*CO2原単位!$F$4*10^10</f>
        <v>5.9854553009885707E-5</v>
      </c>
      <c r="BP48">
        <f>K48*CO2原単位!$F$5*10^10</f>
        <v>3.4732487003474416E-4</v>
      </c>
      <c r="BQ48">
        <f t="shared" si="68"/>
        <v>2.5607008574580737E-3</v>
      </c>
    </row>
    <row r="49" spans="1:69" ht="13.6" x14ac:dyDescent="0.15">
      <c r="A49" s="75">
        <v>2036</v>
      </c>
      <c r="D49">
        <f t="shared" si="55"/>
        <v>18.64407635345318</v>
      </c>
      <c r="F49">
        <f t="shared" si="56"/>
        <v>521.608755967972</v>
      </c>
      <c r="I49">
        <f t="shared" si="69"/>
        <v>17.696186749719544</v>
      </c>
      <c r="J49">
        <f t="shared" si="57"/>
        <v>53.977783049754663</v>
      </c>
      <c r="K49">
        <f t="shared" si="58"/>
        <v>99.45286705303667</v>
      </c>
      <c r="L49">
        <f t="shared" si="59"/>
        <v>539.30494271769157</v>
      </c>
      <c r="M49">
        <f t="shared" si="60"/>
        <v>557.94901907114479</v>
      </c>
      <c r="S49" s="28"/>
      <c r="T49" s="28"/>
      <c r="U49" s="28"/>
      <c r="W49" s="52"/>
      <c r="Z49" s="84">
        <f t="shared" si="70"/>
        <v>0.61111129707355194</v>
      </c>
      <c r="AA49" s="84">
        <f t="shared" si="71"/>
        <v>3.3647526935241476</v>
      </c>
      <c r="AB49" s="84">
        <f t="shared" si="72"/>
        <v>-3.3835686187192007</v>
      </c>
      <c r="AC49" s="24">
        <f>AC48*(1+価格上昇ケース!$O$3)</f>
        <v>27114.130658304715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G49" s="40">
        <f t="shared" si="61"/>
        <v>5.2135726565412037E-2</v>
      </c>
      <c r="AH49" s="28">
        <f>AH48*(1+価格上昇ケース!$O$13)</f>
        <v>1.6496443973249817E-2</v>
      </c>
      <c r="AJ49" s="29">
        <f t="shared" si="62"/>
        <v>5.0944826531325156E-2</v>
      </c>
      <c r="AK49" s="28">
        <f>AK48*(1+価格上昇ケース!$O$14)</f>
        <v>0.63583991676632323</v>
      </c>
      <c r="AL49" s="29">
        <f t="shared" si="63"/>
        <v>0.25671427524590784</v>
      </c>
      <c r="AM49" s="29">
        <f t="shared" si="48"/>
        <v>3.2812951167374926E-2</v>
      </c>
      <c r="AO49">
        <f t="shared" si="73"/>
        <v>0.96718704883262507</v>
      </c>
      <c r="AQ49">
        <f t="shared" si="9"/>
        <v>0.96658462383446564</v>
      </c>
      <c r="AS49">
        <f t="shared" si="74"/>
        <v>3.3415376165534312E-2</v>
      </c>
      <c r="AU49">
        <f t="shared" si="49"/>
        <v>0.64819426227033461</v>
      </c>
      <c r="AW49">
        <f t="shared" si="75"/>
        <v>0.35180573772966539</v>
      </c>
      <c r="AY49" s="84">
        <f t="shared" si="64"/>
        <v>0.27499044690179331</v>
      </c>
      <c r="AZ49" s="84">
        <f t="shared" si="65"/>
        <v>0.21568039789632604</v>
      </c>
      <c r="BA49">
        <f t="shared" si="66"/>
        <v>711.37966917393612</v>
      </c>
      <c r="BB49">
        <f t="shared" si="67"/>
        <v>6.567206280491888</v>
      </c>
      <c r="BC49">
        <f t="shared" si="76"/>
        <v>-1.3597915820322144</v>
      </c>
      <c r="BD49" s="60">
        <v>2036</v>
      </c>
      <c r="BE49">
        <f t="shared" si="77"/>
        <v>6.567206280491888</v>
      </c>
      <c r="BF49">
        <f t="shared" si="78"/>
        <v>10.207810297477938</v>
      </c>
      <c r="BG49">
        <f t="shared" si="79"/>
        <v>6.8057790321197347</v>
      </c>
      <c r="BH49" s="53">
        <f t="shared" si="80"/>
        <v>-1.3593233423562476</v>
      </c>
      <c r="BL49" s="49">
        <v>2036</v>
      </c>
      <c r="BM49">
        <f>D49*CO2原単位!$F$2*10^10</f>
        <v>7.3164686727396187E-5</v>
      </c>
      <c r="BN49">
        <f>F49*CO2原単位!$F$3*10^10</f>
        <v>1.623271012748774E-3</v>
      </c>
      <c r="BO49">
        <f>I49*CO2原単位!$F$4*10^10</f>
        <v>4.7151106769724087E-5</v>
      </c>
      <c r="BP49">
        <f>K49*CO2原単位!$F$5*10^10</f>
        <v>2.7369254462691867E-4</v>
      </c>
      <c r="BQ49">
        <f t="shared" si="68"/>
        <v>2.0172793508728129E-3</v>
      </c>
    </row>
    <row r="50" spans="1:69" ht="13.6" x14ac:dyDescent="0.15">
      <c r="A50" s="75">
        <v>2037</v>
      </c>
      <c r="D50">
        <f t="shared" si="55"/>
        <v>14.676202822986253</v>
      </c>
      <c r="F50">
        <f t="shared" si="56"/>
        <v>410.66596904263145</v>
      </c>
      <c r="I50">
        <f t="shared" si="69"/>
        <v>13.9323740935671</v>
      </c>
      <c r="J50">
        <f t="shared" si="57"/>
        <v>42.474395899181829</v>
      </c>
      <c r="K50">
        <f t="shared" si="58"/>
        <v>78.321905357984065</v>
      </c>
      <c r="L50">
        <f t="shared" si="59"/>
        <v>424.59834313619854</v>
      </c>
      <c r="M50">
        <f t="shared" si="60"/>
        <v>439.27454595918482</v>
      </c>
      <c r="S50" s="28"/>
      <c r="T50" s="28"/>
      <c r="U50" s="28"/>
      <c r="W50" s="52"/>
      <c r="Z50" s="84">
        <f t="shared" si="70"/>
        <v>0.6119258808324165</v>
      </c>
      <c r="AA50" s="84">
        <f t="shared" si="71"/>
        <v>3.3649163206429069</v>
      </c>
      <c r="AB50" s="84">
        <f t="shared" si="72"/>
        <v>-3.3835649531307093</v>
      </c>
      <c r="AC50" s="24">
        <f>AC49*(1+価格上昇ケース!$O$3)</f>
        <v>26924.331743696581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G50" s="40">
        <f t="shared" si="61"/>
        <v>5.2135724181604816E-2</v>
      </c>
      <c r="AH50" s="28">
        <f>AH49*(1+価格上昇ケース!$O$13)</f>
        <v>1.6496443973249817E-2</v>
      </c>
      <c r="AJ50" s="29">
        <f t="shared" si="62"/>
        <v>5.0945012564884699E-2</v>
      </c>
      <c r="AK50" s="28">
        <f>AK49*(1+価格上昇ケース!$O$14)</f>
        <v>0.63583991676632323</v>
      </c>
      <c r="AL50" s="29">
        <f t="shared" si="63"/>
        <v>0.2566057609645977</v>
      </c>
      <c r="AM50" s="29">
        <f t="shared" si="48"/>
        <v>3.281306749964874E-2</v>
      </c>
      <c r="AO50">
        <f t="shared" si="73"/>
        <v>0.96718693250035126</v>
      </c>
      <c r="AQ50">
        <f t="shared" si="9"/>
        <v>0.96658990838875081</v>
      </c>
      <c r="AS50">
        <f t="shared" si="74"/>
        <v>3.3410091611249179E-2</v>
      </c>
      <c r="AU50">
        <f t="shared" si="49"/>
        <v>0.64837999626530651</v>
      </c>
      <c r="AW50">
        <f t="shared" si="75"/>
        <v>0.35162000373469349</v>
      </c>
      <c r="AY50" s="84">
        <f t="shared" si="64"/>
        <v>0.27499044132730077</v>
      </c>
      <c r="AZ50" s="84">
        <f t="shared" si="65"/>
        <v>0.21568039446713658</v>
      </c>
      <c r="BA50">
        <f t="shared" si="66"/>
        <v>560.07084721635067</v>
      </c>
      <c r="BB50">
        <f t="shared" si="67"/>
        <v>6.3280632886134551</v>
      </c>
      <c r="BC50">
        <f t="shared" si="76"/>
        <v>-1.3602143759045429</v>
      </c>
      <c r="BD50" s="60">
        <v>2037</v>
      </c>
      <c r="BE50">
        <f t="shared" si="77"/>
        <v>6.3280632886134551</v>
      </c>
      <c r="BF50">
        <f t="shared" si="78"/>
        <v>10.200785682540975</v>
      </c>
      <c r="BG50">
        <f t="shared" si="79"/>
        <v>6.567206280491888</v>
      </c>
      <c r="BH50" s="53">
        <f t="shared" si="80"/>
        <v>-1.3597915820322144</v>
      </c>
      <c r="BL50" s="49">
        <v>2037</v>
      </c>
      <c r="BM50">
        <f>D50*CO2原単位!$F$2*10^10</f>
        <v>5.7593616413860888E-5</v>
      </c>
      <c r="BN50">
        <f>F50*CO2原単位!$F$3*10^10</f>
        <v>1.2780118351966873E-3</v>
      </c>
      <c r="BO50">
        <f>I50*CO2原単位!$F$4*10^10</f>
        <v>3.712250937066605E-5</v>
      </c>
      <c r="BP50">
        <f>K50*CO2原単位!$F$5*10^10</f>
        <v>2.1554050891286829E-4</v>
      </c>
      <c r="BQ50">
        <f t="shared" si="68"/>
        <v>1.5882684698940823E-3</v>
      </c>
    </row>
    <row r="51" spans="1:69" ht="13.6" x14ac:dyDescent="0.15">
      <c r="A51" s="75">
        <v>2038</v>
      </c>
      <c r="D51">
        <f t="shared" si="55"/>
        <v>11.546242739083992</v>
      </c>
      <c r="F51">
        <f t="shared" si="56"/>
        <v>323.12519670153722</v>
      </c>
      <c r="I51">
        <f t="shared" si="69"/>
        <v>10.962465264545633</v>
      </c>
      <c r="J51">
        <f t="shared" si="57"/>
        <v>33.404151117145858</v>
      </c>
      <c r="K51">
        <f t="shared" si="58"/>
        <v>61.64186774927154</v>
      </c>
      <c r="L51">
        <f t="shared" si="59"/>
        <v>334.08766196608286</v>
      </c>
      <c r="M51">
        <f t="shared" si="60"/>
        <v>345.63390470516686</v>
      </c>
      <c r="S51" s="28"/>
      <c r="T51" s="28"/>
      <c r="U51" s="28"/>
      <c r="W51" s="52"/>
      <c r="Z51" s="84">
        <f t="shared" si="70"/>
        <v>0.61266113371757291</v>
      </c>
      <c r="AA51" s="84">
        <f t="shared" si="71"/>
        <v>3.3650433394465651</v>
      </c>
      <c r="AB51" s="84">
        <f t="shared" si="72"/>
        <v>-3.3835626648872563</v>
      </c>
      <c r="AC51" s="24">
        <f>AC50*(1+価格上昇ケース!$O$3)</f>
        <v>26735.861421490703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G51" s="40">
        <f t="shared" si="61"/>
        <v>5.2135722693509128E-2</v>
      </c>
      <c r="AH51" s="28">
        <f>AH50*(1+価格上昇ケース!$O$13)</f>
        <v>1.6496443973249817E-2</v>
      </c>
      <c r="AJ51" s="29">
        <f t="shared" si="62"/>
        <v>5.0945157307567018E-2</v>
      </c>
      <c r="AK51" s="28">
        <f>AK50*(1+価格上昇ケース!$O$14)</f>
        <v>0.63583991676632323</v>
      </c>
      <c r="AL51" s="29">
        <f t="shared" si="63"/>
        <v>0.25650782227354069</v>
      </c>
      <c r="AM51" s="29">
        <f t="shared" si="48"/>
        <v>3.2813140120267481E-2</v>
      </c>
      <c r="AO51">
        <f t="shared" si="73"/>
        <v>0.96718685987973252</v>
      </c>
      <c r="AQ51">
        <f t="shared" si="9"/>
        <v>0.96659401007278734</v>
      </c>
      <c r="AS51">
        <f t="shared" si="74"/>
        <v>3.3405989927212679E-2</v>
      </c>
      <c r="AU51">
        <f t="shared" si="49"/>
        <v>0.64854760340784201</v>
      </c>
      <c r="AW51">
        <f t="shared" si="75"/>
        <v>0.35145239659215799</v>
      </c>
      <c r="AY51" s="84">
        <f>EXP($BP$111+$BP$112*LN(AY50))</f>
        <v>0.27499043806912893</v>
      </c>
      <c r="AZ51" s="84">
        <f t="shared" si="65"/>
        <v>0.21568039246284856</v>
      </c>
      <c r="BA51">
        <f t="shared" si="66"/>
        <v>440.67992357158425</v>
      </c>
      <c r="BB51">
        <f t="shared" si="67"/>
        <v>6.0883188150389369</v>
      </c>
      <c r="BC51">
        <f t="shared" si="76"/>
        <v>-1.3605961186431712</v>
      </c>
      <c r="BD51" s="60">
        <v>2038</v>
      </c>
      <c r="BE51">
        <f t="shared" si="77"/>
        <v>6.0883188150389369</v>
      </c>
      <c r="BF51">
        <f t="shared" si="78"/>
        <v>10.19376106760401</v>
      </c>
      <c r="BG51">
        <f t="shared" si="79"/>
        <v>6.3280632886134551</v>
      </c>
      <c r="BH51" s="53">
        <f t="shared" si="80"/>
        <v>-1.3602143759045429</v>
      </c>
      <c r="BL51" s="49">
        <v>2038</v>
      </c>
      <c r="BM51">
        <f>D51*CO2原単位!$F$2*10^10</f>
        <v>4.5310758058930974E-5</v>
      </c>
      <c r="BN51">
        <f>F51*CO2原単位!$F$3*10^10</f>
        <v>1.0055808291043295E-3</v>
      </c>
      <c r="BO51">
        <f>I51*CO2原単位!$F$4*10^10</f>
        <v>2.920925154432916E-5</v>
      </c>
      <c r="BP51">
        <f>K51*CO2原単位!$F$5*10^10</f>
        <v>1.6963733816599899E-4</v>
      </c>
      <c r="BQ51">
        <f t="shared" si="68"/>
        <v>1.2497381768735885E-3</v>
      </c>
    </row>
    <row r="52" spans="1:69" ht="13.6" x14ac:dyDescent="0.15">
      <c r="A52" s="75">
        <v>2039</v>
      </c>
      <c r="D52">
        <f t="shared" si="55"/>
        <v>9.0783067042439907</v>
      </c>
      <c r="F52">
        <f t="shared" si="56"/>
        <v>254.08427843507934</v>
      </c>
      <c r="I52">
        <f t="shared" si="69"/>
        <v>8.6201697787698297</v>
      </c>
      <c r="J52">
        <f t="shared" si="57"/>
        <v>26.25542485515</v>
      </c>
      <c r="K52">
        <f t="shared" si="58"/>
        <v>48.482233461846619</v>
      </c>
      <c r="L52">
        <f t="shared" si="59"/>
        <v>262.70444821384916</v>
      </c>
      <c r="M52">
        <f t="shared" si="60"/>
        <v>271.78275491809313</v>
      </c>
      <c r="S52" s="28"/>
      <c r="T52" s="28"/>
      <c r="U52" s="28"/>
      <c r="W52" s="52"/>
      <c r="Z52" s="84">
        <f t="shared" si="70"/>
        <v>0.61332478162271198</v>
      </c>
      <c r="AA52" s="84">
        <f t="shared" si="71"/>
        <v>3.3651419403178946</v>
      </c>
      <c r="AB52" s="84">
        <f t="shared" si="72"/>
        <v>-3.3835612364513823</v>
      </c>
      <c r="AC52" s="24">
        <f>AC51*(1+価格上昇ケース!$O$3)</f>
        <v>26548.710391540269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G52" s="40">
        <f t="shared" si="61"/>
        <v>5.2135721764563846E-2</v>
      </c>
      <c r="AH52" s="28">
        <f>AH51*(1+価格上昇ケース!$O$13)</f>
        <v>1.6496443973249817E-2</v>
      </c>
      <c r="AJ52" s="29">
        <f t="shared" si="62"/>
        <v>5.0945269873660007E-2</v>
      </c>
      <c r="AK52" s="28">
        <f>AK51*(1+価格上昇ケース!$O$14)</f>
        <v>0.63583991676632323</v>
      </c>
      <c r="AL52" s="29">
        <f t="shared" si="63"/>
        <v>0.25641942835659243</v>
      </c>
      <c r="AM52" s="29">
        <f t="shared" si="48"/>
        <v>3.2813185453764215E-2</v>
      </c>
      <c r="AO52">
        <f t="shared" si="73"/>
        <v>0.96718681454623578</v>
      </c>
      <c r="AQ52">
        <f t="shared" si="9"/>
        <v>0.96659719375138464</v>
      </c>
      <c r="AS52">
        <f t="shared" si="74"/>
        <v>3.3402806248615406E-2</v>
      </c>
      <c r="AU52">
        <f t="shared" si="49"/>
        <v>0.64869885615376488</v>
      </c>
      <c r="AW52">
        <f t="shared" si="75"/>
        <v>0.35130114384623512</v>
      </c>
      <c r="AY52" s="84">
        <f t="shared" si="64"/>
        <v>0.27499043616479713</v>
      </c>
      <c r="AZ52" s="84">
        <f t="shared" si="65"/>
        <v>0.21568039129138505</v>
      </c>
      <c r="BA52">
        <f t="shared" si="66"/>
        <v>346.52041323508979</v>
      </c>
      <c r="BB52">
        <f t="shared" si="67"/>
        <v>5.8479417295500573</v>
      </c>
      <c r="BC52">
        <f t="shared" si="76"/>
        <v>-1.3609407831846425</v>
      </c>
      <c r="BD52" s="60">
        <v>2039</v>
      </c>
      <c r="BE52">
        <f t="shared" si="77"/>
        <v>5.8479417295500573</v>
      </c>
      <c r="BF52">
        <f t="shared" si="78"/>
        <v>10.186736452667045</v>
      </c>
      <c r="BG52">
        <f t="shared" si="79"/>
        <v>6.0883188150389369</v>
      </c>
      <c r="BH52" s="53">
        <f t="shared" si="80"/>
        <v>-1.3605961186431712</v>
      </c>
      <c r="BL52" s="49">
        <v>2039</v>
      </c>
      <c r="BM52">
        <f>D52*CO2原単位!$F$2*10^10</f>
        <v>3.5625871372716711E-5</v>
      </c>
      <c r="BN52">
        <f>F52*CO2原単位!$F$3*10^10</f>
        <v>7.9072224010782901E-4</v>
      </c>
      <c r="BO52">
        <f>I52*CO2原単位!$F$4*10^10</f>
        <v>2.2968255893793996E-5</v>
      </c>
      <c r="BP52">
        <f>K52*CO2原単位!$F$5*10^10</f>
        <v>1.3342225557251027E-4</v>
      </c>
      <c r="BQ52">
        <f t="shared" si="68"/>
        <v>9.8273862294684985E-4</v>
      </c>
    </row>
    <row r="53" spans="1:69" ht="13.6" x14ac:dyDescent="0.15">
      <c r="A53" s="75">
        <v>2040</v>
      </c>
      <c r="D53">
        <f t="shared" si="55"/>
        <v>7.1332923011383258</v>
      </c>
      <c r="F53">
        <f t="shared" si="56"/>
        <v>199.66235616665176</v>
      </c>
      <c r="I53">
        <f t="shared" si="69"/>
        <v>6.7738348626465958</v>
      </c>
      <c r="J53">
        <f t="shared" si="57"/>
        <v>20.623747007147635</v>
      </c>
      <c r="K53">
        <f t="shared" si="58"/>
        <v>38.105818127667867</v>
      </c>
      <c r="L53">
        <f t="shared" si="59"/>
        <v>206.43619102929836</v>
      </c>
      <c r="M53">
        <f t="shared" si="60"/>
        <v>213.5694833304367</v>
      </c>
      <c r="S53" s="28"/>
      <c r="T53" s="28"/>
      <c r="U53" s="28"/>
      <c r="W53" s="52"/>
      <c r="Z53" s="84">
        <f t="shared" si="70"/>
        <v>0.61392379803038222</v>
      </c>
      <c r="AA53" s="84">
        <f t="shared" si="71"/>
        <v>3.3652184812043373</v>
      </c>
      <c r="AB53" s="84">
        <f t="shared" si="72"/>
        <v>-3.3835603447503515</v>
      </c>
      <c r="AC53" s="24">
        <f>AC52*(1+価格上昇ケース!$O$3)</f>
        <v>26362.869418799488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G53" s="40">
        <f t="shared" si="61"/>
        <v>5.2135721184669158E-2</v>
      </c>
      <c r="AH53" s="28">
        <f>AH52*(1+価格上昇ケース!$O$13)</f>
        <v>1.6496443973249817E-2</v>
      </c>
      <c r="AJ53" s="29">
        <f t="shared" si="62"/>
        <v>5.0945357384626556E-2</v>
      </c>
      <c r="AK53" s="28">
        <f>AK52*(1+価格上昇ケース!$O$14)</f>
        <v>0.63583991676632323</v>
      </c>
      <c r="AL53" s="29">
        <f t="shared" si="63"/>
        <v>0.25633964884336408</v>
      </c>
      <c r="AM53" s="29">
        <f t="shared" si="48"/>
        <v>3.2813213753228099E-2</v>
      </c>
      <c r="AO53">
        <f t="shared" si="73"/>
        <v>0.9671867862467719</v>
      </c>
      <c r="AQ53">
        <f t="shared" si="9"/>
        <v>0.96659966494322769</v>
      </c>
      <c r="AS53">
        <f t="shared" si="74"/>
        <v>3.3400335056772271E-2</v>
      </c>
      <c r="AU53">
        <f t="shared" si="49"/>
        <v>0.6488353530320683</v>
      </c>
      <c r="AW53">
        <f t="shared" si="75"/>
        <v>0.3511646469679317</v>
      </c>
      <c r="AY53" s="84">
        <f t="shared" si="64"/>
        <v>0.2749904350517558</v>
      </c>
      <c r="AZ53" s="84">
        <f t="shared" si="65"/>
        <v>0.21568039060668961</v>
      </c>
      <c r="BA53">
        <f t="shared" si="66"/>
        <v>272.29904846525221</v>
      </c>
      <c r="BB53">
        <f t="shared" si="67"/>
        <v>5.606900905238251</v>
      </c>
      <c r="BC53">
        <f t="shared" si="76"/>
        <v>-1.3612519605676263</v>
      </c>
      <c r="BD53" s="60">
        <v>2040</v>
      </c>
      <c r="BE53">
        <f t="shared" si="77"/>
        <v>5.606900905238251</v>
      </c>
      <c r="BF53">
        <f t="shared" si="78"/>
        <v>10.17971183773008</v>
      </c>
      <c r="BG53">
        <f t="shared" si="79"/>
        <v>5.8479417295500573</v>
      </c>
      <c r="BH53" s="53">
        <f t="shared" si="80"/>
        <v>-1.3609407831846425</v>
      </c>
      <c r="BL53" s="49">
        <v>2040</v>
      </c>
      <c r="BM53">
        <f>D53*CO2原単位!$F$2*10^10</f>
        <v>2.7993078694459834E-5</v>
      </c>
      <c r="BN53">
        <f>F53*CO2原単位!$F$3*10^10</f>
        <v>6.2135865511112715E-4</v>
      </c>
      <c r="BO53">
        <f>I53*CO2原単位!$F$4*10^10</f>
        <v>1.8048736451890733E-5</v>
      </c>
      <c r="BP53">
        <f>K53*CO2原単位!$F$5*10^10</f>
        <v>1.0486654268991775E-4</v>
      </c>
      <c r="BQ53">
        <f t="shared" si="68"/>
        <v>7.7226701294739542E-4</v>
      </c>
    </row>
    <row r="54" spans="1:69" ht="13.6" x14ac:dyDescent="0.15">
      <c r="A54" s="75">
        <v>2041</v>
      </c>
      <c r="D54">
        <f t="shared" si="55"/>
        <v>5.601193287098333</v>
      </c>
      <c r="F54">
        <f t="shared" si="56"/>
        <v>156.78789422053367</v>
      </c>
      <c r="I54">
        <f t="shared" si="69"/>
        <v>5.3192595514237135</v>
      </c>
      <c r="J54">
        <f t="shared" si="57"/>
        <v>16.189397367668459</v>
      </c>
      <c r="K54">
        <f t="shared" si="58"/>
        <v>29.92879384280965</v>
      </c>
      <c r="L54">
        <f t="shared" si="59"/>
        <v>162.1071537719574</v>
      </c>
      <c r="M54">
        <f t="shared" si="60"/>
        <v>167.70834705905574</v>
      </c>
      <c r="S54" s="28"/>
      <c r="T54" s="28"/>
      <c r="U54" s="28"/>
      <c r="W54" s="52"/>
      <c r="Z54" s="84">
        <f t="shared" si="70"/>
        <v>0.61446447728798181</v>
      </c>
      <c r="AA54" s="84">
        <f t="shared" si="71"/>
        <v>3.3652778975889843</v>
      </c>
      <c r="AB54" s="84">
        <f t="shared" si="72"/>
        <v>-3.3835597881060226</v>
      </c>
      <c r="AC54" s="24">
        <f>AC53*(1+価格上昇ケース!$O$3)</f>
        <v>26178.329332867892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G54" s="40">
        <f t="shared" si="61"/>
        <v>5.2135720822669693E-2</v>
      </c>
      <c r="AH54" s="28">
        <f>AH53*(1+価格上昇ケース!$O$13)</f>
        <v>1.6496443973249817E-2</v>
      </c>
      <c r="AJ54" s="29">
        <f t="shared" si="62"/>
        <v>5.094542539762615E-2</v>
      </c>
      <c r="AK54" s="28">
        <f>AK53*(1+価格上昇ケース!$O$14)</f>
        <v>0.63583991676632323</v>
      </c>
      <c r="AL54" s="29">
        <f t="shared" si="63"/>
        <v>0.25626764403608782</v>
      </c>
      <c r="AM54" s="29">
        <f t="shared" si="48"/>
        <v>3.2813231419179245E-2</v>
      </c>
      <c r="AO54">
        <f t="shared" si="73"/>
        <v>0.96718676858082075</v>
      </c>
      <c r="AQ54">
        <f t="shared" si="9"/>
        <v>0.96660158313333111</v>
      </c>
      <c r="AS54">
        <f t="shared" si="74"/>
        <v>3.3398416866668924E-2</v>
      </c>
      <c r="AU54">
        <f t="shared" si="49"/>
        <v>0.6489585358241412</v>
      </c>
      <c r="AW54">
        <f t="shared" si="75"/>
        <v>0.35104146417585885</v>
      </c>
      <c r="AY54" s="84">
        <f t="shared" si="64"/>
        <v>0.27499043440120691</v>
      </c>
      <c r="AZ54" s="84">
        <f t="shared" si="65"/>
        <v>0.21568039020649973</v>
      </c>
      <c r="BA54">
        <f t="shared" si="66"/>
        <v>213.82653826953384</v>
      </c>
      <c r="BB54">
        <f t="shared" si="67"/>
        <v>5.3651651174993518</v>
      </c>
      <c r="BC54">
        <f t="shared" si="76"/>
        <v>-1.3615328961249236</v>
      </c>
      <c r="BD54" s="60">
        <v>2041</v>
      </c>
      <c r="BE54">
        <f t="shared" si="77"/>
        <v>5.3651651174993518</v>
      </c>
      <c r="BF54">
        <f t="shared" si="78"/>
        <v>10.172687222793115</v>
      </c>
      <c r="BG54">
        <f t="shared" si="79"/>
        <v>5.606900905238251</v>
      </c>
      <c r="BH54" s="53">
        <f t="shared" si="80"/>
        <v>-1.3612519605676263</v>
      </c>
      <c r="BL54" s="49">
        <v>2041</v>
      </c>
      <c r="BM54">
        <f>D54*CO2原単位!$F$2*10^10</f>
        <v>2.1980684072570897E-5</v>
      </c>
      <c r="BN54">
        <f>F54*CO2原単位!$F$3*10^10</f>
        <v>4.8793131044322575E-4</v>
      </c>
      <c r="BO54">
        <f>I54*CO2原単位!$F$4*10^10</f>
        <v>1.4173052002235967E-5</v>
      </c>
      <c r="BP54">
        <f>K54*CO2原単位!$F$5*10^10</f>
        <v>8.236351537341545E-5</v>
      </c>
      <c r="BQ54">
        <f t="shared" si="68"/>
        <v>6.0644856189144818E-4</v>
      </c>
    </row>
    <row r="55" spans="1:69" ht="13.6" x14ac:dyDescent="0.15">
      <c r="A55" s="75">
        <v>2042</v>
      </c>
      <c r="D55">
        <f t="shared" si="55"/>
        <v>4.3950236458213157</v>
      </c>
      <c r="F55">
        <f t="shared" si="56"/>
        <v>123.03061916834113</v>
      </c>
      <c r="I55">
        <f t="shared" si="69"/>
        <v>4.1739958737736931</v>
      </c>
      <c r="J55">
        <f t="shared" si="57"/>
        <v>12.699690727479764</v>
      </c>
      <c r="K55">
        <f t="shared" si="58"/>
        <v>23.488951032319285</v>
      </c>
      <c r="L55">
        <f t="shared" si="59"/>
        <v>127.20461504211482</v>
      </c>
      <c r="M55">
        <f t="shared" si="60"/>
        <v>131.59963868793614</v>
      </c>
      <c r="S55" s="28"/>
      <c r="T55" s="28"/>
      <c r="U55" s="28"/>
      <c r="W55" s="52"/>
      <c r="Z55" s="84">
        <f t="shared" si="70"/>
        <v>0.61495250074753183</v>
      </c>
      <c r="AA55" s="84">
        <f t="shared" si="71"/>
        <v>3.3653240207386972</v>
      </c>
      <c r="AB55" s="84">
        <f t="shared" si="72"/>
        <v>-3.3835594406208251</v>
      </c>
      <c r="AC55" s="24">
        <f>AC54*(1+価格上昇ケース!$O$3)</f>
        <v>25995.081027537817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G55" s="40">
        <f t="shared" si="61"/>
        <v>5.2135720596691443E-2</v>
      </c>
      <c r="AH55" s="28">
        <f>AH54*(1+価格上昇ケース!$O$13)</f>
        <v>1.6496443973249817E-2</v>
      </c>
      <c r="AJ55" s="29">
        <f t="shared" si="62"/>
        <v>5.0945478244648026E-2</v>
      </c>
      <c r="AK55" s="28">
        <f>AK54*(1+価格上昇ケース!$O$14)</f>
        <v>0.63583991676632323</v>
      </c>
      <c r="AL55" s="29">
        <f t="shared" si="63"/>
        <v>0.25620265608379356</v>
      </c>
      <c r="AM55" s="29">
        <f t="shared" si="48"/>
        <v>3.2813242447153113E-2</v>
      </c>
      <c r="AO55">
        <f t="shared" si="73"/>
        <v>0.96718675755284689</v>
      </c>
      <c r="AQ55">
        <f t="shared" si="9"/>
        <v>0.96660307209320473</v>
      </c>
      <c r="AS55">
        <f t="shared" si="74"/>
        <v>3.3396927906795319E-2</v>
      </c>
      <c r="AU55">
        <f t="shared" si="49"/>
        <v>0.64906970502585992</v>
      </c>
      <c r="AW55">
        <f t="shared" si="75"/>
        <v>0.35093029497414008</v>
      </c>
      <c r="AY55" s="84">
        <f t="shared" si="64"/>
        <v>0.27499043402097495</v>
      </c>
      <c r="AZ55" s="84">
        <f t="shared" si="65"/>
        <v>0.21568038997259728</v>
      </c>
      <c r="BA55">
        <f t="shared" si="66"/>
        <v>167.78828044773519</v>
      </c>
      <c r="BB55">
        <f t="shared" si="67"/>
        <v>5.1227029492086444</v>
      </c>
      <c r="BC55">
        <f t="shared" si="76"/>
        <v>-1.3617865223453207</v>
      </c>
      <c r="BD55" s="60">
        <v>2042</v>
      </c>
      <c r="BE55">
        <f t="shared" si="77"/>
        <v>5.1227029492086444</v>
      </c>
      <c r="BF55">
        <f t="shared" si="78"/>
        <v>10.165662607856152</v>
      </c>
      <c r="BG55">
        <f t="shared" si="79"/>
        <v>5.3651651174993518</v>
      </c>
      <c r="BH55" s="53">
        <f t="shared" si="80"/>
        <v>-1.3615328961249236</v>
      </c>
      <c r="BL55" s="49">
        <v>2042</v>
      </c>
      <c r="BM55">
        <f>D55*CO2原単位!$F$2*10^10</f>
        <v>1.7247329506160119E-5</v>
      </c>
      <c r="BN55">
        <f>F55*CO2原単位!$F$3*10^10</f>
        <v>3.8287708074586963E-4</v>
      </c>
      <c r="BO55">
        <f>I55*CO2原単位!$F$4*10^10</f>
        <v>1.1121521708839916E-5</v>
      </c>
      <c r="BP55">
        <f>K55*CO2原単位!$F$5*10^10</f>
        <v>6.4641180985000675E-5</v>
      </c>
      <c r="BQ55">
        <f t="shared" si="68"/>
        <v>4.7588711294587035E-4</v>
      </c>
    </row>
    <row r="56" spans="1:69" ht="13.6" x14ac:dyDescent="0.15">
      <c r="A56" s="75">
        <v>2043</v>
      </c>
      <c r="D56">
        <f t="shared" si="55"/>
        <v>3.4460134989074835</v>
      </c>
      <c r="F56">
        <f t="shared" si="56"/>
        <v>96.468275374181317</v>
      </c>
      <c r="I56">
        <f t="shared" si="69"/>
        <v>3.2728297510606605</v>
      </c>
      <c r="J56">
        <f t="shared" si="57"/>
        <v>9.9549653618623672</v>
      </c>
      <c r="K56">
        <f t="shared" si="58"/>
        <v>18.420505151034281</v>
      </c>
      <c r="L56">
        <f t="shared" si="59"/>
        <v>99.741105125241972</v>
      </c>
      <c r="M56">
        <f t="shared" si="60"/>
        <v>103.18711862414946</v>
      </c>
      <c r="S56" s="28"/>
      <c r="T56" s="28"/>
      <c r="U56" s="28"/>
      <c r="W56" s="52"/>
      <c r="Z56" s="84">
        <f t="shared" si="70"/>
        <v>0.6153929964642133</v>
      </c>
      <c r="AA56" s="84">
        <f t="shared" si="71"/>
        <v>3.3653598247505374</v>
      </c>
      <c r="AB56" s="84">
        <f t="shared" si="72"/>
        <v>-3.3835592237032062</v>
      </c>
      <c r="AC56" s="24">
        <f>AC55*(1+価格上昇ケース!$O$3)</f>
        <v>25813.115460345052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G56" s="40">
        <f t="shared" si="61"/>
        <v>5.2135720455624493E-2</v>
      </c>
      <c r="AH56" s="28">
        <f>AH55*(1+価格上昇ケース!$O$13)</f>
        <v>1.6496443973249817E-2</v>
      </c>
      <c r="AJ56" s="29">
        <f t="shared" si="62"/>
        <v>5.0945519299830058E-2</v>
      </c>
      <c r="AK56" s="28">
        <f>AK55*(1+価格上昇ケース!$O$14)</f>
        <v>0.63583991676632323</v>
      </c>
      <c r="AL56" s="29">
        <f t="shared" si="63"/>
        <v>0.25614400101240387</v>
      </c>
      <c r="AM56" s="29">
        <f t="shared" si="48"/>
        <v>3.2813249331367089E-2</v>
      </c>
      <c r="AO56">
        <f t="shared" si="73"/>
        <v>0.96718675066863291</v>
      </c>
      <c r="AQ56">
        <f t="shared" si="9"/>
        <v>0.96660422788372158</v>
      </c>
      <c r="AS56">
        <f t="shared" si="74"/>
        <v>3.3395772116278415E-2</v>
      </c>
      <c r="AU56">
        <f t="shared" si="49"/>
        <v>0.64917003376779825</v>
      </c>
      <c r="AW56">
        <f t="shared" si="75"/>
        <v>0.35082996623220175</v>
      </c>
      <c r="AY56" s="84">
        <f t="shared" si="64"/>
        <v>0.27499043379873755</v>
      </c>
      <c r="AZ56" s="84">
        <f t="shared" si="65"/>
        <v>0.21568038983588633</v>
      </c>
      <c r="BA56">
        <f t="shared" si="66"/>
        <v>131.5625891370461</v>
      </c>
      <c r="BB56">
        <f t="shared" si="67"/>
        <v>4.8794827014027122</v>
      </c>
      <c r="BC56">
        <f t="shared" si="76"/>
        <v>-1.3620154886939191</v>
      </c>
      <c r="BD56" s="60">
        <v>2043</v>
      </c>
      <c r="BE56">
        <f t="shared" si="77"/>
        <v>4.8794827014027122</v>
      </c>
      <c r="BF56">
        <f t="shared" si="78"/>
        <v>10.158637992919187</v>
      </c>
      <c r="BG56">
        <f t="shared" si="79"/>
        <v>5.1227029492086444</v>
      </c>
      <c r="BH56" s="53">
        <f t="shared" si="80"/>
        <v>-1.3617865223453207</v>
      </c>
      <c r="BL56" s="49">
        <v>2043</v>
      </c>
      <c r="BM56">
        <f>D56*CO2原単位!$F$2*10^10</f>
        <v>1.3523142328219794E-5</v>
      </c>
      <c r="BN56">
        <f>F56*CO2原単位!$F$3*10^10</f>
        <v>3.0021381595517194E-4</v>
      </c>
      <c r="BO56">
        <f>I56*CO2原単位!$F$4*10^10</f>
        <v>8.7203840699656041E-6</v>
      </c>
      <c r="BP56">
        <f>K56*CO2原単位!$F$5*10^10</f>
        <v>5.0692906876291993E-5</v>
      </c>
      <c r="BQ56">
        <f t="shared" si="68"/>
        <v>3.7315024922964933E-4</v>
      </c>
    </row>
    <row r="57" spans="1:69" ht="13.6" x14ac:dyDescent="0.15">
      <c r="A57" s="75">
        <v>2044</v>
      </c>
      <c r="D57">
        <f t="shared" si="55"/>
        <v>2.6998083729594029</v>
      </c>
      <c r="F57">
        <f t="shared" si="56"/>
        <v>75.580985195732296</v>
      </c>
      <c r="I57">
        <f t="shared" si="69"/>
        <v>2.5641977064409476</v>
      </c>
      <c r="J57">
        <f t="shared" si="57"/>
        <v>7.7974982050467521</v>
      </c>
      <c r="K57">
        <f t="shared" si="58"/>
        <v>14.434101005655933</v>
      </c>
      <c r="L57">
        <f t="shared" si="59"/>
        <v>78.145182902173246</v>
      </c>
      <c r="M57">
        <f t="shared" si="60"/>
        <v>80.844991275132656</v>
      </c>
      <c r="S57" s="28"/>
      <c r="T57" s="28"/>
      <c r="U57" s="28"/>
      <c r="W57" s="52"/>
      <c r="Z57" s="84">
        <f t="shared" si="70"/>
        <v>0.61579059308096951</v>
      </c>
      <c r="AA57" s="84">
        <f t="shared" si="71"/>
        <v>3.3653876183264715</v>
      </c>
      <c r="AB57" s="84">
        <f t="shared" si="72"/>
        <v>-3.383559088292392</v>
      </c>
      <c r="AC57" s="24">
        <f>AC56*(1+価格上昇ケース!$O$3)</f>
        <v>25632.423652122638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G57" s="40">
        <f t="shared" si="61"/>
        <v>5.2135720367563435E-2</v>
      </c>
      <c r="AH57" s="28">
        <f>AH56*(1+価格上昇ケース!$O$13)</f>
        <v>1.6496443973249817E-2</v>
      </c>
      <c r="AJ57" s="29">
        <f t="shared" si="62"/>
        <v>5.0945551189510982E-2</v>
      </c>
      <c r="AK57" s="28">
        <f>AK56*(1+価格上昇ケース!$O$14)</f>
        <v>0.63583991676632323</v>
      </c>
      <c r="AL57" s="29">
        <f t="shared" si="63"/>
        <v>0.25609106152830591</v>
      </c>
      <c r="AM57" s="29">
        <f t="shared" si="48"/>
        <v>3.2813253628838024E-2</v>
      </c>
      <c r="AO57">
        <f t="shared" si="73"/>
        <v>0.96718674637116198</v>
      </c>
      <c r="AQ57">
        <f t="shared" si="9"/>
        <v>0.96660512506246199</v>
      </c>
      <c r="AS57">
        <f t="shared" si="74"/>
        <v>3.3394874937537962E-2</v>
      </c>
      <c r="AU57">
        <f t="shared" si="49"/>
        <v>0.64926058035029266</v>
      </c>
      <c r="AW57">
        <f t="shared" si="75"/>
        <v>0.3507394196497074</v>
      </c>
      <c r="AY57" s="84">
        <f t="shared" si="64"/>
        <v>0.27499043366884457</v>
      </c>
      <c r="AZ57" s="84">
        <f t="shared" si="65"/>
        <v>0.21568038975598172</v>
      </c>
      <c r="BA57">
        <f t="shared" si="66"/>
        <v>103.07659048583534</v>
      </c>
      <c r="BB57">
        <f t="shared" si="67"/>
        <v>4.635472308848259</v>
      </c>
      <c r="BC57">
        <f t="shared" si="76"/>
        <v>-1.3622221886571113</v>
      </c>
      <c r="BD57" s="60">
        <v>2044</v>
      </c>
      <c r="BE57">
        <f t="shared" si="77"/>
        <v>4.635472308848259</v>
      </c>
      <c r="BF57">
        <f t="shared" si="78"/>
        <v>10.151613377982223</v>
      </c>
      <c r="BG57">
        <f t="shared" si="79"/>
        <v>4.8794827014027122</v>
      </c>
      <c r="BH57" s="53">
        <f t="shared" si="80"/>
        <v>-1.3620154886939191</v>
      </c>
      <c r="BL57" s="49">
        <v>2044</v>
      </c>
      <c r="BM57">
        <f>D57*CO2原単位!$F$2*10^10</f>
        <v>1.0594820042934982E-5</v>
      </c>
      <c r="BN57">
        <f>F57*CO2原単位!$F$3*10^10</f>
        <v>2.3521158527246773E-4</v>
      </c>
      <c r="BO57">
        <f>I57*CO2原単位!$F$4*10^10</f>
        <v>6.8322493170453743E-6</v>
      </c>
      <c r="BP57">
        <f>K57*CO2原単位!$F$5*10^10</f>
        <v>3.972239263382115E-5</v>
      </c>
      <c r="BQ57">
        <f t="shared" si="68"/>
        <v>2.9236104726626923E-4</v>
      </c>
    </row>
    <row r="58" spans="1:69" ht="13.6" x14ac:dyDescent="0.15">
      <c r="A58" s="75">
        <v>2045</v>
      </c>
      <c r="D58">
        <f t="shared" si="55"/>
        <v>2.1134610122224387</v>
      </c>
      <c r="F58">
        <f t="shared" si="56"/>
        <v>59.167499833260827</v>
      </c>
      <c r="I58">
        <f t="shared" si="69"/>
        <v>2.0073458926219683</v>
      </c>
      <c r="J58">
        <f t="shared" si="57"/>
        <v>6.1027340266819916</v>
      </c>
      <c r="K58">
        <f t="shared" si="58"/>
        <v>11.300944884591594</v>
      </c>
      <c r="L58">
        <f t="shared" si="59"/>
        <v>61.174845725882797</v>
      </c>
      <c r="M58">
        <f t="shared" si="60"/>
        <v>63.288306738105241</v>
      </c>
      <c r="P58" s="28"/>
      <c r="Q58" s="28"/>
      <c r="R58" s="28"/>
      <c r="W58" s="52"/>
      <c r="Z58" s="84">
        <f t="shared" si="70"/>
        <v>0.61614946846538166</v>
      </c>
      <c r="AA58" s="84">
        <f t="shared" si="71"/>
        <v>3.3654091936422952</v>
      </c>
      <c r="AB58" s="84">
        <f t="shared" si="72"/>
        <v>-3.3835590037621976</v>
      </c>
      <c r="AC58" s="24">
        <f>AC57*(1+価格上昇ケース!$O$3)</f>
        <v>25452.996686557777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G58" s="40">
        <f t="shared" si="61"/>
        <v>5.2135720312591324E-2</v>
      </c>
      <c r="AH58" s="28">
        <f>AH57*(1+価格上昇ケース!$O$13)</f>
        <v>1.6496443973249817E-2</v>
      </c>
      <c r="AJ58" s="29">
        <f t="shared" si="62"/>
        <v>5.0945575956877841E-2</v>
      </c>
      <c r="AK58" s="28">
        <f>AK57*(1+価格上昇ケース!$O$14)</f>
        <v>0.63583991676632323</v>
      </c>
      <c r="AL58" s="29">
        <f t="shared" si="63"/>
        <v>0.25604328052090247</v>
      </c>
      <c r="AM58" s="29">
        <f t="shared" si="48"/>
        <v>3.2813256311534422E-2</v>
      </c>
      <c r="AO58">
        <f t="shared" si="73"/>
        <v>0.96718674368846558</v>
      </c>
      <c r="AQ58">
        <f t="shared" si="9"/>
        <v>0.96660582149925101</v>
      </c>
      <c r="AS58">
        <f t="shared" si="74"/>
        <v>3.3394178500748946E-2</v>
      </c>
      <c r="AU58">
        <f t="shared" si="49"/>
        <v>0.64934229953364508</v>
      </c>
      <c r="AW58">
        <f t="shared" si="75"/>
        <v>0.35065770046635497</v>
      </c>
      <c r="AY58" s="84">
        <f t="shared" ref="AY58:AY63" si="81">EXP($BP$111+$BP$112*LN(AY57))</f>
        <v>0.2749904335929248</v>
      </c>
      <c r="AZ58" s="84">
        <f t="shared" ref="AZ58:AZ63" si="82">AY58/(1+AY58)</f>
        <v>0.21568038970927914</v>
      </c>
      <c r="BA58">
        <f t="shared" ref="BA58:BA63" si="83">EXP(BE58)</f>
        <v>80.691985649378822</v>
      </c>
      <c r="BB58">
        <f t="shared" ref="BB58:BB63" si="84">LN(BA58)</f>
        <v>4.3906392599276778</v>
      </c>
      <c r="BC58">
        <f t="shared" ref="BC58:BC63" si="85">LN(AL58)</f>
        <v>-1.3624087842575971</v>
      </c>
      <c r="BD58" s="60">
        <v>2045</v>
      </c>
      <c r="BE58">
        <f t="shared" ref="BE58:BE63" si="86">$BJ$5*BF58+$BJ$6*BG58+BH58*$BJ$7+$BJ$4</f>
        <v>4.3906392599276778</v>
      </c>
      <c r="BF58">
        <f t="shared" ref="BF58:BF63" si="87">LN(AC58)</f>
        <v>10.144588763045258</v>
      </c>
      <c r="BG58">
        <f t="shared" ref="BG58:BG63" si="88">BE57</f>
        <v>4.635472308848259</v>
      </c>
      <c r="BH58" s="53">
        <f t="shared" ref="BH58:BH63" si="89">BC57</f>
        <v>-1.3622221886571113</v>
      </c>
      <c r="BL58" s="49">
        <v>2045</v>
      </c>
      <c r="BM58">
        <f>D58*CO2原単位!$F$2*10^10</f>
        <v>8.2938253383187998E-6</v>
      </c>
      <c r="BN58">
        <f>F58*CO2原単位!$F$3*10^10</f>
        <v>1.8413204586245022E-4</v>
      </c>
      <c r="BO58">
        <f>I58*CO2原単位!$F$4*10^10</f>
        <v>5.3485297056036975E-6</v>
      </c>
      <c r="BP58">
        <f>K58*CO2原単位!$F$5*10^10</f>
        <v>3.1100001978856908E-5</v>
      </c>
      <c r="BQ58">
        <f t="shared" si="68"/>
        <v>2.2887440288522963E-4</v>
      </c>
    </row>
    <row r="59" spans="1:69" ht="13.6" x14ac:dyDescent="0.15">
      <c r="A59" s="75">
        <v>2046</v>
      </c>
      <c r="D59">
        <f t="shared" si="55"/>
        <v>1.6530498328191996</v>
      </c>
      <c r="F59">
        <f t="shared" si="56"/>
        <v>46.278811428900291</v>
      </c>
      <c r="I59">
        <f t="shared" si="69"/>
        <v>1.5700779515957251</v>
      </c>
      <c r="J59">
        <f t="shared" si="57"/>
        <v>4.7723449213912392</v>
      </c>
      <c r="K59">
        <f t="shared" si="58"/>
        <v>8.8402148043723496</v>
      </c>
      <c r="L59">
        <f t="shared" si="59"/>
        <v>47.848889380496018</v>
      </c>
      <c r="M59">
        <f t="shared" si="60"/>
        <v>49.501939213315218</v>
      </c>
      <c r="P59" s="28"/>
      <c r="Q59" s="28"/>
      <c r="R59" s="28"/>
      <c r="W59" s="52"/>
      <c r="Z59" s="84">
        <f t="shared" si="70"/>
        <v>0.61647339360988551</v>
      </c>
      <c r="AA59" s="84">
        <f t="shared" si="71"/>
        <v>3.3654259419100963</v>
      </c>
      <c r="AB59" s="84">
        <f t="shared" si="72"/>
        <v>-3.3835589509942272</v>
      </c>
      <c r="AC59" s="24">
        <f>AC58*(1+価格上昇ケース!$O$3)</f>
        <v>25274.825709751873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G59" s="40">
        <f t="shared" si="61"/>
        <v>5.2135720278274983E-2</v>
      </c>
      <c r="AH59" s="28">
        <f>AH58*(1+価格上昇ケース!$O$13)</f>
        <v>1.6496443973249817E-2</v>
      </c>
      <c r="AJ59" s="29">
        <f t="shared" si="62"/>
        <v>5.0945595190771902E-2</v>
      </c>
      <c r="AK59" s="28">
        <f>AK58*(1+価格上昇ケース!$O$14)</f>
        <v>0.63583991676632323</v>
      </c>
      <c r="AL59" s="29">
        <f t="shared" si="63"/>
        <v>0.25600015519675778</v>
      </c>
      <c r="AM59" s="29">
        <f t="shared" si="48"/>
        <v>3.28132579862076E-2</v>
      </c>
      <c r="AO59">
        <f t="shared" si="73"/>
        <v>0.9671867420137924</v>
      </c>
      <c r="AQ59">
        <f t="shared" si="9"/>
        <v>0.96660636211248552</v>
      </c>
      <c r="AS59">
        <f t="shared" si="74"/>
        <v>3.3393637887514434E-2</v>
      </c>
      <c r="AU59">
        <f t="shared" si="49"/>
        <v>0.64941605270910663</v>
      </c>
      <c r="AW59">
        <f t="shared" si="75"/>
        <v>0.35058394729089332</v>
      </c>
      <c r="AY59" s="84">
        <f t="shared" si="81"/>
        <v>0.27499043354855135</v>
      </c>
      <c r="AZ59" s="84">
        <f t="shared" si="82"/>
        <v>0.2156803896819825</v>
      </c>
      <c r="BA59">
        <f t="shared" si="83"/>
        <v>63.114498939078807</v>
      </c>
      <c r="BB59">
        <f t="shared" si="84"/>
        <v>4.1449505203169199</v>
      </c>
      <c r="BC59">
        <f t="shared" si="85"/>
        <v>-1.3625772282654232</v>
      </c>
      <c r="BD59" s="60">
        <v>2046</v>
      </c>
      <c r="BE59">
        <f t="shared" si="86"/>
        <v>4.1449505203169199</v>
      </c>
      <c r="BF59">
        <f t="shared" si="87"/>
        <v>10.137564148108293</v>
      </c>
      <c r="BG59">
        <f t="shared" si="88"/>
        <v>4.3906392599276778</v>
      </c>
      <c r="BH59" s="53">
        <f t="shared" si="89"/>
        <v>-1.3624087842575971</v>
      </c>
      <c r="BL59" s="49">
        <v>2046</v>
      </c>
      <c r="BM59">
        <f>D59*CO2原単位!$F$2*10^10</f>
        <v>6.4870402196454452E-6</v>
      </c>
      <c r="BN59">
        <f>F59*CO2原単位!$F$3*10^10</f>
        <v>1.4402184057971075E-4</v>
      </c>
      <c r="BO59">
        <f>I59*CO2原単位!$F$4*10^10</f>
        <v>4.1834387362380768E-6</v>
      </c>
      <c r="BP59">
        <f>K59*CO2原単位!$F$5*10^10</f>
        <v>2.4328115986509915E-5</v>
      </c>
      <c r="BQ59">
        <f t="shared" si="68"/>
        <v>1.7902043552210417E-4</v>
      </c>
    </row>
    <row r="60" spans="1:69" ht="13.6" x14ac:dyDescent="0.15">
      <c r="A60" s="75">
        <v>2047</v>
      </c>
      <c r="D60">
        <f t="shared" si="55"/>
        <v>1.2917932094374671</v>
      </c>
      <c r="F60">
        <f t="shared" si="56"/>
        <v>36.16553496633933</v>
      </c>
      <c r="I60">
        <f t="shared" si="69"/>
        <v>1.2269699496495556</v>
      </c>
      <c r="J60">
        <f t="shared" si="57"/>
        <v>3.728737991577864</v>
      </c>
      <c r="K60">
        <f t="shared" si="58"/>
        <v>6.9090739204512515</v>
      </c>
      <c r="L60">
        <f t="shared" si="59"/>
        <v>37.392504915988887</v>
      </c>
      <c r="M60">
        <f t="shared" si="60"/>
        <v>38.684298125426352</v>
      </c>
      <c r="P60" s="28"/>
      <c r="Q60" s="28"/>
      <c r="R60" s="28"/>
      <c r="W60" s="52"/>
      <c r="Z60" s="84">
        <f t="shared" si="70"/>
        <v>0.61676577225662299</v>
      </c>
      <c r="AA60" s="84">
        <f t="shared" si="71"/>
        <v>3.3654389430859135</v>
      </c>
      <c r="AB60" s="84">
        <f t="shared" si="72"/>
        <v>-3.3835589180538239</v>
      </c>
      <c r="AC60" s="24">
        <f>AC59*(1+価格上昇ケース!$O$3)</f>
        <v>25097.901929783609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G60" s="40">
        <f t="shared" si="61"/>
        <v>5.2135720256853008E-2</v>
      </c>
      <c r="AH60" s="28">
        <f>AH59*(1+価格上昇ケース!$O$13)</f>
        <v>1.6496443973249817E-2</v>
      </c>
      <c r="AJ60" s="29">
        <f t="shared" si="62"/>
        <v>5.0945610126299438E-2</v>
      </c>
      <c r="AK60" s="28">
        <f>AK59*(1+価格上昇ケース!$O$14)</f>
        <v>0.63583991676632323</v>
      </c>
      <c r="AL60" s="29">
        <f t="shared" si="63"/>
        <v>0.25596123178436747</v>
      </c>
      <c r="AM60" s="29">
        <f t="shared" si="48"/>
        <v>3.2813259031622355E-2</v>
      </c>
      <c r="AO60">
        <f t="shared" si="73"/>
        <v>0.96718674096837765</v>
      </c>
      <c r="AQ60">
        <f t="shared" si="9"/>
        <v>0.96660678176843029</v>
      </c>
      <c r="AS60">
        <f t="shared" si="74"/>
        <v>3.3393218231569759E-2</v>
      </c>
      <c r="AU60">
        <f t="shared" si="49"/>
        <v>0.64948261706324684</v>
      </c>
      <c r="AW60">
        <f t="shared" si="75"/>
        <v>0.35051738293675322</v>
      </c>
      <c r="AY60" s="84">
        <f t="shared" si="81"/>
        <v>0.27499043352261598</v>
      </c>
      <c r="AZ60" s="84">
        <f t="shared" si="82"/>
        <v>0.21568038966602818</v>
      </c>
      <c r="BA60">
        <f t="shared" si="83"/>
        <v>49.322110037455467</v>
      </c>
      <c r="BB60">
        <f t="shared" si="84"/>
        <v>3.89837245997336</v>
      </c>
      <c r="BC60">
        <f t="shared" si="85"/>
        <v>-1.3627292843128327</v>
      </c>
      <c r="BD60" s="60">
        <v>2047</v>
      </c>
      <c r="BE60">
        <f t="shared" si="86"/>
        <v>3.89837245997336</v>
      </c>
      <c r="BF60">
        <f t="shared" si="87"/>
        <v>10.13053953317133</v>
      </c>
      <c r="BG60">
        <f t="shared" si="88"/>
        <v>4.1449505203169199</v>
      </c>
      <c r="BH60" s="53">
        <f t="shared" si="89"/>
        <v>-1.3625772282654232</v>
      </c>
      <c r="BL60" s="49">
        <v>2047</v>
      </c>
      <c r="BM60">
        <f>D60*CO2原単位!$F$2*10^10</f>
        <v>5.0693659312098095E-6</v>
      </c>
      <c r="BN60">
        <f>F60*CO2原単位!$F$3*10^10</f>
        <v>1.125488479626204E-4</v>
      </c>
      <c r="BO60">
        <f>I60*CO2原単位!$F$4*10^10</f>
        <v>3.2692348875718137E-6</v>
      </c>
      <c r="BP60">
        <f>K60*CO2原単位!$F$5*10^10</f>
        <v>1.901365016752472E-5</v>
      </c>
      <c r="BQ60">
        <f t="shared" si="68"/>
        <v>1.3990109894892674E-4</v>
      </c>
    </row>
    <row r="61" spans="1:69" ht="13.6" x14ac:dyDescent="0.15">
      <c r="A61" s="75">
        <v>2048</v>
      </c>
      <c r="D61">
        <f t="shared" si="55"/>
        <v>1.008556303249859</v>
      </c>
      <c r="F61">
        <f t="shared" si="56"/>
        <v>28.236211556397368</v>
      </c>
      <c r="I61">
        <f t="shared" si="69"/>
        <v>0.95795579455132784</v>
      </c>
      <c r="J61">
        <f t="shared" si="57"/>
        <v>2.9107091628503965</v>
      </c>
      <c r="K61">
        <f t="shared" si="58"/>
        <v>5.3947509079235987</v>
      </c>
      <c r="L61">
        <f t="shared" si="59"/>
        <v>29.194167350948696</v>
      </c>
      <c r="M61">
        <f t="shared" si="60"/>
        <v>30.202723654198554</v>
      </c>
      <c r="P61" s="28"/>
      <c r="Q61" s="28"/>
      <c r="R61" s="28"/>
      <c r="W61" s="52"/>
      <c r="Z61" s="84">
        <f t="shared" si="70"/>
        <v>0.6170296766633</v>
      </c>
      <c r="AA61" s="84">
        <f t="shared" si="71"/>
        <v>3.3654490355070901</v>
      </c>
      <c r="AB61" s="84">
        <f t="shared" si="72"/>
        <v>-3.3835588974907789</v>
      </c>
      <c r="AC61" s="24">
        <f>AC60*(1+価格上昇ケース!$O$3)</f>
        <v>24922.216616275124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G61" s="40">
        <f t="shared" si="61"/>
        <v>5.2135720243480337E-2</v>
      </c>
      <c r="AH61" s="28">
        <f>AH60*(1+価格上昇ケース!$O$13)</f>
        <v>1.6496443973249817E-2</v>
      </c>
      <c r="AJ61" s="29">
        <f t="shared" si="62"/>
        <v>5.0945621723322294E-2</v>
      </c>
      <c r="AK61" s="28">
        <f>AK60*(1+価格上昇ケース!$O$14)</f>
        <v>0.63583991676632323</v>
      </c>
      <c r="AL61" s="29">
        <f t="shared" si="63"/>
        <v>0.25592610075438121</v>
      </c>
      <c r="AM61" s="29">
        <f t="shared" si="48"/>
        <v>3.281325968422244E-2</v>
      </c>
      <c r="AO61">
        <f t="shared" si="73"/>
        <v>0.96718674031577756</v>
      </c>
      <c r="AQ61">
        <f t="shared" si="9"/>
        <v>0.96660710753118928</v>
      </c>
      <c r="AS61">
        <f t="shared" si="74"/>
        <v>3.3392892468810748E-2</v>
      </c>
      <c r="AU61">
        <f t="shared" si="49"/>
        <v>0.64954269383668906</v>
      </c>
      <c r="AW61">
        <f t="shared" si="75"/>
        <v>0.350457306163311</v>
      </c>
      <c r="AY61" s="84">
        <f t="shared" si="81"/>
        <v>0.27499043350745733</v>
      </c>
      <c r="AZ61" s="84">
        <f t="shared" si="82"/>
        <v>0.21568038965670319</v>
      </c>
      <c r="BA61">
        <f t="shared" si="83"/>
        <v>38.508183724972547</v>
      </c>
      <c r="BB61">
        <f t="shared" si="84"/>
        <v>3.650870782990153</v>
      </c>
      <c r="BC61">
        <f t="shared" si="85"/>
        <v>-1.3628665451036679</v>
      </c>
      <c r="BD61" s="60">
        <v>2048</v>
      </c>
      <c r="BE61">
        <f t="shared" si="86"/>
        <v>3.650870782990153</v>
      </c>
      <c r="BF61">
        <f t="shared" si="87"/>
        <v>10.123514918234365</v>
      </c>
      <c r="BG61">
        <f t="shared" si="88"/>
        <v>3.89837245997336</v>
      </c>
      <c r="BH61" s="53">
        <f t="shared" si="89"/>
        <v>-1.3627292843128327</v>
      </c>
      <c r="BL61" s="49">
        <v>2048</v>
      </c>
      <c r="BM61">
        <f>D61*CO2原単位!$F$2*10^10</f>
        <v>3.9578633221242686E-6</v>
      </c>
      <c r="BN61">
        <f>F61*CO2原単位!$F$3*10^10</f>
        <v>8.7872420094413007E-5</v>
      </c>
      <c r="BO61">
        <f>I61*CO2原単位!$F$4*10^10</f>
        <v>2.5524524909459028E-6</v>
      </c>
      <c r="BP61">
        <f>K61*CO2原単位!$F$5*10^10</f>
        <v>1.4846259815019647E-5</v>
      </c>
      <c r="BQ61">
        <f t="shared" si="68"/>
        <v>1.0922899572250283E-4</v>
      </c>
    </row>
    <row r="62" spans="1:69" ht="13.6" x14ac:dyDescent="0.15">
      <c r="A62" s="75">
        <v>2049</v>
      </c>
      <c r="B62" s="34"/>
      <c r="D62">
        <f t="shared" si="55"/>
        <v>0.78666877437546656</v>
      </c>
      <c r="F62">
        <f t="shared" si="56"/>
        <v>22.024273588636159</v>
      </c>
      <c r="I62">
        <f t="shared" si="69"/>
        <v>0.74720649877923406</v>
      </c>
      <c r="J62">
        <f t="shared" si="57"/>
        <v>2.2700042354772112</v>
      </c>
      <c r="K62">
        <f t="shared" si="58"/>
        <v>4.2082613324511504</v>
      </c>
      <c r="L62">
        <f t="shared" si="59"/>
        <v>22.771480087415394</v>
      </c>
      <c r="M62">
        <f>BA62-J62-K62</f>
        <v>23.558148861790862</v>
      </c>
      <c r="P62" s="28"/>
      <c r="Q62" s="28"/>
      <c r="R62" s="28"/>
      <c r="W62" s="52"/>
      <c r="Z62" s="84">
        <f t="shared" si="70"/>
        <v>0.61726787988587006</v>
      </c>
      <c r="AA62" s="84">
        <f t="shared" si="71"/>
        <v>3.3654568699496541</v>
      </c>
      <c r="AB62" s="84">
        <f t="shared" si="72"/>
        <v>-3.383558884654299</v>
      </c>
      <c r="AC62" s="24">
        <f>AC61*(1+価格上昇ケース!$O$3)</f>
        <v>24747.761099961197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G62" s="40">
        <f t="shared" si="61"/>
        <v>5.2135720235132452E-2</v>
      </c>
      <c r="AH62" s="28">
        <f>AH61*(1+価格上昇ケース!$O$13)</f>
        <v>1.6496443973249817E-2</v>
      </c>
      <c r="AJ62" s="29">
        <f t="shared" si="62"/>
        <v>5.0945630727631454E-2</v>
      </c>
      <c r="AK62" s="28">
        <f>AK61*(1+価格上昇ケース!$O$14)</f>
        <v>0.63583991676632323</v>
      </c>
      <c r="AL62" s="29">
        <f t="shared" si="63"/>
        <v>0.255894392505366</v>
      </c>
      <c r="AM62" s="29">
        <f t="shared" si="48"/>
        <v>3.281326009160801E-2</v>
      </c>
      <c r="AO62">
        <f t="shared" si="73"/>
        <v>0.96718673990839199</v>
      </c>
      <c r="AQ62">
        <f t="shared" si="9"/>
        <v>0.96660736040889139</v>
      </c>
      <c r="AS62">
        <f t="shared" si="74"/>
        <v>3.339263959110856E-2</v>
      </c>
      <c r="AU62">
        <f t="shared" si="49"/>
        <v>0.64959691576782341</v>
      </c>
      <c r="AW62">
        <f t="shared" si="75"/>
        <v>0.35040308423217664</v>
      </c>
      <c r="AY62" s="84">
        <f t="shared" si="81"/>
        <v>0.27499043349859748</v>
      </c>
      <c r="AZ62" s="84">
        <f t="shared" si="82"/>
        <v>0.215680389651253</v>
      </c>
      <c r="BA62">
        <f t="shared" si="83"/>
        <v>30.036414429719226</v>
      </c>
      <c r="BB62">
        <f t="shared" si="84"/>
        <v>3.4024104599091034</v>
      </c>
      <c r="BC62">
        <f t="shared" si="85"/>
        <v>-1.3629904488920992</v>
      </c>
      <c r="BD62" s="60">
        <v>2049</v>
      </c>
      <c r="BE62">
        <f t="shared" si="86"/>
        <v>3.4024104599091034</v>
      </c>
      <c r="BF62">
        <f t="shared" si="87"/>
        <v>10.1164903032974</v>
      </c>
      <c r="BG62">
        <f t="shared" si="88"/>
        <v>3.650870782990153</v>
      </c>
      <c r="BH62" s="53">
        <f t="shared" si="89"/>
        <v>-1.3628665451036679</v>
      </c>
      <c r="BL62" s="49">
        <v>2049</v>
      </c>
      <c r="BM62">
        <f>D62*CO2原単位!$F$2*10^10</f>
        <v>3.0871132119529945E-6</v>
      </c>
      <c r="BN62">
        <f>F62*CO2原単位!$F$3*10^10</f>
        <v>6.8540576599286822E-5</v>
      </c>
      <c r="BO62">
        <f>I62*CO2原単位!$F$4*10^10</f>
        <v>1.9909155515399238E-6</v>
      </c>
      <c r="BP62">
        <f>K62*CO2原単位!$F$5*10^10</f>
        <v>1.1581061327466829E-5</v>
      </c>
      <c r="BQ62">
        <f t="shared" si="68"/>
        <v>8.5199666690246556E-5</v>
      </c>
    </row>
    <row r="63" spans="1:69" ht="13.6" x14ac:dyDescent="0.15">
      <c r="A63" s="75">
        <v>2050</v>
      </c>
      <c r="D63">
        <f t="shared" si="55"/>
        <v>0.6129887677078435</v>
      </c>
      <c r="F63">
        <f t="shared" si="56"/>
        <v>17.161879140539273</v>
      </c>
      <c r="I63">
        <f t="shared" si="69"/>
        <v>0.58224248242393517</v>
      </c>
      <c r="J63">
        <f t="shared" si="57"/>
        <v>1.768598150943018</v>
      </c>
      <c r="K63">
        <f>BA63*AZ63*AU63</f>
        <v>3.2794315930741611</v>
      </c>
      <c r="L63">
        <f t="shared" si="59"/>
        <v>17.74412162296321</v>
      </c>
      <c r="M63">
        <f t="shared" si="60"/>
        <v>18.357110390671053</v>
      </c>
      <c r="P63" s="28"/>
      <c r="Q63" s="28"/>
      <c r="R63" s="28"/>
      <c r="W63" s="52"/>
      <c r="Z63" s="84">
        <f t="shared" si="70"/>
        <v>0.61748288491726466</v>
      </c>
      <c r="AA63" s="84">
        <f t="shared" si="71"/>
        <v>3.3654629515914345</v>
      </c>
      <c r="AB63" s="84">
        <f t="shared" si="72"/>
        <v>-3.3835588766411271</v>
      </c>
      <c r="AC63" s="24">
        <f>AC62*(1+価格上昇ケース!$O$3)</f>
        <v>24574.52677226147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G63" s="40">
        <f t="shared" si="61"/>
        <v>5.213572022992128E-2</v>
      </c>
      <c r="AH63" s="28">
        <f>AH62*(1+価格上昇ケース!$O$13)</f>
        <v>1.6496443973249817E-2</v>
      </c>
      <c r="AJ63" s="29">
        <f t="shared" si="62"/>
        <v>5.0945637718586671E-2</v>
      </c>
      <c r="AK63" s="28">
        <f>AK62*(1+価格上昇ケース!$O$14)</f>
        <v>0.63583991676632323</v>
      </c>
      <c r="AL63" s="29">
        <f t="shared" si="63"/>
        <v>0.25586577346996114</v>
      </c>
      <c r="AM63" s="29">
        <f t="shared" si="48"/>
        <v>3.2813260345918582E-2</v>
      </c>
      <c r="AO63">
        <f t="shared" si="73"/>
        <v>0.96718673965408142</v>
      </c>
      <c r="AQ63">
        <f t="shared" si="9"/>
        <v>0.96660755670896004</v>
      </c>
      <c r="AS63">
        <f t="shared" si="74"/>
        <v>3.3392443291039957E-2</v>
      </c>
      <c r="AU63">
        <f t="shared" si="49"/>
        <v>0.64964585380283779</v>
      </c>
      <c r="AW63">
        <f t="shared" si="75"/>
        <v>0.35035414619716221</v>
      </c>
      <c r="AY63" s="84">
        <f t="shared" si="81"/>
        <v>0.27499043349341901</v>
      </c>
      <c r="AZ63" s="84">
        <f t="shared" si="82"/>
        <v>0.21568038964806743</v>
      </c>
      <c r="BA63">
        <f t="shared" si="83"/>
        <v>23.405140134688232</v>
      </c>
      <c r="BB63">
        <f t="shared" si="84"/>
        <v>3.1529556621166446</v>
      </c>
      <c r="BC63">
        <f t="shared" si="85"/>
        <v>-1.3631022943905862</v>
      </c>
      <c r="BD63" s="60">
        <v>2050</v>
      </c>
      <c r="BE63">
        <f t="shared" si="86"/>
        <v>3.1529556621166446</v>
      </c>
      <c r="BF63">
        <f t="shared" si="87"/>
        <v>10.109465688360435</v>
      </c>
      <c r="BG63">
        <f t="shared" si="88"/>
        <v>3.4024104599091034</v>
      </c>
      <c r="BH63" s="53">
        <f t="shared" si="89"/>
        <v>-1.3629904488920992</v>
      </c>
      <c r="BL63" s="49">
        <v>2050</v>
      </c>
      <c r="BM63">
        <f>D63*CO2原単位!$F$2*10^10</f>
        <v>2.4055432034556235E-6</v>
      </c>
      <c r="BN63">
        <f>F63*CO2原単位!$F$3*10^10</f>
        <v>5.3408576091552068E-5</v>
      </c>
      <c r="BO63">
        <f>I63*CO2原単位!$F$4*10^10</f>
        <v>1.551372498658518E-6</v>
      </c>
      <c r="BP63">
        <f>K63*CO2原単位!$F$5*10^10</f>
        <v>9.0249381866459846E-6</v>
      </c>
      <c r="BQ63">
        <f t="shared" si="68"/>
        <v>6.6390429980312185E-5</v>
      </c>
    </row>
    <row r="64" spans="1:69" ht="13.6" x14ac:dyDescent="0.15">
      <c r="BM64">
        <f>SUM(BM3:BM63)</f>
        <v>0.20251293616842775</v>
      </c>
      <c r="BN64">
        <f>SUM(BN3:BN63)</f>
        <v>4.2161787633413237</v>
      </c>
      <c r="BO64">
        <f>SUM(BO3:BO63)</f>
        <v>0.10420202709794482</v>
      </c>
      <c r="BP64">
        <f>SUM(BP3:BP63)</f>
        <v>0.67714585226645607</v>
      </c>
      <c r="BQ64">
        <f>SUM(BQ3:BQ63)</f>
        <v>5.2000395788741534</v>
      </c>
    </row>
    <row r="67" spans="1:99" ht="52.4" x14ac:dyDescent="0.15">
      <c r="B67" t="s">
        <v>87</v>
      </c>
      <c r="C67" t="s">
        <v>89</v>
      </c>
      <c r="D67" t="s">
        <v>264</v>
      </c>
      <c r="N67" t="s">
        <v>165</v>
      </c>
      <c r="O67" t="s">
        <v>177</v>
      </c>
      <c r="Z67" t="s">
        <v>86</v>
      </c>
      <c r="AA67" t="s">
        <v>178</v>
      </c>
      <c r="BF67" s="22" t="s">
        <v>203</v>
      </c>
      <c r="BG67" s="22" t="s">
        <v>205</v>
      </c>
      <c r="BH67" s="22" t="s">
        <v>208</v>
      </c>
      <c r="BI67" s="22" t="s">
        <v>209</v>
      </c>
      <c r="BK67" s="22"/>
      <c r="BO67" s="22"/>
      <c r="BP67" s="20" t="s">
        <v>423</v>
      </c>
      <c r="BQ67" t="str">
        <f>AJ1</f>
        <v>化石燃料平均価格</v>
      </c>
      <c r="BR67" t="str">
        <f>AK1</f>
        <v>電力価格(実質)</v>
      </c>
      <c r="BS67" s="20" t="s">
        <v>424</v>
      </c>
      <c r="BU67" s="22"/>
      <c r="BV67" s="22"/>
      <c r="BW67" s="22"/>
      <c r="BX67" s="22"/>
      <c r="BY67" s="39"/>
      <c r="CF67" s="22"/>
      <c r="CG67" s="22"/>
      <c r="CH67" s="22"/>
      <c r="CI67" s="22"/>
      <c r="CJ67" s="39"/>
      <c r="CQ67" s="22"/>
      <c r="CR67" s="22"/>
      <c r="CS67" s="22"/>
      <c r="CT67" s="22"/>
      <c r="CU67" s="39"/>
    </row>
    <row r="68" spans="1:99" ht="13.6" x14ac:dyDescent="0.15">
      <c r="A68">
        <v>1990</v>
      </c>
      <c r="B68">
        <v>-3.6666623042531894</v>
      </c>
      <c r="C68">
        <v>3.8061626466003862E-2</v>
      </c>
      <c r="L68" s="39"/>
      <c r="M68">
        <v>1990</v>
      </c>
      <c r="N68">
        <v>2.8877789176408091</v>
      </c>
      <c r="Y68">
        <v>1990</v>
      </c>
      <c r="Z68">
        <v>0.10909966262171085</v>
      </c>
      <c r="BE68">
        <v>1</v>
      </c>
      <c r="BF68">
        <f t="shared" ref="BF68:BF93" si="90">BB3</f>
        <v>10.786304291787442</v>
      </c>
      <c r="BG68">
        <f>LN(AF3)</f>
        <v>10.313889326269431</v>
      </c>
      <c r="BO68">
        <v>1</v>
      </c>
      <c r="BP68">
        <f t="shared" ref="BP68:BP93" si="91">LN(N3/M3)</f>
        <v>-1.2691441812167075</v>
      </c>
      <c r="BQ68">
        <f t="shared" ref="BQ68:BQ93" si="92">AJ3</f>
        <v>3.7242504150934837E-2</v>
      </c>
      <c r="BR68">
        <f t="shared" ref="BR68:BR93" si="93">AK3</f>
        <v>0.16987865871184277</v>
      </c>
      <c r="CH68" s="29"/>
      <c r="CS68" s="29"/>
      <c r="CT68" s="29"/>
    </row>
    <row r="69" spans="1:99" ht="13.6" x14ac:dyDescent="0.15">
      <c r="A69">
        <v>1991</v>
      </c>
      <c r="B69">
        <v>-3.722686156626716</v>
      </c>
      <c r="C69">
        <v>2.5844031906234393E-2</v>
      </c>
      <c r="D69">
        <v>-3.6666623042531894</v>
      </c>
      <c r="M69">
        <v>1991</v>
      </c>
      <c r="N69">
        <v>2.9215328561407747</v>
      </c>
      <c r="O69" s="17">
        <v>2.8877789176408091</v>
      </c>
      <c r="Q69" s="17"/>
      <c r="Y69">
        <v>1991</v>
      </c>
      <c r="Z69">
        <v>0.10917115010527603</v>
      </c>
      <c r="AA69">
        <v>0.10909966262171085</v>
      </c>
      <c r="BE69">
        <v>2</v>
      </c>
      <c r="BF69">
        <f t="shared" si="90"/>
        <v>10.808586375354828</v>
      </c>
      <c r="BG69">
        <f t="shared" ref="BG69:BG93" si="94">LN(AF3)</f>
        <v>10.313889326269431</v>
      </c>
      <c r="BH69">
        <f t="shared" ref="BH69:BH93" si="95">BF68</f>
        <v>10.786304291787442</v>
      </c>
      <c r="BI69">
        <f t="shared" ref="BI69:BI93" si="96">BC3</f>
        <v>-2.3031199804728058</v>
      </c>
      <c r="BO69">
        <v>2</v>
      </c>
      <c r="BP69">
        <f t="shared" si="91"/>
        <v>-1.2974137315872163</v>
      </c>
      <c r="BQ69">
        <f t="shared" si="92"/>
        <v>2.5874834621785952E-2</v>
      </c>
      <c r="BR69">
        <f t="shared" si="93"/>
        <v>0.17164822807342461</v>
      </c>
      <c r="BS69">
        <f>BP68</f>
        <v>-1.2691441812167075</v>
      </c>
      <c r="CH69" s="29"/>
      <c r="CS69" s="29"/>
      <c r="CT69" s="29"/>
    </row>
    <row r="70" spans="1:99" ht="13.6" x14ac:dyDescent="0.15">
      <c r="A70">
        <v>1992</v>
      </c>
      <c r="B70">
        <v>-3.7999565284689933</v>
      </c>
      <c r="C70">
        <v>3.1973105731872398E-2</v>
      </c>
      <c r="D70">
        <v>-3.722686156626716</v>
      </c>
      <c r="M70">
        <v>1992</v>
      </c>
      <c r="N70">
        <v>3.0320914227526625</v>
      </c>
      <c r="O70">
        <v>2.9215328561407747</v>
      </c>
      <c r="Y70">
        <v>1992</v>
      </c>
      <c r="Z70">
        <v>0.12213636111563614</v>
      </c>
      <c r="AA70">
        <v>0.10917115010527603</v>
      </c>
      <c r="BE70">
        <v>3</v>
      </c>
      <c r="BF70">
        <f t="shared" si="90"/>
        <v>10.815866333074174</v>
      </c>
      <c r="BG70">
        <f t="shared" si="94"/>
        <v>10.299253019837019</v>
      </c>
      <c r="BH70">
        <f t="shared" si="95"/>
        <v>10.808586375354828</v>
      </c>
      <c r="BI70">
        <f t="shared" si="96"/>
        <v>-2.3561238974170347</v>
      </c>
      <c r="BO70">
        <v>3</v>
      </c>
      <c r="BP70">
        <f t="shared" si="91"/>
        <v>-1.3105165252552669</v>
      </c>
      <c r="BQ70">
        <f t="shared" si="92"/>
        <v>3.1707898428630463E-2</v>
      </c>
      <c r="BR70">
        <f t="shared" si="93"/>
        <v>0.17390934447989009</v>
      </c>
      <c r="BS70">
        <f t="shared" ref="BS70:BS93" si="97">BP69</f>
        <v>-1.2974137315872163</v>
      </c>
      <c r="BT70" s="38"/>
      <c r="BU70" s="38"/>
      <c r="CH70" s="29"/>
      <c r="CS70" s="29"/>
      <c r="CT70" s="29"/>
    </row>
    <row r="71" spans="1:99" ht="13.6" x14ac:dyDescent="0.15">
      <c r="A71">
        <v>1993</v>
      </c>
      <c r="B71">
        <v>-3.7922077247322346</v>
      </c>
      <c r="C71">
        <v>3.1444873730024032E-2</v>
      </c>
      <c r="D71">
        <v>-3.7999565284689933</v>
      </c>
      <c r="M71">
        <v>1993</v>
      </c>
      <c r="N71">
        <v>3.0678865618970228</v>
      </c>
      <c r="O71">
        <v>3.0320914227526625</v>
      </c>
      <c r="Y71">
        <v>1993</v>
      </c>
      <c r="Z71">
        <v>0.15140163897560294</v>
      </c>
      <c r="AA71">
        <v>0.12213636111563614</v>
      </c>
      <c r="BE71">
        <v>4</v>
      </c>
      <c r="BF71">
        <f t="shared" si="90"/>
        <v>10.805065572074433</v>
      </c>
      <c r="BG71">
        <f t="shared" si="94"/>
        <v>10.331850555889002</v>
      </c>
      <c r="BH71">
        <f t="shared" si="95"/>
        <v>10.815866333074174</v>
      </c>
      <c r="BI71">
        <f t="shared" si="96"/>
        <v>-2.3179828403371459</v>
      </c>
      <c r="BO71">
        <v>4</v>
      </c>
      <c r="BP71">
        <f t="shared" si="91"/>
        <v>-1.2946515876834415</v>
      </c>
      <c r="BQ71">
        <f t="shared" si="92"/>
        <v>3.1233692859844873E-2</v>
      </c>
      <c r="BR71">
        <f t="shared" si="93"/>
        <v>0.17489621003036013</v>
      </c>
      <c r="BS71">
        <f t="shared" si="97"/>
        <v>-1.3105165252552669</v>
      </c>
      <c r="CH71" s="29"/>
      <c r="CS71" s="29"/>
      <c r="CT71" s="29"/>
    </row>
    <row r="72" spans="1:99" ht="13.6" x14ac:dyDescent="0.15">
      <c r="A72">
        <v>1994</v>
      </c>
      <c r="B72">
        <v>-3.8613514717131263</v>
      </c>
      <c r="C72">
        <v>3.6169489734334669E-2</v>
      </c>
      <c r="D72">
        <v>-3.7922077247322346</v>
      </c>
      <c r="M72">
        <v>1994</v>
      </c>
      <c r="N72">
        <v>3.1993004087409584</v>
      </c>
      <c r="O72">
        <v>3.0678865618970228</v>
      </c>
      <c r="Y72">
        <v>1994</v>
      </c>
      <c r="Z72">
        <v>0.16585628420287571</v>
      </c>
      <c r="AA72">
        <v>0.15140163897560294</v>
      </c>
      <c r="BE72">
        <v>5</v>
      </c>
      <c r="BF72">
        <f t="shared" si="90"/>
        <v>10.879885434807779</v>
      </c>
      <c r="BG72">
        <f t="shared" si="94"/>
        <v>10.326789758573025</v>
      </c>
      <c r="BH72">
        <f t="shared" si="95"/>
        <v>10.805065572074433</v>
      </c>
      <c r="BI72">
        <f t="shared" si="96"/>
        <v>-2.3264923102539901</v>
      </c>
      <c r="BO72">
        <v>5</v>
      </c>
      <c r="BP72">
        <f t="shared" si="91"/>
        <v>-1.3528904926849252</v>
      </c>
      <c r="BQ72">
        <f t="shared" si="92"/>
        <v>3.5710185756040375E-2</v>
      </c>
      <c r="BR72">
        <f t="shared" si="93"/>
        <v>0.17229262546772697</v>
      </c>
      <c r="BS72">
        <f t="shared" si="97"/>
        <v>-1.2946515876834415</v>
      </c>
      <c r="CH72" s="29"/>
      <c r="CS72" s="29"/>
      <c r="CT72" s="29"/>
    </row>
    <row r="73" spans="1:99" ht="13.6" x14ac:dyDescent="0.15">
      <c r="A73">
        <v>1995</v>
      </c>
      <c r="B73">
        <v>-3.7921919600946334</v>
      </c>
      <c r="C73">
        <v>3.5370765183298507E-2</v>
      </c>
      <c r="D73">
        <v>-3.8613514717131263</v>
      </c>
      <c r="M73">
        <v>1995</v>
      </c>
      <c r="N73">
        <v>3.3004915473925314</v>
      </c>
      <c r="O73">
        <v>3.1993004087409584</v>
      </c>
      <c r="Y73">
        <v>1995</v>
      </c>
      <c r="Z73">
        <v>0.16739330316224219</v>
      </c>
      <c r="AA73">
        <v>0.16585628420287571</v>
      </c>
      <c r="BE73">
        <v>6</v>
      </c>
      <c r="BF73">
        <f t="shared" si="90"/>
        <v>10.933413189184289</v>
      </c>
      <c r="BG73">
        <f t="shared" si="94"/>
        <v>10.328657243918627</v>
      </c>
      <c r="BH73">
        <f t="shared" si="95"/>
        <v>10.879885434807779</v>
      </c>
      <c r="BI73">
        <f t="shared" si="96"/>
        <v>-2.3192116691518732</v>
      </c>
      <c r="BO73">
        <v>6</v>
      </c>
      <c r="BP73">
        <f t="shared" si="91"/>
        <v>-1.4154289874993877</v>
      </c>
      <c r="BQ73">
        <f t="shared" si="92"/>
        <v>3.5003737328739001E-2</v>
      </c>
      <c r="BR73">
        <f t="shared" si="93"/>
        <v>0.17287567899982786</v>
      </c>
      <c r="BS73">
        <f t="shared" si="97"/>
        <v>-1.3528904926849252</v>
      </c>
      <c r="CH73" s="29"/>
      <c r="CS73" s="29"/>
      <c r="CT73" s="29"/>
    </row>
    <row r="74" spans="1:99" ht="13.6" x14ac:dyDescent="0.15">
      <c r="A74">
        <v>1996</v>
      </c>
      <c r="B74">
        <v>-3.8051425328305379</v>
      </c>
      <c r="C74">
        <v>3.9578923851889374E-2</v>
      </c>
      <c r="D74">
        <v>-3.7921919600946334</v>
      </c>
      <c r="M74">
        <v>1996</v>
      </c>
      <c r="N74">
        <v>3.5313742692429799</v>
      </c>
      <c r="O74">
        <v>3.3004915473925314</v>
      </c>
      <c r="Y74">
        <v>1996</v>
      </c>
      <c r="Z74">
        <v>0.17329197905884647</v>
      </c>
      <c r="AA74">
        <v>0.16739330316224219</v>
      </c>
      <c r="BE74">
        <v>7</v>
      </c>
      <c r="BF74">
        <f t="shared" si="90"/>
        <v>10.959966297187904</v>
      </c>
      <c r="BG74">
        <f t="shared" si="94"/>
        <v>10.327708989126736</v>
      </c>
      <c r="BH74">
        <f t="shared" si="95"/>
        <v>10.933413189184289</v>
      </c>
      <c r="BI74">
        <f t="shared" si="96"/>
        <v>-2.3209177834588859</v>
      </c>
      <c r="BO74">
        <v>7</v>
      </c>
      <c r="BP74">
        <f t="shared" si="91"/>
        <v>-1.4129471057954537</v>
      </c>
      <c r="BQ74">
        <f t="shared" si="92"/>
        <v>3.9067175258057946E-2</v>
      </c>
      <c r="BR74">
        <f t="shared" si="93"/>
        <v>0.17331187866786135</v>
      </c>
      <c r="BS74">
        <f t="shared" si="97"/>
        <v>-1.4154289874993877</v>
      </c>
      <c r="CH74" s="29"/>
      <c r="CS74" s="29"/>
      <c r="CT74" s="29"/>
    </row>
    <row r="75" spans="1:99" ht="13.6" x14ac:dyDescent="0.15">
      <c r="A75">
        <v>1997</v>
      </c>
      <c r="B75">
        <v>-3.7719569125216332</v>
      </c>
      <c r="C75">
        <v>3.2149589047924559E-2</v>
      </c>
      <c r="D75">
        <v>-3.8051425328305379</v>
      </c>
      <c r="M75">
        <v>1997</v>
      </c>
      <c r="N75">
        <v>3.5517380549994577</v>
      </c>
      <c r="O75">
        <v>3.5313742692429799</v>
      </c>
      <c r="Y75">
        <v>1997</v>
      </c>
      <c r="Z75">
        <v>0.21420194884237811</v>
      </c>
      <c r="AA75">
        <v>0.17329197905884647</v>
      </c>
      <c r="BE75">
        <v>8</v>
      </c>
      <c r="BF75">
        <f t="shared" si="90"/>
        <v>10.99048979932364</v>
      </c>
      <c r="BG75">
        <f t="shared" si="94"/>
        <v>10.360310952919434</v>
      </c>
      <c r="BH75">
        <f t="shared" si="95"/>
        <v>10.959966297187904</v>
      </c>
      <c r="BI75">
        <f t="shared" si="96"/>
        <v>-2.2987110557250272</v>
      </c>
      <c r="BO75">
        <v>8</v>
      </c>
      <c r="BP75">
        <f t="shared" si="91"/>
        <v>-1.3871485615395482</v>
      </c>
      <c r="BQ75">
        <f t="shared" si="92"/>
        <v>3.2023089657126046E-2</v>
      </c>
      <c r="BR75">
        <f t="shared" si="93"/>
        <v>0.169946172402345</v>
      </c>
      <c r="BS75">
        <f t="shared" si="97"/>
        <v>-1.4129471057954537</v>
      </c>
      <c r="BU75" s="38"/>
      <c r="BV75" s="38"/>
      <c r="CH75" s="29"/>
      <c r="CS75" s="29"/>
      <c r="CT75" s="29"/>
    </row>
    <row r="76" spans="1:99" x14ac:dyDescent="0.15">
      <c r="A76">
        <v>1998</v>
      </c>
      <c r="B76">
        <v>-3.8055575536543329</v>
      </c>
      <c r="C76">
        <v>3.0566204855368481E-2</v>
      </c>
      <c r="D76">
        <v>-3.7719569125216332</v>
      </c>
      <c r="M76">
        <v>1998</v>
      </c>
      <c r="N76">
        <v>3.4070724162734791</v>
      </c>
      <c r="O76">
        <v>3.5517380549994577</v>
      </c>
      <c r="Y76">
        <v>1998</v>
      </c>
      <c r="Z76">
        <v>0.49480946877543114</v>
      </c>
      <c r="AA76">
        <v>0.21420194884237811</v>
      </c>
      <c r="BE76">
        <v>9</v>
      </c>
      <c r="BF76">
        <f t="shared" si="90"/>
        <v>10.962863714243007</v>
      </c>
      <c r="BG76">
        <f t="shared" si="94"/>
        <v>10.369828231362574</v>
      </c>
      <c r="BH76">
        <f t="shared" si="95"/>
        <v>10.99048979932364</v>
      </c>
      <c r="BI76">
        <f t="shared" si="96"/>
        <v>-2.3684376091983474</v>
      </c>
      <c r="BO76">
        <v>9</v>
      </c>
      <c r="BP76">
        <f t="shared" si="91"/>
        <v>-1.2646928719759793</v>
      </c>
      <c r="BQ76">
        <f t="shared" si="92"/>
        <v>3.0477290638449485E-2</v>
      </c>
      <c r="BR76">
        <f t="shared" si="93"/>
        <v>0.17028517658522732</v>
      </c>
      <c r="BS76">
        <f t="shared" si="97"/>
        <v>-1.3871485615395482</v>
      </c>
      <c r="BV76" t="s">
        <v>100</v>
      </c>
      <c r="CH76" s="29"/>
      <c r="CS76" s="29"/>
      <c r="CT76" s="29"/>
    </row>
    <row r="77" spans="1:99" ht="14.25" thickBot="1" x14ac:dyDescent="0.2">
      <c r="A77">
        <v>1999</v>
      </c>
      <c r="B77">
        <v>-3.7715647132957999</v>
      </c>
      <c r="C77">
        <v>3.869387599055233E-2</v>
      </c>
      <c r="D77">
        <v>-3.8055575536543329</v>
      </c>
      <c r="M77">
        <v>1999</v>
      </c>
      <c r="N77">
        <v>3.5517917286050142</v>
      </c>
      <c r="O77">
        <v>3.4070724162734791</v>
      </c>
      <c r="Y77">
        <v>1999</v>
      </c>
      <c r="Z77">
        <v>0.51399045039396429</v>
      </c>
      <c r="AA77">
        <v>0.49480946877543114</v>
      </c>
      <c r="BE77">
        <v>10</v>
      </c>
      <c r="BF77">
        <f t="shared" si="90"/>
        <v>11.018331630062654</v>
      </c>
      <c r="BG77">
        <f t="shared" si="94"/>
        <v>10.356821765848482</v>
      </c>
      <c r="BH77">
        <f t="shared" si="95"/>
        <v>10.962863714243007</v>
      </c>
      <c r="BI77">
        <f t="shared" si="96"/>
        <v>-2.4837341575731609</v>
      </c>
      <c r="BO77">
        <v>10</v>
      </c>
      <c r="BP77">
        <f t="shared" si="91"/>
        <v>-1.281850982197573</v>
      </c>
      <c r="BQ77">
        <f t="shared" si="92"/>
        <v>3.8185743018274862E-2</v>
      </c>
      <c r="BR77">
        <f t="shared" si="93"/>
        <v>0.19469248003302703</v>
      </c>
      <c r="BS77">
        <f t="shared" si="97"/>
        <v>-1.2646928719759793</v>
      </c>
      <c r="CH77" s="29"/>
      <c r="CS77" s="29"/>
      <c r="CT77" s="29"/>
    </row>
    <row r="78" spans="1:99" x14ac:dyDescent="0.15">
      <c r="A78">
        <v>2000</v>
      </c>
      <c r="B78">
        <v>-3.6836365577805141</v>
      </c>
      <c r="C78">
        <v>4.101382658042791E-2</v>
      </c>
      <c r="D78">
        <v>-3.7715647132957999</v>
      </c>
      <c r="M78">
        <v>2000</v>
      </c>
      <c r="N78">
        <v>3.6518608232210639</v>
      </c>
      <c r="O78">
        <v>3.5517917286050142</v>
      </c>
      <c r="Y78">
        <v>2000</v>
      </c>
      <c r="Z78">
        <v>0.51728698254710237</v>
      </c>
      <c r="AA78">
        <v>0.51399045039396429</v>
      </c>
      <c r="BE78">
        <v>11</v>
      </c>
      <c r="BF78">
        <f t="shared" si="90"/>
        <v>11.01016947699817</v>
      </c>
      <c r="BG78">
        <f t="shared" si="94"/>
        <v>10.369890958749371</v>
      </c>
      <c r="BH78">
        <f t="shared" si="95"/>
        <v>11.018331630062654</v>
      </c>
      <c r="BI78">
        <f t="shared" si="96"/>
        <v>-2.3355244296016209</v>
      </c>
      <c r="BO78">
        <v>11</v>
      </c>
      <c r="BP78">
        <f t="shared" si="91"/>
        <v>-1.2521900584311831</v>
      </c>
      <c r="BQ78">
        <f t="shared" si="92"/>
        <v>4.0408256846342146E-2</v>
      </c>
      <c r="BR78">
        <f t="shared" si="93"/>
        <v>0.1935488586298971</v>
      </c>
      <c r="BS78">
        <f t="shared" si="97"/>
        <v>-1.281850982197573</v>
      </c>
      <c r="BT78" s="17"/>
      <c r="BV78" s="26" t="s">
        <v>101</v>
      </c>
      <c r="BW78" s="26"/>
      <c r="CH78" s="29"/>
      <c r="CS78" s="29"/>
      <c r="CT78" s="29"/>
    </row>
    <row r="79" spans="1:99" x14ac:dyDescent="0.15">
      <c r="A79">
        <v>2001</v>
      </c>
      <c r="B79">
        <v>-3.6642328062359857</v>
      </c>
      <c r="C79">
        <v>4.0521862467107136E-2</v>
      </c>
      <c r="D79">
        <v>-3.6836365577805141</v>
      </c>
      <c r="M79">
        <v>2001</v>
      </c>
      <c r="N79">
        <v>3.63110264663724</v>
      </c>
      <c r="O79">
        <v>3.6518608232210639</v>
      </c>
      <c r="Y79">
        <v>2001</v>
      </c>
      <c r="Z79">
        <v>0.53349240023312106</v>
      </c>
      <c r="AA79">
        <v>0.51728698254710237</v>
      </c>
      <c r="BE79">
        <v>12</v>
      </c>
      <c r="BF79">
        <f t="shared" si="90"/>
        <v>10.969139503999941</v>
      </c>
      <c r="BG79">
        <f t="shared" si="94"/>
        <v>10.371677037216255</v>
      </c>
      <c r="BH79">
        <f t="shared" si="95"/>
        <v>11.01016947699817</v>
      </c>
      <c r="BI79">
        <f t="shared" si="96"/>
        <v>-2.3268341669789505</v>
      </c>
      <c r="BO79">
        <v>12</v>
      </c>
      <c r="BP79">
        <f t="shared" si="91"/>
        <v>-1.2386904270571697</v>
      </c>
      <c r="BQ79">
        <f t="shared" si="92"/>
        <v>3.9853127931668043E-2</v>
      </c>
      <c r="BR79">
        <f t="shared" si="93"/>
        <v>0.19319084309244269</v>
      </c>
      <c r="BS79">
        <f t="shared" si="97"/>
        <v>-1.2521900584311831</v>
      </c>
      <c r="BV79" t="s">
        <v>102</v>
      </c>
      <c r="BW79">
        <v>0.87368824056432126</v>
      </c>
      <c r="CH79" s="29"/>
      <c r="CS79" s="29"/>
      <c r="CT79" s="29"/>
    </row>
    <row r="80" spans="1:99" x14ac:dyDescent="0.15">
      <c r="A80">
        <v>2002</v>
      </c>
      <c r="B80">
        <v>-3.5893568844557624</v>
      </c>
      <c r="C80">
        <v>4.5995333975347226E-2</v>
      </c>
      <c r="D80">
        <v>-3.6642328062359857</v>
      </c>
      <c r="M80">
        <v>2002</v>
      </c>
      <c r="N80">
        <v>3.6041322054610023</v>
      </c>
      <c r="O80">
        <v>3.63110264663724</v>
      </c>
      <c r="Y80">
        <v>2002</v>
      </c>
      <c r="Z80">
        <v>0.54107032210996475</v>
      </c>
      <c r="AA80">
        <v>0.53349240023312106</v>
      </c>
      <c r="BE80">
        <v>13</v>
      </c>
      <c r="BF80">
        <f t="shared" si="90"/>
        <v>11.004139553881908</v>
      </c>
      <c r="BG80">
        <f t="shared" si="94"/>
        <v>10.337604903217455</v>
      </c>
      <c r="BH80">
        <f t="shared" si="95"/>
        <v>10.969139503999941</v>
      </c>
      <c r="BI80">
        <f t="shared" si="96"/>
        <v>-2.3377719863166235</v>
      </c>
      <c r="BO80">
        <v>13</v>
      </c>
      <c r="BP80">
        <f t="shared" si="91"/>
        <v>-1.2791693683485075</v>
      </c>
      <c r="BQ80">
        <f t="shared" si="92"/>
        <v>4.5048130028666186E-2</v>
      </c>
      <c r="BR80">
        <f t="shared" si="93"/>
        <v>0.18421743163011936</v>
      </c>
      <c r="BS80">
        <f t="shared" si="97"/>
        <v>-1.2386904270571697</v>
      </c>
      <c r="BV80" t="s">
        <v>103</v>
      </c>
      <c r="BW80">
        <v>0.7633311417003793</v>
      </c>
      <c r="CH80" s="29"/>
      <c r="CS80" s="29"/>
      <c r="CT80" s="29"/>
    </row>
    <row r="81" spans="1:98" x14ac:dyDescent="0.15">
      <c r="A81">
        <v>2003</v>
      </c>
      <c r="B81">
        <v>-3.5574828091932975</v>
      </c>
      <c r="C81">
        <v>4.5538805761593713E-2</v>
      </c>
      <c r="D81">
        <v>-3.5893568844557624</v>
      </c>
      <c r="M81">
        <v>2003</v>
      </c>
      <c r="N81">
        <v>3.4830938559123945</v>
      </c>
      <c r="O81">
        <v>3.6041322054610023</v>
      </c>
      <c r="Y81">
        <v>2003</v>
      </c>
      <c r="Z81">
        <v>0.54012601173791785</v>
      </c>
      <c r="AA81">
        <v>0.54107032210996475</v>
      </c>
      <c r="BE81">
        <v>14</v>
      </c>
      <c r="BF81">
        <f t="shared" si="90"/>
        <v>11.027071657315542</v>
      </c>
      <c r="BG81">
        <f t="shared" si="94"/>
        <v>10.364481970436772</v>
      </c>
      <c r="BH81">
        <f t="shared" si="95"/>
        <v>11.004139553881908</v>
      </c>
      <c r="BI81">
        <f t="shared" si="96"/>
        <v>-2.3407658635727948</v>
      </c>
      <c r="BO81">
        <v>14</v>
      </c>
      <c r="BP81">
        <f t="shared" si="91"/>
        <v>-1.3177328217714059</v>
      </c>
      <c r="BQ81">
        <f t="shared" si="92"/>
        <v>4.459613708063935E-2</v>
      </c>
      <c r="BR81">
        <f t="shared" si="93"/>
        <v>0.18732119588517621</v>
      </c>
      <c r="BS81">
        <f t="shared" si="97"/>
        <v>-1.2791693683485075</v>
      </c>
      <c r="BV81" t="s">
        <v>104</v>
      </c>
      <c r="BW81">
        <v>0.74181579094586825</v>
      </c>
      <c r="CH81" s="29"/>
      <c r="CS81" s="29"/>
      <c r="CT81" s="29"/>
    </row>
    <row r="82" spans="1:98" x14ac:dyDescent="0.15">
      <c r="A82">
        <v>2004</v>
      </c>
      <c r="B82">
        <v>-3.4780214870589266</v>
      </c>
      <c r="C82">
        <v>4.5407507129301319E-2</v>
      </c>
      <c r="D82">
        <v>-3.5574828091932975</v>
      </c>
      <c r="M82">
        <v>2004</v>
      </c>
      <c r="N82">
        <v>3.4490564262134336</v>
      </c>
      <c r="O82">
        <v>3.4830938559123945</v>
      </c>
      <c r="Y82">
        <v>2004</v>
      </c>
      <c r="Z82">
        <v>0.55008961383486321</v>
      </c>
      <c r="AA82">
        <v>0.54012601173791785</v>
      </c>
      <c r="BE82">
        <v>15</v>
      </c>
      <c r="BF82">
        <f t="shared" si="90"/>
        <v>11.055148782759474</v>
      </c>
      <c r="BG82">
        <f t="shared" si="94"/>
        <v>10.359804190801727</v>
      </c>
      <c r="BH82">
        <f t="shared" si="95"/>
        <v>11.027071657315542</v>
      </c>
      <c r="BI82">
        <f t="shared" si="96"/>
        <v>-2.3315861094874486</v>
      </c>
      <c r="BO82">
        <v>15</v>
      </c>
      <c r="BP82">
        <f t="shared" si="91"/>
        <v>-1.3250512731395203</v>
      </c>
      <c r="BQ82">
        <f t="shared" si="92"/>
        <v>4.438695978432592E-2</v>
      </c>
      <c r="BR82">
        <f t="shared" si="93"/>
        <v>0.18259104838662787</v>
      </c>
      <c r="BS82">
        <f t="shared" si="97"/>
        <v>-1.3177328217714059</v>
      </c>
      <c r="BV82" t="s">
        <v>105</v>
      </c>
      <c r="BW82">
        <v>3.7898686870662723E-2</v>
      </c>
      <c r="CH82" s="29"/>
      <c r="CS82" s="29"/>
      <c r="CT82" s="29"/>
    </row>
    <row r="83" spans="1:98" ht="13.75" thickBot="1" x14ac:dyDescent="0.2">
      <c r="A83">
        <v>2005</v>
      </c>
      <c r="B83">
        <v>-3.4132620133477829</v>
      </c>
      <c r="C83">
        <v>4.9610050475277938E-2</v>
      </c>
      <c r="D83">
        <v>-3.4780214870589266</v>
      </c>
      <c r="M83">
        <v>2005</v>
      </c>
      <c r="N83">
        <v>3.3643831232287829</v>
      </c>
      <c r="O83">
        <v>3.4490564262134336</v>
      </c>
      <c r="Y83">
        <v>2005</v>
      </c>
      <c r="Z83">
        <v>0.63645261244696072</v>
      </c>
      <c r="AA83">
        <v>0.55008961383486321</v>
      </c>
      <c r="BE83">
        <v>16</v>
      </c>
      <c r="BF83">
        <f t="shared" si="90"/>
        <v>11.063510391845361</v>
      </c>
      <c r="BG83">
        <f t="shared" si="94"/>
        <v>10.351596993696585</v>
      </c>
      <c r="BH83">
        <f t="shared" si="95"/>
        <v>11.055148782759474</v>
      </c>
      <c r="BI83">
        <f t="shared" si="96"/>
        <v>-2.3544254464547572</v>
      </c>
      <c r="BO83">
        <v>16</v>
      </c>
      <c r="BP83">
        <f t="shared" si="91"/>
        <v>-1.2370922620592963</v>
      </c>
      <c r="BQ83">
        <f t="shared" si="92"/>
        <v>4.8285267904429288E-2</v>
      </c>
      <c r="BR83">
        <f t="shared" si="93"/>
        <v>0.26037496737335009</v>
      </c>
      <c r="BS83">
        <f t="shared" si="97"/>
        <v>-1.3250512731395203</v>
      </c>
      <c r="BT83" s="17"/>
      <c r="BU83" s="17"/>
      <c r="BV83" s="25" t="s">
        <v>106</v>
      </c>
      <c r="BW83" s="25">
        <v>25</v>
      </c>
      <c r="CH83" s="29"/>
      <c r="CS83" s="29"/>
      <c r="CT83" s="29"/>
    </row>
    <row r="84" spans="1:98" ht="13.6" x14ac:dyDescent="0.15">
      <c r="A84">
        <v>2006</v>
      </c>
      <c r="B84">
        <v>-3.4586892073365423</v>
      </c>
      <c r="C84">
        <v>4.5211912715840588E-2</v>
      </c>
      <c r="D84">
        <v>-3.4132620133477829</v>
      </c>
      <c r="M84">
        <v>2006</v>
      </c>
      <c r="N84">
        <v>3.2596674590328085</v>
      </c>
      <c r="O84">
        <v>3.3643831232287829</v>
      </c>
      <c r="Y84">
        <v>2006</v>
      </c>
      <c r="Z84">
        <v>0.61285935364226296</v>
      </c>
      <c r="AA84">
        <v>0.63645261244696072</v>
      </c>
      <c r="BE84">
        <v>17</v>
      </c>
      <c r="BF84">
        <f t="shared" si="90"/>
        <v>11.064413958628746</v>
      </c>
      <c r="BG84">
        <f t="shared" si="94"/>
        <v>10.326137485398393</v>
      </c>
      <c r="BH84">
        <f t="shared" si="95"/>
        <v>11.063510391845361</v>
      </c>
      <c r="BI84">
        <f t="shared" si="96"/>
        <v>-2.106371570304034</v>
      </c>
      <c r="BO84">
        <v>17</v>
      </c>
      <c r="BP84">
        <f t="shared" si="91"/>
        <v>-1.2689644794922421</v>
      </c>
      <c r="BQ84">
        <f t="shared" si="92"/>
        <v>4.4068956910724613E-2</v>
      </c>
      <c r="BR84">
        <f t="shared" si="93"/>
        <v>0.27199012232863867</v>
      </c>
      <c r="BS84">
        <f t="shared" si="97"/>
        <v>-1.2370922620592963</v>
      </c>
      <c r="CH84" s="29"/>
      <c r="CS84" s="29"/>
      <c r="CT84" s="29"/>
    </row>
    <row r="85" spans="1:98" ht="13.75" thickBot="1" x14ac:dyDescent="0.2">
      <c r="A85">
        <v>2007</v>
      </c>
      <c r="B85">
        <v>-3.4209439049661063</v>
      </c>
      <c r="C85">
        <v>4.8475610930923951E-2</v>
      </c>
      <c r="D85">
        <v>-3.4586892073365423</v>
      </c>
      <c r="H85" t="s">
        <v>231</v>
      </c>
      <c r="I85">
        <v>-1.6754266856673135</v>
      </c>
      <c r="M85">
        <v>2007</v>
      </c>
      <c r="N85">
        <v>3.2461232837128096</v>
      </c>
      <c r="O85">
        <v>3.2596674590328085</v>
      </c>
      <c r="R85" t="s">
        <v>231</v>
      </c>
      <c r="S85">
        <v>0.75296015482941803</v>
      </c>
      <c r="Y85">
        <v>2007</v>
      </c>
      <c r="Z85">
        <v>0.60087848080306594</v>
      </c>
      <c r="AA85">
        <v>0.61285935364226296</v>
      </c>
      <c r="AC85" t="s">
        <v>231</v>
      </c>
      <c r="AD85">
        <v>6.0329633748732792E-2</v>
      </c>
      <c r="BE85">
        <v>18</v>
      </c>
      <c r="BF85">
        <f t="shared" si="90"/>
        <v>11.060456582470875</v>
      </c>
      <c r="BG85">
        <f t="shared" si="94"/>
        <v>10.342806433400801</v>
      </c>
      <c r="BH85">
        <f t="shared" si="95"/>
        <v>11.064413958628746</v>
      </c>
      <c r="BI85">
        <f t="shared" si="96"/>
        <v>-2.0861673144114237</v>
      </c>
      <c r="BO85">
        <v>18</v>
      </c>
      <c r="BP85">
        <f t="shared" si="91"/>
        <v>-1.2978324062748079</v>
      </c>
      <c r="BQ85">
        <f t="shared" si="92"/>
        <v>4.7141976331152295E-2</v>
      </c>
      <c r="BR85">
        <f t="shared" si="93"/>
        <v>0.26770950490528295</v>
      </c>
      <c r="BS85">
        <f t="shared" si="97"/>
        <v>-1.2689644794922421</v>
      </c>
      <c r="BV85" t="s">
        <v>107</v>
      </c>
      <c r="CH85" s="29"/>
      <c r="CS85" s="29"/>
      <c r="CT85" s="29"/>
    </row>
    <row r="86" spans="1:98" x14ac:dyDescent="0.15">
      <c r="A86">
        <v>2008</v>
      </c>
      <c r="B86">
        <v>-3.3155575751909199</v>
      </c>
      <c r="C86">
        <v>5.8092818992549408E-2</v>
      </c>
      <c r="D86">
        <v>-3.4209439049661063</v>
      </c>
      <c r="H86" t="s">
        <v>228</v>
      </c>
      <c r="I86">
        <v>7.6513683574690896</v>
      </c>
      <c r="M86">
        <v>2008</v>
      </c>
      <c r="N86">
        <v>3.2768323040017653</v>
      </c>
      <c r="O86">
        <v>3.2461232837128096</v>
      </c>
      <c r="R86" t="s">
        <v>228</v>
      </c>
      <c r="S86">
        <v>0.77626987886524257</v>
      </c>
      <c r="Y86">
        <v>2008</v>
      </c>
      <c r="Z86">
        <v>0.59228159772234323</v>
      </c>
      <c r="AA86">
        <v>0.60087848080306594</v>
      </c>
      <c r="AC86" t="s">
        <v>228</v>
      </c>
      <c r="AD86">
        <v>0.90261176601566706</v>
      </c>
      <c r="BE86">
        <v>19</v>
      </c>
      <c r="BF86">
        <f t="shared" si="90"/>
        <v>10.941940549050154</v>
      </c>
      <c r="BG86">
        <f t="shared" si="94"/>
        <v>10.337183720985118</v>
      </c>
      <c r="BH86">
        <f t="shared" si="95"/>
        <v>11.060456582470875</v>
      </c>
      <c r="BI86">
        <f t="shared" si="96"/>
        <v>-2.0774086926786608</v>
      </c>
      <c r="BO86">
        <v>19</v>
      </c>
      <c r="BP86">
        <f t="shared" si="91"/>
        <v>-1.2274997717133309</v>
      </c>
      <c r="BQ86">
        <f t="shared" si="92"/>
        <v>5.6144759404239443E-2</v>
      </c>
      <c r="BR86">
        <f t="shared" si="93"/>
        <v>0.26924253710269702</v>
      </c>
      <c r="BS86">
        <f t="shared" si="97"/>
        <v>-1.2978324062748079</v>
      </c>
      <c r="BV86" s="27"/>
      <c r="BW86" s="27" t="s">
        <v>112</v>
      </c>
      <c r="BX86" s="27" t="s">
        <v>113</v>
      </c>
      <c r="BY86" s="27" t="s">
        <v>114</v>
      </c>
      <c r="BZ86" s="27" t="s">
        <v>115</v>
      </c>
      <c r="CA86" s="27" t="s">
        <v>116</v>
      </c>
      <c r="CH86" s="29"/>
      <c r="CS86" s="29"/>
      <c r="CT86" s="29"/>
    </row>
    <row r="87" spans="1:98" x14ac:dyDescent="0.15">
      <c r="A87">
        <v>2009</v>
      </c>
      <c r="B87">
        <v>-3.4676077098672948</v>
      </c>
      <c r="C87">
        <v>4.5578484941503045E-2</v>
      </c>
      <c r="D87">
        <v>-3.3155575751909199</v>
      </c>
      <c r="H87" t="s">
        <v>229</v>
      </c>
      <c r="I87">
        <v>0.62424995556127683</v>
      </c>
      <c r="M87">
        <v>2009</v>
      </c>
      <c r="N87">
        <v>3.4985158035735151</v>
      </c>
      <c r="O87">
        <v>3.2768323040017653</v>
      </c>
      <c r="Y87">
        <v>2009</v>
      </c>
      <c r="Z87">
        <v>0.56113328432716869</v>
      </c>
      <c r="AA87">
        <v>0.59228159772234323</v>
      </c>
      <c r="BE87">
        <v>20</v>
      </c>
      <c r="BF87">
        <f t="shared" si="90"/>
        <v>10.997106500038392</v>
      </c>
      <c r="BG87">
        <f t="shared" si="94"/>
        <v>10.27377443229468</v>
      </c>
      <c r="BH87">
        <f t="shared" si="95"/>
        <v>10.941940549050154</v>
      </c>
      <c r="BI87">
        <f t="shared" si="96"/>
        <v>-2.0247160118679894</v>
      </c>
      <c r="BO87">
        <v>20</v>
      </c>
      <c r="BP87">
        <f t="shared" si="91"/>
        <v>-1.311116277055357</v>
      </c>
      <c r="BQ87">
        <f t="shared" si="92"/>
        <v>4.4545853436418169E-2</v>
      </c>
      <c r="BR87">
        <f t="shared" si="93"/>
        <v>0.27475298445612728</v>
      </c>
      <c r="BS87">
        <f t="shared" si="97"/>
        <v>-1.2274997717133309</v>
      </c>
      <c r="BV87" t="s">
        <v>108</v>
      </c>
      <c r="BW87">
        <v>2</v>
      </c>
      <c r="BX87">
        <v>0.10191611754369939</v>
      </c>
      <c r="BY87">
        <v>5.0958058771849696E-2</v>
      </c>
      <c r="BZ87">
        <v>35.478442829491733</v>
      </c>
      <c r="CA87">
        <v>1.3048250119881312E-7</v>
      </c>
      <c r="CH87" s="29"/>
      <c r="CS87" s="29"/>
      <c r="CT87" s="29"/>
    </row>
    <row r="88" spans="1:98" x14ac:dyDescent="0.15">
      <c r="A88">
        <v>2010</v>
      </c>
      <c r="B88">
        <v>-3.3882467481926759</v>
      </c>
      <c r="C88">
        <v>4.6606206699477667E-2</v>
      </c>
      <c r="D88">
        <v>-3.4676077098672948</v>
      </c>
      <c r="M88">
        <v>2010</v>
      </c>
      <c r="N88">
        <v>3.1660667041079873</v>
      </c>
      <c r="O88">
        <v>3.4985158035735151</v>
      </c>
      <c r="Y88">
        <v>2010</v>
      </c>
      <c r="Z88">
        <v>0.59705745950628064</v>
      </c>
      <c r="AA88">
        <v>0.56113328432716869</v>
      </c>
      <c r="BE88">
        <v>21</v>
      </c>
      <c r="BF88">
        <f t="shared" si="90"/>
        <v>11.016521362046767</v>
      </c>
      <c r="BG88">
        <f t="shared" si="94"/>
        <v>10.275843898076539</v>
      </c>
      <c r="BH88">
        <f t="shared" si="95"/>
        <v>10.997106500038392</v>
      </c>
      <c r="BI88">
        <f t="shared" si="96"/>
        <v>-2.0543453771641245</v>
      </c>
      <c r="BO88">
        <v>21</v>
      </c>
      <c r="BP88">
        <f t="shared" si="91"/>
        <v>-1.2504769237812146</v>
      </c>
      <c r="BQ88">
        <f t="shared" si="92"/>
        <v>4.5209811848520159E-2</v>
      </c>
      <c r="BR88">
        <f t="shared" si="93"/>
        <v>0.2622838182589507</v>
      </c>
      <c r="BS88">
        <f t="shared" si="97"/>
        <v>-1.311116277055357</v>
      </c>
      <c r="BU88" s="17"/>
      <c r="BV88" t="s">
        <v>109</v>
      </c>
      <c r="BW88">
        <v>22</v>
      </c>
      <c r="BX88">
        <v>3.1598830263451949E-2</v>
      </c>
      <c r="BY88">
        <v>1.4363104665205432E-3</v>
      </c>
      <c r="CH88" s="29"/>
      <c r="CS88" s="29"/>
      <c r="CT88" s="29"/>
    </row>
    <row r="89" spans="1:98" ht="13.75" thickBot="1" x14ac:dyDescent="0.2">
      <c r="A89">
        <v>2011</v>
      </c>
      <c r="B89">
        <v>-3.4036416409085555</v>
      </c>
      <c r="C89">
        <v>5.1997996872424131E-2</v>
      </c>
      <c r="D89">
        <v>-3.3882467481926759</v>
      </c>
      <c r="M89">
        <v>2011</v>
      </c>
      <c r="N89">
        <v>3.0901210564869537</v>
      </c>
      <c r="O89">
        <v>3.1660667041079873</v>
      </c>
      <c r="Y89">
        <v>2011</v>
      </c>
      <c r="Z89">
        <v>0.65248393155874351</v>
      </c>
      <c r="AA89">
        <v>0.59705745950628064</v>
      </c>
      <c r="BE89">
        <v>22</v>
      </c>
      <c r="BF89">
        <f t="shared" si="90"/>
        <v>10.96790791156681</v>
      </c>
      <c r="BG89">
        <f t="shared" si="94"/>
        <v>10.309519166816033</v>
      </c>
      <c r="BH89">
        <f t="shared" si="95"/>
        <v>11.016521362046767</v>
      </c>
      <c r="BI89">
        <f t="shared" si="96"/>
        <v>-2.1014841824777273</v>
      </c>
      <c r="BO89">
        <v>22</v>
      </c>
      <c r="BP89">
        <f t="shared" si="91"/>
        <v>-1.1902164808634914</v>
      </c>
      <c r="BQ89">
        <f t="shared" si="92"/>
        <v>5.0077212004780262E-2</v>
      </c>
      <c r="BR89">
        <f t="shared" si="93"/>
        <v>0.26925152948900249</v>
      </c>
      <c r="BS89">
        <f t="shared" si="97"/>
        <v>-1.2504769237812146</v>
      </c>
      <c r="BV89" s="25" t="s">
        <v>110</v>
      </c>
      <c r="BW89" s="25">
        <v>24</v>
      </c>
      <c r="BX89" s="25">
        <v>0.13351494780715134</v>
      </c>
      <c r="BY89" s="25"/>
      <c r="BZ89" s="25"/>
      <c r="CA89" s="25"/>
      <c r="CH89" s="29"/>
      <c r="CS89" s="29"/>
      <c r="CT89" s="29"/>
    </row>
    <row r="90" spans="1:98" ht="14.25" thickBot="1" x14ac:dyDescent="0.2">
      <c r="A90">
        <v>2012</v>
      </c>
      <c r="B90">
        <v>-3.3852805530952441</v>
      </c>
      <c r="C90">
        <v>5.2173202670213137E-2</v>
      </c>
      <c r="D90">
        <v>-3.4036416409085555</v>
      </c>
      <c r="M90">
        <v>2012</v>
      </c>
      <c r="N90">
        <v>3.1062530326800109</v>
      </c>
      <c r="O90">
        <v>3.0901210564869537</v>
      </c>
      <c r="Y90">
        <v>2012</v>
      </c>
      <c r="Z90">
        <v>0.65009363196249681</v>
      </c>
      <c r="AA90">
        <v>0.65248393155874351</v>
      </c>
      <c r="BE90">
        <v>23</v>
      </c>
      <c r="BF90">
        <f t="shared" si="90"/>
        <v>10.956253542327158</v>
      </c>
      <c r="BG90">
        <f t="shared" si="94"/>
        <v>10.285445178842252</v>
      </c>
      <c r="BH90">
        <f t="shared" si="95"/>
        <v>10.96790791156681</v>
      </c>
      <c r="BI90">
        <f t="shared" si="96"/>
        <v>-2.0784094729112184</v>
      </c>
      <c r="BO90">
        <v>23</v>
      </c>
      <c r="BP90">
        <f t="shared" si="91"/>
        <v>-1.2367916968063843</v>
      </c>
      <c r="BQ90">
        <f t="shared" si="92"/>
        <v>5.0075198494244751E-2</v>
      </c>
      <c r="BR90">
        <f t="shared" si="93"/>
        <v>0.27458599933871636</v>
      </c>
      <c r="BS90">
        <f t="shared" si="97"/>
        <v>-1.1902164808634914</v>
      </c>
      <c r="CH90" s="29"/>
      <c r="CS90" s="29"/>
      <c r="CT90" s="29"/>
    </row>
    <row r="91" spans="1:98" x14ac:dyDescent="0.15">
      <c r="A91">
        <v>2013</v>
      </c>
      <c r="B91">
        <v>-3.3845449378184114</v>
      </c>
      <c r="C91">
        <v>5.2112320475302697E-2</v>
      </c>
      <c r="D91">
        <v>-3.3852805530952441</v>
      </c>
      <c r="M91">
        <v>2013</v>
      </c>
      <c r="N91">
        <v>3.2181063932484149</v>
      </c>
      <c r="O91">
        <v>3.1062530326800109</v>
      </c>
      <c r="Y91">
        <v>2013</v>
      </c>
      <c r="Z91">
        <v>0.589223543907614</v>
      </c>
      <c r="AA91">
        <v>0.65009363196249681</v>
      </c>
      <c r="BE91">
        <v>24</v>
      </c>
      <c r="BF91">
        <f t="shared" si="90"/>
        <v>10.979811000332358</v>
      </c>
      <c r="BG91">
        <f t="shared" si="94"/>
        <v>10.287694975264353</v>
      </c>
      <c r="BH91">
        <f t="shared" si="95"/>
        <v>10.956253542327158</v>
      </c>
      <c r="BI91">
        <f t="shared" si="96"/>
        <v>-2.0629753198911707</v>
      </c>
      <c r="BO91">
        <v>24</v>
      </c>
      <c r="BP91">
        <f t="shared" si="91"/>
        <v>-1.2689204322670204</v>
      </c>
      <c r="BQ91">
        <f t="shared" si="92"/>
        <v>5.0126179714924883E-2</v>
      </c>
      <c r="BR91">
        <f t="shared" si="93"/>
        <v>0.273544297172783</v>
      </c>
      <c r="BS91">
        <f t="shared" si="97"/>
        <v>-1.2367916968063843</v>
      </c>
      <c r="BV91" s="27"/>
      <c r="BW91" s="27" t="s">
        <v>117</v>
      </c>
      <c r="BX91" s="27" t="s">
        <v>105</v>
      </c>
      <c r="BY91" s="27" t="s">
        <v>118</v>
      </c>
      <c r="BZ91" s="27" t="s">
        <v>119</v>
      </c>
      <c r="CA91" s="27" t="s">
        <v>120</v>
      </c>
      <c r="CB91" s="27" t="s">
        <v>121</v>
      </c>
      <c r="CC91" s="27" t="s">
        <v>122</v>
      </c>
      <c r="CD91" s="27" t="s">
        <v>123</v>
      </c>
      <c r="CH91" s="29"/>
      <c r="CS91" s="29"/>
      <c r="CT91" s="29"/>
    </row>
    <row r="92" spans="1:98" x14ac:dyDescent="0.15">
      <c r="A92">
        <v>2014</v>
      </c>
      <c r="B92">
        <v>-3.4349542921491669</v>
      </c>
      <c r="C92">
        <v>5.1362953188762724E-2</v>
      </c>
      <c r="D92">
        <v>-3.3845449378184114</v>
      </c>
      <c r="M92">
        <v>2014</v>
      </c>
      <c r="N92">
        <v>3.1725634278743713</v>
      </c>
      <c r="O92">
        <v>3.2181063932484149</v>
      </c>
      <c r="Y92">
        <v>2014</v>
      </c>
      <c r="Z92">
        <v>0.5889634762537328</v>
      </c>
      <c r="AA92">
        <v>0.589223543907614</v>
      </c>
      <c r="BE92">
        <v>25</v>
      </c>
      <c r="BF92">
        <f t="shared" si="90"/>
        <v>10.935954772078153</v>
      </c>
      <c r="BG92">
        <f t="shared" si="94"/>
        <v>10.306650011581617</v>
      </c>
      <c r="BH92">
        <f t="shared" si="95"/>
        <v>10.979811000332358</v>
      </c>
      <c r="BI92">
        <f t="shared" si="96"/>
        <v>-2.0414163506777601</v>
      </c>
      <c r="BO92">
        <v>25</v>
      </c>
      <c r="BP92">
        <f t="shared" si="91"/>
        <v>-1.243680569988602</v>
      </c>
      <c r="BQ92">
        <f t="shared" si="92"/>
        <v>4.9375699407673161E-2</v>
      </c>
      <c r="BR92">
        <f t="shared" si="93"/>
        <v>0.26484497993121214</v>
      </c>
      <c r="BS92">
        <f t="shared" si="97"/>
        <v>-1.2689204322670204</v>
      </c>
      <c r="BV92" t="s">
        <v>111</v>
      </c>
      <c r="BW92">
        <v>1.9608709780151474</v>
      </c>
      <c r="BX92">
        <v>1.1142041647234717</v>
      </c>
      <c r="BY92">
        <v>1.759884803968405</v>
      </c>
      <c r="BZ92">
        <v>9.2326773534374476E-2</v>
      </c>
      <c r="CA92">
        <v>-0.34984703135136153</v>
      </c>
      <c r="CB92">
        <v>4.2715889873816568</v>
      </c>
      <c r="CC92">
        <v>-0.34984703135136153</v>
      </c>
      <c r="CD92">
        <v>4.2715889873816568</v>
      </c>
      <c r="CH92" s="29"/>
      <c r="CS92" s="29"/>
      <c r="CT92" s="29"/>
    </row>
    <row r="93" spans="1:98" x14ac:dyDescent="0.15">
      <c r="A93">
        <v>2015</v>
      </c>
      <c r="B93">
        <v>-3.5770743584473257</v>
      </c>
      <c r="C93">
        <v>5.2808108763469412E-2</v>
      </c>
      <c r="D93">
        <v>-3.4349542921491669</v>
      </c>
      <c r="M93">
        <v>2015</v>
      </c>
      <c r="N93">
        <v>3.2162515598980046</v>
      </c>
      <c r="O93">
        <v>3.1725634278743713</v>
      </c>
      <c r="Y93">
        <v>2015</v>
      </c>
      <c r="Z93">
        <v>0.54754585608265494</v>
      </c>
      <c r="AA93">
        <v>0.5889634762537328</v>
      </c>
      <c r="BE93">
        <v>26</v>
      </c>
      <c r="BF93">
        <f t="shared" si="90"/>
        <v>10.968744209922537</v>
      </c>
      <c r="BG93">
        <f t="shared" si="94"/>
        <v>10.279420858038254</v>
      </c>
      <c r="BH93">
        <f t="shared" si="95"/>
        <v>10.935954772078153</v>
      </c>
      <c r="BI93">
        <f t="shared" si="96"/>
        <v>-2.0693264178369191</v>
      </c>
      <c r="BO93">
        <v>26</v>
      </c>
      <c r="BP93">
        <f t="shared" si="91"/>
        <v>-1.2871628301364875</v>
      </c>
      <c r="BQ93">
        <f t="shared" si="92"/>
        <v>5.0872162838453992E-2</v>
      </c>
      <c r="BR93">
        <f t="shared" si="93"/>
        <v>0.25983991676632323</v>
      </c>
      <c r="BS93">
        <f t="shared" si="97"/>
        <v>-1.243680569988602</v>
      </c>
      <c r="BV93" t="s">
        <v>124</v>
      </c>
      <c r="BW93">
        <v>0.80954301355177427</v>
      </c>
      <c r="BX93">
        <v>9.7584735578464823E-2</v>
      </c>
      <c r="BY93">
        <v>8.2957955335222096</v>
      </c>
      <c r="BZ93">
        <v>3.2140372194580609E-8</v>
      </c>
      <c r="CA93">
        <v>0.60716465859706026</v>
      </c>
      <c r="CB93">
        <v>1.0119213685064883</v>
      </c>
      <c r="CC93">
        <v>0.60716465859706026</v>
      </c>
      <c r="CD93">
        <v>1.0119213685064883</v>
      </c>
      <c r="CH93" s="29"/>
      <c r="CS93" s="29"/>
      <c r="CT93" s="29"/>
    </row>
    <row r="94" spans="1:98" ht="13.75" thickBot="1" x14ac:dyDescent="0.2">
      <c r="A94" s="18">
        <v>2016</v>
      </c>
      <c r="B94">
        <f>$I$85+C94*$I$86+D94*$I$87</f>
        <v>-3.5043609025568432</v>
      </c>
      <c r="C94" s="29">
        <f t="shared" ref="C94:C108" si="98">AD29</f>
        <v>5.2808108763469412E-2</v>
      </c>
      <c r="D94">
        <f>B93</f>
        <v>-3.5770743584473257</v>
      </c>
      <c r="M94" s="18">
        <v>2016</v>
      </c>
      <c r="N94">
        <f>$S$85+O94*$S$86</f>
        <v>3.2496393636315895</v>
      </c>
      <c r="O94">
        <f>N93</f>
        <v>3.2162515598980046</v>
      </c>
      <c r="Y94" s="18">
        <v>2016</v>
      </c>
      <c r="Z94">
        <f t="shared" ref="Z94:Z108" si="99">$AD$85+$AD$86*AA94</f>
        <v>0.55455096588205821</v>
      </c>
      <c r="AA94">
        <f>Z93</f>
        <v>0.54754585608265494</v>
      </c>
      <c r="BL94" s="29"/>
      <c r="BN94" s="43"/>
      <c r="BO94" s="43"/>
      <c r="BV94" s="25" t="s">
        <v>125</v>
      </c>
      <c r="BW94" s="25">
        <v>-5.9971147374466176E-2</v>
      </c>
      <c r="BX94" s="25">
        <v>5.7603096642251841E-2</v>
      </c>
      <c r="BY94" s="25">
        <v>-1.0411097817695685</v>
      </c>
      <c r="BZ94" s="25">
        <v>0.30913146428895344</v>
      </c>
      <c r="CA94" s="25">
        <v>-0.1794326581287051</v>
      </c>
      <c r="CB94" s="25">
        <v>5.9490363379772739E-2</v>
      </c>
      <c r="CC94" s="25">
        <v>-0.1794326581287051</v>
      </c>
      <c r="CD94" s="25">
        <v>5.9490363379772739E-2</v>
      </c>
      <c r="CH94" s="29"/>
      <c r="CS94" s="29"/>
      <c r="CT94" s="29"/>
    </row>
    <row r="95" spans="1:98" x14ac:dyDescent="0.15">
      <c r="A95" s="18">
        <v>2017</v>
      </c>
      <c r="B95">
        <f>$I$85+C95*$I$86+D95*$I$87</f>
        <v>-3.4589695309485027</v>
      </c>
      <c r="C95" s="29">
        <f t="shared" si="98"/>
        <v>5.2808108763469412E-2</v>
      </c>
      <c r="D95">
        <f t="shared" ref="D95:D108" si="100">B94</f>
        <v>-3.5043609025568432</v>
      </c>
      <c r="M95" s="18">
        <v>2017</v>
      </c>
      <c r="N95">
        <f t="shared" ref="N95:N108" si="101">$S$85+O95*$S$86</f>
        <v>3.2755573099914361</v>
      </c>
      <c r="O95">
        <f t="shared" ref="O95:O108" si="102">N94</f>
        <v>3.2496393636315895</v>
      </c>
      <c r="Y95" s="18">
        <v>2017</v>
      </c>
      <c r="Z95">
        <f t="shared" si="99"/>
        <v>0.56087386040923126</v>
      </c>
      <c r="AA95">
        <f t="shared" ref="AA95:AA108" si="103">Z94</f>
        <v>0.55455096588205821</v>
      </c>
      <c r="BF95" s="43" t="s">
        <v>100</v>
      </c>
      <c r="BG95" s="43"/>
      <c r="BH95" s="43"/>
      <c r="BI95" s="43"/>
      <c r="BJ95" s="43"/>
      <c r="BK95" s="43"/>
      <c r="BL95" s="43"/>
      <c r="BM95" s="43"/>
      <c r="BO95" t="s">
        <v>100</v>
      </c>
      <c r="CH95" s="29"/>
      <c r="CS95" s="29"/>
      <c r="CT95" s="29"/>
    </row>
    <row r="96" spans="1:98" ht="14.25" thickBot="1" x14ac:dyDescent="0.2">
      <c r="A96" s="18">
        <v>2018</v>
      </c>
      <c r="B96">
        <f>$I$85+C96*$I$86+D96*$I$87</f>
        <v>-3.4306339692391306</v>
      </c>
      <c r="C96" s="29">
        <f t="shared" si="98"/>
        <v>5.2808108763469412E-2</v>
      </c>
      <c r="D96">
        <f t="shared" si="100"/>
        <v>-3.4589695309485027</v>
      </c>
      <c r="M96" s="18">
        <v>2018</v>
      </c>
      <c r="N96">
        <f t="shared" si="101"/>
        <v>3.29567663107263</v>
      </c>
      <c r="O96">
        <f t="shared" si="102"/>
        <v>3.2755573099914361</v>
      </c>
      <c r="Y96" s="18">
        <v>2018</v>
      </c>
      <c r="Z96">
        <f t="shared" si="99"/>
        <v>0.56658097940473373</v>
      </c>
      <c r="AA96">
        <f t="shared" si="103"/>
        <v>0.56087386040923126</v>
      </c>
      <c r="BF96" s="43"/>
      <c r="BG96" s="43"/>
      <c r="BH96" s="43"/>
      <c r="BI96" s="43"/>
      <c r="BJ96" s="43"/>
      <c r="BK96" s="43"/>
      <c r="BL96" s="43"/>
      <c r="BM96" s="43"/>
      <c r="CH96" s="29"/>
      <c r="CS96" s="29"/>
      <c r="CT96" s="29"/>
    </row>
    <row r="97" spans="1:98" x14ac:dyDescent="0.15">
      <c r="A97" s="18">
        <v>2019</v>
      </c>
      <c r="B97">
        <f>$I$85+C97*$I$86+D97*$I$87</f>
        <v>-3.4129454961012513</v>
      </c>
      <c r="C97" s="29">
        <f t="shared" si="98"/>
        <v>5.2808108763469412E-2</v>
      </c>
      <c r="D97">
        <f t="shared" si="100"/>
        <v>-3.4306339692391306</v>
      </c>
      <c r="M97" s="18">
        <v>2019</v>
      </c>
      <c r="N97">
        <f t="shared" si="101"/>
        <v>3.3112946540111792</v>
      </c>
      <c r="O97">
        <f t="shared" si="102"/>
        <v>3.29567663107263</v>
      </c>
      <c r="Y97" s="18">
        <v>2019</v>
      </c>
      <c r="Z97">
        <f t="shared" si="99"/>
        <v>0.57173229216012578</v>
      </c>
      <c r="AA97">
        <f t="shared" si="103"/>
        <v>0.56658097940473373</v>
      </c>
      <c r="BF97" s="42" t="s">
        <v>101</v>
      </c>
      <c r="BG97" s="42"/>
      <c r="BH97" s="43"/>
      <c r="BI97" s="43"/>
      <c r="BJ97" s="43"/>
      <c r="BK97" s="43"/>
      <c r="BL97" s="43"/>
      <c r="BM97" s="43"/>
      <c r="BO97" s="26" t="s">
        <v>101</v>
      </c>
      <c r="BP97" s="26"/>
      <c r="CH97" s="29"/>
      <c r="CS97" s="29"/>
      <c r="CT97" s="29"/>
    </row>
    <row r="98" spans="1:98" x14ac:dyDescent="0.15">
      <c r="A98" s="18">
        <v>2020</v>
      </c>
      <c r="B98">
        <f t="shared" ref="B98:B108" si="104">$I$85+C98*$I$86+D98*$I$87</f>
        <v>-3.4019034675309832</v>
      </c>
      <c r="C98" s="29">
        <f t="shared" si="98"/>
        <v>5.2808108763469412E-2</v>
      </c>
      <c r="D98">
        <f t="shared" si="100"/>
        <v>-3.4129454961012513</v>
      </c>
      <c r="M98" s="18">
        <v>2020</v>
      </c>
      <c r="N98">
        <f t="shared" si="101"/>
        <v>3.3234184547858012</v>
      </c>
      <c r="O98">
        <f t="shared" si="102"/>
        <v>3.3112946540111792</v>
      </c>
      <c r="Y98" s="18">
        <v>2020</v>
      </c>
      <c r="Z98">
        <f t="shared" si="99"/>
        <v>0.57638192766356922</v>
      </c>
      <c r="AA98">
        <f t="shared" si="103"/>
        <v>0.57173229216012578</v>
      </c>
      <c r="BF98" s="43" t="s">
        <v>102</v>
      </c>
      <c r="BG98" s="43">
        <v>0.89681543806630271</v>
      </c>
      <c r="BH98" s="43"/>
      <c r="BI98" s="43"/>
      <c r="BJ98" s="43"/>
      <c r="BK98" s="43"/>
      <c r="BL98" s="43"/>
      <c r="BM98" s="43"/>
      <c r="BO98" t="s">
        <v>102</v>
      </c>
      <c r="BP98">
        <v>0.58606415092180986</v>
      </c>
      <c r="BX98" s="29"/>
      <c r="BY98" s="29"/>
      <c r="CH98" s="29"/>
      <c r="CS98" s="29"/>
      <c r="CT98" s="29"/>
    </row>
    <row r="99" spans="1:98" x14ac:dyDescent="0.15">
      <c r="A99" s="18">
        <v>2021</v>
      </c>
      <c r="B99">
        <f t="shared" si="104"/>
        <v>-3.3950104816866871</v>
      </c>
      <c r="C99" s="29">
        <f t="shared" si="98"/>
        <v>5.2808108763469412E-2</v>
      </c>
      <c r="D99">
        <f t="shared" si="100"/>
        <v>-3.4019034675309832</v>
      </c>
      <c r="M99" s="18">
        <v>2021</v>
      </c>
      <c r="N99">
        <f t="shared" si="101"/>
        <v>3.3328297961445035</v>
      </c>
      <c r="O99">
        <f t="shared" si="102"/>
        <v>3.3234184547858012</v>
      </c>
      <c r="Y99" s="18">
        <v>2021</v>
      </c>
      <c r="Z99">
        <f t="shared" si="99"/>
        <v>0.58057874337666149</v>
      </c>
      <c r="AA99">
        <f t="shared" si="103"/>
        <v>0.57638192766356922</v>
      </c>
      <c r="BF99" s="43" t="s">
        <v>103</v>
      </c>
      <c r="BG99" s="43">
        <v>0.80427792995405445</v>
      </c>
      <c r="BH99" s="43"/>
      <c r="BI99" s="43"/>
      <c r="BJ99" s="43"/>
      <c r="BK99" s="43"/>
      <c r="BL99" s="43"/>
      <c r="BM99" s="43"/>
      <c r="BO99" t="s">
        <v>103</v>
      </c>
      <c r="BP99">
        <v>0.34347118899570189</v>
      </c>
      <c r="BX99" s="29"/>
      <c r="BY99" s="29"/>
      <c r="CH99" s="29"/>
      <c r="CS99" s="29"/>
      <c r="CT99" s="29"/>
    </row>
    <row r="100" spans="1:98" x14ac:dyDescent="0.15">
      <c r="A100" s="18">
        <v>2022</v>
      </c>
      <c r="B100">
        <f t="shared" si="104"/>
        <v>-3.3907075355797009</v>
      </c>
      <c r="C100" s="29">
        <f t="shared" si="98"/>
        <v>5.2808108763469412E-2</v>
      </c>
      <c r="D100">
        <f t="shared" si="100"/>
        <v>-3.3950104816866871</v>
      </c>
      <c r="M100" s="18">
        <v>2022</v>
      </c>
      <c r="N100">
        <f t="shared" si="101"/>
        <v>3.3401355369609829</v>
      </c>
      <c r="O100">
        <f t="shared" si="102"/>
        <v>3.3328297961445035</v>
      </c>
      <c r="Y100" s="18">
        <v>2022</v>
      </c>
      <c r="Z100">
        <f t="shared" si="99"/>
        <v>0.58436683861909799</v>
      </c>
      <c r="AA100">
        <f t="shared" si="103"/>
        <v>0.58057874337666149</v>
      </c>
      <c r="BF100" s="43" t="s">
        <v>104</v>
      </c>
      <c r="BG100" s="43">
        <v>0.77631763423320499</v>
      </c>
      <c r="BH100" s="43"/>
      <c r="BI100" s="43"/>
      <c r="BJ100" s="43"/>
      <c r="BK100" s="43"/>
      <c r="BL100" s="43"/>
      <c r="BM100" s="43"/>
      <c r="BO100" t="s">
        <v>104</v>
      </c>
      <c r="BP100">
        <v>0.31492645808247155</v>
      </c>
      <c r="BX100" s="29"/>
      <c r="BY100" s="29"/>
      <c r="CH100" s="29"/>
      <c r="CS100" s="29"/>
      <c r="CT100" s="29"/>
    </row>
    <row r="101" spans="1:98" x14ac:dyDescent="0.15">
      <c r="A101" s="18">
        <v>2023</v>
      </c>
      <c r="B101">
        <f t="shared" si="104"/>
        <v>-3.3880214216636322</v>
      </c>
      <c r="C101" s="29">
        <f t="shared" si="98"/>
        <v>5.2808108763469412E-2</v>
      </c>
      <c r="D101">
        <f t="shared" si="100"/>
        <v>-3.3907075355797009</v>
      </c>
      <c r="M101" s="18">
        <v>2023</v>
      </c>
      <c r="N101">
        <f t="shared" si="101"/>
        <v>3.345806763499612</v>
      </c>
      <c r="O101">
        <f t="shared" si="102"/>
        <v>3.3401355369609829</v>
      </c>
      <c r="Y101" s="18">
        <v>2023</v>
      </c>
      <c r="Z101">
        <f t="shared" si="99"/>
        <v>0.58778601795570917</v>
      </c>
      <c r="AA101">
        <f t="shared" si="103"/>
        <v>0.58436683861909799</v>
      </c>
      <c r="BF101" s="43" t="s">
        <v>105</v>
      </c>
      <c r="BG101" s="43">
        <v>3.5275664056313764E-2</v>
      </c>
      <c r="BH101" s="43"/>
      <c r="BI101" s="43"/>
      <c r="BJ101" s="43"/>
      <c r="BK101" s="43"/>
      <c r="BL101" s="43"/>
      <c r="BM101" s="43"/>
      <c r="BO101" t="s">
        <v>105</v>
      </c>
      <c r="BP101">
        <v>4.6646078878898614E-2</v>
      </c>
      <c r="BX101" s="29"/>
      <c r="BY101" s="29"/>
      <c r="CH101" s="29"/>
      <c r="CS101" s="29"/>
      <c r="CT101" s="29"/>
    </row>
    <row r="102" spans="1:98" ht="13.75" thickBot="1" x14ac:dyDescent="0.2">
      <c r="A102" s="18">
        <v>2024</v>
      </c>
      <c r="B102">
        <f t="shared" si="104"/>
        <v>-3.3863446151708936</v>
      </c>
      <c r="C102" s="29">
        <f t="shared" si="98"/>
        <v>5.2808108763469412E-2</v>
      </c>
      <c r="D102">
        <f t="shared" si="100"/>
        <v>-3.3880214216636322</v>
      </c>
      <c r="M102" s="18">
        <v>2024</v>
      </c>
      <c r="N102">
        <f t="shared" si="101"/>
        <v>3.3502091658377711</v>
      </c>
      <c r="O102">
        <f t="shared" si="102"/>
        <v>3.345806763499612</v>
      </c>
      <c r="Y102" s="18">
        <v>2024</v>
      </c>
      <c r="Z102">
        <f t="shared" si="99"/>
        <v>0.59087220945505203</v>
      </c>
      <c r="AA102">
        <f t="shared" si="103"/>
        <v>0.58778601795570917</v>
      </c>
      <c r="BF102" s="44" t="s">
        <v>106</v>
      </c>
      <c r="BG102" s="44">
        <v>25</v>
      </c>
      <c r="BH102" s="43"/>
      <c r="BI102" s="43"/>
      <c r="BJ102" s="43"/>
      <c r="BK102" s="43"/>
      <c r="BL102" s="43"/>
      <c r="BM102" s="43"/>
      <c r="BO102" s="25" t="s">
        <v>106</v>
      </c>
      <c r="BP102" s="25">
        <v>25</v>
      </c>
      <c r="BX102" s="29"/>
      <c r="BY102" s="29"/>
      <c r="CH102" s="29"/>
      <c r="CS102" s="29"/>
      <c r="CT102" s="29"/>
    </row>
    <row r="103" spans="1:98" x14ac:dyDescent="0.15">
      <c r="A103" s="18">
        <v>2025</v>
      </c>
      <c r="B103">
        <f t="shared" si="104"/>
        <v>-3.3852978687923168</v>
      </c>
      <c r="C103" s="29">
        <f t="shared" si="98"/>
        <v>5.2808108763469412E-2</v>
      </c>
      <c r="D103">
        <f t="shared" si="100"/>
        <v>-3.3863446151708936</v>
      </c>
      <c r="M103" s="18">
        <v>2025</v>
      </c>
      <c r="N103">
        <f t="shared" si="101"/>
        <v>3.3536266181675298</v>
      </c>
      <c r="O103">
        <f t="shared" si="102"/>
        <v>3.3502091658377711</v>
      </c>
      <c r="Y103" s="18">
        <v>2025</v>
      </c>
      <c r="Z103">
        <f t="shared" si="99"/>
        <v>0.59365784221453644</v>
      </c>
      <c r="AA103">
        <f t="shared" si="103"/>
        <v>0.59087220945505203</v>
      </c>
      <c r="BF103" s="43"/>
      <c r="BG103" s="43"/>
      <c r="BH103" s="43"/>
      <c r="BI103" s="43"/>
      <c r="BJ103" s="43"/>
      <c r="BK103" s="43"/>
      <c r="BL103" s="43"/>
      <c r="BM103" s="43"/>
      <c r="BX103" s="29"/>
      <c r="BY103" s="29"/>
      <c r="CH103" s="29"/>
      <c r="CS103" s="29"/>
      <c r="CT103" s="29"/>
    </row>
    <row r="104" spans="1:98" ht="13.75" thickBot="1" x14ac:dyDescent="0.2">
      <c r="A104" s="18">
        <v>2026</v>
      </c>
      <c r="B104">
        <f t="shared" si="104"/>
        <v>-3.3846444374120064</v>
      </c>
      <c r="C104" s="29">
        <f t="shared" si="98"/>
        <v>5.2808108763469412E-2</v>
      </c>
      <c r="D104">
        <f t="shared" si="100"/>
        <v>-3.3852978687923168</v>
      </c>
      <c r="M104" s="18">
        <v>2026</v>
      </c>
      <c r="N104">
        <f t="shared" si="101"/>
        <v>3.3562794834735796</v>
      </c>
      <c r="O104">
        <f t="shared" si="102"/>
        <v>3.3536266181675298</v>
      </c>
      <c r="Y104" s="18">
        <v>2026</v>
      </c>
      <c r="Z104">
        <f t="shared" si="99"/>
        <v>0.59617218711904574</v>
      </c>
      <c r="AA104">
        <f t="shared" si="103"/>
        <v>0.59365784221453644</v>
      </c>
      <c r="BF104" s="43" t="s">
        <v>107</v>
      </c>
      <c r="BG104" s="43"/>
      <c r="BH104" s="43"/>
      <c r="BI104" s="43"/>
      <c r="BJ104" s="43"/>
      <c r="BK104" s="43"/>
      <c r="BL104" s="43"/>
      <c r="BM104" s="43"/>
      <c r="BO104" t="s">
        <v>107</v>
      </c>
      <c r="BX104" s="29"/>
      <c r="BY104" s="29"/>
      <c r="CH104" s="29"/>
      <c r="CS104" s="29"/>
      <c r="CT104" s="29"/>
    </row>
    <row r="105" spans="1:98" x14ac:dyDescent="0.15">
      <c r="A105" s="18">
        <v>2027</v>
      </c>
      <c r="B105">
        <f t="shared" si="104"/>
        <v>-3.3842365329018853</v>
      </c>
      <c r="C105" s="29">
        <f t="shared" si="98"/>
        <v>5.2808108763469412E-2</v>
      </c>
      <c r="D105">
        <f t="shared" si="100"/>
        <v>-3.3846444374120064</v>
      </c>
      <c r="M105" s="18">
        <v>2027</v>
      </c>
      <c r="N105">
        <f t="shared" si="101"/>
        <v>3.3583388229033524</v>
      </c>
      <c r="O105">
        <f t="shared" si="102"/>
        <v>3.3562794834735796</v>
      </c>
      <c r="Y105" s="18">
        <v>2027</v>
      </c>
      <c r="Z105">
        <f t="shared" si="99"/>
        <v>0.59844166441367741</v>
      </c>
      <c r="AA105">
        <f t="shared" si="103"/>
        <v>0.59617218711904574</v>
      </c>
      <c r="BF105" s="45"/>
      <c r="BG105" s="45" t="s">
        <v>112</v>
      </c>
      <c r="BH105" s="45" t="s">
        <v>113</v>
      </c>
      <c r="BI105" s="45" t="s">
        <v>114</v>
      </c>
      <c r="BJ105" s="45" t="s">
        <v>115</v>
      </c>
      <c r="BK105" s="45" t="s">
        <v>116</v>
      </c>
      <c r="BL105" s="43"/>
      <c r="BM105" s="43"/>
      <c r="BO105" s="27"/>
      <c r="BP105" s="27" t="s">
        <v>112</v>
      </c>
      <c r="BQ105" s="27" t="s">
        <v>113</v>
      </c>
      <c r="BR105" s="27" t="s">
        <v>114</v>
      </c>
      <c r="BS105" s="27" t="s">
        <v>115</v>
      </c>
      <c r="BT105" s="27" t="s">
        <v>116</v>
      </c>
      <c r="BX105" s="29"/>
      <c r="BY105" s="29"/>
      <c r="CH105" s="29"/>
      <c r="CS105" s="29"/>
      <c r="CT105" s="29"/>
    </row>
    <row r="106" spans="1:98" x14ac:dyDescent="0.15">
      <c r="A106" s="18">
        <v>2028</v>
      </c>
      <c r="B106">
        <f t="shared" si="104"/>
        <v>-3.3839818985295689</v>
      </c>
      <c r="C106" s="29">
        <f t="shared" si="98"/>
        <v>5.2808108763469412E-2</v>
      </c>
      <c r="D106">
        <f t="shared" si="100"/>
        <v>-3.3842365329018853</v>
      </c>
      <c r="M106" s="18">
        <v>2028</v>
      </c>
      <c r="N106">
        <f t="shared" si="101"/>
        <v>3.3599374260730448</v>
      </c>
      <c r="O106">
        <f t="shared" si="102"/>
        <v>3.3583388229033524</v>
      </c>
      <c r="Y106" s="18">
        <v>2028</v>
      </c>
      <c r="Z106">
        <f t="shared" si="99"/>
        <v>0.60049012132251733</v>
      </c>
      <c r="AA106">
        <f t="shared" si="103"/>
        <v>0.59844166441367741</v>
      </c>
      <c r="BF106" s="43" t="s">
        <v>108</v>
      </c>
      <c r="BG106" s="43">
        <v>3</v>
      </c>
      <c r="BH106" s="43">
        <v>0.1073831258402593</v>
      </c>
      <c r="BI106" s="43">
        <v>3.5794375280086436E-2</v>
      </c>
      <c r="BJ106" s="43">
        <v>28.765000842044831</v>
      </c>
      <c r="BK106" s="43">
        <v>1.251796255243639E-7</v>
      </c>
      <c r="BL106" s="43"/>
      <c r="BM106" s="43"/>
      <c r="BO106" t="s">
        <v>108</v>
      </c>
      <c r="BP106">
        <v>1</v>
      </c>
      <c r="BQ106">
        <v>2.6181507243541915E-2</v>
      </c>
      <c r="BR106">
        <v>2.6181507243541915E-2</v>
      </c>
      <c r="BS106">
        <v>12.032735219672524</v>
      </c>
      <c r="BT106">
        <v>2.0801478271966272E-3</v>
      </c>
      <c r="BX106" s="29"/>
      <c r="BY106" s="29"/>
      <c r="CH106" s="29"/>
      <c r="CS106" s="29"/>
      <c r="CT106" s="29"/>
    </row>
    <row r="107" spans="1:98" x14ac:dyDescent="0.15">
      <c r="A107" s="18">
        <v>2029</v>
      </c>
      <c r="B107">
        <f t="shared" si="104"/>
        <v>-3.3838229430339659</v>
      </c>
      <c r="C107" s="29">
        <f t="shared" si="98"/>
        <v>5.2808108763469412E-2</v>
      </c>
      <c r="D107">
        <f t="shared" si="100"/>
        <v>-3.3839818985295689</v>
      </c>
      <c r="M107" s="18">
        <v>2029</v>
      </c>
      <c r="N107">
        <f t="shared" si="101"/>
        <v>3.3611783735619354</v>
      </c>
      <c r="O107">
        <f t="shared" si="102"/>
        <v>3.3599374260730448</v>
      </c>
      <c r="Y107" s="18">
        <v>2029</v>
      </c>
      <c r="Z107">
        <f t="shared" si="99"/>
        <v>0.60233908263061231</v>
      </c>
      <c r="AA107">
        <f t="shared" si="103"/>
        <v>0.60049012132251733</v>
      </c>
      <c r="BF107" s="43" t="s">
        <v>109</v>
      </c>
      <c r="BG107" s="43">
        <v>21</v>
      </c>
      <c r="BH107" s="43">
        <v>2.6131821966892038E-2</v>
      </c>
      <c r="BI107" s="43">
        <v>1.2443724746139067E-3</v>
      </c>
      <c r="BJ107" s="43"/>
      <c r="BK107" s="43"/>
      <c r="BL107" s="43"/>
      <c r="BM107" s="43"/>
      <c r="BO107" t="s">
        <v>109</v>
      </c>
      <c r="BP107">
        <v>23</v>
      </c>
      <c r="BQ107">
        <v>5.004470351985793E-2</v>
      </c>
      <c r="BR107">
        <v>2.1758566747764317E-3</v>
      </c>
      <c r="BX107" s="29"/>
      <c r="BY107" s="29"/>
      <c r="CH107" s="29"/>
      <c r="CS107" s="29"/>
      <c r="CT107" s="29"/>
    </row>
    <row r="108" spans="1:98" ht="13.75" thickBot="1" x14ac:dyDescent="0.2">
      <c r="A108" s="18">
        <v>2030</v>
      </c>
      <c r="B108">
        <f t="shared" si="104"/>
        <v>-3.3837237150728994</v>
      </c>
      <c r="C108" s="29">
        <f t="shared" si="98"/>
        <v>5.2808108763469412E-2</v>
      </c>
      <c r="D108">
        <f t="shared" si="100"/>
        <v>-3.3838229430339659</v>
      </c>
      <c r="M108" s="18">
        <v>2030</v>
      </c>
      <c r="N108">
        <f t="shared" si="101"/>
        <v>3.3621416837188147</v>
      </c>
      <c r="O108">
        <f t="shared" si="102"/>
        <v>3.3611783735619354</v>
      </c>
      <c r="Y108" s="18">
        <v>2030</v>
      </c>
      <c r="Z108">
        <f t="shared" si="99"/>
        <v>0.60400797686220653</v>
      </c>
      <c r="AA108">
        <f t="shared" si="103"/>
        <v>0.60233908263061231</v>
      </c>
      <c r="BF108" s="44" t="s">
        <v>110</v>
      </c>
      <c r="BG108" s="44">
        <v>24</v>
      </c>
      <c r="BH108" s="44">
        <v>0.13351494780715134</v>
      </c>
      <c r="BI108" s="44"/>
      <c r="BJ108" s="44"/>
      <c r="BK108" s="44"/>
      <c r="BL108" s="43"/>
      <c r="BM108" s="43"/>
      <c r="BO108" s="25" t="s">
        <v>110</v>
      </c>
      <c r="BP108" s="25">
        <v>24</v>
      </c>
      <c r="BQ108" s="25">
        <v>7.6226210763399846E-2</v>
      </c>
      <c r="BR108" s="25"/>
      <c r="BS108" s="25"/>
      <c r="BT108" s="25"/>
      <c r="BX108" s="29"/>
      <c r="BY108" s="29"/>
      <c r="CH108" s="29"/>
      <c r="CS108" s="29"/>
      <c r="CT108" s="29"/>
    </row>
    <row r="109" spans="1:98" ht="13.75" thickBot="1" x14ac:dyDescent="0.2">
      <c r="C109" s="29"/>
      <c r="AB109" s="43"/>
      <c r="AC109" s="43"/>
      <c r="AD109" s="43"/>
      <c r="AE109" s="43"/>
      <c r="AF109" s="43"/>
      <c r="AG109" s="43"/>
      <c r="AH109" s="43"/>
      <c r="BF109" s="43"/>
      <c r="BG109" s="43"/>
      <c r="BH109" s="43"/>
      <c r="BI109" s="43"/>
      <c r="BJ109" s="43"/>
      <c r="BK109" s="43"/>
      <c r="BL109" s="43"/>
      <c r="BM109" s="43"/>
    </row>
    <row r="110" spans="1:98" x14ac:dyDescent="0.15">
      <c r="B110" s="43" t="s">
        <v>100</v>
      </c>
      <c r="C110" s="43"/>
      <c r="D110" s="43"/>
      <c r="E110" s="43"/>
      <c r="F110" s="43"/>
      <c r="G110" s="43"/>
      <c r="H110" s="43"/>
      <c r="I110" s="43"/>
      <c r="J110" s="43"/>
      <c r="Z110" s="43"/>
      <c r="AA110" s="43"/>
      <c r="AB110" s="43"/>
      <c r="AC110" s="43"/>
      <c r="AD110" s="43"/>
      <c r="AE110" s="43"/>
      <c r="AF110" s="43"/>
      <c r="AG110" s="43"/>
      <c r="AH110" s="43"/>
      <c r="BB110" s="29"/>
      <c r="BF110" s="45"/>
      <c r="BG110" s="45" t="s">
        <v>117</v>
      </c>
      <c r="BH110" s="45" t="s">
        <v>105</v>
      </c>
      <c r="BI110" s="45" t="s">
        <v>118</v>
      </c>
      <c r="BJ110" s="45" t="s">
        <v>119</v>
      </c>
      <c r="BK110" s="45" t="s">
        <v>120</v>
      </c>
      <c r="BL110" s="45" t="s">
        <v>121</v>
      </c>
      <c r="BM110" s="45" t="s">
        <v>122</v>
      </c>
      <c r="BO110" s="27"/>
      <c r="BP110" s="27" t="s">
        <v>117</v>
      </c>
      <c r="BQ110" s="27" t="s">
        <v>105</v>
      </c>
      <c r="BR110" s="27" t="s">
        <v>118</v>
      </c>
      <c r="BS110" s="27" t="s">
        <v>119</v>
      </c>
      <c r="BT110" s="27" t="s">
        <v>120</v>
      </c>
      <c r="BU110" s="27" t="s">
        <v>121</v>
      </c>
      <c r="BV110" s="27" t="s">
        <v>122</v>
      </c>
      <c r="BW110" s="27" t="s">
        <v>123</v>
      </c>
    </row>
    <row r="111" spans="1:98" ht="13.75" thickBo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N111" s="43" t="s">
        <v>100</v>
      </c>
      <c r="O111" s="43"/>
      <c r="P111" s="43"/>
      <c r="Q111" s="43"/>
      <c r="R111" s="43"/>
      <c r="S111" s="43"/>
      <c r="T111" s="43"/>
      <c r="U111" s="43"/>
      <c r="V111" s="43"/>
      <c r="Z111" s="43" t="s">
        <v>100</v>
      </c>
      <c r="AA111" s="43"/>
      <c r="AB111" s="43"/>
      <c r="AC111" s="43"/>
      <c r="AD111" s="43"/>
      <c r="AE111" s="43"/>
      <c r="AF111" s="43"/>
      <c r="AG111" s="43"/>
      <c r="AH111" s="43"/>
      <c r="BB111" s="29"/>
      <c r="BF111" s="43" t="s">
        <v>111</v>
      </c>
      <c r="BG111" s="43">
        <v>9.8414407201245115</v>
      </c>
      <c r="BH111" s="43">
        <v>3.9001546398975147</v>
      </c>
      <c r="BI111" s="43">
        <v>2.523346284644528</v>
      </c>
      <c r="BJ111" s="43">
        <v>1.9754590723335203E-2</v>
      </c>
      <c r="BK111" s="43">
        <v>1.7306251344147405</v>
      </c>
      <c r="BL111" s="43">
        <v>17.952256305834283</v>
      </c>
      <c r="BM111" s="43">
        <v>1.7306251344147405</v>
      </c>
      <c r="BO111" t="s">
        <v>111</v>
      </c>
      <c r="BP111">
        <v>-0.53644594375112886</v>
      </c>
      <c r="BQ111">
        <v>0.21743793202725195</v>
      </c>
      <c r="BR111">
        <v>-2.4671221748185821</v>
      </c>
      <c r="BS111">
        <v>2.1493935355230028E-2</v>
      </c>
      <c r="BT111">
        <v>-0.98625057663308358</v>
      </c>
      <c r="BU111">
        <v>-8.6641310869174204E-2</v>
      </c>
      <c r="BV111">
        <v>-0.98625057663308358</v>
      </c>
      <c r="BW111">
        <v>-8.6641310869174204E-2</v>
      </c>
    </row>
    <row r="112" spans="1:98" ht="13.75" thickBot="1" x14ac:dyDescent="0.2">
      <c r="B112" s="42" t="s">
        <v>101</v>
      </c>
      <c r="C112" s="42"/>
      <c r="D112" s="43"/>
      <c r="E112" s="43"/>
      <c r="F112" s="43"/>
      <c r="G112" s="43"/>
      <c r="H112" s="43"/>
      <c r="I112" s="43"/>
      <c r="J112" s="43"/>
      <c r="N112" s="43"/>
      <c r="O112" s="43"/>
      <c r="P112" s="43"/>
      <c r="Q112" s="43"/>
      <c r="R112" s="43"/>
      <c r="S112" s="43"/>
      <c r="T112" s="43"/>
      <c r="U112" s="43"/>
      <c r="V112" s="43"/>
      <c r="Z112" s="43"/>
      <c r="AA112" s="43"/>
      <c r="AB112" s="43"/>
      <c r="AC112" s="43"/>
      <c r="AD112" s="43"/>
      <c r="AE112" s="43"/>
      <c r="AF112" s="43"/>
      <c r="AG112" s="43"/>
      <c r="AH112" s="43"/>
      <c r="BB112" s="29"/>
      <c r="BF112" s="43" t="s">
        <v>124</v>
      </c>
      <c r="BG112" s="43">
        <v>-1.0451977531310366</v>
      </c>
      <c r="BH112" s="43">
        <v>0.49865341653662282</v>
      </c>
      <c r="BI112" s="43">
        <v>-2.0960404931954852</v>
      </c>
      <c r="BJ112" s="43">
        <v>4.837337020484507E-2</v>
      </c>
      <c r="BK112" s="43">
        <v>-2.0822043018813563</v>
      </c>
      <c r="BL112" s="43">
        <v>-8.1912043807170765E-3</v>
      </c>
      <c r="BM112" s="43">
        <v>-2.0822043018813563</v>
      </c>
      <c r="BO112" s="25" t="s">
        <v>124</v>
      </c>
      <c r="BP112" s="25">
        <v>0.58447865094860352</v>
      </c>
      <c r="BQ112" s="25">
        <v>0.16849478833851925</v>
      </c>
      <c r="BR112" s="25">
        <v>3.4688233191779205</v>
      </c>
      <c r="BS112" s="25">
        <v>2.0801478271966272E-3</v>
      </c>
      <c r="BT112" s="25">
        <v>0.23592062473617886</v>
      </c>
      <c r="BU112" s="25">
        <v>0.93303667716102812</v>
      </c>
      <c r="BV112" s="25">
        <v>0.23592062473617886</v>
      </c>
      <c r="BW112" s="25">
        <v>0.93303667716102812</v>
      </c>
    </row>
    <row r="113" spans="2:74" x14ac:dyDescent="0.15">
      <c r="B113" s="43" t="s">
        <v>102</v>
      </c>
      <c r="C113" s="43">
        <v>0.94859502754459024</v>
      </c>
      <c r="D113" s="43"/>
      <c r="E113" s="43"/>
      <c r="F113" s="43"/>
      <c r="G113" s="43"/>
      <c r="H113" s="43"/>
      <c r="I113" s="43"/>
      <c r="J113" s="43"/>
      <c r="N113" s="42" t="s">
        <v>101</v>
      </c>
      <c r="O113" s="42"/>
      <c r="P113" s="43"/>
      <c r="Q113" s="43"/>
      <c r="R113" s="43"/>
      <c r="S113" s="43"/>
      <c r="T113" s="43"/>
      <c r="U113" s="43"/>
      <c r="V113" s="43"/>
      <c r="Z113" s="42" t="s">
        <v>101</v>
      </c>
      <c r="AA113" s="42"/>
      <c r="AB113" s="43"/>
      <c r="AC113" s="43"/>
      <c r="AD113" s="43"/>
      <c r="AE113" s="43"/>
      <c r="AF113" s="43"/>
      <c r="AG113" s="43"/>
      <c r="AH113" s="43"/>
      <c r="AJ113" s="38"/>
      <c r="AK113" s="38"/>
      <c r="BB113" s="29"/>
      <c r="BF113" s="43" t="s">
        <v>125</v>
      </c>
      <c r="BG113" s="43">
        <v>1.0336850283002039</v>
      </c>
      <c r="BH113" s="43">
        <v>0.14030508434372227</v>
      </c>
      <c r="BI113" s="43">
        <v>7.367409621221289</v>
      </c>
      <c r="BJ113" s="43">
        <v>3.0052602351541921E-7</v>
      </c>
      <c r="BK113" s="43">
        <v>0.74190463241331428</v>
      </c>
      <c r="BL113" s="43">
        <v>1.3254654241870936</v>
      </c>
      <c r="BM113" s="43">
        <v>0.74190463241331428</v>
      </c>
    </row>
    <row r="114" spans="2:74" ht="13.75" thickBot="1" x14ac:dyDescent="0.2">
      <c r="B114" s="43" t="s">
        <v>103</v>
      </c>
      <c r="C114" s="43">
        <v>0.89983252628232202</v>
      </c>
      <c r="D114" s="43"/>
      <c r="E114" s="43"/>
      <c r="F114" s="43"/>
      <c r="G114" s="43"/>
      <c r="H114" s="43"/>
      <c r="I114" s="43"/>
      <c r="J114" s="43"/>
      <c r="N114" s="43" t="s">
        <v>102</v>
      </c>
      <c r="O114" s="43">
        <v>0.83901423024971822</v>
      </c>
      <c r="P114" s="43"/>
      <c r="Q114" s="43"/>
      <c r="R114" s="43"/>
      <c r="S114" s="43"/>
      <c r="T114" s="43"/>
      <c r="U114" s="43"/>
      <c r="V114" s="43"/>
      <c r="Z114" s="43" t="s">
        <v>102</v>
      </c>
      <c r="AA114" s="43">
        <v>0.95298464230222235</v>
      </c>
      <c r="AB114" s="43"/>
      <c r="AC114" s="43"/>
      <c r="AD114" s="43"/>
      <c r="AE114" s="43"/>
      <c r="AF114" s="43"/>
      <c r="AG114" s="43"/>
      <c r="AH114" s="43"/>
      <c r="BB114" s="29"/>
      <c r="BF114" s="44" t="s">
        <v>126</v>
      </c>
      <c r="BG114" s="44">
        <v>-0.2647744249235649</v>
      </c>
      <c r="BH114" s="44">
        <v>0.11145346042924492</v>
      </c>
      <c r="BI114" s="44">
        <v>-2.3756501045712639</v>
      </c>
      <c r="BJ114" s="44">
        <v>2.7115585229304753E-2</v>
      </c>
      <c r="BK114" s="44">
        <v>-0.4965545842750313</v>
      </c>
      <c r="BL114" s="44">
        <v>-3.299426557209853E-2</v>
      </c>
      <c r="BM114" s="44">
        <v>-0.4965545842750313</v>
      </c>
    </row>
    <row r="115" spans="2:74" x14ac:dyDescent="0.15">
      <c r="B115" s="43" t="s">
        <v>104</v>
      </c>
      <c r="C115" s="43">
        <v>0.89072639230798767</v>
      </c>
      <c r="D115" s="43"/>
      <c r="E115" s="43"/>
      <c r="F115" s="43"/>
      <c r="G115" s="43"/>
      <c r="H115" s="43"/>
      <c r="I115" s="43"/>
      <c r="J115" s="43"/>
      <c r="N115" s="43" t="s">
        <v>103</v>
      </c>
      <c r="O115" s="43">
        <v>0.7039448785615271</v>
      </c>
      <c r="P115" s="43"/>
      <c r="Q115" s="43"/>
      <c r="R115" s="43"/>
      <c r="S115" s="43"/>
      <c r="T115" s="43"/>
      <c r="U115" s="43"/>
      <c r="V115" s="43"/>
      <c r="Z115" s="43" t="s">
        <v>103</v>
      </c>
      <c r="AA115" s="43">
        <v>0.90817972846389472</v>
      </c>
      <c r="AB115" s="43"/>
      <c r="AC115" s="43"/>
      <c r="AD115" s="43"/>
      <c r="AE115" s="43"/>
      <c r="AF115" s="43"/>
      <c r="AG115" s="43"/>
      <c r="AH115" s="43"/>
      <c r="BB115" s="29"/>
    </row>
    <row r="116" spans="2:74" x14ac:dyDescent="0.15">
      <c r="B116" s="43" t="s">
        <v>105</v>
      </c>
      <c r="C116" s="43">
        <v>5.8627165223459163E-2</v>
      </c>
      <c r="D116" s="43"/>
      <c r="E116" s="43"/>
      <c r="F116" s="43"/>
      <c r="G116" s="43"/>
      <c r="H116" s="43"/>
      <c r="I116" s="43"/>
      <c r="J116" s="43"/>
      <c r="N116" s="43" t="s">
        <v>104</v>
      </c>
      <c r="O116" s="43">
        <v>0.69107291675985438</v>
      </c>
      <c r="P116" s="43"/>
      <c r="Q116" s="43"/>
      <c r="R116" s="43"/>
      <c r="S116" s="43"/>
      <c r="T116" s="43"/>
      <c r="U116" s="43"/>
      <c r="V116" s="43"/>
      <c r="Z116" s="43" t="s">
        <v>104</v>
      </c>
      <c r="AA116" s="43">
        <v>0.90418754274493363</v>
      </c>
      <c r="AB116" s="43"/>
      <c r="AC116" s="43"/>
      <c r="AD116" s="43"/>
      <c r="AE116" s="43"/>
      <c r="AF116" s="43"/>
      <c r="AG116" s="43"/>
      <c r="AH116" s="43"/>
      <c r="BB116" s="29"/>
      <c r="BO116" t="s">
        <v>127</v>
      </c>
    </row>
    <row r="117" spans="2:74" ht="13.75" thickBot="1" x14ac:dyDescent="0.2">
      <c r="B117" s="44" t="s">
        <v>106</v>
      </c>
      <c r="C117" s="44">
        <v>25</v>
      </c>
      <c r="D117" s="43"/>
      <c r="E117" s="43"/>
      <c r="F117" s="43"/>
      <c r="G117" s="43"/>
      <c r="H117" s="43"/>
      <c r="I117" s="43"/>
      <c r="J117" s="43"/>
      <c r="N117" s="43" t="s">
        <v>105</v>
      </c>
      <c r="O117" s="43">
        <v>0.11462183111645835</v>
      </c>
      <c r="P117" s="43"/>
      <c r="Q117" s="43"/>
      <c r="R117" s="43"/>
      <c r="S117" s="43"/>
      <c r="T117" s="43"/>
      <c r="U117" s="43"/>
      <c r="V117" s="43"/>
      <c r="Z117" s="43" t="s">
        <v>105</v>
      </c>
      <c r="AA117" s="43">
        <v>6.0470032832268525E-2</v>
      </c>
      <c r="AB117" s="43"/>
      <c r="AC117" s="43"/>
      <c r="AD117" s="43"/>
      <c r="AE117" s="43"/>
      <c r="AF117" s="43"/>
      <c r="AG117" s="43"/>
      <c r="AH117" s="43"/>
      <c r="BB117" s="29"/>
    </row>
    <row r="118" spans="2:74" ht="13.75" thickBo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N118" s="44" t="s">
        <v>106</v>
      </c>
      <c r="O118" s="44">
        <v>25</v>
      </c>
      <c r="P118" s="43"/>
      <c r="Q118" s="43"/>
      <c r="R118" s="43"/>
      <c r="S118" s="43"/>
      <c r="T118" s="43"/>
      <c r="U118" s="43"/>
      <c r="V118" s="43"/>
      <c r="Z118" s="44" t="s">
        <v>106</v>
      </c>
      <c r="AA118" s="44">
        <v>25</v>
      </c>
      <c r="AB118" s="43"/>
      <c r="AC118" s="43"/>
      <c r="AD118" s="43"/>
      <c r="AE118" s="43"/>
      <c r="AF118" s="43"/>
      <c r="AG118" s="43"/>
      <c r="AH118" s="43"/>
      <c r="BB118" s="29"/>
      <c r="BF118" t="s">
        <v>127</v>
      </c>
      <c r="BO118" t="s">
        <v>128</v>
      </c>
      <c r="BP118" t="s">
        <v>129</v>
      </c>
      <c r="BQ118" t="s">
        <v>109</v>
      </c>
      <c r="BR118" t="s">
        <v>425</v>
      </c>
      <c r="BS118" t="s">
        <v>426</v>
      </c>
    </row>
    <row r="119" spans="2:74" ht="13.75" thickBot="1" x14ac:dyDescent="0.2">
      <c r="B119" s="43" t="s">
        <v>107</v>
      </c>
      <c r="C119" s="43"/>
      <c r="D119" s="43"/>
      <c r="E119" s="43"/>
      <c r="F119" s="43"/>
      <c r="G119" s="43"/>
      <c r="H119" s="43"/>
      <c r="I119" s="43"/>
      <c r="J119" s="43"/>
      <c r="N119" s="43"/>
      <c r="O119" s="43"/>
      <c r="P119" s="43"/>
      <c r="Q119" s="43"/>
      <c r="R119" s="43"/>
      <c r="S119" s="43"/>
      <c r="T119" s="43"/>
      <c r="U119" s="43"/>
      <c r="V119" s="43"/>
      <c r="Z119" s="43"/>
      <c r="AA119" s="43"/>
      <c r="AB119" s="43"/>
      <c r="AC119" s="43"/>
      <c r="AD119" s="43"/>
      <c r="AE119" s="43"/>
      <c r="AF119" s="43"/>
      <c r="AG119" s="43"/>
      <c r="AH119" s="43"/>
      <c r="BB119" s="29"/>
      <c r="BO119">
        <v>1</v>
      </c>
      <c r="BP119">
        <v>-1.27823362264794</v>
      </c>
      <c r="BQ119">
        <v>-1.9180108939276241E-2</v>
      </c>
    </row>
    <row r="120" spans="2:74" ht="13.75" thickBot="1" x14ac:dyDescent="0.2">
      <c r="B120" s="45"/>
      <c r="C120" s="45" t="s">
        <v>112</v>
      </c>
      <c r="D120" s="45" t="s">
        <v>113</v>
      </c>
      <c r="E120" s="45" t="s">
        <v>114</v>
      </c>
      <c r="F120" s="45" t="s">
        <v>115</v>
      </c>
      <c r="G120" s="45" t="s">
        <v>116</v>
      </c>
      <c r="H120" s="43"/>
      <c r="I120" s="43"/>
      <c r="J120" s="43"/>
      <c r="N120" s="43" t="s">
        <v>107</v>
      </c>
      <c r="O120" s="43"/>
      <c r="P120" s="43"/>
      <c r="Q120" s="43"/>
      <c r="R120" s="43"/>
      <c r="S120" s="43"/>
      <c r="T120" s="43"/>
      <c r="U120" s="43"/>
      <c r="V120" s="43"/>
      <c r="Z120" s="43" t="s">
        <v>107</v>
      </c>
      <c r="AA120" s="43"/>
      <c r="AB120" s="43"/>
      <c r="AC120" s="43"/>
      <c r="AD120" s="43"/>
      <c r="AE120" s="43"/>
      <c r="AF120" s="43"/>
      <c r="AG120" s="43"/>
      <c r="AH120" s="43"/>
      <c r="BB120" s="29"/>
      <c r="BF120" s="27" t="s">
        <v>497</v>
      </c>
      <c r="BG120" s="27" t="s">
        <v>496</v>
      </c>
      <c r="BH120" s="27" t="s">
        <v>109</v>
      </c>
      <c r="BI120" s="17" t="s">
        <v>210</v>
      </c>
      <c r="BJ120" s="17" t="s">
        <v>211</v>
      </c>
      <c r="BO120">
        <v>2</v>
      </c>
      <c r="BP120">
        <v>-1.2947565713114186</v>
      </c>
      <c r="BQ120">
        <v>-1.5759953943848215E-2</v>
      </c>
      <c r="BR120">
        <f>BQ120-BQ119</f>
        <v>3.4201549954280264E-3</v>
      </c>
      <c r="BS120">
        <f>BQ119</f>
        <v>-1.9180108939276241E-2</v>
      </c>
      <c r="BU120" t="s">
        <v>100</v>
      </c>
    </row>
    <row r="121" spans="2:74" ht="13.75" thickBot="1" x14ac:dyDescent="0.2">
      <c r="B121" s="43" t="s">
        <v>108</v>
      </c>
      <c r="C121" s="43">
        <v>2</v>
      </c>
      <c r="D121" s="43">
        <v>0.67929033973673991</v>
      </c>
      <c r="E121" s="43">
        <v>0.33964516986836996</v>
      </c>
      <c r="F121" s="43">
        <v>98.816086916632145</v>
      </c>
      <c r="G121" s="43">
        <v>1.0185771475399419E-11</v>
      </c>
      <c r="H121" s="43"/>
      <c r="I121" s="43"/>
      <c r="J121" s="43"/>
      <c r="N121" s="45"/>
      <c r="O121" s="45" t="s">
        <v>112</v>
      </c>
      <c r="P121" s="45" t="s">
        <v>113</v>
      </c>
      <c r="Q121" s="45" t="s">
        <v>114</v>
      </c>
      <c r="R121" s="45" t="s">
        <v>115</v>
      </c>
      <c r="S121" s="45" t="s">
        <v>116</v>
      </c>
      <c r="T121" s="43"/>
      <c r="U121" s="43"/>
      <c r="V121" s="43"/>
      <c r="Z121" s="45"/>
      <c r="AA121" s="45" t="s">
        <v>112</v>
      </c>
      <c r="AB121" s="45" t="s">
        <v>113</v>
      </c>
      <c r="AC121" s="45" t="s">
        <v>114</v>
      </c>
      <c r="AD121" s="45" t="s">
        <v>115</v>
      </c>
      <c r="AE121" s="45" t="s">
        <v>116</v>
      </c>
      <c r="AF121" s="43"/>
      <c r="AG121" s="43"/>
      <c r="AH121" s="43"/>
      <c r="AJ121" s="17"/>
      <c r="AK121" s="17"/>
      <c r="AL121" s="17"/>
      <c r="AM121" s="17"/>
      <c r="AN121" s="17"/>
      <c r="AO121" s="17"/>
      <c r="BB121" s="29"/>
      <c r="BE121">
        <v>1991</v>
      </c>
      <c r="BF121">
        <v>10.808586375354828</v>
      </c>
      <c r="BG121">
        <v>10.820835295736094</v>
      </c>
      <c r="BH121">
        <v>-1.2248920381265904E-2</v>
      </c>
      <c r="BL121" t="s">
        <v>100</v>
      </c>
      <c r="BO121">
        <v>3</v>
      </c>
      <c r="BP121">
        <v>-1.3024148744781787</v>
      </c>
      <c r="BQ121">
        <v>7.7632867947372564E-3</v>
      </c>
      <c r="BR121">
        <f t="shared" ref="BR121:BR144" si="105">BQ121-BQ120</f>
        <v>2.3523240738585471E-2</v>
      </c>
      <c r="BS121">
        <f t="shared" ref="BS121:BS144" si="106">BQ120</f>
        <v>-1.5759953943848215E-2</v>
      </c>
    </row>
    <row r="122" spans="2:74" ht="13.75" thickBot="1" x14ac:dyDescent="0.2">
      <c r="B122" s="43" t="s">
        <v>109</v>
      </c>
      <c r="C122" s="43">
        <v>22</v>
      </c>
      <c r="D122" s="43">
        <v>7.5617179047053146E-2</v>
      </c>
      <c r="E122" s="43">
        <v>3.4371445021387794E-3</v>
      </c>
      <c r="F122" s="43"/>
      <c r="G122" s="43"/>
      <c r="H122" s="43"/>
      <c r="I122" s="43"/>
      <c r="J122" s="43"/>
      <c r="N122" s="43" t="s">
        <v>108</v>
      </c>
      <c r="O122" s="43">
        <v>1</v>
      </c>
      <c r="P122" s="43">
        <v>0.71850301629291402</v>
      </c>
      <c r="Q122" s="43">
        <v>0.71850301629291402</v>
      </c>
      <c r="R122" s="43">
        <v>54.688235515898477</v>
      </c>
      <c r="S122" s="43">
        <v>1.6081565615366236E-7</v>
      </c>
      <c r="T122" s="43"/>
      <c r="U122" s="43"/>
      <c r="V122" s="43"/>
      <c r="Z122" s="43" t="s">
        <v>108</v>
      </c>
      <c r="AA122" s="43">
        <v>1</v>
      </c>
      <c r="AB122" s="43">
        <v>0.83184320970498715</v>
      </c>
      <c r="AC122" s="43">
        <v>0.83184320970498715</v>
      </c>
      <c r="AD122" s="43">
        <v>227.48934854168903</v>
      </c>
      <c r="AE122" s="43">
        <v>2.038563674900326E-13</v>
      </c>
      <c r="AF122" s="43"/>
      <c r="AG122" s="43"/>
      <c r="AH122" s="43"/>
      <c r="BB122" s="29"/>
      <c r="BE122">
        <v>1992</v>
      </c>
      <c r="BF122">
        <v>10.815866333074174</v>
      </c>
      <c r="BG122">
        <v>10.873199868143935</v>
      </c>
      <c r="BH122">
        <v>-5.7333535069760799E-2</v>
      </c>
      <c r="BI122">
        <f>BH122-BH121</f>
        <v>-4.5084614688494895E-2</v>
      </c>
      <c r="BJ122">
        <f>BH121</f>
        <v>-1.2248920381265904E-2</v>
      </c>
      <c r="BO122">
        <v>4</v>
      </c>
      <c r="BP122">
        <v>-1.2931421571688144</v>
      </c>
      <c r="BQ122">
        <v>-5.9748335516110807E-2</v>
      </c>
      <c r="BR122">
        <f t="shared" si="105"/>
        <v>-6.7511622310848063E-2</v>
      </c>
      <c r="BS122">
        <f t="shared" si="106"/>
        <v>7.7632867947372564E-3</v>
      </c>
      <c r="BU122" s="26" t="s">
        <v>101</v>
      </c>
      <c r="BV122" s="26"/>
    </row>
    <row r="123" spans="2:74" ht="13.75" thickBot="1" x14ac:dyDescent="0.2">
      <c r="B123" s="44" t="s">
        <v>110</v>
      </c>
      <c r="C123" s="44">
        <v>24</v>
      </c>
      <c r="D123" s="44">
        <v>0.75490751878379303</v>
      </c>
      <c r="E123" s="44"/>
      <c r="F123" s="44"/>
      <c r="G123" s="44"/>
      <c r="H123" s="43"/>
      <c r="I123" s="43"/>
      <c r="J123" s="43"/>
      <c r="N123" s="43" t="s">
        <v>109</v>
      </c>
      <c r="O123" s="43">
        <v>23</v>
      </c>
      <c r="P123" s="43">
        <v>0.30217777587526767</v>
      </c>
      <c r="Q123" s="43">
        <v>1.3138164168489898E-2</v>
      </c>
      <c r="R123" s="43"/>
      <c r="S123" s="43"/>
      <c r="T123" s="43"/>
      <c r="U123" s="43"/>
      <c r="V123" s="43"/>
      <c r="Z123" s="43" t="s">
        <v>109</v>
      </c>
      <c r="AA123" s="43">
        <v>23</v>
      </c>
      <c r="AB123" s="43">
        <v>8.4102372026919572E-2</v>
      </c>
      <c r="AC123" s="43">
        <v>3.6566248707356336E-3</v>
      </c>
      <c r="AD123" s="43"/>
      <c r="AE123" s="43"/>
      <c r="AF123" s="43"/>
      <c r="AG123" s="43"/>
      <c r="AH123" s="43"/>
      <c r="BB123" s="29"/>
      <c r="BE123">
        <v>1993</v>
      </c>
      <c r="BF123">
        <v>10.805065572074433</v>
      </c>
      <c r="BG123">
        <v>10.836555403551635</v>
      </c>
      <c r="BH123">
        <v>-3.1489831477202301E-2</v>
      </c>
      <c r="BI123">
        <f t="shared" ref="BI123:BI145" si="107">BH123-BH122</f>
        <v>2.5843703592558498E-2</v>
      </c>
      <c r="BJ123">
        <f t="shared" ref="BJ123:BJ145" si="108">BH122</f>
        <v>-5.7333535069760799E-2</v>
      </c>
      <c r="BL123" s="26" t="s">
        <v>101</v>
      </c>
      <c r="BM123" s="26"/>
      <c r="BO123">
        <v>5</v>
      </c>
      <c r="BP123">
        <v>-1.3271815537968055</v>
      </c>
      <c r="BQ123">
        <v>-8.8247433702582256E-2</v>
      </c>
      <c r="BR123">
        <f t="shared" si="105"/>
        <v>-2.849909818647145E-2</v>
      </c>
      <c r="BS123">
        <f t="shared" si="106"/>
        <v>-5.9748335516110807E-2</v>
      </c>
      <c r="BU123" t="s">
        <v>102</v>
      </c>
      <c r="BV123">
        <v>0.68443062201349147</v>
      </c>
    </row>
    <row r="124" spans="2:74" ht="13.75" thickBo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N124" s="44" t="s">
        <v>110</v>
      </c>
      <c r="O124" s="44">
        <v>24</v>
      </c>
      <c r="P124" s="44">
        <v>1.0206807921681817</v>
      </c>
      <c r="Q124" s="44"/>
      <c r="R124" s="44"/>
      <c r="S124" s="44"/>
      <c r="T124" s="43"/>
      <c r="U124" s="43"/>
      <c r="V124" s="43"/>
      <c r="Z124" s="44" t="s">
        <v>110</v>
      </c>
      <c r="AA124" s="44">
        <v>24</v>
      </c>
      <c r="AB124" s="44">
        <v>0.91594558173190677</v>
      </c>
      <c r="AC124" s="44"/>
      <c r="AD124" s="44"/>
      <c r="AE124" s="44"/>
      <c r="AF124" s="43"/>
      <c r="AG124" s="43"/>
      <c r="AH124" s="43"/>
      <c r="BB124" s="29"/>
      <c r="BE124">
        <v>1994</v>
      </c>
      <c r="BF124">
        <v>10.879885434807779</v>
      </c>
      <c r="BG124">
        <v>10.832933442599302</v>
      </c>
      <c r="BH124">
        <v>4.6951992208477122E-2</v>
      </c>
      <c r="BI124">
        <f t="shared" si="107"/>
        <v>7.8441823685679424E-2</v>
      </c>
      <c r="BJ124">
        <f t="shared" si="108"/>
        <v>-3.1489831477202301E-2</v>
      </c>
      <c r="BL124" t="s">
        <v>102</v>
      </c>
      <c r="BM124">
        <v>0.77775220271904411</v>
      </c>
      <c r="BO124">
        <v>6</v>
      </c>
      <c r="BP124">
        <v>-1.3637339688783188</v>
      </c>
      <c r="BQ124">
        <v>-4.9213136917134914E-2</v>
      </c>
      <c r="BR124">
        <f t="shared" si="105"/>
        <v>3.9034296785447342E-2</v>
      </c>
      <c r="BS124">
        <f t="shared" si="106"/>
        <v>-8.8247433702582256E-2</v>
      </c>
      <c r="BU124" t="s">
        <v>103</v>
      </c>
      <c r="BV124">
        <v>0.46844527634977484</v>
      </c>
    </row>
    <row r="125" spans="2:74" ht="13.75" thickBot="1" x14ac:dyDescent="0.2">
      <c r="B125" s="45"/>
      <c r="C125" s="45" t="s">
        <v>117</v>
      </c>
      <c r="D125" s="45" t="s">
        <v>105</v>
      </c>
      <c r="E125" s="45" t="s">
        <v>118</v>
      </c>
      <c r="F125" s="45" t="s">
        <v>119</v>
      </c>
      <c r="G125" s="45" t="s">
        <v>120</v>
      </c>
      <c r="H125" s="45" t="s">
        <v>121</v>
      </c>
      <c r="I125" s="45" t="s">
        <v>122</v>
      </c>
      <c r="J125" s="45" t="s">
        <v>123</v>
      </c>
      <c r="N125" s="43"/>
      <c r="O125" s="43"/>
      <c r="P125" s="43"/>
      <c r="Q125" s="43"/>
      <c r="R125" s="43"/>
      <c r="S125" s="43"/>
      <c r="T125" s="43"/>
      <c r="U125" s="43"/>
      <c r="V125" s="43"/>
      <c r="Z125" s="43"/>
      <c r="AA125" s="43"/>
      <c r="AB125" s="43"/>
      <c r="AC125" s="43"/>
      <c r="AD125" s="43"/>
      <c r="AE125" s="43"/>
      <c r="AF125" s="43"/>
      <c r="AG125" s="43"/>
      <c r="AH125" s="43"/>
      <c r="BB125" s="29"/>
      <c r="BE125">
        <v>1995</v>
      </c>
      <c r="BF125">
        <v>10.933413189184289</v>
      </c>
      <c r="BG125">
        <v>10.906393995478121</v>
      </c>
      <c r="BH125">
        <v>2.7019193706168565E-2</v>
      </c>
      <c r="BI125">
        <f t="shared" si="107"/>
        <v>-1.9932798502308557E-2</v>
      </c>
      <c r="BJ125">
        <f t="shared" si="108"/>
        <v>4.6951992208477122E-2</v>
      </c>
      <c r="BL125" t="s">
        <v>103</v>
      </c>
      <c r="BM125">
        <v>0.60489848883432507</v>
      </c>
      <c r="BO125">
        <v>7</v>
      </c>
      <c r="BP125">
        <v>-1.3622833620081893</v>
      </c>
      <c r="BQ125">
        <v>-2.4865199531358906E-2</v>
      </c>
      <c r="BR125">
        <f t="shared" si="105"/>
        <v>2.4347937385776008E-2</v>
      </c>
      <c r="BS125">
        <f t="shared" si="106"/>
        <v>-4.9213136917134914E-2</v>
      </c>
      <c r="BU125" t="s">
        <v>104</v>
      </c>
      <c r="BV125">
        <v>0.44533420140846069</v>
      </c>
    </row>
    <row r="126" spans="2:74" x14ac:dyDescent="0.15">
      <c r="B126" s="43" t="s">
        <v>111</v>
      </c>
      <c r="C126" s="43">
        <v>-1.6754266856673135</v>
      </c>
      <c r="D126" s="43">
        <v>0.50432998187503231</v>
      </c>
      <c r="E126" s="43">
        <v>-3.3220842422223207</v>
      </c>
      <c r="F126" s="43">
        <v>3.0954690623280932E-3</v>
      </c>
      <c r="G126" s="43">
        <v>-2.7213430524144684</v>
      </c>
      <c r="H126" s="43">
        <v>-0.62951031892015852</v>
      </c>
      <c r="I126" s="43">
        <v>-2.7213430524144684</v>
      </c>
      <c r="J126" s="43">
        <v>-0.62951031892015852</v>
      </c>
      <c r="N126" s="45"/>
      <c r="O126" s="45" t="s">
        <v>117</v>
      </c>
      <c r="P126" s="45" t="s">
        <v>105</v>
      </c>
      <c r="Q126" s="45" t="s">
        <v>118</v>
      </c>
      <c r="R126" s="45" t="s">
        <v>119</v>
      </c>
      <c r="S126" s="45" t="s">
        <v>120</v>
      </c>
      <c r="T126" s="45" t="s">
        <v>121</v>
      </c>
      <c r="U126" s="45" t="s">
        <v>122</v>
      </c>
      <c r="V126" s="45" t="s">
        <v>123</v>
      </c>
      <c r="Z126" s="45"/>
      <c r="AA126" s="45" t="s">
        <v>117</v>
      </c>
      <c r="AB126" s="45" t="s">
        <v>105</v>
      </c>
      <c r="AC126" s="45" t="s">
        <v>118</v>
      </c>
      <c r="AD126" s="45" t="s">
        <v>119</v>
      </c>
      <c r="AE126" s="45" t="s">
        <v>120</v>
      </c>
      <c r="AF126" s="45" t="s">
        <v>121</v>
      </c>
      <c r="AG126" s="45" t="s">
        <v>122</v>
      </c>
      <c r="AH126" s="45" t="s">
        <v>123</v>
      </c>
      <c r="AJ126" s="17"/>
      <c r="AK126" s="17"/>
      <c r="AL126" s="17"/>
      <c r="AM126" s="17"/>
      <c r="AN126" s="17"/>
      <c r="AO126" s="17"/>
      <c r="AP126" s="17"/>
      <c r="AQ126" s="17"/>
      <c r="AR126" s="17"/>
      <c r="BB126" s="29"/>
      <c r="BE126">
        <v>1996</v>
      </c>
      <c r="BF126">
        <v>10.959966297187904</v>
      </c>
      <c r="BG126">
        <v>10.963167682988026</v>
      </c>
      <c r="BH126">
        <v>-3.2013858001214146E-3</v>
      </c>
      <c r="BI126">
        <f t="shared" si="107"/>
        <v>-3.022057950628998E-2</v>
      </c>
      <c r="BJ126">
        <f t="shared" si="108"/>
        <v>2.7019193706168565E-2</v>
      </c>
      <c r="BL126" t="s">
        <v>104</v>
      </c>
      <c r="BM126">
        <v>0.58693932923588532</v>
      </c>
      <c r="BO126">
        <v>8</v>
      </c>
      <c r="BP126">
        <v>-1.3472046636650599</v>
      </c>
      <c r="BQ126">
        <v>8.2511791689080516E-2</v>
      </c>
      <c r="BR126">
        <f t="shared" si="105"/>
        <v>0.10737699122043942</v>
      </c>
      <c r="BS126">
        <f t="shared" si="106"/>
        <v>-2.4865199531358906E-2</v>
      </c>
      <c r="BU126" t="s">
        <v>105</v>
      </c>
      <c r="BV126">
        <v>4.6928022139917598E-2</v>
      </c>
    </row>
    <row r="127" spans="2:74" ht="13.75" thickBot="1" x14ac:dyDescent="0.2">
      <c r="B127" s="43" t="s">
        <v>124</v>
      </c>
      <c r="C127" s="43">
        <v>7.6513683574690896</v>
      </c>
      <c r="D127" s="43">
        <v>2.4262873201388748</v>
      </c>
      <c r="E127" s="43">
        <v>3.1535293837463336</v>
      </c>
      <c r="F127" s="43">
        <v>4.6092789315833327E-3</v>
      </c>
      <c r="G127" s="43">
        <v>2.6195564292360443</v>
      </c>
      <c r="H127" s="43">
        <v>12.683180285702136</v>
      </c>
      <c r="I127" s="43">
        <v>2.6195564292360443</v>
      </c>
      <c r="J127" s="43">
        <v>12.683180285702136</v>
      </c>
      <c r="N127" s="43" t="s">
        <v>111</v>
      </c>
      <c r="O127" s="43">
        <v>0.75296015482941803</v>
      </c>
      <c r="P127" s="43">
        <v>0.34786697418057316</v>
      </c>
      <c r="Q127" s="43">
        <v>2.1645060057887711</v>
      </c>
      <c r="R127" s="43">
        <v>4.1049970361407465E-2</v>
      </c>
      <c r="S127" s="43">
        <v>3.3342491277328468E-2</v>
      </c>
      <c r="T127" s="43">
        <v>1.4725778183815077</v>
      </c>
      <c r="U127" s="43">
        <v>3.3342491277328468E-2</v>
      </c>
      <c r="V127" s="43">
        <v>1.4725778183815077</v>
      </c>
      <c r="Z127" s="43" t="s">
        <v>111</v>
      </c>
      <c r="AA127" s="43">
        <v>6.0329633748732792E-2</v>
      </c>
      <c r="AB127" s="43">
        <v>2.8942975915715319E-2</v>
      </c>
      <c r="AC127" s="43">
        <v>2.0844309142369597</v>
      </c>
      <c r="AD127" s="43">
        <v>4.841641635165031E-2</v>
      </c>
      <c r="AE127" s="43">
        <v>4.5652635251305224E-4</v>
      </c>
      <c r="AF127" s="43">
        <v>0.12020274114495252</v>
      </c>
      <c r="AG127" s="43">
        <v>4.5652635251305224E-4</v>
      </c>
      <c r="AH127" s="43">
        <v>0.12020274114495252</v>
      </c>
      <c r="BB127" s="29"/>
      <c r="BE127">
        <v>1997</v>
      </c>
      <c r="BF127">
        <v>10.99048979932364</v>
      </c>
      <c r="BG127">
        <v>10.950659960317244</v>
      </c>
      <c r="BH127">
        <v>3.9829839006396028E-2</v>
      </c>
      <c r="BI127">
        <f t="shared" si="107"/>
        <v>4.3031224806517443E-2</v>
      </c>
      <c r="BJ127">
        <f t="shared" si="108"/>
        <v>-3.2013858001214146E-3</v>
      </c>
      <c r="BL127" t="s">
        <v>105</v>
      </c>
      <c r="BM127">
        <v>3.3571406555723979E-2</v>
      </c>
      <c r="BO127">
        <v>9</v>
      </c>
      <c r="BP127">
        <v>-1.2756319274279642</v>
      </c>
      <c r="BQ127">
        <v>-6.2190547696088228E-3</v>
      </c>
      <c r="BR127">
        <f t="shared" si="105"/>
        <v>-8.8730846458689339E-2</v>
      </c>
      <c r="BS127">
        <f t="shared" si="106"/>
        <v>8.2511791689080516E-2</v>
      </c>
      <c r="BU127" s="25" t="s">
        <v>106</v>
      </c>
      <c r="BV127" s="25">
        <v>25</v>
      </c>
    </row>
    <row r="128" spans="2:74" ht="13.75" thickBot="1" x14ac:dyDescent="0.2">
      <c r="B128" s="44" t="s">
        <v>125</v>
      </c>
      <c r="C128" s="44">
        <v>0.62424995556127683</v>
      </c>
      <c r="D128" s="44">
        <v>0.11568314225397956</v>
      </c>
      <c r="E128" s="44">
        <v>5.3962050424836407</v>
      </c>
      <c r="F128" s="44">
        <v>2.0297150889761036E-5</v>
      </c>
      <c r="G128" s="44">
        <v>0.38433780243023841</v>
      </c>
      <c r="H128" s="44">
        <v>0.86416210869231525</v>
      </c>
      <c r="I128" s="44">
        <v>0.38433780243023841</v>
      </c>
      <c r="J128" s="44">
        <v>0.86416210869231525</v>
      </c>
      <c r="N128" s="44" t="s">
        <v>124</v>
      </c>
      <c r="O128" s="44">
        <v>0.77626987886524257</v>
      </c>
      <c r="P128" s="44">
        <v>0.10497014065839454</v>
      </c>
      <c r="Q128" s="44">
        <v>7.395149458658592</v>
      </c>
      <c r="R128" s="44">
        <v>1.6081565615366236E-7</v>
      </c>
      <c r="S128" s="44">
        <v>0.55912259852549662</v>
      </c>
      <c r="T128" s="44">
        <v>0.99341715920498852</v>
      </c>
      <c r="U128" s="44">
        <v>0.55912259852549662</v>
      </c>
      <c r="V128" s="44">
        <v>0.99341715920498852</v>
      </c>
      <c r="Z128" s="44" t="s">
        <v>124</v>
      </c>
      <c r="AA128" s="44">
        <v>0.90261176601566706</v>
      </c>
      <c r="AB128" s="44">
        <v>5.984397832444998E-2</v>
      </c>
      <c r="AC128" s="44">
        <v>15.082750032460561</v>
      </c>
      <c r="AD128" s="44">
        <v>2.038563674900326E-13</v>
      </c>
      <c r="AE128" s="44">
        <v>0.77881506481704099</v>
      </c>
      <c r="AF128" s="44">
        <v>1.026408467214293</v>
      </c>
      <c r="AG128" s="44">
        <v>0.77881506481704099</v>
      </c>
      <c r="AH128" s="44">
        <v>1.026408467214293</v>
      </c>
      <c r="BB128" s="29"/>
      <c r="BE128">
        <v>1998</v>
      </c>
      <c r="BF128">
        <v>10.962863714243007</v>
      </c>
      <c r="BG128">
        <v>10.990726017539355</v>
      </c>
      <c r="BH128">
        <v>-2.7862303296348756E-2</v>
      </c>
      <c r="BI128">
        <f t="shared" si="107"/>
        <v>-6.7692142302744784E-2</v>
      </c>
      <c r="BJ128">
        <f t="shared" si="108"/>
        <v>3.9829839006396028E-2</v>
      </c>
      <c r="BL128" s="25" t="s">
        <v>106</v>
      </c>
      <c r="BM128" s="25">
        <v>24</v>
      </c>
      <c r="BO128">
        <v>10</v>
      </c>
      <c r="BP128">
        <v>-1.2856604765431086</v>
      </c>
      <c r="BQ128">
        <v>3.3470418111925415E-2</v>
      </c>
      <c r="BR128">
        <f t="shared" si="105"/>
        <v>3.9689472881534238E-2</v>
      </c>
      <c r="BS128">
        <f t="shared" si="106"/>
        <v>-6.2190547696088228E-3</v>
      </c>
    </row>
    <row r="129" spans="1:100" ht="13.75" thickBot="1" x14ac:dyDescent="0.2">
      <c r="A129" s="124" t="s">
        <v>483</v>
      </c>
      <c r="BB129" s="29"/>
      <c r="BE129">
        <v>1999</v>
      </c>
      <c r="BF129">
        <v>11.018331630062654</v>
      </c>
      <c r="BG129">
        <v>11.006291252824074</v>
      </c>
      <c r="BH129">
        <v>1.2040377238580646E-2</v>
      </c>
      <c r="BI129">
        <f t="shared" si="107"/>
        <v>3.9902680534929402E-2</v>
      </c>
      <c r="BJ129">
        <f t="shared" si="108"/>
        <v>-2.7862303296348756E-2</v>
      </c>
      <c r="BO129">
        <v>11</v>
      </c>
      <c r="BP129">
        <v>-1.2683242998342399</v>
      </c>
      <c r="BQ129">
        <v>2.9633872777070192E-2</v>
      </c>
      <c r="BR129">
        <f t="shared" si="105"/>
        <v>-3.8365453348552236E-3</v>
      </c>
      <c r="BS129">
        <f t="shared" si="106"/>
        <v>3.3470418111925415E-2</v>
      </c>
      <c r="BU129" t="s">
        <v>107</v>
      </c>
    </row>
    <row r="130" spans="1:100" ht="13.75" thickBot="1" x14ac:dyDescent="0.2">
      <c r="A130" s="125" t="s">
        <v>500</v>
      </c>
      <c r="BB130" s="29"/>
      <c r="BE130">
        <v>2000</v>
      </c>
      <c r="BF130">
        <v>11.01016947699817</v>
      </c>
      <c r="BG130">
        <v>11.010725570410871</v>
      </c>
      <c r="BH130">
        <v>-5.5609341270113077E-4</v>
      </c>
      <c r="BI130">
        <f t="shared" si="107"/>
        <v>-1.2596470651281777E-2</v>
      </c>
      <c r="BJ130">
        <f t="shared" si="108"/>
        <v>1.2040377238580646E-2</v>
      </c>
      <c r="BL130" t="s">
        <v>107</v>
      </c>
      <c r="BO130">
        <v>12</v>
      </c>
      <c r="BP130">
        <v>-1.260434053500453</v>
      </c>
      <c r="BQ130">
        <v>-1.8735314848054463E-2</v>
      </c>
      <c r="BR130">
        <f t="shared" si="105"/>
        <v>-4.8369187625124654E-2</v>
      </c>
      <c r="BS130">
        <f t="shared" si="106"/>
        <v>2.9633872777070192E-2</v>
      </c>
      <c r="BU130" s="27"/>
      <c r="BV130" s="27" t="s">
        <v>112</v>
      </c>
      <c r="BW130" s="27" t="s">
        <v>113</v>
      </c>
      <c r="BX130" s="27" t="s">
        <v>114</v>
      </c>
      <c r="BY130" s="27" t="s">
        <v>115</v>
      </c>
      <c r="BZ130" s="27" t="s">
        <v>116</v>
      </c>
    </row>
    <row r="131" spans="1:100" x14ac:dyDescent="0.15">
      <c r="A131" s="125" t="s">
        <v>482</v>
      </c>
      <c r="BE131">
        <v>2001</v>
      </c>
      <c r="BF131">
        <v>10.969139503999941</v>
      </c>
      <c r="BG131">
        <v>10.998120710500565</v>
      </c>
      <c r="BH131">
        <v>-2.8981206500624523E-2</v>
      </c>
      <c r="BI131">
        <f t="shared" si="107"/>
        <v>-2.8425113087923393E-2</v>
      </c>
      <c r="BJ131">
        <f t="shared" si="108"/>
        <v>-5.5609341270113077E-4</v>
      </c>
      <c r="BL131" s="27"/>
      <c r="BM131" s="27" t="s">
        <v>112</v>
      </c>
      <c r="BO131">
        <v>13</v>
      </c>
      <c r="BP131">
        <v>-1.2840931304982419</v>
      </c>
      <c r="BQ131">
        <v>-3.3639691273164019E-2</v>
      </c>
      <c r="BR131">
        <f t="shared" si="105"/>
        <v>-1.4904376425109556E-2</v>
      </c>
      <c r="BS131">
        <f t="shared" si="106"/>
        <v>-1.8735314848054463E-2</v>
      </c>
      <c r="BU131" t="s">
        <v>108</v>
      </c>
      <c r="BV131">
        <v>1</v>
      </c>
      <c r="BW131">
        <v>4.4637844941394542E-2</v>
      </c>
      <c r="BX131">
        <v>4.4637844941394542E-2</v>
      </c>
      <c r="BY131">
        <v>20.269298487383043</v>
      </c>
      <c r="BZ131">
        <v>1.6100708936181722E-4</v>
      </c>
    </row>
    <row r="132" spans="1:100" x14ac:dyDescent="0.15">
      <c r="A132" s="125" t="s">
        <v>499</v>
      </c>
      <c r="B132" t="s">
        <v>127</v>
      </c>
      <c r="N132" t="s">
        <v>127</v>
      </c>
      <c r="Z132" t="s">
        <v>127</v>
      </c>
      <c r="BE132">
        <v>2002</v>
      </c>
      <c r="BF132">
        <v>11.004139553881908</v>
      </c>
      <c r="BG132">
        <v>10.994216814425709</v>
      </c>
      <c r="BH132">
        <v>9.9227394561989257E-3</v>
      </c>
      <c r="BI132">
        <f t="shared" si="107"/>
        <v>3.8903945956823449E-2</v>
      </c>
      <c r="BJ132">
        <f t="shared" si="108"/>
        <v>-2.8981206500624523E-2</v>
      </c>
      <c r="BL132" t="s">
        <v>108</v>
      </c>
      <c r="BM132">
        <v>1</v>
      </c>
      <c r="BO132">
        <v>14</v>
      </c>
      <c r="BP132">
        <v>-1.3066326457307769</v>
      </c>
      <c r="BQ132">
        <v>-1.8418627408743449E-2</v>
      </c>
      <c r="BR132">
        <f t="shared" si="105"/>
        <v>1.522106386442057E-2</v>
      </c>
      <c r="BS132">
        <f t="shared" si="106"/>
        <v>-3.3639691273164019E-2</v>
      </c>
      <c r="BU132" t="s">
        <v>109</v>
      </c>
      <c r="BV132">
        <v>23</v>
      </c>
      <c r="BW132">
        <v>5.0651503025185715E-2</v>
      </c>
      <c r="BX132">
        <v>2.2022392619645962E-3</v>
      </c>
    </row>
    <row r="133" spans="1:100" ht="13.75" thickBot="1" x14ac:dyDescent="0.2">
      <c r="AW133" s="38"/>
      <c r="AX133" s="38"/>
      <c r="AY133" s="38"/>
      <c r="AZ133" s="38"/>
      <c r="BA133" s="38"/>
      <c r="BE133">
        <v>2003</v>
      </c>
      <c r="BF133">
        <v>11.027071657315542</v>
      </c>
      <c r="BG133">
        <v>11.00309669383887</v>
      </c>
      <c r="BH133">
        <v>2.3974963476671718E-2</v>
      </c>
      <c r="BI133">
        <f t="shared" si="107"/>
        <v>1.4052224020472792E-2</v>
      </c>
      <c r="BJ133">
        <f t="shared" si="108"/>
        <v>9.9227394561989257E-3</v>
      </c>
      <c r="BL133" t="s">
        <v>109</v>
      </c>
      <c r="BM133">
        <v>22</v>
      </c>
      <c r="BO133">
        <v>15</v>
      </c>
      <c r="BP133">
        <v>-1.3109101243134451</v>
      </c>
      <c r="BQ133">
        <v>7.3817862254148769E-2</v>
      </c>
      <c r="BR133">
        <f t="shared" si="105"/>
        <v>9.2236489662892218E-2</v>
      </c>
      <c r="BS133">
        <f t="shared" si="106"/>
        <v>-1.8418627408743449E-2</v>
      </c>
      <c r="BU133" s="25" t="s">
        <v>110</v>
      </c>
      <c r="BV133" s="25">
        <v>24</v>
      </c>
      <c r="BW133" s="25">
        <v>9.5289347966580257E-2</v>
      </c>
      <c r="BX133" s="25"/>
      <c r="BY133" s="25"/>
      <c r="BZ133" s="25"/>
      <c r="CF133" s="38"/>
      <c r="CG133" s="38"/>
      <c r="CQ133" s="38"/>
      <c r="CR133" s="38"/>
    </row>
    <row r="134" spans="1:100" ht="13.75" thickBot="1" x14ac:dyDescent="0.2">
      <c r="B134" s="27" t="s">
        <v>497</v>
      </c>
      <c r="C134" s="27" t="s">
        <v>496</v>
      </c>
      <c r="D134" s="27" t="s">
        <v>109</v>
      </c>
      <c r="E134" s="17" t="s">
        <v>133</v>
      </c>
      <c r="F134" s="17" t="s">
        <v>134</v>
      </c>
      <c r="N134" s="27" t="s">
        <v>497</v>
      </c>
      <c r="O134" s="27" t="s">
        <v>496</v>
      </c>
      <c r="P134" s="27" t="s">
        <v>109</v>
      </c>
      <c r="Q134" s="17" t="s">
        <v>133</v>
      </c>
      <c r="R134" s="17" t="s">
        <v>134</v>
      </c>
      <c r="W134" s="17"/>
      <c r="Z134" s="27" t="s">
        <v>497</v>
      </c>
      <c r="AA134" s="27" t="s">
        <v>496</v>
      </c>
      <c r="AB134" s="27" t="s">
        <v>109</v>
      </c>
      <c r="AC134" s="17" t="s">
        <v>133</v>
      </c>
      <c r="AD134" s="17" t="s">
        <v>134</v>
      </c>
      <c r="BE134">
        <v>2004</v>
      </c>
      <c r="BF134">
        <v>11.055148782759474</v>
      </c>
      <c r="BG134">
        <v>11.029259906480952</v>
      </c>
      <c r="BH134">
        <v>2.5888876278521877E-2</v>
      </c>
      <c r="BI134">
        <f t="shared" si="107"/>
        <v>1.9139128018501594E-3</v>
      </c>
      <c r="BJ134">
        <f t="shared" si="108"/>
        <v>2.3974963476671718E-2</v>
      </c>
      <c r="BL134" s="25" t="s">
        <v>110</v>
      </c>
      <c r="BM134" s="25">
        <v>23</v>
      </c>
      <c r="BO134">
        <v>16</v>
      </c>
      <c r="BP134">
        <v>-1.2594999601785026</v>
      </c>
      <c r="BQ134">
        <v>-9.4645193137394834E-3</v>
      </c>
      <c r="BR134">
        <f t="shared" si="105"/>
        <v>-8.3282381567888253E-2</v>
      </c>
      <c r="BS134">
        <f t="shared" si="106"/>
        <v>7.3817862254148769E-2</v>
      </c>
    </row>
    <row r="135" spans="1:100" ht="13.75" thickBot="1" x14ac:dyDescent="0.2">
      <c r="A135">
        <v>1991</v>
      </c>
      <c r="B135">
        <v>-3.722686156626716</v>
      </c>
      <c r="C135">
        <v>-3.7665982581987922</v>
      </c>
      <c r="D135">
        <v>4.3912101572076256E-2</v>
      </c>
      <c r="M135">
        <v>1991</v>
      </c>
      <c r="N135">
        <v>2.9215328561407747</v>
      </c>
      <c r="O135">
        <v>2.9946559454160502</v>
      </c>
      <c r="P135">
        <v>-7.3123089275275444E-2</v>
      </c>
      <c r="Y135">
        <v>1991</v>
      </c>
      <c r="Z135">
        <v>0.10917115010527603</v>
      </c>
      <c r="AA135">
        <v>0.15880427289942867</v>
      </c>
      <c r="AB135">
        <v>-4.9633122794152634E-2</v>
      </c>
      <c r="AJ135" s="17"/>
      <c r="AK135" s="17"/>
      <c r="AL135" s="17"/>
      <c r="AM135" s="17"/>
      <c r="AN135" s="17"/>
      <c r="BE135">
        <v>2005</v>
      </c>
      <c r="BF135">
        <v>11.063510391845361</v>
      </c>
      <c r="BG135">
        <v>11.072908226975006</v>
      </c>
      <c r="BH135">
        <v>-9.3978351296453155E-3</v>
      </c>
      <c r="BI135">
        <f t="shared" si="107"/>
        <v>-3.5286711408167193E-2</v>
      </c>
      <c r="BJ135">
        <f t="shared" si="108"/>
        <v>2.5888876278521877E-2</v>
      </c>
      <c r="BO135">
        <v>17</v>
      </c>
      <c r="BP135">
        <v>-1.2781285908264515</v>
      </c>
      <c r="BQ135">
        <v>-1.9703815448356421E-2</v>
      </c>
      <c r="BR135">
        <f t="shared" si="105"/>
        <v>-1.0239296134616938E-2</v>
      </c>
      <c r="BS135">
        <f t="shared" si="106"/>
        <v>-9.4645193137394834E-3</v>
      </c>
      <c r="BU135" s="27"/>
      <c r="BV135" s="27" t="s">
        <v>117</v>
      </c>
      <c r="BW135" s="27" t="s">
        <v>105</v>
      </c>
      <c r="BX135" s="27" t="s">
        <v>118</v>
      </c>
      <c r="BY135" s="27" t="s">
        <v>119</v>
      </c>
      <c r="BZ135" s="27" t="s">
        <v>120</v>
      </c>
      <c r="CA135" s="27" t="s">
        <v>121</v>
      </c>
      <c r="CB135" s="27" t="s">
        <v>122</v>
      </c>
      <c r="CC135" s="27" t="s">
        <v>123</v>
      </c>
    </row>
    <row r="136" spans="1:100" x14ac:dyDescent="0.15">
      <c r="A136">
        <v>1992</v>
      </c>
      <c r="B136">
        <v>-3.7999565284689933</v>
      </c>
      <c r="C136">
        <v>-3.7546753440232594</v>
      </c>
      <c r="D136">
        <v>-4.5281184445733924E-2</v>
      </c>
      <c r="E136">
        <f t="shared" ref="E136:E159" si="109">D136-D135</f>
        <v>-8.9193286017810181E-2</v>
      </c>
      <c r="F136">
        <f t="shared" ref="F136:F159" si="110">D135</f>
        <v>4.3912101572076256E-2</v>
      </c>
      <c r="M136">
        <v>1992</v>
      </c>
      <c r="N136">
        <v>3.0320914227526625</v>
      </c>
      <c r="O136">
        <v>3.0208581111666435</v>
      </c>
      <c r="P136">
        <v>1.1233311586019035E-2</v>
      </c>
      <c r="Q136">
        <f>P136-P135</f>
        <v>8.4356400861294478E-2</v>
      </c>
      <c r="R136">
        <f>P135</f>
        <v>-7.3123089275275444E-2</v>
      </c>
      <c r="Y136">
        <v>1992</v>
      </c>
      <c r="Z136">
        <v>0.12213636111563614</v>
      </c>
      <c r="AA136">
        <v>0.15886879834321749</v>
      </c>
      <c r="AB136">
        <v>-3.6732437227581349E-2</v>
      </c>
      <c r="AC136">
        <f>AB136-AB135</f>
        <v>1.2900685566571285E-2</v>
      </c>
      <c r="AD136">
        <f>AB135</f>
        <v>-4.9633122794152634E-2</v>
      </c>
      <c r="BE136">
        <v>2006</v>
      </c>
      <c r="BF136">
        <v>11.064413958628746</v>
      </c>
      <c r="BG136">
        <v>11.042483395560808</v>
      </c>
      <c r="BH136">
        <v>2.193056306793828E-2</v>
      </c>
      <c r="BI136">
        <f t="shared" si="107"/>
        <v>3.1328398197583596E-2</v>
      </c>
      <c r="BJ136">
        <f t="shared" si="108"/>
        <v>-9.3978351296453155E-3</v>
      </c>
      <c r="BL136" s="27"/>
      <c r="BM136" s="27" t="s">
        <v>117</v>
      </c>
      <c r="BO136">
        <v>18</v>
      </c>
      <c r="BP136">
        <v>-1.2950012777280087</v>
      </c>
      <c r="BQ136">
        <v>6.7501506014677748E-2</v>
      </c>
      <c r="BR136">
        <f t="shared" si="105"/>
        <v>8.7205321463034169E-2</v>
      </c>
      <c r="BS136">
        <f t="shared" si="106"/>
        <v>-1.9703815448356421E-2</v>
      </c>
      <c r="BU136" t="s">
        <v>111</v>
      </c>
      <c r="BV136">
        <v>-5.8195756001169817E-4</v>
      </c>
      <c r="BW136">
        <v>9.3856044279835207E-3</v>
      </c>
      <c r="BX136">
        <v>-6.2005336414623503E-2</v>
      </c>
      <c r="BY136">
        <v>0.95109427198182683</v>
      </c>
      <c r="BZ136">
        <v>-1.9997559588342532E-2</v>
      </c>
      <c r="CA136">
        <v>1.8833644468319137E-2</v>
      </c>
      <c r="CB136">
        <v>-1.9997559588342532E-2</v>
      </c>
      <c r="CC136">
        <v>1.8833644468319137E-2</v>
      </c>
    </row>
    <row r="137" spans="1:100" ht="13.75" thickBot="1" x14ac:dyDescent="0.2">
      <c r="A137">
        <v>1993</v>
      </c>
      <c r="B137">
        <v>-3.7922077247322346</v>
      </c>
      <c r="C137">
        <v>-3.806953067836349</v>
      </c>
      <c r="D137">
        <v>1.4745343104114461E-2</v>
      </c>
      <c r="E137">
        <f t="shared" si="109"/>
        <v>6.0026527549848385E-2</v>
      </c>
      <c r="F137">
        <f t="shared" si="110"/>
        <v>-4.5281184445733924E-2</v>
      </c>
      <c r="M137">
        <v>1993</v>
      </c>
      <c r="N137">
        <v>3.0678865618970228</v>
      </c>
      <c r="O137">
        <v>3.1066813962779682</v>
      </c>
      <c r="P137">
        <v>-3.8794834380945442E-2</v>
      </c>
      <c r="Q137">
        <f>P137-P136</f>
        <v>-5.0028145966964477E-2</v>
      </c>
      <c r="R137">
        <f t="shared" ref="R137:R156" si="111">P136</f>
        <v>1.1233311586019035E-2</v>
      </c>
      <c r="Y137">
        <v>1993</v>
      </c>
      <c r="Z137">
        <v>0.15140163897560294</v>
      </c>
      <c r="AA137">
        <v>0.17057135035004439</v>
      </c>
      <c r="AB137">
        <v>-1.9169711374441456E-2</v>
      </c>
      <c r="AC137">
        <f>AB137-AB136</f>
        <v>1.7562725853139893E-2</v>
      </c>
      <c r="AD137">
        <f t="shared" ref="AD137:AD156" si="112">AB136</f>
        <v>-3.6732437227581349E-2</v>
      </c>
      <c r="BE137">
        <v>2007</v>
      </c>
      <c r="BF137">
        <v>11.060456582470875</v>
      </c>
      <c r="BG137">
        <v>11.020645481782713</v>
      </c>
      <c r="BH137">
        <v>3.9811100688162071E-2</v>
      </c>
      <c r="BI137">
        <f t="shared" si="107"/>
        <v>1.7880537620223791E-2</v>
      </c>
      <c r="BJ137">
        <f t="shared" si="108"/>
        <v>2.193056306793828E-2</v>
      </c>
      <c r="BL137" t="s">
        <v>111</v>
      </c>
      <c r="BM137">
        <v>3.4002423729091052E-4</v>
      </c>
      <c r="BO137">
        <v>19</v>
      </c>
      <c r="BP137">
        <v>-1.2538933543618553</v>
      </c>
      <c r="BQ137">
        <v>-5.722292269350171E-2</v>
      </c>
      <c r="BR137">
        <f t="shared" si="105"/>
        <v>-0.12472442870817946</v>
      </c>
      <c r="BS137">
        <f t="shared" si="106"/>
        <v>6.7501506014677748E-2</v>
      </c>
      <c r="BU137" s="25" t="s">
        <v>124</v>
      </c>
      <c r="BV137" s="25">
        <v>-0.94443603505539142</v>
      </c>
      <c r="BW137" s="25">
        <v>0.20977473936804766</v>
      </c>
      <c r="BX137" s="25">
        <v>-4.5021437657390573</v>
      </c>
      <c r="BY137" s="25">
        <v>1.6100708936181586E-4</v>
      </c>
      <c r="BZ137" s="25">
        <v>-1.3783881461227758</v>
      </c>
      <c r="CA137" s="25">
        <v>-0.51048392398800713</v>
      </c>
      <c r="CB137" s="25">
        <v>-1.3783881461227758</v>
      </c>
      <c r="CC137" s="25">
        <v>-0.51048392398800713</v>
      </c>
    </row>
    <row r="138" spans="1:100" ht="13.75" thickBot="1" x14ac:dyDescent="0.2">
      <c r="A138">
        <v>1994</v>
      </c>
      <c r="B138">
        <v>-3.8613514717131263</v>
      </c>
      <c r="C138">
        <v>-3.7659661000514504</v>
      </c>
      <c r="D138">
        <v>-9.5385371661675933E-2</v>
      </c>
      <c r="E138">
        <f t="shared" si="109"/>
        <v>-0.11013071476579039</v>
      </c>
      <c r="F138">
        <f t="shared" si="110"/>
        <v>1.4745343104114461E-2</v>
      </c>
      <c r="M138">
        <v>1994</v>
      </c>
      <c r="N138">
        <v>3.1993004087409584</v>
      </c>
      <c r="O138">
        <v>3.1344680846055253</v>
      </c>
      <c r="P138">
        <v>6.4832324135433161E-2</v>
      </c>
      <c r="Q138">
        <f t="shared" ref="Q138:Q156" si="113">P138-P137</f>
        <v>0.1036271585163786</v>
      </c>
      <c r="R138">
        <f t="shared" si="111"/>
        <v>-3.8794834380945442E-2</v>
      </c>
      <c r="Y138">
        <v>1994</v>
      </c>
      <c r="Z138">
        <v>0.16585628420287571</v>
      </c>
      <c r="AA138">
        <v>0.19698653448216821</v>
      </c>
      <c r="AB138">
        <v>-3.1130250279292504E-2</v>
      </c>
      <c r="AC138">
        <f t="shared" ref="AC138:AC156" si="114">AB138-AB137</f>
        <v>-1.1960538904851048E-2</v>
      </c>
      <c r="AD138">
        <f t="shared" si="112"/>
        <v>-1.9169711374441456E-2</v>
      </c>
      <c r="BE138">
        <v>2008</v>
      </c>
      <c r="BF138">
        <v>10.941940549050154</v>
      </c>
      <c r="BG138">
        <v>11.02011258864793</v>
      </c>
      <c r="BH138">
        <v>-7.8172039597776077E-2</v>
      </c>
      <c r="BI138">
        <f t="shared" si="107"/>
        <v>-0.11798314028593815</v>
      </c>
      <c r="BJ138">
        <f t="shared" si="108"/>
        <v>3.9811100688162071E-2</v>
      </c>
      <c r="BL138" s="25" t="s">
        <v>124</v>
      </c>
      <c r="BM138" s="25">
        <v>-1.2141204022287926</v>
      </c>
      <c r="BO138">
        <v>20</v>
      </c>
      <c r="BP138">
        <v>-1.3027654166011995</v>
      </c>
      <c r="BQ138">
        <v>5.2288492819984933E-2</v>
      </c>
      <c r="BR138">
        <f t="shared" si="105"/>
        <v>0.10951141551348664</v>
      </c>
      <c r="BS138">
        <f t="shared" si="106"/>
        <v>-5.722292269350171E-2</v>
      </c>
    </row>
    <row r="139" spans="1:100" x14ac:dyDescent="0.15">
      <c r="A139">
        <v>1995</v>
      </c>
      <c r="B139">
        <v>-3.7921919600946334</v>
      </c>
      <c r="C139">
        <v>-3.8152404167877441</v>
      </c>
      <c r="D139">
        <v>2.3048456693110619E-2</v>
      </c>
      <c r="E139">
        <f t="shared" si="109"/>
        <v>0.11843382835478655</v>
      </c>
      <c r="F139">
        <f t="shared" si="110"/>
        <v>-9.5385371661675933E-2</v>
      </c>
      <c r="M139">
        <v>1995</v>
      </c>
      <c r="N139">
        <v>3.3004915473925314</v>
      </c>
      <c r="O139">
        <v>3.236480695576283</v>
      </c>
      <c r="P139">
        <v>6.4010851816248326E-2</v>
      </c>
      <c r="Q139">
        <f t="shared" si="113"/>
        <v>-8.2147231918483499E-4</v>
      </c>
      <c r="R139">
        <f t="shared" si="111"/>
        <v>6.4832324135433161E-2</v>
      </c>
      <c r="Y139">
        <v>1995</v>
      </c>
      <c r="Z139">
        <v>0.16739330316224219</v>
      </c>
      <c r="AA139">
        <v>0.21003346733788683</v>
      </c>
      <c r="AB139">
        <v>-4.2640164175644646E-2</v>
      </c>
      <c r="AC139">
        <f t="shared" si="114"/>
        <v>-1.1509913896352142E-2</v>
      </c>
      <c r="AD139">
        <f t="shared" si="112"/>
        <v>-3.1130250279292504E-2</v>
      </c>
      <c r="BE139">
        <v>2009</v>
      </c>
      <c r="BF139">
        <v>10.997106500038392</v>
      </c>
      <c r="BG139">
        <v>10.94992791109496</v>
      </c>
      <c r="BH139">
        <v>4.7178588943431521E-2</v>
      </c>
      <c r="BI139">
        <f t="shared" si="107"/>
        <v>0.1253506285412076</v>
      </c>
      <c r="BJ139">
        <f t="shared" si="108"/>
        <v>-7.8172039597776077E-2</v>
      </c>
      <c r="BO139">
        <v>21</v>
      </c>
      <c r="BP139">
        <v>-1.2673230092051329</v>
      </c>
      <c r="BQ139">
        <v>7.7106528341641445E-2</v>
      </c>
      <c r="BR139">
        <f t="shared" si="105"/>
        <v>2.4818035521656512E-2</v>
      </c>
      <c r="BS139">
        <f t="shared" si="106"/>
        <v>5.2288492819984933E-2</v>
      </c>
    </row>
    <row r="140" spans="1:100" x14ac:dyDescent="0.15">
      <c r="A140">
        <v>1996</v>
      </c>
      <c r="B140">
        <v>-3.8051425328305379</v>
      </c>
      <c r="C140">
        <v>-3.7398694226531948</v>
      </c>
      <c r="D140">
        <v>-6.5273110177343163E-2</v>
      </c>
      <c r="E140">
        <f t="shared" si="109"/>
        <v>-8.8321566870453783E-2</v>
      </c>
      <c r="F140">
        <f t="shared" si="110"/>
        <v>2.3048456693110619E-2</v>
      </c>
      <c r="M140">
        <v>1996</v>
      </c>
      <c r="N140">
        <v>3.5313742692429799</v>
      </c>
      <c r="O140">
        <v>3.3150323285195755</v>
      </c>
      <c r="P140">
        <v>0.2163419407234044</v>
      </c>
      <c r="Q140">
        <f t="shared" si="113"/>
        <v>0.15233108890715608</v>
      </c>
      <c r="R140">
        <f t="shared" si="111"/>
        <v>6.4010851816248326E-2</v>
      </c>
      <c r="Y140">
        <v>1996</v>
      </c>
      <c r="Z140">
        <v>0.17329197905884647</v>
      </c>
      <c r="AA140">
        <v>0.21142079873520014</v>
      </c>
      <c r="AB140">
        <v>-3.8128819676353676E-2</v>
      </c>
      <c r="AC140">
        <f t="shared" si="114"/>
        <v>4.5113444992909701E-3</v>
      </c>
      <c r="AD140">
        <f t="shared" si="112"/>
        <v>-4.2640164175644646E-2</v>
      </c>
      <c r="BE140">
        <v>2010</v>
      </c>
      <c r="BF140">
        <v>11.016521362046767</v>
      </c>
      <c r="BG140">
        <v>11.012634225875196</v>
      </c>
      <c r="BH140">
        <v>3.8871361715706598E-3</v>
      </c>
      <c r="BI140">
        <f t="shared" si="107"/>
        <v>-4.3291452771860861E-2</v>
      </c>
      <c r="BJ140">
        <f t="shared" si="108"/>
        <v>4.7178588943431521E-2</v>
      </c>
      <c r="BO140">
        <v>22</v>
      </c>
      <c r="BP140">
        <v>-1.2321020668230167</v>
      </c>
      <c r="BQ140">
        <v>-4.689629983367638E-3</v>
      </c>
      <c r="BR140">
        <f t="shared" si="105"/>
        <v>-8.1796158325009083E-2</v>
      </c>
      <c r="BS140">
        <f t="shared" si="106"/>
        <v>7.7106528341641445E-2</v>
      </c>
    </row>
    <row r="141" spans="1:100" x14ac:dyDescent="0.15">
      <c r="A141">
        <v>1997</v>
      </c>
      <c r="B141">
        <v>-3.7719569125216332</v>
      </c>
      <c r="C141">
        <v>-3.8047983943441763</v>
      </c>
      <c r="D141">
        <v>3.2841481822543095E-2</v>
      </c>
      <c r="E141">
        <f t="shared" si="109"/>
        <v>9.8114591999886258E-2</v>
      </c>
      <c r="F141">
        <f t="shared" si="110"/>
        <v>-6.5273110177343163E-2</v>
      </c>
      <c r="M141">
        <v>1997</v>
      </c>
      <c r="N141">
        <v>3.5517380549994577</v>
      </c>
      <c r="O141">
        <v>3.4942596310425005</v>
      </c>
      <c r="P141">
        <v>5.7478423956957236E-2</v>
      </c>
      <c r="Q141">
        <f t="shared" si="113"/>
        <v>-0.15886351676644717</v>
      </c>
      <c r="R141">
        <f t="shared" si="111"/>
        <v>0.2163419407234044</v>
      </c>
      <c r="Y141">
        <v>1997</v>
      </c>
      <c r="Z141">
        <v>0.21420194884237811</v>
      </c>
      <c r="AA141">
        <v>0.21674501300338819</v>
      </c>
      <c r="AB141">
        <v>-2.5430641610100779E-3</v>
      </c>
      <c r="AC141">
        <f t="shared" si="114"/>
        <v>3.5585755515343598E-2</v>
      </c>
      <c r="AD141">
        <f t="shared" si="112"/>
        <v>-3.8128819676353676E-2</v>
      </c>
      <c r="AW141" s="17"/>
      <c r="AX141" s="17"/>
      <c r="AY141" s="17"/>
      <c r="AZ141" s="17"/>
      <c r="BA141" s="17"/>
      <c r="BB141" s="17"/>
      <c r="BC141" s="17"/>
      <c r="BD141" s="17"/>
      <c r="BE141">
        <v>2011</v>
      </c>
      <c r="BF141">
        <v>10.96790791156681</v>
      </c>
      <c r="BG141">
        <v>11.00998691290566</v>
      </c>
      <c r="BH141">
        <v>-4.2079001338850119E-2</v>
      </c>
      <c r="BI141">
        <f t="shared" si="107"/>
        <v>-4.5966137510420779E-2</v>
      </c>
      <c r="BJ141">
        <f t="shared" si="108"/>
        <v>3.8871361715706598E-3</v>
      </c>
      <c r="BO141">
        <v>23</v>
      </c>
      <c r="BP141">
        <v>-1.2593242862049587</v>
      </c>
      <c r="BQ141">
        <v>-9.5961460620617167E-3</v>
      </c>
      <c r="BR141">
        <f t="shared" si="105"/>
        <v>-4.9065160786940787E-3</v>
      </c>
      <c r="BS141">
        <f t="shared" si="106"/>
        <v>-4.689629983367638E-3</v>
      </c>
      <c r="BX141" s="17"/>
      <c r="BY141" s="17"/>
      <c r="BZ141" s="17"/>
      <c r="CA141" s="17"/>
      <c r="CF141" s="17"/>
      <c r="CG141" s="17"/>
      <c r="CH141" s="17"/>
      <c r="CI141" s="17"/>
      <c r="CJ141" s="17"/>
      <c r="CK141" s="17"/>
      <c r="CQ141" s="17"/>
      <c r="CR141" s="17"/>
      <c r="CS141" s="17"/>
      <c r="CT141" s="17"/>
      <c r="CU141" s="17"/>
      <c r="CV141" s="17"/>
    </row>
    <row r="142" spans="1:100" x14ac:dyDescent="0.15">
      <c r="A142">
        <v>1998</v>
      </c>
      <c r="B142">
        <v>-3.8055575536543329</v>
      </c>
      <c r="C142">
        <v>-3.7961973280497094</v>
      </c>
      <c r="D142">
        <v>-9.3602256046234622E-3</v>
      </c>
      <c r="E142">
        <f t="shared" si="109"/>
        <v>-4.2201707427166557E-2</v>
      </c>
      <c r="F142">
        <f t="shared" si="110"/>
        <v>3.2841481822543095E-2</v>
      </c>
      <c r="M142">
        <v>1998</v>
      </c>
      <c r="N142">
        <v>3.4070724162734791</v>
      </c>
      <c r="O142">
        <v>3.5100674245449195</v>
      </c>
      <c r="P142">
        <v>-0.10299500827144037</v>
      </c>
      <c r="Q142">
        <f t="shared" si="113"/>
        <v>-0.16047343222839761</v>
      </c>
      <c r="R142">
        <f t="shared" si="111"/>
        <v>5.7478423956957236E-2</v>
      </c>
      <c r="Y142">
        <v>1998</v>
      </c>
      <c r="Z142">
        <v>0.49480946877543114</v>
      </c>
      <c r="AA142">
        <v>0.25367083307734928</v>
      </c>
      <c r="AB142">
        <v>0.24113863569808186</v>
      </c>
      <c r="AC142">
        <f t="shared" si="114"/>
        <v>0.24368169985909194</v>
      </c>
      <c r="AD142">
        <f t="shared" si="112"/>
        <v>-2.5430641610100779E-3</v>
      </c>
      <c r="BE142">
        <v>2012</v>
      </c>
      <c r="BF142">
        <v>10.956253542327158</v>
      </c>
      <c r="BG142">
        <v>10.978788402153862</v>
      </c>
      <c r="BH142">
        <v>-2.2534859826704334E-2</v>
      </c>
      <c r="BI142">
        <f t="shared" si="107"/>
        <v>1.9544141512145785E-2</v>
      </c>
      <c r="BJ142">
        <f t="shared" si="108"/>
        <v>-4.2079001338850119E-2</v>
      </c>
      <c r="BO142">
        <v>24</v>
      </c>
      <c r="BP142">
        <v>-1.2781028461636756</v>
      </c>
      <c r="BQ142">
        <v>3.4422276175073652E-2</v>
      </c>
      <c r="BR142">
        <f t="shared" si="105"/>
        <v>4.4018422237135368E-2</v>
      </c>
      <c r="BS142">
        <f t="shared" si="106"/>
        <v>-9.5961460620617167E-3</v>
      </c>
    </row>
    <row r="143" spans="1:100" x14ac:dyDescent="0.15">
      <c r="A143">
        <v>1999</v>
      </c>
      <c r="B143">
        <v>-3.7715647132957999</v>
      </c>
      <c r="C143">
        <v>-3.7549847210399676</v>
      </c>
      <c r="D143">
        <v>-1.6579992255832288E-2</v>
      </c>
      <c r="E143">
        <f t="shared" si="109"/>
        <v>-7.2197666512088254E-3</v>
      </c>
      <c r="F143">
        <f t="shared" si="110"/>
        <v>-9.3602256046234622E-3</v>
      </c>
      <c r="M143">
        <v>1999</v>
      </c>
      <c r="N143">
        <v>3.5517917286050142</v>
      </c>
      <c r="O143">
        <v>3.3977678466951411</v>
      </c>
      <c r="P143">
        <v>0.15402388190987315</v>
      </c>
      <c r="Q143">
        <f t="shared" si="113"/>
        <v>0.25701889018131352</v>
      </c>
      <c r="R143">
        <f t="shared" si="111"/>
        <v>-0.10299500827144037</v>
      </c>
      <c r="Y143">
        <v>1999</v>
      </c>
      <c r="Z143">
        <v>0.51399045039396429</v>
      </c>
      <c r="AA143">
        <v>0.50695048220139882</v>
      </c>
      <c r="AB143">
        <v>7.0399681925654711E-3</v>
      </c>
      <c r="AC143">
        <f t="shared" si="114"/>
        <v>-0.23409866750551639</v>
      </c>
      <c r="AD143">
        <f t="shared" si="112"/>
        <v>0.24113863569808186</v>
      </c>
      <c r="BE143">
        <v>2013</v>
      </c>
      <c r="BF143">
        <v>10.979811000332358</v>
      </c>
      <c r="BG143">
        <v>10.960303404001104</v>
      </c>
      <c r="BH143">
        <v>1.9507596331253652E-2</v>
      </c>
      <c r="BI143">
        <f t="shared" si="107"/>
        <v>4.2042456157957986E-2</v>
      </c>
      <c r="BJ143">
        <f t="shared" si="108"/>
        <v>-2.2534859826704334E-2</v>
      </c>
      <c r="BO143">
        <v>25</v>
      </c>
      <c r="BP143">
        <v>-1.2633506855090573</v>
      </c>
      <c r="BQ143">
        <v>-2.3812144627430198E-2</v>
      </c>
      <c r="BR143">
        <f t="shared" si="105"/>
        <v>-5.823442080250385E-2</v>
      </c>
      <c r="BS143">
        <f t="shared" si="106"/>
        <v>3.4422276175073652E-2</v>
      </c>
    </row>
    <row r="144" spans="1:100" ht="13.75" thickBot="1" x14ac:dyDescent="0.2">
      <c r="A144">
        <v>2000</v>
      </c>
      <c r="B144">
        <v>-3.6836365577805141</v>
      </c>
      <c r="C144">
        <v>-3.7160138954224857</v>
      </c>
      <c r="D144">
        <v>3.2377337641971593E-2</v>
      </c>
      <c r="E144">
        <f t="shared" si="109"/>
        <v>4.8957329897803881E-2</v>
      </c>
      <c r="F144">
        <f t="shared" si="110"/>
        <v>-1.6579992255832288E-2</v>
      </c>
      <c r="M144">
        <v>2000</v>
      </c>
      <c r="N144">
        <v>3.6518608232210639</v>
      </c>
      <c r="O144">
        <v>3.510109089748203</v>
      </c>
      <c r="P144">
        <v>0.14175173347286085</v>
      </c>
      <c r="Q144">
        <f t="shared" si="113"/>
        <v>-1.2272148437012298E-2</v>
      </c>
      <c r="R144">
        <f t="shared" si="111"/>
        <v>0.15402388190987315</v>
      </c>
      <c r="Y144">
        <v>2000</v>
      </c>
      <c r="Z144">
        <v>0.51728698254710237</v>
      </c>
      <c r="AA144">
        <v>0.52426346189401696</v>
      </c>
      <c r="AB144">
        <v>-6.976479346914588E-3</v>
      </c>
      <c r="AC144">
        <f t="shared" si="114"/>
        <v>-1.4016447539480059E-2</v>
      </c>
      <c r="AD144">
        <f t="shared" si="112"/>
        <v>7.0399681925654711E-3</v>
      </c>
      <c r="BE144">
        <v>2014</v>
      </c>
      <c r="BF144">
        <v>10.935954772078153</v>
      </c>
      <c r="BG144">
        <v>10.959134370601143</v>
      </c>
      <c r="BH144">
        <v>-2.3179598522990119E-2</v>
      </c>
      <c r="BI144">
        <f t="shared" si="107"/>
        <v>-4.2687194854243771E-2</v>
      </c>
      <c r="BJ144">
        <f t="shared" si="108"/>
        <v>1.9507596331253652E-2</v>
      </c>
      <c r="BO144" s="25">
        <v>25</v>
      </c>
      <c r="BP144" s="25">
        <v>-1.2534337821969181</v>
      </c>
      <c r="BQ144" s="25">
        <v>-3.3729047939569323E-2</v>
      </c>
      <c r="BR144">
        <f t="shared" si="105"/>
        <v>-9.9169033121391248E-3</v>
      </c>
      <c r="BS144">
        <f t="shared" si="106"/>
        <v>-2.3812144627430198E-2</v>
      </c>
    </row>
    <row r="145" spans="1:103" x14ac:dyDescent="0.15">
      <c r="A145">
        <v>2001</v>
      </c>
      <c r="B145">
        <v>-3.6642328062359857</v>
      </c>
      <c r="C145">
        <v>-3.6648889468991559</v>
      </c>
      <c r="D145">
        <v>6.5614066317021269E-4</v>
      </c>
      <c r="E145">
        <f t="shared" si="109"/>
        <v>-3.172119697880138E-2</v>
      </c>
      <c r="F145">
        <f t="shared" si="110"/>
        <v>3.2377337641971593E-2</v>
      </c>
      <c r="M145">
        <v>2001</v>
      </c>
      <c r="N145">
        <v>3.63110264663724</v>
      </c>
      <c r="O145">
        <v>3.5877897137039585</v>
      </c>
      <c r="P145">
        <v>4.3312932933281534E-2</v>
      </c>
      <c r="Q145">
        <f t="shared" si="113"/>
        <v>-9.8438800539579319E-2</v>
      </c>
      <c r="R145">
        <f t="shared" si="111"/>
        <v>0.14175173347286085</v>
      </c>
      <c r="Y145">
        <v>2001</v>
      </c>
      <c r="Z145">
        <v>0.53349240023312106</v>
      </c>
      <c r="AA145">
        <v>0.52723895060248838</v>
      </c>
      <c r="AB145">
        <v>6.2534496306326792E-3</v>
      </c>
      <c r="AC145">
        <f t="shared" si="114"/>
        <v>1.3229928977547267E-2</v>
      </c>
      <c r="AD145">
        <f t="shared" si="112"/>
        <v>-6.976479346914588E-3</v>
      </c>
      <c r="BE145">
        <v>2015</v>
      </c>
      <c r="BF145">
        <v>10.968744209922537</v>
      </c>
      <c r="BG145">
        <v>10.949650566141882</v>
      </c>
      <c r="BH145">
        <v>1.9093643780655256E-2</v>
      </c>
      <c r="BI145">
        <f t="shared" si="107"/>
        <v>4.2273242303645375E-2</v>
      </c>
      <c r="BJ145">
        <f t="shared" si="108"/>
        <v>-2.3179598522990119E-2</v>
      </c>
    </row>
    <row r="146" spans="1:103" x14ac:dyDescent="0.15">
      <c r="A146">
        <v>2002</v>
      </c>
      <c r="B146">
        <v>-3.5893568844557624</v>
      </c>
      <c r="C146">
        <v>-3.6108966091561054</v>
      </c>
      <c r="D146">
        <v>2.1539724700343044E-2</v>
      </c>
      <c r="E146">
        <f t="shared" si="109"/>
        <v>2.0883584037172831E-2</v>
      </c>
      <c r="F146">
        <f t="shared" si="110"/>
        <v>6.5614066317021269E-4</v>
      </c>
      <c r="M146">
        <v>2002</v>
      </c>
      <c r="N146">
        <v>3.6041322054610023</v>
      </c>
      <c r="O146">
        <v>3.57167576648177</v>
      </c>
      <c r="P146">
        <v>3.2456438979232338E-2</v>
      </c>
      <c r="Q146">
        <f t="shared" si="113"/>
        <v>-1.0856493954049196E-2</v>
      </c>
      <c r="R146">
        <f t="shared" si="111"/>
        <v>4.3312932933281534E-2</v>
      </c>
      <c r="Y146">
        <v>2002</v>
      </c>
      <c r="Z146">
        <v>0.54107032210996475</v>
      </c>
      <c r="AA146">
        <v>0.54186615127908722</v>
      </c>
      <c r="AB146">
        <v>-7.9582916912246393E-4</v>
      </c>
      <c r="AC146">
        <f t="shared" si="114"/>
        <v>-7.0492787997551432E-3</v>
      </c>
      <c r="AD146">
        <f t="shared" si="112"/>
        <v>6.2534496306326792E-3</v>
      </c>
      <c r="AW146" s="17"/>
      <c r="AX146" s="17"/>
      <c r="AY146" s="17"/>
      <c r="AZ146" s="17"/>
      <c r="BA146" s="17"/>
      <c r="BB146" s="17"/>
      <c r="BC146" s="17"/>
      <c r="BD146" s="17"/>
      <c r="BE146" s="17"/>
      <c r="BU146" s="17"/>
      <c r="BV146" s="17"/>
      <c r="BW146" s="17"/>
      <c r="BX146" s="17"/>
      <c r="BY146" s="17"/>
      <c r="BZ146" s="17"/>
      <c r="CA146" s="17"/>
      <c r="CB146" s="17"/>
      <c r="CC146" s="17"/>
      <c r="CF146" s="17"/>
      <c r="CG146" s="17"/>
      <c r="CH146" s="17"/>
      <c r="CI146" s="17"/>
      <c r="CJ146" s="17"/>
      <c r="CK146" s="17"/>
      <c r="CL146" s="17"/>
      <c r="CM146" s="17"/>
      <c r="CN146" s="17"/>
      <c r="CQ146" s="17"/>
      <c r="CR146" s="17"/>
      <c r="CS146" s="17"/>
      <c r="CT146" s="17"/>
      <c r="CU146" s="17"/>
      <c r="CV146" s="17"/>
      <c r="CW146" s="17"/>
      <c r="CX146" s="17"/>
      <c r="CY146" s="17"/>
    </row>
    <row r="147" spans="1:103" x14ac:dyDescent="0.15">
      <c r="A147">
        <v>2003</v>
      </c>
      <c r="B147">
        <v>-3.5574828091932975</v>
      </c>
      <c r="C147">
        <v>-3.5676483838411972</v>
      </c>
      <c r="D147">
        <v>1.0165574647899689E-2</v>
      </c>
      <c r="E147">
        <f t="shared" si="109"/>
        <v>-1.1374150052443355E-2</v>
      </c>
      <c r="F147">
        <f t="shared" si="110"/>
        <v>2.1539724700343044E-2</v>
      </c>
      <c r="M147">
        <v>2003</v>
      </c>
      <c r="N147">
        <v>3.4830938559123945</v>
      </c>
      <c r="O147">
        <v>3.5507394253769498</v>
      </c>
      <c r="P147">
        <v>-6.7645569464555244E-2</v>
      </c>
      <c r="Q147">
        <f t="shared" si="113"/>
        <v>-0.10010200844378758</v>
      </c>
      <c r="R147">
        <f t="shared" si="111"/>
        <v>3.2456438979232338E-2</v>
      </c>
      <c r="Y147">
        <v>2003</v>
      </c>
      <c r="Z147">
        <v>0.54012601173791785</v>
      </c>
      <c r="AA147">
        <v>0.54870607272707383</v>
      </c>
      <c r="AB147">
        <v>-8.5800609891559798E-3</v>
      </c>
      <c r="AC147">
        <f t="shared" si="114"/>
        <v>-7.7842318200335159E-3</v>
      </c>
      <c r="AD147">
        <f t="shared" si="112"/>
        <v>-7.9582916912246393E-4</v>
      </c>
    </row>
    <row r="148" spans="1:103" x14ac:dyDescent="0.15">
      <c r="A148">
        <v>2004</v>
      </c>
      <c r="B148">
        <v>-3.4780214870589266</v>
      </c>
      <c r="C148">
        <v>-3.5487556079755476</v>
      </c>
      <c r="D148">
        <v>7.0734120916621013E-2</v>
      </c>
      <c r="E148">
        <f t="shared" si="109"/>
        <v>6.0568546268721324E-2</v>
      </c>
      <c r="F148">
        <f t="shared" si="110"/>
        <v>1.0165574647899689E-2</v>
      </c>
      <c r="M148">
        <v>2004</v>
      </c>
      <c r="N148">
        <v>3.4490564262134336</v>
      </c>
      <c r="O148">
        <v>3.4567810004348032</v>
      </c>
      <c r="P148">
        <v>-7.7245742213696289E-3</v>
      </c>
      <c r="Q148">
        <f t="shared" si="113"/>
        <v>5.9920995243185615E-2</v>
      </c>
      <c r="R148">
        <f t="shared" si="111"/>
        <v>-6.7645569464555244E-2</v>
      </c>
      <c r="Y148">
        <v>2004</v>
      </c>
      <c r="Z148">
        <v>0.55008961383486321</v>
      </c>
      <c r="AA148">
        <v>0.54785372707449376</v>
      </c>
      <c r="AB148">
        <v>2.2358867603694543E-3</v>
      </c>
      <c r="AC148">
        <f t="shared" si="114"/>
        <v>1.0815947749525434E-2</v>
      </c>
      <c r="AD148">
        <f t="shared" si="112"/>
        <v>-8.5800609891559798E-3</v>
      </c>
    </row>
    <row r="149" spans="1:103" x14ac:dyDescent="0.15">
      <c r="A149">
        <v>2005</v>
      </c>
      <c r="B149">
        <v>-3.4132620133477829</v>
      </c>
      <c r="C149">
        <v>-3.4669966739860283</v>
      </c>
      <c r="D149">
        <v>5.3734660638245391E-2</v>
      </c>
      <c r="E149">
        <f t="shared" si="109"/>
        <v>-1.6999460278375622E-2</v>
      </c>
      <c r="F149">
        <f t="shared" si="110"/>
        <v>7.0734120916621013E-2</v>
      </c>
      <c r="M149">
        <v>2005</v>
      </c>
      <c r="N149">
        <v>3.3643831232287829</v>
      </c>
      <c r="O149">
        <v>3.4303587690055064</v>
      </c>
      <c r="P149">
        <v>-6.5975645776723546E-2</v>
      </c>
      <c r="Q149">
        <f t="shared" si="113"/>
        <v>-5.8251071555353917E-2</v>
      </c>
      <c r="R149">
        <f t="shared" si="111"/>
        <v>-7.7245742213696289E-3</v>
      </c>
      <c r="Y149">
        <v>2005</v>
      </c>
      <c r="Z149">
        <v>0.63645261244696072</v>
      </c>
      <c r="AA149">
        <v>0.55684699155909501</v>
      </c>
      <c r="AB149">
        <v>7.9605620887865713E-2</v>
      </c>
      <c r="AC149">
        <f t="shared" si="114"/>
        <v>7.7369734127496259E-2</v>
      </c>
      <c r="AD149">
        <f t="shared" si="112"/>
        <v>2.2358867603694543E-3</v>
      </c>
    </row>
    <row r="150" spans="1:103" x14ac:dyDescent="0.15">
      <c r="A150">
        <v>2006</v>
      </c>
      <c r="B150">
        <v>-3.4586892073365423</v>
      </c>
      <c r="C150">
        <v>-3.4602223474840241</v>
      </c>
      <c r="D150">
        <v>1.5331401474818485E-3</v>
      </c>
      <c r="E150">
        <f t="shared" si="109"/>
        <v>-5.2201520490763542E-2</v>
      </c>
      <c r="F150">
        <f t="shared" si="110"/>
        <v>5.3734660638245391E-2</v>
      </c>
      <c r="M150">
        <v>2006</v>
      </c>
      <c r="N150">
        <v>3.2596674590328085</v>
      </c>
      <c r="O150">
        <v>3.3646294343544918</v>
      </c>
      <c r="P150">
        <v>-0.10496197532168328</v>
      </c>
      <c r="Q150">
        <f t="shared" si="113"/>
        <v>-3.898632954495973E-2</v>
      </c>
      <c r="R150">
        <f t="shared" si="111"/>
        <v>-6.5975645776723546E-2</v>
      </c>
      <c r="Y150">
        <v>2006</v>
      </c>
      <c r="Z150">
        <v>0.61285935364226296</v>
      </c>
      <c r="AA150">
        <v>0.63479925025476891</v>
      </c>
      <c r="AB150">
        <v>-2.1939896612505949E-2</v>
      </c>
      <c r="AC150">
        <f t="shared" si="114"/>
        <v>-0.10154551750037166</v>
      </c>
      <c r="AD150">
        <f t="shared" si="112"/>
        <v>7.9605620887865713E-2</v>
      </c>
    </row>
    <row r="151" spans="1:103" x14ac:dyDescent="0.15">
      <c r="A151">
        <v>2007</v>
      </c>
      <c r="B151">
        <v>-3.4209439049661063</v>
      </c>
      <c r="C151">
        <v>-3.4636085140615633</v>
      </c>
      <c r="D151">
        <v>4.2664609095456996E-2</v>
      </c>
      <c r="E151">
        <f t="shared" si="109"/>
        <v>4.1131468947975147E-2</v>
      </c>
      <c r="F151">
        <f t="shared" si="110"/>
        <v>1.5331401474818485E-3</v>
      </c>
      <c r="M151">
        <v>2007</v>
      </c>
      <c r="N151">
        <v>3.2461232837128096</v>
      </c>
      <c r="O151">
        <v>3.2833418183937892</v>
      </c>
      <c r="P151">
        <v>-3.7218534680979687E-2</v>
      </c>
      <c r="Q151">
        <f t="shared" si="113"/>
        <v>6.7743440640703589E-2</v>
      </c>
      <c r="R151">
        <f t="shared" si="111"/>
        <v>-0.10496197532168328</v>
      </c>
      <c r="Y151">
        <v>2007</v>
      </c>
      <c r="Z151">
        <v>0.60087848080306594</v>
      </c>
      <c r="AA151">
        <v>0.61350369725899601</v>
      </c>
      <c r="AB151">
        <v>-1.2625216455930066E-2</v>
      </c>
      <c r="AC151">
        <f t="shared" si="114"/>
        <v>9.314680156575883E-3</v>
      </c>
      <c r="AD151">
        <f t="shared" si="112"/>
        <v>-2.1939896612505949E-2</v>
      </c>
    </row>
    <row r="152" spans="1:103" x14ac:dyDescent="0.15">
      <c r="A152">
        <v>2008</v>
      </c>
      <c r="B152">
        <v>-3.3155575751909199</v>
      </c>
      <c r="C152">
        <v>-3.3664612092842541</v>
      </c>
      <c r="D152">
        <v>5.0903634093334205E-2</v>
      </c>
      <c r="E152">
        <f t="shared" si="109"/>
        <v>8.239024997877209E-3</v>
      </c>
      <c r="F152">
        <f t="shared" si="110"/>
        <v>4.2664609095456996E-2</v>
      </c>
      <c r="M152">
        <v>2008</v>
      </c>
      <c r="N152">
        <v>3.2768323040017653</v>
      </c>
      <c r="O152">
        <v>3.2728278830588042</v>
      </c>
      <c r="P152">
        <v>4.0044209429610511E-3</v>
      </c>
      <c r="Q152">
        <f t="shared" si="113"/>
        <v>4.1222955623940738E-2</v>
      </c>
      <c r="R152">
        <f t="shared" si="111"/>
        <v>-3.7218534680979687E-2</v>
      </c>
      <c r="Y152">
        <v>2008</v>
      </c>
      <c r="Z152">
        <v>0.59228159772234323</v>
      </c>
      <c r="AA152">
        <v>0.60268962046719921</v>
      </c>
      <c r="AB152">
        <v>-1.0408022744855971E-2</v>
      </c>
      <c r="AC152">
        <f t="shared" si="114"/>
        <v>2.2171937110740947E-3</v>
      </c>
      <c r="AD152">
        <f t="shared" si="112"/>
        <v>-1.2625216455930066E-2</v>
      </c>
    </row>
    <row r="153" spans="1:103" x14ac:dyDescent="0.15">
      <c r="A153">
        <v>2009</v>
      </c>
      <c r="B153">
        <v>-3.4676077098672948</v>
      </c>
      <c r="C153">
        <v>-3.3964255771783023</v>
      </c>
      <c r="D153">
        <v>-7.1182132688992539E-2</v>
      </c>
      <c r="E153">
        <f t="shared" si="109"/>
        <v>-0.12208576678232674</v>
      </c>
      <c r="F153">
        <f t="shared" si="110"/>
        <v>5.0903634093334205E-2</v>
      </c>
      <c r="M153">
        <v>2009</v>
      </c>
      <c r="N153">
        <v>3.4985158035735151</v>
      </c>
      <c r="O153">
        <v>3.2966663705185821</v>
      </c>
      <c r="P153">
        <v>0.20184943305493297</v>
      </c>
      <c r="Q153">
        <f t="shared" si="113"/>
        <v>0.19784501211197192</v>
      </c>
      <c r="R153">
        <f t="shared" si="111"/>
        <v>4.0044209429610511E-3</v>
      </c>
      <c r="Y153">
        <v>2009</v>
      </c>
      <c r="Z153">
        <v>0.56113328432716869</v>
      </c>
      <c r="AA153">
        <v>0.59492997264747793</v>
      </c>
      <c r="AB153">
        <v>-3.3796688320309243E-2</v>
      </c>
      <c r="AC153">
        <f t="shared" si="114"/>
        <v>-2.3388665575453271E-2</v>
      </c>
      <c r="AD153">
        <f t="shared" si="112"/>
        <v>-1.0408022744855971E-2</v>
      </c>
      <c r="BE153" t="s">
        <v>100</v>
      </c>
    </row>
    <row r="154" spans="1:103" ht="13.75" thickBot="1" x14ac:dyDescent="0.2">
      <c r="A154">
        <v>2010</v>
      </c>
      <c r="B154">
        <v>-3.3882467481926759</v>
      </c>
      <c r="C154">
        <v>-3.4834793892538656</v>
      </c>
      <c r="D154">
        <v>9.5232641061189671E-2</v>
      </c>
      <c r="E154">
        <f t="shared" si="109"/>
        <v>0.16641477375018221</v>
      </c>
      <c r="F154">
        <f t="shared" si="110"/>
        <v>-7.1182132688992539E-2</v>
      </c>
      <c r="M154">
        <v>2010</v>
      </c>
      <c r="N154">
        <v>3.1660667041079873</v>
      </c>
      <c r="O154">
        <v>3.4687525938775674</v>
      </c>
      <c r="P154">
        <v>-0.30268588976958011</v>
      </c>
      <c r="Q154">
        <f t="shared" si="113"/>
        <v>-0.50453532282451308</v>
      </c>
      <c r="R154">
        <f t="shared" si="111"/>
        <v>0.20184943305493297</v>
      </c>
      <c r="Y154">
        <v>2010</v>
      </c>
      <c r="Z154">
        <v>0.59705745950628064</v>
      </c>
      <c r="AA154">
        <v>0.56681513848544995</v>
      </c>
      <c r="AB154">
        <v>3.0242321020830687E-2</v>
      </c>
      <c r="AC154">
        <f t="shared" si="114"/>
        <v>6.403900934113993E-2</v>
      </c>
      <c r="AD154">
        <f t="shared" si="112"/>
        <v>-3.3796688320309243E-2</v>
      </c>
    </row>
    <row r="155" spans="1:103" x14ac:dyDescent="0.15">
      <c r="A155">
        <v>2011</v>
      </c>
      <c r="B155">
        <v>-3.4036416409085555</v>
      </c>
      <c r="C155">
        <v>-3.3926837397357894</v>
      </c>
      <c r="D155">
        <v>-1.0957901172766071E-2</v>
      </c>
      <c r="E155">
        <f t="shared" si="109"/>
        <v>-0.10619054223395574</v>
      </c>
      <c r="F155">
        <f t="shared" si="110"/>
        <v>9.5232641061189671E-2</v>
      </c>
      <c r="M155">
        <v>2011</v>
      </c>
      <c r="N155">
        <v>3.0901210564869537</v>
      </c>
      <c r="O155">
        <v>3.2106823717066031</v>
      </c>
      <c r="P155">
        <v>-0.12056131521964941</v>
      </c>
      <c r="Q155">
        <f t="shared" si="113"/>
        <v>0.1821245745499307</v>
      </c>
      <c r="R155">
        <f t="shared" si="111"/>
        <v>-0.30268588976958011</v>
      </c>
      <c r="Y155">
        <v>2011</v>
      </c>
      <c r="Z155">
        <v>0.65248393155874351</v>
      </c>
      <c r="AA155">
        <v>0.59924072168652442</v>
      </c>
      <c r="AB155">
        <v>5.3243209872219088E-2</v>
      </c>
      <c r="AC155">
        <f t="shared" si="114"/>
        <v>2.3000888851388401E-2</v>
      </c>
      <c r="AD155">
        <f t="shared" si="112"/>
        <v>3.0242321020830687E-2</v>
      </c>
      <c r="BE155" s="26" t="s">
        <v>101</v>
      </c>
      <c r="BF155" s="26"/>
    </row>
    <row r="156" spans="1:103" x14ac:dyDescent="0.15">
      <c r="A156">
        <v>2012</v>
      </c>
      <c r="B156">
        <v>-3.3852805530952441</v>
      </c>
      <c r="C156">
        <v>-3.4009534367323</v>
      </c>
      <c r="D156">
        <v>1.5672883637055879E-2</v>
      </c>
      <c r="E156">
        <f t="shared" si="109"/>
        <v>2.663078480982195E-2</v>
      </c>
      <c r="F156">
        <f t="shared" si="110"/>
        <v>-1.0957901172766071E-2</v>
      </c>
      <c r="M156">
        <v>2012</v>
      </c>
      <c r="N156">
        <v>3.1062530326800109</v>
      </c>
      <c r="O156">
        <v>3.1517280530274809</v>
      </c>
      <c r="P156">
        <v>-4.5475020347470085E-2</v>
      </c>
      <c r="Q156">
        <f t="shared" si="113"/>
        <v>7.5086294872179327E-2</v>
      </c>
      <c r="R156">
        <f t="shared" si="111"/>
        <v>-0.12056131521964941</v>
      </c>
      <c r="Y156">
        <v>2012</v>
      </c>
      <c r="Z156">
        <v>0.65009363196249681</v>
      </c>
      <c r="AA156">
        <v>0.64926930750981593</v>
      </c>
      <c r="AB156">
        <v>8.2432445268088017E-4</v>
      </c>
      <c r="AC156">
        <f t="shared" si="114"/>
        <v>-5.2418885419538208E-2</v>
      </c>
      <c r="AD156">
        <f t="shared" si="112"/>
        <v>5.3243209872219088E-2</v>
      </c>
      <c r="BE156" t="s">
        <v>102</v>
      </c>
      <c r="BF156">
        <v>0.89681543806630271</v>
      </c>
    </row>
    <row r="157" spans="1:103" x14ac:dyDescent="0.15">
      <c r="A157">
        <v>2013</v>
      </c>
      <c r="B157">
        <v>-3.3845449378184114</v>
      </c>
      <c r="C157">
        <v>-3.3899573605804547</v>
      </c>
      <c r="D157">
        <v>5.4124227620433452E-3</v>
      </c>
      <c r="E157">
        <f t="shared" si="109"/>
        <v>-1.0260460875012534E-2</v>
      </c>
      <c r="F157">
        <f t="shared" si="110"/>
        <v>1.5672883637055879E-2</v>
      </c>
      <c r="M157">
        <v>2013</v>
      </c>
      <c r="N157">
        <v>3.2181063932484149</v>
      </c>
      <c r="O157">
        <v>3.1642508202327222</v>
      </c>
      <c r="P157">
        <v>5.3855573015692659E-2</v>
      </c>
      <c r="Q157">
        <f>P157-P156</f>
        <v>9.9330593363162745E-2</v>
      </c>
      <c r="R157">
        <f>P156</f>
        <v>-4.5475020347470085E-2</v>
      </c>
      <c r="Y157">
        <v>2013</v>
      </c>
      <c r="Z157">
        <v>0.589223543907614</v>
      </c>
      <c r="AA157">
        <v>0.64711179496994109</v>
      </c>
      <c r="AB157">
        <v>-5.788825106232709E-2</v>
      </c>
      <c r="AC157">
        <f>AB157-AB156</f>
        <v>-5.871257551500797E-2</v>
      </c>
      <c r="AD157">
        <f>AB156</f>
        <v>8.2432445268088017E-4</v>
      </c>
      <c r="BE157" t="s">
        <v>103</v>
      </c>
      <c r="BF157">
        <v>0.80427792995405445</v>
      </c>
    </row>
    <row r="158" spans="1:103" x14ac:dyDescent="0.15">
      <c r="A158">
        <v>2014</v>
      </c>
      <c r="B158">
        <v>-3.4349542921491669</v>
      </c>
      <c r="C158">
        <v>-3.3952318379209361</v>
      </c>
      <c r="D158">
        <v>-3.9722454228230841E-2</v>
      </c>
      <c r="E158">
        <f t="shared" si="109"/>
        <v>-4.5134876990274186E-2</v>
      </c>
      <c r="F158">
        <f t="shared" si="110"/>
        <v>5.4124227620433452E-3</v>
      </c>
      <c r="M158">
        <v>2014</v>
      </c>
      <c r="N158">
        <v>3.1725634278743713</v>
      </c>
      <c r="O158">
        <v>3.2510792148918277</v>
      </c>
      <c r="P158">
        <v>-7.8515787017456429E-2</v>
      </c>
      <c r="Q158">
        <f>P158-P157</f>
        <v>-0.13237136003314909</v>
      </c>
      <c r="R158">
        <f>P157</f>
        <v>5.3855573015692659E-2</v>
      </c>
      <c r="Y158">
        <v>2014</v>
      </c>
      <c r="Z158">
        <v>0.5889634762537328</v>
      </c>
      <c r="AA158">
        <v>0.59216973729319422</v>
      </c>
      <c r="AB158">
        <v>-3.2062610394614222E-3</v>
      </c>
      <c r="AC158">
        <f>AB158-AB157</f>
        <v>5.4681990022865667E-2</v>
      </c>
      <c r="AD158">
        <f>AB157</f>
        <v>-5.788825106232709E-2</v>
      </c>
      <c r="BE158" t="s">
        <v>104</v>
      </c>
      <c r="BF158">
        <v>0.77631763423320499</v>
      </c>
    </row>
    <row r="159" spans="1:103" ht="13.75" thickBot="1" x14ac:dyDescent="0.2">
      <c r="A159">
        <v>2015</v>
      </c>
      <c r="B159" s="25">
        <v>-3.5770743584473257</v>
      </c>
      <c r="C159" s="25">
        <v>-3.4156424574858519</v>
      </c>
      <c r="D159" s="25">
        <v>-0.16143190096147375</v>
      </c>
      <c r="E159">
        <f t="shared" si="109"/>
        <v>-0.12170944673324291</v>
      </c>
      <c r="F159">
        <f t="shared" si="110"/>
        <v>-3.9722454228230841E-2</v>
      </c>
      <c r="M159">
        <v>2015</v>
      </c>
      <c r="N159">
        <v>3.2162515598980046</v>
      </c>
      <c r="O159" s="25">
        <v>3.2157255826777549</v>
      </c>
      <c r="P159" s="25">
        <v>5.2597722024971816E-4</v>
      </c>
      <c r="Q159">
        <f>P159-P158</f>
        <v>7.9041764237706147E-2</v>
      </c>
      <c r="R159">
        <f>P158</f>
        <v>-7.8515787017456429E-2</v>
      </c>
      <c r="Y159">
        <v>2015</v>
      </c>
      <c r="Z159" s="25">
        <v>0.54754585608265494</v>
      </c>
      <c r="AA159" s="25">
        <v>0.5919349971688409</v>
      </c>
      <c r="AB159" s="25">
        <v>-4.4389141086185968E-2</v>
      </c>
      <c r="AC159">
        <f>AB159-AB158</f>
        <v>-4.1182880046724546E-2</v>
      </c>
      <c r="AD159">
        <f>AB158</f>
        <v>-3.2062610394614222E-3</v>
      </c>
      <c r="BE159" t="s">
        <v>105</v>
      </c>
      <c r="BF159">
        <v>3.5275664056313764E-2</v>
      </c>
    </row>
    <row r="160" spans="1:103" ht="13.75" thickBot="1" x14ac:dyDescent="0.2">
      <c r="C160" s="43"/>
      <c r="D160" s="43"/>
      <c r="E160" s="43"/>
      <c r="F160" s="43"/>
      <c r="BE160" s="25" t="s">
        <v>106</v>
      </c>
      <c r="BF160" s="25">
        <v>25</v>
      </c>
    </row>
    <row r="161" spans="2:65" x14ac:dyDescent="0.15">
      <c r="B161" t="s">
        <v>100</v>
      </c>
      <c r="K161" s="43"/>
      <c r="N161" t="s">
        <v>100</v>
      </c>
      <c r="Z161" t="s">
        <v>100</v>
      </c>
    </row>
    <row r="162" spans="2:65" ht="13.75" thickBot="1" x14ac:dyDescent="0.2">
      <c r="K162" s="43"/>
      <c r="BE162" t="s">
        <v>107</v>
      </c>
    </row>
    <row r="163" spans="2:65" x14ac:dyDescent="0.15">
      <c r="B163" s="26" t="s">
        <v>101</v>
      </c>
      <c r="C163" s="26"/>
      <c r="K163" s="43"/>
      <c r="N163" s="26" t="s">
        <v>101</v>
      </c>
      <c r="O163" s="26"/>
      <c r="Z163" s="26" t="s">
        <v>101</v>
      </c>
      <c r="AA163" s="26"/>
      <c r="BE163" s="27"/>
      <c r="BF163" s="27" t="s">
        <v>112</v>
      </c>
      <c r="BG163" s="27" t="s">
        <v>113</v>
      </c>
      <c r="BH163" s="27" t="s">
        <v>114</v>
      </c>
      <c r="BI163" s="27" t="s">
        <v>115</v>
      </c>
      <c r="BJ163" s="27" t="s">
        <v>116</v>
      </c>
    </row>
    <row r="164" spans="2:65" x14ac:dyDescent="0.15">
      <c r="B164" t="s">
        <v>102</v>
      </c>
      <c r="C164">
        <v>0.69419328693843163</v>
      </c>
      <c r="K164" s="43"/>
      <c r="N164" t="s">
        <v>102</v>
      </c>
      <c r="O164">
        <v>0.68821458494520427</v>
      </c>
      <c r="Z164" t="s">
        <v>102</v>
      </c>
      <c r="AA164">
        <v>0.6767088725737519</v>
      </c>
      <c r="AJ164" s="38"/>
      <c r="AK164" s="38"/>
      <c r="BE164" t="s">
        <v>108</v>
      </c>
      <c r="BF164">
        <v>3</v>
      </c>
      <c r="BG164">
        <v>0.1073831258402593</v>
      </c>
      <c r="BH164">
        <v>3.5794375280086436E-2</v>
      </c>
      <c r="BI164">
        <v>28.765000842044831</v>
      </c>
      <c r="BJ164">
        <v>1.251796255243639E-7</v>
      </c>
    </row>
    <row r="165" spans="2:65" x14ac:dyDescent="0.15">
      <c r="B165" t="s">
        <v>103</v>
      </c>
      <c r="C165">
        <v>0.48190431963038372</v>
      </c>
      <c r="K165" s="43"/>
      <c r="N165" t="s">
        <v>103</v>
      </c>
      <c r="O165">
        <v>0.47363931493129979</v>
      </c>
      <c r="Z165" t="s">
        <v>103</v>
      </c>
      <c r="AA165">
        <v>0.45793489822003836</v>
      </c>
      <c r="BE165" t="s">
        <v>109</v>
      </c>
      <c r="BF165">
        <v>21</v>
      </c>
      <c r="BG165">
        <v>2.6131821966892038E-2</v>
      </c>
      <c r="BH165">
        <v>1.2443724746139067E-3</v>
      </c>
    </row>
    <row r="166" spans="2:65" ht="13.75" thickBot="1" x14ac:dyDescent="0.2">
      <c r="B166" t="s">
        <v>104</v>
      </c>
      <c r="C166">
        <v>0.45835451597721932</v>
      </c>
      <c r="K166" s="43"/>
      <c r="N166" t="s">
        <v>104</v>
      </c>
      <c r="O166">
        <v>0.44971382924635889</v>
      </c>
      <c r="Z166" t="s">
        <v>104</v>
      </c>
      <c r="AA166">
        <v>0.43329557541185826</v>
      </c>
      <c r="BE166" s="25" t="s">
        <v>110</v>
      </c>
      <c r="BF166" s="25">
        <v>24</v>
      </c>
      <c r="BG166" s="25">
        <v>0.13351494780715134</v>
      </c>
      <c r="BH166" s="25"/>
      <c r="BI166" s="25"/>
      <c r="BJ166" s="25"/>
    </row>
    <row r="167" spans="2:65" ht="13.75" thickBot="1" x14ac:dyDescent="0.2">
      <c r="B167" t="s">
        <v>105</v>
      </c>
      <c r="C167">
        <v>5.7248429631969175E-2</v>
      </c>
      <c r="K167" s="43"/>
      <c r="N167" t="s">
        <v>105</v>
      </c>
      <c r="O167">
        <v>0.11588500643902802</v>
      </c>
      <c r="Z167" t="s">
        <v>105</v>
      </c>
      <c r="AA167">
        <v>6.0644783432230259E-2</v>
      </c>
    </row>
    <row r="168" spans="2:65" ht="13.75" thickBot="1" x14ac:dyDescent="0.2">
      <c r="B168" s="25" t="s">
        <v>106</v>
      </c>
      <c r="C168" s="25">
        <v>24</v>
      </c>
      <c r="K168" s="43"/>
      <c r="N168" s="25" t="s">
        <v>106</v>
      </c>
      <c r="O168" s="25">
        <v>24</v>
      </c>
      <c r="Z168" s="25" t="s">
        <v>106</v>
      </c>
      <c r="AA168" s="25">
        <v>24</v>
      </c>
      <c r="BE168" s="27"/>
      <c r="BF168" s="27" t="s">
        <v>117</v>
      </c>
      <c r="BG168" s="27" t="s">
        <v>105</v>
      </c>
      <c r="BH168" s="27" t="s">
        <v>118</v>
      </c>
      <c r="BI168" s="27" t="s">
        <v>119</v>
      </c>
      <c r="BJ168" s="27" t="s">
        <v>120</v>
      </c>
      <c r="BK168" s="27" t="s">
        <v>121</v>
      </c>
      <c r="BL168" s="27" t="s">
        <v>122</v>
      </c>
      <c r="BM168" s="27" t="s">
        <v>123</v>
      </c>
    </row>
    <row r="169" spans="2:65" x14ac:dyDescent="0.15">
      <c r="K169" s="43"/>
      <c r="BE169" t="s">
        <v>111</v>
      </c>
      <c r="BF169">
        <v>9.8414407201245115</v>
      </c>
      <c r="BG169">
        <v>3.9001546398975147</v>
      </c>
      <c r="BH169">
        <v>2.523346284644528</v>
      </c>
      <c r="BI169">
        <v>1.9754590723335203E-2</v>
      </c>
      <c r="BJ169">
        <v>1.7306251344147405</v>
      </c>
      <c r="BK169">
        <v>17.952256305834283</v>
      </c>
      <c r="BL169">
        <v>1.7306251344147405</v>
      </c>
      <c r="BM169">
        <v>17.952256305834283</v>
      </c>
    </row>
    <row r="170" spans="2:65" ht="13.75" thickBot="1" x14ac:dyDescent="0.2">
      <c r="B170" t="s">
        <v>107</v>
      </c>
      <c r="K170" s="43"/>
      <c r="N170" t="s">
        <v>107</v>
      </c>
      <c r="Z170" t="s">
        <v>107</v>
      </c>
      <c r="BE170" t="s">
        <v>124</v>
      </c>
      <c r="BF170">
        <v>-1.0451977531310366</v>
      </c>
      <c r="BG170">
        <v>0.49865341653662282</v>
      </c>
      <c r="BH170">
        <v>-2.0960404931954852</v>
      </c>
      <c r="BI170">
        <v>4.837337020484507E-2</v>
      </c>
      <c r="BJ170">
        <v>-2.0822043018813563</v>
      </c>
      <c r="BK170">
        <v>-8.1912043807170765E-3</v>
      </c>
      <c r="BL170">
        <v>-2.0822043018813563</v>
      </c>
      <c r="BM170">
        <v>-8.1912043807170765E-3</v>
      </c>
    </row>
    <row r="171" spans="2:65" x14ac:dyDescent="0.15">
      <c r="B171" s="27"/>
      <c r="C171" s="27" t="s">
        <v>112</v>
      </c>
      <c r="D171" s="27" t="s">
        <v>113</v>
      </c>
      <c r="E171" s="27" t="s">
        <v>114</v>
      </c>
      <c r="F171" s="27" t="s">
        <v>115</v>
      </c>
      <c r="G171" s="27" t="s">
        <v>116</v>
      </c>
      <c r="K171" s="43"/>
      <c r="N171" s="27"/>
      <c r="O171" s="27" t="s">
        <v>112</v>
      </c>
      <c r="P171" s="27" t="s">
        <v>113</v>
      </c>
      <c r="Q171" s="27" t="s">
        <v>114</v>
      </c>
      <c r="R171" s="27" t="s">
        <v>115</v>
      </c>
      <c r="S171" s="27" t="s">
        <v>116</v>
      </c>
      <c r="Z171" s="27"/>
      <c r="AA171" s="27" t="s">
        <v>112</v>
      </c>
      <c r="AB171" s="27" t="s">
        <v>113</v>
      </c>
      <c r="AC171" s="27" t="s">
        <v>114</v>
      </c>
      <c r="AD171" s="27" t="s">
        <v>115</v>
      </c>
      <c r="AE171" s="27" t="s">
        <v>116</v>
      </c>
      <c r="BE171" t="s">
        <v>125</v>
      </c>
      <c r="BF171">
        <v>1.0336850283002039</v>
      </c>
      <c r="BG171">
        <v>0.14030508434372227</v>
      </c>
      <c r="BH171">
        <v>7.367409621221289</v>
      </c>
      <c r="BI171">
        <v>3.0052602351541921E-7</v>
      </c>
      <c r="BJ171">
        <v>0.74190463241331428</v>
      </c>
      <c r="BK171">
        <v>1.3254654241870936</v>
      </c>
      <c r="BL171">
        <v>0.74190463241331428</v>
      </c>
      <c r="BM171">
        <v>1.3254654241870936</v>
      </c>
    </row>
    <row r="172" spans="2:65" ht="13.75" thickBot="1" x14ac:dyDescent="0.2">
      <c r="B172" t="s">
        <v>108</v>
      </c>
      <c r="C172">
        <v>1</v>
      </c>
      <c r="D172">
        <v>6.7065734441802929E-2</v>
      </c>
      <c r="E172">
        <v>6.7065734441802929E-2</v>
      </c>
      <c r="F172">
        <v>20.463199045212864</v>
      </c>
      <c r="G172">
        <v>1.6790016906264842E-4</v>
      </c>
      <c r="K172" s="43"/>
      <c r="N172" t="s">
        <v>108</v>
      </c>
      <c r="O172">
        <v>1</v>
      </c>
      <c r="P172">
        <v>0.2658529477428096</v>
      </c>
      <c r="Q172">
        <v>0.2658529477428096</v>
      </c>
      <c r="R172">
        <v>19.796434695970078</v>
      </c>
      <c r="S172">
        <v>2.0131084164530768E-4</v>
      </c>
      <c r="Z172" t="s">
        <v>108</v>
      </c>
      <c r="AA172">
        <v>1</v>
      </c>
      <c r="AB172">
        <v>6.8353675602464511E-2</v>
      </c>
      <c r="AC172">
        <v>6.8353675602464511E-2</v>
      </c>
      <c r="AD172">
        <v>18.585531014188724</v>
      </c>
      <c r="AE172">
        <v>2.8219438842751171E-4</v>
      </c>
      <c r="AJ172" s="17"/>
      <c r="AK172" s="17"/>
      <c r="AL172" s="17"/>
      <c r="AM172" s="17"/>
      <c r="AN172" s="17"/>
      <c r="AO172" s="17"/>
      <c r="BE172" s="25" t="s">
        <v>126</v>
      </c>
      <c r="BF172" s="25">
        <v>-0.2647744249235649</v>
      </c>
      <c r="BG172" s="25">
        <v>0.11145346042924492</v>
      </c>
      <c r="BH172" s="25">
        <v>-2.3756501045712639</v>
      </c>
      <c r="BI172" s="25">
        <v>2.7115585229304753E-2</v>
      </c>
      <c r="BJ172" s="25">
        <v>-0.4965545842750313</v>
      </c>
      <c r="BK172" s="25">
        <v>-3.299426557209853E-2</v>
      </c>
      <c r="BL172" s="25">
        <v>-0.4965545842750313</v>
      </c>
      <c r="BM172" s="25">
        <v>-3.299426557209853E-2</v>
      </c>
    </row>
    <row r="173" spans="2:65" x14ac:dyDescent="0.15">
      <c r="B173" t="s">
        <v>109</v>
      </c>
      <c r="C173">
        <v>22</v>
      </c>
      <c r="D173">
        <v>7.210241929718357E-2</v>
      </c>
      <c r="E173">
        <v>3.2773826953265261E-3</v>
      </c>
      <c r="K173" s="43"/>
      <c r="N173" t="s">
        <v>109</v>
      </c>
      <c r="O173">
        <v>22</v>
      </c>
      <c r="P173">
        <v>0.29544536378221847</v>
      </c>
      <c r="Q173">
        <v>1.3429334717373566E-2</v>
      </c>
      <c r="Z173" t="s">
        <v>109</v>
      </c>
      <c r="AA173">
        <v>22</v>
      </c>
      <c r="AB173">
        <v>8.0911374665926419E-2</v>
      </c>
      <c r="AC173">
        <v>3.6777897575421101E-3</v>
      </c>
    </row>
    <row r="174" spans="2:65" ht="13.75" thickBot="1" x14ac:dyDescent="0.2">
      <c r="B174" s="25" t="s">
        <v>110</v>
      </c>
      <c r="C174" s="25">
        <v>23</v>
      </c>
      <c r="D174" s="25">
        <v>0.1391681537389865</v>
      </c>
      <c r="E174" s="25"/>
      <c r="F174" s="25"/>
      <c r="G174" s="25"/>
      <c r="K174" s="43"/>
      <c r="N174" s="25" t="s">
        <v>110</v>
      </c>
      <c r="O174" s="25">
        <v>23</v>
      </c>
      <c r="P174" s="25">
        <v>0.56129831152502807</v>
      </c>
      <c r="Q174" s="25"/>
      <c r="R174" s="25"/>
      <c r="S174" s="25"/>
      <c r="Z174" s="25" t="s">
        <v>110</v>
      </c>
      <c r="AA174" s="25">
        <v>23</v>
      </c>
      <c r="AB174" s="25">
        <v>0.14926505026839093</v>
      </c>
      <c r="AC174" s="25"/>
      <c r="AD174" s="25"/>
      <c r="AE174" s="25"/>
    </row>
    <row r="175" spans="2:65" ht="13.75" thickBot="1" x14ac:dyDescent="0.2">
      <c r="K175" s="43"/>
    </row>
    <row r="176" spans="2:65" x14ac:dyDescent="0.15">
      <c r="B176" s="27"/>
      <c r="C176" s="27" t="s">
        <v>117</v>
      </c>
      <c r="D176" s="27" t="s">
        <v>105</v>
      </c>
      <c r="E176" s="27" t="s">
        <v>118</v>
      </c>
      <c r="F176" s="27" t="s">
        <v>119</v>
      </c>
      <c r="G176" s="27" t="s">
        <v>120</v>
      </c>
      <c r="H176" s="27" t="s">
        <v>121</v>
      </c>
      <c r="I176" s="27" t="s">
        <v>122</v>
      </c>
      <c r="J176" s="27" t="s">
        <v>123</v>
      </c>
      <c r="K176" s="43"/>
      <c r="N176" s="27"/>
      <c r="O176" s="27" t="s">
        <v>117</v>
      </c>
      <c r="P176" s="27" t="s">
        <v>105</v>
      </c>
      <c r="Q176" s="27" t="s">
        <v>118</v>
      </c>
      <c r="R176" s="27" t="s">
        <v>119</v>
      </c>
      <c r="S176" s="27" t="s">
        <v>120</v>
      </c>
      <c r="T176" s="27" t="s">
        <v>121</v>
      </c>
      <c r="U176" s="27" t="s">
        <v>122</v>
      </c>
      <c r="V176" s="27" t="s">
        <v>123</v>
      </c>
      <c r="Z176" s="27"/>
      <c r="AA176" s="27" t="s">
        <v>117</v>
      </c>
      <c r="AB176" s="27" t="s">
        <v>105</v>
      </c>
      <c r="AC176" s="27" t="s">
        <v>118</v>
      </c>
      <c r="AD176" s="27" t="s">
        <v>119</v>
      </c>
      <c r="AE176" s="27" t="s">
        <v>120</v>
      </c>
      <c r="AF176" s="27" t="s">
        <v>121</v>
      </c>
      <c r="AG176" s="27" t="s">
        <v>122</v>
      </c>
      <c r="AH176" s="27" t="s">
        <v>123</v>
      </c>
    </row>
    <row r="177" spans="2:96" x14ac:dyDescent="0.15">
      <c r="B177" t="s">
        <v>111</v>
      </c>
      <c r="C177">
        <v>-6.4398459402388065E-4</v>
      </c>
      <c r="D177">
        <v>1.1815953707455832E-2</v>
      </c>
      <c r="E177">
        <v>-5.4501279369225039E-2</v>
      </c>
      <c r="F177">
        <v>0.95702770306532514</v>
      </c>
      <c r="G177">
        <v>-2.5148772759517254E-2</v>
      </c>
      <c r="H177">
        <v>2.3860803571469497E-2</v>
      </c>
      <c r="I177">
        <v>-2.5148772759517254E-2</v>
      </c>
      <c r="J177">
        <v>2.3860803571469497E-2</v>
      </c>
      <c r="N177" t="s">
        <v>111</v>
      </c>
      <c r="O177">
        <v>3.0481547834573359E-3</v>
      </c>
      <c r="P177">
        <v>2.3654928335745878E-2</v>
      </c>
      <c r="Q177">
        <v>0.12885918486809159</v>
      </c>
      <c r="R177">
        <v>0.8986398627326202</v>
      </c>
      <c r="S177">
        <v>-4.6009164015245838E-2</v>
      </c>
      <c r="T177">
        <v>5.2105473582160514E-2</v>
      </c>
      <c r="U177">
        <v>-4.6009164015245838E-2</v>
      </c>
      <c r="V177">
        <v>5.2105473582160514E-2</v>
      </c>
      <c r="Z177" t="s">
        <v>111</v>
      </c>
      <c r="AA177">
        <v>1.9066353915689186E-3</v>
      </c>
      <c r="AB177">
        <v>1.2385256332759661E-2</v>
      </c>
      <c r="AC177">
        <v>0.15394395887679505</v>
      </c>
      <c r="AD177">
        <v>0.87905736242713717</v>
      </c>
      <c r="AE177">
        <v>-2.3778814156029122E-2</v>
      </c>
      <c r="AF177">
        <v>2.7592084939166962E-2</v>
      </c>
      <c r="AG177">
        <v>-2.3778814156029122E-2</v>
      </c>
      <c r="AH177">
        <v>2.7592084939166962E-2</v>
      </c>
      <c r="AJ177" s="17"/>
      <c r="AK177" s="17"/>
      <c r="AL177" s="17"/>
      <c r="AM177" s="17"/>
      <c r="AN177" s="17"/>
      <c r="AO177" s="17"/>
      <c r="AP177" s="17"/>
      <c r="AQ177" s="17"/>
      <c r="AR177" s="17"/>
    </row>
    <row r="178" spans="2:96" ht="13.75" thickBot="1" x14ac:dyDescent="0.2">
      <c r="B178" s="25" t="s">
        <v>124</v>
      </c>
      <c r="C178" s="25">
        <v>-1.1762753900935083</v>
      </c>
      <c r="D178" s="25">
        <v>0.260029275851968</v>
      </c>
      <c r="E178" s="25">
        <v>-4.5236267579468628</v>
      </c>
      <c r="F178" s="25">
        <v>1.6790016906264931E-4</v>
      </c>
      <c r="G178" s="25">
        <v>-1.7155431021494914</v>
      </c>
      <c r="H178" s="25">
        <v>-0.63700767803752523</v>
      </c>
      <c r="I178" s="25">
        <v>-1.7155431021494914</v>
      </c>
      <c r="J178" s="25">
        <v>-0.63700767803752523</v>
      </c>
      <c r="N178" s="25" t="s">
        <v>124</v>
      </c>
      <c r="O178" s="25">
        <v>-0.93797159567393029</v>
      </c>
      <c r="P178" s="25">
        <v>0.21081242118039226</v>
      </c>
      <c r="Q178" s="25">
        <v>-4.4493184529734506</v>
      </c>
      <c r="R178" s="25">
        <v>2.013108416453086E-4</v>
      </c>
      <c r="S178" s="25">
        <v>-1.3751697983395861</v>
      </c>
      <c r="T178" s="25">
        <v>-0.5007733930082745</v>
      </c>
      <c r="U178" s="25">
        <v>-1.3751697983395861</v>
      </c>
      <c r="V178" s="25">
        <v>-0.5007733930082745</v>
      </c>
      <c r="Z178" s="25" t="s">
        <v>124</v>
      </c>
      <c r="AA178" s="25">
        <v>-0.91272925536050076</v>
      </c>
      <c r="AB178" s="25">
        <v>0.21171639187656963</v>
      </c>
      <c r="AC178" s="25">
        <v>-4.3110939463422406</v>
      </c>
      <c r="AD178" s="25">
        <v>2.8219438842751247E-4</v>
      </c>
      <c r="AE178" s="25">
        <v>-1.3518021785071332</v>
      </c>
      <c r="AF178" s="25">
        <v>-0.47365633221386833</v>
      </c>
      <c r="AG178" s="25">
        <v>-1.3518021785071332</v>
      </c>
      <c r="AH178" s="25">
        <v>-0.47365633221386833</v>
      </c>
    </row>
    <row r="185" spans="2:96" x14ac:dyDescent="0.15">
      <c r="AW185" s="38"/>
      <c r="AX185" s="38"/>
      <c r="AY185" s="38"/>
      <c r="AZ185" s="38"/>
      <c r="BA185" s="38"/>
      <c r="BU185" s="38"/>
      <c r="BV185" s="38"/>
      <c r="CF185" s="38"/>
      <c r="CG185" s="38"/>
      <c r="CQ185" s="38"/>
      <c r="CR185" s="38"/>
    </row>
    <row r="186" spans="2:96" x14ac:dyDescent="0.15">
      <c r="BF186" s="38"/>
      <c r="BG186" s="38"/>
    </row>
    <row r="192" spans="2:96" x14ac:dyDescent="0.15">
      <c r="BO192" s="17"/>
    </row>
    <row r="193" spans="49:103" x14ac:dyDescent="0.15">
      <c r="AW193" s="17"/>
      <c r="AX193" s="17"/>
      <c r="AY193" s="17"/>
      <c r="AZ193" s="17"/>
      <c r="BA193" s="17"/>
      <c r="BB193" s="17"/>
      <c r="BC193" s="17"/>
      <c r="BD193" s="17"/>
      <c r="BE193" s="17"/>
      <c r="BU193" s="17"/>
      <c r="BV193" s="17"/>
      <c r="BW193" s="17"/>
      <c r="BX193" s="17"/>
      <c r="BY193" s="17"/>
      <c r="BZ193" s="17"/>
      <c r="CF193" s="17"/>
      <c r="CG193" s="17"/>
      <c r="CH193" s="17"/>
      <c r="CI193" s="17"/>
      <c r="CJ193" s="17"/>
      <c r="CK193" s="17"/>
      <c r="CQ193" s="17"/>
      <c r="CR193" s="17"/>
      <c r="CS193" s="17"/>
      <c r="CT193" s="17"/>
      <c r="CU193" s="17"/>
      <c r="CV193" s="17"/>
    </row>
    <row r="194" spans="49:103" x14ac:dyDescent="0.15">
      <c r="BF194" s="17"/>
      <c r="BG194" s="17"/>
      <c r="BH194" s="17"/>
      <c r="BI194" s="17"/>
      <c r="BJ194" s="17"/>
      <c r="BK194" s="17"/>
    </row>
    <row r="197" spans="49:103" x14ac:dyDescent="0.15">
      <c r="BO197" s="17"/>
    </row>
    <row r="198" spans="49:103" x14ac:dyDescent="0.15">
      <c r="AW198" s="17"/>
      <c r="AX198" s="17"/>
      <c r="AY198" s="17"/>
      <c r="AZ198" s="17"/>
      <c r="BA198" s="17"/>
      <c r="BB198" s="17"/>
      <c r="BC198" s="17"/>
      <c r="BD198" s="17"/>
      <c r="BE198" s="17"/>
      <c r="BN198" s="17"/>
      <c r="BP198" s="17"/>
      <c r="BQ198" s="17"/>
      <c r="BR198" s="17"/>
      <c r="BU198" s="17"/>
      <c r="BV198" s="17"/>
      <c r="BW198" s="17"/>
      <c r="BX198" s="17"/>
      <c r="BY198" s="17"/>
      <c r="BZ198" s="17"/>
      <c r="CA198" s="17"/>
      <c r="CB198" s="17"/>
      <c r="CC198" s="17"/>
      <c r="CF198" s="17"/>
      <c r="CG198" s="17"/>
      <c r="CH198" s="17"/>
      <c r="CI198" s="17"/>
      <c r="CJ198" s="17"/>
      <c r="CK198" s="17"/>
      <c r="CL198" s="17"/>
      <c r="CM198" s="17"/>
      <c r="CN198" s="17"/>
      <c r="CQ198" s="17"/>
      <c r="CR198" s="17"/>
      <c r="CS198" s="17"/>
      <c r="CT198" s="17"/>
      <c r="CU198" s="17"/>
      <c r="CV198" s="17"/>
      <c r="CW198" s="17"/>
      <c r="CX198" s="17"/>
      <c r="CY198" s="17"/>
    </row>
    <row r="199" spans="49:103" x14ac:dyDescent="0.15">
      <c r="BF199" s="17"/>
      <c r="BG199" s="17"/>
      <c r="BH199" s="17"/>
      <c r="BI199" s="17"/>
      <c r="BJ199" s="17"/>
      <c r="BK199" s="17"/>
      <c r="BL199" s="17"/>
      <c r="BM199" s="17"/>
    </row>
    <row r="208" spans="49:103" x14ac:dyDescent="0.15">
      <c r="BF208" s="22"/>
      <c r="BG208" s="39"/>
    </row>
    <row r="233" spans="13:96" x14ac:dyDescent="0.15">
      <c r="BO233" s="43"/>
    </row>
    <row r="234" spans="13:96" x14ac:dyDescent="0.15">
      <c r="AW234" s="43"/>
      <c r="AX234" s="43"/>
      <c r="AY234" s="43"/>
      <c r="AZ234" s="43"/>
      <c r="BA234" s="43"/>
      <c r="BB234" s="43"/>
      <c r="BC234" s="43"/>
      <c r="BD234" s="43"/>
      <c r="BE234" s="43"/>
      <c r="BO234" s="43"/>
      <c r="BP234" s="43"/>
      <c r="BQ234" s="43"/>
      <c r="BR234" s="43"/>
      <c r="CF234" s="43"/>
      <c r="CG234" s="43"/>
      <c r="CH234" s="43"/>
      <c r="CI234" s="43"/>
      <c r="CJ234" s="43"/>
      <c r="CK234" s="43"/>
      <c r="CL234" s="43"/>
      <c r="CM234" s="43"/>
      <c r="CN234" s="43"/>
    </row>
    <row r="235" spans="13:96" x14ac:dyDescent="0.15">
      <c r="AW235" s="43"/>
      <c r="AX235" s="43"/>
      <c r="AY235" s="43"/>
      <c r="AZ235" s="43"/>
      <c r="BA235" s="43"/>
      <c r="BB235" s="43"/>
      <c r="BC235" s="43"/>
      <c r="BD235" s="43"/>
      <c r="BE235" s="43"/>
      <c r="BN235" s="43"/>
      <c r="BO235" s="43"/>
      <c r="BP235" s="43"/>
      <c r="BQ235" s="43"/>
      <c r="BR235" s="43"/>
      <c r="CF235" s="43"/>
      <c r="CG235" s="43"/>
      <c r="CH235" s="43"/>
      <c r="CI235" s="43"/>
      <c r="CJ235" s="43"/>
      <c r="CK235" s="43"/>
      <c r="CL235" s="43"/>
      <c r="CM235" s="43"/>
      <c r="CN235" s="43"/>
    </row>
    <row r="236" spans="13:96" x14ac:dyDescent="0.15">
      <c r="M236" s="38"/>
      <c r="N236" s="38"/>
      <c r="Z236" s="38"/>
      <c r="AA236" s="38"/>
      <c r="AW236" s="54"/>
      <c r="AX236" s="54"/>
      <c r="AY236" s="54"/>
      <c r="AZ236" s="54"/>
      <c r="BA236" s="54"/>
      <c r="BB236" s="43"/>
      <c r="BC236" s="43"/>
      <c r="BD236" s="43"/>
      <c r="BE236" s="43"/>
      <c r="BF236" s="43"/>
      <c r="BG236" s="43"/>
      <c r="BH236" s="43"/>
      <c r="BJ236" s="54"/>
      <c r="BK236" s="54"/>
      <c r="BL236" s="43"/>
      <c r="BM236" s="43"/>
      <c r="BN236" s="43"/>
      <c r="BO236" s="43"/>
      <c r="BP236" s="43"/>
      <c r="BQ236" s="43"/>
      <c r="BR236" s="43"/>
      <c r="BU236" s="38"/>
      <c r="BV236" s="38"/>
      <c r="CF236" s="54"/>
      <c r="CG236" s="54"/>
      <c r="CH236" s="43"/>
      <c r="CI236" s="43"/>
      <c r="CJ236" s="43"/>
      <c r="CK236" s="43"/>
      <c r="CL236" s="43"/>
      <c r="CM236" s="43"/>
      <c r="CN236" s="43"/>
      <c r="CQ236" s="38"/>
      <c r="CR236" s="38"/>
    </row>
    <row r="237" spans="13:96" x14ac:dyDescent="0.15"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J237" s="43"/>
      <c r="BK237" s="43"/>
      <c r="BL237" s="43"/>
      <c r="BM237" s="43"/>
      <c r="BP237" s="43"/>
      <c r="BQ237" s="43"/>
      <c r="BR237" s="43"/>
      <c r="CF237" s="43"/>
      <c r="CG237" s="43"/>
      <c r="CH237" s="43"/>
      <c r="CI237" s="43"/>
      <c r="CJ237" s="43"/>
      <c r="CK237" s="43"/>
      <c r="CL237" s="43"/>
      <c r="CM237" s="43"/>
      <c r="CN237" s="43"/>
    </row>
    <row r="238" spans="13:96" x14ac:dyDescent="0.15">
      <c r="AW238" s="43"/>
      <c r="AX238" s="43"/>
      <c r="AY238" s="43"/>
      <c r="AZ238" s="43"/>
      <c r="BA238" s="43"/>
      <c r="BB238" s="43"/>
      <c r="BC238" s="43"/>
      <c r="BD238" s="43"/>
      <c r="BE238" s="43"/>
      <c r="CF238" s="43"/>
      <c r="CG238" s="43"/>
      <c r="CH238" s="43"/>
      <c r="CI238" s="43"/>
      <c r="CJ238" s="43"/>
      <c r="CK238" s="43"/>
      <c r="CL238" s="43"/>
      <c r="CM238" s="43"/>
      <c r="CN238" s="43"/>
    </row>
    <row r="239" spans="13:96" x14ac:dyDescent="0.15">
      <c r="AW239" s="43"/>
      <c r="AX239" s="43"/>
      <c r="AY239" s="43"/>
      <c r="AZ239" s="43"/>
      <c r="BA239" s="43"/>
      <c r="BB239" s="43"/>
      <c r="BC239" s="43"/>
      <c r="BD239" s="43"/>
      <c r="BE239" s="43"/>
      <c r="CF239" s="43"/>
      <c r="CG239" s="43"/>
      <c r="CH239" s="43"/>
      <c r="CI239" s="43"/>
      <c r="CJ239" s="43"/>
      <c r="CK239" s="43"/>
      <c r="CL239" s="43"/>
      <c r="CM239" s="43"/>
      <c r="CN239" s="43"/>
    </row>
    <row r="240" spans="13:96" x14ac:dyDescent="0.15">
      <c r="AW240" s="43"/>
      <c r="AX240" s="43"/>
      <c r="AY240" s="43"/>
      <c r="AZ240" s="43"/>
      <c r="BA240" s="43"/>
      <c r="BB240" s="43"/>
      <c r="BC240" s="43"/>
      <c r="BD240" s="43"/>
      <c r="BE240" s="43"/>
      <c r="CF240" s="43"/>
      <c r="CG240" s="43"/>
      <c r="CH240" s="43"/>
      <c r="CI240" s="43"/>
      <c r="CJ240" s="43"/>
      <c r="CK240" s="43"/>
      <c r="CL240" s="43"/>
      <c r="CM240" s="43"/>
      <c r="CN240" s="43"/>
    </row>
    <row r="241" spans="13:103" x14ac:dyDescent="0.15">
      <c r="AW241" s="43"/>
      <c r="AX241" s="43"/>
      <c r="AY241" s="43"/>
      <c r="AZ241" s="43"/>
      <c r="BA241" s="43"/>
      <c r="BB241" s="43"/>
      <c r="BC241" s="43"/>
      <c r="BD241" s="43"/>
      <c r="BE241" s="43"/>
      <c r="CF241" s="43"/>
      <c r="CG241" s="43"/>
      <c r="CH241" s="43"/>
      <c r="CI241" s="43"/>
      <c r="CJ241" s="43"/>
      <c r="CK241" s="43"/>
      <c r="CL241" s="43"/>
      <c r="CM241" s="43"/>
      <c r="CN241" s="43"/>
    </row>
    <row r="242" spans="13:103" x14ac:dyDescent="0.15">
      <c r="AW242" s="43"/>
      <c r="AX242" s="43"/>
      <c r="AY242" s="43"/>
      <c r="AZ242" s="43"/>
      <c r="BA242" s="43"/>
      <c r="BB242" s="43"/>
      <c r="BC242" s="43"/>
      <c r="BD242" s="43"/>
      <c r="BE242" s="43"/>
      <c r="CF242" s="43"/>
      <c r="CG242" s="43"/>
      <c r="CH242" s="43"/>
      <c r="CI242" s="43"/>
      <c r="CJ242" s="43"/>
      <c r="CK242" s="43"/>
      <c r="CL242" s="43"/>
      <c r="CM242" s="43"/>
      <c r="CN242" s="43"/>
    </row>
    <row r="243" spans="13:103" x14ac:dyDescent="0.15">
      <c r="AW243" s="43"/>
      <c r="AX243" s="43"/>
      <c r="AY243" s="43"/>
      <c r="AZ243" s="43"/>
      <c r="BA243" s="43"/>
      <c r="BB243" s="43"/>
      <c r="BC243" s="43"/>
      <c r="BD243" s="43"/>
      <c r="BE243" s="43"/>
      <c r="CF243" s="43"/>
      <c r="CG243" s="43"/>
      <c r="CH243" s="43"/>
      <c r="CI243" s="43"/>
      <c r="CJ243" s="43"/>
      <c r="CK243" s="43"/>
      <c r="CL243" s="43"/>
      <c r="CM243" s="43"/>
      <c r="CN243" s="43"/>
    </row>
    <row r="244" spans="13:103" x14ac:dyDescent="0.15">
      <c r="M244" s="17"/>
      <c r="N244" s="17"/>
      <c r="O244" s="17"/>
      <c r="P244" s="17"/>
      <c r="Q244" s="17"/>
      <c r="R244" s="17"/>
      <c r="Z244" s="17"/>
      <c r="AA244" s="17"/>
      <c r="AB244" s="17"/>
      <c r="AC244" s="17"/>
      <c r="AD244" s="17"/>
      <c r="AE244" s="17"/>
      <c r="AW244" s="55"/>
      <c r="AX244" s="55"/>
      <c r="AY244" s="55"/>
      <c r="AZ244" s="55"/>
      <c r="BA244" s="55"/>
      <c r="BB244" s="55"/>
      <c r="BC244" s="55"/>
      <c r="BD244" s="55"/>
      <c r="BE244" s="55"/>
      <c r="BU244" s="17"/>
      <c r="BV244" s="17"/>
      <c r="BW244" s="17"/>
      <c r="BX244" s="17"/>
      <c r="BY244" s="17"/>
      <c r="BZ244" s="17"/>
      <c r="CF244" s="55"/>
      <c r="CG244" s="55"/>
      <c r="CH244" s="55"/>
      <c r="CI244" s="55"/>
      <c r="CJ244" s="55"/>
      <c r="CK244" s="55"/>
      <c r="CL244" s="43"/>
      <c r="CM244" s="43"/>
      <c r="CN244" s="43"/>
      <c r="CQ244" s="17"/>
      <c r="CR244" s="17"/>
      <c r="CS244" s="17"/>
      <c r="CT244" s="17"/>
      <c r="CU244" s="17"/>
      <c r="CV244" s="17"/>
    </row>
    <row r="245" spans="13:103" x14ac:dyDescent="0.15">
      <c r="AW245" s="43"/>
      <c r="AX245" s="43"/>
      <c r="AY245" s="43"/>
      <c r="AZ245" s="43"/>
      <c r="BA245" s="43"/>
      <c r="BB245" s="43"/>
      <c r="BC245" s="43"/>
      <c r="BD245" s="43"/>
      <c r="BE245" s="43"/>
      <c r="CF245" s="43"/>
      <c r="CG245" s="43"/>
      <c r="CH245" s="43"/>
      <c r="CI245" s="43"/>
      <c r="CJ245" s="43"/>
      <c r="CK245" s="43"/>
      <c r="CL245" s="43"/>
      <c r="CM245" s="43"/>
      <c r="CN245" s="43"/>
    </row>
    <row r="246" spans="13:103" x14ac:dyDescent="0.15">
      <c r="AW246" s="43"/>
      <c r="AX246" s="43"/>
      <c r="AY246" s="43"/>
      <c r="AZ246" s="43"/>
      <c r="BA246" s="43"/>
      <c r="BB246" s="43"/>
      <c r="BC246" s="43"/>
      <c r="BD246" s="43"/>
      <c r="BE246" s="43"/>
      <c r="CF246" s="43"/>
      <c r="CG246" s="43"/>
      <c r="CH246" s="43"/>
      <c r="CI246" s="43"/>
      <c r="CJ246" s="43"/>
      <c r="CK246" s="43"/>
      <c r="CL246" s="43"/>
      <c r="CM246" s="43"/>
      <c r="CN246" s="43"/>
    </row>
    <row r="247" spans="13:103" x14ac:dyDescent="0.15">
      <c r="AW247" s="43"/>
      <c r="AX247" s="43"/>
      <c r="AY247" s="43"/>
      <c r="AZ247" s="43"/>
      <c r="BA247" s="43"/>
      <c r="BB247" s="43"/>
      <c r="BC247" s="43"/>
      <c r="BD247" s="43"/>
      <c r="BE247" s="43"/>
      <c r="CF247" s="43"/>
      <c r="CG247" s="43"/>
      <c r="CH247" s="43"/>
      <c r="CI247" s="43"/>
      <c r="CJ247" s="43"/>
      <c r="CK247" s="43"/>
      <c r="CL247" s="43"/>
      <c r="CM247" s="43"/>
      <c r="CN247" s="43"/>
    </row>
    <row r="248" spans="13:103" x14ac:dyDescent="0.15">
      <c r="AW248" s="43"/>
      <c r="AX248" s="43"/>
      <c r="AY248" s="43"/>
      <c r="AZ248" s="43"/>
      <c r="BA248" s="43"/>
      <c r="BB248" s="43"/>
      <c r="BC248" s="43"/>
      <c r="BD248" s="43"/>
      <c r="BE248" s="43"/>
      <c r="CF248" s="43"/>
      <c r="CG248" s="43"/>
      <c r="CH248" s="43"/>
      <c r="CI248" s="43"/>
      <c r="CJ248" s="43"/>
      <c r="CK248" s="43"/>
      <c r="CL248" s="43"/>
      <c r="CM248" s="43"/>
      <c r="CN248" s="43"/>
    </row>
    <row r="249" spans="13:103" x14ac:dyDescent="0.15">
      <c r="M249" s="17"/>
      <c r="N249" s="17"/>
      <c r="O249" s="17"/>
      <c r="P249" s="17"/>
      <c r="Q249" s="17"/>
      <c r="R249" s="17"/>
      <c r="S249" s="17"/>
      <c r="T249" s="17"/>
      <c r="U249" s="17"/>
      <c r="Z249" s="17"/>
      <c r="AA249" s="17"/>
      <c r="AB249" s="17"/>
      <c r="AC249" s="17"/>
      <c r="AD249" s="17"/>
      <c r="AE249" s="17"/>
      <c r="AF249" s="17"/>
      <c r="AG249" s="17"/>
      <c r="AH249" s="17"/>
      <c r="AW249" s="55"/>
      <c r="AX249" s="55"/>
      <c r="AY249" s="55"/>
      <c r="AZ249" s="55"/>
      <c r="BA249" s="55"/>
      <c r="BB249" s="55"/>
      <c r="BC249" s="55"/>
      <c r="BD249" s="55"/>
      <c r="BE249" s="55"/>
      <c r="BU249" s="17"/>
      <c r="BV249" s="17"/>
      <c r="BW249" s="17"/>
      <c r="BX249" s="17"/>
      <c r="BY249" s="17"/>
      <c r="BZ249" s="17"/>
      <c r="CA249" s="17"/>
      <c r="CB249" s="17"/>
      <c r="CC249" s="17"/>
      <c r="CF249" s="55"/>
      <c r="CG249" s="55"/>
      <c r="CH249" s="55"/>
      <c r="CI249" s="55"/>
      <c r="CJ249" s="55"/>
      <c r="CK249" s="55"/>
      <c r="CL249" s="55"/>
      <c r="CM249" s="55"/>
      <c r="CN249" s="55"/>
      <c r="CQ249" s="17"/>
      <c r="CR249" s="17"/>
      <c r="CS249" s="17"/>
      <c r="CT249" s="17"/>
      <c r="CU249" s="17"/>
      <c r="CV249" s="17"/>
      <c r="CW249" s="17"/>
      <c r="CX249" s="17"/>
      <c r="CY249" s="17"/>
    </row>
    <row r="250" spans="13:103" x14ac:dyDescent="0.15">
      <c r="AW250" s="43"/>
      <c r="AX250" s="43"/>
      <c r="AY250" s="43"/>
      <c r="AZ250" s="43"/>
      <c r="BA250" s="43"/>
      <c r="BB250" s="43"/>
      <c r="BC250" s="43"/>
      <c r="BD250" s="43"/>
      <c r="BE250" s="43"/>
      <c r="CF250" s="43"/>
      <c r="CG250" s="43"/>
      <c r="CH250" s="43"/>
      <c r="CI250" s="43"/>
      <c r="CJ250" s="43"/>
      <c r="CK250" s="43"/>
      <c r="CL250" s="43"/>
      <c r="CM250" s="43"/>
      <c r="CN250" s="43"/>
    </row>
    <row r="251" spans="13:103" x14ac:dyDescent="0.15">
      <c r="AW251" s="43"/>
      <c r="AX251" s="43"/>
      <c r="AY251" s="43"/>
      <c r="AZ251" s="43"/>
      <c r="BA251" s="43"/>
      <c r="BB251" s="43"/>
      <c r="BC251" s="43"/>
      <c r="BD251" s="43"/>
      <c r="BE251" s="43"/>
      <c r="CF251" s="43"/>
      <c r="CG251" s="43"/>
      <c r="CH251" s="43"/>
      <c r="CI251" s="43"/>
      <c r="CJ251" s="43"/>
      <c r="CK251" s="43"/>
      <c r="CL251" s="43"/>
      <c r="CM251" s="43"/>
      <c r="CN251" s="43"/>
    </row>
    <row r="252" spans="13:103" x14ac:dyDescent="0.15">
      <c r="AW252" s="43"/>
      <c r="AX252" s="43"/>
      <c r="AY252" s="43"/>
      <c r="AZ252" s="43"/>
      <c r="BA252" s="43"/>
      <c r="BB252" s="43"/>
      <c r="BC252" s="43"/>
      <c r="BD252" s="43"/>
      <c r="BE252" s="43"/>
      <c r="CF252" s="43"/>
      <c r="CG252" s="43"/>
      <c r="CH252" s="43"/>
      <c r="CI252" s="43"/>
      <c r="CJ252" s="43"/>
      <c r="CK252" s="43"/>
      <c r="CL252" s="43"/>
      <c r="CM252" s="43"/>
      <c r="CN252" s="43"/>
    </row>
    <row r="258" spans="49:88" x14ac:dyDescent="0.15">
      <c r="AW258" s="17"/>
      <c r="AX258" s="17"/>
      <c r="AY258" s="17"/>
      <c r="AZ258" s="17"/>
      <c r="BA258" s="17"/>
      <c r="BB258" s="17"/>
      <c r="BC258" s="17"/>
      <c r="BD258" s="17"/>
      <c r="CF258" s="17"/>
      <c r="CG258" s="17"/>
      <c r="CH258" s="17"/>
      <c r="CI258" s="17"/>
      <c r="CJ258" s="17"/>
    </row>
    <row r="284" spans="49:103" x14ac:dyDescent="0.15">
      <c r="BU284" s="43"/>
      <c r="BV284" s="43"/>
      <c r="BW284" s="43"/>
      <c r="BX284" s="43"/>
      <c r="BY284" s="43"/>
      <c r="BZ284" s="43"/>
      <c r="CA284" s="43"/>
      <c r="CB284" s="43"/>
      <c r="CC284" s="43"/>
      <c r="CQ284" s="43"/>
      <c r="CR284" s="43"/>
      <c r="CS284" s="43"/>
      <c r="CT284" s="43"/>
      <c r="CU284" s="43"/>
      <c r="CV284" s="43"/>
      <c r="CW284" s="43"/>
      <c r="CX284" s="43"/>
      <c r="CY284" s="43"/>
    </row>
    <row r="285" spans="49:103" x14ac:dyDescent="0.15">
      <c r="BU285" s="43"/>
      <c r="BV285" s="43"/>
      <c r="BW285" s="43"/>
      <c r="BX285" s="43"/>
      <c r="BY285" s="43"/>
      <c r="BZ285" s="43"/>
      <c r="CA285" s="43"/>
      <c r="CB285" s="43"/>
      <c r="CC285" s="43"/>
      <c r="CQ285" s="43"/>
      <c r="CR285" s="43"/>
      <c r="CS285" s="43"/>
      <c r="CT285" s="43"/>
      <c r="CU285" s="43"/>
      <c r="CV285" s="43"/>
      <c r="CW285" s="43"/>
      <c r="CX285" s="43"/>
      <c r="CY285" s="43"/>
    </row>
    <row r="286" spans="49:103" x14ac:dyDescent="0.15">
      <c r="BU286" s="54"/>
      <c r="BV286" s="54"/>
      <c r="BW286" s="43"/>
      <c r="BX286" s="43"/>
      <c r="BY286" s="43"/>
      <c r="BZ286" s="43"/>
      <c r="CA286" s="43"/>
      <c r="CB286" s="43"/>
      <c r="CC286" s="43"/>
      <c r="CQ286" s="54"/>
      <c r="CR286" s="54"/>
      <c r="CS286" s="43"/>
      <c r="CT286" s="43"/>
      <c r="CU286" s="43"/>
      <c r="CV286" s="43"/>
      <c r="CW286" s="43"/>
      <c r="CX286" s="43"/>
      <c r="CY286" s="43"/>
    </row>
    <row r="287" spans="49:103" x14ac:dyDescent="0.15">
      <c r="AW287" s="38"/>
      <c r="AX287" s="38"/>
      <c r="AY287" s="38"/>
      <c r="AZ287" s="38"/>
      <c r="BA287" s="38"/>
      <c r="BU287" s="43"/>
      <c r="BV287" s="43"/>
      <c r="BW287" s="43"/>
      <c r="BX287" s="43"/>
      <c r="BY287" s="43"/>
      <c r="BZ287" s="43"/>
      <c r="CA287" s="43"/>
      <c r="CB287" s="43"/>
      <c r="CC287" s="43"/>
      <c r="CF287" s="38"/>
      <c r="CG287" s="38"/>
      <c r="CQ287" s="43"/>
      <c r="CR287" s="43"/>
      <c r="CS287" s="43"/>
      <c r="CT287" s="43"/>
      <c r="CU287" s="43"/>
      <c r="CV287" s="43"/>
      <c r="CW287" s="43"/>
      <c r="CX287" s="43"/>
      <c r="CY287" s="43"/>
    </row>
    <row r="288" spans="49:103" x14ac:dyDescent="0.15">
      <c r="BU288" s="43"/>
      <c r="BV288" s="43"/>
      <c r="BW288" s="43"/>
      <c r="BX288" s="43"/>
      <c r="BY288" s="43"/>
      <c r="BZ288" s="43"/>
      <c r="CA288" s="43"/>
      <c r="CB288" s="43"/>
      <c r="CC288" s="43"/>
      <c r="CQ288" s="43"/>
      <c r="CR288" s="43"/>
      <c r="CS288" s="43"/>
      <c r="CT288" s="43"/>
      <c r="CU288" s="43"/>
      <c r="CV288" s="43"/>
      <c r="CW288" s="43"/>
      <c r="CX288" s="43"/>
      <c r="CY288" s="43"/>
    </row>
    <row r="289" spans="49:103" x14ac:dyDescent="0.15">
      <c r="BU289" s="43"/>
      <c r="BV289" s="43"/>
      <c r="BW289" s="43"/>
      <c r="BX289" s="43"/>
      <c r="BY289" s="43"/>
      <c r="BZ289" s="43"/>
      <c r="CA289" s="43"/>
      <c r="CB289" s="43"/>
      <c r="CC289" s="43"/>
      <c r="CQ289" s="43"/>
      <c r="CR289" s="43"/>
      <c r="CS289" s="43"/>
      <c r="CT289" s="43"/>
      <c r="CU289" s="43"/>
      <c r="CV289" s="43"/>
      <c r="CW289" s="43"/>
      <c r="CX289" s="43"/>
      <c r="CY289" s="43"/>
    </row>
    <row r="290" spans="49:103" x14ac:dyDescent="0.15">
      <c r="BU290" s="43"/>
      <c r="BV290" s="43"/>
      <c r="BW290" s="43"/>
      <c r="BX290" s="43"/>
      <c r="BY290" s="43"/>
      <c r="BZ290" s="43"/>
      <c r="CA290" s="43"/>
      <c r="CB290" s="43"/>
      <c r="CC290" s="43"/>
      <c r="CQ290" s="43"/>
      <c r="CR290" s="43"/>
      <c r="CS290" s="43"/>
      <c r="CT290" s="43"/>
      <c r="CU290" s="43"/>
      <c r="CV290" s="43"/>
      <c r="CW290" s="43"/>
      <c r="CX290" s="43"/>
      <c r="CY290" s="43"/>
    </row>
    <row r="291" spans="49:103" x14ac:dyDescent="0.15">
      <c r="BU291" s="43"/>
      <c r="BV291" s="43"/>
      <c r="BW291" s="43"/>
      <c r="BX291" s="43"/>
      <c r="BY291" s="43"/>
      <c r="BZ291" s="43"/>
      <c r="CA291" s="43"/>
      <c r="CB291" s="43"/>
      <c r="CC291" s="43"/>
      <c r="CQ291" s="43"/>
      <c r="CR291" s="43"/>
      <c r="CS291" s="43"/>
      <c r="CT291" s="43"/>
      <c r="CU291" s="43"/>
      <c r="CV291" s="43"/>
      <c r="CW291" s="43"/>
      <c r="CX291" s="43"/>
      <c r="CY291" s="43"/>
    </row>
    <row r="292" spans="49:103" x14ac:dyDescent="0.15">
      <c r="BU292" s="43"/>
      <c r="BV292" s="43"/>
      <c r="BW292" s="43"/>
      <c r="BX292" s="43"/>
      <c r="BY292" s="43"/>
      <c r="BZ292" s="43"/>
      <c r="CA292" s="43"/>
      <c r="CB292" s="43"/>
      <c r="CC292" s="43"/>
      <c r="CQ292" s="43"/>
      <c r="CR292" s="43"/>
      <c r="CS292" s="43"/>
      <c r="CT292" s="43"/>
      <c r="CU292" s="43"/>
      <c r="CV292" s="43"/>
      <c r="CW292" s="43"/>
      <c r="CX292" s="43"/>
      <c r="CY292" s="43"/>
    </row>
    <row r="293" spans="49:103" x14ac:dyDescent="0.15">
      <c r="BU293" s="43"/>
      <c r="BV293" s="43"/>
      <c r="BW293" s="43"/>
      <c r="BX293" s="43"/>
      <c r="BY293" s="43"/>
      <c r="BZ293" s="43"/>
      <c r="CA293" s="43"/>
      <c r="CB293" s="43"/>
      <c r="CC293" s="43"/>
      <c r="CQ293" s="43"/>
      <c r="CR293" s="43"/>
      <c r="CS293" s="43"/>
      <c r="CT293" s="43"/>
      <c r="CU293" s="43"/>
      <c r="CV293" s="43"/>
      <c r="CW293" s="43"/>
      <c r="CX293" s="43"/>
      <c r="CY293" s="43"/>
    </row>
    <row r="294" spans="49:103" x14ac:dyDescent="0.15">
      <c r="BO294" s="17"/>
      <c r="BU294" s="55"/>
      <c r="BV294" s="55"/>
      <c r="BW294" s="55"/>
      <c r="BX294" s="55"/>
      <c r="BY294" s="55"/>
      <c r="BZ294" s="55"/>
      <c r="CA294" s="43"/>
      <c r="CB294" s="43"/>
      <c r="CC294" s="43"/>
      <c r="CQ294" s="55"/>
      <c r="CR294" s="55"/>
      <c r="CS294" s="55"/>
      <c r="CT294" s="55"/>
      <c r="CU294" s="55"/>
      <c r="CV294" s="55"/>
      <c r="CW294" s="43"/>
      <c r="CX294" s="43"/>
      <c r="CY294" s="43"/>
    </row>
    <row r="295" spans="49:103" x14ac:dyDescent="0.15">
      <c r="AW295" s="17"/>
      <c r="AX295" s="17"/>
      <c r="AY295" s="17"/>
      <c r="AZ295" s="17"/>
      <c r="BA295" s="17"/>
      <c r="BB295" s="17"/>
      <c r="BC295" s="17"/>
      <c r="BD295" s="17"/>
      <c r="BE295" s="17"/>
      <c r="BU295" s="43"/>
      <c r="BV295" s="43"/>
      <c r="BW295" s="43"/>
      <c r="BX295" s="43"/>
      <c r="BY295" s="43"/>
      <c r="BZ295" s="43"/>
      <c r="CA295" s="43"/>
      <c r="CB295" s="43"/>
      <c r="CC295" s="43"/>
      <c r="CF295" s="17"/>
      <c r="CG295" s="17"/>
      <c r="CH295" s="17"/>
      <c r="CI295" s="17"/>
      <c r="CJ295" s="17"/>
      <c r="CK295" s="17"/>
      <c r="CQ295" s="43"/>
      <c r="CR295" s="43"/>
      <c r="CS295" s="43"/>
      <c r="CT295" s="43"/>
      <c r="CU295" s="43"/>
      <c r="CV295" s="43"/>
      <c r="CW295" s="43"/>
      <c r="CX295" s="43"/>
      <c r="CY295" s="43"/>
    </row>
    <row r="296" spans="49:103" x14ac:dyDescent="0.15">
      <c r="BU296" s="43"/>
      <c r="BV296" s="43"/>
      <c r="BW296" s="43"/>
      <c r="BX296" s="43"/>
      <c r="BY296" s="43"/>
      <c r="BZ296" s="43"/>
      <c r="CA296" s="43"/>
      <c r="CB296" s="43"/>
      <c r="CC296" s="43"/>
      <c r="CQ296" s="43"/>
      <c r="CR296" s="43"/>
      <c r="CS296" s="43"/>
      <c r="CT296" s="43"/>
      <c r="CU296" s="43"/>
      <c r="CV296" s="43"/>
      <c r="CW296" s="43"/>
      <c r="CX296" s="43"/>
      <c r="CY296" s="43"/>
    </row>
    <row r="297" spans="49:103" x14ac:dyDescent="0.15">
      <c r="BU297" s="43"/>
      <c r="BV297" s="43"/>
      <c r="BW297" s="43"/>
      <c r="BX297" s="43"/>
      <c r="BY297" s="43"/>
      <c r="BZ297" s="43"/>
      <c r="CA297" s="43"/>
      <c r="CB297" s="43"/>
      <c r="CC297" s="43"/>
      <c r="CQ297" s="43"/>
      <c r="CR297" s="43"/>
      <c r="CS297" s="43"/>
      <c r="CT297" s="43"/>
      <c r="CU297" s="43"/>
      <c r="CV297" s="43"/>
      <c r="CW297" s="43"/>
      <c r="CX297" s="43"/>
      <c r="CY297" s="43"/>
    </row>
    <row r="298" spans="49:103" x14ac:dyDescent="0.15">
      <c r="BU298" s="43"/>
      <c r="BV298" s="43"/>
      <c r="BW298" s="43"/>
      <c r="BX298" s="43"/>
      <c r="BY298" s="43"/>
      <c r="BZ298" s="43"/>
      <c r="CA298" s="43"/>
      <c r="CB298" s="43"/>
      <c r="CC298" s="43"/>
      <c r="CQ298" s="43"/>
      <c r="CR298" s="43"/>
      <c r="CS298" s="43"/>
      <c r="CT298" s="43"/>
      <c r="CU298" s="43"/>
      <c r="CV298" s="43"/>
      <c r="CW298" s="43"/>
      <c r="CX298" s="43"/>
      <c r="CY298" s="43"/>
    </row>
    <row r="299" spans="49:103" x14ac:dyDescent="0.15">
      <c r="BO299" s="17"/>
      <c r="BU299" s="55"/>
      <c r="BV299" s="55"/>
      <c r="BW299" s="55"/>
      <c r="BX299" s="55"/>
      <c r="BY299" s="55"/>
      <c r="BZ299" s="55"/>
      <c r="CA299" s="55"/>
      <c r="CB299" s="55"/>
      <c r="CC299" s="55"/>
      <c r="CQ299" s="55"/>
      <c r="CR299" s="55"/>
      <c r="CS299" s="55"/>
      <c r="CT299" s="55"/>
      <c r="CU299" s="55"/>
      <c r="CV299" s="55"/>
      <c r="CW299" s="55"/>
      <c r="CX299" s="55"/>
      <c r="CY299" s="55"/>
    </row>
    <row r="300" spans="49:103" x14ac:dyDescent="0.15">
      <c r="AW300" s="17"/>
      <c r="AX300" s="17"/>
      <c r="AY300" s="17"/>
      <c r="AZ300" s="17"/>
      <c r="BA300" s="17"/>
      <c r="BB300" s="17"/>
      <c r="BC300" s="17"/>
      <c r="BD300" s="17"/>
      <c r="BE300" s="17"/>
      <c r="BP300" s="17"/>
      <c r="BQ300" s="17"/>
      <c r="BR300" s="17"/>
      <c r="BU300" s="43"/>
      <c r="BV300" s="43"/>
      <c r="BW300" s="43"/>
      <c r="BX300" s="43"/>
      <c r="BY300" s="43"/>
      <c r="BZ300" s="43"/>
      <c r="CA300" s="43"/>
      <c r="CB300" s="43"/>
      <c r="CC300" s="43"/>
      <c r="CF300" s="17"/>
      <c r="CG300" s="17"/>
      <c r="CH300" s="17"/>
      <c r="CI300" s="17"/>
      <c r="CJ300" s="17"/>
      <c r="CK300" s="17"/>
      <c r="CL300" s="17"/>
      <c r="CM300" s="17"/>
      <c r="CN300" s="17"/>
      <c r="CQ300" s="43"/>
      <c r="CR300" s="43"/>
      <c r="CS300" s="43"/>
      <c r="CT300" s="43"/>
      <c r="CU300" s="43"/>
      <c r="CV300" s="43"/>
      <c r="CW300" s="43"/>
      <c r="CX300" s="43"/>
      <c r="CY300" s="43"/>
    </row>
    <row r="301" spans="49:103" x14ac:dyDescent="0.15">
      <c r="BU301" s="43"/>
      <c r="BV301" s="43"/>
      <c r="BW301" s="43"/>
      <c r="BX301" s="43"/>
      <c r="BY301" s="43"/>
      <c r="BZ301" s="43"/>
      <c r="CA301" s="43"/>
      <c r="CB301" s="43"/>
      <c r="CC301" s="43"/>
      <c r="CQ301" s="43"/>
      <c r="CR301" s="43"/>
      <c r="CS301" s="43"/>
      <c r="CT301" s="43"/>
      <c r="CU301" s="43"/>
      <c r="CV301" s="43"/>
      <c r="CW301" s="43"/>
      <c r="CX301" s="43"/>
      <c r="CY301" s="43"/>
    </row>
    <row r="307" spans="12:99" x14ac:dyDescent="0.15">
      <c r="L307" s="17"/>
      <c r="BU307" s="17"/>
      <c r="BV307" s="17"/>
      <c r="BW307" s="17"/>
      <c r="BX307" s="17"/>
      <c r="BY307" s="17"/>
      <c r="CQ307" s="17"/>
      <c r="CR307" s="17"/>
      <c r="CS307" s="17"/>
      <c r="CT307" s="17"/>
      <c r="CU307" s="17"/>
    </row>
    <row r="308" spans="12:99" x14ac:dyDescent="0.15">
      <c r="X308" s="17"/>
    </row>
    <row r="336" spans="3:96" x14ac:dyDescent="0.15">
      <c r="C336" s="38"/>
      <c r="D336" s="38"/>
      <c r="BU336" s="38"/>
      <c r="BV336" s="38"/>
      <c r="CQ336" s="38"/>
      <c r="CR336" s="38"/>
    </row>
    <row r="343" spans="3:103" x14ac:dyDescent="0.15">
      <c r="BO343" s="17"/>
    </row>
    <row r="344" spans="3:103" x14ac:dyDescent="0.15">
      <c r="C344" s="17"/>
      <c r="D344" s="17"/>
      <c r="E344" s="17"/>
      <c r="F344" s="17"/>
      <c r="G344" s="17"/>
      <c r="H344" s="17"/>
      <c r="BU344" s="17"/>
      <c r="BV344" s="17"/>
      <c r="BW344" s="17"/>
      <c r="BX344" s="17"/>
      <c r="BY344" s="17"/>
      <c r="BZ344" s="17"/>
      <c r="CQ344" s="17"/>
      <c r="CR344" s="17"/>
      <c r="CS344" s="17"/>
      <c r="CT344" s="17"/>
      <c r="CU344" s="17"/>
      <c r="CV344" s="17"/>
    </row>
    <row r="348" spans="3:103" x14ac:dyDescent="0.15">
      <c r="BO348" s="17"/>
    </row>
    <row r="349" spans="3:103" x14ac:dyDescent="0.15">
      <c r="C349" s="17"/>
      <c r="D349" s="17"/>
      <c r="E349" s="17"/>
      <c r="F349" s="17"/>
      <c r="G349" s="17"/>
      <c r="H349" s="17"/>
      <c r="I349" s="17"/>
      <c r="J349" s="17"/>
      <c r="K349" s="17"/>
      <c r="BP349" s="17"/>
      <c r="BQ349" s="17"/>
      <c r="BR349" s="17"/>
      <c r="BU349" s="17"/>
      <c r="BV349" s="17"/>
      <c r="BW349" s="17"/>
      <c r="BX349" s="17"/>
      <c r="BY349" s="17"/>
      <c r="BZ349" s="17"/>
      <c r="CA349" s="17"/>
      <c r="CB349" s="17"/>
      <c r="CC349" s="17"/>
      <c r="CQ349" s="17"/>
      <c r="CR349" s="17"/>
      <c r="CS349" s="17"/>
      <c r="CT349" s="17"/>
      <c r="CU349" s="17"/>
      <c r="CV349" s="17"/>
      <c r="CW349" s="17"/>
      <c r="CX349" s="17"/>
      <c r="CY349" s="17"/>
    </row>
  </sheetData>
  <phoneticPr fontId="5"/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X220"/>
  <sheetViews>
    <sheetView zoomScale="85" zoomScaleNormal="85" workbookViewId="0">
      <pane xSplit="1" ySplit="2" topLeftCell="AM3" activePane="bottomRight" state="frozen"/>
      <selection activeCell="A62" sqref="A62"/>
      <selection pane="topRight" activeCell="A62" sqref="A62"/>
      <selection pane="bottomLeft" activeCell="A62" sqref="A62"/>
      <selection pane="bottomRight" activeCell="AR1" sqref="AR1"/>
    </sheetView>
  </sheetViews>
  <sheetFormatPr defaultRowHeight="13.1" x14ac:dyDescent="0.15"/>
  <cols>
    <col min="53" max="53" width="10" customWidth="1"/>
    <col min="62" max="62" width="10.44140625" customWidth="1"/>
  </cols>
  <sheetData>
    <row r="1" spans="1:85" s="20" customFormat="1" ht="39.299999999999997" x14ac:dyDescent="0.15">
      <c r="B1" s="20" t="s">
        <v>1</v>
      </c>
      <c r="C1" s="20" t="s">
        <v>2</v>
      </c>
      <c r="D1" s="20" t="s">
        <v>3</v>
      </c>
      <c r="E1" s="20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0" t="s">
        <v>9</v>
      </c>
      <c r="K1" s="20" t="s">
        <v>10</v>
      </c>
      <c r="L1" s="20" t="s">
        <v>281</v>
      </c>
      <c r="M1" t="s">
        <v>284</v>
      </c>
      <c r="N1" s="20" t="s">
        <v>265</v>
      </c>
      <c r="O1" s="20" t="s">
        <v>171</v>
      </c>
      <c r="P1" s="20" t="s">
        <v>172</v>
      </c>
      <c r="Q1" s="20" t="s">
        <v>173</v>
      </c>
      <c r="R1" s="20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0" t="s">
        <v>84</v>
      </c>
      <c r="X1" s="22" t="s">
        <v>163</v>
      </c>
      <c r="Y1" s="20" t="s">
        <v>85</v>
      </c>
      <c r="Z1" s="20" t="s">
        <v>86</v>
      </c>
      <c r="AA1" s="22" t="s">
        <v>164</v>
      </c>
      <c r="AB1" s="20" t="s">
        <v>87</v>
      </c>
      <c r="AC1" s="20" t="s">
        <v>88</v>
      </c>
      <c r="AD1" s="20" t="s">
        <v>181</v>
      </c>
      <c r="AE1" s="20" t="s">
        <v>182</v>
      </c>
      <c r="AF1" s="20" t="s">
        <v>88</v>
      </c>
      <c r="AG1" s="20" t="s">
        <v>91</v>
      </c>
      <c r="AH1" s="20" t="s">
        <v>183</v>
      </c>
      <c r="AI1" s="20" t="s">
        <v>88</v>
      </c>
      <c r="AJ1" s="20" t="s">
        <v>92</v>
      </c>
      <c r="AK1" s="20" t="s">
        <v>184</v>
      </c>
      <c r="AL1" s="20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s="22" t="s">
        <v>203</v>
      </c>
      <c r="BF1" s="22" t="s">
        <v>208</v>
      </c>
      <c r="BG1" s="22"/>
      <c r="BH1" s="22"/>
      <c r="BI1" s="22"/>
      <c r="BK1" s="60" t="s">
        <v>236</v>
      </c>
      <c r="BN1" s="70" t="s">
        <v>272</v>
      </c>
      <c r="BO1" t="s">
        <v>74</v>
      </c>
      <c r="BP1" t="s">
        <v>77</v>
      </c>
      <c r="BQ1" t="s">
        <v>271</v>
      </c>
      <c r="BR1" t="s">
        <v>72</v>
      </c>
      <c r="BS1" t="s">
        <v>274</v>
      </c>
      <c r="CG1" s="71"/>
    </row>
    <row r="2" spans="1:85" ht="13.6" x14ac:dyDescent="0.15">
      <c r="B2" t="s">
        <v>14</v>
      </c>
      <c r="C2" t="s">
        <v>14</v>
      </c>
      <c r="E2" t="s">
        <v>14</v>
      </c>
      <c r="F2" t="s">
        <v>14</v>
      </c>
      <c r="G2" t="s">
        <v>14</v>
      </c>
      <c r="H2" t="s">
        <v>14</v>
      </c>
      <c r="I2" t="s">
        <v>14</v>
      </c>
      <c r="J2" t="s">
        <v>14</v>
      </c>
      <c r="K2" t="s">
        <v>14</v>
      </c>
      <c r="S2" t="s">
        <v>185</v>
      </c>
      <c r="T2" t="s">
        <v>185</v>
      </c>
      <c r="U2" t="s">
        <v>185</v>
      </c>
      <c r="V2" t="s">
        <v>185</v>
      </c>
      <c r="AD2" t="s">
        <v>185</v>
      </c>
      <c r="AE2" t="s">
        <v>185</v>
      </c>
      <c r="AG2" t="s">
        <v>185</v>
      </c>
      <c r="AJ2" t="s">
        <v>185</v>
      </c>
      <c r="AK2" t="s">
        <v>185</v>
      </c>
      <c r="AL2" t="s">
        <v>185</v>
      </c>
      <c r="BO2" t="s">
        <v>279</v>
      </c>
      <c r="BP2" t="s">
        <v>279</v>
      </c>
      <c r="BQ2" t="s">
        <v>279</v>
      </c>
      <c r="BR2" t="s">
        <v>279</v>
      </c>
      <c r="BS2" t="s">
        <v>279</v>
      </c>
    </row>
    <row r="3" spans="1:85" ht="13.6" x14ac:dyDescent="0.15">
      <c r="A3" s="9">
        <v>1990</v>
      </c>
      <c r="B3">
        <v>1.1416891221248013</v>
      </c>
      <c r="C3">
        <v>0</v>
      </c>
      <c r="D3">
        <v>1.1416891221248013</v>
      </c>
      <c r="E3">
        <v>0</v>
      </c>
      <c r="F3">
        <v>1273.3669464036495</v>
      </c>
      <c r="G3">
        <v>0</v>
      </c>
      <c r="H3">
        <v>252.32876063732414</v>
      </c>
      <c r="I3">
        <v>252.32876063732414</v>
      </c>
      <c r="J3">
        <v>1330.1661688188096</v>
      </c>
      <c r="K3">
        <v>1181.4036526104596</v>
      </c>
      <c r="L3" s="86">
        <f>F3+I3</f>
        <v>1525.6957070409737</v>
      </c>
      <c r="M3" s="86">
        <f>L3+D3</f>
        <v>1526.8373961630984</v>
      </c>
      <c r="N3" s="86">
        <f>J3+K3</f>
        <v>2511.5698214292693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0.88816245692036244</v>
      </c>
      <c r="X3">
        <f t="shared" ref="X3:X28" si="1">(I3+F3)/D3</f>
        <v>1336.3495171097859</v>
      </c>
      <c r="Y3">
        <f t="shared" ref="Y3:Y28" si="2">I3/F3</f>
        <v>0.19815871721028439</v>
      </c>
      <c r="Z3">
        <f>LN(W3)</f>
        <v>-0.11860060574033526</v>
      </c>
      <c r="AA3">
        <f>LN(X3)</f>
        <v>7.1976969344845916</v>
      </c>
      <c r="AB3">
        <f>LN(Y3)</f>
        <v>-1.6186869673268085</v>
      </c>
      <c r="AC3" s="24">
        <f>AC4/製造生産額!G3</f>
        <v>37293.710146166341</v>
      </c>
      <c r="AD3" s="28">
        <f>S3/O3</f>
        <v>3.8061626466003862E-2</v>
      </c>
      <c r="AE3" s="28">
        <f>T3/P3</f>
        <v>3.9472765555052788E-2</v>
      </c>
      <c r="AF3" s="24">
        <v>37293.710146166341</v>
      </c>
      <c r="AG3" s="29">
        <f t="shared" ref="AG3:AG33" si="3">(AD3*F3+AE3*I3)/(F3+I3)</f>
        <v>3.8295009162031227E-2</v>
      </c>
      <c r="AH3" s="28">
        <f>U3/Q3</f>
        <v>2.1905026028695398E-2</v>
      </c>
      <c r="AI3" s="24">
        <v>37293.710146166341</v>
      </c>
      <c r="AJ3" s="29">
        <f t="shared" ref="AJ3:AJ33" si="4">(AG3*(F3+I3)+AH3*D3)/(F3+I3+D3)</f>
        <v>3.8282753590152943E-2</v>
      </c>
      <c r="AK3">
        <f>V3/R3</f>
        <v>0.16987865871184277</v>
      </c>
      <c r="AL3" s="29">
        <f t="shared" ref="AL3:AL43" si="5">(AK3*J3+AJ3*K3)/(J3+K3)</f>
        <v>0.10797797745151805</v>
      </c>
      <c r="AM3">
        <f>1-AO3</f>
        <v>0.16538603305550736</v>
      </c>
      <c r="AO3">
        <f t="shared" ref="AO3:AO45" si="6">1/(1+EXP(AB3))</f>
        <v>0.83461396694449264</v>
      </c>
      <c r="AQ3">
        <f>1-AS3</f>
        <v>0.99925225231907877</v>
      </c>
      <c r="AS3">
        <f t="shared" ref="AS3:AS43" si="7">1/(1+EXP(AA3))</f>
        <v>7.4774768092125275E-4</v>
      </c>
      <c r="AU3">
        <f>1-AW3</f>
        <v>0.47038455492276676</v>
      </c>
      <c r="AV3">
        <f>1-AX3</f>
        <v>0.50878288797245974</v>
      </c>
      <c r="AW3">
        <f t="shared" ref="AW3:AW28" si="8">1/(1+EXP(AA135))</f>
        <v>0.52961544507723324</v>
      </c>
      <c r="AX3">
        <f t="shared" ref="AX3:AX28" si="9">1/(1+EXP(AB135))</f>
        <v>0.49121711202754026</v>
      </c>
      <c r="AY3" s="84">
        <f>N3/M3</f>
        <v>1.6449491135996388</v>
      </c>
      <c r="AZ3" s="84">
        <f>AY3/(1+AY3)</f>
        <v>0.62192089259552841</v>
      </c>
      <c r="BA3">
        <f t="shared" ref="BA3:BA28" si="10">D3+F3+I3+J3+K3</f>
        <v>4038.4072175923679</v>
      </c>
      <c r="BB3">
        <f>LN(BA3)</f>
        <v>8.3036056401458254</v>
      </c>
      <c r="BC3">
        <f>LN(AL3)</f>
        <v>-2.225827985136839</v>
      </c>
      <c r="BD3" s="60">
        <v>1990</v>
      </c>
      <c r="BE3">
        <v>8.3036056401458254</v>
      </c>
      <c r="BN3" s="49">
        <v>1990</v>
      </c>
      <c r="BO3">
        <f>D3*CO2原単位!$F$2*10^10</f>
        <v>4.4803145715966624E-6</v>
      </c>
      <c r="BP3">
        <f>F3*CO2原単位!$F$3*10^10</f>
        <v>3.9627779040127655E-3</v>
      </c>
      <c r="BQ3">
        <f>I3*CO2原単位!$F$4*10^10</f>
        <v>6.7232452404307843E-4</v>
      </c>
      <c r="BR3">
        <f>K3*CO2原単位!$F$5*10^10</f>
        <v>3.2512021170999525E-3</v>
      </c>
      <c r="BS3">
        <f t="shared" ref="BS3:BS43" si="11">SUM(BO3:BR3)</f>
        <v>7.8907848597273931E-3</v>
      </c>
    </row>
    <row r="4" spans="1:85" x14ac:dyDescent="0.15">
      <c r="A4" s="9">
        <v>1991</v>
      </c>
      <c r="B4">
        <v>1.3305199041499804</v>
      </c>
      <c r="C4">
        <v>0</v>
      </c>
      <c r="D4">
        <v>1.3305199041499804</v>
      </c>
      <c r="E4">
        <v>0</v>
      </c>
      <c r="F4">
        <v>1287.1708785398039</v>
      </c>
      <c r="G4">
        <v>0</v>
      </c>
      <c r="H4">
        <v>286.3241469896538</v>
      </c>
      <c r="I4">
        <v>286.3241469896538</v>
      </c>
      <c r="J4">
        <v>1381.6047198048309</v>
      </c>
      <c r="K4">
        <v>1283.832068312016</v>
      </c>
      <c r="L4" s="86">
        <f t="shared" ref="L4:L27" si="12">F4+I4</f>
        <v>1573.4950255294577</v>
      </c>
      <c r="M4" s="86">
        <f t="shared" ref="M4:M26" si="13">L4+D4</f>
        <v>1574.8255454336077</v>
      </c>
      <c r="N4" s="86">
        <f t="shared" ref="N4:N26" si="14">J4+K4</f>
        <v>2665.4367881168469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0.92923254380122089</v>
      </c>
      <c r="X4">
        <f t="shared" si="1"/>
        <v>1182.6166753474499</v>
      </c>
      <c r="Y4">
        <f t="shared" si="2"/>
        <v>0.22244455010858113</v>
      </c>
      <c r="Z4">
        <f t="shared" ref="Z4:AB27" si="15">LN(W4)</f>
        <v>-7.3396255236834448E-2</v>
      </c>
      <c r="AA4">
        <f t="shared" si="15"/>
        <v>7.075484783868621</v>
      </c>
      <c r="AB4">
        <f t="shared" si="15"/>
        <v>-1.5030774214297018</v>
      </c>
      <c r="AC4" s="24">
        <f>AC5/製造生産額!G4</f>
        <v>37755.027637689833</v>
      </c>
      <c r="AD4" s="28">
        <f t="shared" ref="AD4:AE28" si="16">S4/O4</f>
        <v>2.5844031906234393E-2</v>
      </c>
      <c r="AE4" s="28">
        <f t="shared" si="16"/>
        <v>3.9616182974291217E-2</v>
      </c>
      <c r="AF4" s="24">
        <v>37755.027637689833</v>
      </c>
      <c r="AG4" s="29">
        <f t="shared" si="3"/>
        <v>2.8350108724270191E-2</v>
      </c>
      <c r="AH4" s="28">
        <f t="shared" ref="AH4:AH28" si="17">U4/Q4</f>
        <v>2.0411604329940214E-2</v>
      </c>
      <c r="AI4" s="24">
        <v>37755.027637689833</v>
      </c>
      <c r="AJ4" s="29">
        <f t="shared" si="4"/>
        <v>2.8343401734955431E-2</v>
      </c>
      <c r="AK4">
        <f>V4/R4</f>
        <v>0.17164822807342461</v>
      </c>
      <c r="AL4" s="29">
        <f t="shared" si="5"/>
        <v>0.10262414450954688</v>
      </c>
      <c r="AM4">
        <f>1-AO4</f>
        <v>0.18196698581446746</v>
      </c>
      <c r="AN4">
        <f>1-AP4</f>
        <v>0.17767503628354331</v>
      </c>
      <c r="AO4">
        <f t="shared" si="6"/>
        <v>0.81803301418553254</v>
      </c>
      <c r="AP4">
        <f t="shared" ref="AP4:AP28" si="18">1/(1+EXP(C153))</f>
        <v>0.82232496371645669</v>
      </c>
      <c r="AQ4">
        <f>1-AS4</f>
        <v>0.99915513187603033</v>
      </c>
      <c r="AR4">
        <f>1-AT4</f>
        <v>0.99914451437334617</v>
      </c>
      <c r="AS4">
        <f t="shared" si="7"/>
        <v>8.4486812396965478E-4</v>
      </c>
      <c r="AT4">
        <f t="shared" ref="AT4:AT28" si="19">1/(1+EXP(P153))</f>
        <v>8.5548562665377381E-4</v>
      </c>
      <c r="AU4">
        <f t="shared" ref="AU4:AU28" si="20">1-AW3</f>
        <v>0.47038455492276676</v>
      </c>
      <c r="AV4">
        <f t="shared" ref="AV4:AV28" si="21">1-AX3</f>
        <v>0.50878288797245974</v>
      </c>
      <c r="AW4">
        <f t="shared" si="8"/>
        <v>0.51834083102790296</v>
      </c>
      <c r="AX4">
        <f t="shared" si="9"/>
        <v>0.5039866146251375</v>
      </c>
      <c r="AY4" s="84">
        <f t="shared" ref="AY4:AY27" si="22">N4/M4</f>
        <v>1.6925282904164178</v>
      </c>
      <c r="AZ4" s="84">
        <f t="shared" ref="AZ4:AZ63" si="23">AY4/(1+AY4)</f>
        <v>0.62860185961301707</v>
      </c>
      <c r="BA4">
        <f t="shared" si="10"/>
        <v>4240.2623335504541</v>
      </c>
      <c r="BB4">
        <f t="shared" ref="BB4:BB63" si="24">LN(BA4)</f>
        <v>8.352380417432455</v>
      </c>
      <c r="BC4">
        <f t="shared" ref="BC4:BC43" si="25">LN(AL4)</f>
        <v>-2.2766820473266591</v>
      </c>
      <c r="BD4" s="60">
        <v>1991</v>
      </c>
      <c r="BE4">
        <v>8.352380417432455</v>
      </c>
      <c r="BF4">
        <v>8.3036056401458254</v>
      </c>
      <c r="BK4" t="s">
        <v>231</v>
      </c>
      <c r="BL4">
        <v>1.6535094949512947</v>
      </c>
      <c r="BN4" s="49">
        <v>1991</v>
      </c>
      <c r="BO4">
        <f>D4*CO2原単位!$F$2*10^10</f>
        <v>5.2213405548335624E-6</v>
      </c>
      <c r="BP4">
        <f>F4*CO2原単位!$F$3*10^10</f>
        <v>4.0057363908905172E-3</v>
      </c>
      <c r="BQ4">
        <f>I4*CO2原単位!$F$4*10^10</f>
        <v>7.6290449555033667E-4</v>
      </c>
      <c r="BR4">
        <f>K4*CO2原単位!$F$5*10^10</f>
        <v>3.5330833193835706E-3</v>
      </c>
      <c r="BS4">
        <f t="shared" si="11"/>
        <v>8.3069455463792574E-3</v>
      </c>
    </row>
    <row r="5" spans="1:85" x14ac:dyDescent="0.15">
      <c r="A5" s="9">
        <v>1992</v>
      </c>
      <c r="B5">
        <v>1.5129772130597112</v>
      </c>
      <c r="C5">
        <v>0</v>
      </c>
      <c r="D5">
        <v>1.5129772130597112</v>
      </c>
      <c r="E5">
        <v>0</v>
      </c>
      <c r="F5">
        <v>1354.212539313872</v>
      </c>
      <c r="G5">
        <v>0</v>
      </c>
      <c r="H5">
        <v>312.27303285679471</v>
      </c>
      <c r="I5">
        <v>312.27303285679471</v>
      </c>
      <c r="J5">
        <v>1392.8619149004003</v>
      </c>
      <c r="K5">
        <v>1381.3698171687809</v>
      </c>
      <c r="L5" s="86">
        <f t="shared" si="12"/>
        <v>1666.4855721706667</v>
      </c>
      <c r="M5" s="86">
        <f t="shared" si="13"/>
        <v>1667.9985493837264</v>
      </c>
      <c r="N5" s="86">
        <f t="shared" si="14"/>
        <v>2774.2317320691809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0.9917492914346494</v>
      </c>
      <c r="X5">
        <f t="shared" si="1"/>
        <v>1101.4611177127472</v>
      </c>
      <c r="Y5">
        <f t="shared" si="2"/>
        <v>0.23059381285526392</v>
      </c>
      <c r="Z5">
        <f t="shared" si="15"/>
        <v>-8.2849340475954058E-3</v>
      </c>
      <c r="AA5">
        <f t="shared" si="15"/>
        <v>7.0043928662210364</v>
      </c>
      <c r="AB5">
        <f t="shared" si="15"/>
        <v>-1.4670975021434494</v>
      </c>
      <c r="AC5" s="24">
        <f>AC6/製造生産額!G5</f>
        <v>37748.679231843176</v>
      </c>
      <c r="AD5" s="28">
        <f t="shared" si="16"/>
        <v>3.1973105731872384E-2</v>
      </c>
      <c r="AE5" s="28">
        <f t="shared" si="16"/>
        <v>3.9535149803124808E-2</v>
      </c>
      <c r="AF5" s="24">
        <v>37748.679231843176</v>
      </c>
      <c r="AG5" s="29">
        <f t="shared" si="3"/>
        <v>3.3390113161256181E-2</v>
      </c>
      <c r="AH5" s="28">
        <f t="shared" si="17"/>
        <v>2.2775321511530576E-2</v>
      </c>
      <c r="AI5" s="24">
        <v>37748.679231843176</v>
      </c>
      <c r="AJ5" s="29">
        <f t="shared" si="4"/>
        <v>3.3380484892758383E-2</v>
      </c>
      <c r="AK5">
        <f t="shared" ref="AK5:AK28" si="26">V5/R5</f>
        <v>0.17390934447989009</v>
      </c>
      <c r="AL5" s="29">
        <f t="shared" si="5"/>
        <v>0.10393598110478883</v>
      </c>
      <c r="AM5">
        <f t="shared" ref="AM5:AM63" si="27">1-AO5</f>
        <v>0.18738418026028636</v>
      </c>
      <c r="AN5">
        <f t="shared" ref="AN5:AN28" si="28">1-AP5</f>
        <v>0.19465533761697618</v>
      </c>
      <c r="AO5">
        <f t="shared" si="6"/>
        <v>0.81261581973971364</v>
      </c>
      <c r="AP5">
        <f t="shared" si="18"/>
        <v>0.80534466238302382</v>
      </c>
      <c r="AQ5">
        <f t="shared" ref="AQ5:AR28" si="29">1-AS5</f>
        <v>0.99909293853185976</v>
      </c>
      <c r="AR5">
        <f t="shared" si="29"/>
        <v>0.99906041969765336</v>
      </c>
      <c r="AS5">
        <f t="shared" si="7"/>
        <v>9.070614681401907E-4</v>
      </c>
      <c r="AT5">
        <f t="shared" si="19"/>
        <v>9.395803023466633E-4</v>
      </c>
      <c r="AU5">
        <f t="shared" si="20"/>
        <v>0.48165916897209704</v>
      </c>
      <c r="AV5">
        <f t="shared" si="21"/>
        <v>0.4960133853748625</v>
      </c>
      <c r="AW5">
        <f t="shared" si="8"/>
        <v>0.50207122166450169</v>
      </c>
      <c r="AX5">
        <f t="shared" si="9"/>
        <v>0.49751486667984879</v>
      </c>
      <c r="AY5" s="84">
        <f t="shared" si="22"/>
        <v>1.6632099189140022</v>
      </c>
      <c r="AZ5" s="84">
        <f t="shared" si="23"/>
        <v>0.62451326390081274</v>
      </c>
      <c r="BA5">
        <f t="shared" si="10"/>
        <v>4442.2302814529075</v>
      </c>
      <c r="BB5">
        <f t="shared" si="24"/>
        <v>8.3989118449505469</v>
      </c>
      <c r="BC5">
        <f t="shared" si="25"/>
        <v>-2.263980135679593</v>
      </c>
      <c r="BD5" s="60">
        <v>1992</v>
      </c>
      <c r="BE5">
        <v>8.3989118449505469</v>
      </c>
      <c r="BF5">
        <v>8.352380417432455</v>
      </c>
      <c r="BK5" t="s">
        <v>228</v>
      </c>
      <c r="BL5">
        <v>0.81044337380616904</v>
      </c>
      <c r="BN5" s="49">
        <v>1992</v>
      </c>
      <c r="BO5">
        <f>D5*CO2原単位!$F$2*10^10</f>
        <v>5.9373552071245392E-6</v>
      </c>
      <c r="BP5">
        <f>F5*CO2原単位!$F$3*10^10</f>
        <v>4.2143731964194558E-3</v>
      </c>
      <c r="BQ5">
        <f>I5*CO2原単位!$F$4*10^10</f>
        <v>8.3204474058625301E-4</v>
      </c>
      <c r="BR5">
        <f>K5*CO2原単位!$F$5*10^10</f>
        <v>3.8015054923467E-3</v>
      </c>
      <c r="BS5">
        <f t="shared" si="11"/>
        <v>8.8538607845595335E-3</v>
      </c>
    </row>
    <row r="6" spans="1:85" x14ac:dyDescent="0.15">
      <c r="A6" s="9">
        <v>1993</v>
      </c>
      <c r="B6">
        <v>1.6752705026172414</v>
      </c>
      <c r="C6">
        <v>0</v>
      </c>
      <c r="D6">
        <v>1.6752705026172414</v>
      </c>
      <c r="E6">
        <v>0</v>
      </c>
      <c r="F6">
        <v>1417.7604634745096</v>
      </c>
      <c r="G6">
        <v>0</v>
      </c>
      <c r="H6">
        <v>348.1685724403431</v>
      </c>
      <c r="I6">
        <v>348.1685724403431</v>
      </c>
      <c r="J6">
        <v>1416.8713120569046</v>
      </c>
      <c r="K6">
        <v>1481.9369829713401</v>
      </c>
      <c r="L6" s="86">
        <f t="shared" si="12"/>
        <v>1765.9290359148526</v>
      </c>
      <c r="M6" s="86">
        <f t="shared" si="13"/>
        <v>1767.6043064174698</v>
      </c>
      <c r="N6" s="86">
        <f t="shared" si="14"/>
        <v>2898.8082950282446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1.0459220751812515</v>
      </c>
      <c r="X6">
        <f t="shared" si="1"/>
        <v>1054.1157581154669</v>
      </c>
      <c r="Y6">
        <f t="shared" si="2"/>
        <v>0.24557644356020861</v>
      </c>
      <c r="Z6">
        <f t="shared" si="15"/>
        <v>4.4898864952950132E-2</v>
      </c>
      <c r="AA6">
        <f t="shared" si="15"/>
        <v>6.9604575505047457</v>
      </c>
      <c r="AB6">
        <f t="shared" si="15"/>
        <v>-1.4041470011519752</v>
      </c>
      <c r="AC6" s="24">
        <f>AC7/製造生産額!G6</f>
        <v>37509.555944952561</v>
      </c>
      <c r="AD6" s="28">
        <f t="shared" si="16"/>
        <v>3.1444873730024032E-2</v>
      </c>
      <c r="AE6" s="28">
        <f t="shared" si="16"/>
        <v>3.9696955946239038E-2</v>
      </c>
      <c r="AF6" s="24">
        <v>37509.555944952561</v>
      </c>
      <c r="AG6" s="29">
        <f t="shared" si="3"/>
        <v>3.3071844931271355E-2</v>
      </c>
      <c r="AH6" s="28">
        <f t="shared" si="17"/>
        <v>2.278284075069005E-2</v>
      </c>
      <c r="AI6" s="24">
        <v>37509.555944952561</v>
      </c>
      <c r="AJ6" s="29">
        <f t="shared" si="4"/>
        <v>3.3062093390645184E-2</v>
      </c>
      <c r="AK6">
        <f t="shared" si="26"/>
        <v>0.17489621003036013</v>
      </c>
      <c r="AL6" s="29">
        <f t="shared" si="5"/>
        <v>0.10238737139623572</v>
      </c>
      <c r="AM6">
        <f t="shared" si="27"/>
        <v>0.19715886955784256</v>
      </c>
      <c r="AN6">
        <f t="shared" si="28"/>
        <v>0.20018478602455181</v>
      </c>
      <c r="AO6">
        <f t="shared" si="6"/>
        <v>0.80284113044215744</v>
      </c>
      <c r="AP6">
        <f t="shared" si="18"/>
        <v>0.79981521397544819</v>
      </c>
      <c r="AQ6">
        <f t="shared" si="29"/>
        <v>0.99905223669317</v>
      </c>
      <c r="AR6">
        <f t="shared" si="29"/>
        <v>0.99900775217368831</v>
      </c>
      <c r="AS6">
        <f t="shared" si="7"/>
        <v>9.4776330683004066E-4</v>
      </c>
      <c r="AT6">
        <f t="shared" si="19"/>
        <v>9.9224782631172556E-4</v>
      </c>
      <c r="AU6">
        <f t="shared" si="20"/>
        <v>0.49792877833549831</v>
      </c>
      <c r="AV6">
        <f t="shared" si="21"/>
        <v>0.50248513332015121</v>
      </c>
      <c r="AW6">
        <f t="shared" si="8"/>
        <v>0.48877716904804813</v>
      </c>
      <c r="AX6">
        <f t="shared" si="9"/>
        <v>0.49792394072428153</v>
      </c>
      <c r="AY6" s="84">
        <f t="shared" si="22"/>
        <v>1.6399644900749686</v>
      </c>
      <c r="AZ6" s="84">
        <f t="shared" si="23"/>
        <v>0.62120702617041546</v>
      </c>
      <c r="BA6">
        <f t="shared" si="10"/>
        <v>4666.4126014457142</v>
      </c>
      <c r="BB6">
        <f t="shared" si="24"/>
        <v>8.4481458758998897</v>
      </c>
      <c r="BC6">
        <f t="shared" si="25"/>
        <v>-2.2789919001906673</v>
      </c>
      <c r="BD6" s="60">
        <v>1993</v>
      </c>
      <c r="BE6">
        <v>8.4481458758998897</v>
      </c>
      <c r="BF6">
        <v>8.3989118449505469</v>
      </c>
      <c r="BK6" t="s">
        <v>229</v>
      </c>
      <c r="BN6" s="49">
        <v>1993</v>
      </c>
      <c r="BO6">
        <f>D6*CO2原単位!$F$2*10^10</f>
        <v>6.5742404817461491E-6</v>
      </c>
      <c r="BP6">
        <f>F6*CO2原単位!$F$3*10^10</f>
        <v>4.41213732907649E-3</v>
      </c>
      <c r="BQ6">
        <f>I6*CO2原単位!$F$4*10^10</f>
        <v>9.2768762927172485E-4</v>
      </c>
      <c r="BR6">
        <f>K6*CO2原単位!$F$5*10^10</f>
        <v>4.0782645675751829E-3</v>
      </c>
      <c r="BS6">
        <f t="shared" si="11"/>
        <v>9.424663766405144E-3</v>
      </c>
    </row>
    <row r="7" spans="1:85" x14ac:dyDescent="0.15">
      <c r="A7" s="9">
        <v>1994</v>
      </c>
      <c r="B7">
        <v>1.8245958781398028</v>
      </c>
      <c r="C7">
        <v>0</v>
      </c>
      <c r="D7">
        <v>1.8245958781398028</v>
      </c>
      <c r="E7">
        <v>0</v>
      </c>
      <c r="F7">
        <v>1379.2054373181968</v>
      </c>
      <c r="G7">
        <v>0</v>
      </c>
      <c r="H7">
        <v>383.69486060348697</v>
      </c>
      <c r="I7">
        <v>383.69486060348697</v>
      </c>
      <c r="J7">
        <v>1523.5329265913228</v>
      </c>
      <c r="K7">
        <v>1537.4269730279823</v>
      </c>
      <c r="L7" s="86">
        <f t="shared" si="12"/>
        <v>1762.9002979216839</v>
      </c>
      <c r="M7" s="86">
        <f t="shared" si="13"/>
        <v>1764.7248937998236</v>
      </c>
      <c r="N7" s="86">
        <f t="shared" si="14"/>
        <v>3060.9598996193054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1.0091196233400386</v>
      </c>
      <c r="X7">
        <f t="shared" si="1"/>
        <v>966.18671512016226</v>
      </c>
      <c r="Y7">
        <f t="shared" si="2"/>
        <v>0.27819993325255765</v>
      </c>
      <c r="Z7">
        <f t="shared" si="15"/>
        <v>9.0782906772664661E-3</v>
      </c>
      <c r="AA7">
        <f t="shared" si="15"/>
        <v>6.8733571024088906</v>
      </c>
      <c r="AB7">
        <f t="shared" si="15"/>
        <v>-1.279415239418928</v>
      </c>
      <c r="AC7">
        <v>37135</v>
      </c>
      <c r="AD7" s="28">
        <f t="shared" si="16"/>
        <v>3.6169489734334669E-2</v>
      </c>
      <c r="AE7" s="28">
        <f t="shared" si="16"/>
        <v>3.97674032865271E-2</v>
      </c>
      <c r="AF7">
        <v>37135</v>
      </c>
      <c r="AG7" s="29">
        <f t="shared" si="3"/>
        <v>3.6952574824568846E-2</v>
      </c>
      <c r="AH7" s="28">
        <f t="shared" si="17"/>
        <v>2.2632641131349589E-2</v>
      </c>
      <c r="AI7">
        <v>37135</v>
      </c>
      <c r="AJ7" s="29">
        <f t="shared" si="4"/>
        <v>3.693776906527816E-2</v>
      </c>
      <c r="AK7">
        <f t="shared" si="26"/>
        <v>0.17229262546772697</v>
      </c>
      <c r="AL7" s="29">
        <f t="shared" si="5"/>
        <v>0.10430800169355224</v>
      </c>
      <c r="AM7">
        <f t="shared" si="27"/>
        <v>0.2176497792052291</v>
      </c>
      <c r="AN7">
        <f t="shared" si="28"/>
        <v>0.21014049030078708</v>
      </c>
      <c r="AO7">
        <f t="shared" si="6"/>
        <v>0.7823502207947709</v>
      </c>
      <c r="AP7">
        <f t="shared" si="18"/>
        <v>0.78985950969921292</v>
      </c>
      <c r="AQ7">
        <f t="shared" si="29"/>
        <v>0.99896607347436972</v>
      </c>
      <c r="AR7">
        <f t="shared" si="29"/>
        <v>0.99897373907523135</v>
      </c>
      <c r="AS7">
        <f t="shared" si="7"/>
        <v>1.0339265256303291E-3</v>
      </c>
      <c r="AT7">
        <f t="shared" si="19"/>
        <v>1.0262609247686041E-3</v>
      </c>
      <c r="AU7">
        <f t="shared" si="20"/>
        <v>0.51122283095195187</v>
      </c>
      <c r="AV7">
        <f t="shared" si="21"/>
        <v>0.50207605927571852</v>
      </c>
      <c r="AW7">
        <f t="shared" si="8"/>
        <v>0.49773044291785934</v>
      </c>
      <c r="AX7">
        <f t="shared" si="9"/>
        <v>0.49294476859896913</v>
      </c>
      <c r="AY7" s="84">
        <f t="shared" si="22"/>
        <v>1.7345252568112277</v>
      </c>
      <c r="AZ7" s="84">
        <f t="shared" si="23"/>
        <v>0.63430580956998894</v>
      </c>
      <c r="BA7">
        <f t="shared" si="10"/>
        <v>4825.6847934191283</v>
      </c>
      <c r="BB7">
        <f t="shared" si="24"/>
        <v>8.4817079297997591</v>
      </c>
      <c r="BC7">
        <f t="shared" si="25"/>
        <v>-2.2604072018591039</v>
      </c>
      <c r="BD7" s="60">
        <v>1994</v>
      </c>
      <c r="BE7">
        <v>8.4817079297997591</v>
      </c>
      <c r="BF7">
        <v>8.4481458758998897</v>
      </c>
      <c r="BK7" t="s">
        <v>230</v>
      </c>
      <c r="BN7" s="49">
        <v>1994</v>
      </c>
      <c r="BO7">
        <f>D7*CO2原単位!$F$2*10^10</f>
        <v>7.160235953628855E-6</v>
      </c>
      <c r="BP7">
        <f>F7*CO2原単位!$F$3*10^10</f>
        <v>4.2921522720021097E-3</v>
      </c>
      <c r="BQ7">
        <f>I7*CO2原単位!$F$4*10^10</f>
        <v>1.0223466555356136E-3</v>
      </c>
      <c r="BR7">
        <f>K7*CO2原単位!$F$5*10^10</f>
        <v>4.2309720463030278E-3</v>
      </c>
      <c r="BS7">
        <f t="shared" si="11"/>
        <v>9.5526312097943787E-3</v>
      </c>
    </row>
    <row r="8" spans="1:85" x14ac:dyDescent="0.15">
      <c r="A8" s="9">
        <v>1995</v>
      </c>
      <c r="B8">
        <v>1.9700805214882195</v>
      </c>
      <c r="C8">
        <v>0</v>
      </c>
      <c r="D8">
        <v>1.9700805214882195</v>
      </c>
      <c r="E8">
        <v>0</v>
      </c>
      <c r="F8">
        <v>1508.7159410377985</v>
      </c>
      <c r="G8">
        <v>0</v>
      </c>
      <c r="H8">
        <v>418.07472312684308</v>
      </c>
      <c r="I8">
        <v>418.07472312684308</v>
      </c>
      <c r="J8">
        <v>1551.8242443558456</v>
      </c>
      <c r="K8">
        <v>1674.766298408927</v>
      </c>
      <c r="L8" s="86">
        <f t="shared" si="12"/>
        <v>1926.7906641646416</v>
      </c>
      <c r="M8" s="86">
        <f t="shared" si="13"/>
        <v>1928.7607446861298</v>
      </c>
      <c r="N8" s="86">
        <f t="shared" si="14"/>
        <v>3226.5905427647726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1.079224212729138</v>
      </c>
      <c r="X8">
        <f t="shared" si="1"/>
        <v>978.02635128290274</v>
      </c>
      <c r="Y8">
        <f t="shared" si="2"/>
        <v>0.27710632051734174</v>
      </c>
      <c r="Z8">
        <f t="shared" si="15"/>
        <v>7.62424614724969E-2</v>
      </c>
      <c r="AA8">
        <f t="shared" si="15"/>
        <v>6.8855366137238807</v>
      </c>
      <c r="AB8">
        <f t="shared" si="15"/>
        <v>-1.2833540178556841</v>
      </c>
      <c r="AC8">
        <v>37373</v>
      </c>
      <c r="AD8" s="28">
        <f t="shared" si="16"/>
        <v>3.5370765183298507E-2</v>
      </c>
      <c r="AE8" s="28">
        <f t="shared" si="16"/>
        <v>3.9561802060100411E-2</v>
      </c>
      <c r="AF8">
        <v>37373</v>
      </c>
      <c r="AG8" s="29">
        <f t="shared" si="3"/>
        <v>3.6280135679258939E-2</v>
      </c>
      <c r="AH8" s="28">
        <f t="shared" si="17"/>
        <v>2.2541088879051825E-2</v>
      </c>
      <c r="AI8">
        <v>37373</v>
      </c>
      <c r="AJ8" s="29">
        <f t="shared" si="4"/>
        <v>3.6266102301319519E-2</v>
      </c>
      <c r="AK8">
        <f t="shared" si="26"/>
        <v>0.17287567899982786</v>
      </c>
      <c r="AL8" s="29">
        <f t="shared" si="5"/>
        <v>0.10196828865629565</v>
      </c>
      <c r="AM8">
        <f t="shared" si="27"/>
        <v>0.21697983642042351</v>
      </c>
      <c r="AN8">
        <f t="shared" si="28"/>
        <v>0.23092583582653337</v>
      </c>
      <c r="AO8">
        <f t="shared" si="6"/>
        <v>0.78302016357957649</v>
      </c>
      <c r="AP8">
        <f t="shared" si="18"/>
        <v>0.76907416417346663</v>
      </c>
      <c r="AQ8">
        <f t="shared" si="29"/>
        <v>0.99897857703350923</v>
      </c>
      <c r="AR8">
        <f t="shared" si="29"/>
        <v>0.99890282739457636</v>
      </c>
      <c r="AS8">
        <f t="shared" si="7"/>
        <v>1.0214229664907524E-3</v>
      </c>
      <c r="AT8">
        <f t="shared" si="19"/>
        <v>1.0971726054236667E-3</v>
      </c>
      <c r="AU8">
        <f t="shared" si="20"/>
        <v>0.50226955708214072</v>
      </c>
      <c r="AV8">
        <f t="shared" si="21"/>
        <v>0.50705523140103081</v>
      </c>
      <c r="AW8">
        <f t="shared" si="8"/>
        <v>0.48094861240934894</v>
      </c>
      <c r="AX8">
        <f t="shared" si="9"/>
        <v>0.49380760218513864</v>
      </c>
      <c r="AY8" s="84">
        <f t="shared" si="22"/>
        <v>1.6728827313881487</v>
      </c>
      <c r="AZ8" s="84">
        <f t="shared" si="23"/>
        <v>0.62587210121236603</v>
      </c>
      <c r="BA8">
        <f t="shared" si="10"/>
        <v>5155.3512874509024</v>
      </c>
      <c r="BB8">
        <f t="shared" si="24"/>
        <v>8.5477905391246214</v>
      </c>
      <c r="BC8">
        <f t="shared" si="25"/>
        <v>-2.2830934095624125</v>
      </c>
      <c r="BD8" s="60">
        <v>1995</v>
      </c>
      <c r="BE8">
        <v>8.5477905391246214</v>
      </c>
      <c r="BF8">
        <v>8.4817079297997591</v>
      </c>
      <c r="BK8" t="s">
        <v>232</v>
      </c>
      <c r="BN8" s="49">
        <v>1995</v>
      </c>
      <c r="BO8">
        <f>D8*CO2原単位!$F$2*10^10</f>
        <v>7.7311592942352335E-6</v>
      </c>
      <c r="BP8">
        <f>F8*CO2原単位!$F$3*10^10</f>
        <v>4.6951950586293931E-3</v>
      </c>
      <c r="BQ8">
        <f>I8*CO2原単位!$F$4*10^10</f>
        <v>1.113951055483127E-3</v>
      </c>
      <c r="BR8">
        <f>K8*CO2原単位!$F$5*10^10</f>
        <v>4.6089274593009216E-3</v>
      </c>
      <c r="BS8">
        <f t="shared" si="11"/>
        <v>1.0425804732707676E-2</v>
      </c>
    </row>
    <row r="9" spans="1:85" ht="13.6" x14ac:dyDescent="0.15">
      <c r="A9" s="9">
        <v>1996</v>
      </c>
      <c r="B9">
        <v>1.7633675866764371</v>
      </c>
      <c r="C9">
        <v>0</v>
      </c>
      <c r="D9">
        <v>1.7633675866764371</v>
      </c>
      <c r="E9">
        <v>0</v>
      </c>
      <c r="F9">
        <v>1462.4063104413403</v>
      </c>
      <c r="G9">
        <v>0</v>
      </c>
      <c r="H9">
        <v>424.71288497674857</v>
      </c>
      <c r="I9">
        <v>424.71288497674857</v>
      </c>
      <c r="J9">
        <v>1573.9947009378823</v>
      </c>
      <c r="K9">
        <v>1670.7606546791942</v>
      </c>
      <c r="L9" s="86">
        <f t="shared" si="12"/>
        <v>1887.119195418089</v>
      </c>
      <c r="M9" s="86">
        <f t="shared" si="13"/>
        <v>1888.8825630047654</v>
      </c>
      <c r="N9" s="86">
        <f t="shared" si="14"/>
        <v>3244.7553556170765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1.0614779412431647</v>
      </c>
      <c r="X9">
        <f t="shared" si="1"/>
        <v>1070.1791331975749</v>
      </c>
      <c r="Y9">
        <f t="shared" si="2"/>
        <v>0.29042057733501864</v>
      </c>
      <c r="Z9">
        <f t="shared" si="15"/>
        <v>5.966222120400267E-2</v>
      </c>
      <c r="AA9">
        <f t="shared" si="15"/>
        <v>6.9755813276470988</v>
      </c>
      <c r="AB9">
        <f t="shared" si="15"/>
        <v>-1.2364251399501855</v>
      </c>
      <c r="AC9">
        <v>37555</v>
      </c>
      <c r="AD9" s="28">
        <f t="shared" si="16"/>
        <v>3.9578923851889374E-2</v>
      </c>
      <c r="AE9" s="28">
        <f t="shared" si="16"/>
        <v>3.9041041849851812E-2</v>
      </c>
      <c r="AF9">
        <v>37555</v>
      </c>
      <c r="AG9" s="29">
        <f t="shared" si="3"/>
        <v>3.9457868744497589E-2</v>
      </c>
      <c r="AH9" s="28">
        <f t="shared" si="17"/>
        <v>2.1980425402295219E-2</v>
      </c>
      <c r="AI9">
        <v>37555</v>
      </c>
      <c r="AJ9" s="29">
        <f t="shared" si="4"/>
        <v>3.9441552665514579E-2</v>
      </c>
      <c r="AK9">
        <f t="shared" si="26"/>
        <v>0.17331187866786135</v>
      </c>
      <c r="AL9" s="29">
        <f t="shared" si="5"/>
        <v>0.10438055750474022</v>
      </c>
      <c r="AM9">
        <f t="shared" si="27"/>
        <v>0.22505885479197507</v>
      </c>
      <c r="AN9">
        <f t="shared" si="28"/>
        <v>0.23024800594739891</v>
      </c>
      <c r="AO9">
        <f t="shared" si="6"/>
        <v>0.77494114520802493</v>
      </c>
      <c r="AP9">
        <f t="shared" si="18"/>
        <v>0.76975199405260109</v>
      </c>
      <c r="AQ9">
        <f t="shared" si="29"/>
        <v>0.99906644932765365</v>
      </c>
      <c r="AR9">
        <f t="shared" si="29"/>
        <v>0.99891303008135435</v>
      </c>
      <c r="AS9">
        <f t="shared" si="7"/>
        <v>9.3355067234637227E-4</v>
      </c>
      <c r="AT9">
        <f t="shared" si="19"/>
        <v>1.0869699186456894E-3</v>
      </c>
      <c r="AU9">
        <f t="shared" si="20"/>
        <v>0.51905138759065106</v>
      </c>
      <c r="AV9">
        <f t="shared" si="21"/>
        <v>0.50619239781486136</v>
      </c>
      <c r="AW9">
        <f t="shared" si="8"/>
        <v>0.48508886755147845</v>
      </c>
      <c r="AX9">
        <f t="shared" si="9"/>
        <v>0.48972878067029679</v>
      </c>
      <c r="AY9" s="84">
        <f t="shared" si="22"/>
        <v>1.7178174118222778</v>
      </c>
      <c r="AZ9" s="84">
        <f t="shared" si="23"/>
        <v>0.63205769613143115</v>
      </c>
      <c r="BA9">
        <f t="shared" si="10"/>
        <v>5133.6379186218419</v>
      </c>
      <c r="BB9">
        <f t="shared" si="24"/>
        <v>8.5435698327698333</v>
      </c>
      <c r="BC9">
        <f t="shared" si="25"/>
        <v>-2.2597118516742145</v>
      </c>
      <c r="BD9" s="60">
        <v>1996</v>
      </c>
      <c r="BE9">
        <v>8.5435698327698333</v>
      </c>
      <c r="BF9">
        <v>8.5477905391246214</v>
      </c>
      <c r="BN9" s="49">
        <v>1996</v>
      </c>
      <c r="BO9">
        <f>D9*CO2原単位!$F$2*10^10</f>
        <v>6.919958630212877E-6</v>
      </c>
      <c r="BP9">
        <f>F9*CO2原単位!$F$3*10^10</f>
        <v>4.5510773073488718E-3</v>
      </c>
      <c r="BQ9">
        <f>I9*CO2原単位!$F$4*10^10</f>
        <v>1.1316382941276087E-3</v>
      </c>
      <c r="BR9">
        <f>K9*CO2原単位!$F$5*10^10</f>
        <v>4.5979039980599832E-3</v>
      </c>
      <c r="BS9">
        <f t="shared" si="11"/>
        <v>1.0287539558166676E-2</v>
      </c>
    </row>
    <row r="10" spans="1:85" ht="13.6" x14ac:dyDescent="0.15">
      <c r="A10" s="9">
        <v>1997</v>
      </c>
      <c r="B10">
        <v>1.5185619635674037</v>
      </c>
      <c r="C10">
        <v>0</v>
      </c>
      <c r="D10">
        <v>1.5185619635674037</v>
      </c>
      <c r="E10">
        <v>0</v>
      </c>
      <c r="F10">
        <v>1497.3862009925147</v>
      </c>
      <c r="G10">
        <v>0</v>
      </c>
      <c r="H10">
        <v>484.78602484672479</v>
      </c>
      <c r="I10">
        <v>484.78602484672479</v>
      </c>
      <c r="J10">
        <v>1602.0439885998105</v>
      </c>
      <c r="K10">
        <v>1716.0451415987641</v>
      </c>
      <c r="L10" s="86">
        <f t="shared" si="12"/>
        <v>1982.1722258392394</v>
      </c>
      <c r="M10" s="86">
        <f t="shared" si="13"/>
        <v>1983.6907878028069</v>
      </c>
      <c r="N10" s="86">
        <f t="shared" si="14"/>
        <v>3318.0891301985748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1.0711598144683847</v>
      </c>
      <c r="X10">
        <f t="shared" si="1"/>
        <v>1305.2955845033305</v>
      </c>
      <c r="Y10">
        <f t="shared" si="2"/>
        <v>0.32375483661155241</v>
      </c>
      <c r="Z10">
        <f t="shared" si="15"/>
        <v>6.8742000191871822E-2</v>
      </c>
      <c r="AA10">
        <f t="shared" si="15"/>
        <v>7.1741847956443126</v>
      </c>
      <c r="AB10">
        <f t="shared" si="15"/>
        <v>-1.127768726739278</v>
      </c>
      <c r="AC10">
        <v>36955</v>
      </c>
      <c r="AD10" s="28">
        <f t="shared" si="16"/>
        <v>3.2149589047924559E-2</v>
      </c>
      <c r="AE10" s="28">
        <f t="shared" si="16"/>
        <v>4.0025189583498696E-2</v>
      </c>
      <c r="AF10">
        <v>36955</v>
      </c>
      <c r="AG10" s="29">
        <f t="shared" si="3"/>
        <v>3.4075749160124305E-2</v>
      </c>
      <c r="AH10" s="28">
        <f t="shared" si="17"/>
        <v>2.1434741186484557E-2</v>
      </c>
      <c r="AI10">
        <v>36955</v>
      </c>
      <c r="AJ10" s="29">
        <f t="shared" si="4"/>
        <v>3.4066072171146003E-2</v>
      </c>
      <c r="AK10">
        <f t="shared" si="26"/>
        <v>0.169946172402345</v>
      </c>
      <c r="AL10" s="29">
        <f t="shared" si="5"/>
        <v>9.9671873945586104E-2</v>
      </c>
      <c r="AM10">
        <f t="shared" si="27"/>
        <v>0.24457310950438194</v>
      </c>
      <c r="AN10">
        <f t="shared" si="28"/>
        <v>0.23841461799389574</v>
      </c>
      <c r="AO10">
        <f t="shared" si="6"/>
        <v>0.75542689049561806</v>
      </c>
      <c r="AP10">
        <f t="shared" si="18"/>
        <v>0.76158538200610426</v>
      </c>
      <c r="AQ10">
        <f t="shared" si="29"/>
        <v>0.99923447647541408</v>
      </c>
      <c r="AR10">
        <f t="shared" si="29"/>
        <v>0.99898557682728406</v>
      </c>
      <c r="AS10">
        <f t="shared" si="7"/>
        <v>7.6552352458590948E-4</v>
      </c>
      <c r="AT10">
        <f t="shared" si="19"/>
        <v>1.0144231727158882E-3</v>
      </c>
      <c r="AU10">
        <f t="shared" si="20"/>
        <v>0.5149111324485216</v>
      </c>
      <c r="AV10">
        <f t="shared" si="21"/>
        <v>0.51027121932970321</v>
      </c>
      <c r="AW10">
        <f t="shared" si="8"/>
        <v>0.48282126420875687</v>
      </c>
      <c r="AX10">
        <f t="shared" si="9"/>
        <v>0.49663402615758334</v>
      </c>
      <c r="AY10" s="84">
        <f t="shared" si="22"/>
        <v>1.6726846495434835</v>
      </c>
      <c r="AZ10" s="84">
        <f t="shared" si="23"/>
        <v>0.62584437330801146</v>
      </c>
      <c r="BA10">
        <f t="shared" si="10"/>
        <v>5301.7799180013808</v>
      </c>
      <c r="BB10">
        <f t="shared" si="24"/>
        <v>8.575797876745904</v>
      </c>
      <c r="BC10">
        <f t="shared" si="25"/>
        <v>-2.3058717486787046</v>
      </c>
      <c r="BD10" s="60">
        <v>1997</v>
      </c>
      <c r="BE10">
        <v>8.575797876745904</v>
      </c>
      <c r="BF10">
        <v>8.5435698327698333</v>
      </c>
      <c r="BN10" s="49">
        <v>1997</v>
      </c>
      <c r="BO10">
        <f>D10*CO2原単位!$F$2*10^10</f>
        <v>5.9592713650290465E-6</v>
      </c>
      <c r="BP10">
        <f>F10*CO2原単位!$F$3*10^10</f>
        <v>4.659936374055821E-3</v>
      </c>
      <c r="BQ10">
        <f>I10*CO2原単位!$F$4*10^10</f>
        <v>1.2917018757377377E-3</v>
      </c>
      <c r="BR10">
        <f>K10*CO2原単位!$F$5*10^10</f>
        <v>4.7225261112719824E-3</v>
      </c>
      <c r="BS10">
        <f t="shared" si="11"/>
        <v>1.0680123632430569E-2</v>
      </c>
    </row>
    <row r="11" spans="1:85" ht="13.6" x14ac:dyDescent="0.15">
      <c r="A11" s="9">
        <v>1998</v>
      </c>
      <c r="B11">
        <v>1.2545274565165683</v>
      </c>
      <c r="C11">
        <v>0</v>
      </c>
      <c r="D11">
        <v>1.2545274565165683</v>
      </c>
      <c r="E11">
        <v>0</v>
      </c>
      <c r="F11">
        <v>1590.520730987917</v>
      </c>
      <c r="G11">
        <v>0</v>
      </c>
      <c r="H11">
        <v>512.22078723901416</v>
      </c>
      <c r="I11">
        <v>512.22078723901416</v>
      </c>
      <c r="J11">
        <v>1707.5750294735619</v>
      </c>
      <c r="K11">
        <v>1827.6714247786747</v>
      </c>
      <c r="L11" s="86">
        <f t="shared" si="12"/>
        <v>2102.741518226931</v>
      </c>
      <c r="M11" s="86">
        <f t="shared" si="13"/>
        <v>2103.9960456834474</v>
      </c>
      <c r="N11" s="86">
        <f t="shared" si="14"/>
        <v>3535.2464542522366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1.0703315480914113</v>
      </c>
      <c r="X11">
        <f t="shared" si="1"/>
        <v>1676.1223577087653</v>
      </c>
      <c r="Y11">
        <f t="shared" si="2"/>
        <v>0.32204596724800905</v>
      </c>
      <c r="Z11">
        <f t="shared" si="15"/>
        <v>6.7968458507086368E-2</v>
      </c>
      <c r="AA11">
        <f t="shared" si="15"/>
        <v>7.4242382841700545</v>
      </c>
      <c r="AB11">
        <f t="shared" si="15"/>
        <v>-1.1330609881977158</v>
      </c>
      <c r="AC11">
        <v>37290</v>
      </c>
      <c r="AD11" s="28">
        <f t="shared" si="16"/>
        <v>3.0566204855368481E-2</v>
      </c>
      <c r="AE11" s="28">
        <f t="shared" si="16"/>
        <v>4.0492427358855401E-2</v>
      </c>
      <c r="AF11">
        <v>37290</v>
      </c>
      <c r="AG11" s="29">
        <f t="shared" si="3"/>
        <v>3.298419939296289E-2</v>
      </c>
      <c r="AH11" s="28">
        <f t="shared" si="17"/>
        <v>2.1275336315241714E-2</v>
      </c>
      <c r="AI11">
        <v>37290</v>
      </c>
      <c r="AJ11" s="29">
        <f t="shared" si="4"/>
        <v>3.297721787308517E-2</v>
      </c>
      <c r="AK11">
        <f t="shared" si="26"/>
        <v>0.17028517658522732</v>
      </c>
      <c r="AL11" s="29">
        <f t="shared" si="5"/>
        <v>9.9298942448418553E-2</v>
      </c>
      <c r="AM11">
        <f t="shared" si="27"/>
        <v>0.24359664885055754</v>
      </c>
      <c r="AN11">
        <f t="shared" si="28"/>
        <v>0.25807538450599743</v>
      </c>
      <c r="AO11">
        <f t="shared" si="6"/>
        <v>0.75640335114944246</v>
      </c>
      <c r="AP11">
        <f t="shared" si="18"/>
        <v>0.74192461549400257</v>
      </c>
      <c r="AQ11">
        <f t="shared" si="29"/>
        <v>0.99940374058254988</v>
      </c>
      <c r="AR11">
        <f t="shared" si="29"/>
        <v>0.99912894165788624</v>
      </c>
      <c r="AS11">
        <f t="shared" si="7"/>
        <v>5.9625941745011985E-4</v>
      </c>
      <c r="AT11">
        <f t="shared" si="19"/>
        <v>8.7105834211379158E-4</v>
      </c>
      <c r="AU11">
        <f t="shared" si="20"/>
        <v>0.51717873579124318</v>
      </c>
      <c r="AV11">
        <f t="shared" si="21"/>
        <v>0.50336597384241666</v>
      </c>
      <c r="AW11">
        <f t="shared" si="8"/>
        <v>0.4830144239080334</v>
      </c>
      <c r="AX11">
        <f t="shared" si="9"/>
        <v>0.49803299051863725</v>
      </c>
      <c r="AY11" s="84">
        <f t="shared" si="22"/>
        <v>1.6802533738146224</v>
      </c>
      <c r="AZ11" s="84">
        <f t="shared" si="23"/>
        <v>0.62690094534727958</v>
      </c>
      <c r="BA11">
        <f t="shared" si="10"/>
        <v>5639.2424999356845</v>
      </c>
      <c r="BB11">
        <f t="shared" si="24"/>
        <v>8.6375050269498654</v>
      </c>
      <c r="BC11">
        <f t="shared" si="25"/>
        <v>-2.3096203580540009</v>
      </c>
      <c r="BD11" s="60">
        <v>1998</v>
      </c>
      <c r="BE11">
        <v>8.6375050269498654</v>
      </c>
      <c r="BF11">
        <v>8.575797876745904</v>
      </c>
      <c r="BN11" s="49">
        <v>1998</v>
      </c>
      <c r="BO11">
        <f>D11*CO2原単位!$F$2*10^10</f>
        <v>4.92312446092034E-6</v>
      </c>
      <c r="BP11">
        <f>F11*CO2原単位!$F$3*10^10</f>
        <v>4.9497754173958072E-3</v>
      </c>
      <c r="BQ11">
        <f>I11*CO2原単位!$F$4*10^10</f>
        <v>1.3648012066306686E-3</v>
      </c>
      <c r="BR11">
        <f>K11*CO2原単位!$F$5*10^10</f>
        <v>5.0297196834237258E-3</v>
      </c>
      <c r="BS11">
        <f t="shared" si="11"/>
        <v>1.1349219431911122E-2</v>
      </c>
    </row>
    <row r="12" spans="1:85" ht="13.6" x14ac:dyDescent="0.15">
      <c r="A12" s="9">
        <v>1999</v>
      </c>
      <c r="B12">
        <v>1.013143566448901</v>
      </c>
      <c r="C12">
        <v>0</v>
      </c>
      <c r="D12">
        <v>1.013143566448901</v>
      </c>
      <c r="E12">
        <v>0</v>
      </c>
      <c r="F12">
        <v>1653.5787446031313</v>
      </c>
      <c r="G12">
        <v>0</v>
      </c>
      <c r="H12">
        <v>531.20984350392598</v>
      </c>
      <c r="I12">
        <v>531.20984350392598</v>
      </c>
      <c r="J12">
        <v>1726.0289658771508</v>
      </c>
      <c r="K12">
        <v>1898.5084083087502</v>
      </c>
      <c r="L12" s="86">
        <f t="shared" si="12"/>
        <v>2184.7885881070574</v>
      </c>
      <c r="M12" s="86">
        <f t="shared" si="13"/>
        <v>2185.8017316735063</v>
      </c>
      <c r="N12" s="86">
        <f t="shared" si="14"/>
        <v>3624.5373741859012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1.099928475038046</v>
      </c>
      <c r="X12">
        <f t="shared" si="1"/>
        <v>2156.4452072323843</v>
      </c>
      <c r="Y12">
        <f t="shared" si="2"/>
        <v>0.32124859202361089</v>
      </c>
      <c r="Z12">
        <f t="shared" si="15"/>
        <v>9.5245154997572509E-2</v>
      </c>
      <c r="AA12">
        <f t="shared" si="15"/>
        <v>7.6762164075723769</v>
      </c>
      <c r="AB12">
        <f t="shared" si="15"/>
        <v>-1.1355400255881924</v>
      </c>
      <c r="AC12">
        <v>36859</v>
      </c>
      <c r="AD12" s="28">
        <f t="shared" si="16"/>
        <v>3.869387599055233E-2</v>
      </c>
      <c r="AE12" s="28">
        <f t="shared" si="16"/>
        <v>3.8157109077404806E-2</v>
      </c>
      <c r="AF12">
        <v>36859</v>
      </c>
      <c r="AG12" s="29">
        <f t="shared" si="3"/>
        <v>3.8563366398236015E-2</v>
      </c>
      <c r="AH12" s="28">
        <f t="shared" si="17"/>
        <v>2.088539449472766E-2</v>
      </c>
      <c r="AI12">
        <v>36859</v>
      </c>
      <c r="AJ12" s="29">
        <f t="shared" si="4"/>
        <v>3.8555172460404248E-2</v>
      </c>
      <c r="AK12">
        <f t="shared" si="26"/>
        <v>0.19469248003302703</v>
      </c>
      <c r="AL12" s="29">
        <f t="shared" si="5"/>
        <v>0.11290880375243856</v>
      </c>
      <c r="AM12">
        <f t="shared" si="27"/>
        <v>0.24314015845541204</v>
      </c>
      <c r="AN12">
        <f t="shared" si="28"/>
        <v>0.25709369791960057</v>
      </c>
      <c r="AO12">
        <f t="shared" si="6"/>
        <v>0.75685984154458796</v>
      </c>
      <c r="AP12">
        <f t="shared" si="18"/>
        <v>0.74290630208039943</v>
      </c>
      <c r="AQ12">
        <f t="shared" si="29"/>
        <v>0.99953648880785118</v>
      </c>
      <c r="AR12">
        <f t="shared" si="29"/>
        <v>0.99928101384829537</v>
      </c>
      <c r="AS12">
        <f t="shared" si="7"/>
        <v>4.6351119214880143E-4</v>
      </c>
      <c r="AT12">
        <f t="shared" si="19"/>
        <v>7.1898615170459129E-4</v>
      </c>
      <c r="AU12">
        <f t="shared" si="20"/>
        <v>0.5169855760919666</v>
      </c>
      <c r="AV12">
        <f t="shared" si="21"/>
        <v>0.50196700948136275</v>
      </c>
      <c r="AW12">
        <f t="shared" si="8"/>
        <v>0.47620669555513417</v>
      </c>
      <c r="AX12">
        <f t="shared" si="9"/>
        <v>0.49086720934862083</v>
      </c>
      <c r="AY12" s="84">
        <f t="shared" si="22"/>
        <v>1.6582187312162397</v>
      </c>
      <c r="AZ12" s="84">
        <f t="shared" si="23"/>
        <v>0.62380823359014526</v>
      </c>
      <c r="BA12">
        <f t="shared" si="10"/>
        <v>5810.339105859407</v>
      </c>
      <c r="BB12">
        <f t="shared" si="24"/>
        <v>8.6673942140393621</v>
      </c>
      <c r="BC12">
        <f t="shared" si="25"/>
        <v>-2.1811748325456928</v>
      </c>
      <c r="BD12" s="60">
        <v>1999</v>
      </c>
      <c r="BE12">
        <v>8.6673942140393621</v>
      </c>
      <c r="BF12">
        <v>8.6375050269498654</v>
      </c>
      <c r="BN12" s="49">
        <v>1999</v>
      </c>
      <c r="BO12">
        <f>D12*CO2原単位!$F$2*10^10</f>
        <v>3.9758650546065459E-6</v>
      </c>
      <c r="BP12">
        <f>F12*CO2原単位!$F$3*10^10</f>
        <v>5.1460149253640753E-3</v>
      </c>
      <c r="BQ12">
        <f>I12*CO2原単位!$F$4*10^10</f>
        <v>1.4153971362547355E-3</v>
      </c>
      <c r="BR12">
        <f>K12*CO2原単位!$F$5*10^10</f>
        <v>5.2246618188344874E-3</v>
      </c>
      <c r="BS12">
        <f t="shared" si="11"/>
        <v>1.1790049745507906E-2</v>
      </c>
    </row>
    <row r="13" spans="1:85" ht="13.6" x14ac:dyDescent="0.15">
      <c r="A13" s="9">
        <v>2000</v>
      </c>
      <c r="B13">
        <v>0.81364359808366238</v>
      </c>
      <c r="C13">
        <v>0</v>
      </c>
      <c r="D13">
        <v>0.81364359808366238</v>
      </c>
      <c r="E13">
        <v>0</v>
      </c>
      <c r="F13">
        <v>1602.0129462679649</v>
      </c>
      <c r="G13">
        <v>0</v>
      </c>
      <c r="H13">
        <v>538.55720479774982</v>
      </c>
      <c r="I13">
        <v>538.55720479774982</v>
      </c>
      <c r="J13">
        <v>1747.0795692952665</v>
      </c>
      <c r="K13">
        <v>1899.2712463305552</v>
      </c>
      <c r="L13" s="86">
        <f t="shared" si="12"/>
        <v>2140.5701510657145</v>
      </c>
      <c r="M13" s="86">
        <f t="shared" si="13"/>
        <v>2141.3837946637982</v>
      </c>
      <c r="N13" s="86">
        <f t="shared" si="14"/>
        <v>3646.3508156258217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1.0871120467035622</v>
      </c>
      <c r="X13">
        <f t="shared" si="1"/>
        <v>2630.8449499354529</v>
      </c>
      <c r="Y13">
        <f t="shared" si="2"/>
        <v>0.33617531372163245</v>
      </c>
      <c r="Z13">
        <f t="shared" si="15"/>
        <v>8.3524681670936851E-2</v>
      </c>
      <c r="AA13">
        <f t="shared" si="15"/>
        <v>7.8750603473141689</v>
      </c>
      <c r="AB13">
        <f t="shared" si="15"/>
        <v>-1.0901224880633507</v>
      </c>
      <c r="AC13">
        <v>35842</v>
      </c>
      <c r="AD13" s="28">
        <f t="shared" si="16"/>
        <v>4.101382658042791E-2</v>
      </c>
      <c r="AE13" s="28">
        <f t="shared" si="16"/>
        <v>3.6873729283401949E-2</v>
      </c>
      <c r="AF13">
        <v>35842</v>
      </c>
      <c r="AG13" s="29">
        <f t="shared" si="3"/>
        <v>3.9972197915856024E-2</v>
      </c>
      <c r="AH13" s="28">
        <f t="shared" si="17"/>
        <v>2.0978057147862238E-2</v>
      </c>
      <c r="AI13">
        <v>35842</v>
      </c>
      <c r="AJ13" s="29">
        <f t="shared" si="4"/>
        <v>3.9964980871870032E-2</v>
      </c>
      <c r="AK13">
        <f t="shared" si="26"/>
        <v>0.1935488586298971</v>
      </c>
      <c r="AL13" s="29">
        <f t="shared" si="5"/>
        <v>0.11355177176821954</v>
      </c>
      <c r="AM13">
        <f t="shared" si="27"/>
        <v>0.25159521379368077</v>
      </c>
      <c r="AN13">
        <f t="shared" si="28"/>
        <v>0.25663469027990571</v>
      </c>
      <c r="AO13">
        <f t="shared" si="6"/>
        <v>0.74840478620631923</v>
      </c>
      <c r="AP13">
        <f t="shared" si="18"/>
        <v>0.74336530972009429</v>
      </c>
      <c r="AQ13">
        <f t="shared" si="29"/>
        <v>0.99962003840688851</v>
      </c>
      <c r="AR13">
        <f t="shared" si="29"/>
        <v>0.9994074284703347</v>
      </c>
      <c r="AS13">
        <f t="shared" si="7"/>
        <v>3.7996159311152648E-4</v>
      </c>
      <c r="AT13">
        <f t="shared" si="19"/>
        <v>5.9257152966526853E-4</v>
      </c>
      <c r="AU13">
        <f t="shared" si="20"/>
        <v>0.52379330444486583</v>
      </c>
      <c r="AV13">
        <f t="shared" si="21"/>
        <v>0.50913279065137917</v>
      </c>
      <c r="AW13">
        <f t="shared" si="8"/>
        <v>0.47913096068772415</v>
      </c>
      <c r="AX13">
        <f t="shared" si="9"/>
        <v>0.48905656122757818</v>
      </c>
      <c r="AY13" s="84">
        <f t="shared" si="22"/>
        <v>1.7028011628332633</v>
      </c>
      <c r="AZ13" s="84">
        <f t="shared" si="23"/>
        <v>0.63001347870084135</v>
      </c>
      <c r="BA13">
        <f t="shared" si="10"/>
        <v>5787.7346102896208</v>
      </c>
      <c r="BB13">
        <f t="shared" si="24"/>
        <v>8.6634962349879245</v>
      </c>
      <c r="BC13">
        <f t="shared" si="25"/>
        <v>-2.1754964071333713</v>
      </c>
      <c r="BD13" s="60">
        <v>2000</v>
      </c>
      <c r="BE13">
        <v>8.6634962349879245</v>
      </c>
      <c r="BF13">
        <v>8.6673942140393621</v>
      </c>
      <c r="BN13" s="49">
        <v>2000</v>
      </c>
      <c r="BO13">
        <f>D13*CO2原単位!$F$2*10^10</f>
        <v>3.1929701334073705E-6</v>
      </c>
      <c r="BP13">
        <f>F13*CO2原単位!$F$3*10^10</f>
        <v>4.985539732551429E-3</v>
      </c>
      <c r="BQ13">
        <f>I13*CO2原単位!$F$4*10^10</f>
        <v>1.4349740214752939E-3</v>
      </c>
      <c r="BR13">
        <f>K13*CO2原単位!$F$5*10^10</f>
        <v>5.2267611356818797E-3</v>
      </c>
      <c r="BS13">
        <f t="shared" si="11"/>
        <v>1.1650467859842011E-2</v>
      </c>
    </row>
    <row r="14" spans="1:85" ht="13.6" x14ac:dyDescent="0.15">
      <c r="A14" s="9">
        <v>2001</v>
      </c>
      <c r="B14">
        <v>0.84613981510633118</v>
      </c>
      <c r="C14">
        <v>0</v>
      </c>
      <c r="D14">
        <v>0.84613981510633118</v>
      </c>
      <c r="E14">
        <v>0</v>
      </c>
      <c r="F14">
        <v>1675.5644076487722</v>
      </c>
      <c r="G14">
        <v>0</v>
      </c>
      <c r="H14">
        <v>573.27360841558334</v>
      </c>
      <c r="I14">
        <v>573.27360841558334</v>
      </c>
      <c r="J14">
        <v>1754.6625054384861</v>
      </c>
      <c r="K14">
        <v>1978.7066461834979</v>
      </c>
      <c r="L14" s="86">
        <f t="shared" si="12"/>
        <v>2248.8380160643555</v>
      </c>
      <c r="M14" s="86">
        <f t="shared" si="13"/>
        <v>2249.6841558794617</v>
      </c>
      <c r="N14" s="86">
        <f t="shared" si="14"/>
        <v>3733.3691516219842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1.1276850334754396</v>
      </c>
      <c r="X14">
        <f t="shared" si="1"/>
        <v>2657.7617267445953</v>
      </c>
      <c r="Y14">
        <f t="shared" si="2"/>
        <v>0.34213761392796999</v>
      </c>
      <c r="Z14">
        <f t="shared" si="15"/>
        <v>0.12016688844278837</v>
      </c>
      <c r="AA14">
        <f t="shared" si="15"/>
        <v>7.8852395914417741</v>
      </c>
      <c r="AB14">
        <f t="shared" si="15"/>
        <v>-1.0725422429462717</v>
      </c>
      <c r="AC14">
        <v>35835</v>
      </c>
      <c r="AD14" s="28">
        <f t="shared" si="16"/>
        <v>4.0521862467107136E-2</v>
      </c>
      <c r="AE14" s="28">
        <f t="shared" si="16"/>
        <v>3.63630217540961E-2</v>
      </c>
      <c r="AF14">
        <v>35835</v>
      </c>
      <c r="AG14" s="29">
        <f t="shared" si="3"/>
        <v>3.9461691122909599E-2</v>
      </c>
      <c r="AH14" s="28">
        <f t="shared" si="17"/>
        <v>1.8528239065173868E-2</v>
      </c>
      <c r="AI14">
        <v>35835</v>
      </c>
      <c r="AJ14" s="29">
        <f t="shared" si="4"/>
        <v>3.9453817738902622E-2</v>
      </c>
      <c r="AK14">
        <f t="shared" si="26"/>
        <v>0.19319084309244269</v>
      </c>
      <c r="AL14" s="29">
        <f t="shared" si="5"/>
        <v>0.11170935506456604</v>
      </c>
      <c r="AM14">
        <f t="shared" si="27"/>
        <v>0.254919920563624</v>
      </c>
      <c r="AN14">
        <f t="shared" si="28"/>
        <v>0.26512877823382242</v>
      </c>
      <c r="AO14">
        <f t="shared" si="6"/>
        <v>0.745080079436376</v>
      </c>
      <c r="AP14">
        <f t="shared" si="18"/>
        <v>0.73487122176617758</v>
      </c>
      <c r="AQ14">
        <f t="shared" si="29"/>
        <v>0.99962388506275646</v>
      </c>
      <c r="AR14">
        <f t="shared" si="29"/>
        <v>0.99949129876656928</v>
      </c>
      <c r="AS14">
        <f t="shared" si="7"/>
        <v>3.761149372435139E-4</v>
      </c>
      <c r="AT14">
        <f t="shared" si="19"/>
        <v>5.0870123343067818E-4</v>
      </c>
      <c r="AU14">
        <f t="shared" si="20"/>
        <v>0.52086903931227591</v>
      </c>
      <c r="AV14">
        <f t="shared" si="21"/>
        <v>0.51094343877242188</v>
      </c>
      <c r="AW14">
        <f t="shared" si="8"/>
        <v>0.46999437617256856</v>
      </c>
      <c r="AX14">
        <f t="shared" si="9"/>
        <v>0.48971302865667338</v>
      </c>
      <c r="AY14" s="84">
        <f t="shared" si="22"/>
        <v>1.6595081322260148</v>
      </c>
      <c r="AZ14" s="84">
        <f t="shared" si="23"/>
        <v>0.62399062146766304</v>
      </c>
      <c r="BA14">
        <f t="shared" si="10"/>
        <v>5983.0533075014464</v>
      </c>
      <c r="BB14">
        <f t="shared" si="24"/>
        <v>8.6966863031784261</v>
      </c>
      <c r="BC14">
        <f t="shared" si="25"/>
        <v>-2.1918548247168599</v>
      </c>
      <c r="BD14" s="60">
        <v>2001</v>
      </c>
      <c r="BE14">
        <v>8.6966863031784261</v>
      </c>
      <c r="BF14">
        <v>8.6634962349879245</v>
      </c>
      <c r="BN14" s="49">
        <v>2001</v>
      </c>
      <c r="BO14">
        <f>D14*CO2原単位!$F$2*10^10</f>
        <v>3.3204945810236068E-6</v>
      </c>
      <c r="BP14">
        <f>F14*CO2原単位!$F$3*10^10</f>
        <v>5.2144353441352697E-3</v>
      </c>
      <c r="BQ14">
        <f>I14*CO2原単位!$F$4*10^10</f>
        <v>1.5274751278885864E-3</v>
      </c>
      <c r="BR14">
        <f>K14*CO2原単位!$F$5*10^10</f>
        <v>5.4453659619018678E-3</v>
      </c>
      <c r="BS14">
        <f t="shared" si="11"/>
        <v>1.2190596928506749E-2</v>
      </c>
    </row>
    <row r="15" spans="1:85" ht="13.6" x14ac:dyDescent="0.15">
      <c r="A15" s="9">
        <v>2002</v>
      </c>
      <c r="B15">
        <v>0.86752265824303931</v>
      </c>
      <c r="C15">
        <v>0</v>
      </c>
      <c r="D15">
        <v>0.86752265824303931</v>
      </c>
      <c r="E15">
        <v>0</v>
      </c>
      <c r="F15">
        <v>1707.1073923919812</v>
      </c>
      <c r="G15">
        <v>0</v>
      </c>
      <c r="H15">
        <v>632.71466441654229</v>
      </c>
      <c r="I15">
        <v>632.71466441654229</v>
      </c>
      <c r="J15">
        <v>1821.7792062977148</v>
      </c>
      <c r="K15">
        <v>2071.240263022642</v>
      </c>
      <c r="L15" s="86">
        <f t="shared" si="12"/>
        <v>2339.8220568085235</v>
      </c>
      <c r="M15" s="86">
        <f t="shared" si="13"/>
        <v>2340.6895794667666</v>
      </c>
      <c r="N15" s="86">
        <f t="shared" si="14"/>
        <v>3893.0194693203566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1.1369326512579374</v>
      </c>
      <c r="X15">
        <f t="shared" si="1"/>
        <v>2697.1307718316848</v>
      </c>
      <c r="Y15">
        <f t="shared" si="2"/>
        <v>0.37063553660205822</v>
      </c>
      <c r="Z15">
        <f t="shared" si="15"/>
        <v>0.12833397929188212</v>
      </c>
      <c r="AA15">
        <f t="shared" si="15"/>
        <v>7.8999438098513952</v>
      </c>
      <c r="AB15">
        <f t="shared" si="15"/>
        <v>-0.99253608035382457</v>
      </c>
      <c r="AC15">
        <v>35500</v>
      </c>
      <c r="AD15" s="28">
        <f t="shared" si="16"/>
        <v>4.5995333975347226E-2</v>
      </c>
      <c r="AE15" s="28">
        <f t="shared" si="16"/>
        <v>3.6074815065354211E-2</v>
      </c>
      <c r="AF15">
        <v>35500</v>
      </c>
      <c r="AG15" s="29">
        <f t="shared" si="3"/>
        <v>4.3312712117539919E-2</v>
      </c>
      <c r="AH15" s="28">
        <f t="shared" si="17"/>
        <v>2.0036208790169058E-2</v>
      </c>
      <c r="AI15">
        <v>35500</v>
      </c>
      <c r="AJ15" s="29">
        <f t="shared" si="4"/>
        <v>4.3304085217920979E-2</v>
      </c>
      <c r="AK15">
        <f t="shared" si="26"/>
        <v>0.18421743163011936</v>
      </c>
      <c r="AL15" s="29">
        <f t="shared" si="5"/>
        <v>0.10924596051719522</v>
      </c>
      <c r="AM15">
        <f t="shared" si="27"/>
        <v>0.27041144542399687</v>
      </c>
      <c r="AN15">
        <f t="shared" si="28"/>
        <v>0.26846450563221602</v>
      </c>
      <c r="AO15">
        <f t="shared" si="6"/>
        <v>0.72958855457600313</v>
      </c>
      <c r="AP15">
        <f t="shared" si="18"/>
        <v>0.73153549436778398</v>
      </c>
      <c r="AQ15">
        <f t="shared" si="29"/>
        <v>0.99962937304209276</v>
      </c>
      <c r="AR15">
        <f t="shared" si="29"/>
        <v>0.99949525766338965</v>
      </c>
      <c r="AS15">
        <f t="shared" si="7"/>
        <v>3.7062695790728066E-4</v>
      </c>
      <c r="AT15">
        <f t="shared" si="19"/>
        <v>5.0474233661036867E-4</v>
      </c>
      <c r="AU15">
        <f t="shared" si="20"/>
        <v>0.53000562382743144</v>
      </c>
      <c r="AV15">
        <f t="shared" si="21"/>
        <v>0.51028697134332668</v>
      </c>
      <c r="AW15">
        <f t="shared" si="8"/>
        <v>0.46796046633071714</v>
      </c>
      <c r="AX15">
        <f t="shared" si="9"/>
        <v>0.48476930730405254</v>
      </c>
      <c r="AY15" s="84">
        <f t="shared" si="22"/>
        <v>1.6631934039742369</v>
      </c>
      <c r="AZ15" s="84">
        <f t="shared" si="23"/>
        <v>0.6245109354402435</v>
      </c>
      <c r="BA15">
        <f t="shared" si="10"/>
        <v>6233.7090487871228</v>
      </c>
      <c r="BB15">
        <f t="shared" si="24"/>
        <v>8.737726787564581</v>
      </c>
      <c r="BC15">
        <f t="shared" si="25"/>
        <v>-2.2141534203609994</v>
      </c>
      <c r="BD15" s="60">
        <v>2002</v>
      </c>
      <c r="BE15">
        <v>8.737726787564581</v>
      </c>
      <c r="BF15">
        <v>8.6966863031784261</v>
      </c>
      <c r="BN15" s="49">
        <v>2002</v>
      </c>
      <c r="BO15">
        <f>D15*CO2原単位!$F$2*10^10</f>
        <v>3.4044069717357662E-6</v>
      </c>
      <c r="BP15">
        <f>F15*CO2原単位!$F$3*10^10</f>
        <v>5.3125985981132611E-3</v>
      </c>
      <c r="BQ15">
        <f>I15*CO2原単位!$F$4*10^10</f>
        <v>1.685854535703707E-3</v>
      </c>
      <c r="BR15">
        <f>K15*CO2原単位!$F$5*10^10</f>
        <v>5.7000168513803157E-3</v>
      </c>
      <c r="BS15">
        <f t="shared" si="11"/>
        <v>1.270187439216902E-2</v>
      </c>
    </row>
    <row r="16" spans="1:85" ht="13.6" x14ac:dyDescent="0.15">
      <c r="A16" s="9">
        <v>2003</v>
      </c>
      <c r="B16">
        <v>0.89905519305520532</v>
      </c>
      <c r="C16">
        <v>0</v>
      </c>
      <c r="D16">
        <v>0.89905519305520532</v>
      </c>
      <c r="E16">
        <v>0</v>
      </c>
      <c r="F16">
        <v>1586.2224231900616</v>
      </c>
      <c r="G16">
        <v>0</v>
      </c>
      <c r="H16">
        <v>675.03517675682997</v>
      </c>
      <c r="I16">
        <v>675.03517675682997</v>
      </c>
      <c r="J16">
        <v>1825.689719868705</v>
      </c>
      <c r="K16">
        <v>2023.5541809817657</v>
      </c>
      <c r="L16" s="86">
        <f t="shared" si="12"/>
        <v>2261.2575999468918</v>
      </c>
      <c r="M16" s="86">
        <f t="shared" si="13"/>
        <v>2262.1566551399469</v>
      </c>
      <c r="N16" s="86">
        <f t="shared" si="14"/>
        <v>3849.2439008504707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1.1083779236743965</v>
      </c>
      <c r="X16">
        <f t="shared" si="1"/>
        <v>2515.1488111231479</v>
      </c>
      <c r="Y16">
        <f t="shared" si="2"/>
        <v>0.42556148928929061</v>
      </c>
      <c r="Z16">
        <f t="shared" si="15"/>
        <v>0.10289761651710064</v>
      </c>
      <c r="AA16">
        <f t="shared" si="15"/>
        <v>7.830087250216061</v>
      </c>
      <c r="AB16">
        <f t="shared" si="15"/>
        <v>-0.85434583074123593</v>
      </c>
      <c r="AC16">
        <v>35344</v>
      </c>
      <c r="AD16" s="28">
        <f t="shared" si="16"/>
        <v>4.5538805761593713E-2</v>
      </c>
      <c r="AE16" s="28">
        <f t="shared" si="16"/>
        <v>3.6852997214011439E-2</v>
      </c>
      <c r="AF16">
        <v>35344</v>
      </c>
      <c r="AG16" s="29">
        <f t="shared" si="3"/>
        <v>4.2945900685970796E-2</v>
      </c>
      <c r="AH16" s="28">
        <f t="shared" si="17"/>
        <v>2.1742175283794771E-2</v>
      </c>
      <c r="AI16">
        <v>35344</v>
      </c>
      <c r="AJ16" s="29">
        <f t="shared" si="4"/>
        <v>4.2937473630580258E-2</v>
      </c>
      <c r="AK16">
        <f t="shared" si="26"/>
        <v>0.18732119588517621</v>
      </c>
      <c r="AL16" s="29">
        <f t="shared" si="5"/>
        <v>0.11141842319533844</v>
      </c>
      <c r="AM16">
        <f t="shared" si="27"/>
        <v>0.29852201570165371</v>
      </c>
      <c r="AN16">
        <f t="shared" si="28"/>
        <v>0.2839763520221622</v>
      </c>
      <c r="AO16">
        <f t="shared" si="6"/>
        <v>0.70147798429834629</v>
      </c>
      <c r="AP16">
        <f t="shared" si="18"/>
        <v>0.7160236479778378</v>
      </c>
      <c r="AQ16">
        <f t="shared" si="29"/>
        <v>0.99960256722671592</v>
      </c>
      <c r="AR16">
        <f t="shared" si="29"/>
        <v>0.99950092209926245</v>
      </c>
      <c r="AS16">
        <f t="shared" si="7"/>
        <v>3.9743277328403492E-4</v>
      </c>
      <c r="AT16">
        <f t="shared" si="19"/>
        <v>4.9907790073760007E-4</v>
      </c>
      <c r="AU16">
        <f t="shared" si="20"/>
        <v>0.53203953366928292</v>
      </c>
      <c r="AV16">
        <f t="shared" si="21"/>
        <v>0.51523069269594746</v>
      </c>
      <c r="AW16">
        <f t="shared" si="8"/>
        <v>0.47429826919134122</v>
      </c>
      <c r="AX16">
        <f t="shared" si="9"/>
        <v>0.48523992133497856</v>
      </c>
      <c r="AY16" s="84">
        <f t="shared" si="22"/>
        <v>1.701581493971442</v>
      </c>
      <c r="AZ16" s="84">
        <f t="shared" si="23"/>
        <v>0.62984644282192037</v>
      </c>
      <c r="BA16">
        <f t="shared" si="10"/>
        <v>6111.4005559904172</v>
      </c>
      <c r="BB16">
        <f t="shared" si="24"/>
        <v>8.7179112494642865</v>
      </c>
      <c r="BC16">
        <f t="shared" si="25"/>
        <v>-2.1944625863892795</v>
      </c>
      <c r="BD16" s="60">
        <v>2003</v>
      </c>
      <c r="BE16">
        <v>8.7179112494642865</v>
      </c>
      <c r="BF16">
        <v>8.737726787564581</v>
      </c>
      <c r="BN16" s="49">
        <v>2003</v>
      </c>
      <c r="BO16">
        <f>D16*CO2原単位!$F$2*10^10</f>
        <v>3.5281496548011861E-6</v>
      </c>
      <c r="BP16">
        <f>F16*CO2原単位!$F$3*10^10</f>
        <v>4.9363988811082166E-3</v>
      </c>
      <c r="BQ16">
        <f>I16*CO2原単位!$F$4*10^10</f>
        <v>1.7986166253068784E-3</v>
      </c>
      <c r="BR16">
        <f>K16*CO2原単位!$F$5*10^10</f>
        <v>5.5687855905450162E-3</v>
      </c>
      <c r="BS16">
        <f t="shared" si="11"/>
        <v>1.2307329246614913E-2</v>
      </c>
    </row>
    <row r="17" spans="1:102" ht="13.6" x14ac:dyDescent="0.15">
      <c r="A17" s="9">
        <v>2004</v>
      </c>
      <c r="B17">
        <v>0.92617801247101383</v>
      </c>
      <c r="C17">
        <v>0</v>
      </c>
      <c r="D17">
        <v>0.92617801247101383</v>
      </c>
      <c r="E17">
        <v>0</v>
      </c>
      <c r="F17">
        <v>1592.1411136140048</v>
      </c>
      <c r="G17">
        <v>0</v>
      </c>
      <c r="H17">
        <v>758.30669729611202</v>
      </c>
      <c r="I17">
        <v>758.30669729611202</v>
      </c>
      <c r="J17">
        <v>1955.3650076745794</v>
      </c>
      <c r="K17">
        <v>2131.4975119256274</v>
      </c>
      <c r="L17" s="86">
        <f t="shared" si="12"/>
        <v>2350.4478109101169</v>
      </c>
      <c r="M17" s="86">
        <f t="shared" si="13"/>
        <v>2351.3739889225881</v>
      </c>
      <c r="N17" s="86">
        <f t="shared" si="14"/>
        <v>4086.8625196002067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1.0900765348463066</v>
      </c>
      <c r="X17">
        <f t="shared" si="1"/>
        <v>2537.7927129140066</v>
      </c>
      <c r="Y17">
        <f t="shared" si="2"/>
        <v>0.47628108514504086</v>
      </c>
      <c r="Z17">
        <f t="shared" si="15"/>
        <v>8.6247909231389808E-2</v>
      </c>
      <c r="AA17">
        <f t="shared" si="15"/>
        <v>7.8390499715401427</v>
      </c>
      <c r="AB17">
        <f t="shared" si="15"/>
        <v>-0.74174708402550715</v>
      </c>
      <c r="AC17">
        <v>35262</v>
      </c>
      <c r="AD17" s="28">
        <f t="shared" si="16"/>
        <v>4.5407507129301319E-2</v>
      </c>
      <c r="AE17" s="28">
        <f t="shared" si="16"/>
        <v>3.6961931202961394E-2</v>
      </c>
      <c r="AF17">
        <v>35262</v>
      </c>
      <c r="AG17" s="29">
        <f t="shared" si="3"/>
        <v>4.2682776651245501E-2</v>
      </c>
      <c r="AH17" s="28">
        <f t="shared" si="17"/>
        <v>2.0228420479969558E-2</v>
      </c>
      <c r="AI17">
        <v>35262</v>
      </c>
      <c r="AJ17" s="29">
        <f t="shared" si="4"/>
        <v>4.2673932149661316E-2</v>
      </c>
      <c r="AK17">
        <f t="shared" si="26"/>
        <v>0.18259104838662787</v>
      </c>
      <c r="AL17" s="29">
        <f t="shared" si="5"/>
        <v>0.10961746933800419</v>
      </c>
      <c r="AM17">
        <f t="shared" si="27"/>
        <v>0.32262222278506503</v>
      </c>
      <c r="AN17">
        <f t="shared" si="28"/>
        <v>0.3120012748380957</v>
      </c>
      <c r="AO17">
        <f t="shared" si="6"/>
        <v>0.67737777721493497</v>
      </c>
      <c r="AP17">
        <f t="shared" si="18"/>
        <v>0.6879987251619043</v>
      </c>
      <c r="AQ17">
        <f t="shared" si="29"/>
        <v>0.99960611199373883</v>
      </c>
      <c r="AR17">
        <f t="shared" si="29"/>
        <v>0.99947343310539727</v>
      </c>
      <c r="AS17">
        <f t="shared" si="7"/>
        <v>3.9388800626113653E-4</v>
      </c>
      <c r="AT17">
        <f t="shared" si="19"/>
        <v>5.2656689460269164E-4</v>
      </c>
      <c r="AU17">
        <f t="shared" si="20"/>
        <v>0.52570173080865878</v>
      </c>
      <c r="AV17">
        <f t="shared" si="21"/>
        <v>0.51476007866502149</v>
      </c>
      <c r="AW17">
        <f t="shared" si="8"/>
        <v>0.47845137885036099</v>
      </c>
      <c r="AX17">
        <f t="shared" si="9"/>
        <v>0.48557824197039862</v>
      </c>
      <c r="AY17" s="84">
        <f t="shared" si="22"/>
        <v>1.7380742233492295</v>
      </c>
      <c r="AZ17" s="84">
        <f t="shared" si="23"/>
        <v>0.63477980564865999</v>
      </c>
      <c r="BA17">
        <f t="shared" si="10"/>
        <v>6438.2365085227939</v>
      </c>
      <c r="BB17">
        <f t="shared" si="24"/>
        <v>8.770009947518691</v>
      </c>
      <c r="BC17">
        <f t="shared" si="25"/>
        <v>-2.2107585253996294</v>
      </c>
      <c r="BD17" s="60">
        <v>2004</v>
      </c>
      <c r="BE17">
        <v>8.770009947518691</v>
      </c>
      <c r="BF17">
        <v>8.7179112494642865</v>
      </c>
      <c r="BN17" s="49">
        <v>2004</v>
      </c>
      <c r="BO17">
        <f>D17*CO2原単位!$F$2*10^10</f>
        <v>3.6345873537303593E-6</v>
      </c>
      <c r="BP17">
        <f>F17*CO2原単位!$F$3*10^10</f>
        <v>4.9548181244370429E-3</v>
      </c>
      <c r="BQ17">
        <f>I17*CO2原単位!$F$4*10^10</f>
        <v>2.0204917903554834E-3</v>
      </c>
      <c r="BR17">
        <f>K17*CO2原単位!$F$5*10^10</f>
        <v>5.8658437427828612E-3</v>
      </c>
      <c r="BS17">
        <f t="shared" si="11"/>
        <v>1.2844788244929118E-2</v>
      </c>
    </row>
    <row r="18" spans="1:102" ht="13.6" x14ac:dyDescent="0.15">
      <c r="A18" s="9">
        <v>2005</v>
      </c>
      <c r="B18">
        <v>0.92214439509119006</v>
      </c>
      <c r="C18">
        <v>0</v>
      </c>
      <c r="D18">
        <v>0.92214439509119006</v>
      </c>
      <c r="E18">
        <v>0</v>
      </c>
      <c r="F18">
        <v>1496.9567313213518</v>
      </c>
      <c r="G18">
        <v>0</v>
      </c>
      <c r="H18">
        <v>800.6510429597696</v>
      </c>
      <c r="I18">
        <v>800.6510429597696</v>
      </c>
      <c r="J18">
        <v>2002.8751324713101</v>
      </c>
      <c r="K18">
        <v>2111.2847178511875</v>
      </c>
      <c r="L18" s="86">
        <f t="shared" si="12"/>
        <v>2297.6077742811212</v>
      </c>
      <c r="M18" s="86">
        <f t="shared" si="13"/>
        <v>2298.5299186762122</v>
      </c>
      <c r="N18" s="86">
        <f t="shared" si="14"/>
        <v>4114.1598503224977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1.0541269815687975</v>
      </c>
      <c r="X18">
        <f t="shared" si="1"/>
        <v>2491.5921915394961</v>
      </c>
      <c r="Y18">
        <f t="shared" si="2"/>
        <v>0.53485249520408074</v>
      </c>
      <c r="Z18">
        <f t="shared" si="15"/>
        <v>5.2712918734259935E-2</v>
      </c>
      <c r="AA18">
        <f t="shared" si="15"/>
        <v>7.8206772194609266</v>
      </c>
      <c r="AB18">
        <f t="shared" si="15"/>
        <v>-0.62576428000000672</v>
      </c>
      <c r="AC18">
        <v>34170</v>
      </c>
      <c r="AD18" s="28">
        <f t="shared" si="16"/>
        <v>4.9610050475277938E-2</v>
      </c>
      <c r="AE18" s="28">
        <f t="shared" si="16"/>
        <v>3.7630456569243784E-2</v>
      </c>
      <c r="AF18">
        <v>34170</v>
      </c>
      <c r="AG18" s="29">
        <f t="shared" si="3"/>
        <v>4.5435502294136905E-2</v>
      </c>
      <c r="AH18" s="28">
        <f t="shared" si="17"/>
        <v>2.1022706166102197E-2</v>
      </c>
      <c r="AI18">
        <v>34170</v>
      </c>
      <c r="AJ18" s="29">
        <f t="shared" si="4"/>
        <v>4.5425708154441337E-2</v>
      </c>
      <c r="AK18">
        <f t="shared" si="26"/>
        <v>0.26037496737335009</v>
      </c>
      <c r="AL18" s="29">
        <f t="shared" si="5"/>
        <v>0.15006834278589223</v>
      </c>
      <c r="AM18">
        <f t="shared" si="27"/>
        <v>0.34847159376899239</v>
      </c>
      <c r="AN18">
        <f t="shared" si="28"/>
        <v>0.33591308686283328</v>
      </c>
      <c r="AO18">
        <f t="shared" si="6"/>
        <v>0.65152840623100761</v>
      </c>
      <c r="AP18">
        <f t="shared" si="18"/>
        <v>0.66408691313716672</v>
      </c>
      <c r="AQ18">
        <f t="shared" si="29"/>
        <v>0.99959881122816874</v>
      </c>
      <c r="AR18">
        <f t="shared" si="29"/>
        <v>0.99947704291253103</v>
      </c>
      <c r="AS18">
        <f t="shared" si="7"/>
        <v>4.0118877183129242E-4</v>
      </c>
      <c r="AT18">
        <f t="shared" si="19"/>
        <v>5.229570874689919E-4</v>
      </c>
      <c r="AU18">
        <f t="shared" si="20"/>
        <v>0.52154862114963896</v>
      </c>
      <c r="AV18">
        <f t="shared" si="21"/>
        <v>0.51442175802960133</v>
      </c>
      <c r="AW18">
        <f t="shared" si="8"/>
        <v>0.48682482094474533</v>
      </c>
      <c r="AX18">
        <f t="shared" si="9"/>
        <v>0.48204636693584524</v>
      </c>
      <c r="AY18" s="84">
        <f t="shared" si="22"/>
        <v>1.7899092010479278</v>
      </c>
      <c r="AZ18" s="84">
        <f t="shared" si="23"/>
        <v>0.64156539588299633</v>
      </c>
      <c r="BA18">
        <f t="shared" si="10"/>
        <v>6412.68976899871</v>
      </c>
      <c r="BB18">
        <f t="shared" si="24"/>
        <v>8.7660340826471792</v>
      </c>
      <c r="BC18">
        <f t="shared" si="25"/>
        <v>-1.8966644700758921</v>
      </c>
      <c r="BD18" s="60">
        <v>2005</v>
      </c>
      <c r="BE18">
        <v>8.7660340826471792</v>
      </c>
      <c r="BF18">
        <v>8.770009947518691</v>
      </c>
      <c r="BN18" s="49">
        <v>2005</v>
      </c>
      <c r="BO18">
        <f>D18*CO2原単位!$F$2*10^10</f>
        <v>3.618758285753048E-6</v>
      </c>
      <c r="BP18">
        <f>F18*CO2原単位!$F$3*10^10</f>
        <v>4.6585998442141008E-3</v>
      </c>
      <c r="BQ18">
        <f>I18*CO2原単位!$F$4*10^10</f>
        <v>2.1333173833331829E-3</v>
      </c>
      <c r="BR18">
        <f>K18*CO2原単位!$F$5*10^10</f>
        <v>5.8102184882459235E-3</v>
      </c>
      <c r="BS18">
        <f t="shared" si="11"/>
        <v>1.260575447407896E-2</v>
      </c>
    </row>
    <row r="19" spans="1:102" ht="13.6" x14ac:dyDescent="0.15">
      <c r="A19" s="9">
        <v>2006</v>
      </c>
      <c r="B19">
        <v>0.92694285712856694</v>
      </c>
      <c r="C19">
        <v>0</v>
      </c>
      <c r="D19">
        <v>0.92694285712856694</v>
      </c>
      <c r="E19">
        <v>0</v>
      </c>
      <c r="F19">
        <v>1456.5589166214527</v>
      </c>
      <c r="G19">
        <v>0</v>
      </c>
      <c r="H19">
        <v>850.01742710581709</v>
      </c>
      <c r="I19">
        <v>850.01742710581709</v>
      </c>
      <c r="J19">
        <v>2043.785848173542</v>
      </c>
      <c r="K19">
        <v>1969.5319692794237</v>
      </c>
      <c r="L19" s="86">
        <f t="shared" si="12"/>
        <v>2306.5763437272699</v>
      </c>
      <c r="M19" s="86">
        <f t="shared" si="13"/>
        <v>2307.5032865843987</v>
      </c>
      <c r="N19" s="86">
        <f t="shared" si="14"/>
        <v>4013.3178174529658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0.96366846411013352</v>
      </c>
      <c r="X19">
        <f t="shared" si="1"/>
        <v>2488.3695105785232</v>
      </c>
      <c r="Y19">
        <f t="shared" si="2"/>
        <v>0.58357915866353482</v>
      </c>
      <c r="Z19">
        <f t="shared" si="15"/>
        <v>-3.7007960422772483E-2</v>
      </c>
      <c r="AA19">
        <f t="shared" si="15"/>
        <v>7.8193829599450497</v>
      </c>
      <c r="AB19">
        <f t="shared" si="15"/>
        <v>-0.53857517465121307</v>
      </c>
      <c r="AC19">
        <v>34050</v>
      </c>
      <c r="AD19" s="28">
        <f t="shared" si="16"/>
        <v>4.5211912715840588E-2</v>
      </c>
      <c r="AE19" s="28">
        <f t="shared" si="16"/>
        <v>3.7652644253312675E-2</v>
      </c>
      <c r="AF19">
        <v>34050</v>
      </c>
      <c r="AG19" s="29">
        <f t="shared" si="3"/>
        <v>4.2426177941964884E-2</v>
      </c>
      <c r="AH19" s="28">
        <f t="shared" si="17"/>
        <v>2.031143317646996E-2</v>
      </c>
      <c r="AI19">
        <v>34050</v>
      </c>
      <c r="AJ19" s="29">
        <f t="shared" si="4"/>
        <v>4.2417294268941849E-2</v>
      </c>
      <c r="AK19">
        <f t="shared" si="26"/>
        <v>0.27199012232863867</v>
      </c>
      <c r="AL19" s="29">
        <f t="shared" si="5"/>
        <v>0.15932747144782286</v>
      </c>
      <c r="AM19">
        <f t="shared" si="27"/>
        <v>0.36851909515912529</v>
      </c>
      <c r="AN19">
        <f t="shared" si="28"/>
        <v>0.36145399364219022</v>
      </c>
      <c r="AO19">
        <f t="shared" si="6"/>
        <v>0.63148090484087471</v>
      </c>
      <c r="AP19">
        <f t="shared" si="18"/>
        <v>0.63854600635780978</v>
      </c>
      <c r="AQ19">
        <f t="shared" si="29"/>
        <v>0.99959829185833982</v>
      </c>
      <c r="AR19">
        <f t="shared" si="29"/>
        <v>0.99946961633825582</v>
      </c>
      <c r="AS19">
        <f t="shared" si="7"/>
        <v>4.0170814166017586E-4</v>
      </c>
      <c r="AT19">
        <f t="shared" si="19"/>
        <v>5.3038366174423053E-4</v>
      </c>
      <c r="AU19">
        <f t="shared" si="20"/>
        <v>0.51317517905525467</v>
      </c>
      <c r="AV19">
        <f t="shared" si="21"/>
        <v>0.51795363306415476</v>
      </c>
      <c r="AW19">
        <f t="shared" si="8"/>
        <v>0.50925093429820156</v>
      </c>
      <c r="AX19">
        <f t="shared" si="9"/>
        <v>0.48590771283357242</v>
      </c>
      <c r="AY19" s="84">
        <f t="shared" si="22"/>
        <v>1.7392468477882601</v>
      </c>
      <c r="AZ19" s="84">
        <f t="shared" si="23"/>
        <v>0.63493615012921301</v>
      </c>
      <c r="BA19">
        <f t="shared" si="10"/>
        <v>6320.8211040373644</v>
      </c>
      <c r="BB19">
        <f t="shared" si="24"/>
        <v>8.7516044002267321</v>
      </c>
      <c r="BC19">
        <f t="shared" si="25"/>
        <v>-1.8367936259119877</v>
      </c>
      <c r="BD19" s="60">
        <v>2006</v>
      </c>
      <c r="BE19">
        <v>8.7516044002267321</v>
      </c>
      <c r="BF19">
        <v>8.7660340826471792</v>
      </c>
      <c r="BN19" s="49">
        <v>2006</v>
      </c>
      <c r="BO19">
        <f>D19*CO2原単位!$F$2*10^10</f>
        <v>3.6375888228674795E-6</v>
      </c>
      <c r="BP19">
        <f>F19*CO2原単位!$F$3*10^10</f>
        <v>4.532879942409444E-3</v>
      </c>
      <c r="BQ19">
        <f>I19*CO2原単位!$F$4*10^10</f>
        <v>2.2648530459381446E-3</v>
      </c>
      <c r="BR19">
        <f>K19*CO2原単位!$F$5*10^10</f>
        <v>5.4201174120871417E-3</v>
      </c>
      <c r="BS19">
        <f t="shared" si="11"/>
        <v>1.2221487989257597E-2</v>
      </c>
    </row>
    <row r="20" spans="1:102" ht="13.6" x14ac:dyDescent="0.15">
      <c r="A20" s="9">
        <v>2007</v>
      </c>
      <c r="B20">
        <v>0.94108652661812087</v>
      </c>
      <c r="C20">
        <v>1.1758738256340213</v>
      </c>
      <c r="D20">
        <v>2.1169603522521423</v>
      </c>
      <c r="E20">
        <v>0</v>
      </c>
      <c r="F20">
        <v>1186.8582414139671</v>
      </c>
      <c r="G20">
        <v>0</v>
      </c>
      <c r="H20">
        <v>906.92700186820662</v>
      </c>
      <c r="I20">
        <v>906.92700186820662</v>
      </c>
      <c r="J20">
        <v>2174.6332444749905</v>
      </c>
      <c r="K20">
        <v>1903.9253966699837</v>
      </c>
      <c r="L20" s="86">
        <f t="shared" si="12"/>
        <v>2093.7852432821737</v>
      </c>
      <c r="M20" s="86">
        <f t="shared" si="13"/>
        <v>2095.9022036344259</v>
      </c>
      <c r="N20" s="86">
        <f t="shared" si="14"/>
        <v>4078.558641144974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0.87551563074243244</v>
      </c>
      <c r="X20">
        <f t="shared" si="1"/>
        <v>989.05264855559835</v>
      </c>
      <c r="Y20">
        <f t="shared" si="2"/>
        <v>0.76414096496287243</v>
      </c>
      <c r="Z20">
        <f t="shared" si="15"/>
        <v>-0.13294227391196742</v>
      </c>
      <c r="AA20">
        <f t="shared" si="15"/>
        <v>6.8967475643368656</v>
      </c>
      <c r="AB20">
        <f t="shared" si="15"/>
        <v>-0.26900299772162223</v>
      </c>
      <c r="AC20">
        <v>34673</v>
      </c>
      <c r="AD20" s="28">
        <f t="shared" si="16"/>
        <v>4.8475610930923951E-2</v>
      </c>
      <c r="AE20" s="28">
        <f t="shared" si="16"/>
        <v>3.8886392969161285E-2</v>
      </c>
      <c r="AF20">
        <v>34673</v>
      </c>
      <c r="AG20" s="29">
        <f t="shared" si="3"/>
        <v>4.4322023200651588E-2</v>
      </c>
      <c r="AH20" s="28">
        <f t="shared" si="17"/>
        <v>2.067655017091851E-2</v>
      </c>
      <c r="AI20">
        <v>34673</v>
      </c>
      <c r="AJ20" s="29">
        <f t="shared" si="4"/>
        <v>4.4298140154568906E-2</v>
      </c>
      <c r="AK20">
        <f t="shared" si="26"/>
        <v>0.26770950490528295</v>
      </c>
      <c r="AL20" s="29">
        <f t="shared" si="5"/>
        <v>0.1634181096651805</v>
      </c>
      <c r="AM20">
        <f t="shared" si="27"/>
        <v>0.43315187399378507</v>
      </c>
      <c r="AN20">
        <f t="shared" si="28"/>
        <v>0.38119319290362974</v>
      </c>
      <c r="AO20">
        <f t="shared" si="6"/>
        <v>0.56684812600621493</v>
      </c>
      <c r="AP20">
        <f t="shared" si="18"/>
        <v>0.61880680709637026</v>
      </c>
      <c r="AQ20">
        <f t="shared" si="29"/>
        <v>0.99898995270457691</v>
      </c>
      <c r="AR20">
        <f t="shared" si="29"/>
        <v>0.99946908921993138</v>
      </c>
      <c r="AS20">
        <f t="shared" si="7"/>
        <v>1.0100472954230407E-3</v>
      </c>
      <c r="AT20">
        <f t="shared" si="19"/>
        <v>5.3091078006865019E-4</v>
      </c>
      <c r="AU20">
        <f t="shared" si="20"/>
        <v>0.49074906570179844</v>
      </c>
      <c r="AV20">
        <f t="shared" si="21"/>
        <v>0.51409228716642752</v>
      </c>
      <c r="AW20">
        <f t="shared" si="8"/>
        <v>0.53318670535640633</v>
      </c>
      <c r="AX20">
        <f t="shared" si="9"/>
        <v>0.48349339155072468</v>
      </c>
      <c r="AY20" s="84">
        <f t="shared" si="22"/>
        <v>1.9459680103740038</v>
      </c>
      <c r="AZ20" s="84">
        <f t="shared" si="23"/>
        <v>0.6605530010921451</v>
      </c>
      <c r="BA20">
        <f t="shared" si="10"/>
        <v>6174.4608447793998</v>
      </c>
      <c r="BB20">
        <f t="shared" si="24"/>
        <v>8.7281768450978809</v>
      </c>
      <c r="BC20">
        <f t="shared" si="25"/>
        <v>-1.8114432724331919</v>
      </c>
      <c r="BD20" s="60">
        <v>2007</v>
      </c>
      <c r="BE20">
        <v>8.7281768450978809</v>
      </c>
      <c r="BF20">
        <v>8.7516044002267321</v>
      </c>
      <c r="BN20" s="49">
        <v>2007</v>
      </c>
      <c r="BO20">
        <f>D20*CO2原単位!$F$2*10^10</f>
        <v>8.3075577492021366E-6</v>
      </c>
      <c r="BP20">
        <f>F20*CO2原単位!$F$3*10^10</f>
        <v>3.6935587401212577E-3</v>
      </c>
      <c r="BQ20">
        <f>I20*CO2原単位!$F$4*10^10</f>
        <v>2.4164873767571022E-3</v>
      </c>
      <c r="BR20">
        <f>K20*CO2原単位!$F$5*10^10</f>
        <v>5.2395692757307251E-3</v>
      </c>
      <c r="BS20">
        <f t="shared" si="11"/>
        <v>1.1357922950358288E-2</v>
      </c>
    </row>
    <row r="21" spans="1:102" ht="13.6" x14ac:dyDescent="0.15">
      <c r="A21" s="9">
        <v>2008</v>
      </c>
      <c r="B21">
        <v>3.4581280951615176</v>
      </c>
      <c r="C21">
        <v>2.37924286157903</v>
      </c>
      <c r="D21">
        <v>5.8373709567405472</v>
      </c>
      <c r="E21">
        <v>0</v>
      </c>
      <c r="F21">
        <v>1268.3033065379857</v>
      </c>
      <c r="G21">
        <v>0</v>
      </c>
      <c r="H21">
        <v>921.29476289488787</v>
      </c>
      <c r="I21">
        <v>921.29476289488787</v>
      </c>
      <c r="J21">
        <v>2169.5890523346338</v>
      </c>
      <c r="K21">
        <v>2425.0622955994254</v>
      </c>
      <c r="L21" s="86">
        <f t="shared" si="12"/>
        <v>2189.5980694328737</v>
      </c>
      <c r="M21" s="86">
        <f t="shared" si="13"/>
        <v>2195.4354403896141</v>
      </c>
      <c r="N21" s="86">
        <f t="shared" si="14"/>
        <v>4594.6513479340592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1.1177519046705569</v>
      </c>
      <c r="X21">
        <f t="shared" si="1"/>
        <v>375.10003829797625</v>
      </c>
      <c r="Y21">
        <f t="shared" si="2"/>
        <v>0.72639940158296445</v>
      </c>
      <c r="Z21">
        <f t="shared" si="15"/>
        <v>0.11131944015247101</v>
      </c>
      <c r="AA21">
        <f t="shared" si="15"/>
        <v>5.9271927591885465</v>
      </c>
      <c r="AB21">
        <f t="shared" si="15"/>
        <v>-0.31965527550739115</v>
      </c>
      <c r="AC21">
        <v>33668</v>
      </c>
      <c r="AD21" s="28">
        <f t="shared" si="16"/>
        <v>5.8092818992549408E-2</v>
      </c>
      <c r="AE21" s="28">
        <f t="shared" si="16"/>
        <v>4.1283504748671492E-2</v>
      </c>
      <c r="AF21">
        <v>33668</v>
      </c>
      <c r="AG21" s="29">
        <f t="shared" si="3"/>
        <v>5.1020135929419806E-2</v>
      </c>
      <c r="AH21" s="28">
        <f t="shared" si="17"/>
        <v>2.0141471901780516E-2</v>
      </c>
      <c r="AI21">
        <v>33668</v>
      </c>
      <c r="AJ21" s="29">
        <f t="shared" si="4"/>
        <v>5.093803366703404E-2</v>
      </c>
      <c r="AK21">
        <f t="shared" si="26"/>
        <v>0.26924253710269702</v>
      </c>
      <c r="AL21" s="29">
        <f t="shared" si="5"/>
        <v>0.15402116769902682</v>
      </c>
      <c r="AM21">
        <f t="shared" si="27"/>
        <v>0.42075976214827038</v>
      </c>
      <c r="AN21">
        <f t="shared" si="28"/>
        <v>0.44447847087680581</v>
      </c>
      <c r="AO21">
        <f t="shared" si="6"/>
        <v>0.57924023785172962</v>
      </c>
      <c r="AP21">
        <f t="shared" si="18"/>
        <v>0.55552152912319419</v>
      </c>
      <c r="AQ21">
        <f t="shared" si="29"/>
        <v>0.99734113294822979</v>
      </c>
      <c r="AR21">
        <f t="shared" si="29"/>
        <v>0.99892233762352134</v>
      </c>
      <c r="AS21">
        <f t="shared" si="7"/>
        <v>2.6588670517702006E-3</v>
      </c>
      <c r="AT21">
        <f t="shared" si="19"/>
        <v>1.0776623764786912E-3</v>
      </c>
      <c r="AU21">
        <f t="shared" si="20"/>
        <v>0.46681329464359367</v>
      </c>
      <c r="AV21">
        <f t="shared" si="21"/>
        <v>0.51650660844927532</v>
      </c>
      <c r="AW21">
        <f t="shared" si="8"/>
        <v>0.47219884340302964</v>
      </c>
      <c r="AX21">
        <f t="shared" si="9"/>
        <v>0.4749771030391659</v>
      </c>
      <c r="AY21" s="84">
        <f t="shared" si="22"/>
        <v>2.0928200681312985</v>
      </c>
      <c r="AZ21" s="84">
        <f t="shared" si="23"/>
        <v>0.67667048907756011</v>
      </c>
      <c r="BA21">
        <f t="shared" si="10"/>
        <v>6790.0867883236733</v>
      </c>
      <c r="BB21">
        <f t="shared" si="24"/>
        <v>8.8232190022565735</v>
      </c>
      <c r="BC21">
        <f t="shared" si="25"/>
        <v>-1.8706652334231664</v>
      </c>
      <c r="BD21" s="60">
        <v>2008</v>
      </c>
      <c r="BE21">
        <v>8.8232190022565735</v>
      </c>
      <c r="BF21">
        <v>8.7281768450978809</v>
      </c>
      <c r="BN21" s="49">
        <v>2008</v>
      </c>
      <c r="BO21">
        <f>D21*CO2原単位!$F$2*10^10</f>
        <v>2.2907512781260378E-5</v>
      </c>
      <c r="BP21">
        <f>F21*CO2原単位!$F$3*10^10</f>
        <v>3.9470196182882899E-3</v>
      </c>
      <c r="BQ21">
        <f>I21*CO2原単位!$F$4*10^10</f>
        <v>2.4547699651922441E-3</v>
      </c>
      <c r="BR21">
        <f>K21*CO2原単位!$F$5*10^10</f>
        <v>6.6737288750806072E-3</v>
      </c>
      <c r="BS21">
        <f t="shared" si="11"/>
        <v>1.3098425971342401E-2</v>
      </c>
    </row>
    <row r="22" spans="1:102" ht="13.6" x14ac:dyDescent="0.15">
      <c r="A22" s="9">
        <v>2009</v>
      </c>
      <c r="B22">
        <v>17.293251263120382</v>
      </c>
      <c r="C22">
        <v>2.2887014771244334</v>
      </c>
      <c r="D22">
        <v>19.581952740244816</v>
      </c>
      <c r="E22">
        <v>0</v>
      </c>
      <c r="F22">
        <v>1176.8672863454281</v>
      </c>
      <c r="G22">
        <v>0</v>
      </c>
      <c r="H22">
        <v>886.11559835532125</v>
      </c>
      <c r="I22">
        <v>886.11559835532125</v>
      </c>
      <c r="J22">
        <v>1972.019717561526</v>
      </c>
      <c r="K22">
        <v>1816.276795237884</v>
      </c>
      <c r="L22" s="86">
        <f t="shared" si="12"/>
        <v>2062.9828847007493</v>
      </c>
      <c r="M22" s="86">
        <f t="shared" si="13"/>
        <v>2082.5648374409943</v>
      </c>
      <c r="N22" s="86">
        <f t="shared" si="14"/>
        <v>3788.2965127994103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0.92102364852810714</v>
      </c>
      <c r="X22">
        <f t="shared" si="1"/>
        <v>105.35123396865872</v>
      </c>
      <c r="Y22">
        <f t="shared" si="2"/>
        <v>0.75294437073445264</v>
      </c>
      <c r="Z22">
        <f t="shared" si="15"/>
        <v>-8.2269566044419165E-2</v>
      </c>
      <c r="AA22">
        <f t="shared" si="15"/>
        <v>4.6572998532206018</v>
      </c>
      <c r="AB22">
        <f t="shared" si="15"/>
        <v>-0.28376393075794853</v>
      </c>
      <c r="AC22">
        <v>33280</v>
      </c>
      <c r="AD22" s="28">
        <f t="shared" si="16"/>
        <v>4.5578484941503045E-2</v>
      </c>
      <c r="AE22" s="28">
        <f t="shared" si="16"/>
        <v>3.7702004844090774E-2</v>
      </c>
      <c r="AF22">
        <v>33280</v>
      </c>
      <c r="AG22" s="29">
        <f t="shared" si="3"/>
        <v>4.2195290671588066E-2</v>
      </c>
      <c r="AH22" s="28">
        <f t="shared" si="17"/>
        <v>1.8278511693846193E-2</v>
      </c>
      <c r="AI22">
        <v>33280</v>
      </c>
      <c r="AJ22" s="29">
        <f t="shared" si="4"/>
        <v>4.1970405843408352E-2</v>
      </c>
      <c r="AK22">
        <f t="shared" si="26"/>
        <v>0.27475298445612728</v>
      </c>
      <c r="AL22" s="29">
        <f t="shared" si="5"/>
        <v>0.16314672701523644</v>
      </c>
      <c r="AM22">
        <f t="shared" si="27"/>
        <v>0.42953124086817562</v>
      </c>
      <c r="AN22">
        <f t="shared" si="28"/>
        <v>0.43238236528624197</v>
      </c>
      <c r="AO22">
        <f t="shared" si="6"/>
        <v>0.57046875913182438</v>
      </c>
      <c r="AP22">
        <f t="shared" si="18"/>
        <v>0.56761763471375803</v>
      </c>
      <c r="AQ22">
        <f t="shared" si="29"/>
        <v>0.99059719419621683</v>
      </c>
      <c r="AR22">
        <f t="shared" si="29"/>
        <v>0.99773372771334723</v>
      </c>
      <c r="AS22">
        <f t="shared" si="7"/>
        <v>9.4028058037831114E-3</v>
      </c>
      <c r="AT22">
        <f t="shared" si="19"/>
        <v>2.2662722866527958E-3</v>
      </c>
      <c r="AU22">
        <f t="shared" si="20"/>
        <v>0.52780115659697036</v>
      </c>
      <c r="AV22">
        <f t="shared" si="21"/>
        <v>0.52502289696083415</v>
      </c>
      <c r="AW22">
        <f t="shared" si="8"/>
        <v>0.52055579886598602</v>
      </c>
      <c r="AX22">
        <f t="shared" si="9"/>
        <v>0.48648145578192759</v>
      </c>
      <c r="AY22" s="84">
        <f t="shared" si="22"/>
        <v>1.8190533349513276</v>
      </c>
      <c r="AZ22" s="84">
        <f t="shared" si="23"/>
        <v>0.64527098951915873</v>
      </c>
      <c r="BA22">
        <f t="shared" si="10"/>
        <v>5870.8613502404041</v>
      </c>
      <c r="BB22">
        <f t="shared" si="24"/>
        <v>8.6777566397472388</v>
      </c>
      <c r="BC22">
        <f t="shared" si="25"/>
        <v>-1.8131053173439351</v>
      </c>
      <c r="BD22" s="60">
        <v>2009</v>
      </c>
      <c r="BE22">
        <v>8.6777566397472388</v>
      </c>
      <c r="BF22">
        <v>8.8232190022565735</v>
      </c>
      <c r="BN22" s="49">
        <v>2009</v>
      </c>
      <c r="BO22">
        <f>D22*CO2原単位!$F$2*10^10</f>
        <v>7.684518184701218E-5</v>
      </c>
      <c r="BP22">
        <f>F22*CO2原単位!$F$3*10^10</f>
        <v>3.6624664174428581E-3</v>
      </c>
      <c r="BQ22">
        <f>I22*CO2原単位!$F$4*10^10</f>
        <v>2.3610358423139873E-3</v>
      </c>
      <c r="BR22">
        <f>K22*CO2原単位!$F$5*10^10</f>
        <v>4.9983618629152746E-3</v>
      </c>
      <c r="BS22">
        <f t="shared" si="11"/>
        <v>1.1098709304519132E-2</v>
      </c>
    </row>
    <row r="23" spans="1:102" ht="13.6" x14ac:dyDescent="0.15">
      <c r="A23" s="9">
        <v>2010</v>
      </c>
      <c r="B23">
        <v>0.65894281445916281</v>
      </c>
      <c r="C23">
        <v>2.1845101882730003</v>
      </c>
      <c r="D23">
        <v>2.8434530027321627</v>
      </c>
      <c r="E23">
        <v>0</v>
      </c>
      <c r="F23">
        <v>1190.4526044960612</v>
      </c>
      <c r="G23">
        <v>0</v>
      </c>
      <c r="H23">
        <v>949.6529238918456</v>
      </c>
      <c r="I23">
        <v>949.6529238918456</v>
      </c>
      <c r="J23">
        <v>2060.9222141476253</v>
      </c>
      <c r="K23">
        <v>2367.592342981688</v>
      </c>
      <c r="L23" s="86">
        <f t="shared" si="12"/>
        <v>2140.1055283879068</v>
      </c>
      <c r="M23" s="86">
        <f t="shared" si="13"/>
        <v>2142.9489813906389</v>
      </c>
      <c r="N23" s="86">
        <f t="shared" si="14"/>
        <v>4428.5145571293133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1.1488023792110456</v>
      </c>
      <c r="X23">
        <f t="shared" si="1"/>
        <v>752.64318641157888</v>
      </c>
      <c r="Y23">
        <f t="shared" si="2"/>
        <v>0.7977242607603432</v>
      </c>
      <c r="Z23">
        <f t="shared" si="15"/>
        <v>0.13871999034993363</v>
      </c>
      <c r="AA23">
        <f t="shared" si="15"/>
        <v>6.6235912594675277</v>
      </c>
      <c r="AB23">
        <f t="shared" si="15"/>
        <v>-0.22599227913860881</v>
      </c>
      <c r="AC23">
        <v>33225</v>
      </c>
      <c r="AD23" s="28">
        <f t="shared" si="16"/>
        <v>4.6606206699477667E-2</v>
      </c>
      <c r="AE23" s="28">
        <f t="shared" si="16"/>
        <v>3.7955689720389693E-2</v>
      </c>
      <c r="AF23">
        <v>33225</v>
      </c>
      <c r="AG23" s="29">
        <f t="shared" si="3"/>
        <v>4.276761620316924E-2</v>
      </c>
      <c r="AH23" s="28">
        <f t="shared" si="17"/>
        <v>1.8796480262970906E-2</v>
      </c>
      <c r="AI23">
        <v>33225</v>
      </c>
      <c r="AJ23" s="29">
        <f t="shared" si="4"/>
        <v>4.2735809193735062E-2</v>
      </c>
      <c r="AK23">
        <f t="shared" si="26"/>
        <v>0.2622838182589507</v>
      </c>
      <c r="AL23" s="29">
        <f t="shared" si="5"/>
        <v>0.14490807556372337</v>
      </c>
      <c r="AM23">
        <f t="shared" si="27"/>
        <v>0.44374116663639374</v>
      </c>
      <c r="AN23">
        <f t="shared" si="28"/>
        <v>0.44094600410498208</v>
      </c>
      <c r="AO23">
        <f t="shared" si="6"/>
        <v>0.55625883336360626</v>
      </c>
      <c r="AP23">
        <f t="shared" si="18"/>
        <v>0.55905399589501792</v>
      </c>
      <c r="AQ23">
        <f t="shared" si="29"/>
        <v>0.99867311213312837</v>
      </c>
      <c r="AR23">
        <f t="shared" si="29"/>
        <v>0.99401314514116057</v>
      </c>
      <c r="AS23">
        <f t="shared" si="7"/>
        <v>1.3268878668716323E-3</v>
      </c>
      <c r="AT23">
        <f t="shared" si="19"/>
        <v>5.9868548588394082E-3</v>
      </c>
      <c r="AU23">
        <f t="shared" si="20"/>
        <v>0.47944420113401398</v>
      </c>
      <c r="AV23">
        <f t="shared" si="21"/>
        <v>0.51351854421807241</v>
      </c>
      <c r="AW23">
        <f t="shared" si="8"/>
        <v>0.46537550855056298</v>
      </c>
      <c r="AX23">
        <f t="shared" si="9"/>
        <v>0.48549880629019654</v>
      </c>
      <c r="AY23" s="84">
        <f t="shared" si="22"/>
        <v>2.0665515584302367</v>
      </c>
      <c r="AZ23" s="84">
        <f t="shared" si="23"/>
        <v>0.67390080324887847</v>
      </c>
      <c r="BA23">
        <f t="shared" si="10"/>
        <v>6571.4635385199526</v>
      </c>
      <c r="BB23">
        <f t="shared" si="24"/>
        <v>8.7904918474808849</v>
      </c>
      <c r="BC23">
        <f t="shared" si="25"/>
        <v>-1.9316556992297023</v>
      </c>
      <c r="BD23" s="60">
        <v>2010</v>
      </c>
      <c r="BE23">
        <v>8.7904918474808849</v>
      </c>
      <c r="BF23">
        <v>8.6777566397472388</v>
      </c>
      <c r="BN23" s="49">
        <v>2010</v>
      </c>
      <c r="BO23">
        <f>D23*CO2原単位!$F$2*10^10</f>
        <v>1.1158522644134114E-5</v>
      </c>
      <c r="BP23">
        <f>F23*CO2原単位!$F$3*10^10</f>
        <v>3.7047445673024561E-3</v>
      </c>
      <c r="BQ23">
        <f>I23*CO2原単位!$F$4*10^10</f>
        <v>2.5303296716912595E-3</v>
      </c>
      <c r="BR23">
        <f>K23*CO2原単位!$F$5*10^10</f>
        <v>6.5155725741350657E-3</v>
      </c>
      <c r="BS23">
        <f t="shared" si="11"/>
        <v>1.2761805335772914E-2</v>
      </c>
    </row>
    <row r="24" spans="1:102" ht="13.6" x14ac:dyDescent="0.15">
      <c r="A24" s="9">
        <v>2011</v>
      </c>
      <c r="B24">
        <v>6.5439882444620672</v>
      </c>
      <c r="C24">
        <v>1.4326089460591596</v>
      </c>
      <c r="D24">
        <v>7.9765971905212263</v>
      </c>
      <c r="E24">
        <v>0</v>
      </c>
      <c r="F24">
        <v>1366.0531262809261</v>
      </c>
      <c r="G24">
        <v>0</v>
      </c>
      <c r="H24">
        <v>738.99405395214387</v>
      </c>
      <c r="I24">
        <v>738.99405395214387</v>
      </c>
      <c r="J24">
        <v>1944.5109349631527</v>
      </c>
      <c r="K24">
        <v>2490.0997635911899</v>
      </c>
      <c r="L24" s="86">
        <f t="shared" si="12"/>
        <v>2105.0471802330699</v>
      </c>
      <c r="M24" s="86">
        <f t="shared" si="13"/>
        <v>2113.0237774235911</v>
      </c>
      <c r="N24" s="86">
        <f t="shared" si="14"/>
        <v>4434.6106985543429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1.280578946005452</v>
      </c>
      <c r="X24">
        <f t="shared" si="1"/>
        <v>263.90290620849527</v>
      </c>
      <c r="Y24">
        <f t="shared" si="2"/>
        <v>0.54097021538543821</v>
      </c>
      <c r="Z24">
        <f t="shared" si="15"/>
        <v>0.24731227724076449</v>
      </c>
      <c r="AA24">
        <f t="shared" si="15"/>
        <v>5.5755812559855684</v>
      </c>
      <c r="AB24">
        <f t="shared" si="15"/>
        <v>-0.61439105639163338</v>
      </c>
      <c r="AC24">
        <v>33349</v>
      </c>
      <c r="AD24" s="28">
        <f t="shared" si="16"/>
        <v>5.1997996872424131E-2</v>
      </c>
      <c r="AE24" s="28">
        <f t="shared" si="16"/>
        <v>3.5177166809595248E-2</v>
      </c>
      <c r="AF24">
        <v>33349</v>
      </c>
      <c r="AG24" s="29">
        <f t="shared" si="3"/>
        <v>4.6092906708319732E-2</v>
      </c>
      <c r="AH24" s="28">
        <f t="shared" si="17"/>
        <v>1.9757053436072699E-2</v>
      </c>
      <c r="AI24">
        <v>33349</v>
      </c>
      <c r="AJ24" s="29">
        <f t="shared" si="4"/>
        <v>4.5993489704372184E-2</v>
      </c>
      <c r="AK24">
        <f t="shared" si="26"/>
        <v>0.26925152948900249</v>
      </c>
      <c r="AL24" s="29">
        <f t="shared" si="5"/>
        <v>0.14388882464801794</v>
      </c>
      <c r="AM24">
        <f t="shared" si="27"/>
        <v>0.35105819047263476</v>
      </c>
      <c r="AN24">
        <f t="shared" si="28"/>
        <v>0.45480222145663207</v>
      </c>
      <c r="AO24">
        <f t="shared" si="6"/>
        <v>0.64894180952736524</v>
      </c>
      <c r="AP24">
        <f t="shared" si="18"/>
        <v>0.54519777854336793</v>
      </c>
      <c r="AQ24">
        <f t="shared" si="29"/>
        <v>0.99622503197751655</v>
      </c>
      <c r="AR24">
        <f t="shared" si="29"/>
        <v>0.99867116484476082</v>
      </c>
      <c r="AS24">
        <f t="shared" si="7"/>
        <v>3.7749680224834423E-3</v>
      </c>
      <c r="AT24">
        <f t="shared" si="19"/>
        <v>1.3288351552392357E-3</v>
      </c>
      <c r="AU24">
        <f t="shared" si="20"/>
        <v>0.53462449144943702</v>
      </c>
      <c r="AV24">
        <f t="shared" si="21"/>
        <v>0.51450119370980341</v>
      </c>
      <c r="AW24">
        <f t="shared" si="8"/>
        <v>0.43848514946239858</v>
      </c>
      <c r="AX24">
        <f t="shared" si="9"/>
        <v>0.48131783696741892</v>
      </c>
      <c r="AY24" s="84">
        <f t="shared" si="22"/>
        <v>2.098703642588188</v>
      </c>
      <c r="AZ24" s="84">
        <f t="shared" si="23"/>
        <v>0.67728440169104032</v>
      </c>
      <c r="BA24">
        <f t="shared" si="10"/>
        <v>6547.634475977934</v>
      </c>
      <c r="BB24">
        <f t="shared" si="24"/>
        <v>8.7868591146937387</v>
      </c>
      <c r="BC24">
        <f t="shared" si="25"/>
        <v>-1.9387143286464694</v>
      </c>
      <c r="BD24" s="60">
        <v>2011</v>
      </c>
      <c r="BE24">
        <v>8.7868591146937387</v>
      </c>
      <c r="BF24">
        <v>8.7904918474808849</v>
      </c>
      <c r="BN24" s="49">
        <v>2011</v>
      </c>
      <c r="BO24">
        <f>D24*CO2原単位!$F$2*10^10</f>
        <v>3.1302448216321595E-5</v>
      </c>
      <c r="BP24">
        <f>F24*CO2原単位!$F$3*10^10</f>
        <v>4.2512216606709454E-3</v>
      </c>
      <c r="BQ24">
        <f>I24*CO2原単位!$F$4*10^10</f>
        <v>1.9690336699594905E-3</v>
      </c>
      <c r="BR24">
        <f>K24*CO2原単位!$F$5*10^10</f>
        <v>6.8527108455175706E-3</v>
      </c>
      <c r="BS24">
        <f t="shared" si="11"/>
        <v>1.3104268624364328E-2</v>
      </c>
    </row>
    <row r="25" spans="1:102" ht="13.6" x14ac:dyDescent="0.15">
      <c r="A25" s="9">
        <v>2012</v>
      </c>
      <c r="B25">
        <v>0.59913541758226596</v>
      </c>
      <c r="C25">
        <v>1.6687764128113509</v>
      </c>
      <c r="D25">
        <v>2.2679118303936168</v>
      </c>
      <c r="E25">
        <v>0</v>
      </c>
      <c r="F25">
        <v>1206.7366581114568</v>
      </c>
      <c r="G25">
        <v>0</v>
      </c>
      <c r="H25">
        <v>685.62752786160786</v>
      </c>
      <c r="I25">
        <v>685.62752786160786</v>
      </c>
      <c r="J25">
        <v>1987.5683265726848</v>
      </c>
      <c r="K25">
        <v>2235.5612575177984</v>
      </c>
      <c r="L25" s="86">
        <f t="shared" si="12"/>
        <v>1892.3641859730647</v>
      </c>
      <c r="M25" s="86">
        <f t="shared" si="13"/>
        <v>1894.6320978034582</v>
      </c>
      <c r="N25" s="86">
        <f t="shared" si="14"/>
        <v>4223.1295840904831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1.1247720280251934</v>
      </c>
      <c r="X25">
        <f t="shared" si="1"/>
        <v>834.40818139946282</v>
      </c>
      <c r="Y25">
        <f t="shared" si="2"/>
        <v>0.56816665280941669</v>
      </c>
      <c r="Z25">
        <f t="shared" si="15"/>
        <v>0.11758037336638512</v>
      </c>
      <c r="AA25">
        <f t="shared" si="15"/>
        <v>6.7267227087672836</v>
      </c>
      <c r="AB25">
        <f t="shared" si="15"/>
        <v>-0.56534050046169959</v>
      </c>
      <c r="AC25">
        <v>32869</v>
      </c>
      <c r="AD25" s="28">
        <f t="shared" si="16"/>
        <v>5.2173202670213137E-2</v>
      </c>
      <c r="AE25" s="28">
        <f t="shared" si="16"/>
        <v>3.2281570889034876E-2</v>
      </c>
      <c r="AF25">
        <v>32869</v>
      </c>
      <c r="AG25" s="29">
        <f t="shared" si="3"/>
        <v>4.4966212375028611E-2</v>
      </c>
      <c r="AH25" s="28">
        <f t="shared" si="17"/>
        <v>1.7767112762693056E-2</v>
      </c>
      <c r="AI25">
        <v>32869</v>
      </c>
      <c r="AJ25" s="29">
        <f t="shared" si="4"/>
        <v>4.4933654518620296E-2</v>
      </c>
      <c r="AK25">
        <f t="shared" si="26"/>
        <v>0.27458599933871636</v>
      </c>
      <c r="AL25" s="29">
        <f t="shared" si="5"/>
        <v>0.15301694147413417</v>
      </c>
      <c r="AM25">
        <f t="shared" si="27"/>
        <v>0.36231267371457587</v>
      </c>
      <c r="AN25">
        <f t="shared" si="28"/>
        <v>0.36400407390075518</v>
      </c>
      <c r="AO25">
        <f t="shared" si="6"/>
        <v>0.63768732628542413</v>
      </c>
      <c r="AP25">
        <f t="shared" si="18"/>
        <v>0.63599592609924482</v>
      </c>
      <c r="AQ25">
        <f t="shared" si="29"/>
        <v>0.99880298036066051</v>
      </c>
      <c r="AR25">
        <f t="shared" si="29"/>
        <v>0.99703332812534518</v>
      </c>
      <c r="AS25">
        <f t="shared" si="7"/>
        <v>1.1970196393394365E-3</v>
      </c>
      <c r="AT25">
        <f t="shared" si="19"/>
        <v>2.9666718746548192E-3</v>
      </c>
      <c r="AU25">
        <f t="shared" si="20"/>
        <v>0.56151485053760142</v>
      </c>
      <c r="AV25">
        <f t="shared" si="21"/>
        <v>0.51868216303258108</v>
      </c>
      <c r="AW25">
        <f t="shared" si="8"/>
        <v>0.47063872585400163</v>
      </c>
      <c r="AX25">
        <f t="shared" si="9"/>
        <v>0.48267779101175867</v>
      </c>
      <c r="AY25" s="84">
        <f t="shared" si="22"/>
        <v>2.2289971699447975</v>
      </c>
      <c r="AZ25" s="84">
        <f t="shared" si="23"/>
        <v>0.69030632503865097</v>
      </c>
      <c r="BA25">
        <f t="shared" si="10"/>
        <v>6117.7616818939414</v>
      </c>
      <c r="BB25">
        <f t="shared" si="24"/>
        <v>8.7189515703552019</v>
      </c>
      <c r="BC25">
        <f t="shared" si="25"/>
        <v>-1.8772066351305472</v>
      </c>
      <c r="BD25" s="60">
        <v>2012</v>
      </c>
      <c r="BE25">
        <v>8.7189515703552019</v>
      </c>
      <c r="BF25">
        <v>8.7868591146937387</v>
      </c>
      <c r="BN25" s="49">
        <v>2012</v>
      </c>
      <c r="BO25">
        <f>D25*CO2原単位!$F$2*10^10</f>
        <v>8.8999345127317915E-6</v>
      </c>
      <c r="BP25">
        <f>F25*CO2原単位!$F$3*10^10</f>
        <v>3.755421309020231E-3</v>
      </c>
      <c r="BQ25">
        <f>I25*CO2原単位!$F$4*10^10</f>
        <v>1.8268397156792548E-3</v>
      </c>
      <c r="BR25">
        <f>K25*CO2原単位!$F$5*10^10</f>
        <v>6.1522253442236816E-3</v>
      </c>
      <c r="BS25">
        <f t="shared" si="11"/>
        <v>1.1743386303435899E-2</v>
      </c>
    </row>
    <row r="26" spans="1:102" ht="13.6" x14ac:dyDescent="0.15">
      <c r="A26" s="9">
        <v>2013</v>
      </c>
      <c r="B26">
        <v>6.4449509872267976</v>
      </c>
      <c r="C26">
        <v>1.989391276649189</v>
      </c>
      <c r="D26">
        <v>8.4343422638759868</v>
      </c>
      <c r="E26">
        <v>0</v>
      </c>
      <c r="F26">
        <v>1069.0037522059158</v>
      </c>
      <c r="G26">
        <v>0</v>
      </c>
      <c r="H26">
        <v>826.6546256276107</v>
      </c>
      <c r="I26">
        <v>826.6546256276107</v>
      </c>
      <c r="J26">
        <v>2219.4652108796799</v>
      </c>
      <c r="K26">
        <v>2439.8885289734435</v>
      </c>
      <c r="L26" s="86">
        <f t="shared" si="12"/>
        <v>1895.6583778335266</v>
      </c>
      <c r="M26" s="86">
        <f t="shared" si="13"/>
        <v>1904.0927200974027</v>
      </c>
      <c r="N26" s="86">
        <f t="shared" si="14"/>
        <v>4659.3537398531234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1.0993137071999426</v>
      </c>
      <c r="X26">
        <f t="shared" si="1"/>
        <v>224.75473706498369</v>
      </c>
      <c r="Y26">
        <f t="shared" si="2"/>
        <v>0.77329440979209696</v>
      </c>
      <c r="Z26">
        <f t="shared" si="15"/>
        <v>9.468608255063482E-2</v>
      </c>
      <c r="AA26">
        <f t="shared" si="15"/>
        <v>5.4150097501706966</v>
      </c>
      <c r="AB26">
        <f t="shared" si="15"/>
        <v>-0.2570954364219889</v>
      </c>
      <c r="AC26">
        <v>33789</v>
      </c>
      <c r="AD26" s="28">
        <f t="shared" si="16"/>
        <v>5.2112320475302697E-2</v>
      </c>
      <c r="AE26" s="28">
        <f t="shared" si="16"/>
        <v>3.2098710525513371E-2</v>
      </c>
      <c r="AF26">
        <v>33789</v>
      </c>
      <c r="AG26" s="29">
        <f t="shared" si="3"/>
        <v>4.3384828521078327E-2</v>
      </c>
      <c r="AH26" s="28">
        <f t="shared" si="17"/>
        <v>1.6900379841066116E-2</v>
      </c>
      <c r="AI26">
        <v>33789</v>
      </c>
      <c r="AJ26" s="29">
        <f t="shared" si="4"/>
        <v>4.3267513380654987E-2</v>
      </c>
      <c r="AK26">
        <f t="shared" si="26"/>
        <v>0.273544297172783</v>
      </c>
      <c r="AL26" s="29">
        <f t="shared" si="5"/>
        <v>0.15295897254769411</v>
      </c>
      <c r="AM26">
        <f t="shared" si="27"/>
        <v>0.43607784783055792</v>
      </c>
      <c r="AN26">
        <f t="shared" si="28"/>
        <v>0.37508832735675945</v>
      </c>
      <c r="AO26">
        <f t="shared" si="6"/>
        <v>0.56392215216944208</v>
      </c>
      <c r="AP26">
        <f t="shared" si="18"/>
        <v>0.62491167264324055</v>
      </c>
      <c r="AQ26">
        <f t="shared" si="29"/>
        <v>0.99557041410071434</v>
      </c>
      <c r="AR26">
        <f t="shared" si="29"/>
        <v>0.99877221952131423</v>
      </c>
      <c r="AS26">
        <f t="shared" si="7"/>
        <v>4.4295858992856874E-3</v>
      </c>
      <c r="AT26">
        <f t="shared" si="19"/>
        <v>1.2277804786858082E-3</v>
      </c>
      <c r="AU26">
        <f t="shared" si="20"/>
        <v>0.52936127414599832</v>
      </c>
      <c r="AV26">
        <f t="shared" si="21"/>
        <v>0.51732220898824133</v>
      </c>
      <c r="AW26">
        <f t="shared" si="8"/>
        <v>0.47634614901543065</v>
      </c>
      <c r="AX26">
        <f t="shared" si="9"/>
        <v>0.48481625284737317</v>
      </c>
      <c r="AY26" s="84">
        <f t="shared" si="22"/>
        <v>2.4470204054006244</v>
      </c>
      <c r="AZ26" s="84">
        <f t="shared" si="23"/>
        <v>0.70989437763894625</v>
      </c>
      <c r="BA26">
        <f t="shared" si="10"/>
        <v>6563.4464599505254</v>
      </c>
      <c r="BB26">
        <f t="shared" si="24"/>
        <v>8.7892711189694701</v>
      </c>
      <c r="BC26">
        <f t="shared" si="25"/>
        <v>-1.8775855468322669</v>
      </c>
      <c r="BD26" s="60">
        <v>2013</v>
      </c>
      <c r="BE26">
        <v>8.7892711189694701</v>
      </c>
      <c r="BF26">
        <v>8.7189515703552019</v>
      </c>
      <c r="BN26" s="49">
        <v>2013</v>
      </c>
      <c r="BO26">
        <f>D26*CO2原単位!$F$2*10^10</f>
        <v>3.3098770772510169E-5</v>
      </c>
      <c r="BP26">
        <f>F26*CO2原単位!$F$3*10^10</f>
        <v>3.3267900195718472E-3</v>
      </c>
      <c r="BQ26">
        <f>I26*CO2原単位!$F$4*10^10</f>
        <v>2.2026033668112988E-3</v>
      </c>
      <c r="BR26">
        <f>K26*CO2原単位!$F$5*10^10</f>
        <v>6.7145304091098231E-3</v>
      </c>
      <c r="BS26">
        <f t="shared" si="11"/>
        <v>1.2277022566265479E-2</v>
      </c>
    </row>
    <row r="27" spans="1:102" ht="13.6" x14ac:dyDescent="0.15">
      <c r="A27" s="9">
        <v>2014</v>
      </c>
      <c r="B27">
        <v>6.4770356734824128</v>
      </c>
      <c r="C27">
        <v>1.9423050925864851</v>
      </c>
      <c r="D27">
        <v>8.4193407660688973</v>
      </c>
      <c r="E27">
        <v>0</v>
      </c>
      <c r="F27">
        <v>979.11014858890826</v>
      </c>
      <c r="G27">
        <v>0</v>
      </c>
      <c r="H27">
        <v>782.63402042672544</v>
      </c>
      <c r="I27">
        <v>782.63402042672544</v>
      </c>
      <c r="J27">
        <v>2111.8562203772804</v>
      </c>
      <c r="K27">
        <v>2191.4083914216276</v>
      </c>
      <c r="L27" s="86">
        <f t="shared" si="12"/>
        <v>1761.7441690156338</v>
      </c>
      <c r="M27" s="86">
        <f>L27+D27</f>
        <v>1770.1635097817027</v>
      </c>
      <c r="N27" s="86">
        <f>J27+K27</f>
        <v>4303.2646117989079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1.0376693120851452</v>
      </c>
      <c r="X27">
        <f t="shared" si="1"/>
        <v>209.24965718405238</v>
      </c>
      <c r="Y27">
        <f t="shared" si="2"/>
        <v>0.79933194600694946</v>
      </c>
      <c r="Z27">
        <f t="shared" si="15"/>
        <v>3.6977152179514146E-2</v>
      </c>
      <c r="AA27">
        <f t="shared" si="15"/>
        <v>5.3435280710602493</v>
      </c>
      <c r="AB27">
        <f t="shared" si="15"/>
        <v>-0.22397896766861014</v>
      </c>
      <c r="AC27">
        <v>33164</v>
      </c>
      <c r="AD27" s="28">
        <f t="shared" si="16"/>
        <v>5.1362953188762724E-2</v>
      </c>
      <c r="AE27" s="28">
        <f t="shared" si="16"/>
        <v>3.1845173378376661E-2</v>
      </c>
      <c r="AF27">
        <v>33164</v>
      </c>
      <c r="AG27" s="29">
        <f t="shared" si="3"/>
        <v>4.2692410239645991E-2</v>
      </c>
      <c r="AH27" s="28">
        <f t="shared" si="17"/>
        <v>1.6487302719153881E-2</v>
      </c>
      <c r="AI27">
        <v>33164</v>
      </c>
      <c r="AJ27" s="29">
        <f t="shared" si="4"/>
        <v>4.2567772188523978E-2</v>
      </c>
      <c r="AK27">
        <f t="shared" si="26"/>
        <v>0.26484497993121214</v>
      </c>
      <c r="AL27" s="29">
        <f t="shared" si="5"/>
        <v>0.15165181562206426</v>
      </c>
      <c r="AM27">
        <f t="shared" si="27"/>
        <v>0.4442381783866034</v>
      </c>
      <c r="AN27">
        <f t="shared" si="28"/>
        <v>0.44733220418213293</v>
      </c>
      <c r="AO27">
        <f t="shared" si="6"/>
        <v>0.5557618216133966</v>
      </c>
      <c r="AP27">
        <f t="shared" si="18"/>
        <v>0.55266779581786707</v>
      </c>
      <c r="AQ27">
        <f t="shared" si="29"/>
        <v>0.99524374967648765</v>
      </c>
      <c r="AR27">
        <f t="shared" si="29"/>
        <v>0.99664532036060571</v>
      </c>
      <c r="AS27">
        <f t="shared" si="7"/>
        <v>4.7562503235123029E-3</v>
      </c>
      <c r="AT27">
        <f t="shared" si="19"/>
        <v>3.3546796393943241E-3</v>
      </c>
      <c r="AU27">
        <f t="shared" si="20"/>
        <v>0.5236538509845694</v>
      </c>
      <c r="AV27">
        <f t="shared" si="21"/>
        <v>0.51518374715262683</v>
      </c>
      <c r="AW27">
        <f t="shared" si="8"/>
        <v>0.4907567651282439</v>
      </c>
      <c r="AX27">
        <f t="shared" si="9"/>
        <v>0.48571452827400341</v>
      </c>
      <c r="AY27" s="84">
        <f t="shared" si="22"/>
        <v>2.4309983727602589</v>
      </c>
      <c r="AZ27" s="84">
        <f t="shared" si="23"/>
        <v>0.70853964608689279</v>
      </c>
      <c r="BA27">
        <f t="shared" si="10"/>
        <v>6073.4281215806104</v>
      </c>
      <c r="BB27">
        <f t="shared" si="24"/>
        <v>8.7116784893095485</v>
      </c>
      <c r="BC27">
        <f t="shared" si="25"/>
        <v>-1.8861680724690726</v>
      </c>
      <c r="BD27" s="60">
        <v>2014</v>
      </c>
      <c r="BE27">
        <v>8.7116784893095485</v>
      </c>
      <c r="BF27">
        <v>8.7892711189694701</v>
      </c>
      <c r="BN27" s="49">
        <v>2014</v>
      </c>
      <c r="BO27">
        <f>D27*CO2原単位!$F$2*10^10</f>
        <v>3.3039900605563331E-5</v>
      </c>
      <c r="BP27">
        <f>F27*CO2原単位!$F$3*10^10</f>
        <v>3.0470368917467137E-3</v>
      </c>
      <c r="BQ27">
        <f>I27*CO2原単位!$F$4*10^10</f>
        <v>2.0853114165594907E-3</v>
      </c>
      <c r="BR27">
        <f>K27*CO2原単位!$F$5*10^10</f>
        <v>6.0307174316565331E-3</v>
      </c>
      <c r="BS27">
        <f t="shared" si="11"/>
        <v>1.1196105640568301E-2</v>
      </c>
    </row>
    <row r="28" spans="1:102" ht="13.6" x14ac:dyDescent="0.15">
      <c r="A28" s="9">
        <v>2015</v>
      </c>
      <c r="B28">
        <v>5.8450879338141615</v>
      </c>
      <c r="C28">
        <v>1.9187620005551367</v>
      </c>
      <c r="D28">
        <v>7.7638499343692979</v>
      </c>
      <c r="E28">
        <v>0</v>
      </c>
      <c r="F28">
        <v>825.46040453833973</v>
      </c>
      <c r="G28">
        <v>0</v>
      </c>
      <c r="H28">
        <v>813.67265945858662</v>
      </c>
      <c r="I28">
        <v>813.67265945858662</v>
      </c>
      <c r="J28">
        <v>2239.5899971283643</v>
      </c>
      <c r="K28">
        <v>2001.5648481689179</v>
      </c>
      <c r="L28" s="86">
        <f>F28+I28</f>
        <v>1639.1330639969265</v>
      </c>
      <c r="M28" s="86">
        <f>L28+D28</f>
        <v>1646.8969139312958</v>
      </c>
      <c r="N28" s="86">
        <f>J28+K28</f>
        <v>4241.154845297282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0.89371931948943972</v>
      </c>
      <c r="X28">
        <f t="shared" si="1"/>
        <v>211.12374374223174</v>
      </c>
      <c r="Y28">
        <f t="shared" si="2"/>
        <v>0.98571979344503424</v>
      </c>
      <c r="Z28">
        <f>LN(W28)</f>
        <v>-0.11236351340711709</v>
      </c>
      <c r="AA28">
        <f>LN(X28)</f>
        <v>5.3524444248070369</v>
      </c>
      <c r="AB28">
        <f>LN(Y28)</f>
        <v>-1.4383149914776633E-2</v>
      </c>
      <c r="AC28">
        <v>33510</v>
      </c>
      <c r="AD28" s="28">
        <f t="shared" si="16"/>
        <v>5.2808108763469412E-2</v>
      </c>
      <c r="AE28" s="28">
        <f t="shared" si="16"/>
        <v>3.2316742576148048E-2</v>
      </c>
      <c r="AF28">
        <v>33510</v>
      </c>
      <c r="AG28" s="29">
        <f t="shared" si="3"/>
        <v>4.2636106997535415E-2</v>
      </c>
      <c r="AH28" s="28">
        <f t="shared" si="17"/>
        <v>1.6496443973249817E-2</v>
      </c>
      <c r="AI28">
        <v>33510</v>
      </c>
      <c r="AJ28" s="29">
        <f t="shared" si="4"/>
        <v>4.2512878628267844E-2</v>
      </c>
      <c r="AK28">
        <f t="shared" si="26"/>
        <v>0.25983991676632323</v>
      </c>
      <c r="AL28" s="29">
        <f t="shared" si="5"/>
        <v>0.15727489003165171</v>
      </c>
      <c r="AM28">
        <f t="shared" si="27"/>
        <v>0.49640427450990177</v>
      </c>
      <c r="AN28">
        <f t="shared" si="28"/>
        <v>0.45528649527426712</v>
      </c>
      <c r="AO28">
        <f t="shared" si="6"/>
        <v>0.50359572549009823</v>
      </c>
      <c r="AP28">
        <f t="shared" si="18"/>
        <v>0.54471350472573288</v>
      </c>
      <c r="AQ28">
        <f t="shared" si="29"/>
        <v>0.99528577054902834</v>
      </c>
      <c r="AR28">
        <f t="shared" si="29"/>
        <v>0.99645669949826743</v>
      </c>
      <c r="AS28">
        <f t="shared" si="7"/>
        <v>4.7142294509716857E-3</v>
      </c>
      <c r="AT28">
        <f t="shared" si="19"/>
        <v>3.5433005017325679E-3</v>
      </c>
      <c r="AU28">
        <f t="shared" si="20"/>
        <v>0.50924323487175616</v>
      </c>
      <c r="AV28">
        <f t="shared" si="21"/>
        <v>0.51428547172599659</v>
      </c>
      <c r="AW28">
        <f t="shared" si="8"/>
        <v>0.52806136036548812</v>
      </c>
      <c r="AX28">
        <f t="shared" si="9"/>
        <v>0.48578500050228429</v>
      </c>
      <c r="AY28" s="84">
        <f>N28/M28</f>
        <v>2.5752400222629914</v>
      </c>
      <c r="AZ28" s="84">
        <f t="shared" si="23"/>
        <v>0.72029849918522737</v>
      </c>
      <c r="BA28">
        <f t="shared" si="10"/>
        <v>5888.0517592285778</v>
      </c>
      <c r="BB28">
        <f t="shared" si="24"/>
        <v>8.6806804509999278</v>
      </c>
      <c r="BC28">
        <f t="shared" si="25"/>
        <v>-1.8497601127368957</v>
      </c>
      <c r="BD28" s="60">
        <v>2015</v>
      </c>
      <c r="BE28">
        <v>8.6806804509999278</v>
      </c>
      <c r="BF28">
        <v>8.7116784893095485</v>
      </c>
      <c r="BN28" s="49">
        <v>2015</v>
      </c>
      <c r="BO28">
        <f>D28*CO2原単位!$F$2*10^10</f>
        <v>3.0467567149897187E-5</v>
      </c>
      <c r="BP28">
        <f>F28*CO2原単位!$F$3*10^10</f>
        <v>2.5688716524176584E-3</v>
      </c>
      <c r="BQ28">
        <f>I28*CO2原単位!$F$4*10^10</f>
        <v>2.1680131987952263E-3</v>
      </c>
      <c r="BR28">
        <f>K28*CO2原単位!$F$5*10^10</f>
        <v>5.5082713325801148E-3</v>
      </c>
      <c r="BS28">
        <f t="shared" si="11"/>
        <v>1.0275623750942896E-2</v>
      </c>
    </row>
    <row r="29" spans="1:102" ht="13.6" x14ac:dyDescent="0.15">
      <c r="A29" s="9">
        <v>2016</v>
      </c>
      <c r="D29">
        <f>M29*AS29</f>
        <v>6.0563092989553597</v>
      </c>
      <c r="F29">
        <f>L29*AO29</f>
        <v>847.16011449901532</v>
      </c>
      <c r="I29">
        <f>L29*AM29</f>
        <v>867.71341043962695</v>
      </c>
      <c r="J29">
        <f>BA29*AZ29*AW29</f>
        <v>2107.2936807602391</v>
      </c>
      <c r="K29">
        <f>BA29*AZ29*AW29</f>
        <v>2107.2936807602391</v>
      </c>
      <c r="L29">
        <f>M29*AQ29</f>
        <v>1714.8735249386423</v>
      </c>
      <c r="M29">
        <f>BA29-J29-K29</f>
        <v>1720.9298342375978</v>
      </c>
      <c r="P29" s="28"/>
      <c r="Q29" s="28"/>
      <c r="R29" s="28"/>
      <c r="Z29" s="84"/>
      <c r="AA29" s="84">
        <f t="shared" ref="AA29:AA43" si="30">$R$95+$R$96*AA28</f>
        <v>5.6459940225149969</v>
      </c>
      <c r="AB29" s="84">
        <f t="shared" ref="AB29:AB43" si="31">$G$95+$G$96*AB28</f>
        <v>2.3971773861200259E-2</v>
      </c>
      <c r="AC29">
        <f>AC28*(1+価格上昇ケース!$N$3)</f>
        <v>33275.43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G29" s="40">
        <f t="shared" si="3"/>
        <v>4.2439627951099262E-2</v>
      </c>
      <c r="AH29" s="28">
        <f>AH28*(1+価格上昇ケース!$N$13)</f>
        <v>1.6496443973249817E-2</v>
      </c>
      <c r="AJ29" s="29">
        <f>(AG29*(F29+I29)+AH29*D29)/(F29+I29+D29)</f>
        <v>4.2348328501671584E-2</v>
      </c>
      <c r="AK29" s="28">
        <f>AK28*(1+価格上昇ケース!$N$14)</f>
        <v>0.25983991676632323</v>
      </c>
      <c r="AL29" s="29">
        <f t="shared" si="5"/>
        <v>0.15109412263399744</v>
      </c>
      <c r="AM29" s="29">
        <f t="shared" si="27"/>
        <v>0.50599265649673697</v>
      </c>
      <c r="AO29">
        <f t="shared" si="6"/>
        <v>0.49400734350326303</v>
      </c>
      <c r="AQ29">
        <f t="shared" ref="AQ29:AQ63" si="32">1-AS29</f>
        <v>0.99648079243065801</v>
      </c>
      <c r="AS29">
        <f t="shared" si="7"/>
        <v>3.5192075693419606E-3</v>
      </c>
      <c r="AU29">
        <f>1-AW29</f>
        <v>0.51131971596351766</v>
      </c>
      <c r="AW29">
        <f>1/(1+EXP(Z95))</f>
        <v>0.48868028403648228</v>
      </c>
      <c r="AY29" s="84">
        <f t="shared" ref="AY29:AY42" si="33">EXP($BI$112+$BI$113*LN(AY28))</f>
        <v>2.656442680803087</v>
      </c>
      <c r="AZ29" s="84">
        <f t="shared" si="23"/>
        <v>0.72651013914421214</v>
      </c>
      <c r="BA29">
        <f>EXP(BE29)</f>
        <v>5935.517195758076</v>
      </c>
      <c r="BB29">
        <f t="shared" si="24"/>
        <v>8.6887094465929344</v>
      </c>
      <c r="BC29">
        <f t="shared" si="25"/>
        <v>-1.8898523076538869</v>
      </c>
      <c r="BD29" s="60">
        <v>2016</v>
      </c>
      <c r="BE29">
        <f>$BL$4+$BL$5*BF29</f>
        <v>8.6887094465929344</v>
      </c>
      <c r="BF29">
        <f>BE28</f>
        <v>8.6806804509999278</v>
      </c>
      <c r="BN29" s="49">
        <v>2016</v>
      </c>
      <c r="BO29">
        <f>D29*CO2原単位!$F$2*10^10</f>
        <v>2.3766689439684399E-5</v>
      </c>
      <c r="BP29">
        <f>F29*CO2原単位!$F$3*10^10</f>
        <v>2.6364021717220224E-3</v>
      </c>
      <c r="BQ29">
        <f>I29*CO2原単位!$F$4*10^10</f>
        <v>2.312003610710578E-3</v>
      </c>
      <c r="BR29">
        <f>K29*CO2原単位!$F$5*10^10</f>
        <v>5.7992352242185576E-3</v>
      </c>
      <c r="BS29">
        <f t="shared" si="11"/>
        <v>1.0771407696090841E-2</v>
      </c>
    </row>
    <row r="30" spans="1:102" ht="13.6" x14ac:dyDescent="0.15">
      <c r="A30" s="9">
        <v>2017</v>
      </c>
      <c r="D30">
        <f t="shared" ref="D30:D43" si="34">M30*AS30</f>
        <v>4.7647351825711439</v>
      </c>
      <c r="F30">
        <f t="shared" ref="F30:F43" si="35">L30*AO30</f>
        <v>819.30265714177574</v>
      </c>
      <c r="I30">
        <f t="shared" ref="I30:I43" si="36">L30*AM30</f>
        <v>870.98873895370787</v>
      </c>
      <c r="J30">
        <f t="shared" ref="J30:J43" si="37">BA30*AZ30*AW30</f>
        <v>2139.6048411751681</v>
      </c>
      <c r="K30">
        <f t="shared" ref="K30:K43" si="38">BA30*AZ30*AW30</f>
        <v>2139.6048411751681</v>
      </c>
      <c r="L30">
        <f t="shared" ref="L30:L43" si="39">M30*AQ30</f>
        <v>1690.2913960954836</v>
      </c>
      <c r="M30">
        <f t="shared" ref="M30:M43" si="40">BA30-J30-K30</f>
        <v>1695.0561312780546</v>
      </c>
      <c r="P30" s="28"/>
      <c r="Q30" s="28"/>
      <c r="R30" s="28"/>
      <c r="Z30" s="84"/>
      <c r="AA30" s="84">
        <f t="shared" si="30"/>
        <v>5.8714142567531686</v>
      </c>
      <c r="AB30" s="84">
        <f t="shared" si="31"/>
        <v>6.1175487570442388E-2</v>
      </c>
      <c r="AC30" s="24">
        <f>AC29*(1+価格上昇ケース!$N$3)</f>
        <v>33042.501989999997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G30" s="40">
        <f t="shared" si="3"/>
        <v>4.224913104154443E-2</v>
      </c>
      <c r="AH30" s="28">
        <f>AH29*(1+価格上昇ケース!$N$13)</f>
        <v>1.6496443973249817E-2</v>
      </c>
      <c r="AJ30" s="29">
        <f t="shared" si="4"/>
        <v>4.2176741265267513E-2</v>
      </c>
      <c r="AK30" s="28">
        <f>AK29*(1+価格上昇ケース!$N$14)</f>
        <v>0.25983991676632323</v>
      </c>
      <c r="AL30" s="29">
        <f t="shared" si="5"/>
        <v>0.15100832901579539</v>
      </c>
      <c r="AM30" s="29">
        <f t="shared" si="27"/>
        <v>0.51528910397678329</v>
      </c>
      <c r="AO30">
        <f t="shared" si="6"/>
        <v>0.48471089602321671</v>
      </c>
      <c r="AQ30">
        <f t="shared" si="32"/>
        <v>0.99718903988213148</v>
      </c>
      <c r="AS30">
        <f t="shared" si="7"/>
        <v>2.8109601178685352E-3</v>
      </c>
      <c r="AU30">
        <f t="shared" ref="AU30:AU63" si="41">1-AW30</f>
        <v>0.51131971596351766</v>
      </c>
      <c r="AW30">
        <f t="shared" ref="AW30:AW43" si="42">1/(1+EXP(Z96))</f>
        <v>0.48868028403648228</v>
      </c>
      <c r="AY30" s="84">
        <f t="shared" si="33"/>
        <v>2.7434310757752405</v>
      </c>
      <c r="AZ30" s="84">
        <f t="shared" si="23"/>
        <v>0.73286539013065533</v>
      </c>
      <c r="BA30">
        <f t="shared" ref="BA30:BA63" si="43">EXP(BE30)</f>
        <v>5974.2658136283908</v>
      </c>
      <c r="BB30">
        <f t="shared" si="24"/>
        <v>8.695216492869605</v>
      </c>
      <c r="BC30">
        <f t="shared" si="25"/>
        <v>-1.8904202846434144</v>
      </c>
      <c r="BD30" s="60">
        <v>2017</v>
      </c>
      <c r="BE30">
        <f t="shared" ref="BE30:BE43" si="44">$BL$4+$BL$5*BF30</f>
        <v>8.695216492869605</v>
      </c>
      <c r="BF30">
        <f t="shared" ref="BF30:BF43" si="45">BE29</f>
        <v>8.6887094465929344</v>
      </c>
      <c r="BN30" s="49">
        <v>2017</v>
      </c>
      <c r="BO30">
        <f>D30*CO2原単位!$F$2*10^10</f>
        <v>1.8698183292263359E-5</v>
      </c>
      <c r="BP30">
        <f>F30*CO2原単位!$F$3*10^10</f>
        <v>2.5497084525321003E-3</v>
      </c>
      <c r="BQ30">
        <f>I30*CO2原単位!$F$4*10^10</f>
        <v>2.3207306526805546E-3</v>
      </c>
      <c r="BR30">
        <f>K30*CO2原単位!$F$5*10^10</f>
        <v>5.8881549705853912E-3</v>
      </c>
      <c r="BS30">
        <f t="shared" si="11"/>
        <v>1.0777292259090309E-2</v>
      </c>
    </row>
    <row r="31" spans="1:102" ht="13.6" x14ac:dyDescent="0.15">
      <c r="A31" s="9">
        <v>2018</v>
      </c>
      <c r="D31">
        <f t="shared" si="34"/>
        <v>3.9401888082090117</v>
      </c>
      <c r="F31">
        <f t="shared" si="35"/>
        <v>790.59458108834497</v>
      </c>
      <c r="I31">
        <f t="shared" si="36"/>
        <v>871.35357946967736</v>
      </c>
      <c r="J31">
        <f t="shared" si="37"/>
        <v>2169.9832642970555</v>
      </c>
      <c r="K31">
        <f>BA31*AZ31*AW31</f>
        <v>2169.9832642970555</v>
      </c>
      <c r="L31">
        <f t="shared" si="39"/>
        <v>1661.9481605580224</v>
      </c>
      <c r="M31">
        <f t="shared" si="40"/>
        <v>1665.8883493662315</v>
      </c>
      <c r="P31" s="28"/>
      <c r="Q31" s="28"/>
      <c r="R31" s="28"/>
      <c r="Z31" s="84"/>
      <c r="AA31" s="84">
        <f t="shared" si="30"/>
        <v>6.0445171409020517</v>
      </c>
      <c r="AB31" s="84">
        <f t="shared" si="31"/>
        <v>9.726254439380061E-2</v>
      </c>
      <c r="AC31" s="24">
        <f>AC30*(1+価格上昇ケース!$N$3)</f>
        <v>32811.204476069994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G31" s="40">
        <f t="shared" si="3"/>
        <v>4.2064557490756285E-2</v>
      </c>
      <c r="AH31" s="28">
        <f>AH30*(1+価格上昇ケース!$N$13)</f>
        <v>1.6496443973249817E-2</v>
      </c>
      <c r="AJ31" s="29">
        <f t="shared" si="4"/>
        <v>4.2004083333069174E-2</v>
      </c>
      <c r="AK31" s="28">
        <f>AK30*(1+価格上昇ケース!$N$14)</f>
        <v>0.25983991676632323</v>
      </c>
      <c r="AL31" s="29">
        <f t="shared" si="5"/>
        <v>0.15092200004969619</v>
      </c>
      <c r="AM31" s="29">
        <f t="shared" si="27"/>
        <v>0.52429648538321927</v>
      </c>
      <c r="AO31">
        <f t="shared" si="6"/>
        <v>0.47570351461678068</v>
      </c>
      <c r="AQ31">
        <f t="shared" si="32"/>
        <v>0.99763478218110591</v>
      </c>
      <c r="AS31">
        <f t="shared" si="7"/>
        <v>2.3652178188940526E-3</v>
      </c>
      <c r="AU31">
        <f t="shared" si="41"/>
        <v>0.51131971596351766</v>
      </c>
      <c r="AW31">
        <f t="shared" si="42"/>
        <v>0.48868028403648228</v>
      </c>
      <c r="AY31" s="84">
        <f t="shared" si="33"/>
        <v>2.8367292270127074</v>
      </c>
      <c r="AZ31" s="84">
        <f t="shared" si="23"/>
        <v>0.73936133075030575</v>
      </c>
      <c r="BA31">
        <f t="shared" si="43"/>
        <v>6005.8548779603425</v>
      </c>
      <c r="BB31">
        <f t="shared" si="24"/>
        <v>8.7004900854075835</v>
      </c>
      <c r="BC31">
        <f t="shared" si="25"/>
        <v>-1.8909921315904827</v>
      </c>
      <c r="BD31" s="60">
        <v>2018</v>
      </c>
      <c r="BE31">
        <f t="shared" si="44"/>
        <v>8.7004900854075835</v>
      </c>
      <c r="BF31">
        <f t="shared" si="45"/>
        <v>8.695216492869605</v>
      </c>
      <c r="BN31" s="49">
        <v>2018</v>
      </c>
      <c r="BO31">
        <f>D31*CO2原単位!$F$2*10^10</f>
        <v>1.5462427547182315E-5</v>
      </c>
      <c r="BP31">
        <f>F31*CO2原単位!$F$3*10^10</f>
        <v>2.460367567901355E-3</v>
      </c>
      <c r="BQ31">
        <f>I31*CO2原単位!$F$4*10^10</f>
        <v>2.3217027623426926E-3</v>
      </c>
      <c r="BR31">
        <f>K31*CO2原単位!$F$5*10^10</f>
        <v>5.9717558578433593E-3</v>
      </c>
      <c r="BS31">
        <f t="shared" si="11"/>
        <v>1.076928861563459E-2</v>
      </c>
    </row>
    <row r="32" spans="1:102" ht="13.6" x14ac:dyDescent="0.15">
      <c r="A32" s="9">
        <v>2019</v>
      </c>
      <c r="D32">
        <f t="shared" si="34"/>
        <v>3.384546991462642</v>
      </c>
      <c r="F32">
        <f t="shared" si="35"/>
        <v>761.43084725718006</v>
      </c>
      <c r="I32">
        <f t="shared" si="36"/>
        <v>869.1066260087988</v>
      </c>
      <c r="J32">
        <f t="shared" si="37"/>
        <v>2198.8282507608014</v>
      </c>
      <c r="K32">
        <f t="shared" si="38"/>
        <v>2198.8282507608014</v>
      </c>
      <c r="L32">
        <f t="shared" si="39"/>
        <v>1630.5374732659789</v>
      </c>
      <c r="M32">
        <f t="shared" si="40"/>
        <v>1633.9220202574415</v>
      </c>
      <c r="P32" s="28"/>
      <c r="Q32" s="28"/>
      <c r="R32" s="28"/>
      <c r="Z32" s="84"/>
      <c r="AA32" s="84">
        <f t="shared" si="30"/>
        <v>6.1774449084643992</v>
      </c>
      <c r="AB32" s="84">
        <f t="shared" si="31"/>
        <v>0.13226646041008727</v>
      </c>
      <c r="AC32" s="24">
        <f>AC31*(1+価格上昇ケース!$N$3)</f>
        <v>32581.526044737504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G32" s="40">
        <f t="shared" si="3"/>
        <v>4.1885831648487359E-2</v>
      </c>
      <c r="AH32" s="28">
        <f>AH31*(1+価格上昇ケース!$N$13)</f>
        <v>1.6496443973249817E-2</v>
      </c>
      <c r="AJ32" s="29">
        <f t="shared" si="4"/>
        <v>4.1833239435024344E-2</v>
      </c>
      <c r="AK32" s="28">
        <f>AK31*(1+価格上昇ケース!$N$14)</f>
        <v>0.25983991676632323</v>
      </c>
      <c r="AL32" s="29">
        <f t="shared" si="5"/>
        <v>0.1508365781006738</v>
      </c>
      <c r="AM32" s="29">
        <f t="shared" si="27"/>
        <v>0.53301849252686706</v>
      </c>
      <c r="AO32">
        <f t="shared" si="6"/>
        <v>0.466981507473133</v>
      </c>
      <c r="AQ32">
        <f t="shared" si="32"/>
        <v>0.99792857495675991</v>
      </c>
      <c r="AS32">
        <f t="shared" si="7"/>
        <v>2.0714250432400509E-3</v>
      </c>
      <c r="AU32">
        <f t="shared" si="41"/>
        <v>0.51131971596351766</v>
      </c>
      <c r="AW32">
        <f t="shared" si="42"/>
        <v>0.48868028403648228</v>
      </c>
      <c r="AY32" s="84">
        <f t="shared" si="33"/>
        <v>2.9369194033006001</v>
      </c>
      <c r="AZ32" s="84">
        <f t="shared" si="23"/>
        <v>0.74599429209507595</v>
      </c>
      <c r="BA32">
        <f t="shared" si="43"/>
        <v>6031.5785217790444</v>
      </c>
      <c r="BB32">
        <f t="shared" si="24"/>
        <v>8.70476403353614</v>
      </c>
      <c r="BC32">
        <f t="shared" si="25"/>
        <v>-1.8915582924719909</v>
      </c>
      <c r="BD32" s="60">
        <v>2019</v>
      </c>
      <c r="BE32">
        <f t="shared" si="44"/>
        <v>8.70476403353614</v>
      </c>
      <c r="BF32">
        <f t="shared" si="45"/>
        <v>8.7004900854075835</v>
      </c>
      <c r="BN32" s="49">
        <v>2019</v>
      </c>
      <c r="BO32">
        <f>D32*CO2原単位!$F$2*10^10</f>
        <v>1.3281930177176652E-5</v>
      </c>
      <c r="BP32">
        <f>F32*CO2原単位!$F$3*10^10</f>
        <v>2.3696086548079601E-3</v>
      </c>
      <c r="BQ32">
        <f>I32*CO2原単位!$F$4*10^10</f>
        <v>2.3157158034549444E-3</v>
      </c>
      <c r="BR32">
        <f>K32*CO2原単位!$F$5*10^10</f>
        <v>6.0511367543315568E-3</v>
      </c>
      <c r="BS32">
        <f t="shared" si="11"/>
        <v>1.0749743142771637E-2</v>
      </c>
      <c r="CT32" s="22"/>
      <c r="CU32" s="22"/>
      <c r="CV32" s="22"/>
      <c r="CW32" s="22"/>
      <c r="CX32" s="39"/>
    </row>
    <row r="33" spans="1:101" ht="13.6" x14ac:dyDescent="0.15">
      <c r="A33" s="9">
        <v>2020</v>
      </c>
      <c r="D33">
        <f t="shared" si="34"/>
        <v>2.9924604498709493</v>
      </c>
      <c r="F33">
        <f t="shared" si="35"/>
        <v>732.09549039869967</v>
      </c>
      <c r="I33">
        <f t="shared" si="36"/>
        <v>864.48218925186643</v>
      </c>
      <c r="J33">
        <f t="shared" si="37"/>
        <v>2226.4683728095624</v>
      </c>
      <c r="K33">
        <f t="shared" si="38"/>
        <v>2226.4683728095624</v>
      </c>
      <c r="L33">
        <f t="shared" si="39"/>
        <v>1596.5776796505661</v>
      </c>
      <c r="M33">
        <f t="shared" si="40"/>
        <v>1599.5701401004371</v>
      </c>
      <c r="P33" s="28"/>
      <c r="Q33" s="28"/>
      <c r="R33" s="28"/>
      <c r="Z33" s="84"/>
      <c r="AA33" s="84">
        <f t="shared" si="30"/>
        <v>6.2795217252429802</v>
      </c>
      <c r="AB33" s="84">
        <f t="shared" si="31"/>
        <v>0.16621974572434328</v>
      </c>
      <c r="AC33" s="24">
        <f>AC32*(1+価格上昇ケース!$N$3)</f>
        <v>32353.455362424342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G33" s="40">
        <f t="shared" si="3"/>
        <v>4.1712863396983831E-2</v>
      </c>
      <c r="AH33" s="28">
        <f>AH32*(1+価格上昇ケース!$N$13)</f>
        <v>1.6496443973249817E-2</v>
      </c>
      <c r="AJ33" s="29">
        <f t="shared" si="4"/>
        <v>4.1665688761798318E-2</v>
      </c>
      <c r="AK33" s="28">
        <f>AK32*(1+価格上昇ケース!$N$14)</f>
        <v>0.25983991676632323</v>
      </c>
      <c r="AL33" s="29">
        <f t="shared" si="5"/>
        <v>0.15075280276406078</v>
      </c>
      <c r="AM33" s="29">
        <f t="shared" si="27"/>
        <v>0.54145952324792035</v>
      </c>
      <c r="AO33">
        <f t="shared" si="6"/>
        <v>0.45854047675207965</v>
      </c>
      <c r="AQ33">
        <f t="shared" si="32"/>
        <v>0.99812920960772433</v>
      </c>
      <c r="AS33">
        <f t="shared" si="7"/>
        <v>1.8707903922756727E-3</v>
      </c>
      <c r="AU33">
        <f t="shared" si="41"/>
        <v>0.51131971596351766</v>
      </c>
      <c r="AW33">
        <f t="shared" si="42"/>
        <v>0.48868028403648228</v>
      </c>
      <c r="AY33" s="84">
        <f t="shared" si="33"/>
        <v>3.0446497619736967</v>
      </c>
      <c r="AZ33" s="84">
        <f t="shared" si="23"/>
        <v>0.75275980397570386</v>
      </c>
      <c r="BA33">
        <f t="shared" si="43"/>
        <v>6052.506885719562</v>
      </c>
      <c r="BB33">
        <f t="shared" si="24"/>
        <v>8.7082278264769215</v>
      </c>
      <c r="BC33">
        <f t="shared" si="25"/>
        <v>-1.8921138514146005</v>
      </c>
      <c r="BD33" s="60">
        <v>2020</v>
      </c>
      <c r="BE33">
        <f t="shared" si="44"/>
        <v>8.7082278264769215</v>
      </c>
      <c r="BF33">
        <f t="shared" si="45"/>
        <v>8.70476403353614</v>
      </c>
      <c r="BN33" s="49">
        <v>2020</v>
      </c>
      <c r="BO33">
        <f>D33*CO2原単位!$F$2*10^10</f>
        <v>1.1743270474129946E-5</v>
      </c>
      <c r="BP33">
        <f>F33*CO2原単位!$F$3*10^10</f>
        <v>2.2783156427712984E-3</v>
      </c>
      <c r="BQ33">
        <f>I33*CO2原単位!$F$4*10^10</f>
        <v>2.3033940917573997E-3</v>
      </c>
      <c r="BR33">
        <f>K33*CO2原単位!$F$5*10^10</f>
        <v>6.127201885096363E-3</v>
      </c>
      <c r="BS33">
        <f t="shared" si="11"/>
        <v>1.0720654890099192E-2</v>
      </c>
      <c r="CV33" s="29"/>
      <c r="CW33" s="29"/>
    </row>
    <row r="34" spans="1:101" ht="13.6" x14ac:dyDescent="0.15">
      <c r="A34" s="9">
        <v>2021</v>
      </c>
      <c r="D34">
        <f t="shared" si="34"/>
        <v>2.7042839727570351</v>
      </c>
      <c r="F34">
        <f t="shared" si="35"/>
        <v>702.79914444639292</v>
      </c>
      <c r="I34">
        <f t="shared" si="36"/>
        <v>857.67485743130283</v>
      </c>
      <c r="J34">
        <f t="shared" si="37"/>
        <v>2253.1715581567282</v>
      </c>
      <c r="K34">
        <f t="shared" si="38"/>
        <v>2253.1715581567282</v>
      </c>
      <c r="L34">
        <f t="shared" si="39"/>
        <v>1560.4740018776959</v>
      </c>
      <c r="M34">
        <f t="shared" si="40"/>
        <v>1563.178285850453</v>
      </c>
      <c r="P34" s="28"/>
      <c r="Q34" s="28"/>
      <c r="R34" s="28"/>
      <c r="Z34" s="84"/>
      <c r="AA34" s="84">
        <f t="shared" si="30"/>
        <v>6.3579077292715276</v>
      </c>
      <c r="AB34" s="84">
        <f t="shared" si="31"/>
        <v>0.19915393466180056</v>
      </c>
      <c r="AC34" s="24">
        <f>AC33*(1+価格上昇ケース!$O$3)</f>
        <v>32126.981174887373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G34" s="40">
        <f t="shared" ref="AG34:AG63" si="46">(AD34*F34+AE34*I34)/(F34+I34)</f>
        <v>4.1545550366382501E-2</v>
      </c>
      <c r="AH34" s="28">
        <f>AH33*(1+価格上昇ケース!$O$13)</f>
        <v>1.6496443973249817E-2</v>
      </c>
      <c r="AJ34" s="29">
        <f t="shared" ref="AJ34:AJ63" si="47">(AG34*(F34+I34)+AH34*D34)/(F34+I34+D34)</f>
        <v>4.1502215644064519E-2</v>
      </c>
      <c r="AK34" s="28">
        <f>AK33*(1+価格上昇ケース!$O$14)</f>
        <v>0.25983991676632323</v>
      </c>
      <c r="AL34" s="29">
        <f t="shared" si="5"/>
        <v>0.15067106620519388</v>
      </c>
      <c r="AM34" s="29">
        <f t="shared" si="27"/>
        <v>0.54962457330226266</v>
      </c>
      <c r="AO34">
        <f t="shared" si="6"/>
        <v>0.45037542669773728</v>
      </c>
      <c r="AQ34">
        <f t="shared" si="32"/>
        <v>0.99827000925151299</v>
      </c>
      <c r="AS34">
        <f t="shared" si="7"/>
        <v>1.7299907484869901E-3</v>
      </c>
      <c r="AU34">
        <f t="shared" si="41"/>
        <v>0.51131971596351766</v>
      </c>
      <c r="AW34">
        <f t="shared" si="42"/>
        <v>0.48868028403648228</v>
      </c>
      <c r="AY34" s="84">
        <f t="shared" si="33"/>
        <v>3.1606431380663573</v>
      </c>
      <c r="AZ34" s="84">
        <f t="shared" si="23"/>
        <v>0.75965254245170721</v>
      </c>
      <c r="BA34">
        <f t="shared" si="43"/>
        <v>6069.5214021639094</v>
      </c>
      <c r="BB34">
        <f t="shared" si="24"/>
        <v>8.7110350345140137</v>
      </c>
      <c r="BC34">
        <f t="shared" si="25"/>
        <v>-1.8926561877673906</v>
      </c>
      <c r="BD34" s="60">
        <v>2021</v>
      </c>
      <c r="BE34">
        <f t="shared" si="44"/>
        <v>8.7110350345140137</v>
      </c>
      <c r="BF34">
        <f t="shared" si="45"/>
        <v>8.7082278264769215</v>
      </c>
      <c r="BN34" s="49">
        <v>2021</v>
      </c>
      <c r="BO34">
        <f>D34*CO2原単位!$F$2*10^10</f>
        <v>1.0612383576300919E-5</v>
      </c>
      <c r="BP34">
        <f>F34*CO2原単位!$F$3*10^10</f>
        <v>2.1871440345117943E-3</v>
      </c>
      <c r="BQ34">
        <f>I34*CO2原単位!$F$4*10^10</f>
        <v>2.285256103385785E-3</v>
      </c>
      <c r="BR34">
        <f>K34*CO2原単位!$F$5*10^10</f>
        <v>6.200688582502608E-3</v>
      </c>
      <c r="BS34">
        <f t="shared" si="11"/>
        <v>1.0683701103976487E-2</v>
      </c>
      <c r="CV34" s="29"/>
      <c r="CW34" s="29"/>
    </row>
    <row r="35" spans="1:101" ht="13.6" x14ac:dyDescent="0.15">
      <c r="A35" s="9">
        <v>2022</v>
      </c>
      <c r="D35">
        <f t="shared" si="34"/>
        <v>2.4844285863067386</v>
      </c>
      <c r="F35">
        <f t="shared" si="35"/>
        <v>673.70066822534</v>
      </c>
      <c r="I35">
        <f t="shared" si="36"/>
        <v>848.85256577082714</v>
      </c>
      <c r="J35">
        <f t="shared" si="37"/>
        <v>2279.1540626590981</v>
      </c>
      <c r="K35">
        <f t="shared" si="38"/>
        <v>2279.1540626590981</v>
      </c>
      <c r="L35">
        <f t="shared" si="39"/>
        <v>1522.5532339961671</v>
      </c>
      <c r="M35">
        <f t="shared" si="40"/>
        <v>1525.0376625824738</v>
      </c>
      <c r="P35" s="28"/>
      <c r="Q35" s="28"/>
      <c r="R35" s="28"/>
      <c r="Z35" s="84"/>
      <c r="AA35" s="84">
        <f t="shared" si="30"/>
        <v>6.4181012758717459</v>
      </c>
      <c r="AB35" s="84">
        <f t="shared" si="31"/>
        <v>0.23109961505558313</v>
      </c>
      <c r="AC35" s="24">
        <f>AC34*(1+価格上昇ケース!$O$3)</f>
        <v>31902.092306663162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G35" s="40">
        <f t="shared" si="46"/>
        <v>4.1383779961116945E-2</v>
      </c>
      <c r="AH35" s="28">
        <f>AH34*(1+価格上昇ケース!$O$13)</f>
        <v>1.6496443973249817E-2</v>
      </c>
      <c r="AJ35" s="29">
        <f t="shared" si="47"/>
        <v>4.1343236169653741E-2</v>
      </c>
      <c r="AK35" s="28">
        <f>AK34*(1+価格上昇ケース!$O$14)</f>
        <v>0.25983991676632323</v>
      </c>
      <c r="AL35" s="29">
        <f t="shared" si="5"/>
        <v>0.15059157646798851</v>
      </c>
      <c r="AM35" s="29">
        <f t="shared" si="27"/>
        <v>0.55751913747073889</v>
      </c>
      <c r="AO35">
        <f t="shared" si="6"/>
        <v>0.44248086252926111</v>
      </c>
      <c r="AQ35">
        <f t="shared" si="32"/>
        <v>0.99837090673413298</v>
      </c>
      <c r="AS35">
        <f t="shared" si="7"/>
        <v>1.6290932658670526E-3</v>
      </c>
      <c r="AU35">
        <f t="shared" si="41"/>
        <v>0.51131971596351766</v>
      </c>
      <c r="AW35">
        <f t="shared" si="42"/>
        <v>0.48868028403648228</v>
      </c>
      <c r="AY35" s="84">
        <f t="shared" si="33"/>
        <v>3.2857071777834435</v>
      </c>
      <c r="AZ35" s="84">
        <f t="shared" si="23"/>
        <v>0.76666627967867895</v>
      </c>
      <c r="BA35">
        <f t="shared" si="43"/>
        <v>6083.3457879006701</v>
      </c>
      <c r="BB35">
        <f t="shared" si="24"/>
        <v>8.7133101176665697</v>
      </c>
      <c r="BC35">
        <f t="shared" si="25"/>
        <v>-1.8931838983281473</v>
      </c>
      <c r="BD35" s="60">
        <v>2022</v>
      </c>
      <c r="BE35">
        <f t="shared" si="44"/>
        <v>8.7133101176665697</v>
      </c>
      <c r="BF35">
        <f t="shared" si="45"/>
        <v>8.7110350345140137</v>
      </c>
      <c r="BN35" s="49">
        <v>2022</v>
      </c>
      <c r="BO35">
        <f>D35*CO2原単位!$F$2*10^10</f>
        <v>9.74960817407579E-6</v>
      </c>
      <c r="BP35">
        <f>F35*CO2原単位!$F$3*10^10</f>
        <v>2.0965882061742516E-3</v>
      </c>
      <c r="BQ35">
        <f>I35*CO2原単位!$F$4*10^10</f>
        <v>2.2617492981107262E-3</v>
      </c>
      <c r="BR35">
        <f>K35*CO2原単位!$F$5*10^10</f>
        <v>6.2721919788726859E-3</v>
      </c>
      <c r="BS35">
        <f t="shared" si="11"/>
        <v>1.064027909133174E-2</v>
      </c>
      <c r="CV35" s="29"/>
      <c r="CW35" s="29"/>
    </row>
    <row r="36" spans="1:101" ht="13.6" x14ac:dyDescent="0.15">
      <c r="A36" s="9">
        <v>2023</v>
      </c>
      <c r="D36">
        <f t="shared" si="34"/>
        <v>2.3107112080991254</v>
      </c>
      <c r="F36">
        <f t="shared" si="35"/>
        <v>644.92102436109087</v>
      </c>
      <c r="I36">
        <f t="shared" si="36"/>
        <v>838.16445069057534</v>
      </c>
      <c r="J36">
        <f t="shared" si="37"/>
        <v>2304.5882901447235</v>
      </c>
      <c r="K36">
        <f t="shared" si="38"/>
        <v>2304.5882901447235</v>
      </c>
      <c r="L36">
        <f>M36*AQ36</f>
        <v>1483.0854750516662</v>
      </c>
      <c r="M36">
        <f t="shared" si="40"/>
        <v>1485.3961862597653</v>
      </c>
      <c r="Z36" s="84"/>
      <c r="AA36" s="84">
        <f t="shared" si="30"/>
        <v>6.4643246176177174</v>
      </c>
      <c r="AB36" s="84">
        <f t="shared" si="31"/>
        <v>0.26208645665534758</v>
      </c>
      <c r="AC36" s="24">
        <f>AC35*(1+価格上昇ケース!$O$3)</f>
        <v>31678.77766051652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G36" s="40">
        <f t="shared" si="46"/>
        <v>4.1227431200905246E-2</v>
      </c>
      <c r="AH36" s="28">
        <f>AH35*(1+価格上昇ケース!$O$13)</f>
        <v>1.6496443973249817E-2</v>
      </c>
      <c r="AJ36" s="29">
        <f t="shared" si="47"/>
        <v>4.118895919599308E-2</v>
      </c>
      <c r="AK36" s="28">
        <f>AK35*(1+価格上昇ケース!$O$14)</f>
        <v>0.25983991676632323</v>
      </c>
      <c r="AL36" s="29">
        <f t="shared" si="5"/>
        <v>0.15051443798115818</v>
      </c>
      <c r="AM36" s="29">
        <f t="shared" si="27"/>
        <v>0.56514911971703874</v>
      </c>
      <c r="AO36">
        <f t="shared" si="6"/>
        <v>0.43485088028296126</v>
      </c>
      <c r="AQ36">
        <f t="shared" si="32"/>
        <v>0.99844438054340401</v>
      </c>
      <c r="AS36">
        <f t="shared" si="7"/>
        <v>1.5556194565959588E-3</v>
      </c>
      <c r="AU36">
        <f t="shared" si="41"/>
        <v>0.51131971596351766</v>
      </c>
      <c r="AW36">
        <f t="shared" si="42"/>
        <v>0.48868028403648228</v>
      </c>
      <c r="AY36" s="84">
        <f t="shared" si="33"/>
        <v>3.4207460477185623</v>
      </c>
      <c r="AZ36" s="84">
        <f t="shared" si="23"/>
        <v>0.7737938372379306</v>
      </c>
      <c r="BA36">
        <f t="shared" si="43"/>
        <v>6094.5727665492122</v>
      </c>
      <c r="BB36">
        <f t="shared" si="24"/>
        <v>8.7151539437324175</v>
      </c>
      <c r="BC36">
        <f t="shared" si="25"/>
        <v>-1.8936962659649013</v>
      </c>
      <c r="BD36" s="60">
        <v>2023</v>
      </c>
      <c r="BE36">
        <f t="shared" si="44"/>
        <v>8.7151539437324175</v>
      </c>
      <c r="BF36">
        <f t="shared" si="45"/>
        <v>8.7133101176665697</v>
      </c>
      <c r="BN36" s="49">
        <v>2023</v>
      </c>
      <c r="BO36">
        <f>D36*CO2原単位!$F$2*10^10</f>
        <v>9.0678915089694217E-6</v>
      </c>
      <c r="BP36">
        <f>F36*CO2原単位!$F$3*10^10</f>
        <v>2.0070245991458888E-3</v>
      </c>
      <c r="BQ36">
        <f>I36*CO2原単位!$F$4*10^10</f>
        <v>2.2332710466973793E-3</v>
      </c>
      <c r="BR36">
        <f>K36*CO2原単位!$F$5*10^10</f>
        <v>6.3421865265155253E-3</v>
      </c>
      <c r="BS36">
        <f t="shared" si="11"/>
        <v>1.0591550063867763E-2</v>
      </c>
      <c r="CV36" s="29"/>
      <c r="CW36" s="29"/>
    </row>
    <row r="37" spans="1:101" ht="13.6" x14ac:dyDescent="0.15">
      <c r="A37" s="9">
        <v>2024</v>
      </c>
      <c r="D37">
        <f t="shared" si="34"/>
        <v>2.1687990088858609</v>
      </c>
      <c r="F37">
        <f t="shared" si="35"/>
        <v>616.55288409243872</v>
      </c>
      <c r="I37">
        <f t="shared" si="36"/>
        <v>825.74609793551565</v>
      </c>
      <c r="J37">
        <f t="shared" si="37"/>
        <v>2329.6095074004238</v>
      </c>
      <c r="K37">
        <f t="shared" si="38"/>
        <v>2329.6095074004238</v>
      </c>
      <c r="L37">
        <f t="shared" si="39"/>
        <v>1442.2989820279543</v>
      </c>
      <c r="M37">
        <f t="shared" si="40"/>
        <v>1444.4677810368403</v>
      </c>
      <c r="Z37" s="84"/>
      <c r="AA37" s="84">
        <f t="shared" si="30"/>
        <v>6.4998200725766235</v>
      </c>
      <c r="AB37" s="84">
        <f t="shared" si="31"/>
        <v>0.29214323868324799</v>
      </c>
      <c r="AC37" s="24">
        <f>AC36*(1+価格上昇ケース!$O$3)</f>
        <v>31457.026216892904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G37" s="40">
        <f t="shared" si="46"/>
        <v>4.1076376382464072E-2</v>
      </c>
      <c r="AH37" s="28">
        <f>AH36*(1+価格上昇ケース!$O$13)</f>
        <v>1.6496443973249817E-2</v>
      </c>
      <c r="AJ37" s="29">
        <f t="shared" si="47"/>
        <v>4.1039470794296977E-2</v>
      </c>
      <c r="AK37" s="28">
        <f>AK36*(1+価格上昇ケース!$O$14)</f>
        <v>0.25983991676632323</v>
      </c>
      <c r="AL37" s="29">
        <f t="shared" si="5"/>
        <v>0.15043969378031011</v>
      </c>
      <c r="AM37" s="29">
        <f t="shared" si="27"/>
        <v>0.57252075209431941</v>
      </c>
      <c r="AO37">
        <f t="shared" si="6"/>
        <v>0.42747924790568065</v>
      </c>
      <c r="AQ37">
        <f t="shared" si="32"/>
        <v>0.99849854802069093</v>
      </c>
      <c r="AS37">
        <f t="shared" si="7"/>
        <v>1.5014519793090124E-3</v>
      </c>
      <c r="AU37">
        <f t="shared" si="41"/>
        <v>0.51131971596351766</v>
      </c>
      <c r="AW37">
        <f t="shared" si="42"/>
        <v>0.48868028403648228</v>
      </c>
      <c r="AY37" s="84">
        <f t="shared" si="33"/>
        <v>3.5667739954877953</v>
      </c>
      <c r="AZ37" s="84">
        <f t="shared" si="23"/>
        <v>0.78102704425748892</v>
      </c>
      <c r="BA37">
        <f t="shared" si="43"/>
        <v>6103.6867958376879</v>
      </c>
      <c r="BB37">
        <f t="shared" si="24"/>
        <v>8.7166482603499347</v>
      </c>
      <c r="BC37">
        <f t="shared" si="25"/>
        <v>-1.8941929808758904</v>
      </c>
      <c r="BD37" s="60">
        <v>2024</v>
      </c>
      <c r="BE37">
        <f t="shared" si="44"/>
        <v>8.7166482603499347</v>
      </c>
      <c r="BF37">
        <f t="shared" si="45"/>
        <v>8.7151539437324175</v>
      </c>
      <c r="BN37" s="49">
        <v>2024</v>
      </c>
      <c r="BO37">
        <f>D37*CO2原単位!$F$2*10^10</f>
        <v>8.5109874606596626E-6</v>
      </c>
      <c r="BP37">
        <f>F37*CO2原単位!$F$3*10^10</f>
        <v>1.918741610686006E-3</v>
      </c>
      <c r="BQ37">
        <f>I37*CO2原単位!$F$4*10^10</f>
        <v>2.2001826144300604E-3</v>
      </c>
      <c r="BR37">
        <f>K37*CO2原単位!$F$5*10^10</f>
        <v>6.4110444772543769E-3</v>
      </c>
      <c r="BS37">
        <f t="shared" si="11"/>
        <v>1.0538479689831102E-2</v>
      </c>
      <c r="CV37" s="29"/>
      <c r="CW37" s="29"/>
    </row>
    <row r="38" spans="1:101" ht="13.6" x14ac:dyDescent="0.15">
      <c r="A38" s="9">
        <v>2025</v>
      </c>
      <c r="D38">
        <f t="shared" si="34"/>
        <v>2.0491585876817537</v>
      </c>
      <c r="F38">
        <f t="shared" si="35"/>
        <v>588.6676044133452</v>
      </c>
      <c r="I38">
        <f t="shared" si="36"/>
        <v>811.72333532352616</v>
      </c>
      <c r="J38">
        <f t="shared" si="37"/>
        <v>2354.3215500913766</v>
      </c>
      <c r="K38">
        <f t="shared" si="38"/>
        <v>2354.3215500913766</v>
      </c>
      <c r="L38">
        <f t="shared" si="39"/>
        <v>1400.3909397368714</v>
      </c>
      <c r="M38">
        <f t="shared" si="40"/>
        <v>1402.4400983245532</v>
      </c>
      <c r="Z38" s="84"/>
      <c r="AA38" s="84">
        <f t="shared" si="30"/>
        <v>6.5270774554301587</v>
      </c>
      <c r="AB38" s="84">
        <f t="shared" si="31"/>
        <v>0.32129787656281761</v>
      </c>
      <c r="AC38" s="24">
        <f>AC37*(1+価格上昇ケース!$O$3)</f>
        <v>31236.827033374655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G38" s="40">
        <f t="shared" si="46"/>
        <v>4.0930482570005484E-2</v>
      </c>
      <c r="AH38" s="28">
        <f>AH37*(1+価格上昇ケース!$O$13)</f>
        <v>1.6496443973249817E-2</v>
      </c>
      <c r="AJ38" s="29">
        <f t="shared" si="47"/>
        <v>4.0894781066545823E-2</v>
      </c>
      <c r="AK38" s="28">
        <f>AK37*(1+価格上昇ケース!$O$14)</f>
        <v>0.25983991676632323</v>
      </c>
      <c r="AL38" s="29">
        <f t="shared" si="5"/>
        <v>0.15036734891643452</v>
      </c>
      <c r="AM38" s="29">
        <f t="shared" si="27"/>
        <v>0.57964052200740901</v>
      </c>
      <c r="AO38">
        <f t="shared" si="6"/>
        <v>0.42035947799259099</v>
      </c>
      <c r="AQ38">
        <f t="shared" si="32"/>
        <v>0.99853886195201502</v>
      </c>
      <c r="AS38">
        <f t="shared" si="7"/>
        <v>1.4611380479849462E-3</v>
      </c>
      <c r="AU38">
        <f t="shared" si="41"/>
        <v>0.51131971596351766</v>
      </c>
      <c r="AW38">
        <f t="shared" si="42"/>
        <v>0.48868028403648228</v>
      </c>
      <c r="AY38" s="84">
        <f t="shared" si="33"/>
        <v>3.724931090984537</v>
      </c>
      <c r="AZ38" s="84">
        <f t="shared" si="23"/>
        <v>0.78835670177115125</v>
      </c>
      <c r="BA38">
        <f t="shared" si="43"/>
        <v>6111.0831985073064</v>
      </c>
      <c r="BB38">
        <f t="shared" si="24"/>
        <v>8.7178593193509712</v>
      </c>
      <c r="BC38">
        <f t="shared" si="25"/>
        <v>-1.8946739860054369</v>
      </c>
      <c r="BD38" s="60">
        <v>2025</v>
      </c>
      <c r="BE38">
        <f t="shared" si="44"/>
        <v>8.7178593193509712</v>
      </c>
      <c r="BF38">
        <f t="shared" si="45"/>
        <v>8.7166482603499347</v>
      </c>
      <c r="BN38" s="49">
        <v>2025</v>
      </c>
      <c r="BO38">
        <f>D38*CO2原単位!$F$2*10^10</f>
        <v>8.0414842376849857E-6</v>
      </c>
      <c r="BP38">
        <f>F38*CO2原単位!$F$3*10^10</f>
        <v>1.8319613071202348E-3</v>
      </c>
      <c r="BQ38">
        <f>I38*CO2原単位!$F$4*10^10</f>
        <v>2.1628192668074497E-3</v>
      </c>
      <c r="BR38">
        <f>K38*CO2原単位!$F$5*10^10</f>
        <v>6.4790515850173848E-3</v>
      </c>
      <c r="BS38">
        <f t="shared" si="11"/>
        <v>1.0481873643182755E-2</v>
      </c>
      <c r="CV38" s="29"/>
      <c r="CW38" s="29"/>
    </row>
    <row r="39" spans="1:101" ht="13.6" x14ac:dyDescent="0.15">
      <c r="A39" s="9">
        <v>2026</v>
      </c>
      <c r="D39">
        <f t="shared" si="34"/>
        <v>1.9453025631915049</v>
      </c>
      <c r="F39">
        <f t="shared" si="35"/>
        <v>561.32044656797882</v>
      </c>
      <c r="I39">
        <f t="shared" si="36"/>
        <v>796.21511658136467</v>
      </c>
      <c r="J39">
        <f t="shared" si="37"/>
        <v>2378.8016366451043</v>
      </c>
      <c r="K39">
        <f t="shared" si="38"/>
        <v>2378.8016366451043</v>
      </c>
      <c r="L39">
        <f t="shared" si="39"/>
        <v>1357.5355631493435</v>
      </c>
      <c r="M39">
        <f t="shared" si="40"/>
        <v>1359.480865712535</v>
      </c>
      <c r="Z39" s="84"/>
      <c r="AA39" s="84">
        <f t="shared" si="30"/>
        <v>6.5480087245429042</v>
      </c>
      <c r="AB39" s="84">
        <f t="shared" si="31"/>
        <v>0.34957744784559247</v>
      </c>
      <c r="AC39" s="24">
        <f>AC38*(1+価格上昇ケース!$O$3)</f>
        <v>31018.169244141031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G39" s="40">
        <f t="shared" si="46"/>
        <v>4.0789612923920915E-2</v>
      </c>
      <c r="AH39" s="28">
        <f>AH38*(1+価格上昇ケース!$O$13)</f>
        <v>1.6496443973249817E-2</v>
      </c>
      <c r="AJ39" s="29">
        <f t="shared" si="47"/>
        <v>4.0754851446198302E-2</v>
      </c>
      <c r="AK39" s="28">
        <f>AK38*(1+価格上昇ケース!$O$14)</f>
        <v>0.25983991676632323</v>
      </c>
      <c r="AL39" s="29">
        <f t="shared" si="5"/>
        <v>0.15029738410626076</v>
      </c>
      <c r="AM39" s="29">
        <f t="shared" si="27"/>
        <v>0.58651510737164569</v>
      </c>
      <c r="AO39">
        <f t="shared" si="6"/>
        <v>0.41348489262835436</v>
      </c>
      <c r="AQ39">
        <f t="shared" si="32"/>
        <v>0.99856908426425561</v>
      </c>
      <c r="AS39">
        <f t="shared" si="7"/>
        <v>1.430915735744414E-3</v>
      </c>
      <c r="AU39">
        <f t="shared" si="41"/>
        <v>0.51131971596351766</v>
      </c>
      <c r="AW39">
        <f t="shared" si="42"/>
        <v>0.48868028403648228</v>
      </c>
      <c r="AY39" s="84">
        <f t="shared" si="33"/>
        <v>3.8965015424228664</v>
      </c>
      <c r="AZ39" s="84">
        <f t="shared" si="23"/>
        <v>0.79577255488718091</v>
      </c>
      <c r="BA39">
        <f t="shared" si="43"/>
        <v>6117.0841390027435</v>
      </c>
      <c r="BB39">
        <f t="shared" si="24"/>
        <v>8.7188408140936495</v>
      </c>
      <c r="BC39">
        <f t="shared" si="25"/>
        <v>-1.8951393868572977</v>
      </c>
      <c r="BD39" s="60">
        <v>2026</v>
      </c>
      <c r="BE39">
        <f t="shared" si="44"/>
        <v>8.7188408140936495</v>
      </c>
      <c r="BF39">
        <f t="shared" si="45"/>
        <v>8.7178593193509712</v>
      </c>
      <c r="BN39" s="49">
        <v>2026</v>
      </c>
      <c r="BO39">
        <f>D39*CO2原単位!$F$2*10^10</f>
        <v>7.6339235008306505E-6</v>
      </c>
      <c r="BP39">
        <f>F39*CO2原単位!$F$3*10^10</f>
        <v>1.7468556640428509E-3</v>
      </c>
      <c r="BQ39">
        <f>I39*CO2原単位!$F$4*10^10</f>
        <v>2.1214979534611446E-3</v>
      </c>
      <c r="BR39">
        <f>K39*CO2原単位!$F$5*10^10</f>
        <v>6.5464203535618238E-3</v>
      </c>
      <c r="BS39">
        <f t="shared" si="11"/>
        <v>1.042240789456665E-2</v>
      </c>
      <c r="CV39" s="29"/>
      <c r="CW39" s="29"/>
    </row>
    <row r="40" spans="1:101" ht="13.6" x14ac:dyDescent="0.15">
      <c r="A40" s="9">
        <v>2027</v>
      </c>
      <c r="D40">
        <f t="shared" si="34"/>
        <v>1.852740009480589</v>
      </c>
      <c r="F40">
        <f t="shared" si="35"/>
        <v>534.55454337468575</v>
      </c>
      <c r="I40">
        <f t="shared" si="36"/>
        <v>779.3357764358999</v>
      </c>
      <c r="J40">
        <f t="shared" si="37"/>
        <v>2403.1044122517005</v>
      </c>
      <c r="K40">
        <f t="shared" si="38"/>
        <v>2403.1044122517005</v>
      </c>
      <c r="L40">
        <f t="shared" si="39"/>
        <v>1313.8903198105857</v>
      </c>
      <c r="M40">
        <f t="shared" si="40"/>
        <v>1315.7430598200663</v>
      </c>
      <c r="Z40" s="84"/>
      <c r="AA40" s="84">
        <f t="shared" si="30"/>
        <v>6.5640820955273576</v>
      </c>
      <c r="AB40" s="84">
        <f t="shared" si="31"/>
        <v>0.37700821735955597</v>
      </c>
      <c r="AC40" s="24">
        <f>AC39*(1+価格上昇ケース!$O$3)</f>
        <v>30801.042059432042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G40" s="40">
        <f t="shared" si="46"/>
        <v>4.0653627877933494E-2</v>
      </c>
      <c r="AH40" s="28">
        <f>AH39*(1+価格上昇ケース!$O$13)</f>
        <v>1.6496443973249817E-2</v>
      </c>
      <c r="AJ40" s="29">
        <f t="shared" si="47"/>
        <v>4.0619611372353204E-2</v>
      </c>
      <c r="AK40" s="28">
        <f>AK39*(1+価格上昇ケース!$O$14)</f>
        <v>0.25983991676632323</v>
      </c>
      <c r="AL40" s="29">
        <f t="shared" si="5"/>
        <v>0.15022976406933822</v>
      </c>
      <c r="AM40" s="29">
        <f t="shared" si="27"/>
        <v>0.59315131916661912</v>
      </c>
      <c r="AO40">
        <f t="shared" si="6"/>
        <v>0.40684868083338094</v>
      </c>
      <c r="AQ40">
        <f t="shared" si="32"/>
        <v>0.99859186792158805</v>
      </c>
      <c r="AS40">
        <f t="shared" si="7"/>
        <v>1.408132078411996E-3</v>
      </c>
      <c r="AU40">
        <f t="shared" si="41"/>
        <v>0.51131971596351766</v>
      </c>
      <c r="AW40">
        <f t="shared" si="42"/>
        <v>0.48868028403648228</v>
      </c>
      <c r="AY40" s="84">
        <f t="shared" si="33"/>
        <v>4.0829350603799792</v>
      </c>
      <c r="AZ40" s="84">
        <f t="shared" si="23"/>
        <v>0.80326327444261225</v>
      </c>
      <c r="BA40">
        <f t="shared" si="43"/>
        <v>6121.9518843234673</v>
      </c>
      <c r="BB40">
        <f t="shared" si="24"/>
        <v>8.7196362600042772</v>
      </c>
      <c r="BC40">
        <f t="shared" si="25"/>
        <v>-1.8955893963720731</v>
      </c>
      <c r="BD40" s="60">
        <v>2027</v>
      </c>
      <c r="BE40">
        <f t="shared" si="44"/>
        <v>8.7196362600042772</v>
      </c>
      <c r="BF40">
        <f t="shared" si="45"/>
        <v>8.7188408140936495</v>
      </c>
      <c r="BN40" s="49">
        <v>2027</v>
      </c>
      <c r="BO40">
        <f>D40*CO2原単位!$F$2*10^10</f>
        <v>7.2706815725871744E-6</v>
      </c>
      <c r="BP40">
        <f>F40*CO2原単位!$F$3*10^10</f>
        <v>1.6635589128158061E-3</v>
      </c>
      <c r="BQ40">
        <f>I40*CO2原単位!$F$4*10^10</f>
        <v>2.0765233167974627E-3</v>
      </c>
      <c r="BR40">
        <f>K40*CO2原単位!$F$5*10^10</f>
        <v>6.6133011654917525E-3</v>
      </c>
      <c r="BS40">
        <f t="shared" si="11"/>
        <v>1.0360654076677609E-2</v>
      </c>
      <c r="CV40" s="29"/>
      <c r="CW40" s="29"/>
    </row>
    <row r="41" spans="1:101" ht="13.6" x14ac:dyDescent="0.15">
      <c r="A41" s="9">
        <v>2028</v>
      </c>
      <c r="D41">
        <f t="shared" si="34"/>
        <v>1.7683249316058594</v>
      </c>
      <c r="F41">
        <f t="shared" si="35"/>
        <v>508.40393860617075</v>
      </c>
      <c r="I41">
        <f t="shared" si="36"/>
        <v>761.19681250280667</v>
      </c>
      <c r="J41">
        <f t="shared" si="37"/>
        <v>2427.2653409251084</v>
      </c>
      <c r="K41">
        <f t="shared" si="38"/>
        <v>2427.2653409251084</v>
      </c>
      <c r="L41">
        <f t="shared" si="39"/>
        <v>1269.6007511089774</v>
      </c>
      <c r="M41">
        <f t="shared" si="40"/>
        <v>1271.3690760405834</v>
      </c>
      <c r="Z41" s="84"/>
      <c r="AA41" s="84">
        <f t="shared" si="30"/>
        <v>6.5764250286487211</v>
      </c>
      <c r="AB41" s="84">
        <f t="shared" si="31"/>
        <v>0.40361566160276152</v>
      </c>
      <c r="AC41" s="24">
        <f>AC40*(1+価格上昇ケース!$O$3)</f>
        <v>30585.434765016016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G41" s="40">
        <f t="shared" si="46"/>
        <v>4.0522386175488721E-2</v>
      </c>
      <c r="AH41" s="28">
        <f>AH40*(1+価格上昇ケース!$O$13)</f>
        <v>1.6496443973249817E-2</v>
      </c>
      <c r="AJ41" s="29">
        <f t="shared" si="47"/>
        <v>4.0488968914205441E-2</v>
      </c>
      <c r="AK41" s="28">
        <f>AK40*(1+価格上昇ケース!$O$14)</f>
        <v>0.25983991676632323</v>
      </c>
      <c r="AL41" s="29">
        <f t="shared" si="5"/>
        <v>0.15016444284026434</v>
      </c>
      <c r="AM41" s="29">
        <f t="shared" si="27"/>
        <v>0.59955605085922681</v>
      </c>
      <c r="AO41">
        <f t="shared" si="6"/>
        <v>0.40044394914077314</v>
      </c>
      <c r="AQ41">
        <f t="shared" si="32"/>
        <v>0.99860911755293513</v>
      </c>
      <c r="AS41">
        <f t="shared" si="7"/>
        <v>1.3908824470648148E-3</v>
      </c>
      <c r="AU41">
        <f t="shared" si="41"/>
        <v>0.51131971596351766</v>
      </c>
      <c r="AW41">
        <f t="shared" si="42"/>
        <v>0.48868028403648228</v>
      </c>
      <c r="AY41" s="84">
        <f t="shared" si="33"/>
        <v>4.2858718394984905</v>
      </c>
      <c r="AZ41" s="84">
        <f t="shared" si="23"/>
        <v>0.81081644989431345</v>
      </c>
      <c r="BA41">
        <f t="shared" si="43"/>
        <v>6125.8997578908002</v>
      </c>
      <c r="BB41">
        <f t="shared" si="24"/>
        <v>8.7202809238717673</v>
      </c>
      <c r="BC41">
        <f t="shared" si="25"/>
        <v>-1.8960242997663528</v>
      </c>
      <c r="BD41" s="60">
        <v>2028</v>
      </c>
      <c r="BE41">
        <f t="shared" si="44"/>
        <v>8.7202809238717673</v>
      </c>
      <c r="BF41">
        <f t="shared" si="45"/>
        <v>8.7196362600042772</v>
      </c>
      <c r="BN41" s="49">
        <v>2028</v>
      </c>
      <c r="BO41">
        <f>D41*CO2原単位!$F$2*10^10</f>
        <v>6.9394126692269177E-6</v>
      </c>
      <c r="BP41">
        <f>F41*CO2原単位!$F$3*10^10</f>
        <v>1.5821769992629844E-3</v>
      </c>
      <c r="BQ41">
        <f>I41*CO2原単位!$F$4*10^10</f>
        <v>2.0281924398013206E-3</v>
      </c>
      <c r="BR41">
        <f>K41*CO2原単位!$F$5*10^10</f>
        <v>6.6797916171511106E-3</v>
      </c>
      <c r="BS41">
        <f t="shared" si="11"/>
        <v>1.0297100468884643E-2</v>
      </c>
      <c r="CV41" s="29"/>
      <c r="CW41" s="29"/>
    </row>
    <row r="42" spans="1:101" ht="13.6" x14ac:dyDescent="0.15">
      <c r="A42" s="9">
        <v>2029</v>
      </c>
      <c r="D42">
        <f t="shared" si="34"/>
        <v>1.6898385037588766</v>
      </c>
      <c r="F42">
        <f t="shared" si="35"/>
        <v>482.89591875674245</v>
      </c>
      <c r="I42">
        <f t="shared" si="36"/>
        <v>741.90828745825866</v>
      </c>
      <c r="J42">
        <f t="shared" si="37"/>
        <v>2451.3035543998008</v>
      </c>
      <c r="K42">
        <f t="shared" si="38"/>
        <v>2451.3035543998008</v>
      </c>
      <c r="L42">
        <f t="shared" si="39"/>
        <v>1224.8042062150012</v>
      </c>
      <c r="M42">
        <f t="shared" si="40"/>
        <v>1226.4940447187601</v>
      </c>
      <c r="Z42" s="84"/>
      <c r="AA42" s="84">
        <f t="shared" si="30"/>
        <v>6.5859033140803094</v>
      </c>
      <c r="AB42" s="84">
        <f t="shared" si="31"/>
        <v>0.42942449240478886</v>
      </c>
      <c r="AC42" s="24">
        <f>AC41*(1+価格上昇ケース!$O$3)</f>
        <v>30371.336721660904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G42" s="40">
        <f t="shared" si="46"/>
        <v>4.0395745776330073E-2</v>
      </c>
      <c r="AH42" s="28">
        <f>AH41*(1+価格上昇ケース!$O$13)</f>
        <v>1.6496443973249817E-2</v>
      </c>
      <c r="AJ42" s="29">
        <f t="shared" si="47"/>
        <v>4.0362817805278194E-2</v>
      </c>
      <c r="AK42" s="28">
        <f>AK41*(1+価格上昇ケース!$O$14)</f>
        <v>0.25983991676632323</v>
      </c>
      <c r="AL42" s="29">
        <f t="shared" si="5"/>
        <v>0.1501013672858007</v>
      </c>
      <c r="AM42" s="29">
        <f t="shared" si="27"/>
        <v>0.60573623416184175</v>
      </c>
      <c r="AO42">
        <f t="shared" si="6"/>
        <v>0.3942637658381582</v>
      </c>
      <c r="AQ42">
        <f t="shared" si="32"/>
        <v>0.99862222037600978</v>
      </c>
      <c r="AS42">
        <f t="shared" si="7"/>
        <v>1.3777796239902358E-3</v>
      </c>
      <c r="AU42">
        <f t="shared" si="41"/>
        <v>0.51131971596351766</v>
      </c>
      <c r="AW42">
        <f t="shared" si="42"/>
        <v>0.48868028403648228</v>
      </c>
      <c r="AY42" s="84">
        <f t="shared" si="33"/>
        <v>4.5071718455428984</v>
      </c>
      <c r="AZ42" s="84">
        <f t="shared" si="23"/>
        <v>0.8184185952342623</v>
      </c>
      <c r="BA42">
        <f t="shared" si="43"/>
        <v>6129.1011535183616</v>
      </c>
      <c r="BB42">
        <f t="shared" si="24"/>
        <v>8.7208033874315056</v>
      </c>
      <c r="BC42">
        <f t="shared" si="25"/>
        <v>-1.8964444312183149</v>
      </c>
      <c r="BD42" s="60">
        <v>2029</v>
      </c>
      <c r="BE42">
        <f t="shared" si="44"/>
        <v>8.7208033874315056</v>
      </c>
      <c r="BF42">
        <f t="shared" si="45"/>
        <v>8.7202809238717673</v>
      </c>
      <c r="BN42" s="49">
        <v>2029</v>
      </c>
      <c r="BO42">
        <f>D42*CO2原単位!$F$2*10^10</f>
        <v>6.6314094838230292E-6</v>
      </c>
      <c r="BP42">
        <f>F42*CO2原単位!$F$3*10^10</f>
        <v>1.5027948402396806E-3</v>
      </c>
      <c r="BQ42">
        <f>I42*CO2原単位!$F$4*10^10</f>
        <v>1.976798582092377E-3</v>
      </c>
      <c r="BR42">
        <f>K42*CO2原単位!$F$5*10^10</f>
        <v>6.7459443587373847E-3</v>
      </c>
      <c r="BS42">
        <f t="shared" si="11"/>
        <v>1.0232169190553265E-2</v>
      </c>
      <c r="CV42" s="29"/>
      <c r="CW42" s="29"/>
    </row>
    <row r="43" spans="1:101" ht="13.6" x14ac:dyDescent="0.15">
      <c r="A43" s="9">
        <v>2030</v>
      </c>
      <c r="D43">
        <f t="shared" si="34"/>
        <v>1.6157134135424616</v>
      </c>
      <c r="F43">
        <f t="shared" si="35"/>
        <v>458.05279495273817</v>
      </c>
      <c r="I43">
        <f t="shared" si="36"/>
        <v>721.57991196241437</v>
      </c>
      <c r="J43">
        <f t="shared" si="37"/>
        <v>2475.2242552116622</v>
      </c>
      <c r="K43">
        <f t="shared" si="38"/>
        <v>2475.2242552116622</v>
      </c>
      <c r="L43">
        <f t="shared" si="39"/>
        <v>1179.6327069151525</v>
      </c>
      <c r="M43">
        <f t="shared" si="40"/>
        <v>1181.2484203286949</v>
      </c>
      <c r="Z43" s="84"/>
      <c r="AA43" s="84">
        <f t="shared" si="30"/>
        <v>6.5931818024136186</v>
      </c>
      <c r="AB43" s="84">
        <f t="shared" si="31"/>
        <v>0.45445867987800953</v>
      </c>
      <c r="AC43" s="24">
        <f>AC42*(1+価格上昇ケース!$O$3)</f>
        <v>30158.737364609278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G43" s="40">
        <f t="shared" si="46"/>
        <v>4.0273564644135777E-2</v>
      </c>
      <c r="AH43" s="28">
        <f>AH42*(1+価格上昇ケース!$O$13)</f>
        <v>1.6496443973249817E-2</v>
      </c>
      <c r="AJ43" s="29">
        <f t="shared" si="47"/>
        <v>4.0241042261762838E-2</v>
      </c>
      <c r="AK43" s="28">
        <f>AK42*(1+価格上昇ケース!$O$14)</f>
        <v>0.25983991676632323</v>
      </c>
      <c r="AL43" s="29">
        <f t="shared" si="5"/>
        <v>0.15004047951404303</v>
      </c>
      <c r="AM43" s="29">
        <f t="shared" si="27"/>
        <v>0.61169880059481552</v>
      </c>
      <c r="AO43">
        <f t="shared" si="6"/>
        <v>0.38830119940518448</v>
      </c>
      <c r="AQ43">
        <f t="shared" si="32"/>
        <v>0.9986321984556874</v>
      </c>
      <c r="AS43">
        <f t="shared" si="7"/>
        <v>1.3678015443126452E-3</v>
      </c>
      <c r="AU43">
        <f t="shared" si="41"/>
        <v>0.51131971596351766</v>
      </c>
      <c r="AW43">
        <f t="shared" si="42"/>
        <v>0.48868028403648228</v>
      </c>
      <c r="AY43" s="84">
        <f>EXP($BI$112+$BI$113*LN(AY42))</f>
        <v>4.7489492403817781</v>
      </c>
      <c r="AZ43" s="84">
        <f t="shared" si="23"/>
        <v>0.82605516970374371</v>
      </c>
      <c r="BA43">
        <f t="shared" si="43"/>
        <v>6131.6969307520194</v>
      </c>
      <c r="BB43">
        <f t="shared" si="24"/>
        <v>8.7212268145615504</v>
      </c>
      <c r="BC43">
        <f t="shared" si="25"/>
        <v>-1.8968501578655126</v>
      </c>
      <c r="BD43" s="60">
        <v>2030</v>
      </c>
      <c r="BE43">
        <f t="shared" si="44"/>
        <v>8.7212268145615504</v>
      </c>
      <c r="BF43">
        <f t="shared" si="45"/>
        <v>8.7208033874315056</v>
      </c>
      <c r="BN43" s="49">
        <v>2030</v>
      </c>
      <c r="BO43">
        <f>D43*CO2原単位!$F$2*10^10</f>
        <v>6.3405214343692142E-6</v>
      </c>
      <c r="BP43">
        <f>F43*CO2原単位!$F$3*10^10</f>
        <v>1.425481869021756E-3</v>
      </c>
      <c r="BQ43">
        <f>I43*CO2原単位!$F$4*10^10</f>
        <v>1.922634065351233E-3</v>
      </c>
      <c r="BR43">
        <f>K43*CO2原単位!$F$5*10^10</f>
        <v>6.8117737075380205E-3</v>
      </c>
      <c r="BS43">
        <f t="shared" si="11"/>
        <v>1.0166230163345379E-2</v>
      </c>
      <c r="CV43" s="29"/>
      <c r="CW43" s="29"/>
    </row>
    <row r="44" spans="1:101" ht="13.6" x14ac:dyDescent="0.15">
      <c r="A44" s="9">
        <v>2031</v>
      </c>
      <c r="D44">
        <f t="shared" ref="D44:D63" si="48">M44*AS44</f>
        <v>1.544847361216406</v>
      </c>
      <c r="F44">
        <f t="shared" ref="F44:F63" si="49">L44*AO44</f>
        <v>433.89325186530328</v>
      </c>
      <c r="I44">
        <f t="shared" ref="I44:I63" si="50">L44*AM44</f>
        <v>700.32184999564743</v>
      </c>
      <c r="J44">
        <f t="shared" ref="J44:J63" si="51">BA44*AZ44*AW44</f>
        <v>2499.0207592440834</v>
      </c>
      <c r="K44">
        <f t="shared" ref="K44:K63" si="52">BA44*AZ44*AW44</f>
        <v>2499.0207592440834</v>
      </c>
      <c r="L44">
        <f t="shared" ref="L44:L63" si="53">M44*AQ44</f>
        <v>1134.2151018609507</v>
      </c>
      <c r="M44">
        <f t="shared" ref="M44:M63" si="54">BA44-J44-K44</f>
        <v>1135.7599492221671</v>
      </c>
      <c r="Z44" s="84"/>
      <c r="AA44" s="84">
        <f t="shared" ref="AA44:AA63" si="55">$R$95+$R$96*AA43</f>
        <v>6.5987710403407185</v>
      </c>
      <c r="AB44" s="84">
        <f t="shared" ref="AB44:AB63" si="56">$G$95+$G$96*AB43</f>
        <v>0.47874147467997824</v>
      </c>
      <c r="AC44" s="24">
        <f>AC43*(1+価格上昇ケース!$O$3)</f>
        <v>29947.626203057014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G44" s="40">
        <f t="shared" si="46"/>
        <v>4.0155701425833329E-2</v>
      </c>
      <c r="AH44" s="28">
        <f>AH43*(1+価格上昇ケース!$O$13)</f>
        <v>1.6496443973249817E-2</v>
      </c>
      <c r="AJ44" s="29">
        <f t="shared" si="47"/>
        <v>4.0123520381353819E-2</v>
      </c>
      <c r="AK44" s="28">
        <f>AK43*(1+価格上昇ケース!$O$14)</f>
        <v>0.25983991676632323</v>
      </c>
      <c r="AL44" s="29">
        <f t="shared" ref="AL44:AL63" si="57">(AK44*J44+AJ44*K44)/(J44+K44)</f>
        <v>0.14998171857383852</v>
      </c>
      <c r="AM44" s="29">
        <f t="shared" si="27"/>
        <v>0.61745064833522512</v>
      </c>
      <c r="AO44">
        <f t="shared" si="6"/>
        <v>0.38254935166477488</v>
      </c>
      <c r="AQ44">
        <f t="shared" si="32"/>
        <v>0.99863981172934091</v>
      </c>
      <c r="AS44">
        <f>1/(1+EXP(AA44))</f>
        <v>1.3601882706591347E-3</v>
      </c>
      <c r="AU44">
        <f t="shared" si="41"/>
        <v>0.51131971596351766</v>
      </c>
      <c r="AW44">
        <f>AW43</f>
        <v>0.48868028403648228</v>
      </c>
      <c r="AY44" s="84">
        <f>EXP($BI$112+$BI$113*LN(AY43))</f>
        <v>5.0136129558360842</v>
      </c>
      <c r="AZ44" s="84">
        <f>AY44/(1+AY44)</f>
        <v>0.83371061500898203</v>
      </c>
      <c r="BA44">
        <f t="shared" si="43"/>
        <v>6133.8014677103338</v>
      </c>
      <c r="BB44">
        <f t="shared" si="24"/>
        <v>8.7215699782733864</v>
      </c>
      <c r="BC44">
        <f>LN(AL44)</f>
        <v>-1.8972418684877956</v>
      </c>
      <c r="BD44" s="60">
        <v>2031</v>
      </c>
      <c r="BE44">
        <f t="shared" ref="BE44:BE63" si="58">$BL$4+$BL$5*BF44</f>
        <v>8.7215699782733864</v>
      </c>
      <c r="BF44">
        <f t="shared" ref="BF44:BF63" si="59">BE43</f>
        <v>8.7212268145615504</v>
      </c>
      <c r="BN44" s="49">
        <v>2031</v>
      </c>
      <c r="BO44">
        <f>D44*CO2原単位!$F$2*10^10</f>
        <v>6.0624227814915782E-6</v>
      </c>
      <c r="BP44">
        <f>F44*CO2原単位!$F$3*10^10</f>
        <v>1.3502962331857346E-3</v>
      </c>
      <c r="BQ44">
        <f>I44*CO2原単位!$F$4*10^10</f>
        <v>1.8659924191203959E-3</v>
      </c>
      <c r="BR44">
        <f>K44*CO2原単位!$F$5*10^10</f>
        <v>6.8772612689814213E-3</v>
      </c>
      <c r="BS44">
        <f t="shared" ref="BS44:BS63" si="60">SUM(BO44:BR44)</f>
        <v>1.0099612344069043E-2</v>
      </c>
      <c r="CV44" s="29"/>
      <c r="CW44" s="29"/>
    </row>
    <row r="45" spans="1:101" x14ac:dyDescent="0.15">
      <c r="A45" s="9">
        <v>2032</v>
      </c>
      <c r="D45">
        <f t="shared" si="48"/>
        <v>1.4764741142369935</v>
      </c>
      <c r="F45">
        <f t="shared" si="49"/>
        <v>410.43335224109887</v>
      </c>
      <c r="I45">
        <f t="shared" si="50"/>
        <v>678.24527686461374</v>
      </c>
      <c r="J45">
        <f t="shared" si="51"/>
        <v>2522.6762512156884</v>
      </c>
      <c r="K45">
        <f t="shared" si="52"/>
        <v>2522.6762512156884</v>
      </c>
      <c r="L45">
        <f t="shared" si="53"/>
        <v>1088.6786291057126</v>
      </c>
      <c r="M45">
        <f t="shared" si="54"/>
        <v>1090.1551032199495</v>
      </c>
      <c r="Z45" s="84"/>
      <c r="AA45" s="84">
        <f t="shared" si="55"/>
        <v>6.6030630827505101</v>
      </c>
      <c r="AB45" s="84">
        <f t="shared" si="56"/>
        <v>0.50229542960762585</v>
      </c>
      <c r="AC45" s="24">
        <f>AC44*(1+価格上昇ケース!$O$3)</f>
        <v>29737.992819635616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G45" s="40">
        <f t="shared" si="46"/>
        <v>4.0042016032807E-2</v>
      </c>
      <c r="AH45" s="28">
        <f>AH44*(1+価格上昇ケース!$O$13)</f>
        <v>1.6496443973249817E-2</v>
      </c>
      <c r="AJ45" s="29">
        <f t="shared" si="47"/>
        <v>4.0010126600240795E-2</v>
      </c>
      <c r="AK45" s="28">
        <f>AK44*(1+価格上昇ケース!$O$14)</f>
        <v>0.25983991676632323</v>
      </c>
      <c r="AL45" s="29">
        <f t="shared" si="57"/>
        <v>0.14992502168328201</v>
      </c>
      <c r="AM45" s="29">
        <f t="shared" si="27"/>
        <v>0.62299861385334032</v>
      </c>
      <c r="AO45">
        <f t="shared" si="6"/>
        <v>0.37700138614665968</v>
      </c>
      <c r="AQ45">
        <f t="shared" si="32"/>
        <v>0.9986456293146948</v>
      </c>
      <c r="AS45">
        <f t="shared" ref="AS45:AS63" si="61">1/(1+EXP(AA45))</f>
        <v>1.354370685305227E-3</v>
      </c>
      <c r="AU45">
        <f t="shared" si="41"/>
        <v>0.51131971596351766</v>
      </c>
      <c r="AW45">
        <f t="shared" ref="AW45:AW63" si="62">AW44</f>
        <v>0.48868028403648228</v>
      </c>
      <c r="AY45" s="84">
        <f t="shared" ref="AY45:AY63" si="63">EXP($BI$112+$BI$113*LN(AY44))</f>
        <v>5.3039146476234995</v>
      </c>
      <c r="AZ45" s="84">
        <f t="shared" si="23"/>
        <v>0.8413684105991206</v>
      </c>
      <c r="BA45">
        <f t="shared" si="43"/>
        <v>6135.5076056513262</v>
      </c>
      <c r="BB45">
        <f t="shared" si="24"/>
        <v>8.7218480930297737</v>
      </c>
      <c r="BC45">
        <f t="shared" ref="BC45:BC63" si="64">LN(AL45)</f>
        <v>-1.897619965300047</v>
      </c>
      <c r="BD45" s="60">
        <v>2032</v>
      </c>
      <c r="BE45">
        <f t="shared" si="58"/>
        <v>8.7218480930297737</v>
      </c>
      <c r="BF45">
        <f t="shared" si="59"/>
        <v>8.7215699782733864</v>
      </c>
      <c r="BN45" s="49">
        <v>2032</v>
      </c>
      <c r="BO45">
        <f>D45*CO2原単位!$F$2*10^10</f>
        <v>5.7941066095908426E-6</v>
      </c>
      <c r="BP45">
        <f>F45*CO2原単位!$F$3*10^10</f>
        <v>1.2772879207556703E-3</v>
      </c>
      <c r="BQ45">
        <f>I45*CO2原単位!$F$4*10^10</f>
        <v>1.8071698675993747E-3</v>
      </c>
      <c r="BR45">
        <f>K45*CO2原単位!$F$5*10^10</f>
        <v>6.9423607677083663E-3</v>
      </c>
      <c r="BS45">
        <f t="shared" si="60"/>
        <v>1.0032612662673003E-2</v>
      </c>
      <c r="CV45" s="29"/>
      <c r="CW45" s="29"/>
    </row>
    <row r="46" spans="1:101" x14ac:dyDescent="0.15">
      <c r="A46" s="9">
        <v>2033</v>
      </c>
      <c r="D46">
        <f t="shared" si="48"/>
        <v>1.4100726762766642</v>
      </c>
      <c r="F46">
        <f t="shared" si="49"/>
        <v>387.68726540141398</v>
      </c>
      <c r="I46">
        <f t="shared" si="50"/>
        <v>655.46271291014546</v>
      </c>
      <c r="J46">
        <f t="shared" si="51"/>
        <v>2546.1653155021554</v>
      </c>
      <c r="K46">
        <f t="shared" si="52"/>
        <v>2546.1653155021554</v>
      </c>
      <c r="L46">
        <f t="shared" si="53"/>
        <v>1043.1499783115594</v>
      </c>
      <c r="M46">
        <f t="shared" si="54"/>
        <v>1044.5600509878359</v>
      </c>
      <c r="Z46" s="84"/>
      <c r="AA46" s="84">
        <f t="shared" si="55"/>
        <v>6.6063589932642008</v>
      </c>
      <c r="AB46" s="84">
        <f t="shared" si="56"/>
        <v>0.52514242054330973</v>
      </c>
      <c r="AC46" s="24">
        <f>AC45*(1+価格上昇ケース!$O$3)</f>
        <v>29529.826869898166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G46" s="40">
        <f t="shared" si="46"/>
        <v>3.9932370133711877E-2</v>
      </c>
      <c r="AH46" s="28">
        <f>AH45*(1+価格上昇ケース!$O$13)</f>
        <v>1.6496443973249817E-2</v>
      </c>
      <c r="AJ46" s="29">
        <f t="shared" si="47"/>
        <v>3.9900733504404776E-2</v>
      </c>
      <c r="AK46" s="28">
        <f>AK45*(1+価格上昇ケース!$O$14)</f>
        <v>0.25983991676632323</v>
      </c>
      <c r="AL46" s="29">
        <f t="shared" si="57"/>
        <v>0.14987032513536397</v>
      </c>
      <c r="AM46" s="29">
        <f t="shared" si="27"/>
        <v>0.6283494478627859</v>
      </c>
      <c r="AO46">
        <f t="shared" ref="AO46:AO63" si="65">1/(1+EXP(AB46))</f>
        <v>0.3716505521372141</v>
      </c>
      <c r="AQ46">
        <f t="shared" si="32"/>
        <v>0.99865007983510079</v>
      </c>
      <c r="AS46">
        <f t="shared" si="61"/>
        <v>1.3499201648992461E-3</v>
      </c>
      <c r="AU46">
        <f t="shared" si="41"/>
        <v>0.51131971596351766</v>
      </c>
      <c r="AW46">
        <f t="shared" si="62"/>
        <v>0.48868028403648228</v>
      </c>
      <c r="AY46" s="84">
        <f t="shared" si="63"/>
        <v>5.6230055335629627</v>
      </c>
      <c r="AZ46" s="84">
        <f t="shared" si="23"/>
        <v>0.84901114834762459</v>
      </c>
      <c r="BA46">
        <f t="shared" si="43"/>
        <v>6136.8906819921467</v>
      </c>
      <c r="BB46">
        <f t="shared" si="24"/>
        <v>8.7220734892912475</v>
      </c>
      <c r="BC46">
        <f t="shared" si="64"/>
        <v>-1.8979848578783032</v>
      </c>
      <c r="BD46" s="60">
        <v>2033</v>
      </c>
      <c r="BE46">
        <f t="shared" si="58"/>
        <v>8.7220734892912475</v>
      </c>
      <c r="BF46">
        <f t="shared" si="59"/>
        <v>8.7218480930297737</v>
      </c>
      <c r="BN46" s="49">
        <v>2033</v>
      </c>
      <c r="BO46">
        <f>D46*CO2原単位!$F$2*10^10</f>
        <v>5.533528380103153E-6</v>
      </c>
      <c r="BP46">
        <f>F46*CO2原単位!$F$3*10^10</f>
        <v>1.2065010273266921E-3</v>
      </c>
      <c r="BQ46">
        <f>I46*CO2原単位!$F$4*10^10</f>
        <v>1.746466218802143E-3</v>
      </c>
      <c r="BR46">
        <f>K46*CO2原単位!$F$5*10^10</f>
        <v>7.0070022603667941E-3</v>
      </c>
      <c r="BS46">
        <f t="shared" si="60"/>
        <v>9.9655030348757313E-3</v>
      </c>
      <c r="CV46" s="29"/>
      <c r="CW46" s="29"/>
    </row>
    <row r="47" spans="1:101" x14ac:dyDescent="0.15">
      <c r="A47" s="9">
        <v>2034</v>
      </c>
      <c r="D47">
        <f t="shared" si="48"/>
        <v>1.3453022641849883</v>
      </c>
      <c r="F47">
        <f t="shared" si="49"/>
        <v>365.66777317003499</v>
      </c>
      <c r="I47">
        <f t="shared" si="50"/>
        <v>632.08815132425457</v>
      </c>
      <c r="J47">
        <f t="shared" si="51"/>
        <v>2569.4552945071737</v>
      </c>
      <c r="K47">
        <f t="shared" si="52"/>
        <v>2569.4552945071737</v>
      </c>
      <c r="L47">
        <f t="shared" si="53"/>
        <v>997.75592449428962</v>
      </c>
      <c r="M47">
        <f t="shared" si="54"/>
        <v>999.1012267584747</v>
      </c>
      <c r="Z47" s="84"/>
      <c r="AA47" s="84">
        <f t="shared" si="55"/>
        <v>6.6088899622242172</v>
      </c>
      <c r="AB47" s="84">
        <f t="shared" si="56"/>
        <v>0.54730366677217634</v>
      </c>
      <c r="AC47" s="24">
        <f>AC46*(1+価格上昇ケース!$O$3)</f>
        <v>29323.11808180888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G47" s="40">
        <f t="shared" si="46"/>
        <v>3.9826627568038613E-2</v>
      </c>
      <c r="AH47" s="28">
        <f>AH46*(1+価格上昇ケース!$O$13)</f>
        <v>1.6496443973249817E-2</v>
      </c>
      <c r="AJ47" s="29">
        <f t="shared" si="47"/>
        <v>3.979521318481765E-2</v>
      </c>
      <c r="AK47" s="28">
        <f>AK46*(1+価格上昇ケース!$O$14)</f>
        <v>0.25983991676632323</v>
      </c>
      <c r="AL47" s="29">
        <f t="shared" si="57"/>
        <v>0.14981756497557044</v>
      </c>
      <c r="AM47" s="29">
        <f t="shared" si="27"/>
        <v>0.63350979513815175</v>
      </c>
      <c r="AO47">
        <f t="shared" si="65"/>
        <v>0.36649020486184825</v>
      </c>
      <c r="AQ47">
        <f t="shared" si="32"/>
        <v>0.99865348752643435</v>
      </c>
      <c r="AS47">
        <f t="shared" si="61"/>
        <v>1.346512473565609E-3</v>
      </c>
      <c r="AU47">
        <f t="shared" si="41"/>
        <v>0.51131971596351766</v>
      </c>
      <c r="AW47">
        <f t="shared" si="62"/>
        <v>0.48868028403648228</v>
      </c>
      <c r="AY47" s="84">
        <f t="shared" si="63"/>
        <v>5.9745039594733571</v>
      </c>
      <c r="AZ47" s="84">
        <f t="shared" si="23"/>
        <v>0.85662062767321023</v>
      </c>
      <c r="BA47">
        <f t="shared" si="43"/>
        <v>6138.011815772822</v>
      </c>
      <c r="BB47">
        <f t="shared" si="24"/>
        <v>8.7222561601978388</v>
      </c>
      <c r="BC47">
        <f t="shared" si="64"/>
        <v>-1.8983369585942784</v>
      </c>
      <c r="BD47" s="60">
        <v>2034</v>
      </c>
      <c r="BE47">
        <f t="shared" si="58"/>
        <v>8.7222561601978388</v>
      </c>
      <c r="BF47">
        <f t="shared" si="59"/>
        <v>8.7220734892912475</v>
      </c>
      <c r="BN47" s="49">
        <v>2034</v>
      </c>
      <c r="BO47">
        <f>D47*CO2原単位!$F$2*10^10</f>
        <v>5.2793507625021547E-6</v>
      </c>
      <c r="BP47">
        <f>F47*CO2原単位!$F$3*10^10</f>
        <v>1.1379753305363583E-3</v>
      </c>
      <c r="BQ47">
        <f>I47*CO2原単位!$F$4*10^10</f>
        <v>1.6841852051227807E-3</v>
      </c>
      <c r="BR47">
        <f>K47*CO2原単位!$F$5*10^10</f>
        <v>7.0710958738248314E-3</v>
      </c>
      <c r="BS47">
        <f t="shared" si="60"/>
        <v>9.8985357602464734E-3</v>
      </c>
      <c r="CV47" s="29"/>
      <c r="CW47" s="29"/>
    </row>
    <row r="48" spans="1:101" x14ac:dyDescent="0.15">
      <c r="A48" s="9">
        <v>2035</v>
      </c>
      <c r="D48">
        <f t="shared" si="48"/>
        <v>1.2819550939266557</v>
      </c>
      <c r="F48">
        <f t="shared" si="49"/>
        <v>344.38659561307963</v>
      </c>
      <c r="I48">
        <f t="shared" si="50"/>
        <v>608.23699565555285</v>
      </c>
      <c r="J48">
        <f t="shared" si="51"/>
        <v>2592.507517556237</v>
      </c>
      <c r="K48">
        <f t="shared" si="52"/>
        <v>2592.507517556237</v>
      </c>
      <c r="L48">
        <f t="shared" si="53"/>
        <v>952.62359126863248</v>
      </c>
      <c r="M48">
        <f t="shared" si="54"/>
        <v>953.90554636255911</v>
      </c>
      <c r="Z48" s="84"/>
      <c r="AA48" s="84">
        <f t="shared" si="55"/>
        <v>6.6108335234495472</v>
      </c>
      <c r="AB48" s="84">
        <f t="shared" si="56"/>
        <v>0.56879975068970401</v>
      </c>
      <c r="AC48" s="24">
        <f>AC47*(1+価格上昇ケース!$O$3)</f>
        <v>29117.856255236216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G48" s="40">
        <f t="shared" si="46"/>
        <v>3.9724654688963412E-2</v>
      </c>
      <c r="AH48" s="28">
        <f>AH47*(1+価格上昇ケース!$O$13)</f>
        <v>1.6496443973249817E-2</v>
      </c>
      <c r="AJ48" s="29">
        <f t="shared" si="47"/>
        <v>3.9693438261757009E-2</v>
      </c>
      <c r="AK48" s="28">
        <f>AK47*(1+価格上昇ケース!$O$14)</f>
        <v>0.25983991676632323</v>
      </c>
      <c r="AL48" s="29">
        <f t="shared" si="57"/>
        <v>0.1497666775140401</v>
      </c>
      <c r="AM48" s="29">
        <f t="shared" si="27"/>
        <v>0.6384861777835551</v>
      </c>
      <c r="AO48">
        <f t="shared" si="65"/>
        <v>0.36151382221644485</v>
      </c>
      <c r="AQ48">
        <f t="shared" si="32"/>
        <v>0.99865609850072157</v>
      </c>
      <c r="AS48">
        <f t="shared" si="61"/>
        <v>1.3439014992784328E-3</v>
      </c>
      <c r="AU48">
        <f t="shared" si="41"/>
        <v>0.51131971596351766</v>
      </c>
      <c r="AW48">
        <f t="shared" si="62"/>
        <v>0.48868028403648228</v>
      </c>
      <c r="AY48" s="84">
        <f t="shared" si="63"/>
        <v>6.3625759593473292</v>
      </c>
      <c r="AZ48" s="84">
        <f t="shared" si="23"/>
        <v>0.86417797174229127</v>
      </c>
      <c r="BA48">
        <f t="shared" si="43"/>
        <v>6138.920581475033</v>
      </c>
      <c r="BB48">
        <f t="shared" si="24"/>
        <v>8.7224042046236718</v>
      </c>
      <c r="BC48">
        <f t="shared" si="64"/>
        <v>-1.8986766791456458</v>
      </c>
      <c r="BD48" s="60">
        <v>2035</v>
      </c>
      <c r="BE48">
        <f t="shared" si="58"/>
        <v>8.7224042046236718</v>
      </c>
      <c r="BF48">
        <f t="shared" si="59"/>
        <v>8.7222561601978388</v>
      </c>
      <c r="BN48" s="49">
        <v>2035</v>
      </c>
      <c r="BO48">
        <f>D48*CO2原単位!$F$2*10^10</f>
        <v>5.0307583528192002E-6</v>
      </c>
      <c r="BP48">
        <f>F48*CO2原単位!$F$3*10^10</f>
        <v>1.0717473037823626E-3</v>
      </c>
      <c r="BQ48">
        <f>I48*CO2原単位!$F$4*10^10</f>
        <v>1.6206343168200174E-3</v>
      </c>
      <c r="BR48">
        <f>K48*CO2原単位!$F$5*10^10</f>
        <v>7.1345351870649503E-3</v>
      </c>
      <c r="BS48">
        <f t="shared" si="60"/>
        <v>9.8319475660201498E-3</v>
      </c>
      <c r="CV48" s="29"/>
      <c r="CW48" s="29"/>
    </row>
    <row r="49" spans="1:101" x14ac:dyDescent="0.15">
      <c r="A49" s="9">
        <v>2036</v>
      </c>
      <c r="D49">
        <f t="shared" si="48"/>
        <v>1.2199216502481005</v>
      </c>
      <c r="F49">
        <f t="shared" si="49"/>
        <v>323.85457070239823</v>
      </c>
      <c r="I49">
        <f t="shared" si="50"/>
        <v>584.02582111412437</v>
      </c>
      <c r="J49">
        <f t="shared" si="51"/>
        <v>2615.2784349286826</v>
      </c>
      <c r="K49">
        <f t="shared" si="52"/>
        <v>2615.2784349286826</v>
      </c>
      <c r="L49">
        <f t="shared" si="53"/>
        <v>907.88039181652266</v>
      </c>
      <c r="M49">
        <f t="shared" si="54"/>
        <v>909.10031346677079</v>
      </c>
      <c r="Z49" s="84"/>
      <c r="AA49" s="84">
        <f t="shared" si="55"/>
        <v>6.6123260072754189</v>
      </c>
      <c r="AB49" s="84">
        <f t="shared" si="56"/>
        <v>0.58965063691773101</v>
      </c>
      <c r="AC49" s="24">
        <f>AC48*(1+価格上昇ケース!$O$3)</f>
        <v>28914.031261449563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G49" s="40">
        <f t="shared" si="46"/>
        <v>3.9626320643389466E-2</v>
      </c>
      <c r="AH49" s="28">
        <f>AH48*(1+価格上昇ケース!$O$13)</f>
        <v>1.6496443973249817E-2</v>
      </c>
      <c r="AJ49" s="29">
        <f t="shared" si="47"/>
        <v>3.9595282663422354E-2</v>
      </c>
      <c r="AK49" s="28">
        <f>AK48*(1+価格上昇ケース!$O$14)</f>
        <v>0.25983991676632323</v>
      </c>
      <c r="AL49" s="29">
        <f t="shared" si="57"/>
        <v>0.14971759971487281</v>
      </c>
      <c r="AM49" s="29">
        <f t="shared" si="27"/>
        <v>0.64328498156633018</v>
      </c>
      <c r="AO49">
        <f t="shared" si="65"/>
        <v>0.35671501843366982</v>
      </c>
      <c r="AQ49">
        <f t="shared" si="32"/>
        <v>0.99865810006643152</v>
      </c>
      <c r="AS49">
        <f t="shared" si="61"/>
        <v>1.3418999335684321E-3</v>
      </c>
      <c r="AU49">
        <f t="shared" si="41"/>
        <v>0.51131971596351766</v>
      </c>
      <c r="AW49">
        <f t="shared" si="62"/>
        <v>0.48868028403648228</v>
      </c>
      <c r="AY49" s="84">
        <f t="shared" si="63"/>
        <v>6.7920316059617409</v>
      </c>
      <c r="AZ49" s="84">
        <f t="shared" si="23"/>
        <v>0.87166376491146513</v>
      </c>
      <c r="BA49">
        <f t="shared" si="43"/>
        <v>6139.657183324136</v>
      </c>
      <c r="BB49">
        <f t="shared" si="24"/>
        <v>8.7225241862476182</v>
      </c>
      <c r="BC49">
        <f t="shared" si="64"/>
        <v>-1.8990044279013449</v>
      </c>
      <c r="BD49" s="60">
        <v>2036</v>
      </c>
      <c r="BE49">
        <f t="shared" si="58"/>
        <v>8.7225241862476182</v>
      </c>
      <c r="BF49">
        <f t="shared" si="59"/>
        <v>8.7224042046236718</v>
      </c>
      <c r="BN49" s="49">
        <v>2036</v>
      </c>
      <c r="BO49">
        <f>D49*CO2原単位!$F$2*10^10</f>
        <v>4.7873213818843306E-6</v>
      </c>
      <c r="BP49">
        <f>F49*CO2原単位!$F$3*10^10</f>
        <v>1.007850675343496E-3</v>
      </c>
      <c r="BQ49">
        <f>I49*CO2原単位!$F$4*10^10</f>
        <v>1.5561241660192291E-3</v>
      </c>
      <c r="BR49">
        <f>K49*CO2原単位!$F$5*10^10</f>
        <v>7.1972003520202289E-3</v>
      </c>
      <c r="BS49">
        <f t="shared" si="60"/>
        <v>9.765962514764838E-3</v>
      </c>
      <c r="CV49" s="29"/>
      <c r="CW49" s="29"/>
    </row>
    <row r="50" spans="1:101" x14ac:dyDescent="0.15">
      <c r="A50" s="9">
        <v>2037</v>
      </c>
      <c r="D50">
        <f t="shared" si="48"/>
        <v>1.1591648193129656</v>
      </c>
      <c r="F50">
        <f t="shared" si="49"/>
        <v>304.08171585468017</v>
      </c>
      <c r="I50">
        <f t="shared" si="50"/>
        <v>559.57197341249048</v>
      </c>
      <c r="J50">
        <f t="shared" si="51"/>
        <v>2637.7206840830586</v>
      </c>
      <c r="K50">
        <f t="shared" si="52"/>
        <v>2637.7206840830586</v>
      </c>
      <c r="L50">
        <f t="shared" si="53"/>
        <v>863.65368926717065</v>
      </c>
      <c r="M50">
        <f t="shared" si="54"/>
        <v>864.81285408648364</v>
      </c>
      <c r="Z50" s="84"/>
      <c r="AA50" s="84">
        <f t="shared" si="55"/>
        <v>6.6134721033908672</v>
      </c>
      <c r="AB50" s="84">
        <f t="shared" si="56"/>
        <v>0.60987569084672266</v>
      </c>
      <c r="AC50" s="24">
        <f>AC49*(1+価格上昇ケース!$O$3)</f>
        <v>28711.633042619414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G50" s="40">
        <f t="shared" si="46"/>
        <v>3.9531497596455363E-2</v>
      </c>
      <c r="AH50" s="28">
        <f>AH49*(1+価格上昇ケース!$O$13)</f>
        <v>1.6496443973249817E-2</v>
      </c>
      <c r="AJ50" s="29">
        <f t="shared" si="47"/>
        <v>3.9500622218453248E-2</v>
      </c>
      <c r="AK50" s="28">
        <f>AK49*(1+価格上昇ケース!$O$14)</f>
        <v>0.25983991676632323</v>
      </c>
      <c r="AL50" s="29">
        <f t="shared" si="57"/>
        <v>0.14967026949238824</v>
      </c>
      <c r="AM50" s="29">
        <f t="shared" si="27"/>
        <v>0.64791244496078026</v>
      </c>
      <c r="AO50">
        <f t="shared" si="65"/>
        <v>0.35208755503921979</v>
      </c>
      <c r="AQ50">
        <f t="shared" si="32"/>
        <v>0.99865963507152378</v>
      </c>
      <c r="AS50">
        <f t="shared" si="61"/>
        <v>1.3403649284762433E-3</v>
      </c>
      <c r="AU50">
        <f t="shared" si="41"/>
        <v>0.51131971596351766</v>
      </c>
      <c r="AW50">
        <f t="shared" si="62"/>
        <v>0.48868028403648228</v>
      </c>
      <c r="AY50" s="84">
        <f t="shared" si="63"/>
        <v>7.2684406132143451</v>
      </c>
      <c r="AZ50" s="84">
        <f t="shared" si="23"/>
        <v>0.87905821100029025</v>
      </c>
      <c r="BA50">
        <f t="shared" si="43"/>
        <v>6140.2542222526008</v>
      </c>
      <c r="BB50">
        <f t="shared" si="24"/>
        <v>8.7226214245597227</v>
      </c>
      <c r="BC50">
        <f t="shared" si="64"/>
        <v>-1.8993206078655109</v>
      </c>
      <c r="BD50" s="60">
        <v>2037</v>
      </c>
      <c r="BE50">
        <f t="shared" si="58"/>
        <v>8.7226214245597227</v>
      </c>
      <c r="BF50">
        <f t="shared" si="59"/>
        <v>8.7225241862476182</v>
      </c>
      <c r="BN50" s="49">
        <v>2037</v>
      </c>
      <c r="BO50">
        <f>D50*CO2原単位!$F$2*10^10</f>
        <v>4.5488942043912931E-6</v>
      </c>
      <c r="BP50">
        <f>F50*CO2原単位!$F$3*10^10</f>
        <v>9.4631661989224777E-4</v>
      </c>
      <c r="BQ50">
        <f>I50*CO2原単位!$F$4*10^10</f>
        <v>1.4909674178328672E-3</v>
      </c>
      <c r="BR50">
        <f>K50*CO2原単位!$F$5*10^10</f>
        <v>7.2589610278078545E-3</v>
      </c>
      <c r="BS50">
        <f t="shared" si="60"/>
        <v>9.7007939597373617E-3</v>
      </c>
      <c r="CV50" s="29"/>
      <c r="CW50" s="29"/>
    </row>
    <row r="51" spans="1:101" x14ac:dyDescent="0.15">
      <c r="A51" s="9">
        <v>2038</v>
      </c>
      <c r="D51">
        <f t="shared" si="48"/>
        <v>1.0997003783155879</v>
      </c>
      <c r="F51">
        <f t="shared" si="49"/>
        <v>285.07719474593426</v>
      </c>
      <c r="I51">
        <f t="shared" si="50"/>
        <v>534.99301940630573</v>
      </c>
      <c r="J51">
        <f t="shared" si="51"/>
        <v>2659.7841082791629</v>
      </c>
      <c r="K51">
        <f t="shared" si="52"/>
        <v>2659.7841082791629</v>
      </c>
      <c r="L51">
        <f t="shared" si="53"/>
        <v>820.07021415224006</v>
      </c>
      <c r="M51">
        <f t="shared" si="54"/>
        <v>821.16991453055562</v>
      </c>
      <c r="Z51" s="84"/>
      <c r="AA51" s="84">
        <f t="shared" si="55"/>
        <v>6.6143522042556651</v>
      </c>
      <c r="AB51" s="84">
        <f t="shared" si="56"/>
        <v>0.62949369662149812</v>
      </c>
      <c r="AC51" s="24">
        <f>AC50*(1+価格上昇ケース!$O$3)</f>
        <v>28510.651611321078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G51" s="40">
        <f t="shared" si="46"/>
        <v>3.9440060907166979E-2</v>
      </c>
      <c r="AH51" s="28">
        <f>AH50*(1+価格上昇ケース!$O$13)</f>
        <v>1.6496443973249817E-2</v>
      </c>
      <c r="AJ51" s="29">
        <f t="shared" si="47"/>
        <v>3.9409335105142704E-2</v>
      </c>
      <c r="AK51" s="28">
        <f>AK50*(1+価格上昇ケース!$O$14)</f>
        <v>0.25983991676632323</v>
      </c>
      <c r="AL51" s="29">
        <f t="shared" si="57"/>
        <v>0.14962462593573297</v>
      </c>
      <c r="AM51" s="29">
        <f t="shared" si="27"/>
        <v>0.65237465057716171</v>
      </c>
      <c r="AO51">
        <f t="shared" si="65"/>
        <v>0.34762534942283829</v>
      </c>
      <c r="AQ51">
        <f t="shared" si="32"/>
        <v>0.99866081262981454</v>
      </c>
      <c r="AS51">
        <f t="shared" si="61"/>
        <v>1.3391873701854528E-3</v>
      </c>
      <c r="AU51">
        <f t="shared" si="41"/>
        <v>0.51131971596351766</v>
      </c>
      <c r="AW51">
        <f t="shared" si="62"/>
        <v>0.48868028403648228</v>
      </c>
      <c r="AY51" s="84">
        <f t="shared" si="63"/>
        <v>7.7982714898732493</v>
      </c>
      <c r="AZ51" s="84">
        <f t="shared" si="23"/>
        <v>0.88634131134155236</v>
      </c>
      <c r="BA51">
        <f t="shared" si="43"/>
        <v>6140.7381310888813</v>
      </c>
      <c r="BB51">
        <f t="shared" si="24"/>
        <v>8.7227002307054491</v>
      </c>
      <c r="BC51">
        <f t="shared" si="64"/>
        <v>-1.8996256151189346</v>
      </c>
      <c r="BD51" s="60">
        <v>2038</v>
      </c>
      <c r="BE51">
        <f t="shared" si="58"/>
        <v>8.7227002307054491</v>
      </c>
      <c r="BF51">
        <f t="shared" si="59"/>
        <v>8.7226214245597227</v>
      </c>
      <c r="BN51" s="49">
        <v>2038</v>
      </c>
      <c r="BO51">
        <f>D51*CO2原単位!$F$2*10^10</f>
        <v>4.3155387345620222E-6</v>
      </c>
      <c r="BP51">
        <f>F51*CO2原単位!$F$3*10^10</f>
        <v>8.8717365521990307E-4</v>
      </c>
      <c r="BQ51">
        <f>I51*CO2原単位!$F$4*10^10</f>
        <v>1.4254773266044775E-3</v>
      </c>
      <c r="BR51">
        <f>K51*CO2原単位!$F$5*10^10</f>
        <v>7.3196791839590962E-3</v>
      </c>
      <c r="BS51">
        <f t="shared" si="60"/>
        <v>9.6366457045180386E-3</v>
      </c>
      <c r="CV51" s="29"/>
      <c r="CW51" s="29"/>
    </row>
    <row r="52" spans="1:101" x14ac:dyDescent="0.15">
      <c r="A52" s="9">
        <v>2039</v>
      </c>
      <c r="D52">
        <f t="shared" si="48"/>
        <v>1.0415820829544391</v>
      </c>
      <c r="F52">
        <f t="shared" si="49"/>
        <v>266.84920946992702</v>
      </c>
      <c r="I52">
        <f t="shared" si="50"/>
        <v>510.40606505850724</v>
      </c>
      <c r="J52">
        <f t="shared" si="51"/>
        <v>2681.4167415826782</v>
      </c>
      <c r="K52">
        <f t="shared" si="52"/>
        <v>2681.4167415826782</v>
      </c>
      <c r="L52">
        <f t="shared" si="53"/>
        <v>777.25527452843426</v>
      </c>
      <c r="M52">
        <f t="shared" si="54"/>
        <v>778.29685661138865</v>
      </c>
      <c r="Z52" s="84"/>
      <c r="AA52" s="84">
        <f t="shared" si="55"/>
        <v>6.6150280441976888</v>
      </c>
      <c r="AB52" s="84">
        <f t="shared" si="56"/>
        <v>0.6485228745871221</v>
      </c>
      <c r="AC52" s="24">
        <f>AC51*(1+価格上昇ケース!$O$3)</f>
        <v>28311.077050041829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G52" s="40">
        <f t="shared" si="46"/>
        <v>3.9351889261209826E-2</v>
      </c>
      <c r="AH52" s="28">
        <f>AH51*(1+価格上昇ケース!$O$13)</f>
        <v>1.6496443973249817E-2</v>
      </c>
      <c r="AJ52" s="29">
        <f t="shared" si="47"/>
        <v>3.932130218879952E-2</v>
      </c>
      <c r="AK52" s="28">
        <f>AK51*(1+価格上昇ケース!$O$14)</f>
        <v>0.25983991676632323</v>
      </c>
      <c r="AL52" s="29">
        <f t="shared" si="57"/>
        <v>0.14958060947756138</v>
      </c>
      <c r="AM52" s="29">
        <f t="shared" si="27"/>
        <v>0.65667751868029955</v>
      </c>
      <c r="AO52">
        <f t="shared" si="65"/>
        <v>0.34332248131970045</v>
      </c>
      <c r="AQ52">
        <f t="shared" si="32"/>
        <v>0.99866171618951494</v>
      </c>
      <c r="AS52">
        <f t="shared" si="61"/>
        <v>1.3382838104850671E-3</v>
      </c>
      <c r="AU52">
        <f t="shared" si="41"/>
        <v>0.51131971596351766</v>
      </c>
      <c r="AW52">
        <f t="shared" si="62"/>
        <v>0.48868028403648228</v>
      </c>
      <c r="AY52" s="84">
        <f t="shared" si="63"/>
        <v>8.3890596051567083</v>
      </c>
      <c r="AZ52" s="84">
        <f t="shared" si="23"/>
        <v>0.8934930608544891</v>
      </c>
      <c r="BA52">
        <f t="shared" si="43"/>
        <v>6141.1303397767451</v>
      </c>
      <c r="BB52">
        <f t="shared" si="24"/>
        <v>8.7227640986240687</v>
      </c>
      <c r="BC52">
        <f t="shared" si="64"/>
        <v>-1.8999198376343149</v>
      </c>
      <c r="BD52" s="60">
        <v>2039</v>
      </c>
      <c r="BE52">
        <f t="shared" si="58"/>
        <v>8.7227640986240687</v>
      </c>
      <c r="BF52">
        <f t="shared" si="59"/>
        <v>8.7227002307054491</v>
      </c>
      <c r="BN52" s="49">
        <v>2039</v>
      </c>
      <c r="BO52">
        <f>D52*CO2原単位!$F$2*10^10</f>
        <v>4.0874659251283079E-6</v>
      </c>
      <c r="BP52">
        <f>F52*CO2原単位!$F$3*10^10</f>
        <v>8.3044730662852541E-4</v>
      </c>
      <c r="BQ52">
        <f>I52*CO2原単位!$F$4*10^10</f>
        <v>1.3599659186389309E-3</v>
      </c>
      <c r="BR52">
        <f>K52*CO2原単位!$F$5*10^10</f>
        <v>7.3792118111347688E-3</v>
      </c>
      <c r="BS52">
        <f t="shared" si="60"/>
        <v>9.5737125023273532E-3</v>
      </c>
      <c r="CV52" s="29"/>
      <c r="CW52" s="29"/>
    </row>
    <row r="53" spans="1:101" x14ac:dyDescent="0.15">
      <c r="A53" s="9">
        <v>2040</v>
      </c>
      <c r="D53">
        <f t="shared" si="48"/>
        <v>0.98489010526281118</v>
      </c>
      <c r="F53">
        <f t="shared" si="49"/>
        <v>249.40483569396196</v>
      </c>
      <c r="I53">
        <f t="shared" si="50"/>
        <v>485.92695807526991</v>
      </c>
      <c r="J53">
        <f t="shared" si="51"/>
        <v>2702.5657686060563</v>
      </c>
      <c r="K53">
        <f t="shared" si="52"/>
        <v>2702.5657686060563</v>
      </c>
      <c r="L53">
        <f t="shared" si="53"/>
        <v>735.33179376923181</v>
      </c>
      <c r="M53">
        <f t="shared" si="54"/>
        <v>736.31668387449463</v>
      </c>
      <c r="Z53" s="84"/>
      <c r="AA53" s="84">
        <f t="shared" si="55"/>
        <v>6.615547029742987</v>
      </c>
      <c r="AB53" s="84">
        <f t="shared" si="56"/>
        <v>0.66698089821116358</v>
      </c>
      <c r="AC53" s="24">
        <f>AC52*(1+価格上昇ケース!$O$3)</f>
        <v>28112.899510691535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G53" s="40">
        <f t="shared" si="46"/>
        <v>3.9266864766427725E-2</v>
      </c>
      <c r="AH53" s="28">
        <f>AH52*(1+価格上昇ケース!$O$13)</f>
        <v>1.6496443973249817E-2</v>
      </c>
      <c r="AJ53" s="29">
        <f t="shared" si="47"/>
        <v>3.9236407270864998E-2</v>
      </c>
      <c r="AK53" s="28">
        <f>AK52*(1+価格上昇ケース!$O$14)</f>
        <v>0.25983991676632323</v>
      </c>
      <c r="AL53" s="29">
        <f t="shared" si="57"/>
        <v>0.14953816201859413</v>
      </c>
      <c r="AM53" s="29">
        <f t="shared" si="27"/>
        <v>0.6608268025301347</v>
      </c>
      <c r="AO53">
        <f t="shared" si="65"/>
        <v>0.33917319746986535</v>
      </c>
      <c r="AQ53">
        <f t="shared" si="32"/>
        <v>0.99866240963048625</v>
      </c>
      <c r="AS53">
        <f t="shared" si="61"/>
        <v>1.3375903695137322E-3</v>
      </c>
      <c r="AU53">
        <f t="shared" si="41"/>
        <v>0.51131971596351766</v>
      </c>
      <c r="AW53">
        <f t="shared" si="62"/>
        <v>0.48868028403648228</v>
      </c>
      <c r="AY53" s="84">
        <f t="shared" si="63"/>
        <v>9.0496108737025445</v>
      </c>
      <c r="AZ53" s="84">
        <f t="shared" si="23"/>
        <v>0.90049365964837869</v>
      </c>
      <c r="BA53">
        <f t="shared" si="43"/>
        <v>6141.4482210866072</v>
      </c>
      <c r="BB53">
        <f t="shared" si="24"/>
        <v>8.7228158599555119</v>
      </c>
      <c r="BC53">
        <f t="shared" si="64"/>
        <v>-1.9002036543873717</v>
      </c>
      <c r="BD53" s="60">
        <v>2040</v>
      </c>
      <c r="BE53">
        <f t="shared" si="58"/>
        <v>8.7228158599555119</v>
      </c>
      <c r="BF53">
        <f t="shared" si="59"/>
        <v>8.7227640986240687</v>
      </c>
      <c r="BN53" s="49">
        <v>2040</v>
      </c>
      <c r="BO53">
        <f>D53*CO2原単位!$F$2*10^10</f>
        <v>3.8649903940733072E-6</v>
      </c>
      <c r="BP53">
        <f>F53*CO2原単位!$F$3*10^10</f>
        <v>7.7615959392797853E-4</v>
      </c>
      <c r="BQ53">
        <f>I53*CO2原単位!$F$4*10^10</f>
        <v>1.294741867643175E-3</v>
      </c>
      <c r="BR53">
        <f>K53*CO2原単位!$F$5*10^10</f>
        <v>7.4374135623153049E-3</v>
      </c>
      <c r="BS53">
        <f t="shared" si="60"/>
        <v>9.5121800142805319E-3</v>
      </c>
      <c r="CV53" s="29"/>
      <c r="CW53" s="29"/>
    </row>
    <row r="54" spans="1:101" x14ac:dyDescent="0.15">
      <c r="A54" s="9">
        <v>2041</v>
      </c>
      <c r="D54">
        <f t="shared" si="48"/>
        <v>0.92972193175860784</v>
      </c>
      <c r="F54">
        <f t="shared" si="49"/>
        <v>232.74981671653092</v>
      </c>
      <c r="I54">
        <f t="shared" si="50"/>
        <v>461.66939477031553</v>
      </c>
      <c r="J54">
        <f t="shared" si="51"/>
        <v>2723.1784622703221</v>
      </c>
      <c r="K54">
        <f t="shared" si="52"/>
        <v>2723.1784622703221</v>
      </c>
      <c r="L54">
        <f t="shared" si="53"/>
        <v>694.41921148684651</v>
      </c>
      <c r="M54">
        <f t="shared" si="54"/>
        <v>695.34893341860516</v>
      </c>
      <c r="Z54" s="84"/>
      <c r="AA54" s="84">
        <f t="shared" si="55"/>
        <v>6.615945564927844</v>
      </c>
      <c r="AB54" s="84">
        <f t="shared" si="56"/>
        <v>0.68488491049803923</v>
      </c>
      <c r="AC54" s="24">
        <f>AC53*(1+価格上昇ケース!$O$3)</f>
        <v>27916.109214116696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G54" s="40">
        <f t="shared" si="46"/>
        <v>3.9184873015912967E-2</v>
      </c>
      <c r="AH54" s="28">
        <f>AH53*(1+価格上昇ケース!$O$13)</f>
        <v>1.6496443973249817E-2</v>
      </c>
      <c r="AJ54" s="29">
        <f t="shared" si="47"/>
        <v>3.9154537267824009E-2</v>
      </c>
      <c r="AK54" s="28">
        <f>AK53*(1+価格上昇ケース!$O$14)</f>
        <v>0.25983991676632323</v>
      </c>
      <c r="AL54" s="29">
        <f t="shared" si="57"/>
        <v>0.14949722701707363</v>
      </c>
      <c r="AM54" s="29">
        <f t="shared" si="27"/>
        <v>0.66482808530285076</v>
      </c>
      <c r="AO54">
        <f t="shared" si="65"/>
        <v>0.33517191469714919</v>
      </c>
      <c r="AQ54">
        <f t="shared" si="32"/>
        <v>0.99866294188848792</v>
      </c>
      <c r="AS54">
        <f t="shared" si="61"/>
        <v>1.3370581115120636E-3</v>
      </c>
      <c r="AU54">
        <f t="shared" si="41"/>
        <v>0.51131971596351766</v>
      </c>
      <c r="AW54">
        <f t="shared" si="62"/>
        <v>0.48868028403648228</v>
      </c>
      <c r="AY54" s="84">
        <f t="shared" si="63"/>
        <v>9.7902494850644644</v>
      </c>
      <c r="AZ54" s="84">
        <f t="shared" si="23"/>
        <v>0.90732373691783774</v>
      </c>
      <c r="BA54">
        <f t="shared" si="43"/>
        <v>6141.7058579592494</v>
      </c>
      <c r="BB54">
        <f t="shared" si="24"/>
        <v>8.7228578095835996</v>
      </c>
      <c r="BC54">
        <f t="shared" si="64"/>
        <v>-1.9004774347041977</v>
      </c>
      <c r="BD54" s="60">
        <v>2041</v>
      </c>
      <c r="BE54">
        <f t="shared" si="58"/>
        <v>8.7228578095835996</v>
      </c>
      <c r="BF54">
        <f t="shared" si="59"/>
        <v>8.7228158599555119</v>
      </c>
      <c r="BN54" s="49">
        <v>2041</v>
      </c>
      <c r="BO54">
        <f>D54*CO2原単位!$F$2*10^10</f>
        <v>3.6484947063687202E-6</v>
      </c>
      <c r="BP54">
        <f>F54*CO2原単位!$F$3*10^10</f>
        <v>7.2432839053363863E-4</v>
      </c>
      <c r="BQ54">
        <f>I54*CO2原単位!$F$4*10^10</f>
        <v>1.2301081149855089E-3</v>
      </c>
      <c r="BR54">
        <f>K54*CO2原単位!$F$5*10^10</f>
        <v>7.4941393335047823E-3</v>
      </c>
      <c r="BS54">
        <f t="shared" si="60"/>
        <v>9.452224333730299E-3</v>
      </c>
      <c r="CV54" s="29"/>
      <c r="CW54" s="29"/>
    </row>
    <row r="55" spans="1:101" x14ac:dyDescent="0.15">
      <c r="A55" s="9">
        <v>2042</v>
      </c>
      <c r="D55">
        <f t="shared" si="48"/>
        <v>0.87618508589416366</v>
      </c>
      <c r="F55">
        <f t="shared" si="49"/>
        <v>216.88833104122526</v>
      </c>
      <c r="I55">
        <f t="shared" si="50"/>
        <v>437.7439531097815</v>
      </c>
      <c r="J55">
        <f t="shared" si="51"/>
        <v>2743.2030983738473</v>
      </c>
      <c r="K55">
        <f t="shared" si="52"/>
        <v>2743.2030983738473</v>
      </c>
      <c r="L55">
        <f t="shared" si="53"/>
        <v>654.63228415100673</v>
      </c>
      <c r="M55">
        <f t="shared" si="54"/>
        <v>655.50846923690096</v>
      </c>
      <c r="Z55" s="84"/>
      <c r="AA55" s="84">
        <f t="shared" si="55"/>
        <v>6.6162516048455418</v>
      </c>
      <c r="AB55" s="84">
        <f t="shared" si="56"/>
        <v>0.70225153991068523</v>
      </c>
      <c r="AC55" s="24">
        <f>AC54*(1+価格上昇ケース!$O$3)</f>
        <v>27720.696449617877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G55" s="40">
        <f t="shared" si="46"/>
        <v>3.9105803123149013E-2</v>
      </c>
      <c r="AH55" s="28">
        <f>AH54*(1+価格上昇ケース!$O$13)</f>
        <v>1.6496443973249817E-2</v>
      </c>
      <c r="AJ55" s="29">
        <f t="shared" si="47"/>
        <v>3.907558233391676E-2</v>
      </c>
      <c r="AK55" s="28">
        <f>AK54*(1+価格上昇ケース!$O$14)</f>
        <v>0.25983991676632323</v>
      </c>
      <c r="AL55" s="29">
        <f t="shared" si="57"/>
        <v>0.14945774955012001</v>
      </c>
      <c r="AM55" s="29">
        <f t="shared" si="27"/>
        <v>0.66868677837588175</v>
      </c>
      <c r="AO55">
        <f t="shared" si="65"/>
        <v>0.33131322162411825</v>
      </c>
      <c r="AQ55">
        <f t="shared" si="32"/>
        <v>0.99866335047216981</v>
      </c>
      <c r="AS55">
        <f t="shared" si="61"/>
        <v>1.3366495278301432E-3</v>
      </c>
      <c r="AU55">
        <f t="shared" si="41"/>
        <v>0.51131971596351766</v>
      </c>
      <c r="AW55">
        <f t="shared" si="62"/>
        <v>0.48868028403648228</v>
      </c>
      <c r="AY55" s="84">
        <f t="shared" si="63"/>
        <v>10.62312030153598</v>
      </c>
      <c r="AZ55" s="84">
        <f t="shared" si="23"/>
        <v>0.9139645831706783</v>
      </c>
      <c r="BA55">
        <f t="shared" si="43"/>
        <v>6141.9146659845956</v>
      </c>
      <c r="BB55">
        <f t="shared" si="24"/>
        <v>8.7228918073817177</v>
      </c>
      <c r="BC55">
        <f t="shared" si="64"/>
        <v>-1.9007415377984922</v>
      </c>
      <c r="BD55" s="60">
        <v>2042</v>
      </c>
      <c r="BE55">
        <f t="shared" si="58"/>
        <v>8.7228918073817177</v>
      </c>
      <c r="BF55">
        <f t="shared" si="59"/>
        <v>8.7228578095835996</v>
      </c>
      <c r="BN55" s="49">
        <v>2042</v>
      </c>
      <c r="BO55">
        <f>D55*CO2原単位!$F$2*10^10</f>
        <v>3.4384008147869327E-6</v>
      </c>
      <c r="BP55">
        <f>F55*CO2原単位!$F$3*10^10</f>
        <v>6.7496670014546096E-4</v>
      </c>
      <c r="BQ55">
        <f>I55*CO2原単位!$F$4*10^10</f>
        <v>1.1663592932645512E-3</v>
      </c>
      <c r="BR55">
        <f>K55*CO2原単位!$F$5*10^10</f>
        <v>7.5492467806081336E-3</v>
      </c>
      <c r="BS55">
        <f t="shared" si="60"/>
        <v>9.3940111748329336E-3</v>
      </c>
      <c r="CV55" s="29"/>
      <c r="CW55" s="29"/>
    </row>
    <row r="56" spans="1:101" x14ac:dyDescent="0.15">
      <c r="A56" s="9">
        <v>2043</v>
      </c>
      <c r="D56">
        <f t="shared" si="48"/>
        <v>0.82439122175358814</v>
      </c>
      <c r="F56">
        <f t="shared" si="49"/>
        <v>201.82274707515592</v>
      </c>
      <c r="I56">
        <f t="shared" si="50"/>
        <v>414.25707626338294</v>
      </c>
      <c r="J56">
        <f t="shared" si="51"/>
        <v>2762.5898418564839</v>
      </c>
      <c r="K56">
        <f t="shared" si="52"/>
        <v>2762.5898418564839</v>
      </c>
      <c r="L56">
        <f t="shared" si="53"/>
        <v>616.07982333853886</v>
      </c>
      <c r="M56">
        <f t="shared" si="54"/>
        <v>616.90421456029253</v>
      </c>
      <c r="Z56" s="84"/>
      <c r="AA56" s="84">
        <f t="shared" si="55"/>
        <v>6.6164866165453438</v>
      </c>
      <c r="AB56" s="84">
        <f t="shared" si="56"/>
        <v>0.71909691581434598</v>
      </c>
      <c r="AC56" s="24">
        <f>AC55*(1+価格上昇ケース!$O$3)</f>
        <v>27526.65157447055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G56" s="40">
        <f t="shared" si="46"/>
        <v>3.9029547733176573E-2</v>
      </c>
      <c r="AH56" s="28">
        <f>AH55*(1+価格上昇ケース!$O$13)</f>
        <v>1.6496443973249817E-2</v>
      </c>
      <c r="AJ56" s="29">
        <f t="shared" si="47"/>
        <v>3.8999435938670869E-2</v>
      </c>
      <c r="AK56" s="28">
        <f>AK55*(1+価格上昇ケース!$O$14)</f>
        <v>0.25983991676632323</v>
      </c>
      <c r="AL56" s="29">
        <f t="shared" si="57"/>
        <v>0.14941967635249706</v>
      </c>
      <c r="AM56" s="29">
        <f t="shared" si="27"/>
        <v>0.67240812078298928</v>
      </c>
      <c r="AO56">
        <f t="shared" si="65"/>
        <v>0.32759187921701072</v>
      </c>
      <c r="AQ56">
        <f t="shared" si="32"/>
        <v>0.99866366414380681</v>
      </c>
      <c r="AS56">
        <f t="shared" si="61"/>
        <v>1.3363358561931449E-3</v>
      </c>
      <c r="AU56">
        <f t="shared" si="41"/>
        <v>0.51131971596351766</v>
      </c>
      <c r="AW56">
        <f t="shared" si="62"/>
        <v>0.48868028403648228</v>
      </c>
      <c r="AY56" s="84">
        <f t="shared" si="63"/>
        <v>11.562559374191499</v>
      </c>
      <c r="AZ56" s="84">
        <f t="shared" si="23"/>
        <v>0.9203983861716587</v>
      </c>
      <c r="BA56">
        <f t="shared" si="43"/>
        <v>6142.0838982732603</v>
      </c>
      <c r="BB56">
        <f t="shared" si="24"/>
        <v>8.7229193606719253</v>
      </c>
      <c r="BC56">
        <f t="shared" si="64"/>
        <v>-1.9009963124621452</v>
      </c>
      <c r="BD56" s="60">
        <v>2043</v>
      </c>
      <c r="BE56">
        <f t="shared" si="58"/>
        <v>8.7229193606719253</v>
      </c>
      <c r="BF56">
        <f t="shared" si="59"/>
        <v>8.7228918073817177</v>
      </c>
      <c r="BN56" s="49">
        <v>2043</v>
      </c>
      <c r="BO56">
        <f>D56*CO2原単位!$F$2*10^10</f>
        <v>3.2351468818805351E-6</v>
      </c>
      <c r="BP56">
        <f>F56*CO2原単位!$F$3*10^10</f>
        <v>6.2808189335791017E-4</v>
      </c>
      <c r="BQ56">
        <f>I56*CO2原単位!$F$4*10^10</f>
        <v>1.1037790180033031E-3</v>
      </c>
      <c r="BR56">
        <f>K56*CO2原単位!$F$5*10^10</f>
        <v>7.6025987584144904E-3</v>
      </c>
      <c r="BS56">
        <f t="shared" si="60"/>
        <v>9.3376948166575841E-3</v>
      </c>
      <c r="CV56" s="29"/>
      <c r="CW56" s="29"/>
    </row>
    <row r="57" spans="1:101" x14ac:dyDescent="0.15">
      <c r="A57" s="9">
        <v>2044</v>
      </c>
      <c r="D57">
        <f t="shared" si="48"/>
        <v>0.77445126899225347</v>
      </c>
      <c r="F57">
        <f t="shared" si="49"/>
        <v>187.55337769140792</v>
      </c>
      <c r="I57">
        <f t="shared" si="50"/>
        <v>391.31003312237613</v>
      </c>
      <c r="J57">
        <f t="shared" si="51"/>
        <v>2781.2915963991777</v>
      </c>
      <c r="K57">
        <f t="shared" si="52"/>
        <v>2781.2915963991777</v>
      </c>
      <c r="L57">
        <f t="shared" si="53"/>
        <v>578.86341081378407</v>
      </c>
      <c r="M57">
        <f t="shared" si="54"/>
        <v>579.63786208277634</v>
      </c>
      <c r="Z57" s="84"/>
      <c r="AA57" s="84">
        <f t="shared" si="55"/>
        <v>6.6166670848301985</v>
      </c>
      <c r="AB57" s="84">
        <f t="shared" si="56"/>
        <v>0.73543668345682245</v>
      </c>
      <c r="AC57" s="24">
        <f>AC56*(1+価格上昇ケース!$O$3)</f>
        <v>27333.965013449255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G57" s="40">
        <f t="shared" si="46"/>
        <v>3.8956003013322166E-2</v>
      </c>
      <c r="AH57" s="28">
        <f>AH56*(1+価格上昇ケース!$O$13)</f>
        <v>1.6496443973249817E-2</v>
      </c>
      <c r="AJ57" s="29">
        <f t="shared" si="47"/>
        <v>3.8925994908025029E-2</v>
      </c>
      <c r="AK57" s="28">
        <f>AK56*(1+価格上昇ケース!$O$14)</f>
        <v>0.25983991676632323</v>
      </c>
      <c r="AL57" s="29">
        <f t="shared" si="57"/>
        <v>0.14938295583717412</v>
      </c>
      <c r="AM57" s="29">
        <f t="shared" si="27"/>
        <v>0.67599717966672035</v>
      </c>
      <c r="AO57">
        <f t="shared" si="65"/>
        <v>0.32400282033327965</v>
      </c>
      <c r="AQ57">
        <f t="shared" si="32"/>
        <v>0.9986639049660947</v>
      </c>
      <c r="AS57">
        <f t="shared" si="61"/>
        <v>1.3360950339052497E-3</v>
      </c>
      <c r="AU57">
        <f t="shared" si="41"/>
        <v>0.51131971596351766</v>
      </c>
      <c r="AW57">
        <f t="shared" si="62"/>
        <v>0.48868028403648228</v>
      </c>
      <c r="AY57" s="84">
        <f t="shared" si="63"/>
        <v>12.625549674947894</v>
      </c>
      <c r="AZ57" s="84">
        <f t="shared" si="23"/>
        <v>0.9266084654303075</v>
      </c>
      <c r="BA57">
        <f t="shared" si="43"/>
        <v>6142.2210548811317</v>
      </c>
      <c r="BB57">
        <f t="shared" si="24"/>
        <v>8.7229416910533999</v>
      </c>
      <c r="BC57">
        <f t="shared" si="64"/>
        <v>-1.9012420968800314</v>
      </c>
      <c r="BD57" s="60">
        <v>2044</v>
      </c>
      <c r="BE57">
        <f t="shared" si="58"/>
        <v>8.7229416910533999</v>
      </c>
      <c r="BF57">
        <f t="shared" si="59"/>
        <v>8.7229193606719253</v>
      </c>
      <c r="BN57" s="49">
        <v>2044</v>
      </c>
      <c r="BO57">
        <f>D57*CO2原単位!$F$2*10^10</f>
        <v>3.0391682273366076E-6</v>
      </c>
      <c r="BP57">
        <f>F57*CO2原単位!$F$3*10^10</f>
        <v>5.8367494384676123E-4</v>
      </c>
      <c r="BQ57">
        <f>I57*CO2原単位!$F$4*10^10</f>
        <v>1.0426371179717484E-3</v>
      </c>
      <c r="BR57">
        <f>K57*CO2原単位!$F$5*10^10</f>
        <v>7.6540656586804052E-3</v>
      </c>
      <c r="BS57">
        <f t="shared" si="60"/>
        <v>9.2834168887262515E-3</v>
      </c>
      <c r="CV57" s="29"/>
      <c r="CW57" s="29"/>
    </row>
    <row r="58" spans="1:101" x14ac:dyDescent="0.15">
      <c r="A58" s="9">
        <v>2045</v>
      </c>
      <c r="D58">
        <f t="shared" si="48"/>
        <v>0.72647140620932205</v>
      </c>
      <c r="F58">
        <f t="shared" si="49"/>
        <v>174.07824654308075</v>
      </c>
      <c r="I58">
        <f t="shared" si="50"/>
        <v>368.9978839268328</v>
      </c>
      <c r="J58">
        <f t="shared" si="51"/>
        <v>2799.2648064579998</v>
      </c>
      <c r="K58">
        <f t="shared" si="52"/>
        <v>2799.2648064579998</v>
      </c>
      <c r="L58">
        <f t="shared" si="53"/>
        <v>543.07613046991355</v>
      </c>
      <c r="M58">
        <f t="shared" si="54"/>
        <v>543.80260187612294</v>
      </c>
      <c r="AA58" s="84">
        <f t="shared" si="55"/>
        <v>6.6168056685767347</v>
      </c>
      <c r="AB58" s="84">
        <f t="shared" si="56"/>
        <v>0.75128601849909371</v>
      </c>
      <c r="AC58" s="24">
        <f>AC57*(1+価格上昇ケース!$O$3)</f>
        <v>27142.627258355111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G58" s="40">
        <f t="shared" si="46"/>
        <v>3.8885068626631117E-2</v>
      </c>
      <c r="AH58" s="28">
        <f>AH57*(1+価格上昇ケース!$O$13)</f>
        <v>1.6496443973249817E-2</v>
      </c>
      <c r="AJ58" s="29">
        <f t="shared" si="47"/>
        <v>3.8855159436092274E-2</v>
      </c>
      <c r="AK58" s="28">
        <f>AK57*(1+価格上昇ケース!$O$14)</f>
        <v>0.25983991676632323</v>
      </c>
      <c r="AL58" s="29">
        <f t="shared" si="57"/>
        <v>0.14934753810120774</v>
      </c>
      <c r="AM58" s="29">
        <f t="shared" si="27"/>
        <v>0.67945885157490882</v>
      </c>
      <c r="AO58">
        <f t="shared" si="65"/>
        <v>0.32054114842509118</v>
      </c>
      <c r="AQ58">
        <f t="shared" si="32"/>
        <v>0.9986640898669793</v>
      </c>
      <c r="AS58">
        <f t="shared" si="61"/>
        <v>1.3359101330206776E-3</v>
      </c>
      <c r="AU58">
        <f t="shared" si="41"/>
        <v>0.51131971596351766</v>
      </c>
      <c r="AW58">
        <f t="shared" si="62"/>
        <v>0.48868028403648228</v>
      </c>
      <c r="AY58" s="84">
        <f t="shared" si="63"/>
        <v>13.832283871606329</v>
      </c>
      <c r="AZ58" s="84">
        <f t="shared" si="23"/>
        <v>0.93257949964709641</v>
      </c>
      <c r="BA58">
        <f t="shared" si="43"/>
        <v>6142.3322147921226</v>
      </c>
      <c r="BB58">
        <f t="shared" si="24"/>
        <v>8.7229597885631023</v>
      </c>
      <c r="BC58">
        <f t="shared" si="64"/>
        <v>-1.9014792185455527</v>
      </c>
      <c r="BD58" s="60">
        <v>2045</v>
      </c>
      <c r="BE58">
        <f t="shared" si="58"/>
        <v>8.7229597885631023</v>
      </c>
      <c r="BF58">
        <f t="shared" si="59"/>
        <v>8.7229416910533999</v>
      </c>
      <c r="BN58" s="49">
        <v>2045</v>
      </c>
      <c r="BO58">
        <f>D58*CO2原単位!$F$2*10^10</f>
        <v>2.8508815263391378E-6</v>
      </c>
      <c r="BP58">
        <f>F58*CO2原単位!$F$3*10^10</f>
        <v>5.4173970112738733E-4</v>
      </c>
      <c r="BQ58">
        <f>I58*CO2原単位!$F$4*10^10</f>
        <v>9.8318687912310205E-4</v>
      </c>
      <c r="BR58">
        <f>K58*CO2原単位!$F$5*10^10</f>
        <v>7.7035276173134312E-3</v>
      </c>
      <c r="BS58">
        <f t="shared" si="60"/>
        <v>9.2313050790902591E-3</v>
      </c>
      <c r="CV58" s="29"/>
      <c r="CW58" s="29"/>
    </row>
    <row r="59" spans="1:101" x14ac:dyDescent="0.15">
      <c r="A59" s="9">
        <v>2046</v>
      </c>
      <c r="D59">
        <f t="shared" si="48"/>
        <v>0.68054971084083216</v>
      </c>
      <c r="F59">
        <f t="shared" si="49"/>
        <v>161.39287708561858</v>
      </c>
      <c r="I59">
        <f t="shared" si="50"/>
        <v>347.40848017412969</v>
      </c>
      <c r="J59">
        <f t="shared" si="51"/>
        <v>2816.4701990553463</v>
      </c>
      <c r="K59">
        <f t="shared" si="52"/>
        <v>2816.4701990553463</v>
      </c>
      <c r="L59">
        <f t="shared" si="53"/>
        <v>508.80135725974827</v>
      </c>
      <c r="M59">
        <f t="shared" si="54"/>
        <v>509.48190697058908</v>
      </c>
      <c r="AA59" s="84">
        <f t="shared" si="55"/>
        <v>6.616912088687168</v>
      </c>
      <c r="AB59" s="84">
        <f t="shared" si="56"/>
        <v>0.76665964110980633</v>
      </c>
      <c r="AC59" s="24">
        <f>AC58*(1+価格上昇ケース!$O$3)</f>
        <v>26952.628867546624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G59" s="40">
        <f t="shared" si="46"/>
        <v>3.8816647690784793E-2</v>
      </c>
      <c r="AH59" s="28">
        <f>AH58*(1+価格上昇ケース!$O$13)</f>
        <v>1.6496443973249817E-2</v>
      </c>
      <c r="AJ59" s="29">
        <f t="shared" si="47"/>
        <v>3.8786833073272277E-2</v>
      </c>
      <c r="AK59" s="28">
        <f>AK58*(1+価格上昇ケース!$O$14)</f>
        <v>0.25983991676632323</v>
      </c>
      <c r="AL59" s="29">
        <f t="shared" si="57"/>
        <v>0.14931337491979776</v>
      </c>
      <c r="AM59" s="29">
        <f t="shared" si="27"/>
        <v>0.68279786446555035</v>
      </c>
      <c r="AO59">
        <f t="shared" si="65"/>
        <v>0.31720213553444959</v>
      </c>
      <c r="AQ59">
        <f t="shared" si="32"/>
        <v>0.99866423183722575</v>
      </c>
      <c r="AS59">
        <f t="shared" si="61"/>
        <v>1.3357681627742639E-3</v>
      </c>
      <c r="AU59">
        <f t="shared" si="41"/>
        <v>0.51131971596351766</v>
      </c>
      <c r="AW59">
        <f t="shared" si="62"/>
        <v>0.48868028403648228</v>
      </c>
      <c r="AY59" s="84">
        <f t="shared" si="63"/>
        <v>15.206862131028663</v>
      </c>
      <c r="AZ59" s="84">
        <f t="shared" si="23"/>
        <v>0.9382977412953083</v>
      </c>
      <c r="BA59">
        <f t="shared" si="43"/>
        <v>6142.4223050812816</v>
      </c>
      <c r="BB59">
        <f t="shared" si="24"/>
        <v>8.722974455569922</v>
      </c>
      <c r="BC59">
        <f t="shared" si="64"/>
        <v>-1.9017079942578707</v>
      </c>
      <c r="BD59" s="60">
        <v>2046</v>
      </c>
      <c r="BE59">
        <f t="shared" si="58"/>
        <v>8.722974455569922</v>
      </c>
      <c r="BF59">
        <f t="shared" si="59"/>
        <v>8.7229597885631023</v>
      </c>
      <c r="BN59" s="49">
        <v>2046</v>
      </c>
      <c r="BO59">
        <f>D59*CO2原単位!$F$2*10^10</f>
        <v>2.6706716627915565E-6</v>
      </c>
      <c r="BP59">
        <f>F59*CO2原単位!$F$3*10^10</f>
        <v>5.0226223398231633E-4</v>
      </c>
      <c r="BQ59">
        <f>I59*CO2原単位!$F$4*10^10</f>
        <v>9.2566237987161675E-4</v>
      </c>
      <c r="BR59">
        <f>K59*CO2原単位!$F$5*10^10</f>
        <v>7.7508765557684853E-3</v>
      </c>
      <c r="BS59">
        <f t="shared" si="60"/>
        <v>9.18147184128521E-3</v>
      </c>
      <c r="CV59" s="29"/>
      <c r="CW59" s="29"/>
    </row>
    <row r="60" spans="1:101" x14ac:dyDescent="0.15">
      <c r="A60" s="9">
        <v>2047</v>
      </c>
      <c r="D60">
        <f t="shared" si="48"/>
        <v>0.6367733848742092</v>
      </c>
      <c r="F60">
        <f t="shared" si="49"/>
        <v>149.49011418427844</v>
      </c>
      <c r="I60">
        <f t="shared" si="50"/>
        <v>326.62152818499584</v>
      </c>
      <c r="J60">
        <f t="shared" si="51"/>
        <v>2832.8734516872119</v>
      </c>
      <c r="K60">
        <f t="shared" si="52"/>
        <v>2832.8734516872119</v>
      </c>
      <c r="L60">
        <f t="shared" si="53"/>
        <v>476.11164236927425</v>
      </c>
      <c r="M60">
        <f t="shared" si="54"/>
        <v>476.74841575414848</v>
      </c>
      <c r="AA60" s="84">
        <f t="shared" si="55"/>
        <v>6.616993809958152</v>
      </c>
      <c r="AB60" s="84">
        <f t="shared" si="56"/>
        <v>0.781571829636723</v>
      </c>
      <c r="AC60" s="24">
        <f>AC59*(1+価格上昇ケース!$O$3)</f>
        <v>26763.960465473796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G60" s="40">
        <f t="shared" si="46"/>
        <v>3.8750646724954096E-2</v>
      </c>
      <c r="AH60" s="28">
        <f>AH59*(1+価格上昇ケース!$O$13)</f>
        <v>1.6496443973249817E-2</v>
      </c>
      <c r="AJ60" s="29">
        <f t="shared" si="47"/>
        <v>3.8720922695370349E-2</v>
      </c>
      <c r="AK60" s="28">
        <f>AK59*(1+価格上昇ケース!$O$14)</f>
        <v>0.25983991676632323</v>
      </c>
      <c r="AL60" s="29">
        <f t="shared" si="57"/>
        <v>0.14928041973084677</v>
      </c>
      <c r="AM60" s="29">
        <f t="shared" si="27"/>
        <v>0.68601878030041274</v>
      </c>
      <c r="AO60">
        <f t="shared" si="65"/>
        <v>0.31398121969958731</v>
      </c>
      <c r="AQ60">
        <f t="shared" si="32"/>
        <v>0.998664340847642</v>
      </c>
      <c r="AS60">
        <f t="shared" si="61"/>
        <v>1.335659152358008E-3</v>
      </c>
      <c r="AU60">
        <f t="shared" si="41"/>
        <v>0.51131971596351766</v>
      </c>
      <c r="AW60">
        <f t="shared" si="62"/>
        <v>0.48868028403648228</v>
      </c>
      <c r="AY60" s="84">
        <f t="shared" si="63"/>
        <v>16.778160991347054</v>
      </c>
      <c r="AZ60" s="84">
        <f t="shared" si="23"/>
        <v>0.94375121248554794</v>
      </c>
      <c r="BA60">
        <f t="shared" si="43"/>
        <v>6142.4953191285722</v>
      </c>
      <c r="BB60">
        <f t="shared" si="24"/>
        <v>8.7229863423484133</v>
      </c>
      <c r="BC60">
        <f t="shared" si="64"/>
        <v>-1.9019287301852423</v>
      </c>
      <c r="BD60" s="60">
        <v>2047</v>
      </c>
      <c r="BE60">
        <f t="shared" si="58"/>
        <v>8.7229863423484133</v>
      </c>
      <c r="BF60">
        <f t="shared" si="59"/>
        <v>8.722974455569922</v>
      </c>
      <c r="BN60" s="49">
        <v>2047</v>
      </c>
      <c r="BO60">
        <f>D60*CO2原単位!$F$2*10^10</f>
        <v>2.4988808422271942E-6</v>
      </c>
      <c r="BP60">
        <f>F60*CO2原単位!$F$3*10^10</f>
        <v>4.6522027529527054E-4</v>
      </c>
      <c r="BQ60">
        <f>I60*CO2原単位!$F$4*10^10</f>
        <v>8.7027599598457324E-4</v>
      </c>
      <c r="BR60">
        <f>K60*CO2原単位!$F$5*10^10</f>
        <v>7.7960180191169416E-3</v>
      </c>
      <c r="BS60">
        <f t="shared" si="60"/>
        <v>9.1340131712390124E-3</v>
      </c>
      <c r="CV60" s="29"/>
      <c r="CW60" s="29"/>
    </row>
    <row r="61" spans="1:101" x14ac:dyDescent="0.15">
      <c r="A61" s="9">
        <v>2048</v>
      </c>
      <c r="D61">
        <f t="shared" si="48"/>
        <v>0.59521649189954418</v>
      </c>
      <c r="F61">
        <f t="shared" si="49"/>
        <v>138.35998691031415</v>
      </c>
      <c r="I61">
        <f t="shared" si="50"/>
        <v>306.70774495077501</v>
      </c>
      <c r="J61">
        <f t="shared" si="51"/>
        <v>2848.4457725815651</v>
      </c>
      <c r="K61">
        <f t="shared" si="52"/>
        <v>2848.4457725815651</v>
      </c>
      <c r="L61">
        <f t="shared" si="53"/>
        <v>445.06773186108916</v>
      </c>
      <c r="M61">
        <f t="shared" si="54"/>
        <v>445.66294835298868</v>
      </c>
      <c r="AA61" s="84">
        <f t="shared" si="55"/>
        <v>6.6170565646959929</v>
      </c>
      <c r="AB61" s="84">
        <f t="shared" si="56"/>
        <v>0.79603643386782663</v>
      </c>
      <c r="AC61" s="24">
        <f>AC60*(1+価格上昇ケース!$O$3)</f>
        <v>26576.612742215479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G61" s="40">
        <f t="shared" si="46"/>
        <v>3.8686975586743243E-2</v>
      </c>
      <c r="AH61" s="28">
        <f>AH60*(1+価格上昇ケース!$O$13)</f>
        <v>1.6496443973249817E-2</v>
      </c>
      <c r="AJ61" s="29">
        <f t="shared" si="47"/>
        <v>3.8657338457542392E-2</v>
      </c>
      <c r="AK61" s="28">
        <f>AK60*(1+価格上昇ケース!$O$14)</f>
        <v>0.25983991676632323</v>
      </c>
      <c r="AL61" s="29">
        <f t="shared" si="57"/>
        <v>0.1492486276119328</v>
      </c>
      <c r="AM61" s="29">
        <f t="shared" si="27"/>
        <v>0.68912599812224107</v>
      </c>
      <c r="AO61">
        <f t="shared" si="65"/>
        <v>0.31087400187775893</v>
      </c>
      <c r="AQ61">
        <f t="shared" si="32"/>
        <v>0.99866442455200899</v>
      </c>
      <c r="AS61">
        <f t="shared" si="61"/>
        <v>1.3355754479910257E-3</v>
      </c>
      <c r="AU61">
        <f t="shared" si="41"/>
        <v>0.51131971596351766</v>
      </c>
      <c r="AW61">
        <f t="shared" si="62"/>
        <v>0.48868028403648228</v>
      </c>
      <c r="AY61" s="84">
        <f t="shared" si="63"/>
        <v>18.580919931624656</v>
      </c>
      <c r="AZ61" s="84">
        <f t="shared" si="23"/>
        <v>0.94892987645667637</v>
      </c>
      <c r="BA61">
        <f t="shared" si="43"/>
        <v>6142.5544935161188</v>
      </c>
      <c r="BB61">
        <f t="shared" si="24"/>
        <v>8.7229959759092779</v>
      </c>
      <c r="BC61">
        <f t="shared" si="64"/>
        <v>-1.902141721981633</v>
      </c>
      <c r="BD61" s="60">
        <v>2048</v>
      </c>
      <c r="BE61">
        <f t="shared" si="58"/>
        <v>8.7229959759092779</v>
      </c>
      <c r="BF61">
        <f t="shared" si="59"/>
        <v>8.7229863423484133</v>
      </c>
      <c r="BN61" s="49">
        <v>2048</v>
      </c>
      <c r="BO61">
        <f>D61*CO2原単位!$F$2*10^10</f>
        <v>2.3357997113514268E-6</v>
      </c>
      <c r="BP61">
        <f>F61*CO2原単位!$F$3*10^10</f>
        <v>4.3058279506642995E-4</v>
      </c>
      <c r="BQ61">
        <f>I61*CO2原単位!$F$4*10^10</f>
        <v>8.1721615135557321E-4</v>
      </c>
      <c r="BR61">
        <f>K61*CO2原単位!$F$5*10^10</f>
        <v>7.8388727729074934E-3</v>
      </c>
      <c r="BS61">
        <f t="shared" si="60"/>
        <v>9.0890075190408481E-3</v>
      </c>
      <c r="CV61" s="29"/>
      <c r="CW61" s="29"/>
    </row>
    <row r="62" spans="1:101" x14ac:dyDescent="0.15">
      <c r="A62" s="9">
        <v>2049</v>
      </c>
      <c r="D62">
        <f t="shared" si="48"/>
        <v>0.55593816563305498</v>
      </c>
      <c r="F62">
        <f t="shared" si="49"/>
        <v>127.98961964447921</v>
      </c>
      <c r="I62">
        <f t="shared" si="50"/>
        <v>287.72813309585814</v>
      </c>
      <c r="J62">
        <f t="shared" si="51"/>
        <v>2863.1643802593208</v>
      </c>
      <c r="K62">
        <f t="shared" si="52"/>
        <v>2863.1643802593208</v>
      </c>
      <c r="L62">
        <f t="shared" si="53"/>
        <v>415.71775274033735</v>
      </c>
      <c r="M62">
        <f t="shared" si="54"/>
        <v>416.2736909059704</v>
      </c>
      <c r="AA62" s="84">
        <f t="shared" si="55"/>
        <v>6.6171047548070137</v>
      </c>
      <c r="AB62" s="84">
        <f t="shared" si="56"/>
        <v>0.8100668878943974</v>
      </c>
      <c r="AC62" s="24">
        <f>AC61*(1+価格上昇ケース!$O$3)</f>
        <v>26390.57645301997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G62" s="40">
        <f t="shared" si="46"/>
        <v>3.8625547401111016E-2</v>
      </c>
      <c r="AH62" s="28">
        <f>AH61*(1+価格上昇ケース!$O$13)</f>
        <v>1.6496443973249817E-2</v>
      </c>
      <c r="AJ62" s="29">
        <f t="shared" si="47"/>
        <v>3.8595993736213252E-2</v>
      </c>
      <c r="AK62" s="28">
        <f>AK61*(1+価格上昇ケース!$O$14)</f>
        <v>0.25983991676632323</v>
      </c>
      <c r="AL62" s="29">
        <f t="shared" si="57"/>
        <v>0.14921795525126824</v>
      </c>
      <c r="AM62" s="29">
        <f t="shared" si="27"/>
        <v>0.69212375752347732</v>
      </c>
      <c r="AO62">
        <f t="shared" si="65"/>
        <v>0.30787624247652268</v>
      </c>
      <c r="AQ62">
        <f t="shared" si="32"/>
        <v>0.99866448882603387</v>
      </c>
      <c r="AS62">
        <f t="shared" si="61"/>
        <v>1.3355111739661505E-3</v>
      </c>
      <c r="AU62">
        <f t="shared" si="41"/>
        <v>0.51131971596351766</v>
      </c>
      <c r="AW62">
        <f t="shared" si="62"/>
        <v>0.48868028403648228</v>
      </c>
      <c r="AY62" s="84">
        <f t="shared" si="63"/>
        <v>20.657106249554673</v>
      </c>
      <c r="AZ62" s="84">
        <f t="shared" si="23"/>
        <v>0.95382577947039615</v>
      </c>
      <c r="BA62">
        <f t="shared" si="43"/>
        <v>6142.6024514246119</v>
      </c>
      <c r="BB62">
        <f t="shared" si="24"/>
        <v>8.7230037833648453</v>
      </c>
      <c r="BC62">
        <f t="shared" si="64"/>
        <v>-1.9023472549460156</v>
      </c>
      <c r="BD62" s="60">
        <v>2049</v>
      </c>
      <c r="BE62">
        <f t="shared" si="58"/>
        <v>8.7230037833648453</v>
      </c>
      <c r="BF62">
        <f t="shared" si="59"/>
        <v>8.7229959759092779</v>
      </c>
      <c r="BN62" s="49">
        <v>2049</v>
      </c>
      <c r="BO62">
        <f>D62*CO2原単位!$F$2*10^10</f>
        <v>2.1816603277754811E-6</v>
      </c>
      <c r="BP62">
        <f>F62*CO2原単位!$F$3*10^10</f>
        <v>3.9830972376234651E-4</v>
      </c>
      <c r="BQ62">
        <f>I62*CO2原単位!$F$4*10^10</f>
        <v>7.6664538615762523E-4</v>
      </c>
      <c r="BR62">
        <f>K62*CO2原単位!$F$5*10^10</f>
        <v>7.8793781229095413E-3</v>
      </c>
      <c r="BS62">
        <f t="shared" si="60"/>
        <v>9.046514893157288E-3</v>
      </c>
      <c r="CV62" s="29"/>
      <c r="CW62" s="29"/>
    </row>
    <row r="63" spans="1:101" x14ac:dyDescent="0.15">
      <c r="A63" s="9">
        <v>2050</v>
      </c>
      <c r="D63">
        <f t="shared" si="48"/>
        <v>0.51898126562637381</v>
      </c>
      <c r="F63">
        <f t="shared" si="49"/>
        <v>118.36319691672063</v>
      </c>
      <c r="I63">
        <f t="shared" si="50"/>
        <v>269.73339894344565</v>
      </c>
      <c r="J63">
        <f t="shared" si="51"/>
        <v>2877.0128708713391</v>
      </c>
      <c r="K63">
        <f t="shared" si="52"/>
        <v>2877.0128708713391</v>
      </c>
      <c r="L63">
        <f t="shared" si="53"/>
        <v>388.0965958601663</v>
      </c>
      <c r="M63">
        <f t="shared" si="54"/>
        <v>388.6155771257927</v>
      </c>
      <c r="AA63" s="84">
        <f t="shared" si="55"/>
        <v>6.6171417605675362</v>
      </c>
      <c r="AB63" s="84">
        <f t="shared" si="56"/>
        <v>0.82367622258800888</v>
      </c>
      <c r="AC63" s="24">
        <f>AC62*(1+価格上昇ケース!$O$3)</f>
        <v>26205.842417848831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G63" s="40">
        <f t="shared" si="46"/>
        <v>3.8566278482916071E-2</v>
      </c>
      <c r="AH63" s="28">
        <f>AH62*(1+価格上昇ケース!$O$13)</f>
        <v>1.6496443973249817E-2</v>
      </c>
      <c r="AJ63" s="29">
        <f t="shared" si="47"/>
        <v>3.8536805061570728E-2</v>
      </c>
      <c r="AK63" s="28">
        <f>AK62*(1+価格上昇ケース!$O$14)</f>
        <v>0.25983991676632323</v>
      </c>
      <c r="AL63" s="29">
        <f t="shared" si="57"/>
        <v>0.14918836091394697</v>
      </c>
      <c r="AM63" s="29">
        <f t="shared" si="27"/>
        <v>0.6950161424261303</v>
      </c>
      <c r="AO63">
        <f t="shared" si="65"/>
        <v>0.3049838575738697</v>
      </c>
      <c r="AQ63">
        <f t="shared" si="32"/>
        <v>0.99866453818072665</v>
      </c>
      <c r="AS63">
        <f t="shared" si="61"/>
        <v>1.3354618192733497E-3</v>
      </c>
      <c r="AU63">
        <f t="shared" si="41"/>
        <v>0.51131971596351766</v>
      </c>
      <c r="AW63">
        <f t="shared" si="62"/>
        <v>0.48868028403648228</v>
      </c>
      <c r="AY63" s="84">
        <f t="shared" si="63"/>
        <v>23.057637414632026</v>
      </c>
      <c r="AZ63" s="84">
        <f t="shared" si="23"/>
        <v>0.95843315855314237</v>
      </c>
      <c r="BA63">
        <f t="shared" si="43"/>
        <v>6142.641318868471</v>
      </c>
      <c r="BB63">
        <f t="shared" si="24"/>
        <v>8.7230101108654772</v>
      </c>
      <c r="BC63">
        <f t="shared" si="64"/>
        <v>-1.9025456042155529</v>
      </c>
      <c r="BD63" s="60">
        <v>2050</v>
      </c>
      <c r="BE63">
        <f t="shared" si="58"/>
        <v>8.7230101108654772</v>
      </c>
      <c r="BF63">
        <f t="shared" si="59"/>
        <v>8.7230037833648453</v>
      </c>
      <c r="BN63" s="49">
        <v>2050</v>
      </c>
      <c r="BO63">
        <f>D63*CO2原単位!$F$2*10^10</f>
        <v>2.036630884635289E-6</v>
      </c>
      <c r="BP63">
        <f>F63*CO2原単位!$F$3*10^10</f>
        <v>3.6835184289541568E-4</v>
      </c>
      <c r="BQ63">
        <f>I63*CO2原単位!$F$4*10^10</f>
        <v>7.1869880629195728E-4</v>
      </c>
      <c r="BR63">
        <f>K63*CO2原単位!$F$5*10^10</f>
        <v>7.9174889260181531E-3</v>
      </c>
      <c r="BS63">
        <f t="shared" si="60"/>
        <v>9.0065762060901611E-3</v>
      </c>
      <c r="CV63" s="29"/>
      <c r="CW63" s="29"/>
    </row>
    <row r="64" spans="1:101" x14ac:dyDescent="0.15">
      <c r="BO64">
        <f>SUM(BO3:BO63)</f>
        <v>5.8023813531688894E-4</v>
      </c>
      <c r="BP64">
        <f>SUM(BP3:BP63)</f>
        <v>0.15750758221811426</v>
      </c>
      <c r="BQ64">
        <f>SUM(BQ3:BQ63)</f>
        <v>0.1017335698420756</v>
      </c>
      <c r="BR64">
        <f>SUM(BR3:BR63)</f>
        <v>0.38055237663231739</v>
      </c>
      <c r="BS64">
        <f>SUM(BS3:BS63)</f>
        <v>0.6403737668278241</v>
      </c>
      <c r="CV64" s="29"/>
      <c r="CW64" s="29"/>
    </row>
    <row r="65" spans="2:101" x14ac:dyDescent="0.15">
      <c r="CV65" s="29"/>
      <c r="CW65" s="29"/>
    </row>
    <row r="66" spans="2:101" x14ac:dyDescent="0.15">
      <c r="CV66" s="29"/>
      <c r="CW66" s="29"/>
    </row>
    <row r="67" spans="2:101" x14ac:dyDescent="0.15">
      <c r="Z67" t="s">
        <v>458</v>
      </c>
      <c r="CV67" s="29"/>
      <c r="CW67" s="29"/>
    </row>
    <row r="68" spans="2:101" ht="39.299999999999997" x14ac:dyDescent="0.15">
      <c r="B68" s="46"/>
      <c r="C68" t="s">
        <v>87</v>
      </c>
      <c r="D68" t="s">
        <v>179</v>
      </c>
      <c r="N68" t="s">
        <v>165</v>
      </c>
      <c r="O68" t="s">
        <v>177</v>
      </c>
      <c r="Z68" t="s">
        <v>86</v>
      </c>
      <c r="AA68" t="s">
        <v>92</v>
      </c>
      <c r="BH68" s="22"/>
      <c r="BI68" s="20" t="s">
        <v>423</v>
      </c>
      <c r="BJ68" t="s">
        <v>431</v>
      </c>
      <c r="BK68" t="s">
        <v>432</v>
      </c>
      <c r="BL68" s="20" t="s">
        <v>424</v>
      </c>
      <c r="BU68" t="s">
        <v>203</v>
      </c>
      <c r="BV68" t="s">
        <v>208</v>
      </c>
      <c r="CV68" s="29"/>
      <c r="CW68" s="29"/>
    </row>
    <row r="69" spans="2:101" x14ac:dyDescent="0.15">
      <c r="B69" s="9">
        <v>1990</v>
      </c>
      <c r="C69" s="38">
        <v>-1.6186869673268085</v>
      </c>
      <c r="M69" s="9">
        <v>1990</v>
      </c>
      <c r="N69">
        <v>7.1976969344845916</v>
      </c>
      <c r="Y69" s="9">
        <v>1990</v>
      </c>
      <c r="Z69">
        <v>-0.11860060574033526</v>
      </c>
      <c r="AA69">
        <v>3.8282753590152943E-2</v>
      </c>
      <c r="BH69">
        <v>1</v>
      </c>
      <c r="BI69">
        <f t="shared" ref="BI69:BI94" si="66">LN(N3/M3)</f>
        <v>0.49770944975688725</v>
      </c>
      <c r="BJ69" s="29">
        <f t="shared" ref="BJ69:BJ94" si="67">AJ3</f>
        <v>3.8282753590152943E-2</v>
      </c>
      <c r="BK69" s="29">
        <f t="shared" ref="BK69:BK94" si="68">AK3</f>
        <v>0.16987865871184277</v>
      </c>
      <c r="BT69">
        <v>1</v>
      </c>
      <c r="BU69">
        <v>8.3036056401458254</v>
      </c>
      <c r="CV69" s="29"/>
      <c r="CW69" s="29"/>
    </row>
    <row r="70" spans="2:101" x14ac:dyDescent="0.15">
      <c r="B70" s="9">
        <v>1991</v>
      </c>
      <c r="C70">
        <v>-1.5030774214297018</v>
      </c>
      <c r="D70">
        <v>-1.6186869673268085</v>
      </c>
      <c r="M70" s="9">
        <v>1991</v>
      </c>
      <c r="N70">
        <v>7.075484783868621</v>
      </c>
      <c r="O70">
        <v>7.1976969344845916</v>
      </c>
      <c r="Y70" s="9">
        <v>1991</v>
      </c>
      <c r="Z70">
        <v>-7.3396255236834448E-2</v>
      </c>
      <c r="AA70">
        <v>2.8343401734955431E-2</v>
      </c>
      <c r="BH70">
        <v>2</v>
      </c>
      <c r="BI70">
        <f t="shared" si="66"/>
        <v>0.52622344082939254</v>
      </c>
      <c r="BJ70" s="29">
        <f t="shared" si="67"/>
        <v>2.8343401734955431E-2</v>
      </c>
      <c r="BK70" s="29">
        <f t="shared" si="68"/>
        <v>0.17164822807342461</v>
      </c>
      <c r="BL70">
        <f t="shared" ref="BL70:BL94" si="69">BI69</f>
        <v>0.49770944975688725</v>
      </c>
      <c r="BT70">
        <v>2</v>
      </c>
      <c r="BU70">
        <v>8.352380417432455</v>
      </c>
      <c r="BV70">
        <v>8.3036056401458254</v>
      </c>
      <c r="CV70" s="29"/>
      <c r="CW70" s="29"/>
    </row>
    <row r="71" spans="2:101" x14ac:dyDescent="0.15">
      <c r="B71" s="9">
        <v>1992</v>
      </c>
      <c r="C71">
        <v>-1.4670975021434494</v>
      </c>
      <c r="D71">
        <v>-1.5030774214297018</v>
      </c>
      <c r="M71" s="9">
        <v>1992</v>
      </c>
      <c r="N71">
        <v>7.0043928662210364</v>
      </c>
      <c r="O71">
        <v>7.075484783868621</v>
      </c>
      <c r="Y71" s="9">
        <v>1992</v>
      </c>
      <c r="Z71">
        <v>-8.2849340475954058E-3</v>
      </c>
      <c r="AA71">
        <v>3.3380484892758383E-2</v>
      </c>
      <c r="BH71">
        <v>3</v>
      </c>
      <c r="BI71">
        <f t="shared" si="66"/>
        <v>0.5087494212968906</v>
      </c>
      <c r="BJ71" s="29">
        <f t="shared" si="67"/>
        <v>3.3380484892758383E-2</v>
      </c>
      <c r="BK71" s="29">
        <f t="shared" si="68"/>
        <v>0.17390934447989009</v>
      </c>
      <c r="BL71">
        <f t="shared" si="69"/>
        <v>0.52622344082939254</v>
      </c>
      <c r="BT71">
        <v>3</v>
      </c>
      <c r="BU71">
        <v>8.3989118449505469</v>
      </c>
      <c r="BV71">
        <v>8.352380417432455</v>
      </c>
      <c r="CV71" s="29"/>
      <c r="CW71" s="29"/>
    </row>
    <row r="72" spans="2:101" x14ac:dyDescent="0.15">
      <c r="B72" s="9">
        <v>1993</v>
      </c>
      <c r="C72">
        <v>-1.4041470011519752</v>
      </c>
      <c r="D72">
        <v>-1.4670975021434494</v>
      </c>
      <c r="M72" s="9">
        <v>1993</v>
      </c>
      <c r="N72">
        <v>6.9604575505047457</v>
      </c>
      <c r="O72">
        <v>7.0043928662210364</v>
      </c>
      <c r="Y72" s="9">
        <v>1993</v>
      </c>
      <c r="Z72">
        <v>4.4898864952950132E-2</v>
      </c>
      <c r="AA72">
        <v>3.3062093390645184E-2</v>
      </c>
      <c r="BH72">
        <v>4</v>
      </c>
      <c r="BI72">
        <f t="shared" si="66"/>
        <v>0.49467458920837876</v>
      </c>
      <c r="BJ72" s="29">
        <f t="shared" si="67"/>
        <v>3.3062093390645184E-2</v>
      </c>
      <c r="BK72" s="29">
        <f t="shared" si="68"/>
        <v>0.17489621003036013</v>
      </c>
      <c r="BL72">
        <f t="shared" si="69"/>
        <v>0.5087494212968906</v>
      </c>
      <c r="BT72">
        <v>4</v>
      </c>
      <c r="BU72">
        <v>8.4481458758998897</v>
      </c>
      <c r="BV72">
        <v>8.3989118449505469</v>
      </c>
      <c r="CV72" s="29"/>
      <c r="CW72" s="29"/>
    </row>
    <row r="73" spans="2:101" x14ac:dyDescent="0.15">
      <c r="B73" s="9">
        <v>1994</v>
      </c>
      <c r="C73">
        <v>-1.279415239418928</v>
      </c>
      <c r="D73">
        <v>-1.4041470011519752</v>
      </c>
      <c r="M73" s="9">
        <v>1994</v>
      </c>
      <c r="N73">
        <v>6.8733571024088906</v>
      </c>
      <c r="O73">
        <v>6.9604575505047457</v>
      </c>
      <c r="Y73" s="9">
        <v>1994</v>
      </c>
      <c r="Z73">
        <v>9.0782906772664661E-3</v>
      </c>
      <c r="AA73">
        <v>3.693776906527816E-2</v>
      </c>
      <c r="BH73">
        <v>5</v>
      </c>
      <c r="BI73">
        <f t="shared" si="66"/>
        <v>0.55073374875793069</v>
      </c>
      <c r="BJ73" s="29">
        <f t="shared" si="67"/>
        <v>3.693776906527816E-2</v>
      </c>
      <c r="BK73" s="29">
        <f t="shared" si="68"/>
        <v>0.17229262546772697</v>
      </c>
      <c r="BL73">
        <f t="shared" si="69"/>
        <v>0.49467458920837876</v>
      </c>
      <c r="BT73">
        <v>5</v>
      </c>
      <c r="BU73">
        <v>8.4817079297997591</v>
      </c>
      <c r="BV73">
        <v>8.4481458758998897</v>
      </c>
      <c r="CV73" s="29"/>
      <c r="CW73" s="29"/>
    </row>
    <row r="74" spans="2:101" x14ac:dyDescent="0.15">
      <c r="B74" s="9">
        <v>1995</v>
      </c>
      <c r="C74">
        <v>-1.2833540178556841</v>
      </c>
      <c r="D74">
        <v>-1.279415239418928</v>
      </c>
      <c r="M74" s="9">
        <v>1995</v>
      </c>
      <c r="N74">
        <v>6.8855366137238807</v>
      </c>
      <c r="O74">
        <v>6.8733571024088906</v>
      </c>
      <c r="Y74" s="9">
        <v>1995</v>
      </c>
      <c r="Z74">
        <v>7.62424614724969E-2</v>
      </c>
      <c r="AA74">
        <v>3.6266102301319519E-2</v>
      </c>
      <c r="BH74">
        <v>6</v>
      </c>
      <c r="BI74">
        <f t="shared" si="66"/>
        <v>0.51454832474108636</v>
      </c>
      <c r="BJ74" s="29">
        <f t="shared" si="67"/>
        <v>3.6266102301319519E-2</v>
      </c>
      <c r="BK74" s="29">
        <f t="shared" si="68"/>
        <v>0.17287567899982786</v>
      </c>
      <c r="BL74">
        <f t="shared" si="69"/>
        <v>0.55073374875793069</v>
      </c>
      <c r="BT74">
        <v>6</v>
      </c>
      <c r="BU74">
        <v>8.5477905391246214</v>
      </c>
      <c r="BV74">
        <v>8.4817079297997591</v>
      </c>
    </row>
    <row r="75" spans="2:101" x14ac:dyDescent="0.15">
      <c r="B75" s="9">
        <v>1996</v>
      </c>
      <c r="C75">
        <v>-1.2364251399501855</v>
      </c>
      <c r="D75">
        <v>-1.2833540178556841</v>
      </c>
      <c r="M75" s="9">
        <v>1996</v>
      </c>
      <c r="N75">
        <v>6.9755813276470988</v>
      </c>
      <c r="O75">
        <v>6.8855366137238807</v>
      </c>
      <c r="Y75" s="9">
        <v>1996</v>
      </c>
      <c r="Z75">
        <v>5.966222120400267E-2</v>
      </c>
      <c r="AA75">
        <v>3.9441552665514579E-2</v>
      </c>
      <c r="BH75">
        <v>7</v>
      </c>
      <c r="BI75">
        <f t="shared" si="66"/>
        <v>0.54105453841590545</v>
      </c>
      <c r="BJ75" s="29">
        <f t="shared" si="67"/>
        <v>3.9441552665514579E-2</v>
      </c>
      <c r="BK75" s="29">
        <f t="shared" si="68"/>
        <v>0.17331187866786135</v>
      </c>
      <c r="BL75">
        <f t="shared" si="69"/>
        <v>0.51454832474108636</v>
      </c>
      <c r="BT75">
        <v>7</v>
      </c>
      <c r="BU75">
        <v>8.5435698327698333</v>
      </c>
      <c r="BV75">
        <v>8.5477905391246214</v>
      </c>
    </row>
    <row r="76" spans="2:101" x14ac:dyDescent="0.15">
      <c r="B76" s="9">
        <v>1997</v>
      </c>
      <c r="C76">
        <v>-1.127768726739278</v>
      </c>
      <c r="D76">
        <v>-1.2364251399501855</v>
      </c>
      <c r="M76" s="9">
        <v>1997</v>
      </c>
      <c r="N76">
        <v>7.1741847956443126</v>
      </c>
      <c r="O76">
        <v>6.9755813276470988</v>
      </c>
      <c r="Y76" s="9">
        <v>1997</v>
      </c>
      <c r="Z76">
        <v>6.8742000191871822E-2</v>
      </c>
      <c r="AA76">
        <v>3.4066072171146003E-2</v>
      </c>
      <c r="BH76">
        <v>8</v>
      </c>
      <c r="BI76">
        <f t="shared" si="66"/>
        <v>0.51442991024073847</v>
      </c>
      <c r="BJ76" s="29">
        <f t="shared" si="67"/>
        <v>3.4066072171146003E-2</v>
      </c>
      <c r="BK76" s="29">
        <f t="shared" si="68"/>
        <v>0.169946172402345</v>
      </c>
      <c r="BL76">
        <f t="shared" si="69"/>
        <v>0.54105453841590545</v>
      </c>
      <c r="BT76">
        <v>8</v>
      </c>
      <c r="BU76">
        <v>8.575797876745904</v>
      </c>
      <c r="BV76">
        <v>8.5435698327698333</v>
      </c>
    </row>
    <row r="77" spans="2:101" x14ac:dyDescent="0.15">
      <c r="B77" s="9">
        <v>1998</v>
      </c>
      <c r="C77" s="17">
        <v>-1.1330609881977158</v>
      </c>
      <c r="D77" s="17">
        <v>-1.127768726739278</v>
      </c>
      <c r="M77" s="9">
        <v>1998</v>
      </c>
      <c r="N77">
        <v>7.4242382841700545</v>
      </c>
      <c r="O77">
        <v>7.1741847956443126</v>
      </c>
      <c r="Y77" s="9">
        <v>1998</v>
      </c>
      <c r="Z77">
        <v>6.7968458507086368E-2</v>
      </c>
      <c r="AA77">
        <v>3.297721787308517E-2</v>
      </c>
      <c r="BH77">
        <v>9</v>
      </c>
      <c r="BI77">
        <f t="shared" si="66"/>
        <v>0.51894459979011354</v>
      </c>
      <c r="BJ77" s="29">
        <f t="shared" si="67"/>
        <v>3.297721787308517E-2</v>
      </c>
      <c r="BK77" s="29">
        <f t="shared" si="68"/>
        <v>0.17028517658522732</v>
      </c>
      <c r="BL77">
        <f t="shared" si="69"/>
        <v>0.51442991024073847</v>
      </c>
      <c r="BT77">
        <v>9</v>
      </c>
      <c r="BU77">
        <v>8.6375050269498654</v>
      </c>
      <c r="BV77">
        <v>8.575797876745904</v>
      </c>
    </row>
    <row r="78" spans="2:101" x14ac:dyDescent="0.15">
      <c r="B78" s="9">
        <v>1999</v>
      </c>
      <c r="C78">
        <v>-1.1355400255881924</v>
      </c>
      <c r="D78">
        <v>-1.1330609881977158</v>
      </c>
      <c r="M78" s="9">
        <v>1999</v>
      </c>
      <c r="N78">
        <v>7.6762164075723769</v>
      </c>
      <c r="O78">
        <v>7.4242382841700545</v>
      </c>
      <c r="Y78" s="9">
        <v>1999</v>
      </c>
      <c r="Z78">
        <v>9.5245154997572509E-2</v>
      </c>
      <c r="AA78">
        <v>3.8555172460404248E-2</v>
      </c>
      <c r="BH78">
        <v>10</v>
      </c>
      <c r="BI78">
        <f t="shared" si="66"/>
        <v>0.50574397275018368</v>
      </c>
      <c r="BJ78" s="29">
        <f t="shared" si="67"/>
        <v>3.8555172460404248E-2</v>
      </c>
      <c r="BK78" s="29">
        <f t="shared" si="68"/>
        <v>0.19469248003302703</v>
      </c>
      <c r="BL78">
        <f t="shared" si="69"/>
        <v>0.51894459979011354</v>
      </c>
      <c r="BT78">
        <v>10</v>
      </c>
      <c r="BU78">
        <v>8.6673942140393621</v>
      </c>
      <c r="BV78">
        <v>8.6375050269498654</v>
      </c>
    </row>
    <row r="79" spans="2:101" x14ac:dyDescent="0.15">
      <c r="B79" s="9">
        <v>2000</v>
      </c>
      <c r="C79">
        <v>-1.0901224880633507</v>
      </c>
      <c r="D79">
        <v>-1.1355400255881924</v>
      </c>
      <c r="M79" s="9">
        <v>2000</v>
      </c>
      <c r="N79">
        <v>7.8750603473141689</v>
      </c>
      <c r="O79">
        <v>7.6762164075723769</v>
      </c>
      <c r="Y79" s="9">
        <v>2000</v>
      </c>
      <c r="Z79">
        <v>8.3524681670936851E-2</v>
      </c>
      <c r="AA79">
        <v>3.9964980871870032E-2</v>
      </c>
      <c r="BH79">
        <v>11</v>
      </c>
      <c r="BI79">
        <f t="shared" si="66"/>
        <v>0.53227463786642581</v>
      </c>
      <c r="BJ79" s="29">
        <f t="shared" si="67"/>
        <v>3.9964980871870032E-2</v>
      </c>
      <c r="BK79" s="29">
        <f t="shared" si="68"/>
        <v>0.1935488586298971</v>
      </c>
      <c r="BL79">
        <f t="shared" si="69"/>
        <v>0.50574397275018368</v>
      </c>
      <c r="BT79">
        <v>11</v>
      </c>
      <c r="BU79">
        <v>8.6634962349879245</v>
      </c>
      <c r="BV79">
        <v>8.6673942140393621</v>
      </c>
    </row>
    <row r="80" spans="2:101" x14ac:dyDescent="0.15">
      <c r="B80" s="9">
        <v>2001</v>
      </c>
      <c r="C80">
        <v>-1.0725422429462717</v>
      </c>
      <c r="D80">
        <v>-1.0901224880633507</v>
      </c>
      <c r="M80" s="9">
        <v>2001</v>
      </c>
      <c r="N80">
        <v>7.8852395914417741</v>
      </c>
      <c r="O80">
        <v>7.8750603473141689</v>
      </c>
      <c r="Y80" s="9">
        <v>2001</v>
      </c>
      <c r="Z80">
        <v>0.12016688844278837</v>
      </c>
      <c r="AA80">
        <v>3.9453817738902622E-2</v>
      </c>
      <c r="BH80">
        <v>12</v>
      </c>
      <c r="BI80">
        <f t="shared" si="66"/>
        <v>0.50652125257324576</v>
      </c>
      <c r="BJ80" s="29">
        <f t="shared" si="67"/>
        <v>3.9453817738902622E-2</v>
      </c>
      <c r="BK80" s="29">
        <f t="shared" si="68"/>
        <v>0.19319084309244269</v>
      </c>
      <c r="BL80">
        <f t="shared" si="69"/>
        <v>0.53227463786642581</v>
      </c>
      <c r="BO80" s="29"/>
      <c r="BP80" s="29"/>
      <c r="BT80">
        <v>12</v>
      </c>
      <c r="BU80">
        <v>8.6966863031784261</v>
      </c>
      <c r="BV80">
        <v>8.6634962349879245</v>
      </c>
    </row>
    <row r="81" spans="2:81" x14ac:dyDescent="0.15">
      <c r="B81" s="9">
        <v>2002</v>
      </c>
      <c r="C81">
        <v>-0.99253608035382457</v>
      </c>
      <c r="D81">
        <v>-1.0725422429462717</v>
      </c>
      <c r="M81" s="9">
        <v>2002</v>
      </c>
      <c r="N81">
        <v>7.8999438098513952</v>
      </c>
      <c r="O81">
        <v>7.8852395914417741</v>
      </c>
      <c r="Y81" s="9">
        <v>2002</v>
      </c>
      <c r="Z81">
        <v>0.12833397929188212</v>
      </c>
      <c r="AA81">
        <v>4.3304085217920979E-2</v>
      </c>
      <c r="BH81">
        <v>13</v>
      </c>
      <c r="BI81">
        <f t="shared" si="66"/>
        <v>0.50873949168934607</v>
      </c>
      <c r="BJ81" s="29">
        <f t="shared" si="67"/>
        <v>4.3304085217920979E-2</v>
      </c>
      <c r="BK81" s="29">
        <f t="shared" si="68"/>
        <v>0.18421743163011936</v>
      </c>
      <c r="BL81">
        <f t="shared" si="69"/>
        <v>0.50652125257324576</v>
      </c>
      <c r="BO81" s="29"/>
      <c r="BP81" s="29"/>
      <c r="BT81">
        <v>13</v>
      </c>
      <c r="BU81">
        <v>8.737726787564581</v>
      </c>
      <c r="BV81">
        <v>8.6966863031784261</v>
      </c>
    </row>
    <row r="82" spans="2:81" x14ac:dyDescent="0.15">
      <c r="B82" s="9">
        <v>2003</v>
      </c>
      <c r="C82" s="17">
        <v>-0.85434583074123593</v>
      </c>
      <c r="D82" s="17">
        <v>-0.99253608035382457</v>
      </c>
      <c r="M82" s="9">
        <v>2003</v>
      </c>
      <c r="N82">
        <v>7.830087250216061</v>
      </c>
      <c r="O82">
        <v>7.8999438098513952</v>
      </c>
      <c r="Y82" s="9">
        <v>2003</v>
      </c>
      <c r="Z82">
        <v>0.10289761651710064</v>
      </c>
      <c r="AA82">
        <v>4.2937473630580258E-2</v>
      </c>
      <c r="BH82">
        <v>14</v>
      </c>
      <c r="BI82">
        <f t="shared" si="66"/>
        <v>0.53155810918151647</v>
      </c>
      <c r="BJ82" s="29">
        <f t="shared" si="67"/>
        <v>4.2937473630580258E-2</v>
      </c>
      <c r="BK82" s="29">
        <f t="shared" si="68"/>
        <v>0.18732119588517621</v>
      </c>
      <c r="BL82">
        <f t="shared" si="69"/>
        <v>0.50873949168934607</v>
      </c>
      <c r="BO82" s="29"/>
      <c r="BP82" s="29"/>
      <c r="BT82">
        <v>14</v>
      </c>
      <c r="BU82">
        <v>8.7179112494642865</v>
      </c>
      <c r="BV82">
        <v>8.737726787564581</v>
      </c>
    </row>
    <row r="83" spans="2:81" x14ac:dyDescent="0.15">
      <c r="B83" s="9">
        <v>2004</v>
      </c>
      <c r="C83">
        <v>-0.74174708402550715</v>
      </c>
      <c r="D83">
        <v>-0.85434583074123593</v>
      </c>
      <c r="M83" s="9">
        <v>2004</v>
      </c>
      <c r="N83">
        <v>7.8390499715401427</v>
      </c>
      <c r="O83">
        <v>7.830087250216061</v>
      </c>
      <c r="Y83" s="9">
        <v>2004</v>
      </c>
      <c r="Z83">
        <v>8.6247909231389808E-2</v>
      </c>
      <c r="AA83">
        <v>4.2673932149661316E-2</v>
      </c>
      <c r="BH83">
        <v>15</v>
      </c>
      <c r="BI83">
        <f t="shared" si="66"/>
        <v>0.55277773211614423</v>
      </c>
      <c r="BJ83" s="29">
        <f t="shared" si="67"/>
        <v>4.2673932149661316E-2</v>
      </c>
      <c r="BK83" s="29">
        <f t="shared" si="68"/>
        <v>0.18259104838662787</v>
      </c>
      <c r="BL83">
        <f t="shared" si="69"/>
        <v>0.53155810918151647</v>
      </c>
      <c r="BO83" s="29"/>
      <c r="BP83" s="29"/>
      <c r="BT83">
        <v>15</v>
      </c>
      <c r="BU83">
        <v>8.770009947518691</v>
      </c>
      <c r="BV83">
        <v>8.7179112494642865</v>
      </c>
    </row>
    <row r="84" spans="2:81" x14ac:dyDescent="0.15">
      <c r="B84" s="9">
        <v>2005</v>
      </c>
      <c r="C84">
        <v>-0.62576428000000672</v>
      </c>
      <c r="D84">
        <v>-0.74174708402550715</v>
      </c>
      <c r="M84" s="9">
        <v>2005</v>
      </c>
      <c r="N84">
        <v>7.8206772194609266</v>
      </c>
      <c r="O84">
        <v>7.8390499715401427</v>
      </c>
      <c r="Y84" s="9">
        <v>2005</v>
      </c>
      <c r="Z84">
        <v>5.2712918734259935E-2</v>
      </c>
      <c r="AA84">
        <v>4.5425708154441337E-2</v>
      </c>
      <c r="BH84">
        <v>16</v>
      </c>
      <c r="BI84">
        <f t="shared" si="66"/>
        <v>0.58216489289452455</v>
      </c>
      <c r="BJ84" s="29">
        <f t="shared" si="67"/>
        <v>4.5425708154441337E-2</v>
      </c>
      <c r="BK84" s="29">
        <f t="shared" si="68"/>
        <v>0.26037496737335009</v>
      </c>
      <c r="BL84">
        <f t="shared" si="69"/>
        <v>0.55277773211614423</v>
      </c>
      <c r="BO84" s="29"/>
      <c r="BP84" s="29"/>
      <c r="BT84">
        <v>16</v>
      </c>
      <c r="BU84">
        <v>8.7660340826471792</v>
      </c>
      <c r="BV84">
        <v>8.770009947518691</v>
      </c>
    </row>
    <row r="85" spans="2:81" x14ac:dyDescent="0.15">
      <c r="B85" s="9">
        <v>2006</v>
      </c>
      <c r="C85">
        <v>-0.53857517465121307</v>
      </c>
      <c r="D85">
        <v>-0.62576428000000672</v>
      </c>
      <c r="M85" s="9">
        <v>2006</v>
      </c>
      <c r="N85">
        <v>7.8193829599450497</v>
      </c>
      <c r="O85">
        <v>7.8206772194609266</v>
      </c>
      <c r="Y85" s="9">
        <v>2006</v>
      </c>
      <c r="Z85">
        <v>-3.7007960422772483E-2</v>
      </c>
      <c r="AA85">
        <v>4.2417294268941849E-2</v>
      </c>
      <c r="BH85">
        <v>17</v>
      </c>
      <c r="BI85">
        <f t="shared" si="66"/>
        <v>0.55345217342282316</v>
      </c>
      <c r="BJ85" s="29">
        <f t="shared" si="67"/>
        <v>4.2417294268941849E-2</v>
      </c>
      <c r="BK85" s="29">
        <f t="shared" si="68"/>
        <v>0.27199012232863867</v>
      </c>
      <c r="BL85">
        <f t="shared" si="69"/>
        <v>0.58216489289452455</v>
      </c>
      <c r="BO85" s="29"/>
      <c r="BP85" s="29"/>
      <c r="BT85">
        <v>17</v>
      </c>
      <c r="BU85">
        <v>8.7516044002267321</v>
      </c>
      <c r="BV85">
        <v>8.7660340826471792</v>
      </c>
    </row>
    <row r="86" spans="2:81" x14ac:dyDescent="0.15">
      <c r="B86" s="9">
        <v>2007</v>
      </c>
      <c r="C86">
        <v>-0.26900299772162223</v>
      </c>
      <c r="D86">
        <v>-0.53857517465121307</v>
      </c>
      <c r="M86" s="9">
        <v>2007</v>
      </c>
      <c r="N86">
        <v>6.8967475643368656</v>
      </c>
      <c r="O86">
        <v>7.8193829599450497</v>
      </c>
      <c r="Y86" s="9">
        <v>2007</v>
      </c>
      <c r="Z86">
        <v>-0.13294227391196742</v>
      </c>
      <c r="AA86">
        <v>4.4298140154568906E-2</v>
      </c>
      <c r="BH86">
        <v>18</v>
      </c>
      <c r="BI86">
        <f t="shared" si="66"/>
        <v>0.66575954497196732</v>
      </c>
      <c r="BJ86" s="29">
        <f t="shared" si="67"/>
        <v>4.4298140154568906E-2</v>
      </c>
      <c r="BK86" s="29">
        <f t="shared" si="68"/>
        <v>0.26770950490528295</v>
      </c>
      <c r="BL86">
        <f t="shared" si="69"/>
        <v>0.55345217342282316</v>
      </c>
      <c r="BO86" s="29"/>
      <c r="BP86" s="29"/>
      <c r="BT86">
        <v>18</v>
      </c>
      <c r="BU86">
        <v>8.7281768450978809</v>
      </c>
      <c r="BV86">
        <v>8.7516044002267321</v>
      </c>
    </row>
    <row r="87" spans="2:81" x14ac:dyDescent="0.15">
      <c r="B87" s="9">
        <v>2008</v>
      </c>
      <c r="C87">
        <v>-0.31965527550739115</v>
      </c>
      <c r="D87">
        <v>-0.26900299772162223</v>
      </c>
      <c r="M87" s="9">
        <v>2008</v>
      </c>
      <c r="N87">
        <v>5.9271927591885465</v>
      </c>
      <c r="O87">
        <v>6.8967475643368656</v>
      </c>
      <c r="Y87" s="9">
        <v>2008</v>
      </c>
      <c r="Z87">
        <v>0.11131944015247101</v>
      </c>
      <c r="AA87">
        <v>5.093803366703404E-2</v>
      </c>
      <c r="BH87">
        <v>19</v>
      </c>
      <c r="BI87">
        <f t="shared" si="66"/>
        <v>0.7385124713647836</v>
      </c>
      <c r="BJ87" s="29">
        <f t="shared" si="67"/>
        <v>5.093803366703404E-2</v>
      </c>
      <c r="BK87" s="29">
        <f t="shared" si="68"/>
        <v>0.26924253710269702</v>
      </c>
      <c r="BL87">
        <f t="shared" si="69"/>
        <v>0.66575954497196732</v>
      </c>
      <c r="BO87" s="29"/>
      <c r="BP87" s="29"/>
      <c r="BT87">
        <v>19</v>
      </c>
      <c r="BU87">
        <v>8.8232190022565735</v>
      </c>
      <c r="BV87">
        <v>8.7281768450978809</v>
      </c>
    </row>
    <row r="88" spans="2:81" x14ac:dyDescent="0.15">
      <c r="B88" s="9">
        <v>2009</v>
      </c>
      <c r="C88">
        <v>-0.28376393075794853</v>
      </c>
      <c r="D88">
        <v>-0.31965527550739115</v>
      </c>
      <c r="M88" s="9">
        <v>2009</v>
      </c>
      <c r="N88">
        <v>4.6572998532206018</v>
      </c>
      <c r="O88">
        <v>5.9271927591885465</v>
      </c>
      <c r="Y88" s="9">
        <v>2009</v>
      </c>
      <c r="Z88">
        <v>-8.2269566044419165E-2</v>
      </c>
      <c r="AA88">
        <v>4.1970405843408352E-2</v>
      </c>
      <c r="BH88">
        <v>20</v>
      </c>
      <c r="BI88">
        <f t="shared" si="66"/>
        <v>0.59831622013489949</v>
      </c>
      <c r="BJ88" s="29">
        <f t="shared" si="67"/>
        <v>4.1970405843408352E-2</v>
      </c>
      <c r="BK88" s="29">
        <f t="shared" si="68"/>
        <v>0.27475298445612728</v>
      </c>
      <c r="BL88">
        <f t="shared" si="69"/>
        <v>0.7385124713647836</v>
      </c>
      <c r="BO88" s="29"/>
      <c r="BP88" s="29"/>
      <c r="BT88">
        <v>20</v>
      </c>
      <c r="BU88">
        <v>8.6777566397472388</v>
      </c>
      <c r="BV88">
        <v>8.8232190022565735</v>
      </c>
    </row>
    <row r="89" spans="2:81" x14ac:dyDescent="0.15">
      <c r="B89" s="9">
        <v>2010</v>
      </c>
      <c r="C89">
        <v>-0.22599227913860881</v>
      </c>
      <c r="D89">
        <v>-0.28376393075794853</v>
      </c>
      <c r="M89" s="9">
        <v>2010</v>
      </c>
      <c r="N89">
        <v>6.6235912594675277</v>
      </c>
      <c r="O89">
        <v>4.6572998532206018</v>
      </c>
      <c r="Y89" s="9">
        <v>2010</v>
      </c>
      <c r="Z89">
        <v>0.13871999034993363</v>
      </c>
      <c r="AA89">
        <v>4.2735809193735062E-2</v>
      </c>
      <c r="BH89">
        <v>21</v>
      </c>
      <c r="BI89">
        <f t="shared" si="66"/>
        <v>0.72588130429801456</v>
      </c>
      <c r="BJ89" s="29">
        <f t="shared" si="67"/>
        <v>4.2735809193735062E-2</v>
      </c>
      <c r="BK89" s="29">
        <f t="shared" si="68"/>
        <v>0.2622838182589507</v>
      </c>
      <c r="BL89">
        <f t="shared" si="69"/>
        <v>0.59831622013489949</v>
      </c>
      <c r="BO89" s="29"/>
      <c r="BP89" s="29"/>
      <c r="BT89">
        <v>21</v>
      </c>
      <c r="BU89">
        <v>8.7904918474808849</v>
      </c>
      <c r="BV89">
        <v>8.6777566397472388</v>
      </c>
    </row>
    <row r="90" spans="2:81" x14ac:dyDescent="0.15">
      <c r="B90" s="9">
        <v>2011</v>
      </c>
      <c r="C90">
        <v>-0.61439105639163338</v>
      </c>
      <c r="D90">
        <v>-0.22599227913860881</v>
      </c>
      <c r="M90" s="9">
        <v>2011</v>
      </c>
      <c r="N90">
        <v>5.5755812559855684</v>
      </c>
      <c r="O90">
        <v>6.6235912594675277</v>
      </c>
      <c r="Y90" s="9">
        <v>2011</v>
      </c>
      <c r="Z90">
        <v>0.24731227724076449</v>
      </c>
      <c r="AA90">
        <v>4.5993489704372184E-2</v>
      </c>
      <c r="BH90">
        <v>22</v>
      </c>
      <c r="BI90">
        <f t="shared" si="66"/>
        <v>0.74131984105998006</v>
      </c>
      <c r="BJ90" s="29">
        <f t="shared" si="67"/>
        <v>4.5993489704372184E-2</v>
      </c>
      <c r="BK90" s="29">
        <f t="shared" si="68"/>
        <v>0.26925152948900249</v>
      </c>
      <c r="BL90">
        <f t="shared" si="69"/>
        <v>0.72588130429801456</v>
      </c>
      <c r="BO90" s="29"/>
      <c r="BP90" s="29"/>
      <c r="BT90">
        <v>22</v>
      </c>
      <c r="BU90">
        <v>8.7868591146937387</v>
      </c>
      <c r="BV90">
        <v>8.7904918474808849</v>
      </c>
    </row>
    <row r="91" spans="2:81" x14ac:dyDescent="0.15">
      <c r="B91" s="9">
        <v>2012</v>
      </c>
      <c r="C91">
        <v>-0.56534050046169959</v>
      </c>
      <c r="D91">
        <v>-0.61439105639163338</v>
      </c>
      <c r="M91" s="9">
        <v>2012</v>
      </c>
      <c r="N91">
        <v>6.7267227087672836</v>
      </c>
      <c r="O91">
        <v>5.5755812559855684</v>
      </c>
      <c r="Y91" s="9">
        <v>2012</v>
      </c>
      <c r="Z91">
        <v>0.11758037336638512</v>
      </c>
      <c r="AA91">
        <v>4.4933654518620296E-2</v>
      </c>
      <c r="BH91">
        <v>23</v>
      </c>
      <c r="BI91">
        <f t="shared" si="66"/>
        <v>0.80155178475052447</v>
      </c>
      <c r="BJ91" s="29">
        <f t="shared" si="67"/>
        <v>4.4933654518620296E-2</v>
      </c>
      <c r="BK91" s="29">
        <f t="shared" si="68"/>
        <v>0.27458599933871636</v>
      </c>
      <c r="BL91">
        <f t="shared" si="69"/>
        <v>0.74131984105998006</v>
      </c>
      <c r="BO91" s="29"/>
      <c r="BP91" s="29"/>
      <c r="BT91">
        <v>23</v>
      </c>
      <c r="BU91">
        <v>8.7189515703552019</v>
      </c>
      <c r="BV91">
        <v>8.7868591146937387</v>
      </c>
    </row>
    <row r="92" spans="2:81" x14ac:dyDescent="0.15">
      <c r="B92" s="9">
        <v>2013</v>
      </c>
      <c r="C92">
        <v>-0.2570954364219889</v>
      </c>
      <c r="D92">
        <v>-0.56534050046169959</v>
      </c>
      <c r="M92" s="9">
        <v>2013</v>
      </c>
      <c r="N92">
        <v>5.4150097501706966</v>
      </c>
      <c r="O92">
        <v>6.7267227087672836</v>
      </c>
      <c r="Y92" s="9">
        <v>2013</v>
      </c>
      <c r="Z92">
        <v>9.468608255063482E-2</v>
      </c>
      <c r="AA92">
        <v>4.3267513380654987E-2</v>
      </c>
      <c r="BH92">
        <v>24</v>
      </c>
      <c r="BI92">
        <f t="shared" si="66"/>
        <v>0.89487112337166863</v>
      </c>
      <c r="BJ92" s="29">
        <f t="shared" si="67"/>
        <v>4.3267513380654987E-2</v>
      </c>
      <c r="BK92" s="29">
        <f t="shared" si="68"/>
        <v>0.273544297172783</v>
      </c>
      <c r="BL92">
        <f t="shared" si="69"/>
        <v>0.80155178475052447</v>
      </c>
      <c r="BO92" s="29"/>
      <c r="BP92" s="29"/>
      <c r="BT92">
        <v>24</v>
      </c>
      <c r="BU92">
        <v>8.7892711189694701</v>
      </c>
      <c r="BV92">
        <v>8.7189515703552019</v>
      </c>
    </row>
    <row r="93" spans="2:81" x14ac:dyDescent="0.15">
      <c r="B93" s="9">
        <v>2014</v>
      </c>
      <c r="C93">
        <v>-0.22397896766861014</v>
      </c>
      <c r="D93">
        <v>-0.2570954364219889</v>
      </c>
      <c r="M93" s="9">
        <v>2014</v>
      </c>
      <c r="N93">
        <v>5.3435280710602493</v>
      </c>
      <c r="O93">
        <v>5.4150097501706966</v>
      </c>
      <c r="Y93" s="9">
        <v>2014</v>
      </c>
      <c r="Z93">
        <v>3.6977152179514146E-2</v>
      </c>
      <c r="AA93">
        <v>4.2567772188523978E-2</v>
      </c>
      <c r="BH93">
        <v>25</v>
      </c>
      <c r="BI93">
        <f t="shared" si="66"/>
        <v>0.88830202596323937</v>
      </c>
      <c r="BJ93" s="29">
        <f t="shared" si="67"/>
        <v>4.2567772188523978E-2</v>
      </c>
      <c r="BK93" s="29">
        <f t="shared" si="68"/>
        <v>0.26484497993121214</v>
      </c>
      <c r="BL93">
        <f t="shared" si="69"/>
        <v>0.89487112337166863</v>
      </c>
      <c r="BO93" s="29"/>
      <c r="BP93" s="29"/>
      <c r="BT93">
        <v>25</v>
      </c>
      <c r="BU93">
        <v>8.7116784893095485</v>
      </c>
      <c r="BV93">
        <v>8.7892711189694701</v>
      </c>
    </row>
    <row r="94" spans="2:81" x14ac:dyDescent="0.15">
      <c r="B94" s="9">
        <v>2015</v>
      </c>
      <c r="C94">
        <v>-1.4383149914776633E-2</v>
      </c>
      <c r="D94">
        <v>-0.22397896766861014</v>
      </c>
      <c r="M94" s="9">
        <v>2015</v>
      </c>
      <c r="N94">
        <v>5.3524444248070369</v>
      </c>
      <c r="O94">
        <v>5.3435280710602493</v>
      </c>
      <c r="Y94" s="9">
        <v>2015</v>
      </c>
      <c r="Z94">
        <v>-0.11236351340711709</v>
      </c>
      <c r="AA94">
        <v>4.2512878628267844E-2</v>
      </c>
      <c r="BH94">
        <v>26</v>
      </c>
      <c r="BI94">
        <f t="shared" si="66"/>
        <v>0.94594274230099862</v>
      </c>
      <c r="BJ94" s="29">
        <f t="shared" si="67"/>
        <v>4.2512878628267844E-2</v>
      </c>
      <c r="BK94" s="29">
        <f t="shared" si="68"/>
        <v>0.25983991676632323</v>
      </c>
      <c r="BL94">
        <f t="shared" si="69"/>
        <v>0.88830202596323937</v>
      </c>
      <c r="BO94" s="29"/>
      <c r="BP94" s="29"/>
      <c r="BT94">
        <v>26</v>
      </c>
      <c r="BU94">
        <v>8.6806804509999278</v>
      </c>
      <c r="BV94">
        <v>8.7116784893095485</v>
      </c>
    </row>
    <row r="95" spans="2:81" x14ac:dyDescent="0.15">
      <c r="B95" s="9">
        <v>2016</v>
      </c>
      <c r="C95">
        <f>$G$95+D95*$G$96</f>
        <v>2.3971773861200259E-2</v>
      </c>
      <c r="D95">
        <f>C94</f>
        <v>-1.4383149914776633E-2</v>
      </c>
      <c r="F95" t="s">
        <v>111</v>
      </c>
      <c r="G95">
        <v>3.7923218395203406E-2</v>
      </c>
      <c r="M95" s="9">
        <v>2016</v>
      </c>
      <c r="N95">
        <f t="shared" ref="N95:N109" si="70">$R$95+O95*$R$96</f>
        <v>5.6459940225149969</v>
      </c>
      <c r="O95">
        <f>N94</f>
        <v>5.3524444248070369</v>
      </c>
      <c r="Q95" t="s">
        <v>111</v>
      </c>
      <c r="R95">
        <v>1.5357881649442362</v>
      </c>
      <c r="Y95" s="9">
        <v>2016</v>
      </c>
      <c r="Z95">
        <v>4.528660203539487E-2</v>
      </c>
      <c r="AC95" t="s">
        <v>111</v>
      </c>
      <c r="AD95">
        <v>-0.16161389840073598</v>
      </c>
    </row>
    <row r="96" spans="2:81" x14ac:dyDescent="0.15">
      <c r="B96" s="9">
        <v>2017</v>
      </c>
      <c r="C96">
        <f t="shared" ref="C96:C109" si="71">$G$95+D96*$G$96</f>
        <v>6.1175487570442388E-2</v>
      </c>
      <c r="D96">
        <f t="shared" ref="D96:D109" si="72">C95</f>
        <v>2.3971773861200259E-2</v>
      </c>
      <c r="F96" t="s">
        <v>124</v>
      </c>
      <c r="G96">
        <v>0.96998533816782595</v>
      </c>
      <c r="M96" s="9">
        <v>2017</v>
      </c>
      <c r="N96">
        <f t="shared" si="70"/>
        <v>5.8714142567531686</v>
      </c>
      <c r="O96">
        <f t="shared" ref="O96:O109" si="73">N95</f>
        <v>5.6459940225149969</v>
      </c>
      <c r="Q96" t="s">
        <v>124</v>
      </c>
      <c r="R96">
        <v>0.76791191675361292</v>
      </c>
      <c r="Y96" s="9">
        <v>2017</v>
      </c>
      <c r="Z96">
        <v>4.528660203539487E-2</v>
      </c>
      <c r="AC96" t="s">
        <v>124</v>
      </c>
      <c r="AD96">
        <v>5.1393655331609667</v>
      </c>
      <c r="BH96" t="s">
        <v>100</v>
      </c>
      <c r="BU96" s="43" t="s">
        <v>100</v>
      </c>
      <c r="BV96" s="43"/>
      <c r="BW96" s="43"/>
      <c r="BX96" s="43"/>
      <c r="BY96" s="43"/>
      <c r="BZ96" s="43"/>
      <c r="CA96" s="43"/>
      <c r="CB96" s="43"/>
      <c r="CC96" s="43"/>
    </row>
    <row r="97" spans="2:81" ht="13.75" thickBot="1" x14ac:dyDescent="0.2">
      <c r="B97" s="9">
        <v>2018</v>
      </c>
      <c r="C97">
        <f t="shared" si="71"/>
        <v>9.726254439380061E-2</v>
      </c>
      <c r="D97">
        <f t="shared" si="72"/>
        <v>6.1175487570442388E-2</v>
      </c>
      <c r="M97" s="9">
        <v>2018</v>
      </c>
      <c r="N97">
        <f t="shared" si="70"/>
        <v>6.0445171409020517</v>
      </c>
      <c r="O97">
        <f t="shared" si="73"/>
        <v>5.8714142567531686</v>
      </c>
      <c r="Y97" s="9">
        <v>2018</v>
      </c>
      <c r="Z97">
        <v>4.528660203539487E-2</v>
      </c>
      <c r="BU97" s="43"/>
      <c r="BV97" s="43"/>
      <c r="BW97" s="43"/>
      <c r="BX97" s="43"/>
      <c r="BY97" s="43"/>
      <c r="BZ97" s="43"/>
      <c r="CA97" s="43"/>
      <c r="CB97" s="43"/>
      <c r="CC97" s="43"/>
    </row>
    <row r="98" spans="2:81" x14ac:dyDescent="0.15">
      <c r="B98" s="9">
        <v>2019</v>
      </c>
      <c r="C98">
        <f t="shared" si="71"/>
        <v>0.13226646041008727</v>
      </c>
      <c r="D98">
        <f t="shared" si="72"/>
        <v>9.726254439380061E-2</v>
      </c>
      <c r="M98" s="9">
        <v>2019</v>
      </c>
      <c r="N98">
        <f t="shared" si="70"/>
        <v>6.1774449084643992</v>
      </c>
      <c r="O98">
        <f t="shared" si="73"/>
        <v>6.0445171409020517</v>
      </c>
      <c r="Y98" s="9">
        <v>2019</v>
      </c>
      <c r="Z98">
        <v>4.528660203539487E-2</v>
      </c>
      <c r="BH98" s="26" t="s">
        <v>101</v>
      </c>
      <c r="BI98" s="26"/>
      <c r="BU98" s="42" t="s">
        <v>101</v>
      </c>
      <c r="BV98" s="42"/>
      <c r="BW98" s="43"/>
      <c r="BX98" s="43"/>
      <c r="BY98" s="43"/>
      <c r="BZ98" s="43"/>
      <c r="CA98" s="43"/>
      <c r="CB98" s="43"/>
      <c r="CC98" s="43"/>
    </row>
    <row r="99" spans="2:81" x14ac:dyDescent="0.15">
      <c r="B99" s="9">
        <v>2020</v>
      </c>
      <c r="C99">
        <f t="shared" si="71"/>
        <v>0.16621974572434328</v>
      </c>
      <c r="D99">
        <f t="shared" si="72"/>
        <v>0.13226646041008727</v>
      </c>
      <c r="M99" s="9">
        <v>2020</v>
      </c>
      <c r="N99">
        <f t="shared" si="70"/>
        <v>6.2795217252429802</v>
      </c>
      <c r="O99">
        <f t="shared" si="73"/>
        <v>6.1774449084643992</v>
      </c>
      <c r="Y99" s="9">
        <v>2020</v>
      </c>
      <c r="Z99">
        <v>4.528660203539487E-2</v>
      </c>
      <c r="BH99" t="s">
        <v>102</v>
      </c>
      <c r="BI99">
        <v>0.92018125852662547</v>
      </c>
      <c r="BU99" s="43" t="s">
        <v>102</v>
      </c>
      <c r="BV99" s="43">
        <v>0.92289800751873219</v>
      </c>
      <c r="BW99" s="43"/>
      <c r="BX99" s="43"/>
      <c r="BY99" s="43"/>
      <c r="BZ99" s="43"/>
      <c r="CA99" s="43"/>
      <c r="CB99" s="43"/>
      <c r="CC99" s="43"/>
    </row>
    <row r="100" spans="2:81" x14ac:dyDescent="0.15">
      <c r="B100" s="9">
        <v>2021</v>
      </c>
      <c r="C100">
        <f t="shared" si="71"/>
        <v>0.19915393466180056</v>
      </c>
      <c r="D100">
        <f t="shared" si="72"/>
        <v>0.16621974572434328</v>
      </c>
      <c r="M100" s="9">
        <v>2021</v>
      </c>
      <c r="N100">
        <f t="shared" si="70"/>
        <v>6.3579077292715276</v>
      </c>
      <c r="O100">
        <f t="shared" si="73"/>
        <v>6.2795217252429802</v>
      </c>
      <c r="Y100" s="9">
        <v>2021</v>
      </c>
      <c r="Z100">
        <v>4.528660203539487E-2</v>
      </c>
      <c r="BH100" t="s">
        <v>103</v>
      </c>
      <c r="BI100">
        <v>0.84673354854364424</v>
      </c>
      <c r="BU100" s="43" t="s">
        <v>103</v>
      </c>
      <c r="BV100" s="43">
        <v>0.85174073228204594</v>
      </c>
      <c r="BW100" s="43"/>
      <c r="BX100" s="43"/>
      <c r="BY100" s="43"/>
      <c r="BZ100" s="43"/>
      <c r="CA100" s="43"/>
      <c r="CB100" s="43"/>
      <c r="CC100" s="43"/>
    </row>
    <row r="101" spans="2:81" x14ac:dyDescent="0.15">
      <c r="B101" s="9">
        <v>2022</v>
      </c>
      <c r="C101">
        <f t="shared" si="71"/>
        <v>0.23109961505558313</v>
      </c>
      <c r="D101">
        <f t="shared" si="72"/>
        <v>0.19915393466180056</v>
      </c>
      <c r="M101" s="9">
        <v>2022</v>
      </c>
      <c r="N101">
        <f t="shared" si="70"/>
        <v>6.4181012758717459</v>
      </c>
      <c r="O101">
        <f t="shared" si="73"/>
        <v>6.3579077292715276</v>
      </c>
      <c r="Y101" s="9">
        <v>2022</v>
      </c>
      <c r="Z101">
        <v>4.528660203539487E-2</v>
      </c>
      <c r="BH101" t="s">
        <v>104</v>
      </c>
      <c r="BI101">
        <v>0.84006978978467228</v>
      </c>
      <c r="BU101" s="43" t="s">
        <v>104</v>
      </c>
      <c r="BV101" s="43">
        <v>0.84529467716387396</v>
      </c>
      <c r="BW101" s="43"/>
      <c r="BX101" s="43"/>
      <c r="BY101" s="43"/>
      <c r="BZ101" s="43"/>
      <c r="CA101" s="43"/>
      <c r="CB101" s="43"/>
      <c r="CC101" s="43"/>
    </row>
    <row r="102" spans="2:81" x14ac:dyDescent="0.15">
      <c r="B102" s="9">
        <v>2023</v>
      </c>
      <c r="C102">
        <f t="shared" si="71"/>
        <v>0.26208645665534758</v>
      </c>
      <c r="D102">
        <f t="shared" si="72"/>
        <v>0.23109961505558313</v>
      </c>
      <c r="M102" s="9">
        <v>2023</v>
      </c>
      <c r="N102">
        <f t="shared" si="70"/>
        <v>6.4643246176177174</v>
      </c>
      <c r="O102">
        <f t="shared" si="73"/>
        <v>6.4181012758717459</v>
      </c>
      <c r="Y102" s="9">
        <v>2023</v>
      </c>
      <c r="Z102">
        <v>4.528660203539487E-2</v>
      </c>
      <c r="BH102" t="s">
        <v>105</v>
      </c>
      <c r="BI102">
        <v>5.6186251976059268E-2</v>
      </c>
      <c r="BU102" s="43" t="s">
        <v>105</v>
      </c>
      <c r="BV102" s="43">
        <v>5.1013235484831956E-2</v>
      </c>
      <c r="BW102" s="43"/>
      <c r="BX102" s="43"/>
      <c r="BY102" s="43"/>
      <c r="BZ102" s="43"/>
      <c r="CA102" s="43"/>
      <c r="CB102" s="43"/>
      <c r="CC102" s="43"/>
    </row>
    <row r="103" spans="2:81" ht="13.75" thickBot="1" x14ac:dyDescent="0.2">
      <c r="B103" s="9">
        <v>2024</v>
      </c>
      <c r="C103">
        <f t="shared" si="71"/>
        <v>0.29214323868324799</v>
      </c>
      <c r="D103">
        <f t="shared" si="72"/>
        <v>0.26208645665534758</v>
      </c>
      <c r="M103" s="9">
        <v>2024</v>
      </c>
      <c r="N103">
        <f t="shared" si="70"/>
        <v>6.4998200725766235</v>
      </c>
      <c r="O103">
        <f t="shared" si="73"/>
        <v>6.4643246176177174</v>
      </c>
      <c r="Y103" s="9">
        <v>2024</v>
      </c>
      <c r="Z103">
        <v>4.528660203539487E-2</v>
      </c>
      <c r="BH103" s="25" t="s">
        <v>106</v>
      </c>
      <c r="BI103" s="25">
        <v>25</v>
      </c>
      <c r="BU103" s="44" t="s">
        <v>106</v>
      </c>
      <c r="BV103" s="44">
        <v>25</v>
      </c>
      <c r="BW103" s="43"/>
      <c r="BX103" s="43"/>
      <c r="BY103" s="43"/>
      <c r="BZ103" s="43"/>
      <c r="CA103" s="43"/>
      <c r="CB103" s="43"/>
      <c r="CC103" s="43"/>
    </row>
    <row r="104" spans="2:81" x14ac:dyDescent="0.15">
      <c r="B104" s="9">
        <v>2025</v>
      </c>
      <c r="C104">
        <f t="shared" si="71"/>
        <v>0.32129787656281761</v>
      </c>
      <c r="D104">
        <f t="shared" si="72"/>
        <v>0.29214323868324799</v>
      </c>
      <c r="M104" s="9">
        <v>2025</v>
      </c>
      <c r="N104">
        <f t="shared" si="70"/>
        <v>6.5270774554301587</v>
      </c>
      <c r="O104">
        <f t="shared" si="73"/>
        <v>6.4998200725766235</v>
      </c>
      <c r="Y104" s="9">
        <v>2025</v>
      </c>
      <c r="Z104">
        <v>4.528660203539487E-2</v>
      </c>
      <c r="BU104" s="43"/>
      <c r="BV104" s="43"/>
      <c r="BW104" s="43"/>
      <c r="BX104" s="43"/>
      <c r="BY104" s="43"/>
      <c r="BZ104" s="43"/>
      <c r="CA104" s="43"/>
      <c r="CB104" s="43"/>
      <c r="CC104" s="43"/>
    </row>
    <row r="105" spans="2:81" ht="13.75" thickBot="1" x14ac:dyDescent="0.2">
      <c r="B105" s="9">
        <v>2026</v>
      </c>
      <c r="C105">
        <f t="shared" si="71"/>
        <v>0.34957744784559247</v>
      </c>
      <c r="D105">
        <f t="shared" si="72"/>
        <v>0.32129787656281761</v>
      </c>
      <c r="M105" s="9">
        <v>2026</v>
      </c>
      <c r="N105">
        <f t="shared" si="70"/>
        <v>6.5480087245429042</v>
      </c>
      <c r="O105">
        <f t="shared" si="73"/>
        <v>6.5270774554301587</v>
      </c>
      <c r="Y105" s="9">
        <v>2026</v>
      </c>
      <c r="Z105">
        <v>4.528660203539487E-2</v>
      </c>
      <c r="BH105" t="s">
        <v>107</v>
      </c>
      <c r="BU105" s="43" t="s">
        <v>107</v>
      </c>
      <c r="BV105" s="43"/>
      <c r="BW105" s="43"/>
      <c r="BX105" s="43"/>
      <c r="BY105" s="43"/>
      <c r="BZ105" s="43"/>
      <c r="CA105" s="43"/>
      <c r="CB105" s="43"/>
      <c r="CC105" s="43"/>
    </row>
    <row r="106" spans="2:81" x14ac:dyDescent="0.15">
      <c r="B106" s="9">
        <v>2027</v>
      </c>
      <c r="C106">
        <f t="shared" si="71"/>
        <v>0.37700821735955597</v>
      </c>
      <c r="D106">
        <f t="shared" si="72"/>
        <v>0.34957744784559247</v>
      </c>
      <c r="M106" s="9">
        <v>2027</v>
      </c>
      <c r="N106">
        <f t="shared" si="70"/>
        <v>6.5640820955273576</v>
      </c>
      <c r="O106">
        <f t="shared" si="73"/>
        <v>6.5480087245429042</v>
      </c>
      <c r="Y106" s="9">
        <v>2027</v>
      </c>
      <c r="Z106">
        <v>4.528660203539487E-2</v>
      </c>
      <c r="BH106" s="27"/>
      <c r="BI106" s="27" t="s">
        <v>112</v>
      </c>
      <c r="BJ106" s="27" t="s">
        <v>113</v>
      </c>
      <c r="BK106" s="27" t="s">
        <v>114</v>
      </c>
      <c r="BL106" s="27" t="s">
        <v>115</v>
      </c>
      <c r="BM106" s="27" t="s">
        <v>116</v>
      </c>
      <c r="BU106" s="45"/>
      <c r="BV106" s="45" t="s">
        <v>112</v>
      </c>
      <c r="BW106" s="45" t="s">
        <v>113</v>
      </c>
      <c r="BX106" s="45" t="s">
        <v>114</v>
      </c>
      <c r="BY106" s="45" t="s">
        <v>115</v>
      </c>
      <c r="BZ106" s="45" t="s">
        <v>116</v>
      </c>
      <c r="CA106" s="43"/>
      <c r="CB106" s="43"/>
      <c r="CC106" s="43"/>
    </row>
    <row r="107" spans="2:81" x14ac:dyDescent="0.15">
      <c r="B107" s="9">
        <v>2028</v>
      </c>
      <c r="C107">
        <f t="shared" si="71"/>
        <v>0.40361566160276152</v>
      </c>
      <c r="D107">
        <f t="shared" si="72"/>
        <v>0.37700821735955597</v>
      </c>
      <c r="M107" s="9">
        <v>2028</v>
      </c>
      <c r="N107">
        <f t="shared" si="70"/>
        <v>6.5764250286487211</v>
      </c>
      <c r="O107">
        <f t="shared" si="73"/>
        <v>6.5640820955273576</v>
      </c>
      <c r="Y107" s="9">
        <v>2028</v>
      </c>
      <c r="Z107">
        <v>4.528660203539487E-2</v>
      </c>
      <c r="BH107" t="s">
        <v>108</v>
      </c>
      <c r="BI107">
        <v>1</v>
      </c>
      <c r="BJ107">
        <v>0.40113229292262503</v>
      </c>
      <c r="BK107">
        <v>0.40113229292262503</v>
      </c>
      <c r="BL107">
        <v>127.06545647433808</v>
      </c>
      <c r="BM107">
        <v>7.6213381030893782E-11</v>
      </c>
      <c r="BU107" s="43" t="s">
        <v>108</v>
      </c>
      <c r="BV107" s="43">
        <v>1</v>
      </c>
      <c r="BW107" s="43">
        <v>0.34385800614405293</v>
      </c>
      <c r="BX107" s="43">
        <v>0.34385800614405293</v>
      </c>
      <c r="BY107" s="43">
        <v>132.1336409117763</v>
      </c>
      <c r="BZ107" s="43">
        <v>5.1877302162142683E-11</v>
      </c>
      <c r="CA107" s="43"/>
      <c r="CB107" s="43"/>
      <c r="CC107" s="43"/>
    </row>
    <row r="108" spans="2:81" x14ac:dyDescent="0.15">
      <c r="B108" s="9">
        <v>2029</v>
      </c>
      <c r="C108">
        <f t="shared" si="71"/>
        <v>0.42942449240478886</v>
      </c>
      <c r="D108">
        <f>C107</f>
        <v>0.40361566160276152</v>
      </c>
      <c r="M108" s="9">
        <v>2029</v>
      </c>
      <c r="N108">
        <f t="shared" si="70"/>
        <v>6.5859033140803094</v>
      </c>
      <c r="O108">
        <f t="shared" si="73"/>
        <v>6.5764250286487211</v>
      </c>
      <c r="Y108" s="9">
        <v>2029</v>
      </c>
      <c r="Z108">
        <v>4.528660203539487E-2</v>
      </c>
      <c r="BH108" t="s">
        <v>109</v>
      </c>
      <c r="BI108">
        <v>23</v>
      </c>
      <c r="BJ108">
        <v>7.2608582955696152E-2</v>
      </c>
      <c r="BK108">
        <v>3.1568949111172241E-3</v>
      </c>
      <c r="BU108" s="43" t="s">
        <v>109</v>
      </c>
      <c r="BV108" s="43">
        <v>23</v>
      </c>
      <c r="BW108" s="43">
        <v>5.9854054476511126E-2</v>
      </c>
      <c r="BX108" s="43">
        <v>2.6023501946309184E-3</v>
      </c>
      <c r="BY108" s="43"/>
      <c r="BZ108" s="43"/>
      <c r="CA108" s="43"/>
      <c r="CB108" s="43"/>
      <c r="CC108" s="43"/>
    </row>
    <row r="109" spans="2:81" ht="13.75" thickBot="1" x14ac:dyDescent="0.2">
      <c r="B109" s="9">
        <v>2030</v>
      </c>
      <c r="C109">
        <f t="shared" si="71"/>
        <v>0.45445867987800953</v>
      </c>
      <c r="D109">
        <f t="shared" si="72"/>
        <v>0.42942449240478886</v>
      </c>
      <c r="M109" s="9">
        <v>2030</v>
      </c>
      <c r="N109">
        <f t="shared" si="70"/>
        <v>6.5931818024136186</v>
      </c>
      <c r="O109">
        <f t="shared" si="73"/>
        <v>6.5859033140803094</v>
      </c>
      <c r="Y109" s="9">
        <v>2030</v>
      </c>
      <c r="Z109">
        <v>4.528660203539487E-2</v>
      </c>
      <c r="BH109" s="25" t="s">
        <v>110</v>
      </c>
      <c r="BI109" s="25">
        <v>24</v>
      </c>
      <c r="BJ109" s="25">
        <v>0.4737408758783212</v>
      </c>
      <c r="BK109" s="25"/>
      <c r="BL109" s="25"/>
      <c r="BM109" s="25"/>
      <c r="BU109" s="44" t="s">
        <v>110</v>
      </c>
      <c r="BV109" s="44">
        <v>24</v>
      </c>
      <c r="BW109" s="44">
        <v>0.40371206062056408</v>
      </c>
      <c r="BX109" s="44"/>
      <c r="BY109" s="44"/>
      <c r="BZ109" s="44"/>
      <c r="CA109" s="43"/>
      <c r="CB109" s="43"/>
      <c r="CC109" s="43"/>
    </row>
    <row r="110" spans="2:81" ht="13.75" thickBot="1" x14ac:dyDescent="0.2">
      <c r="BU110" s="43"/>
      <c r="BV110" s="43"/>
      <c r="BW110" s="43"/>
      <c r="BX110" s="43"/>
      <c r="BY110" s="43"/>
      <c r="BZ110" s="43"/>
      <c r="CA110" s="43"/>
      <c r="CB110" s="43"/>
      <c r="CC110" s="43"/>
    </row>
    <row r="111" spans="2:81" x14ac:dyDescent="0.15">
      <c r="AA111" s="43" t="s">
        <v>100</v>
      </c>
      <c r="AB111" s="43"/>
      <c r="AC111" s="43"/>
      <c r="AD111" s="43"/>
      <c r="AE111" s="43"/>
      <c r="AF111" s="43"/>
      <c r="AG111" s="43"/>
      <c r="AH111" s="43"/>
      <c r="AI111" s="43"/>
      <c r="BH111" s="27"/>
      <c r="BI111" s="27" t="s">
        <v>117</v>
      </c>
      <c r="BJ111" s="27" t="s">
        <v>105</v>
      </c>
      <c r="BK111" s="27" t="s">
        <v>118</v>
      </c>
      <c r="BL111" s="27" t="s">
        <v>119</v>
      </c>
      <c r="BM111" s="27" t="s">
        <v>120</v>
      </c>
      <c r="BN111" s="27" t="s">
        <v>121</v>
      </c>
      <c r="BO111" s="27" t="s">
        <v>122</v>
      </c>
      <c r="BP111" s="27" t="s">
        <v>123</v>
      </c>
      <c r="BQ111" s="17"/>
      <c r="BU111" s="45"/>
      <c r="BV111" s="45" t="s">
        <v>117</v>
      </c>
      <c r="BW111" s="45" t="s">
        <v>105</v>
      </c>
      <c r="BX111" s="45" t="s">
        <v>118</v>
      </c>
      <c r="BY111" s="45" t="s">
        <v>119</v>
      </c>
      <c r="BZ111" s="45" t="s">
        <v>120</v>
      </c>
      <c r="CA111" s="45" t="s">
        <v>121</v>
      </c>
      <c r="CB111" s="45" t="s">
        <v>122</v>
      </c>
      <c r="CC111" s="45" t="s">
        <v>123</v>
      </c>
    </row>
    <row r="112" spans="2:81" ht="13.75" thickBot="1" x14ac:dyDescent="0.2">
      <c r="AA112" s="43"/>
      <c r="AB112" s="43"/>
      <c r="AC112" s="43"/>
      <c r="AD112" s="43"/>
      <c r="AE112" s="43"/>
      <c r="AF112" s="43"/>
      <c r="AG112" s="43"/>
      <c r="AH112" s="43"/>
      <c r="AI112" s="43"/>
      <c r="BH112" t="s">
        <v>111</v>
      </c>
      <c r="BI112">
        <v>-4.7971319752647679E-3</v>
      </c>
      <c r="BJ112">
        <v>5.6357084165864116E-2</v>
      </c>
      <c r="BK112">
        <v>-8.5120301134571905E-2</v>
      </c>
      <c r="BL112">
        <v>0.93290236917651326</v>
      </c>
      <c r="BM112">
        <v>-0.12138064303600646</v>
      </c>
      <c r="BN112">
        <v>0.11178637908547692</v>
      </c>
      <c r="BO112">
        <v>-0.12138064303600646</v>
      </c>
      <c r="BP112">
        <v>0.11178637908547692</v>
      </c>
      <c r="BU112" s="43" t="s">
        <v>111</v>
      </c>
      <c r="BV112" s="43">
        <v>1.6535094949512947</v>
      </c>
      <c r="BW112" s="43">
        <v>0.60948753197613681</v>
      </c>
      <c r="BX112" s="43">
        <v>2.712950484138918</v>
      </c>
      <c r="BY112" s="43">
        <v>1.2408581839029474E-2</v>
      </c>
      <c r="BZ112" s="43">
        <v>0.3926884734733358</v>
      </c>
      <c r="CA112" s="43">
        <v>2.9143305164292537</v>
      </c>
      <c r="CB112" s="43">
        <v>0.3926884734733358</v>
      </c>
      <c r="CC112" s="43">
        <v>2.9143305164292537</v>
      </c>
    </row>
    <row r="113" spans="27:81" ht="13.75" thickBot="1" x14ac:dyDescent="0.2">
      <c r="AA113" s="42" t="s">
        <v>101</v>
      </c>
      <c r="AB113" s="42"/>
      <c r="AC113" s="43"/>
      <c r="AD113" s="43"/>
      <c r="AE113" s="43"/>
      <c r="AF113" s="43"/>
      <c r="AG113" s="43"/>
      <c r="AH113" s="43"/>
      <c r="AI113" s="43"/>
      <c r="AJ113" s="38"/>
      <c r="AK113" s="38"/>
      <c r="BH113" s="25" t="s">
        <v>124</v>
      </c>
      <c r="BI113" s="25">
        <v>1.0378905379644319</v>
      </c>
      <c r="BJ113" s="25">
        <v>9.20741677914933E-2</v>
      </c>
      <c r="BK113" s="25">
        <v>11.272331456905356</v>
      </c>
      <c r="BL113" s="25">
        <v>7.6213381030894053E-11</v>
      </c>
      <c r="BM113" s="25">
        <v>0.84742061003955871</v>
      </c>
      <c r="BN113" s="25">
        <v>1.228360465889305</v>
      </c>
      <c r="BO113" s="25">
        <v>0.84742061003955871</v>
      </c>
      <c r="BP113" s="25">
        <v>1.228360465889305</v>
      </c>
      <c r="BU113" s="44" t="s">
        <v>124</v>
      </c>
      <c r="BV113" s="44">
        <v>0.81044337380616904</v>
      </c>
      <c r="BW113" s="44">
        <v>7.0504360022309767E-2</v>
      </c>
      <c r="BX113" s="44">
        <v>11.494939795917864</v>
      </c>
      <c r="BY113" s="44">
        <v>5.1877302162143058E-11</v>
      </c>
      <c r="BZ113" s="44">
        <v>0.66459399287829335</v>
      </c>
      <c r="CA113" s="44">
        <v>0.95629275473404474</v>
      </c>
      <c r="CB113" s="44">
        <v>0.66459399287829335</v>
      </c>
      <c r="CC113" s="44">
        <v>0.95629275473404474</v>
      </c>
    </row>
    <row r="114" spans="27:81" x14ac:dyDescent="0.15">
      <c r="AA114" s="43" t="s">
        <v>102</v>
      </c>
      <c r="AB114" s="43">
        <v>0.28247253767091285</v>
      </c>
      <c r="AC114" s="43"/>
      <c r="AD114" s="43"/>
      <c r="AE114" s="43"/>
      <c r="AF114" s="43"/>
      <c r="AG114" s="43"/>
      <c r="AH114" s="43"/>
      <c r="AI114" s="43"/>
    </row>
    <row r="115" spans="27:81" x14ac:dyDescent="0.15">
      <c r="AA115" s="43" t="s">
        <v>103</v>
      </c>
      <c r="AB115" s="43">
        <v>7.9790734538245284E-2</v>
      </c>
      <c r="AC115" s="43"/>
      <c r="AD115" s="43"/>
      <c r="AE115" s="43"/>
      <c r="AF115" s="43"/>
      <c r="AG115" s="43"/>
      <c r="AH115" s="43"/>
      <c r="AI115" s="43"/>
    </row>
    <row r="116" spans="27:81" x14ac:dyDescent="0.15">
      <c r="AA116" s="43" t="s">
        <v>104</v>
      </c>
      <c r="AB116" s="43">
        <v>4.1448681810672176E-2</v>
      </c>
      <c r="AC116" s="43"/>
      <c r="AD116" s="43"/>
      <c r="AE116" s="43"/>
      <c r="AF116" s="43"/>
      <c r="AG116" s="43"/>
      <c r="AH116" s="43"/>
      <c r="AI116" s="43"/>
    </row>
    <row r="117" spans="27:81" x14ac:dyDescent="0.15">
      <c r="AA117" s="43" t="s">
        <v>105</v>
      </c>
      <c r="AB117" s="43">
        <v>8.976863727504103E-2</v>
      </c>
      <c r="AC117" s="43"/>
      <c r="AD117" s="43"/>
      <c r="AE117" s="43"/>
      <c r="AF117" s="43"/>
      <c r="AG117" s="43"/>
      <c r="AH117" s="43"/>
      <c r="AI117" s="43"/>
      <c r="BH117" t="s">
        <v>127</v>
      </c>
      <c r="BU117" t="s">
        <v>127</v>
      </c>
    </row>
    <row r="118" spans="27:81" ht="13.75" thickBot="1" x14ac:dyDescent="0.2">
      <c r="AA118" s="44" t="s">
        <v>106</v>
      </c>
      <c r="AB118" s="44">
        <v>26</v>
      </c>
      <c r="AC118" s="43"/>
      <c r="AD118" s="43"/>
      <c r="AE118" s="43"/>
      <c r="AF118" s="43"/>
      <c r="AG118" s="43"/>
      <c r="AH118" s="43"/>
      <c r="AI118" s="43"/>
    </row>
    <row r="119" spans="27:81" x14ac:dyDescent="0.15">
      <c r="AA119" s="43"/>
      <c r="AB119" s="43"/>
      <c r="AC119" s="43"/>
      <c r="AD119" s="43"/>
      <c r="AE119" s="43"/>
      <c r="AF119" s="43"/>
      <c r="AG119" s="43"/>
      <c r="AH119" s="43"/>
      <c r="AI119" s="43"/>
      <c r="BH119" s="27" t="s">
        <v>128</v>
      </c>
      <c r="BI119" s="27" t="s">
        <v>129</v>
      </c>
      <c r="BJ119" s="27" t="s">
        <v>109</v>
      </c>
      <c r="BK119" s="17" t="s">
        <v>210</v>
      </c>
      <c r="BL119" s="17" t="s">
        <v>168</v>
      </c>
      <c r="BU119" s="27" t="s">
        <v>497</v>
      </c>
      <c r="BV119" s="27" t="s">
        <v>496</v>
      </c>
      <c r="BW119" s="27" t="s">
        <v>109</v>
      </c>
      <c r="BX119" s="17" t="s">
        <v>133</v>
      </c>
      <c r="BY119" s="17" t="s">
        <v>134</v>
      </c>
    </row>
    <row r="120" spans="27:81" ht="13.75" thickBot="1" x14ac:dyDescent="0.2">
      <c r="AA120" s="43" t="s">
        <v>107</v>
      </c>
      <c r="AB120" s="43"/>
      <c r="AC120" s="43"/>
      <c r="AD120" s="43"/>
      <c r="AE120" s="43"/>
      <c r="AF120" s="43"/>
      <c r="AG120" s="43"/>
      <c r="AH120" s="43"/>
      <c r="AI120" s="43"/>
      <c r="BH120">
        <v>1</v>
      </c>
      <c r="BI120">
        <v>0.51177079658289226</v>
      </c>
      <c r="BJ120">
        <v>1.4452644246500279E-2</v>
      </c>
      <c r="BT120">
        <v>1991</v>
      </c>
      <c r="BU120">
        <v>8.352380417432455</v>
      </c>
      <c r="BV120">
        <v>8.3831116647070125</v>
      </c>
      <c r="BW120">
        <v>-3.073124727455756E-2</v>
      </c>
    </row>
    <row r="121" spans="27:81" x14ac:dyDescent="0.15">
      <c r="AA121" s="45"/>
      <c r="AB121" s="45" t="s">
        <v>112</v>
      </c>
      <c r="AC121" s="45" t="s">
        <v>113</v>
      </c>
      <c r="AD121" s="45" t="s">
        <v>114</v>
      </c>
      <c r="AE121" s="45" t="s">
        <v>115</v>
      </c>
      <c r="AF121" s="45" t="s">
        <v>116</v>
      </c>
      <c r="AG121" s="43"/>
      <c r="AH121" s="43"/>
      <c r="AI121" s="43"/>
      <c r="AJ121" s="17"/>
      <c r="AK121" s="17"/>
      <c r="AL121" s="17"/>
      <c r="AM121" s="17"/>
      <c r="AN121" s="17"/>
      <c r="AO121" s="17"/>
      <c r="BH121">
        <v>2</v>
      </c>
      <c r="BI121">
        <v>0.54136519811664785</v>
      </c>
      <c r="BJ121">
        <v>-3.2615776819757247E-2</v>
      </c>
      <c r="BK121">
        <f>BJ121-BJ120</f>
        <v>-4.7068421066257526E-2</v>
      </c>
      <c r="BL121">
        <f>BJ120</f>
        <v>1.4452644246500279E-2</v>
      </c>
      <c r="BT121">
        <v>1992</v>
      </c>
      <c r="BU121">
        <v>8.3989118449505469</v>
      </c>
      <c r="BV121">
        <v>8.4226408597678315</v>
      </c>
      <c r="BW121">
        <v>-2.3729014817284622E-2</v>
      </c>
      <c r="BX121">
        <f>BW121-BW120</f>
        <v>7.0022324572729389E-3</v>
      </c>
      <c r="BY121">
        <f>BW120</f>
        <v>-3.073124727455756E-2</v>
      </c>
    </row>
    <row r="122" spans="27:81" x14ac:dyDescent="0.15">
      <c r="AA122" s="43" t="s">
        <v>108</v>
      </c>
      <c r="AB122" s="43">
        <v>1</v>
      </c>
      <c r="AC122" s="43">
        <v>1.6769741492584672E-2</v>
      </c>
      <c r="AD122" s="43">
        <v>1.6769741492584672E-2</v>
      </c>
      <c r="AE122" s="43">
        <v>2.0810240678863017</v>
      </c>
      <c r="AF122" s="43">
        <v>0.1620648825944985</v>
      </c>
      <c r="AG122" s="43"/>
      <c r="AH122" s="43"/>
      <c r="AI122" s="43"/>
      <c r="BH122">
        <v>3</v>
      </c>
      <c r="BI122">
        <v>0.52322907858365841</v>
      </c>
      <c r="BJ122">
        <v>-2.8554489375279657E-2</v>
      </c>
      <c r="BK122">
        <f t="shared" ref="BK122:BK144" si="74">BJ122-BJ121</f>
        <v>4.0612874444775904E-3</v>
      </c>
      <c r="BL122">
        <f t="shared" ref="BL122:BL144" si="75">BJ121</f>
        <v>-3.2615776819757247E-2</v>
      </c>
      <c r="BT122">
        <v>1993</v>
      </c>
      <c r="BU122">
        <v>8.4481458758998897</v>
      </c>
      <c r="BV122">
        <v>8.4603519468736117</v>
      </c>
      <c r="BW122">
        <v>-1.220607097372195E-2</v>
      </c>
      <c r="BX122">
        <f>BW122-BW121</f>
        <v>1.1522943843562672E-2</v>
      </c>
      <c r="BY122">
        <f t="shared" ref="BY122:BY141" si="76">BW121</f>
        <v>-2.3729014817284622E-2</v>
      </c>
    </row>
    <row r="123" spans="27:81" x14ac:dyDescent="0.15">
      <c r="AA123" s="43" t="s">
        <v>109</v>
      </c>
      <c r="AB123" s="43">
        <v>24</v>
      </c>
      <c r="AC123" s="43">
        <v>0.19340179771722926</v>
      </c>
      <c r="AD123" s="43">
        <v>8.0584082382178859E-3</v>
      </c>
      <c r="AE123" s="43"/>
      <c r="AF123" s="43"/>
      <c r="AG123" s="43"/>
      <c r="AH123" s="43"/>
      <c r="AI123" s="43"/>
      <c r="BH123">
        <v>4</v>
      </c>
      <c r="BI123">
        <v>0.50862094353555376</v>
      </c>
      <c r="BJ123">
        <v>4.2112805222376926E-2</v>
      </c>
      <c r="BK123">
        <f t="shared" si="74"/>
        <v>7.0667294597656582E-2</v>
      </c>
      <c r="BL123">
        <f t="shared" si="75"/>
        <v>-2.8554489375279657E-2</v>
      </c>
      <c r="BT123">
        <v>1994</v>
      </c>
      <c r="BU123">
        <v>8.4817079297997591</v>
      </c>
      <c r="BV123">
        <v>8.5002533410222743</v>
      </c>
      <c r="BW123">
        <v>-1.8545411222515185E-2</v>
      </c>
      <c r="BX123">
        <f t="shared" ref="BX123:BX141" si="77">BW123-BW122</f>
        <v>-6.3393402487932349E-3</v>
      </c>
      <c r="BY123">
        <f t="shared" si="76"/>
        <v>-1.220607097372195E-2</v>
      </c>
    </row>
    <row r="124" spans="27:81" ht="13.75" thickBot="1" x14ac:dyDescent="0.2">
      <c r="AA124" s="44" t="s">
        <v>110</v>
      </c>
      <c r="AB124" s="44">
        <v>25</v>
      </c>
      <c r="AC124" s="44">
        <v>0.21017153920981393</v>
      </c>
      <c r="AD124" s="44"/>
      <c r="AE124" s="44"/>
      <c r="AF124" s="44"/>
      <c r="AG124" s="43"/>
      <c r="AH124" s="43"/>
      <c r="AI124" s="43"/>
      <c r="BH124">
        <v>5</v>
      </c>
      <c r="BI124">
        <v>0.56680421479827214</v>
      </c>
      <c r="BJ124">
        <v>-5.2255890057185783E-2</v>
      </c>
      <c r="BK124">
        <f t="shared" si="74"/>
        <v>-9.4368695279562709E-2</v>
      </c>
      <c r="BL124">
        <f t="shared" si="75"/>
        <v>4.2112805222376926E-2</v>
      </c>
      <c r="BT124">
        <v>1995</v>
      </c>
      <c r="BU124">
        <v>8.5477905391246214</v>
      </c>
      <c r="BV124">
        <v>8.5274534852167498</v>
      </c>
      <c r="BW124">
        <v>2.033705390787155E-2</v>
      </c>
      <c r="BX124">
        <f t="shared" si="77"/>
        <v>3.8882465130386734E-2</v>
      </c>
      <c r="BY124">
        <f t="shared" si="76"/>
        <v>-1.8545411222515185E-2</v>
      </c>
    </row>
    <row r="125" spans="27:81" ht="13.75" thickBot="1" x14ac:dyDescent="0.2">
      <c r="AA125" s="43"/>
      <c r="AB125" s="43"/>
      <c r="AC125" s="43"/>
      <c r="AD125" s="43"/>
      <c r="AE125" s="43"/>
      <c r="AF125" s="43"/>
      <c r="AG125" s="43"/>
      <c r="AH125" s="43"/>
      <c r="AI125" s="43"/>
      <c r="BH125">
        <v>6</v>
      </c>
      <c r="BI125">
        <v>0.52924770559895851</v>
      </c>
      <c r="BJ125">
        <v>1.1806832816946944E-2</v>
      </c>
      <c r="BK125">
        <f t="shared" si="74"/>
        <v>6.4062722874132727E-2</v>
      </c>
      <c r="BL125">
        <f t="shared" si="75"/>
        <v>-5.2255890057185783E-2</v>
      </c>
      <c r="BT125">
        <v>1996</v>
      </c>
      <c r="BU125">
        <v>8.5435698327698333</v>
      </c>
      <c r="BV125">
        <v>8.5810096980679056</v>
      </c>
      <c r="BW125">
        <v>-3.7439865298072306E-2</v>
      </c>
      <c r="BX125">
        <f t="shared" si="77"/>
        <v>-5.7776919205943855E-2</v>
      </c>
      <c r="BY125">
        <f t="shared" si="76"/>
        <v>2.033705390787155E-2</v>
      </c>
    </row>
    <row r="126" spans="27:81" x14ac:dyDescent="0.15">
      <c r="AA126" s="45"/>
      <c r="AB126" s="45" t="s">
        <v>117</v>
      </c>
      <c r="AC126" s="45" t="s">
        <v>105</v>
      </c>
      <c r="AD126" s="45" t="s">
        <v>118</v>
      </c>
      <c r="AE126" s="45" t="s">
        <v>119</v>
      </c>
      <c r="AF126" s="45" t="s">
        <v>120</v>
      </c>
      <c r="AG126" s="45" t="s">
        <v>121</v>
      </c>
      <c r="AH126" s="45" t="s">
        <v>122</v>
      </c>
      <c r="AI126" s="45" t="s">
        <v>123</v>
      </c>
      <c r="AJ126" s="17"/>
      <c r="AK126" s="17"/>
      <c r="AL126" s="17"/>
      <c r="AM126" s="17"/>
      <c r="AN126" s="17"/>
      <c r="AO126" s="17"/>
      <c r="AP126" s="17"/>
      <c r="AQ126" s="17"/>
      <c r="AR126" s="17"/>
      <c r="BH126">
        <v>7</v>
      </c>
      <c r="BI126">
        <v>0.55675825396931666</v>
      </c>
      <c r="BJ126">
        <v>-4.2328343728578188E-2</v>
      </c>
      <c r="BK126">
        <f t="shared" si="74"/>
        <v>-5.4135176545525132E-2</v>
      </c>
      <c r="BL126">
        <f t="shared" si="75"/>
        <v>1.1806832816946944E-2</v>
      </c>
      <c r="BT126">
        <v>1997</v>
      </c>
      <c r="BU126">
        <v>8.575797876745904</v>
      </c>
      <c r="BV126">
        <v>8.5775890545698861</v>
      </c>
      <c r="BW126">
        <v>-1.7911778239820819E-3</v>
      </c>
      <c r="BX126">
        <f t="shared" si="77"/>
        <v>3.5648687474090224E-2</v>
      </c>
      <c r="BY126">
        <f t="shared" si="76"/>
        <v>-3.7439865298072306E-2</v>
      </c>
    </row>
    <row r="127" spans="27:81" x14ac:dyDescent="0.15">
      <c r="AA127" s="43" t="s">
        <v>111</v>
      </c>
      <c r="AB127" s="43">
        <v>-0.16161389840073598</v>
      </c>
      <c r="AC127" s="43">
        <v>0.14450083859295271</v>
      </c>
      <c r="AD127" s="43">
        <v>-1.1184287923476306</v>
      </c>
      <c r="AE127" s="43">
        <v>0.27445409682022626</v>
      </c>
      <c r="AF127" s="43">
        <v>-0.45984897132677455</v>
      </c>
      <c r="AG127" s="43">
        <v>0.13662117452530259</v>
      </c>
      <c r="AH127" s="43">
        <v>-0.45984897132677455</v>
      </c>
      <c r="AI127" s="43">
        <v>0.13662117452530259</v>
      </c>
      <c r="BH127">
        <v>8</v>
      </c>
      <c r="BI127">
        <v>0.52912480430948972</v>
      </c>
      <c r="BJ127">
        <v>-1.0180204519376179E-2</v>
      </c>
      <c r="BK127">
        <f t="shared" si="74"/>
        <v>3.2148139209202009E-2</v>
      </c>
      <c r="BL127">
        <f t="shared" si="75"/>
        <v>-4.2328343728578188E-2</v>
      </c>
      <c r="BT127">
        <v>1998</v>
      </c>
      <c r="BU127">
        <v>8.6375050269498654</v>
      </c>
      <c r="BV127">
        <v>8.6037080592610273</v>
      </c>
      <c r="BW127">
        <v>3.3796967688838109E-2</v>
      </c>
      <c r="BX127">
        <f t="shared" si="77"/>
        <v>3.5588145512820191E-2</v>
      </c>
      <c r="BY127">
        <f t="shared" si="76"/>
        <v>-1.7911778239820819E-3</v>
      </c>
    </row>
    <row r="128" spans="27:81" ht="13.75" thickBot="1" x14ac:dyDescent="0.2">
      <c r="AA128" s="44" t="s">
        <v>124</v>
      </c>
      <c r="AB128" s="44">
        <v>5.1393655331609667</v>
      </c>
      <c r="AC128" s="44">
        <v>3.5626319313773975</v>
      </c>
      <c r="AD128" s="44">
        <v>1.442575498158174</v>
      </c>
      <c r="AE128" s="44">
        <v>0.16206488259449817</v>
      </c>
      <c r="AF128" s="44">
        <v>-2.213545385618918</v>
      </c>
      <c r="AG128" s="44">
        <v>12.492276451940851</v>
      </c>
      <c r="AH128" s="44">
        <v>-2.213545385618918</v>
      </c>
      <c r="AI128" s="44">
        <v>12.492276451940851</v>
      </c>
      <c r="BH128">
        <v>9</v>
      </c>
      <c r="BI128">
        <v>0.53381055787463294</v>
      </c>
      <c r="BJ128">
        <v>-2.8066585124449261E-2</v>
      </c>
      <c r="BK128">
        <f t="shared" si="74"/>
        <v>-1.7886380605073082E-2</v>
      </c>
      <c r="BL128">
        <f t="shared" si="75"/>
        <v>-1.0180204519376179E-2</v>
      </c>
      <c r="BT128">
        <v>1999</v>
      </c>
      <c r="BU128">
        <v>8.6673942140393621</v>
      </c>
      <c r="BV128">
        <v>8.6537182102602888</v>
      </c>
      <c r="BW128">
        <v>1.3676003779073298E-2</v>
      </c>
      <c r="BX128">
        <f t="shared" si="77"/>
        <v>-2.0120963909764811E-2</v>
      </c>
      <c r="BY128">
        <f t="shared" si="76"/>
        <v>3.3796967688838109E-2</v>
      </c>
    </row>
    <row r="129" spans="2:77" x14ac:dyDescent="0.15">
      <c r="B129" s="43" t="s">
        <v>100</v>
      </c>
      <c r="C129" s="43"/>
      <c r="D129" s="43"/>
      <c r="E129" s="43"/>
      <c r="F129" s="43"/>
      <c r="G129" s="43"/>
      <c r="H129" s="43"/>
      <c r="I129" s="43"/>
      <c r="J129" s="43"/>
      <c r="O129" s="43" t="s">
        <v>100</v>
      </c>
      <c r="P129" s="43"/>
      <c r="Q129" s="43"/>
      <c r="R129" s="43"/>
      <c r="S129" s="43"/>
      <c r="T129" s="43"/>
      <c r="U129" s="43"/>
      <c r="V129" s="43"/>
      <c r="W129" s="43"/>
      <c r="BH129">
        <v>10</v>
      </c>
      <c r="BI129">
        <v>0.52010975197469234</v>
      </c>
      <c r="BJ129">
        <v>1.2164885891733479E-2</v>
      </c>
      <c r="BK129">
        <f t="shared" si="74"/>
        <v>4.023147101618274E-2</v>
      </c>
      <c r="BL129">
        <f t="shared" si="75"/>
        <v>-2.8066585124449261E-2</v>
      </c>
      <c r="BT129">
        <v>2000</v>
      </c>
      <c r="BU129">
        <v>8.6634962349879245</v>
      </c>
      <c r="BV129">
        <v>8.6779417038854234</v>
      </c>
      <c r="BW129">
        <v>-1.444546889749887E-2</v>
      </c>
      <c r="BX129">
        <f t="shared" si="77"/>
        <v>-2.8121472676572168E-2</v>
      </c>
      <c r="BY129">
        <f t="shared" si="76"/>
        <v>1.3676003779073298E-2</v>
      </c>
    </row>
    <row r="130" spans="2:77" ht="13.75" thickBot="1" x14ac:dyDescent="0.2">
      <c r="B130" s="43"/>
      <c r="C130" s="43"/>
      <c r="D130" s="43"/>
      <c r="E130" s="43"/>
      <c r="F130" s="43"/>
      <c r="G130" s="43"/>
      <c r="H130" s="43"/>
      <c r="I130" s="43"/>
      <c r="J130" s="43"/>
      <c r="O130" s="43"/>
      <c r="P130" s="43"/>
      <c r="Q130" s="43"/>
      <c r="R130" s="43"/>
      <c r="S130" s="43"/>
      <c r="T130" s="43"/>
      <c r="U130" s="43"/>
      <c r="V130" s="43"/>
      <c r="W130" s="43"/>
      <c r="BH130">
        <v>11</v>
      </c>
      <c r="BI130">
        <v>0.54764567826474309</v>
      </c>
      <c r="BJ130">
        <v>-4.1124425691497324E-2</v>
      </c>
      <c r="BK130">
        <f t="shared" si="74"/>
        <v>-5.3289311583230803E-2</v>
      </c>
      <c r="BL130">
        <f t="shared" si="75"/>
        <v>1.2164885891733479E-2</v>
      </c>
      <c r="BT130">
        <v>2001</v>
      </c>
      <c r="BU130">
        <v>8.6966863031784261</v>
      </c>
      <c r="BV130">
        <v>8.6747826125919509</v>
      </c>
      <c r="BW130">
        <v>2.1903690586475122E-2</v>
      </c>
      <c r="BX130">
        <f t="shared" si="77"/>
        <v>3.6349159483973992E-2</v>
      </c>
      <c r="BY130">
        <f t="shared" si="76"/>
        <v>-1.444546889749887E-2</v>
      </c>
    </row>
    <row r="131" spans="2:77" x14ac:dyDescent="0.15">
      <c r="B131" s="42" t="s">
        <v>101</v>
      </c>
      <c r="C131" s="42"/>
      <c r="D131" s="43"/>
      <c r="E131" s="43"/>
      <c r="F131" s="43"/>
      <c r="G131" s="43"/>
      <c r="H131" s="43"/>
      <c r="I131" s="43"/>
      <c r="J131" s="43"/>
      <c r="O131" s="42" t="s">
        <v>101</v>
      </c>
      <c r="P131" s="42"/>
      <c r="Q131" s="43"/>
      <c r="R131" s="43"/>
      <c r="S131" s="43"/>
      <c r="T131" s="43"/>
      <c r="U131" s="43"/>
      <c r="V131" s="43"/>
      <c r="W131" s="43"/>
      <c r="BH131">
        <v>12</v>
      </c>
      <c r="BI131">
        <v>0.52091648334839913</v>
      </c>
      <c r="BJ131">
        <v>-1.217699165905306E-2</v>
      </c>
      <c r="BK131">
        <f t="shared" si="74"/>
        <v>2.8947434032444264E-2</v>
      </c>
      <c r="BL131">
        <f t="shared" si="75"/>
        <v>-4.1124425691497324E-2</v>
      </c>
      <c r="BT131">
        <v>2002</v>
      </c>
      <c r="BU131">
        <v>8.737726787564581</v>
      </c>
      <c r="BV131">
        <v>8.7016812834331176</v>
      </c>
      <c r="BW131">
        <v>3.6045504131463346E-2</v>
      </c>
      <c r="BX131">
        <f t="shared" si="77"/>
        <v>1.4141813544988224E-2</v>
      </c>
      <c r="BY131">
        <f t="shared" si="76"/>
        <v>2.1903690586475122E-2</v>
      </c>
    </row>
    <row r="132" spans="2:77" x14ac:dyDescent="0.15">
      <c r="B132" s="43" t="s">
        <v>102</v>
      </c>
      <c r="C132" s="43">
        <v>0.96193264686754987</v>
      </c>
      <c r="D132" s="43"/>
      <c r="E132" s="43"/>
      <c r="F132" s="43"/>
      <c r="G132" s="43"/>
      <c r="H132" s="43"/>
      <c r="I132" s="43"/>
      <c r="J132" s="43"/>
      <c r="O132" s="43" t="s">
        <v>102</v>
      </c>
      <c r="P132" s="43">
        <v>0.72701589901188457</v>
      </c>
      <c r="Q132" s="43"/>
      <c r="R132" s="43"/>
      <c r="S132" s="43"/>
      <c r="T132" s="43"/>
      <c r="U132" s="43"/>
      <c r="V132" s="43"/>
      <c r="W132" s="43"/>
      <c r="AA132" t="s">
        <v>127</v>
      </c>
      <c r="BH132">
        <v>13</v>
      </c>
      <c r="BI132">
        <v>0.52321877273794226</v>
      </c>
      <c r="BJ132">
        <v>8.3393364435742079E-3</v>
      </c>
      <c r="BK132">
        <f t="shared" si="74"/>
        <v>2.0516328102627268E-2</v>
      </c>
      <c r="BL132">
        <f t="shared" si="75"/>
        <v>-1.217699165905306E-2</v>
      </c>
      <c r="BT132">
        <v>2003</v>
      </c>
      <c r="BU132">
        <v>8.7179112494642865</v>
      </c>
      <c r="BV132">
        <v>8.734942272061673</v>
      </c>
      <c r="BW132">
        <v>-1.7031022597386425E-2</v>
      </c>
      <c r="BX132">
        <f t="shared" si="77"/>
        <v>-5.3076526728849771E-2</v>
      </c>
      <c r="BY132">
        <f t="shared" si="76"/>
        <v>3.6045504131463346E-2</v>
      </c>
    </row>
    <row r="133" spans="2:77" ht="13.75" thickBot="1" x14ac:dyDescent="0.2">
      <c r="B133" s="43" t="s">
        <v>103</v>
      </c>
      <c r="C133" s="43">
        <v>0.92531441710961038</v>
      </c>
      <c r="D133" s="43"/>
      <c r="E133" s="43"/>
      <c r="F133" s="43"/>
      <c r="G133" s="43"/>
      <c r="H133" s="43"/>
      <c r="I133" s="43"/>
      <c r="J133" s="43"/>
      <c r="O133" s="43" t="s">
        <v>103</v>
      </c>
      <c r="P133" s="43">
        <v>0.52855211741605868</v>
      </c>
      <c r="Q133" s="43"/>
      <c r="R133" s="43"/>
      <c r="S133" s="43"/>
      <c r="T133" s="43"/>
      <c r="U133" s="43"/>
      <c r="V133" s="43"/>
      <c r="W133" s="43"/>
      <c r="BH133">
        <v>14</v>
      </c>
      <c r="BI133">
        <v>0.54690199992249555</v>
      </c>
      <c r="BJ133">
        <v>5.8757321936486751E-3</v>
      </c>
      <c r="BK133">
        <f t="shared" si="74"/>
        <v>-2.4636042499255328E-3</v>
      </c>
      <c r="BL133">
        <f t="shared" si="75"/>
        <v>8.3393364435742079E-3</v>
      </c>
      <c r="BT133">
        <v>2004</v>
      </c>
      <c r="BU133">
        <v>8.770009947518691</v>
      </c>
      <c r="BV133">
        <v>8.718882900509886</v>
      </c>
      <c r="BW133">
        <v>5.1127047008804993E-2</v>
      </c>
      <c r="BX133">
        <f t="shared" si="77"/>
        <v>6.8158069606191418E-2</v>
      </c>
      <c r="BY133">
        <f t="shared" si="76"/>
        <v>-1.7031022597386425E-2</v>
      </c>
    </row>
    <row r="134" spans="2:77" x14ac:dyDescent="0.15">
      <c r="B134" s="43" t="s">
        <v>104</v>
      </c>
      <c r="C134" s="43">
        <v>0.92206721785350654</v>
      </c>
      <c r="D134" s="43"/>
      <c r="E134" s="43"/>
      <c r="F134" s="43"/>
      <c r="G134" s="43"/>
      <c r="H134" s="43"/>
      <c r="I134" s="43"/>
      <c r="J134" s="43"/>
      <c r="O134" s="43" t="s">
        <v>104</v>
      </c>
      <c r="P134" s="43">
        <v>0.50805438339066999</v>
      </c>
      <c r="Q134" s="43"/>
      <c r="R134" s="43"/>
      <c r="S134" s="43"/>
      <c r="T134" s="43"/>
      <c r="U134" s="43"/>
      <c r="V134" s="43"/>
      <c r="W134" s="43"/>
      <c r="AA134" s="27" t="s">
        <v>497</v>
      </c>
      <c r="AB134" s="27" t="s">
        <v>496</v>
      </c>
      <c r="AC134" s="27" t="s">
        <v>109</v>
      </c>
      <c r="AJ134" s="17"/>
      <c r="AK134" s="17"/>
      <c r="AL134" s="17"/>
      <c r="AM134" s="17"/>
      <c r="AN134" s="17"/>
      <c r="BH134">
        <v>15</v>
      </c>
      <c r="BI134">
        <v>0.56892564578551874</v>
      </c>
      <c r="BJ134">
        <v>1.3239247109005814E-2</v>
      </c>
      <c r="BK134">
        <f t="shared" si="74"/>
        <v>7.3635149153571389E-3</v>
      </c>
      <c r="BL134">
        <f t="shared" si="75"/>
        <v>5.8757321936486751E-3</v>
      </c>
      <c r="BT134">
        <v>2005</v>
      </c>
      <c r="BU134">
        <v>8.7660340826471792</v>
      </c>
      <c r="BV134">
        <v>8.7611059451320052</v>
      </c>
      <c r="BW134">
        <v>4.9281375151739581E-3</v>
      </c>
      <c r="BX134">
        <f t="shared" si="77"/>
        <v>-4.6198909493631035E-2</v>
      </c>
      <c r="BY134">
        <f t="shared" si="76"/>
        <v>5.1127047008804993E-2</v>
      </c>
    </row>
    <row r="135" spans="2:77" x14ac:dyDescent="0.15">
      <c r="B135" s="43" t="s">
        <v>105</v>
      </c>
      <c r="C135" s="43">
        <v>0.12778988714201628</v>
      </c>
      <c r="D135" s="43"/>
      <c r="E135" s="43"/>
      <c r="F135" s="43"/>
      <c r="G135" s="43"/>
      <c r="H135" s="43"/>
      <c r="I135" s="43"/>
      <c r="J135" s="43"/>
      <c r="O135" s="43" t="s">
        <v>105</v>
      </c>
      <c r="P135" s="43">
        <v>0.67438872556554341</v>
      </c>
      <c r="Q135" s="43"/>
      <c r="R135" s="43"/>
      <c r="S135" s="43"/>
      <c r="T135" s="43"/>
      <c r="U135" s="43"/>
      <c r="V135" s="43"/>
      <c r="W135" s="43"/>
      <c r="Z135" s="9">
        <v>1990</v>
      </c>
      <c r="AA135">
        <f t="shared" ref="AA135:AA160" si="78">Z69</f>
        <v>-0.11860060574033526</v>
      </c>
      <c r="AB135">
        <v>3.5135165914990302E-2</v>
      </c>
      <c r="AC135">
        <v>-0.15373577165532556</v>
      </c>
      <c r="BH135">
        <v>16</v>
      </c>
      <c r="BI135">
        <v>0.5994263018950392</v>
      </c>
      <c r="BJ135">
        <v>-4.5974128472216047E-2</v>
      </c>
      <c r="BK135">
        <f t="shared" si="74"/>
        <v>-5.9213375581221861E-2</v>
      </c>
      <c r="BL135">
        <f t="shared" si="75"/>
        <v>1.3239247109005814E-2</v>
      </c>
      <c r="BT135">
        <v>2006</v>
      </c>
      <c r="BU135">
        <v>8.7516044002267321</v>
      </c>
      <c r="BV135">
        <v>8.7578837317917397</v>
      </c>
      <c r="BW135">
        <v>-6.2793315650075954E-3</v>
      </c>
      <c r="BX135">
        <f t="shared" si="77"/>
        <v>-1.1207469080181554E-2</v>
      </c>
      <c r="BY135">
        <f t="shared" si="76"/>
        <v>4.9281375151739581E-3</v>
      </c>
    </row>
    <row r="136" spans="2:77" ht="13.75" thickBot="1" x14ac:dyDescent="0.2">
      <c r="B136" s="44" t="s">
        <v>106</v>
      </c>
      <c r="C136" s="44">
        <v>25</v>
      </c>
      <c r="D136" s="43"/>
      <c r="E136" s="43"/>
      <c r="F136" s="43"/>
      <c r="G136" s="43"/>
      <c r="H136" s="43"/>
      <c r="I136" s="43"/>
      <c r="J136" s="43"/>
      <c r="O136" s="44" t="s">
        <v>106</v>
      </c>
      <c r="P136" s="44">
        <v>25</v>
      </c>
      <c r="Q136" s="43"/>
      <c r="R136" s="43"/>
      <c r="S136" s="43"/>
      <c r="T136" s="43"/>
      <c r="U136" s="43"/>
      <c r="V136" s="43"/>
      <c r="W136" s="43"/>
      <c r="Z136" s="9">
        <v>1991</v>
      </c>
      <c r="AA136">
        <f t="shared" si="78"/>
        <v>-7.3396255236834448E-2</v>
      </c>
      <c r="AB136">
        <v>-1.5946796431571292E-2</v>
      </c>
      <c r="AC136">
        <v>-5.7449458805263157E-2</v>
      </c>
      <c r="BH136">
        <v>17</v>
      </c>
      <c r="BI136">
        <v>0.5696256420361332</v>
      </c>
      <c r="BJ136">
        <v>9.6133902935834126E-2</v>
      </c>
      <c r="BK136">
        <f t="shared" si="74"/>
        <v>0.14210803140805017</v>
      </c>
      <c r="BL136">
        <f t="shared" si="75"/>
        <v>-4.5974128472216047E-2</v>
      </c>
      <c r="BT136">
        <v>2007</v>
      </c>
      <c r="BU136">
        <v>8.7281768450978809</v>
      </c>
      <c r="BV136">
        <v>8.746189291287962</v>
      </c>
      <c r="BW136">
        <v>-1.8012446190081022E-2</v>
      </c>
      <c r="BX136">
        <f t="shared" si="77"/>
        <v>-1.1733114625073426E-2</v>
      </c>
      <c r="BY136">
        <f t="shared" si="76"/>
        <v>-6.2793315650075954E-3</v>
      </c>
    </row>
    <row r="137" spans="2:77" x14ac:dyDescent="0.15">
      <c r="B137" s="43"/>
      <c r="C137" s="43"/>
      <c r="D137" s="43"/>
      <c r="E137" s="43"/>
      <c r="F137" s="43"/>
      <c r="G137" s="43"/>
      <c r="H137" s="43"/>
      <c r="I137" s="43"/>
      <c r="J137" s="43"/>
      <c r="O137" s="43"/>
      <c r="P137" s="43"/>
      <c r="Q137" s="43"/>
      <c r="R137" s="43"/>
      <c r="S137" s="43"/>
      <c r="T137" s="43"/>
      <c r="U137" s="43"/>
      <c r="V137" s="43"/>
      <c r="W137" s="43"/>
      <c r="Z137" s="9">
        <v>1992</v>
      </c>
      <c r="AA137">
        <f t="shared" si="78"/>
        <v>-8.2849340475954058E-3</v>
      </c>
      <c r="AB137">
        <v>9.9406151373067908E-3</v>
      </c>
      <c r="AC137">
        <v>-1.8225549184902198E-2</v>
      </c>
      <c r="BH137">
        <v>18</v>
      </c>
      <c r="BI137">
        <v>0.68618840031064576</v>
      </c>
      <c r="BJ137">
        <v>5.2324071054137833E-2</v>
      </c>
      <c r="BK137">
        <f t="shared" si="74"/>
        <v>-4.3809831881696293E-2</v>
      </c>
      <c r="BL137">
        <f t="shared" si="75"/>
        <v>9.6133902935834126E-2</v>
      </c>
      <c r="BT137">
        <v>2008</v>
      </c>
      <c r="BU137">
        <v>8.8232190022565735</v>
      </c>
      <c r="BV137">
        <v>8.7272025844693069</v>
      </c>
      <c r="BW137">
        <v>9.6016417787266661E-2</v>
      </c>
      <c r="BX137">
        <f t="shared" si="77"/>
        <v>0.11402886397734768</v>
      </c>
      <c r="BY137">
        <f t="shared" si="76"/>
        <v>-1.8012446190081022E-2</v>
      </c>
    </row>
    <row r="138" spans="2:77" ht="13.75" thickBot="1" x14ac:dyDescent="0.2">
      <c r="B138" s="43" t="s">
        <v>107</v>
      </c>
      <c r="C138" s="43"/>
      <c r="D138" s="43"/>
      <c r="E138" s="43"/>
      <c r="F138" s="43"/>
      <c r="G138" s="43"/>
      <c r="H138" s="43"/>
      <c r="I138" s="43"/>
      <c r="J138" s="43"/>
      <c r="O138" s="43" t="s">
        <v>107</v>
      </c>
      <c r="P138" s="43"/>
      <c r="Q138" s="43"/>
      <c r="R138" s="43"/>
      <c r="S138" s="43"/>
      <c r="T138" s="43"/>
      <c r="U138" s="43"/>
      <c r="V138" s="43"/>
      <c r="W138" s="43"/>
      <c r="Z138" s="9">
        <v>1993</v>
      </c>
      <c r="AA138">
        <f t="shared" si="78"/>
        <v>4.4898864952950132E-2</v>
      </c>
      <c r="AB138">
        <v>8.3042848252948831E-3</v>
      </c>
      <c r="AC138">
        <v>3.6594580127655249E-2</v>
      </c>
      <c r="BH138">
        <v>19</v>
      </c>
      <c r="BI138">
        <v>0.76169797422297258</v>
      </c>
      <c r="BJ138">
        <v>-0.16338175408807309</v>
      </c>
      <c r="BK138">
        <f t="shared" si="74"/>
        <v>-0.21570582514221093</v>
      </c>
      <c r="BL138">
        <f t="shared" si="75"/>
        <v>5.2324071054137833E-2</v>
      </c>
      <c r="BT138">
        <v>2009</v>
      </c>
      <c r="BU138">
        <v>8.6777566397472388</v>
      </c>
      <c r="BV138">
        <v>8.8042288709708139</v>
      </c>
      <c r="BW138">
        <v>-0.12647223122357509</v>
      </c>
      <c r="BX138">
        <f t="shared" si="77"/>
        <v>-0.22248864901084175</v>
      </c>
      <c r="BY138">
        <f t="shared" si="76"/>
        <v>9.6016417787266661E-2</v>
      </c>
    </row>
    <row r="139" spans="2:77" x14ac:dyDescent="0.15">
      <c r="B139" s="45"/>
      <c r="C139" s="45" t="s">
        <v>112</v>
      </c>
      <c r="D139" s="45" t="s">
        <v>113</v>
      </c>
      <c r="E139" s="45" t="s">
        <v>114</v>
      </c>
      <c r="F139" s="45" t="s">
        <v>115</v>
      </c>
      <c r="G139" s="45" t="s">
        <v>116</v>
      </c>
      <c r="H139" s="43"/>
      <c r="I139" s="43"/>
      <c r="J139" s="43"/>
      <c r="O139" s="45"/>
      <c r="P139" s="45" t="s">
        <v>112</v>
      </c>
      <c r="Q139" s="45" t="s">
        <v>113</v>
      </c>
      <c r="R139" s="45" t="s">
        <v>114</v>
      </c>
      <c r="S139" s="45" t="s">
        <v>115</v>
      </c>
      <c r="T139" s="45" t="s">
        <v>116</v>
      </c>
      <c r="U139" s="43"/>
      <c r="V139" s="43"/>
      <c r="W139" s="43"/>
      <c r="Z139" s="9">
        <v>1994</v>
      </c>
      <c r="AA139">
        <f t="shared" si="78"/>
        <v>9.0782906772664661E-3</v>
      </c>
      <c r="AB139">
        <v>2.8222798805213972E-2</v>
      </c>
      <c r="AC139">
        <v>-1.9144508127947504E-2</v>
      </c>
      <c r="BH139">
        <v>20</v>
      </c>
      <c r="BI139">
        <v>0.61618961161339147</v>
      </c>
      <c r="BJ139">
        <v>0.10969169268462309</v>
      </c>
      <c r="BK139">
        <f t="shared" si="74"/>
        <v>0.27307344677269618</v>
      </c>
      <c r="BL139">
        <f t="shared" si="75"/>
        <v>-0.16338175408807309</v>
      </c>
      <c r="BT139">
        <v>2010</v>
      </c>
      <c r="BU139">
        <v>8.7904918474808849</v>
      </c>
      <c r="BV139">
        <v>8.6863398631369328</v>
      </c>
      <c r="BW139">
        <v>0.10415198434395201</v>
      </c>
      <c r="BX139">
        <f t="shared" si="77"/>
        <v>0.2306242155675271</v>
      </c>
      <c r="BY139">
        <f t="shared" si="76"/>
        <v>-0.12647223122357509</v>
      </c>
    </row>
    <row r="140" spans="2:77" x14ac:dyDescent="0.15">
      <c r="B140" s="43" t="s">
        <v>108</v>
      </c>
      <c r="C140" s="43">
        <v>1</v>
      </c>
      <c r="D140" s="43">
        <v>4.6534319059229929</v>
      </c>
      <c r="E140" s="43">
        <v>4.6534319059229929</v>
      </c>
      <c r="F140" s="43">
        <v>284.95769558035528</v>
      </c>
      <c r="G140" s="43">
        <v>1.8795042610489798E-14</v>
      </c>
      <c r="H140" s="43"/>
      <c r="I140" s="43"/>
      <c r="J140" s="43"/>
      <c r="O140" s="43" t="s">
        <v>108</v>
      </c>
      <c r="P140" s="43">
        <v>1</v>
      </c>
      <c r="Q140" s="43">
        <v>11.727422341482391</v>
      </c>
      <c r="R140" s="43">
        <v>11.727422341482391</v>
      </c>
      <c r="S140" s="43">
        <v>25.785880369087984</v>
      </c>
      <c r="T140" s="43">
        <v>3.8451004818938808E-5</v>
      </c>
      <c r="U140" s="43"/>
      <c r="V140" s="43"/>
      <c r="W140" s="43"/>
      <c r="Z140" s="9">
        <v>1995</v>
      </c>
      <c r="AA140">
        <f t="shared" si="78"/>
        <v>7.62424614724969E-2</v>
      </c>
      <c r="AB140">
        <v>2.477085778875518E-2</v>
      </c>
      <c r="AC140">
        <v>5.1471603683741721E-2</v>
      </c>
      <c r="BH140">
        <v>21</v>
      </c>
      <c r="BI140">
        <v>0.74858820544092508</v>
      </c>
      <c r="BJ140">
        <v>-7.2683643809450249E-3</v>
      </c>
      <c r="BK140">
        <f t="shared" si="74"/>
        <v>-0.11696005706556811</v>
      </c>
      <c r="BL140">
        <f t="shared" si="75"/>
        <v>0.10969169268462309</v>
      </c>
      <c r="BT140">
        <v>2011</v>
      </c>
      <c r="BU140">
        <v>8.7868591146937387</v>
      </c>
      <c r="BV140">
        <v>8.7777053652393278</v>
      </c>
      <c r="BW140">
        <v>9.1537494544109421E-3</v>
      </c>
      <c r="BX140">
        <f t="shared" si="77"/>
        <v>-9.4998234889541067E-2</v>
      </c>
      <c r="BY140">
        <f t="shared" si="76"/>
        <v>0.10415198434395201</v>
      </c>
    </row>
    <row r="141" spans="2:77" x14ac:dyDescent="0.15">
      <c r="B141" s="43" t="s">
        <v>109</v>
      </c>
      <c r="C141" s="43">
        <v>23</v>
      </c>
      <c r="D141" s="43">
        <v>0.37559587088269292</v>
      </c>
      <c r="E141" s="43">
        <v>1.6330255255769258E-2</v>
      </c>
      <c r="F141" s="43"/>
      <c r="G141" s="43"/>
      <c r="H141" s="43"/>
      <c r="I141" s="43"/>
      <c r="J141" s="43"/>
      <c r="O141" s="43" t="s">
        <v>109</v>
      </c>
      <c r="P141" s="43">
        <v>23</v>
      </c>
      <c r="Q141" s="43">
        <v>10.460403522908109</v>
      </c>
      <c r="R141" s="43">
        <v>0.45480015316991779</v>
      </c>
      <c r="S141" s="43"/>
      <c r="T141" s="43"/>
      <c r="U141" s="43"/>
      <c r="V141" s="43"/>
      <c r="W141" s="43"/>
      <c r="Z141" s="9">
        <v>1996</v>
      </c>
      <c r="AA141">
        <f t="shared" si="78"/>
        <v>5.966222120400267E-2</v>
      </c>
      <c r="AB141">
        <v>4.1090657942762704E-2</v>
      </c>
      <c r="AC141">
        <v>1.8571563261239966E-2</v>
      </c>
      <c r="BH141">
        <v>22</v>
      </c>
      <c r="BI141">
        <v>0.7646117166661851</v>
      </c>
      <c r="BJ141">
        <v>3.6940068084339361E-2</v>
      </c>
      <c r="BK141">
        <f t="shared" si="74"/>
        <v>4.4208432465284386E-2</v>
      </c>
      <c r="BL141">
        <f t="shared" si="75"/>
        <v>-7.2683643809450249E-3</v>
      </c>
      <c r="BT141">
        <v>2012</v>
      </c>
      <c r="BU141">
        <v>8.7189515703552019</v>
      </c>
      <c r="BV141">
        <v>8.7747612410231763</v>
      </c>
      <c r="BW141">
        <v>-5.5809670667974487E-2</v>
      </c>
      <c r="BX141">
        <f t="shared" si="77"/>
        <v>-6.4963420122385429E-2</v>
      </c>
      <c r="BY141">
        <f t="shared" si="76"/>
        <v>9.1537494544109421E-3</v>
      </c>
    </row>
    <row r="142" spans="2:77" ht="13.75" thickBot="1" x14ac:dyDescent="0.2">
      <c r="B142" s="44" t="s">
        <v>110</v>
      </c>
      <c r="C142" s="44">
        <v>24</v>
      </c>
      <c r="D142" s="44">
        <v>5.0290277768056857</v>
      </c>
      <c r="E142" s="44"/>
      <c r="F142" s="44"/>
      <c r="G142" s="44"/>
      <c r="H142" s="43"/>
      <c r="I142" s="43"/>
      <c r="J142" s="43"/>
      <c r="O142" s="44" t="s">
        <v>110</v>
      </c>
      <c r="P142" s="44">
        <v>24</v>
      </c>
      <c r="Q142" s="44">
        <v>22.187825864390501</v>
      </c>
      <c r="R142" s="44"/>
      <c r="S142" s="44"/>
      <c r="T142" s="44"/>
      <c r="U142" s="43"/>
      <c r="V142" s="43"/>
      <c r="W142" s="43"/>
      <c r="Z142" s="9">
        <v>1997</v>
      </c>
      <c r="AA142">
        <f t="shared" si="78"/>
        <v>6.8742000191871822E-2</v>
      </c>
      <c r="AB142">
        <v>1.3464098765825772E-2</v>
      </c>
      <c r="AC142">
        <v>5.527790142604605E-2</v>
      </c>
      <c r="BH142">
        <v>23</v>
      </c>
      <c r="BI142">
        <v>0.82712588110580754</v>
      </c>
      <c r="BJ142">
        <v>6.7745242265861094E-2</v>
      </c>
      <c r="BK142">
        <f t="shared" si="74"/>
        <v>3.0805174181521733E-2</v>
      </c>
      <c r="BL142">
        <f t="shared" si="75"/>
        <v>3.6940068084339361E-2</v>
      </c>
      <c r="BT142">
        <v>2013</v>
      </c>
      <c r="BU142">
        <v>8.7892711189694701</v>
      </c>
      <c r="BV142">
        <v>8.7197260216825612</v>
      </c>
      <c r="BW142">
        <v>6.9545097286908941E-2</v>
      </c>
      <c r="BX142">
        <f>BW142-BW141</f>
        <v>0.12535476795488343</v>
      </c>
      <c r="BY142">
        <f>BW141</f>
        <v>-5.5809670667974487E-2</v>
      </c>
    </row>
    <row r="143" spans="2:77" ht="13.75" thickBot="1" x14ac:dyDescent="0.2">
      <c r="B143" s="43"/>
      <c r="C143" s="43"/>
      <c r="D143" s="43"/>
      <c r="E143" s="43"/>
      <c r="F143" s="43"/>
      <c r="G143" s="43"/>
      <c r="H143" s="43"/>
      <c r="I143" s="43"/>
      <c r="J143" s="43"/>
      <c r="O143" s="43"/>
      <c r="P143" s="43"/>
      <c r="Q143" s="43"/>
      <c r="R143" s="43"/>
      <c r="S143" s="43"/>
      <c r="T143" s="43"/>
      <c r="U143" s="43"/>
      <c r="V143" s="43"/>
      <c r="W143" s="43"/>
      <c r="Z143" s="9">
        <v>1998</v>
      </c>
      <c r="AA143">
        <f t="shared" si="78"/>
        <v>6.7968458507086368E-2</v>
      </c>
      <c r="AB143">
        <v>7.8680785157377586E-3</v>
      </c>
      <c r="AC143">
        <v>6.010037999134861E-2</v>
      </c>
      <c r="BH143">
        <v>24</v>
      </c>
      <c r="BI143">
        <v>0.9239811396697919</v>
      </c>
      <c r="BJ143">
        <v>-3.5679113706552523E-2</v>
      </c>
      <c r="BK143">
        <f t="shared" si="74"/>
        <v>-0.10342435597241362</v>
      </c>
      <c r="BL143">
        <f t="shared" si="75"/>
        <v>6.7745242265861094E-2</v>
      </c>
      <c r="BT143">
        <v>2014</v>
      </c>
      <c r="BU143">
        <v>8.7116784893095485</v>
      </c>
      <c r="BV143">
        <v>8.7767160339060339</v>
      </c>
      <c r="BW143">
        <v>-6.5037544596485475E-2</v>
      </c>
      <c r="BX143">
        <f>BW143-BW142</f>
        <v>-0.13458264188339442</v>
      </c>
      <c r="BY143">
        <f>BW142</f>
        <v>6.9545097286908941E-2</v>
      </c>
    </row>
    <row r="144" spans="2:77" ht="13.75" thickBot="1" x14ac:dyDescent="0.2">
      <c r="B144" s="45"/>
      <c r="C144" s="45" t="s">
        <v>117</v>
      </c>
      <c r="D144" s="45" t="s">
        <v>105</v>
      </c>
      <c r="E144" s="45" t="s">
        <v>118</v>
      </c>
      <c r="F144" s="45" t="s">
        <v>119</v>
      </c>
      <c r="G144" s="45" t="s">
        <v>120</v>
      </c>
      <c r="H144" s="45" t="s">
        <v>121</v>
      </c>
      <c r="I144" s="45" t="s">
        <v>122</v>
      </c>
      <c r="J144" s="45" t="s">
        <v>123</v>
      </c>
      <c r="O144" s="45"/>
      <c r="P144" s="45" t="s">
        <v>117</v>
      </c>
      <c r="Q144" s="45" t="s">
        <v>105</v>
      </c>
      <c r="R144" s="45" t="s">
        <v>118</v>
      </c>
      <c r="S144" s="45" t="s">
        <v>119</v>
      </c>
      <c r="T144" s="45" t="s">
        <v>120</v>
      </c>
      <c r="U144" s="45" t="s">
        <v>121</v>
      </c>
      <c r="V144" s="45" t="s">
        <v>122</v>
      </c>
      <c r="W144" s="45" t="s">
        <v>123</v>
      </c>
      <c r="Z144" s="9">
        <v>1999</v>
      </c>
      <c r="AA144">
        <f t="shared" si="78"/>
        <v>9.5245154997572509E-2</v>
      </c>
      <c r="AB144">
        <v>3.6535226067342524E-2</v>
      </c>
      <c r="AC144">
        <v>5.8709928930229985E-2</v>
      </c>
      <c r="BH144" s="25">
        <v>25</v>
      </c>
      <c r="BI144" s="25">
        <v>0.91716313562661644</v>
      </c>
      <c r="BJ144" s="25">
        <v>2.8779606674382174E-2</v>
      </c>
      <c r="BK144">
        <f t="shared" si="74"/>
        <v>6.4458720380934698E-2</v>
      </c>
      <c r="BL144">
        <f t="shared" si="75"/>
        <v>-3.5679113706552523E-2</v>
      </c>
      <c r="BT144">
        <v>2015</v>
      </c>
      <c r="BU144" s="25">
        <v>8.6806804509999278</v>
      </c>
      <c r="BV144" s="25">
        <v>8.7138316013419548</v>
      </c>
      <c r="BW144" s="25">
        <v>-3.315115034202698E-2</v>
      </c>
      <c r="BX144">
        <f>BW144-BW143</f>
        <v>3.1886394254458494E-2</v>
      </c>
      <c r="BY144">
        <f>BW143</f>
        <v>-6.5037544596485475E-2</v>
      </c>
    </row>
    <row r="145" spans="1:78" ht="13.75" thickBot="1" x14ac:dyDescent="0.2">
      <c r="B145" s="43" t="s">
        <v>111</v>
      </c>
      <c r="C145" s="43">
        <v>3.7923218395203406E-2</v>
      </c>
      <c r="D145" s="43">
        <v>5.6377938149383973E-2</v>
      </c>
      <c r="E145" s="43">
        <v>0.67266061228984098</v>
      </c>
      <c r="F145" s="43">
        <v>0.50786561869101909</v>
      </c>
      <c r="G145" s="43">
        <v>-7.8703432417254193E-2</v>
      </c>
      <c r="H145" s="43">
        <v>0.15454986920766101</v>
      </c>
      <c r="I145" s="43">
        <v>-7.8703432417254193E-2</v>
      </c>
      <c r="J145" s="43">
        <v>0.15454986920766101</v>
      </c>
      <c r="O145" s="43" t="s">
        <v>111</v>
      </c>
      <c r="P145" s="43">
        <v>1.5357881649442362</v>
      </c>
      <c r="Q145" s="43">
        <v>1.0574190038449738</v>
      </c>
      <c r="R145" s="43">
        <v>1.4523931945234789</v>
      </c>
      <c r="S145" s="43">
        <v>0.15989910225398271</v>
      </c>
      <c r="T145" s="43">
        <v>-0.6516497047613985</v>
      </c>
      <c r="U145" s="43">
        <v>3.7232260346498709</v>
      </c>
      <c r="V145" s="43">
        <v>-0.6516497047613985</v>
      </c>
      <c r="W145" s="43">
        <v>3.7232260346498709</v>
      </c>
      <c r="Z145" s="9">
        <v>2000</v>
      </c>
      <c r="AA145">
        <f t="shared" si="78"/>
        <v>8.3524681670936851E-2</v>
      </c>
      <c r="AB145">
        <v>4.3780746825590189E-2</v>
      </c>
      <c r="AC145">
        <v>3.9743934845346662E-2</v>
      </c>
      <c r="BH145" s="25"/>
      <c r="BI145" s="25"/>
      <c r="BJ145" s="25"/>
    </row>
    <row r="146" spans="1:78" ht="13.75" thickBot="1" x14ac:dyDescent="0.2">
      <c r="A146" s="124" t="s">
        <v>483</v>
      </c>
      <c r="B146" s="44" t="s">
        <v>124</v>
      </c>
      <c r="C146" s="44">
        <v>0.96998533816782595</v>
      </c>
      <c r="D146" s="44">
        <v>5.7461237483135884E-2</v>
      </c>
      <c r="E146" s="44">
        <v>16.880690020859781</v>
      </c>
      <c r="F146" s="44">
        <v>1.8795042610489864E-14</v>
      </c>
      <c r="G146" s="44">
        <v>0.85111771194424057</v>
      </c>
      <c r="H146" s="44">
        <v>1.0888529643914113</v>
      </c>
      <c r="I146" s="44">
        <v>0.85111771194424057</v>
      </c>
      <c r="J146" s="44">
        <v>1.0888529643914113</v>
      </c>
      <c r="O146" s="44" t="s">
        <v>124</v>
      </c>
      <c r="P146" s="44">
        <v>0.76791191675361292</v>
      </c>
      <c r="Q146" s="44">
        <v>0.1512238969761858</v>
      </c>
      <c r="R146" s="44">
        <v>5.0779799496539955</v>
      </c>
      <c r="S146" s="44">
        <v>3.8451004818938808E-5</v>
      </c>
      <c r="T146" s="44">
        <v>0.45508145139659995</v>
      </c>
      <c r="U146" s="44">
        <v>1.0807423821106259</v>
      </c>
      <c r="V146" s="44">
        <v>0.45508145139659995</v>
      </c>
      <c r="W146" s="44">
        <v>1.0807423821106259</v>
      </c>
      <c r="Z146" s="9">
        <v>2001</v>
      </c>
      <c r="AA146">
        <f t="shared" si="78"/>
        <v>0.12016688844278837</v>
      </c>
      <c r="AB146">
        <v>4.1153692638194905E-2</v>
      </c>
      <c r="AC146">
        <v>7.901319580459347E-2</v>
      </c>
      <c r="BH146" t="s">
        <v>100</v>
      </c>
      <c r="BU146" t="s">
        <v>100</v>
      </c>
    </row>
    <row r="147" spans="1:78" ht="13.75" thickBot="1" x14ac:dyDescent="0.2">
      <c r="A147" s="125" t="s">
        <v>501</v>
      </c>
      <c r="Z147" s="9">
        <v>2002</v>
      </c>
      <c r="AA147">
        <f t="shared" si="78"/>
        <v>0.12833397929188212</v>
      </c>
      <c r="AB147">
        <v>6.0941624613312401E-2</v>
      </c>
      <c r="AC147">
        <v>6.7392354678569716E-2</v>
      </c>
    </row>
    <row r="148" spans="1:78" x14ac:dyDescent="0.15">
      <c r="A148" s="125" t="s">
        <v>482</v>
      </c>
      <c r="Z148" s="9">
        <v>2003</v>
      </c>
      <c r="AA148">
        <f t="shared" si="78"/>
        <v>0.10289761651710064</v>
      </c>
      <c r="AB148">
        <v>5.9057473657276066E-2</v>
      </c>
      <c r="AC148">
        <v>4.3840142859824571E-2</v>
      </c>
      <c r="BH148" s="26" t="s">
        <v>101</v>
      </c>
      <c r="BI148" s="26"/>
      <c r="BU148" s="26" t="s">
        <v>101</v>
      </c>
      <c r="BV148" s="26"/>
    </row>
    <row r="149" spans="1:78" x14ac:dyDescent="0.15">
      <c r="A149" s="125" t="s">
        <v>502</v>
      </c>
      <c r="Z149" s="9">
        <v>2004</v>
      </c>
      <c r="AA149">
        <f t="shared" si="78"/>
        <v>8.6247909231389808E-2</v>
      </c>
      <c r="AB149">
        <v>5.7703037653683065E-2</v>
      </c>
      <c r="AC149">
        <v>2.8544871577706743E-2</v>
      </c>
      <c r="BH149" t="s">
        <v>102</v>
      </c>
      <c r="BI149">
        <v>0.84960500109198533</v>
      </c>
      <c r="BU149" t="s">
        <v>102</v>
      </c>
      <c r="BV149">
        <v>0.88431019409113365</v>
      </c>
    </row>
    <row r="150" spans="1:78" x14ac:dyDescent="0.15">
      <c r="B150" t="s">
        <v>127</v>
      </c>
      <c r="O150" t="s">
        <v>127</v>
      </c>
      <c r="Z150" s="9">
        <v>2005</v>
      </c>
      <c r="AA150">
        <f t="shared" si="78"/>
        <v>5.2712918734259935E-2</v>
      </c>
      <c r="AB150">
        <v>7.1845420407628896E-2</v>
      </c>
      <c r="AC150">
        <v>-1.9132501673368961E-2</v>
      </c>
      <c r="BH150" t="s">
        <v>103</v>
      </c>
      <c r="BI150">
        <v>0.72182865788051243</v>
      </c>
      <c r="BU150" t="s">
        <v>103</v>
      </c>
      <c r="BV150">
        <v>0.78200451937349846</v>
      </c>
    </row>
    <row r="151" spans="1:78" ht="13.75" thickBot="1" x14ac:dyDescent="0.2">
      <c r="Z151" s="9">
        <v>2006</v>
      </c>
      <c r="AA151">
        <f t="shared" si="78"/>
        <v>-3.7007960422772483E-2</v>
      </c>
      <c r="AB151">
        <v>5.6384081775009975E-2</v>
      </c>
      <c r="AC151">
        <v>-9.3392042197782466E-2</v>
      </c>
      <c r="BH151" t="s">
        <v>104</v>
      </c>
      <c r="BI151">
        <v>0.70918450596599025</v>
      </c>
      <c r="BU151" t="s">
        <v>104</v>
      </c>
      <c r="BV151">
        <v>0.77209563389047564</v>
      </c>
    </row>
    <row r="152" spans="1:78" x14ac:dyDescent="0.15">
      <c r="B152" s="27" t="s">
        <v>497</v>
      </c>
      <c r="C152" s="27" t="s">
        <v>496</v>
      </c>
      <c r="D152" s="27" t="s">
        <v>109</v>
      </c>
      <c r="E152" s="17" t="s">
        <v>133</v>
      </c>
      <c r="F152" s="17" t="s">
        <v>134</v>
      </c>
      <c r="O152" s="27" t="s">
        <v>497</v>
      </c>
      <c r="P152" s="27" t="s">
        <v>496</v>
      </c>
      <c r="Q152" s="27" t="s">
        <v>109</v>
      </c>
      <c r="R152" s="17" t="s">
        <v>133</v>
      </c>
      <c r="S152" s="17" t="s">
        <v>134</v>
      </c>
      <c r="Z152" s="9">
        <v>2007</v>
      </c>
      <c r="AA152">
        <f t="shared" si="78"/>
        <v>-0.13294227391196742</v>
      </c>
      <c r="AB152">
        <v>6.6050436292789283E-2</v>
      </c>
      <c r="AC152">
        <v>-0.1989927102047567</v>
      </c>
      <c r="BH152" t="s">
        <v>105</v>
      </c>
      <c r="BI152">
        <v>5.1337715509014101E-2</v>
      </c>
      <c r="BU152" t="s">
        <v>105</v>
      </c>
      <c r="BV152">
        <v>4.2695358762800686E-2</v>
      </c>
    </row>
    <row r="153" spans="1:78" ht="13.75" thickBot="1" x14ac:dyDescent="0.2">
      <c r="A153" s="9">
        <v>1991</v>
      </c>
      <c r="B153">
        <v>-1.5030774214297018</v>
      </c>
      <c r="C153">
        <v>-1.5321794069951435</v>
      </c>
      <c r="D153">
        <v>2.9101985565441746E-2</v>
      </c>
      <c r="N153" s="9">
        <v>1991</v>
      </c>
      <c r="O153">
        <v>7.075484783868621</v>
      </c>
      <c r="P153">
        <v>7.0629854141159027</v>
      </c>
      <c r="Q153">
        <v>1.2499369752718259E-2</v>
      </c>
      <c r="Z153" s="9">
        <v>2008</v>
      </c>
      <c r="AA153">
        <f t="shared" si="78"/>
        <v>0.11131944015247101</v>
      </c>
      <c r="AB153">
        <v>0.10017527615461169</v>
      </c>
      <c r="AC153">
        <v>1.1144163997859322E-2</v>
      </c>
      <c r="BH153" s="25" t="s">
        <v>106</v>
      </c>
      <c r="BI153" s="25">
        <v>24</v>
      </c>
      <c r="BU153" s="25" t="s">
        <v>106</v>
      </c>
      <c r="BV153" s="25">
        <v>24</v>
      </c>
    </row>
    <row r="154" spans="1:78" x14ac:dyDescent="0.15">
      <c r="A154" s="9">
        <v>1992</v>
      </c>
      <c r="B154">
        <v>-1.4670975021434494</v>
      </c>
      <c r="C154">
        <v>-1.4200398425227096</v>
      </c>
      <c r="D154">
        <v>-4.7057659620739711E-2</v>
      </c>
      <c r="E154">
        <f>D154-D153</f>
        <v>-7.6159645186181457E-2</v>
      </c>
      <c r="F154">
        <f>D153</f>
        <v>2.9101985565441746E-2</v>
      </c>
      <c r="N154" s="9">
        <v>1992</v>
      </c>
      <c r="O154">
        <v>7.0043928662210364</v>
      </c>
      <c r="P154">
        <v>6.9691372472858113</v>
      </c>
      <c r="Q154">
        <v>3.5255618935225108E-2</v>
      </c>
      <c r="R154">
        <f>Q154-Q153</f>
        <v>2.2756249182506849E-2</v>
      </c>
      <c r="S154">
        <f>Q153</f>
        <v>1.2499369752718259E-2</v>
      </c>
      <c r="Z154" s="9">
        <v>2009</v>
      </c>
      <c r="AA154">
        <f t="shared" si="78"/>
        <v>-8.2269566044419165E-2</v>
      </c>
      <c r="AB154">
        <v>5.4087358803654534E-2</v>
      </c>
      <c r="AC154">
        <v>-0.13635692484807371</v>
      </c>
    </row>
    <row r="155" spans="1:78" ht="13.75" thickBot="1" x14ac:dyDescent="0.2">
      <c r="A155" s="9">
        <v>1993</v>
      </c>
      <c r="B155">
        <v>-1.4041470011519752</v>
      </c>
      <c r="C155">
        <v>-1.3851398483465831</v>
      </c>
      <c r="D155">
        <v>-1.9007152805392113E-2</v>
      </c>
      <c r="E155">
        <f>D155-D154</f>
        <v>2.8050506815347598E-2</v>
      </c>
      <c r="F155">
        <f t="shared" ref="F155:F174" si="79">D154</f>
        <v>-4.7057659620739711E-2</v>
      </c>
      <c r="N155" s="9">
        <v>1993</v>
      </c>
      <c r="O155">
        <v>6.9604575505047457</v>
      </c>
      <c r="P155">
        <v>6.9145449165393646</v>
      </c>
      <c r="Q155">
        <v>4.5912633965381033E-2</v>
      </c>
      <c r="R155">
        <f>Q155-Q154</f>
        <v>1.0657015030155925E-2</v>
      </c>
      <c r="S155">
        <f t="shared" ref="S155:S174" si="80">Q154</f>
        <v>3.5255618935225108E-2</v>
      </c>
      <c r="Z155" s="9">
        <v>2010</v>
      </c>
      <c r="AA155">
        <f t="shared" si="78"/>
        <v>0.13871999034993363</v>
      </c>
      <c r="AB155">
        <v>5.802104640128955E-2</v>
      </c>
      <c r="AC155">
        <v>8.0698943948644075E-2</v>
      </c>
      <c r="BH155" t="s">
        <v>107</v>
      </c>
      <c r="BU155" t="s">
        <v>107</v>
      </c>
    </row>
    <row r="156" spans="1:78" x14ac:dyDescent="0.15">
      <c r="A156" s="9">
        <v>1994</v>
      </c>
      <c r="B156">
        <v>-1.279415239418928</v>
      </c>
      <c r="C156">
        <v>-1.3240787853545339</v>
      </c>
      <c r="D156">
        <v>4.4663545935605953E-2</v>
      </c>
      <c r="E156">
        <f t="shared" ref="E156:E174" si="81">D156-D155</f>
        <v>6.3670698740998066E-2</v>
      </c>
      <c r="F156">
        <f t="shared" si="79"/>
        <v>-1.9007152805392113E-2</v>
      </c>
      <c r="N156" s="9">
        <v>1994</v>
      </c>
      <c r="O156">
        <v>6.8733571024088906</v>
      </c>
      <c r="P156">
        <v>6.8808064640344933</v>
      </c>
      <c r="Q156">
        <v>-7.4493616256026129E-3</v>
      </c>
      <c r="R156">
        <f t="shared" ref="R156:R174" si="82">Q156-Q155</f>
        <v>-5.3361995590983646E-2</v>
      </c>
      <c r="S156">
        <f t="shared" si="80"/>
        <v>4.5912633965381033E-2</v>
      </c>
      <c r="Z156" s="9">
        <v>2011</v>
      </c>
      <c r="AA156">
        <f t="shared" si="78"/>
        <v>0.24731227724076449</v>
      </c>
      <c r="AB156">
        <v>7.4763457335708217E-2</v>
      </c>
      <c r="AC156">
        <v>0.17254881990505627</v>
      </c>
      <c r="BH156" s="27"/>
      <c r="BI156" s="27" t="s">
        <v>112</v>
      </c>
      <c r="BJ156" s="27" t="s">
        <v>113</v>
      </c>
      <c r="BK156" s="27" t="s">
        <v>114</v>
      </c>
      <c r="BL156" s="27" t="s">
        <v>115</v>
      </c>
      <c r="BM156" s="27" t="s">
        <v>116</v>
      </c>
      <c r="BU156" s="27"/>
      <c r="BV156" s="27" t="s">
        <v>112</v>
      </c>
      <c r="BW156" s="27" t="s">
        <v>113</v>
      </c>
      <c r="BX156" s="27" t="s">
        <v>114</v>
      </c>
      <c r="BY156" s="27" t="s">
        <v>115</v>
      </c>
      <c r="BZ156" s="27" t="s">
        <v>116</v>
      </c>
    </row>
    <row r="157" spans="1:78" x14ac:dyDescent="0.15">
      <c r="A157" s="9">
        <v>1995</v>
      </c>
      <c r="B157">
        <v>-1.2833540178556841</v>
      </c>
      <c r="C157">
        <v>-1.2030908052696354</v>
      </c>
      <c r="D157">
        <v>-8.0263212586048738E-2</v>
      </c>
      <c r="E157">
        <f t="shared" si="81"/>
        <v>-0.12492675852165469</v>
      </c>
      <c r="F157">
        <f t="shared" si="79"/>
        <v>4.4663545935605953E-2</v>
      </c>
      <c r="N157" s="9">
        <v>1995</v>
      </c>
      <c r="O157">
        <v>6.8855366137238807</v>
      </c>
      <c r="P157">
        <v>6.8139209919871062</v>
      </c>
      <c r="Q157">
        <v>7.1615621736774493E-2</v>
      </c>
      <c r="R157">
        <f t="shared" si="82"/>
        <v>7.9064983362377106E-2</v>
      </c>
      <c r="S157">
        <f t="shared" si="80"/>
        <v>-7.4493616256026129E-3</v>
      </c>
      <c r="Z157" s="9">
        <v>2012</v>
      </c>
      <c r="AA157">
        <f t="shared" si="78"/>
        <v>0.11758037336638512</v>
      </c>
      <c r="AB157">
        <v>6.9316576911223698E-2</v>
      </c>
      <c r="AC157">
        <v>4.826379645516142E-2</v>
      </c>
      <c r="BH157" t="s">
        <v>108</v>
      </c>
      <c r="BI157">
        <v>1</v>
      </c>
      <c r="BJ157">
        <v>0.15045876517203571</v>
      </c>
      <c r="BK157">
        <v>0.15045876517203571</v>
      </c>
      <c r="BL157">
        <v>57.087945696972561</v>
      </c>
      <c r="BM157">
        <v>1.5041094914483566E-7</v>
      </c>
      <c r="BU157" t="s">
        <v>108</v>
      </c>
      <c r="BV157">
        <v>1</v>
      </c>
      <c r="BW157">
        <v>0.143861898778542</v>
      </c>
      <c r="BX157">
        <v>0.143861898778542</v>
      </c>
      <c r="BY157">
        <v>78.91952336247418</v>
      </c>
      <c r="BZ157">
        <v>9.9356325330201641E-9</v>
      </c>
    </row>
    <row r="158" spans="1:78" x14ac:dyDescent="0.15">
      <c r="A158" s="9">
        <v>1996</v>
      </c>
      <c r="B158">
        <v>-1.2364251399501855</v>
      </c>
      <c r="C158">
        <v>-1.2069113626035806</v>
      </c>
      <c r="D158">
        <v>-2.9513777346604986E-2</v>
      </c>
      <c r="E158">
        <f t="shared" si="81"/>
        <v>5.0749435239443752E-2</v>
      </c>
      <c r="F158">
        <f t="shared" si="79"/>
        <v>-8.0263212586048738E-2</v>
      </c>
      <c r="N158" s="9">
        <v>1996</v>
      </c>
      <c r="O158">
        <v>6.9755813276470988</v>
      </c>
      <c r="P158">
        <v>6.8232737838661226</v>
      </c>
      <c r="Q158">
        <v>0.15230754378097622</v>
      </c>
      <c r="R158">
        <f t="shared" si="82"/>
        <v>8.0691922044201725E-2</v>
      </c>
      <c r="S158">
        <f t="shared" si="80"/>
        <v>7.1615621736774493E-2</v>
      </c>
      <c r="Z158" s="9">
        <v>2013</v>
      </c>
      <c r="AA158">
        <f t="shared" si="78"/>
        <v>9.468608255063482E-2</v>
      </c>
      <c r="AB158">
        <v>6.0753668573383213E-2</v>
      </c>
      <c r="AC158">
        <v>3.3932413977251608E-2</v>
      </c>
      <c r="BH158" t="s">
        <v>109</v>
      </c>
      <c r="BI158">
        <v>22</v>
      </c>
      <c r="BJ158">
        <v>5.7982342741058276E-2</v>
      </c>
      <c r="BK158">
        <v>2.6355610336844669E-3</v>
      </c>
      <c r="BU158" t="s">
        <v>109</v>
      </c>
      <c r="BV158">
        <v>22</v>
      </c>
      <c r="BW158">
        <v>4.0103660517453746E-2</v>
      </c>
      <c r="BX158">
        <v>1.8228936598842611E-3</v>
      </c>
    </row>
    <row r="159" spans="1:78" ht="13.75" thickBot="1" x14ac:dyDescent="0.2">
      <c r="A159" s="9">
        <v>1997</v>
      </c>
      <c r="B159">
        <v>-1.127768726739278</v>
      </c>
      <c r="C159">
        <v>-1.1613910390985789</v>
      </c>
      <c r="D159">
        <v>3.362231235930091E-2</v>
      </c>
      <c r="E159">
        <f t="shared" si="81"/>
        <v>6.3136089705905896E-2</v>
      </c>
      <c r="F159">
        <f t="shared" si="79"/>
        <v>-2.9513777346604986E-2</v>
      </c>
      <c r="N159" s="9">
        <v>1997</v>
      </c>
      <c r="O159">
        <v>7.1741847956443126</v>
      </c>
      <c r="P159">
        <v>6.8924201927284319</v>
      </c>
      <c r="Q159">
        <v>0.28176460291588068</v>
      </c>
      <c r="R159">
        <f t="shared" si="82"/>
        <v>0.12945705913490446</v>
      </c>
      <c r="S159">
        <f t="shared" si="80"/>
        <v>0.15230754378097622</v>
      </c>
      <c r="Z159" s="9">
        <v>2014</v>
      </c>
      <c r="AA159">
        <f t="shared" si="78"/>
        <v>3.6977152179514146E-2</v>
      </c>
      <c r="AB159">
        <v>5.7157442808412118E-2</v>
      </c>
      <c r="AC159">
        <v>-2.0180290628897972E-2</v>
      </c>
      <c r="BH159" s="25" t="s">
        <v>110</v>
      </c>
      <c r="BI159" s="25">
        <v>23</v>
      </c>
      <c r="BJ159" s="25">
        <v>0.208441107913094</v>
      </c>
      <c r="BK159" s="25"/>
      <c r="BL159" s="25"/>
      <c r="BM159" s="25"/>
      <c r="BU159" s="25" t="s">
        <v>110</v>
      </c>
      <c r="BV159" s="25">
        <v>23</v>
      </c>
      <c r="BW159" s="25">
        <v>0.18396555929599573</v>
      </c>
      <c r="BX159" s="25"/>
      <c r="BY159" s="25"/>
      <c r="BZ159" s="25"/>
    </row>
    <row r="160" spans="1:78" ht="13.75" thickBot="1" x14ac:dyDescent="0.2">
      <c r="A160" s="9">
        <v>1998</v>
      </c>
      <c r="B160">
        <v>-1.1330609881977158</v>
      </c>
      <c r="C160">
        <v>-1.0559959113860937</v>
      </c>
      <c r="D160">
        <v>-7.7065076811622113E-2</v>
      </c>
      <c r="E160">
        <f t="shared" si="81"/>
        <v>-0.11068738917092302</v>
      </c>
      <c r="F160">
        <f t="shared" si="79"/>
        <v>3.362231235930091E-2</v>
      </c>
      <c r="N160" s="9">
        <v>1998</v>
      </c>
      <c r="O160">
        <v>7.4242382841700545</v>
      </c>
      <c r="P160">
        <v>7.0449301625120873</v>
      </c>
      <c r="Q160">
        <v>0.37930812165796723</v>
      </c>
      <c r="R160">
        <f t="shared" si="82"/>
        <v>9.7543518742086555E-2</v>
      </c>
      <c r="S160">
        <f t="shared" si="80"/>
        <v>0.28176460291588068</v>
      </c>
      <c r="Z160" s="9">
        <v>2015</v>
      </c>
      <c r="AA160" s="25">
        <f t="shared" si="78"/>
        <v>-0.11236351340711709</v>
      </c>
      <c r="AB160" s="25">
        <v>5.6875324736839261E-2</v>
      </c>
      <c r="AC160" s="25">
        <v>-0.16923883814395635</v>
      </c>
    </row>
    <row r="161" spans="1:81" x14ac:dyDescent="0.15">
      <c r="A161" s="9">
        <v>1999</v>
      </c>
      <c r="B161">
        <v>-1.1355400255881924</v>
      </c>
      <c r="C161">
        <v>-1.061129327406529</v>
      </c>
      <c r="D161">
        <v>-7.4410698181663459E-2</v>
      </c>
      <c r="E161">
        <f t="shared" si="81"/>
        <v>2.6543786299586536E-3</v>
      </c>
      <c r="F161">
        <f t="shared" si="79"/>
        <v>-7.7065076811622113E-2</v>
      </c>
      <c r="N161" s="9">
        <v>1999</v>
      </c>
      <c r="O161">
        <v>7.6762164075723769</v>
      </c>
      <c r="P161">
        <v>7.236949216176817</v>
      </c>
      <c r="Q161">
        <v>0.43926719139555992</v>
      </c>
      <c r="R161">
        <f t="shared" si="82"/>
        <v>5.9959069737592685E-2</v>
      </c>
      <c r="S161">
        <f t="shared" si="80"/>
        <v>0.37930812165796723</v>
      </c>
      <c r="AA161" s="47" t="s">
        <v>186</v>
      </c>
      <c r="BH161" s="27"/>
      <c r="BI161" s="27" t="s">
        <v>117</v>
      </c>
      <c r="BJ161" s="27" t="s">
        <v>105</v>
      </c>
      <c r="BK161" s="27" t="s">
        <v>118</v>
      </c>
      <c r="BL161" s="27" t="s">
        <v>119</v>
      </c>
      <c r="BM161" s="27" t="s">
        <v>120</v>
      </c>
      <c r="BN161" s="27" t="s">
        <v>121</v>
      </c>
      <c r="BO161" s="27" t="s">
        <v>122</v>
      </c>
      <c r="BP161" s="27" t="s">
        <v>123</v>
      </c>
      <c r="BU161" s="27"/>
      <c r="BV161" s="27" t="s">
        <v>117</v>
      </c>
      <c r="BW161" s="27" t="s">
        <v>105</v>
      </c>
      <c r="BX161" s="27" t="s">
        <v>118</v>
      </c>
      <c r="BY161" s="27" t="s">
        <v>119</v>
      </c>
      <c r="BZ161" s="27" t="s">
        <v>120</v>
      </c>
      <c r="CA161" s="27" t="s">
        <v>121</v>
      </c>
      <c r="CB161" s="27" t="s">
        <v>122</v>
      </c>
      <c r="CC161" s="27" t="s">
        <v>123</v>
      </c>
    </row>
    <row r="162" spans="1:81" x14ac:dyDescent="0.15">
      <c r="A162" s="9">
        <v>2000</v>
      </c>
      <c r="B162">
        <v>-1.0901224880633507</v>
      </c>
      <c r="C162">
        <v>-1.0635339573280611</v>
      </c>
      <c r="D162">
        <v>-2.6588530735289551E-2</v>
      </c>
      <c r="E162">
        <f t="shared" si="81"/>
        <v>4.7822167446373909E-2</v>
      </c>
      <c r="F162">
        <f t="shared" si="79"/>
        <v>-7.4410698181663459E-2</v>
      </c>
      <c r="N162" s="9">
        <v>2000</v>
      </c>
      <c r="O162">
        <v>7.8750603473141689</v>
      </c>
      <c r="P162">
        <v>7.4304462198986725</v>
      </c>
      <c r="Q162">
        <v>0.44461412741549644</v>
      </c>
      <c r="R162">
        <f t="shared" si="82"/>
        <v>5.3469360199365212E-3</v>
      </c>
      <c r="S162">
        <f t="shared" si="80"/>
        <v>0.43926719139555992</v>
      </c>
      <c r="AA162" s="48">
        <f>AVERAGE(AA135:AA160)</f>
        <v>4.528660203539487E-2</v>
      </c>
      <c r="BH162" t="s">
        <v>111</v>
      </c>
      <c r="BI162">
        <v>-1.139580464677228E-3</v>
      </c>
      <c r="BJ162">
        <v>1.0481787355114876E-2</v>
      </c>
      <c r="BK162">
        <v>-0.10872005184508331</v>
      </c>
      <c r="BL162">
        <v>0.91441007015866793</v>
      </c>
      <c r="BM162">
        <v>-2.287747696394694E-2</v>
      </c>
      <c r="BN162">
        <v>2.0598316034592484E-2</v>
      </c>
      <c r="BO162">
        <v>-2.287747696394694E-2</v>
      </c>
      <c r="BP162">
        <v>2.0598316034592484E-2</v>
      </c>
      <c r="BU162" t="s">
        <v>111</v>
      </c>
      <c r="BV162">
        <v>2.0614258397553425E-3</v>
      </c>
      <c r="BW162">
        <v>8.7185517407090962E-3</v>
      </c>
      <c r="BX162">
        <v>0.23644131514756406</v>
      </c>
      <c r="BY162">
        <v>0.81527777019461811</v>
      </c>
      <c r="BZ162">
        <v>-1.6019743806429013E-2</v>
      </c>
      <c r="CA162">
        <v>2.0142595485939701E-2</v>
      </c>
      <c r="CB162">
        <v>-1.6019743806429013E-2</v>
      </c>
      <c r="CC162">
        <v>2.0142595485939701E-2</v>
      </c>
    </row>
    <row r="163" spans="1:81" ht="13.75" thickBot="1" x14ac:dyDescent="0.2">
      <c r="A163" s="9">
        <v>2001</v>
      </c>
      <c r="B163">
        <v>-1.0725422429462717</v>
      </c>
      <c r="C163">
        <v>-1.0194796118332776</v>
      </c>
      <c r="D163">
        <v>-5.306263111299403E-2</v>
      </c>
      <c r="E163">
        <f t="shared" si="81"/>
        <v>-2.6474100377704479E-2</v>
      </c>
      <c r="F163">
        <f t="shared" si="79"/>
        <v>-2.6588530735289551E-2</v>
      </c>
      <c r="N163" s="9">
        <v>2001</v>
      </c>
      <c r="O163">
        <v>7.8852395914417741</v>
      </c>
      <c r="P163">
        <v>7.5831408508006319</v>
      </c>
      <c r="Q163">
        <v>0.30209874064114217</v>
      </c>
      <c r="R163">
        <f t="shared" si="82"/>
        <v>-0.14251538677435427</v>
      </c>
      <c r="S163">
        <f t="shared" si="80"/>
        <v>0.44461412741549644</v>
      </c>
      <c r="AJ163" s="38"/>
      <c r="AK163" s="38"/>
      <c r="BH163" s="25" t="s">
        <v>124</v>
      </c>
      <c r="BI163" s="25">
        <v>-1.4481397905008355</v>
      </c>
      <c r="BJ163" s="25">
        <v>0.19166299890850325</v>
      </c>
      <c r="BK163" s="25">
        <v>-7.5556565364614459</v>
      </c>
      <c r="BL163" s="25">
        <v>1.5041094914483513E-7</v>
      </c>
      <c r="BM163" s="25">
        <v>-1.8456245220508991</v>
      </c>
      <c r="BN163" s="25">
        <v>-1.0506550589507719</v>
      </c>
      <c r="BO163" s="25">
        <v>-1.8456245220508991</v>
      </c>
      <c r="BP163" s="25">
        <v>-1.0506550589507719</v>
      </c>
      <c r="BQ163" s="17"/>
      <c r="BU163" s="25" t="s">
        <v>124</v>
      </c>
      <c r="BV163" s="25">
        <v>-1.565379260933248</v>
      </c>
      <c r="BW163" s="25">
        <v>0.17620870071537914</v>
      </c>
      <c r="BX163" s="25">
        <v>-8.8836660992224488</v>
      </c>
      <c r="BY163" s="25">
        <v>9.9356325330201641E-9</v>
      </c>
      <c r="BZ163" s="25">
        <v>-1.9308137396772336</v>
      </c>
      <c r="CA163" s="25">
        <v>-1.1999447821892624</v>
      </c>
      <c r="CB163" s="25">
        <v>-1.9308137396772336</v>
      </c>
      <c r="CC163" s="25">
        <v>-1.1999447821892624</v>
      </c>
    </row>
    <row r="164" spans="1:81" x14ac:dyDescent="0.15">
      <c r="A164" s="9">
        <v>2002</v>
      </c>
      <c r="B164">
        <v>-0.99253608035382457</v>
      </c>
      <c r="C164">
        <v>-1.0024270318283144</v>
      </c>
      <c r="D164">
        <v>9.8909514744898175E-3</v>
      </c>
      <c r="E164">
        <f t="shared" si="81"/>
        <v>6.2953582587483847E-2</v>
      </c>
      <c r="F164">
        <f t="shared" si="79"/>
        <v>-5.306263111299403E-2</v>
      </c>
      <c r="N164" s="9">
        <v>2002</v>
      </c>
      <c r="O164">
        <v>7.8999438098513952</v>
      </c>
      <c r="P164">
        <v>7.5909576136697643</v>
      </c>
      <c r="Q164">
        <v>0.30898619618163092</v>
      </c>
      <c r="R164">
        <f t="shared" si="82"/>
        <v>6.8874555404887516E-3</v>
      </c>
      <c r="S164">
        <f t="shared" si="80"/>
        <v>0.30209874064114217</v>
      </c>
    </row>
    <row r="165" spans="1:81" x14ac:dyDescent="0.15">
      <c r="A165" s="9">
        <v>2003</v>
      </c>
      <c r="B165">
        <v>-0.85434583074123593</v>
      </c>
      <c r="C165">
        <v>-0.92482222715056961</v>
      </c>
      <c r="D165">
        <v>7.0476396409333675E-2</v>
      </c>
      <c r="E165">
        <f t="shared" si="81"/>
        <v>6.0585444934843857E-2</v>
      </c>
      <c r="F165">
        <f t="shared" si="79"/>
        <v>9.8909514744898175E-3</v>
      </c>
      <c r="N165" s="9">
        <v>2003</v>
      </c>
      <c r="O165">
        <v>7.830087250216061</v>
      </c>
      <c r="P165">
        <v>7.6022491582130609</v>
      </c>
      <c r="Q165">
        <v>0.22783809200300009</v>
      </c>
      <c r="R165">
        <f t="shared" si="82"/>
        <v>-8.1148104178630831E-2</v>
      </c>
      <c r="S165">
        <f t="shared" si="80"/>
        <v>0.30898619618163092</v>
      </c>
    </row>
    <row r="166" spans="1:81" x14ac:dyDescent="0.15">
      <c r="A166" s="9">
        <v>2004</v>
      </c>
      <c r="B166">
        <v>-0.74174708402550715</v>
      </c>
      <c r="C166">
        <v>-0.79077971114860657</v>
      </c>
      <c r="D166">
        <v>4.9032627123099415E-2</v>
      </c>
      <c r="E166">
        <f t="shared" si="81"/>
        <v>-2.144376928623426E-2</v>
      </c>
      <c r="F166">
        <f t="shared" si="79"/>
        <v>7.0476396409333675E-2</v>
      </c>
      <c r="N166" s="9">
        <v>2004</v>
      </c>
      <c r="O166">
        <v>7.8390499715401427</v>
      </c>
      <c r="P166">
        <v>7.5486054736056776</v>
      </c>
      <c r="Q166">
        <v>0.29044449793446514</v>
      </c>
      <c r="R166">
        <f t="shared" si="82"/>
        <v>6.2606405931465048E-2</v>
      </c>
      <c r="S166">
        <f t="shared" si="80"/>
        <v>0.22783809200300009</v>
      </c>
    </row>
    <row r="167" spans="1:81" x14ac:dyDescent="0.15">
      <c r="A167" s="9">
        <v>2005</v>
      </c>
      <c r="B167">
        <v>-0.62576428000000672</v>
      </c>
      <c r="C167">
        <v>-0.68156057773827694</v>
      </c>
      <c r="D167">
        <v>5.5796297738270217E-2</v>
      </c>
      <c r="E167">
        <f t="shared" si="81"/>
        <v>6.7636706151708026E-3</v>
      </c>
      <c r="F167">
        <f t="shared" si="79"/>
        <v>4.9032627123099415E-2</v>
      </c>
      <c r="N167" s="9">
        <v>2005</v>
      </c>
      <c r="O167">
        <v>7.8206772194609266</v>
      </c>
      <c r="P167">
        <v>7.5554880541169824</v>
      </c>
      <c r="Q167">
        <v>0.26518916534394421</v>
      </c>
      <c r="R167">
        <f t="shared" si="82"/>
        <v>-2.5255332590520929E-2</v>
      </c>
      <c r="S167">
        <f t="shared" si="80"/>
        <v>0.29044449793446514</v>
      </c>
    </row>
    <row r="168" spans="1:81" x14ac:dyDescent="0.15">
      <c r="A168" s="9">
        <v>2006</v>
      </c>
      <c r="B168">
        <v>-0.53857517465121307</v>
      </c>
      <c r="C168">
        <v>-0.56905895835394926</v>
      </c>
      <c r="D168">
        <v>3.0483783702736189E-2</v>
      </c>
      <c r="E168">
        <f t="shared" si="81"/>
        <v>-2.5312514035534028E-2</v>
      </c>
      <c r="F168">
        <f t="shared" si="79"/>
        <v>5.5796297738270217E-2</v>
      </c>
      <c r="N168" s="9">
        <v>2006</v>
      </c>
      <c r="O168">
        <v>7.8193829599450497</v>
      </c>
      <c r="P168">
        <v>7.5413793988517925</v>
      </c>
      <c r="Q168">
        <v>0.27800356109325719</v>
      </c>
      <c r="R168">
        <f t="shared" si="82"/>
        <v>1.2814395749312979E-2</v>
      </c>
      <c r="S168">
        <f t="shared" si="80"/>
        <v>0.26518916534394421</v>
      </c>
    </row>
    <row r="169" spans="1:81" x14ac:dyDescent="0.15">
      <c r="A169" s="9">
        <v>2007</v>
      </c>
      <c r="B169">
        <v>-0.26900299772162223</v>
      </c>
      <c r="C169">
        <v>-0.48448680451764947</v>
      </c>
      <c r="D169">
        <v>0.21548380679602724</v>
      </c>
      <c r="E169">
        <f t="shared" si="81"/>
        <v>0.18500002309329105</v>
      </c>
      <c r="F169">
        <f t="shared" si="79"/>
        <v>3.0483783702736189E-2</v>
      </c>
      <c r="N169" s="9">
        <v>2007</v>
      </c>
      <c r="O169">
        <v>6.8967475643368656</v>
      </c>
      <c r="P169">
        <v>7.5403855215461784</v>
      </c>
      <c r="Q169">
        <v>-0.64363795720931272</v>
      </c>
      <c r="R169">
        <f t="shared" si="82"/>
        <v>-0.92164151830256991</v>
      </c>
      <c r="S169">
        <f t="shared" si="80"/>
        <v>0.27800356109325719</v>
      </c>
    </row>
    <row r="170" spans="1:81" x14ac:dyDescent="0.15">
      <c r="A170" s="9">
        <v>2008</v>
      </c>
      <c r="B170">
        <v>-0.31965527550739115</v>
      </c>
      <c r="C170">
        <v>-0.22300574531796324</v>
      </c>
      <c r="D170">
        <v>-9.6649530189427901E-2</v>
      </c>
      <c r="E170">
        <f t="shared" si="81"/>
        <v>-0.31213333698545515</v>
      </c>
      <c r="F170">
        <f t="shared" si="79"/>
        <v>0.21548380679602724</v>
      </c>
      <c r="N170" s="9">
        <v>2008</v>
      </c>
      <c r="O170">
        <v>5.9271927591885465</v>
      </c>
      <c r="P170">
        <v>6.8318828064399701</v>
      </c>
      <c r="Q170">
        <v>-0.90469004725142366</v>
      </c>
      <c r="R170">
        <f t="shared" si="82"/>
        <v>-0.26105209004211094</v>
      </c>
      <c r="S170">
        <f t="shared" si="80"/>
        <v>-0.64363795720931272</v>
      </c>
    </row>
    <row r="171" spans="1:81" x14ac:dyDescent="0.15">
      <c r="A171" s="9">
        <v>2009</v>
      </c>
      <c r="B171">
        <v>-0.28376393075794853</v>
      </c>
      <c r="C171">
        <v>-0.27213771211496296</v>
      </c>
      <c r="D171">
        <v>-1.1626218642985575E-2</v>
      </c>
      <c r="E171">
        <f t="shared" si="81"/>
        <v>8.5023311546442326E-2</v>
      </c>
      <c r="F171">
        <f t="shared" si="79"/>
        <v>-9.6649530189427901E-2</v>
      </c>
      <c r="N171" s="9">
        <v>2009</v>
      </c>
      <c r="O171">
        <v>4.6572998532206018</v>
      </c>
      <c r="P171">
        <v>6.0873501176208489</v>
      </c>
      <c r="Q171">
        <v>-1.4300502644002471</v>
      </c>
      <c r="R171">
        <f t="shared" si="82"/>
        <v>-0.52536021714882342</v>
      </c>
      <c r="S171">
        <f>Q170</f>
        <v>-0.90469004725142366</v>
      </c>
      <c r="AJ171" s="17"/>
      <c r="AK171" s="17"/>
      <c r="AL171" s="17"/>
      <c r="AM171" s="17"/>
      <c r="AN171" s="17"/>
      <c r="AO171" s="17"/>
    </row>
    <row r="172" spans="1:81" x14ac:dyDescent="0.15">
      <c r="A172" s="9">
        <v>2010</v>
      </c>
      <c r="B172">
        <v>-0.22599227913860881</v>
      </c>
      <c r="C172">
        <v>-0.23732363394087685</v>
      </c>
      <c r="D172">
        <v>1.1331354802268045E-2</v>
      </c>
      <c r="E172">
        <f t="shared" si="81"/>
        <v>2.2957573445253621E-2</v>
      </c>
      <c r="F172">
        <f t="shared" si="79"/>
        <v>-1.1626218642985575E-2</v>
      </c>
      <c r="N172" s="9">
        <v>2010</v>
      </c>
      <c r="O172">
        <v>6.6235912594675277</v>
      </c>
      <c r="P172">
        <v>5.1121842221271887</v>
      </c>
      <c r="Q172">
        <v>1.511407037340339</v>
      </c>
      <c r="R172">
        <f t="shared" si="82"/>
        <v>2.9414573017405861</v>
      </c>
      <c r="S172">
        <f t="shared" si="80"/>
        <v>-1.4300502644002471</v>
      </c>
    </row>
    <row r="173" spans="1:81" x14ac:dyDescent="0.15">
      <c r="A173" s="9">
        <v>2011</v>
      </c>
      <c r="B173">
        <v>-0.61439105639163338</v>
      </c>
      <c r="C173">
        <v>-0.18128597890837778</v>
      </c>
      <c r="D173">
        <v>-0.43310507748325561</v>
      </c>
      <c r="E173">
        <f t="shared" si="81"/>
        <v>-0.44443643228552365</v>
      </c>
      <c r="F173">
        <f t="shared" si="79"/>
        <v>1.1331354802268045E-2</v>
      </c>
      <c r="N173" s="9">
        <v>2011</v>
      </c>
      <c r="O173">
        <v>5.5755812559855684</v>
      </c>
      <c r="P173">
        <v>6.6221228247944222</v>
      </c>
      <c r="Q173">
        <v>-1.0465415688088537</v>
      </c>
      <c r="R173">
        <f t="shared" si="82"/>
        <v>-2.5579486061491927</v>
      </c>
      <c r="S173">
        <f t="shared" si="80"/>
        <v>1.511407037340339</v>
      </c>
    </row>
    <row r="174" spans="1:81" x14ac:dyDescent="0.15">
      <c r="A174" s="9">
        <v>2012</v>
      </c>
      <c r="B174">
        <v>-0.56534050046169959</v>
      </c>
      <c r="C174">
        <v>-0.55802709820612295</v>
      </c>
      <c r="D174">
        <v>-7.3134022555766398E-3</v>
      </c>
      <c r="E174">
        <f t="shared" si="81"/>
        <v>0.42579167522767897</v>
      </c>
      <c r="F174">
        <f t="shared" si="79"/>
        <v>-0.43310507748325561</v>
      </c>
      <c r="N174" s="9">
        <v>2012</v>
      </c>
      <c r="O174">
        <v>6.7267227087672836</v>
      </c>
      <c r="P174">
        <v>5.8173434542436304</v>
      </c>
      <c r="Q174">
        <v>0.9093792545236532</v>
      </c>
      <c r="R174">
        <f t="shared" si="82"/>
        <v>1.9559208233325069</v>
      </c>
      <c r="S174">
        <f t="shared" si="80"/>
        <v>-1.0465415688088537</v>
      </c>
    </row>
    <row r="175" spans="1:81" x14ac:dyDescent="0.15">
      <c r="A175" s="9">
        <v>2013</v>
      </c>
      <c r="B175">
        <v>-0.2570954364219889</v>
      </c>
      <c r="C175">
        <v>-0.51044877812510625</v>
      </c>
      <c r="D175">
        <v>0.25335334170311735</v>
      </c>
      <c r="E175">
        <f>D175-D174</f>
        <v>0.26066674395869399</v>
      </c>
      <c r="F175">
        <f>D174</f>
        <v>-7.3134022555766398E-3</v>
      </c>
      <c r="N175" s="9">
        <v>2013</v>
      </c>
      <c r="O175">
        <v>5.4150097501706966</v>
      </c>
      <c r="P175">
        <v>6.7013186937037759</v>
      </c>
      <c r="Q175">
        <v>-1.2863089435330792</v>
      </c>
      <c r="R175">
        <f>Q175-Q174</f>
        <v>-2.1956881980567324</v>
      </c>
      <c r="S175">
        <f>Q174</f>
        <v>0.9093792545236532</v>
      </c>
    </row>
    <row r="176" spans="1:81" x14ac:dyDescent="0.15">
      <c r="A176" s="9">
        <v>2014</v>
      </c>
      <c r="B176">
        <v>-0.22397896766861014</v>
      </c>
      <c r="C176">
        <v>-0.2114555854439843</v>
      </c>
      <c r="D176">
        <v>-1.2523382224625845E-2</v>
      </c>
      <c r="E176">
        <f>D176-D175</f>
        <v>-0.2658767239277432</v>
      </c>
      <c r="F176">
        <f>D175</f>
        <v>0.25335334170311735</v>
      </c>
      <c r="N176" s="9">
        <v>2014</v>
      </c>
      <c r="O176">
        <v>5.3435280710602493</v>
      </c>
      <c r="P176">
        <v>5.6940386814373181</v>
      </c>
      <c r="Q176">
        <v>-0.35051061037706877</v>
      </c>
      <c r="R176">
        <f>Q176-Q175</f>
        <v>0.93579833315601046</v>
      </c>
      <c r="S176">
        <f>Q175</f>
        <v>-1.2863089435330792</v>
      </c>
      <c r="AJ176" s="17"/>
      <c r="AK176" s="17"/>
      <c r="AL176" s="17"/>
      <c r="AM176" s="17"/>
      <c r="AN176" s="17"/>
      <c r="AO176" s="17"/>
      <c r="AP176" s="17"/>
      <c r="AQ176" s="17"/>
      <c r="AR176" s="17"/>
    </row>
    <row r="177" spans="1:32" ht="13.75" thickBot="1" x14ac:dyDescent="0.2">
      <c r="A177" s="9">
        <v>2015</v>
      </c>
      <c r="B177" s="25">
        <v>-1.4383149914776633E-2</v>
      </c>
      <c r="C177" s="25">
        <v>-0.17933309630131394</v>
      </c>
      <c r="D177" s="25">
        <v>0.16494994638653732</v>
      </c>
      <c r="E177">
        <f>D177-D176</f>
        <v>0.17747332861116316</v>
      </c>
      <c r="F177">
        <f>D176</f>
        <v>-1.2523382224625845E-2</v>
      </c>
      <c r="N177" s="9">
        <v>2015</v>
      </c>
      <c r="O177">
        <v>5.3524444248070369</v>
      </c>
      <c r="P177" s="25">
        <v>5.6391470482188479</v>
      </c>
      <c r="Q177" s="25">
        <v>-0.28670262341181108</v>
      </c>
      <c r="R177">
        <f>Q177-Q176</f>
        <v>6.380798696525769E-2</v>
      </c>
      <c r="S177">
        <f>Q176</f>
        <v>-0.35051061037706877</v>
      </c>
    </row>
    <row r="179" spans="1:32" x14ac:dyDescent="0.15">
      <c r="B179" t="s">
        <v>100</v>
      </c>
      <c r="O179" t="s">
        <v>100</v>
      </c>
    </row>
    <row r="180" spans="1:32" ht="13.75" thickBot="1" x14ac:dyDescent="0.2">
      <c r="AA180" s="38"/>
      <c r="AB180" s="38"/>
    </row>
    <row r="181" spans="1:32" x14ac:dyDescent="0.15">
      <c r="B181" s="26" t="s">
        <v>101</v>
      </c>
      <c r="C181" s="26"/>
      <c r="O181" s="26" t="s">
        <v>101</v>
      </c>
      <c r="P181" s="26"/>
    </row>
    <row r="182" spans="1:32" x14ac:dyDescent="0.15">
      <c r="B182" t="s">
        <v>102</v>
      </c>
      <c r="C182">
        <v>0.70507656664195539</v>
      </c>
      <c r="O182" t="s">
        <v>102</v>
      </c>
      <c r="P182">
        <v>0.78876585129611287</v>
      </c>
    </row>
    <row r="183" spans="1:32" x14ac:dyDescent="0.15">
      <c r="B183" t="s">
        <v>103</v>
      </c>
      <c r="C183">
        <v>0.49713296482760777</v>
      </c>
      <c r="O183" t="s">
        <v>103</v>
      </c>
      <c r="P183">
        <v>0.62215156817088157</v>
      </c>
    </row>
    <row r="184" spans="1:32" x14ac:dyDescent="0.15">
      <c r="B184" t="s">
        <v>104</v>
      </c>
      <c r="C184">
        <v>0.47427537231977174</v>
      </c>
      <c r="O184" t="s">
        <v>104</v>
      </c>
      <c r="P184">
        <v>0.60497663945137614</v>
      </c>
    </row>
    <row r="185" spans="1:32" x14ac:dyDescent="0.15">
      <c r="B185" t="s">
        <v>105</v>
      </c>
      <c r="C185">
        <v>0.13044510043727497</v>
      </c>
      <c r="O185" t="s">
        <v>105</v>
      </c>
      <c r="P185">
        <v>0.66810613248789463</v>
      </c>
    </row>
    <row r="186" spans="1:32" ht="13.75" thickBot="1" x14ac:dyDescent="0.2">
      <c r="B186" s="25" t="s">
        <v>106</v>
      </c>
      <c r="C186" s="25">
        <v>24</v>
      </c>
      <c r="O186" s="25" t="s">
        <v>106</v>
      </c>
      <c r="P186" s="25">
        <v>24</v>
      </c>
    </row>
    <row r="188" spans="1:32" ht="13.75" thickBot="1" x14ac:dyDescent="0.2">
      <c r="B188" t="s">
        <v>107</v>
      </c>
      <c r="O188" t="s">
        <v>107</v>
      </c>
      <c r="AA188" s="17"/>
      <c r="AB188" s="17"/>
      <c r="AC188" s="17"/>
      <c r="AD188" s="17"/>
      <c r="AE188" s="17"/>
      <c r="AF188" s="17"/>
    </row>
    <row r="189" spans="1:32" x14ac:dyDescent="0.15">
      <c r="B189" s="27"/>
      <c r="C189" s="27" t="s">
        <v>112</v>
      </c>
      <c r="D189" s="27" t="s">
        <v>113</v>
      </c>
      <c r="E189" s="27" t="s">
        <v>114</v>
      </c>
      <c r="F189" s="27" t="s">
        <v>115</v>
      </c>
      <c r="G189" s="27" t="s">
        <v>116</v>
      </c>
      <c r="O189" s="27"/>
      <c r="P189" s="27" t="s">
        <v>112</v>
      </c>
      <c r="Q189" s="27" t="s">
        <v>113</v>
      </c>
      <c r="R189" s="27" t="s">
        <v>114</v>
      </c>
      <c r="S189" s="27" t="s">
        <v>115</v>
      </c>
      <c r="T189" s="27" t="s">
        <v>116</v>
      </c>
    </row>
    <row r="190" spans="1:32" x14ac:dyDescent="0.15">
      <c r="B190" t="s">
        <v>108</v>
      </c>
      <c r="C190">
        <v>1</v>
      </c>
      <c r="D190">
        <v>0.37008170733171991</v>
      </c>
      <c r="E190">
        <v>0.37008170733171991</v>
      </c>
      <c r="F190">
        <v>21.749139357400882</v>
      </c>
      <c r="G190">
        <v>1.1932748487821546E-4</v>
      </c>
      <c r="O190" t="s">
        <v>108</v>
      </c>
      <c r="P190">
        <v>1</v>
      </c>
      <c r="Q190">
        <v>16.169335526135942</v>
      </c>
      <c r="R190">
        <v>16.169335526135942</v>
      </c>
      <c r="S190">
        <v>36.224404673325417</v>
      </c>
      <c r="T190">
        <v>4.6657762291083469E-6</v>
      </c>
    </row>
    <row r="191" spans="1:32" x14ac:dyDescent="0.15">
      <c r="B191" t="s">
        <v>109</v>
      </c>
      <c r="C191">
        <v>22</v>
      </c>
      <c r="D191">
        <v>0.37435033301799664</v>
      </c>
      <c r="E191">
        <v>1.7015924228090756E-2</v>
      </c>
      <c r="O191" t="s">
        <v>109</v>
      </c>
      <c r="P191">
        <v>22</v>
      </c>
      <c r="Q191">
        <v>9.8200476938945087</v>
      </c>
      <c r="R191">
        <v>0.44636580426793221</v>
      </c>
    </row>
    <row r="192" spans="1:32" ht="13.75" thickBot="1" x14ac:dyDescent="0.2">
      <c r="B192" s="25" t="s">
        <v>110</v>
      </c>
      <c r="C192" s="25">
        <v>23</v>
      </c>
      <c r="D192" s="25">
        <v>0.74443204034971655</v>
      </c>
      <c r="E192" s="25"/>
      <c r="F192" s="25"/>
      <c r="G192" s="25"/>
      <c r="O192" s="25" t="s">
        <v>110</v>
      </c>
      <c r="P192" s="25">
        <v>23</v>
      </c>
      <c r="Q192" s="25">
        <v>25.989383220030451</v>
      </c>
      <c r="R192" s="25"/>
      <c r="S192" s="25"/>
      <c r="T192" s="25"/>
    </row>
    <row r="193" spans="2:35" ht="13.75" thickBot="1" x14ac:dyDescent="0.2">
      <c r="AA193" s="17"/>
      <c r="AB193" s="17"/>
      <c r="AC193" s="17"/>
      <c r="AD193" s="17"/>
      <c r="AE193" s="17"/>
      <c r="AF193" s="17"/>
      <c r="AG193" s="17"/>
      <c r="AH193" s="17"/>
      <c r="AI193" s="17"/>
    </row>
    <row r="194" spans="2:35" x14ac:dyDescent="0.15">
      <c r="B194" s="27"/>
      <c r="C194" s="27" t="s">
        <v>117</v>
      </c>
      <c r="D194" s="27" t="s">
        <v>105</v>
      </c>
      <c r="E194" s="27" t="s">
        <v>118</v>
      </c>
      <c r="F194" s="27" t="s">
        <v>119</v>
      </c>
      <c r="G194" s="27" t="s">
        <v>120</v>
      </c>
      <c r="H194" s="27" t="s">
        <v>121</v>
      </c>
      <c r="I194" s="27" t="s">
        <v>122</v>
      </c>
      <c r="J194" s="27" t="s">
        <v>123</v>
      </c>
      <c r="O194" s="27"/>
      <c r="P194" s="27" t="s">
        <v>117</v>
      </c>
      <c r="Q194" s="27" t="s">
        <v>105</v>
      </c>
      <c r="R194" s="27" t="s">
        <v>118</v>
      </c>
      <c r="S194" s="27" t="s">
        <v>119</v>
      </c>
      <c r="T194" s="27" t="s">
        <v>120</v>
      </c>
      <c r="U194" s="27" t="s">
        <v>121</v>
      </c>
      <c r="V194" s="27" t="s">
        <v>122</v>
      </c>
      <c r="W194" s="27" t="s">
        <v>123</v>
      </c>
    </row>
    <row r="195" spans="2:35" x14ac:dyDescent="0.15">
      <c r="B195" t="s">
        <v>111</v>
      </c>
      <c r="C195">
        <v>-1.434895487596316E-3</v>
      </c>
      <c r="D195">
        <v>2.6670424079543509E-2</v>
      </c>
      <c r="E195">
        <v>-5.3801000063470897E-2</v>
      </c>
      <c r="F195">
        <v>0.95757928778394108</v>
      </c>
      <c r="G195">
        <v>-5.6745969695740618E-2</v>
      </c>
      <c r="H195">
        <v>5.3876178720547986E-2</v>
      </c>
      <c r="I195">
        <v>-5.6745969695740618E-2</v>
      </c>
      <c r="J195">
        <v>5.3876178720547986E-2</v>
      </c>
      <c r="O195" t="s">
        <v>111</v>
      </c>
      <c r="P195">
        <v>2.4466637833228094E-3</v>
      </c>
      <c r="Q195">
        <v>0.13639910175133776</v>
      </c>
      <c r="R195">
        <v>1.7937535892158567E-2</v>
      </c>
      <c r="S195">
        <v>0.98585037181563862</v>
      </c>
      <c r="T195">
        <v>-0.28042775982507739</v>
      </c>
      <c r="U195">
        <v>0.28532108739172302</v>
      </c>
      <c r="V195">
        <v>-0.28042775982507739</v>
      </c>
      <c r="W195">
        <v>0.28532108739172302</v>
      </c>
    </row>
    <row r="196" spans="2:35" ht="13.75" thickBot="1" x14ac:dyDescent="0.2">
      <c r="B196" s="25" t="s">
        <v>124</v>
      </c>
      <c r="C196" s="25">
        <v>-1.0323462132225765</v>
      </c>
      <c r="D196" s="25">
        <v>0.22136264277592488</v>
      </c>
      <c r="E196" s="25">
        <v>-4.6635972550597558</v>
      </c>
      <c r="F196" s="25">
        <v>1.1932748487821511E-4</v>
      </c>
      <c r="G196" s="25">
        <v>-1.4914242363156267</v>
      </c>
      <c r="H196" s="25">
        <v>-0.57326819012952623</v>
      </c>
      <c r="I196" s="25">
        <v>-1.4914242363156267</v>
      </c>
      <c r="J196" s="25">
        <v>-0.57326819012952623</v>
      </c>
      <c r="O196" s="25" t="s">
        <v>124</v>
      </c>
      <c r="P196" s="25">
        <v>-1.2484082625576567</v>
      </c>
      <c r="Q196" s="25">
        <v>0.20742256761921674</v>
      </c>
      <c r="R196" s="25">
        <v>-6.0186713378722896</v>
      </c>
      <c r="S196" s="25">
        <v>4.6657762291083469E-6</v>
      </c>
      <c r="T196" s="25">
        <v>-1.6785763392186519</v>
      </c>
      <c r="U196" s="25">
        <v>-0.81824018589666148</v>
      </c>
      <c r="V196" s="25">
        <v>-1.6785763392186519</v>
      </c>
      <c r="W196" s="25">
        <v>-0.81824018589666148</v>
      </c>
    </row>
    <row r="220" spans="85:87" x14ac:dyDescent="0.15">
      <c r="CG220" s="17"/>
      <c r="CH220" s="17"/>
      <c r="CI220" s="17"/>
    </row>
  </sheetData>
  <phoneticPr fontId="5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A252"/>
  <sheetViews>
    <sheetView zoomScale="80" zoomScaleNormal="80" workbookViewId="0">
      <pane xSplit="1" ySplit="2" topLeftCell="AN3" activePane="bottomRight" state="frozen"/>
      <selection activeCell="AU65" sqref="AU65"/>
      <selection pane="topRight" activeCell="AU65" sqref="AU65"/>
      <selection pane="bottomLeft" activeCell="AU65" sqref="AU65"/>
      <selection pane="bottomRight" activeCell="AM4" sqref="AM4:AX28"/>
    </sheetView>
  </sheetViews>
  <sheetFormatPr defaultRowHeight="13.1" x14ac:dyDescent="0.15"/>
  <cols>
    <col min="53" max="53" width="10" customWidth="1"/>
    <col min="62" max="62" width="10.44140625" customWidth="1"/>
    <col min="85" max="85" width="9.88671875" bestFit="1" customWidth="1"/>
    <col min="86" max="87" width="11" bestFit="1" customWidth="1"/>
    <col min="88" max="88" width="9.88671875" bestFit="1" customWidth="1"/>
    <col min="89" max="89" width="11" bestFit="1" customWidth="1"/>
  </cols>
  <sheetData>
    <row r="1" spans="1:85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M1" t="s">
        <v>284</v>
      </c>
      <c r="N1" s="20" t="s">
        <v>265</v>
      </c>
      <c r="O1" s="22" t="s">
        <v>171</v>
      </c>
      <c r="P1" s="22" t="s">
        <v>172</v>
      </c>
      <c r="Q1" s="22" t="s">
        <v>173</v>
      </c>
      <c r="R1" s="22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88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s="22" t="s">
        <v>203</v>
      </c>
      <c r="BF1" t="s">
        <v>205</v>
      </c>
      <c r="BG1" s="22" t="s">
        <v>223</v>
      </c>
      <c r="BH1" s="22" t="s">
        <v>208</v>
      </c>
      <c r="BI1" s="22"/>
      <c r="BK1" s="60" t="s">
        <v>236</v>
      </c>
      <c r="BN1" s="70" t="s">
        <v>272</v>
      </c>
      <c r="BO1" t="s">
        <v>74</v>
      </c>
      <c r="BP1" t="s">
        <v>77</v>
      </c>
      <c r="BQ1" t="s">
        <v>271</v>
      </c>
      <c r="BR1" t="s">
        <v>72</v>
      </c>
      <c r="BS1" t="s">
        <v>274</v>
      </c>
      <c r="CG1" s="56"/>
    </row>
    <row r="2" spans="1:85" ht="13.75" thickBot="1" x14ac:dyDescent="0.2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R2" s="18"/>
      <c r="S2" t="s">
        <v>180</v>
      </c>
      <c r="T2" t="s">
        <v>180</v>
      </c>
      <c r="U2" t="s">
        <v>180</v>
      </c>
      <c r="V2" t="s">
        <v>180</v>
      </c>
      <c r="AC2" t="s">
        <v>131</v>
      </c>
      <c r="AD2" t="s">
        <v>130</v>
      </c>
      <c r="AE2" t="s">
        <v>130</v>
      </c>
      <c r="AF2" t="s">
        <v>131</v>
      </c>
      <c r="AG2" t="s">
        <v>130</v>
      </c>
      <c r="AH2" t="s">
        <v>130</v>
      </c>
      <c r="AI2" t="s">
        <v>131</v>
      </c>
      <c r="AJ2" t="s">
        <v>130</v>
      </c>
      <c r="AK2" t="s">
        <v>130</v>
      </c>
      <c r="AL2" t="s">
        <v>130</v>
      </c>
      <c r="BO2" t="s">
        <v>279</v>
      </c>
      <c r="BP2" t="s">
        <v>279</v>
      </c>
      <c r="BQ2" t="s">
        <v>279</v>
      </c>
      <c r="BR2" t="s">
        <v>279</v>
      </c>
      <c r="BS2" t="s">
        <v>279</v>
      </c>
    </row>
    <row r="3" spans="1:85" ht="13.6" x14ac:dyDescent="0.15">
      <c r="A3" s="9">
        <v>1990</v>
      </c>
      <c r="B3" s="31">
        <v>0.34844045243191807</v>
      </c>
      <c r="C3" s="32">
        <v>331.83947488880011</v>
      </c>
      <c r="D3" s="32">
        <v>332.18791534123204</v>
      </c>
      <c r="E3" s="32">
        <v>0</v>
      </c>
      <c r="F3" s="32">
        <v>4083.4099898769159</v>
      </c>
      <c r="G3" s="32">
        <v>112.22143828402437</v>
      </c>
      <c r="H3" s="32">
        <v>853.81464928899288</v>
      </c>
      <c r="I3" s="32">
        <v>966.03608757301731</v>
      </c>
      <c r="J3" s="32">
        <v>9447.3436052057514</v>
      </c>
      <c r="K3" s="33">
        <v>1872.89019344145</v>
      </c>
      <c r="L3" s="86">
        <f>F3+I3</f>
        <v>5049.446077449933</v>
      </c>
      <c r="M3" s="86">
        <f>L3+D3</f>
        <v>5381.6339927911649</v>
      </c>
      <c r="N3" s="85">
        <f>J3+K3</f>
        <v>11320.233798647201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0.19824516517102597</v>
      </c>
      <c r="X3">
        <f t="shared" ref="X3:X28" si="1">(I3+F3)/D3</f>
        <v>15.200571255769528</v>
      </c>
      <c r="Y3">
        <f t="shared" ref="Y3:Y28" si="2">I3/F3</f>
        <v>0.23657582509909469</v>
      </c>
      <c r="Z3">
        <f>LN(W3)</f>
        <v>-1.6182508063003689</v>
      </c>
      <c r="AA3">
        <f>LN(X3)</f>
        <v>2.7213330097624384</v>
      </c>
      <c r="AB3">
        <f>LN(Y3)</f>
        <v>-1.4414865089088558</v>
      </c>
      <c r="AC3" s="24">
        <f>AC4/製造生産額!K3</f>
        <v>112535.44604591111</v>
      </c>
      <c r="AD3" s="28">
        <f>S3/O3</f>
        <v>3.8061626466003862E-2</v>
      </c>
      <c r="AE3" s="28">
        <f>T3/P3</f>
        <v>3.9472765555052788E-2</v>
      </c>
      <c r="AF3" s="24">
        <v>112535.44604591111</v>
      </c>
      <c r="AG3" s="29">
        <f t="shared" ref="AG3:AG33" si="3">(AD3*F3+AE3*I3)/(F3+I3)</f>
        <v>3.8331598907276991E-2</v>
      </c>
      <c r="AH3" s="28">
        <f>U3/Q3</f>
        <v>2.1905026028695398E-2</v>
      </c>
      <c r="AI3" s="24">
        <v>112535.44604591111</v>
      </c>
      <c r="AJ3" s="29">
        <f t="shared" ref="AJ3:AJ33" si="4">(AG3*(F3+I3)+AH3*D3)/(F3+I3+D3)</f>
        <v>3.7317648681742102E-2</v>
      </c>
      <c r="AK3">
        <f>V3/R3</f>
        <v>0.16987865871184277</v>
      </c>
      <c r="AL3" s="29">
        <f t="shared" ref="AL3:AL43" si="5">(AK3*J3+AJ3*K3)/(J3+K3)</f>
        <v>0.14794693714724588</v>
      </c>
      <c r="AM3">
        <f>1-AO3</f>
        <v>0.19131525968505514</v>
      </c>
      <c r="AO3">
        <f>1/(1+EXP(AB3))</f>
        <v>0.80868474031494486</v>
      </c>
      <c r="AQ3">
        <f>1-AS3</f>
        <v>0.93827378157150676</v>
      </c>
      <c r="AS3">
        <f t="shared" ref="AS3:AS20" si="6">1/(1+EXP(AA3))</f>
        <v>6.1726218428493296E-2</v>
      </c>
      <c r="AU3">
        <f>1-AW3</f>
        <v>0.16544624667250829</v>
      </c>
      <c r="AW3">
        <f t="shared" ref="AW3:AW48" si="7">1/(1+EXP(Z3))</f>
        <v>0.83455375332749171</v>
      </c>
      <c r="AY3" s="84">
        <f>N3/M3</f>
        <v>2.103493811324022</v>
      </c>
      <c r="AZ3" s="84">
        <f>AY3/(1+AY3)</f>
        <v>0.67778250552612607</v>
      </c>
      <c r="BA3">
        <f t="shared" ref="BA3:BA28" si="8">D3+F3+I3+J3+K3</f>
        <v>16701.867791438366</v>
      </c>
      <c r="BB3">
        <f>LN(BA3)</f>
        <v>9.7232758359494991</v>
      </c>
      <c r="BC3">
        <f>LN(AL3)</f>
        <v>-1.9109016022951482</v>
      </c>
      <c r="BD3" s="60">
        <v>1990</v>
      </c>
      <c r="BE3">
        <f>BB3</f>
        <v>9.7232758359494991</v>
      </c>
      <c r="BF3" s="52">
        <v>11.631023526964258</v>
      </c>
      <c r="BG3" s="52"/>
      <c r="BN3" s="49">
        <v>1990</v>
      </c>
      <c r="BO3">
        <f>D3*CO2原単位!$F$2*10^10</f>
        <v>1.3036003661327251E-3</v>
      </c>
      <c r="BP3">
        <f>F3*CO2原単位!$F$3*10^10</f>
        <v>1.2707764188956534E-2</v>
      </c>
      <c r="BQ3">
        <f>I3*CO2原単位!$F$4*10^10</f>
        <v>2.573982256899711E-3</v>
      </c>
      <c r="BR3">
        <f>K3*CO2原単位!$F$5*10^10</f>
        <v>5.1541609411464521E-3</v>
      </c>
      <c r="BS3">
        <f t="shared" ref="BS3:BS43" si="9">SUM(BO3:BR3)</f>
        <v>2.173950775313542E-2</v>
      </c>
    </row>
    <row r="4" spans="1:85" x14ac:dyDescent="0.15">
      <c r="A4" s="9">
        <v>1991</v>
      </c>
      <c r="B4" s="34">
        <v>0.38068049429394601</v>
      </c>
      <c r="C4">
        <v>322.72992341636342</v>
      </c>
      <c r="D4">
        <v>323.11060391065735</v>
      </c>
      <c r="E4">
        <v>0</v>
      </c>
      <c r="F4">
        <v>3871.2900962722611</v>
      </c>
      <c r="G4">
        <v>121.67691362735748</v>
      </c>
      <c r="H4">
        <v>948.66820455178583</v>
      </c>
      <c r="I4">
        <v>1070.3451181791434</v>
      </c>
      <c r="J4">
        <v>9689.8385761406462</v>
      </c>
      <c r="K4" s="35">
        <v>1942.4630291052265</v>
      </c>
      <c r="L4" s="86">
        <f t="shared" ref="L4:L28" si="10">F4+I4</f>
        <v>4941.635214451404</v>
      </c>
      <c r="M4" s="86">
        <f t="shared" ref="M4:M28" si="11">L4+D4</f>
        <v>5264.7458183620611</v>
      </c>
      <c r="N4" s="85">
        <f t="shared" ref="N4:N26" si="12">J4+K4</f>
        <v>11632.301605245873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0.20046392040917649</v>
      </c>
      <c r="X4">
        <f t="shared" si="1"/>
        <v>15.293943171910897</v>
      </c>
      <c r="Y4">
        <f t="shared" si="2"/>
        <v>0.27648279812711507</v>
      </c>
      <c r="Z4">
        <f t="shared" ref="Z4:Z27" si="13">LN(W4)</f>
        <v>-1.6071209965120199</v>
      </c>
      <c r="AA4">
        <f t="shared" ref="AA4:AA28" si="14">LN(X4)</f>
        <v>2.7274568789037987</v>
      </c>
      <c r="AB4">
        <f t="shared" ref="AB4:AB28" si="15">LN(Y4)</f>
        <v>-1.2856066728768778</v>
      </c>
      <c r="AC4" s="24">
        <f>AC5/製造生産額!K4</f>
        <v>116324.65043726806</v>
      </c>
      <c r="AD4" s="28">
        <f t="shared" ref="AD4:AE28" si="16">S4/O4</f>
        <v>2.5844031906234393E-2</v>
      </c>
      <c r="AE4" s="28">
        <f t="shared" si="16"/>
        <v>3.9616182974291217E-2</v>
      </c>
      <c r="AF4" s="24">
        <v>116324.65043726806</v>
      </c>
      <c r="AG4" s="29">
        <f t="shared" si="3"/>
        <v>2.8827043404009784E-2</v>
      </c>
      <c r="AH4" s="28">
        <f t="shared" ref="AH4:AH28" si="17">U4/Q4</f>
        <v>2.0411604329940214E-2</v>
      </c>
      <c r="AI4" s="24">
        <v>116324.65043726806</v>
      </c>
      <c r="AJ4" s="29">
        <f t="shared" si="4"/>
        <v>2.831056688354561E-2</v>
      </c>
      <c r="AK4">
        <f t="shared" ref="AK4:AK28" si="18">V4/R4</f>
        <v>0.17164822807342461</v>
      </c>
      <c r="AL4" s="29">
        <f t="shared" si="5"/>
        <v>0.1477124570636541</v>
      </c>
      <c r="AM4">
        <f>1-AO4</f>
        <v>0.21659735527402102</v>
      </c>
      <c r="AN4">
        <f>1-AP4</f>
        <v>0.18870799857101594</v>
      </c>
      <c r="AO4">
        <f t="shared" ref="AO4:AO42" si="19">1/(1+EXP(AB4))</f>
        <v>0.78340264472597898</v>
      </c>
      <c r="AP4">
        <f t="shared" ref="AP4:AP28" si="20">1/(1+EXP(C135))</f>
        <v>0.81129200142898406</v>
      </c>
      <c r="AQ4">
        <f>1-AS4</f>
        <v>0.93862750167658016</v>
      </c>
      <c r="AR4">
        <f>1-AT4</f>
        <v>0.94778317956457958</v>
      </c>
      <c r="AS4">
        <f t="shared" si="6"/>
        <v>6.1372498323419858E-2</v>
      </c>
      <c r="AT4">
        <f t="shared" ref="AT4:AT28" si="21">1/(1+EXP(P134))</f>
        <v>5.2216820435420447E-2</v>
      </c>
      <c r="AU4">
        <f>1-AW4</f>
        <v>0.16698870911576302</v>
      </c>
      <c r="AV4">
        <f>1-AX4</f>
        <v>0.16719637475621318</v>
      </c>
      <c r="AW4">
        <f t="shared" si="7"/>
        <v>0.83301129088423698</v>
      </c>
      <c r="AX4">
        <f t="shared" ref="AX4:AX28" si="22">1/(1+EXP(AA134))</f>
        <v>0.83280362524378682</v>
      </c>
      <c r="AY4" s="84">
        <f t="shared" ref="AY4:AY27" si="23">N4/M4</f>
        <v>2.2094706955605412</v>
      </c>
      <c r="AZ4" s="84">
        <f t="shared" ref="AZ4:AZ29" si="24">AY4/(1+AY4)</f>
        <v>0.68842214344463803</v>
      </c>
      <c r="BA4">
        <f t="shared" si="8"/>
        <v>16897.047423607935</v>
      </c>
      <c r="BB4">
        <f t="shared" ref="BB4:BB63" si="25">LN(BA4)</f>
        <v>9.734894176985577</v>
      </c>
      <c r="BC4">
        <f t="shared" ref="BC4:BC43" si="26">LN(AL4)</f>
        <v>-1.9124877526921467</v>
      </c>
      <c r="BD4" s="60">
        <v>1991</v>
      </c>
      <c r="BE4">
        <f t="shared" ref="BE4:BE28" si="27">BB4</f>
        <v>9.734894176985577</v>
      </c>
      <c r="BF4" s="52">
        <v>11.664140271655835</v>
      </c>
      <c r="BG4" s="52">
        <v>11.631023526964258</v>
      </c>
      <c r="BH4">
        <f>BE3</f>
        <v>9.7232758359494991</v>
      </c>
      <c r="BK4" t="s">
        <v>231</v>
      </c>
      <c r="BL4">
        <v>2.379948512972609</v>
      </c>
      <c r="BN4" s="49">
        <v>1991</v>
      </c>
      <c r="BO4">
        <f>D4*CO2原単位!$F$2*10^10</f>
        <v>1.2679784004984769E-3</v>
      </c>
      <c r="BP4">
        <f>F4*CO2原単位!$F$3*10^10</f>
        <v>1.2047637090674209E-2</v>
      </c>
      <c r="BQ4">
        <f>I4*CO2原単位!$F$4*10^10</f>
        <v>2.8519114124130481E-3</v>
      </c>
      <c r="BR4">
        <f>K4*CO2原単位!$F$5*10^10</f>
        <v>5.3456241638162897E-3</v>
      </c>
      <c r="BS4">
        <f t="shared" si="9"/>
        <v>2.1513151067402026E-2</v>
      </c>
    </row>
    <row r="5" spans="1:85" x14ac:dyDescent="0.15">
      <c r="A5" s="9">
        <v>1992</v>
      </c>
      <c r="B5" s="34">
        <v>0.145700189184165</v>
      </c>
      <c r="C5">
        <v>323.81281267969916</v>
      </c>
      <c r="D5">
        <v>323.95851286888336</v>
      </c>
      <c r="E5">
        <v>0</v>
      </c>
      <c r="F5">
        <v>3844.7616400537468</v>
      </c>
      <c r="G5">
        <v>132.24027768321653</v>
      </c>
      <c r="H5">
        <v>986.52446577168269</v>
      </c>
      <c r="I5">
        <v>1118.7647434548992</v>
      </c>
      <c r="J5">
        <v>9520.443928023089</v>
      </c>
      <c r="K5" s="35">
        <v>1961.499103880504</v>
      </c>
      <c r="L5" s="86">
        <f t="shared" si="10"/>
        <v>4963.5263835086462</v>
      </c>
      <c r="M5" s="86">
        <f t="shared" si="11"/>
        <v>5287.4848963775294</v>
      </c>
      <c r="N5" s="85">
        <f t="shared" si="12"/>
        <v>11481.943031903593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0.20603021442171421</v>
      </c>
      <c r="X5">
        <f t="shared" si="1"/>
        <v>15.321487740985983</v>
      </c>
      <c r="Y5">
        <f t="shared" si="2"/>
        <v>0.29098416187882581</v>
      </c>
      <c r="Z5">
        <f t="shared" si="13"/>
        <v>-1.5797324489977658</v>
      </c>
      <c r="AA5">
        <f t="shared" si="14"/>
        <v>2.7292562706278911</v>
      </c>
      <c r="AB5">
        <f t="shared" si="15"/>
        <v>-1.2344864398250668</v>
      </c>
      <c r="AC5" s="24">
        <f>AC6/製造生産額!K5</f>
        <v>110901.16088379307</v>
      </c>
      <c r="AD5" s="28">
        <f t="shared" si="16"/>
        <v>3.1973105731872384E-2</v>
      </c>
      <c r="AE5" s="28">
        <f t="shared" si="16"/>
        <v>3.9535149803124808E-2</v>
      </c>
      <c r="AF5" s="24">
        <v>110901.16088379307</v>
      </c>
      <c r="AG5" s="29">
        <f t="shared" si="3"/>
        <v>3.3677568978703963E-2</v>
      </c>
      <c r="AH5" s="28">
        <f t="shared" si="17"/>
        <v>2.2775321511530576E-2</v>
      </c>
      <c r="AI5" s="24">
        <v>110901.16088379307</v>
      </c>
      <c r="AJ5" s="29">
        <f t="shared" si="4"/>
        <v>3.300960000184433E-2</v>
      </c>
      <c r="AK5">
        <f t="shared" si="18"/>
        <v>0.17390934447989009</v>
      </c>
      <c r="AL5" s="29">
        <f t="shared" si="5"/>
        <v>0.14983896529731208</v>
      </c>
      <c r="AM5">
        <f t="shared" ref="AM5:AM63" si="28">1-AO5</f>
        <v>0.22539715859514786</v>
      </c>
      <c r="AN5">
        <f t="shared" ref="AN5:AN28" si="29">1-AP5</f>
        <v>0.22468001213575428</v>
      </c>
      <c r="AO5">
        <f t="shared" si="19"/>
        <v>0.77460284140485214</v>
      </c>
      <c r="AP5">
        <f t="shared" si="20"/>
        <v>0.77531998786424572</v>
      </c>
      <c r="AQ5">
        <f t="shared" ref="AQ5:AQ63" si="30">1-AS5</f>
        <v>0.93873107550797386</v>
      </c>
      <c r="AR5">
        <f t="shared" ref="AR5:AR28" si="31">1-AT5</f>
        <v>0.94802191026865201</v>
      </c>
      <c r="AS5">
        <f t="shared" si="6"/>
        <v>6.1268924492026096E-2</v>
      </c>
      <c r="AT5">
        <f t="shared" si="21"/>
        <v>5.1978089731347939E-2</v>
      </c>
      <c r="AU5">
        <f t="shared" ref="AU5:AU28" si="32">1-AW5</f>
        <v>0.17083337710614888</v>
      </c>
      <c r="AV5">
        <f t="shared" ref="AV5:AV28" si="33">1-AX5</f>
        <v>0.16839784980093508</v>
      </c>
      <c r="AW5">
        <f t="shared" si="7"/>
        <v>0.82916662289385112</v>
      </c>
      <c r="AX5">
        <f t="shared" si="22"/>
        <v>0.83160215019906492</v>
      </c>
      <c r="AY5" s="84">
        <f t="shared" si="23"/>
        <v>2.1715320718494922</v>
      </c>
      <c r="AZ5" s="84">
        <f t="shared" si="24"/>
        <v>0.68469497474864072</v>
      </c>
      <c r="BA5">
        <f t="shared" si="8"/>
        <v>16769.427928281122</v>
      </c>
      <c r="BB5">
        <f t="shared" si="25"/>
        <v>9.7273127414316498</v>
      </c>
      <c r="BC5">
        <f t="shared" si="26"/>
        <v>-1.8981941262538082</v>
      </c>
      <c r="BD5" s="60">
        <v>1992</v>
      </c>
      <c r="BE5">
        <f t="shared" si="27"/>
        <v>9.7273127414316498</v>
      </c>
      <c r="BF5" s="52">
        <v>11.61639464112671</v>
      </c>
      <c r="BG5" s="52">
        <v>11.664140271655835</v>
      </c>
      <c r="BH5">
        <f t="shared" ref="BH5:BH28" si="34">BE4</f>
        <v>9.734894176985577</v>
      </c>
      <c r="BK5" t="s">
        <v>228</v>
      </c>
      <c r="BL5">
        <v>0.39516401529374456</v>
      </c>
      <c r="BN5" s="49">
        <v>1992</v>
      </c>
      <c r="BO5">
        <f>D5*CO2原単位!$F$2*10^10</f>
        <v>1.2713058377029737E-3</v>
      </c>
      <c r="BP5">
        <f>F5*CO2原単位!$F$3*10^10</f>
        <v>1.1965079285614792E-2</v>
      </c>
      <c r="BQ5">
        <f>I5*CO2原単位!$F$4*10^10</f>
        <v>2.9809244564895287E-3</v>
      </c>
      <c r="BR5">
        <f>K5*CO2原単位!$F$5*10^10</f>
        <v>5.3980111074946021E-3</v>
      </c>
      <c r="BS5">
        <f t="shared" si="9"/>
        <v>2.1615320687301896E-2</v>
      </c>
    </row>
    <row r="6" spans="1:85" x14ac:dyDescent="0.15">
      <c r="A6" s="9">
        <v>1993</v>
      </c>
      <c r="B6" s="34">
        <v>0.20460026566287001</v>
      </c>
      <c r="C6">
        <v>321.1986447088965</v>
      </c>
      <c r="D6">
        <v>321.40324497455936</v>
      </c>
      <c r="E6">
        <v>0</v>
      </c>
      <c r="F6">
        <v>3839.3165745546175</v>
      </c>
      <c r="G6">
        <v>126.63244386617066</v>
      </c>
      <c r="H6">
        <v>1068.7706060697096</v>
      </c>
      <c r="I6">
        <v>1195.4030499358805</v>
      </c>
      <c r="J6">
        <v>9328.5123613537489</v>
      </c>
      <c r="K6" s="35">
        <v>1867.9746781242757</v>
      </c>
      <c r="L6" s="86">
        <f t="shared" si="10"/>
        <v>5034.7196244904981</v>
      </c>
      <c r="M6" s="86">
        <f t="shared" si="11"/>
        <v>5356.1228694650572</v>
      </c>
      <c r="N6" s="85">
        <f t="shared" si="12"/>
        <v>11196.487039478025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0.20024357644236387</v>
      </c>
      <c r="X6">
        <f t="shared" si="1"/>
        <v>15.664806448637508</v>
      </c>
      <c r="Y6">
        <f t="shared" si="2"/>
        <v>0.31135829169662937</v>
      </c>
      <c r="Z6">
        <f t="shared" si="13"/>
        <v>-1.6082207712392353</v>
      </c>
      <c r="AA6">
        <f t="shared" si="14"/>
        <v>2.7514165686711052</v>
      </c>
      <c r="AB6">
        <f t="shared" si="15"/>
        <v>-1.1668109665853994</v>
      </c>
      <c r="AC6" s="24">
        <f>AC7/製造生産額!K6</f>
        <v>105866.62073389579</v>
      </c>
      <c r="AD6" s="28">
        <f t="shared" si="16"/>
        <v>3.1444873730024032E-2</v>
      </c>
      <c r="AE6" s="28">
        <f t="shared" si="16"/>
        <v>3.9696955946239038E-2</v>
      </c>
      <c r="AF6" s="24">
        <v>105866.62073389579</v>
      </c>
      <c r="AG6" s="29">
        <f t="shared" si="3"/>
        <v>3.3404181295355106E-2</v>
      </c>
      <c r="AH6" s="28">
        <f t="shared" si="17"/>
        <v>2.278284075069005E-2</v>
      </c>
      <c r="AI6" s="24">
        <v>105866.62073389579</v>
      </c>
      <c r="AJ6" s="29">
        <f t="shared" si="4"/>
        <v>3.2766829725902384E-2</v>
      </c>
      <c r="AK6">
        <f t="shared" si="18"/>
        <v>0.17489621003036013</v>
      </c>
      <c r="AL6" s="29">
        <f t="shared" si="5"/>
        <v>0.151183943630184</v>
      </c>
      <c r="AM6">
        <f t="shared" si="28"/>
        <v>0.23743190070030018</v>
      </c>
      <c r="AN6">
        <f t="shared" si="29"/>
        <v>0.23053071871728126</v>
      </c>
      <c r="AO6">
        <f t="shared" si="19"/>
        <v>0.76256809929969982</v>
      </c>
      <c r="AP6">
        <f t="shared" si="20"/>
        <v>0.76946928128271874</v>
      </c>
      <c r="AQ6">
        <f t="shared" si="30"/>
        <v>0.93999330246756285</v>
      </c>
      <c r="AR6">
        <f t="shared" si="31"/>
        <v>0.94809186078725616</v>
      </c>
      <c r="AS6">
        <f t="shared" si="6"/>
        <v>6.0006697532437203E-2</v>
      </c>
      <c r="AT6">
        <f t="shared" si="21"/>
        <v>5.1908139212743787E-2</v>
      </c>
      <c r="AU6">
        <f t="shared" si="32"/>
        <v>0.16683578264663979</v>
      </c>
      <c r="AV6">
        <f t="shared" si="33"/>
        <v>0.17138377984100561</v>
      </c>
      <c r="AW6">
        <f t="shared" si="7"/>
        <v>0.83316421735336021</v>
      </c>
      <c r="AX6">
        <f t="shared" si="22"/>
        <v>0.82861622015899439</v>
      </c>
      <c r="AY6" s="84">
        <f t="shared" si="23"/>
        <v>2.0904089230866121</v>
      </c>
      <c r="AZ6" s="84">
        <f t="shared" si="24"/>
        <v>0.67641822655584727</v>
      </c>
      <c r="BA6">
        <f t="shared" si="8"/>
        <v>16552.609908943083</v>
      </c>
      <c r="BB6">
        <f t="shared" si="25"/>
        <v>9.7142990667976825</v>
      </c>
      <c r="BC6">
        <f t="shared" si="26"/>
        <v>-1.8892580137976354</v>
      </c>
      <c r="BD6" s="60">
        <v>1993</v>
      </c>
      <c r="BE6">
        <f t="shared" si="27"/>
        <v>9.7142990667976825</v>
      </c>
      <c r="BF6" s="52">
        <v>11.569935285813134</v>
      </c>
      <c r="BG6" s="52">
        <v>11.61639464112671</v>
      </c>
      <c r="BH6">
        <f t="shared" si="34"/>
        <v>9.7273127414316498</v>
      </c>
      <c r="BK6" t="s">
        <v>229</v>
      </c>
      <c r="BL6">
        <v>-0.54012148823506989</v>
      </c>
      <c r="BN6" s="49">
        <v>1993</v>
      </c>
      <c r="BO6">
        <f>D6*CO2原単位!$F$2*10^10</f>
        <v>1.2612782358283352E-3</v>
      </c>
      <c r="BP6">
        <f>F6*CO2原単位!$F$3*10^10</f>
        <v>1.1948133985356456E-2</v>
      </c>
      <c r="BQ6">
        <f>I6*CO2原単位!$F$4*10^10</f>
        <v>3.1851255661773463E-3</v>
      </c>
      <c r="BR6">
        <f>K6*CO2原単位!$F$5*10^10</f>
        <v>5.1406335292660827E-3</v>
      </c>
      <c r="BS6">
        <f t="shared" si="9"/>
        <v>2.1535171316628222E-2</v>
      </c>
    </row>
    <row r="7" spans="1:85" x14ac:dyDescent="0.15">
      <c r="A7" s="9">
        <v>1994</v>
      </c>
      <c r="B7" s="34">
        <v>0.14570018918416502</v>
      </c>
      <c r="C7">
        <v>331.73470263720986</v>
      </c>
      <c r="D7">
        <v>331.88040282639406</v>
      </c>
      <c r="E7">
        <v>0</v>
      </c>
      <c r="F7">
        <v>3780.5921011429632</v>
      </c>
      <c r="G7">
        <v>162.66744884267823</v>
      </c>
      <c r="H7">
        <v>1227.2973141926241</v>
      </c>
      <c r="I7">
        <v>1389.9647630353022</v>
      </c>
      <c r="J7">
        <v>9765.4466519331509</v>
      </c>
      <c r="K7" s="35">
        <v>1898.4751630931426</v>
      </c>
      <c r="L7" s="86">
        <f t="shared" si="10"/>
        <v>5170.5568641782656</v>
      </c>
      <c r="M7" s="86">
        <f t="shared" si="11"/>
        <v>5502.4372670046596</v>
      </c>
      <c r="N7" s="85">
        <f t="shared" si="12"/>
        <v>11663.921815026293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0.1944074071325067</v>
      </c>
      <c r="X7">
        <f t="shared" si="1"/>
        <v>15.579578728193159</v>
      </c>
      <c r="Y7">
        <f t="shared" si="2"/>
        <v>0.36765795564538228</v>
      </c>
      <c r="Z7">
        <f t="shared" si="13"/>
        <v>-1.6377992851482108</v>
      </c>
      <c r="AA7">
        <f t="shared" si="14"/>
        <v>2.7459610008083026</v>
      </c>
      <c r="AB7">
        <f t="shared" si="15"/>
        <v>-1.0006022413917031</v>
      </c>
      <c r="AC7">
        <v>107398</v>
      </c>
      <c r="AD7" s="28">
        <f t="shared" si="16"/>
        <v>3.6169489734334669E-2</v>
      </c>
      <c r="AE7" s="28">
        <f t="shared" si="16"/>
        <v>3.97674032865271E-2</v>
      </c>
      <c r="AF7">
        <v>107398</v>
      </c>
      <c r="AG7" s="29">
        <f t="shared" si="3"/>
        <v>3.7136691757126743E-2</v>
      </c>
      <c r="AH7" s="28">
        <f t="shared" si="17"/>
        <v>2.2632641131349589E-2</v>
      </c>
      <c r="AI7">
        <v>107398</v>
      </c>
      <c r="AJ7" s="29">
        <f t="shared" si="4"/>
        <v>3.626187757375348E-2</v>
      </c>
      <c r="AK7">
        <f t="shared" si="18"/>
        <v>0.17229262546772697</v>
      </c>
      <c r="AL7" s="29">
        <f t="shared" si="5"/>
        <v>0.15015161660388188</v>
      </c>
      <c r="AM7">
        <f t="shared" si="28"/>
        <v>0.26882303000379115</v>
      </c>
      <c r="AN7">
        <f t="shared" si="29"/>
        <v>0.25382331745629949</v>
      </c>
      <c r="AO7">
        <f t="shared" si="19"/>
        <v>0.73117696999620885</v>
      </c>
      <c r="AP7">
        <f t="shared" si="20"/>
        <v>0.74617668254370051</v>
      </c>
      <c r="AQ7">
        <f t="shared" si="30"/>
        <v>0.9396848366056777</v>
      </c>
      <c r="AR7">
        <f t="shared" si="31"/>
        <v>0.94894606624865874</v>
      </c>
      <c r="AS7">
        <f t="shared" si="6"/>
        <v>6.0315163394322274E-2</v>
      </c>
      <c r="AT7">
        <f t="shared" si="21"/>
        <v>5.1053933751341214E-2</v>
      </c>
      <c r="AU7">
        <f t="shared" si="32"/>
        <v>0.1627647366983711</v>
      </c>
      <c r="AV7">
        <f t="shared" si="33"/>
        <v>0.1682788220298157</v>
      </c>
      <c r="AW7">
        <f t="shared" si="7"/>
        <v>0.8372352633016289</v>
      </c>
      <c r="AX7">
        <f t="shared" si="22"/>
        <v>0.8317211779701843</v>
      </c>
      <c r="AY7" s="84">
        <f t="shared" si="23"/>
        <v>2.1197737019136862</v>
      </c>
      <c r="AZ7" s="84">
        <f t="shared" si="24"/>
        <v>0.6794639305451563</v>
      </c>
      <c r="BA7">
        <f t="shared" si="8"/>
        <v>17166.359082030955</v>
      </c>
      <c r="BB7">
        <f t="shared" si="25"/>
        <v>9.7507068802716024</v>
      </c>
      <c r="BC7">
        <f t="shared" si="26"/>
        <v>-1.8961097180181372</v>
      </c>
      <c r="BD7" s="60">
        <v>1994</v>
      </c>
      <c r="BE7">
        <f t="shared" si="27"/>
        <v>9.7507068802716024</v>
      </c>
      <c r="BF7" s="52">
        <v>11.58429683890958</v>
      </c>
      <c r="BG7" s="52">
        <v>11.569935285813134</v>
      </c>
      <c r="BH7">
        <f t="shared" si="34"/>
        <v>9.7142990667976825</v>
      </c>
      <c r="BK7" t="s">
        <v>230</v>
      </c>
      <c r="BL7">
        <v>0.92732082529613502</v>
      </c>
      <c r="BN7" s="49">
        <v>1994</v>
      </c>
      <c r="BO7">
        <f>D7*CO2原単位!$F$2*10^10</f>
        <v>1.3023935990938899E-3</v>
      </c>
      <c r="BP7">
        <f>F7*CO2原単位!$F$3*10^10</f>
        <v>1.1765380658581534E-2</v>
      </c>
      <c r="BQ7">
        <f>I7*CO2原単位!$F$4*10^10</f>
        <v>3.7035310417409817E-3</v>
      </c>
      <c r="BR7">
        <f>K7*CO2原単位!$F$5*10^10</f>
        <v>5.2245703285846235E-3</v>
      </c>
      <c r="BS7">
        <f t="shared" si="9"/>
        <v>2.1995875628001028E-2</v>
      </c>
    </row>
    <row r="8" spans="1:85" ht="13.6" x14ac:dyDescent="0.15">
      <c r="A8" s="9">
        <v>1995</v>
      </c>
      <c r="B8" s="34">
        <v>9.9820129611279007E-2</v>
      </c>
      <c r="C8">
        <v>345.03992565078482</v>
      </c>
      <c r="D8">
        <v>345.13974578039608</v>
      </c>
      <c r="E8">
        <v>0</v>
      </c>
      <c r="F8">
        <v>3967.2995105544073</v>
      </c>
      <c r="G8">
        <v>170.28771811074751</v>
      </c>
      <c r="H8">
        <v>1360.7214526632404</v>
      </c>
      <c r="I8">
        <v>1531.0091707739878</v>
      </c>
      <c r="J8">
        <v>9398.9631397265184</v>
      </c>
      <c r="K8" s="35">
        <v>1964.2382868201839</v>
      </c>
      <c r="L8" s="86">
        <f t="shared" si="10"/>
        <v>5498.3086813283953</v>
      </c>
      <c r="M8" s="86">
        <f t="shared" si="11"/>
        <v>5843.4484271087913</v>
      </c>
      <c r="N8" s="85">
        <f t="shared" si="12"/>
        <v>11363.201426546702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0.20898457176812987</v>
      </c>
      <c r="X8">
        <f t="shared" si="1"/>
        <v>15.930673730132588</v>
      </c>
      <c r="Y8">
        <f t="shared" si="2"/>
        <v>0.38590713070716409</v>
      </c>
      <c r="Z8">
        <f t="shared" si="13"/>
        <v>-1.5654948490333487</v>
      </c>
      <c r="AA8">
        <f t="shared" si="14"/>
        <v>2.7682464161935139</v>
      </c>
      <c r="AB8">
        <f t="shared" si="15"/>
        <v>-0.9521585324875822</v>
      </c>
      <c r="AC8">
        <v>110938</v>
      </c>
      <c r="AD8" s="28">
        <f t="shared" si="16"/>
        <v>3.5370765183298507E-2</v>
      </c>
      <c r="AE8" s="28">
        <f t="shared" si="16"/>
        <v>3.9561802060100411E-2</v>
      </c>
      <c r="AF8">
        <v>110938</v>
      </c>
      <c r="AG8" s="29">
        <f t="shared" si="3"/>
        <v>3.6537763303143136E-2</v>
      </c>
      <c r="AH8" s="28">
        <f t="shared" si="17"/>
        <v>2.2541088879051825E-2</v>
      </c>
      <c r="AI8">
        <v>110938</v>
      </c>
      <c r="AJ8" s="29">
        <f t="shared" si="4"/>
        <v>3.5711058196944048E-2</v>
      </c>
      <c r="AK8">
        <f t="shared" si="18"/>
        <v>0.17287567899982786</v>
      </c>
      <c r="AL8" s="29">
        <f t="shared" si="5"/>
        <v>0.14916545952340737</v>
      </c>
      <c r="AM8">
        <f t="shared" si="28"/>
        <v>0.27845093091501283</v>
      </c>
      <c r="AN8">
        <f t="shared" si="29"/>
        <v>0.27766642222452087</v>
      </c>
      <c r="AO8">
        <f t="shared" si="19"/>
        <v>0.72154906908498717</v>
      </c>
      <c r="AP8">
        <f t="shared" si="20"/>
        <v>0.72233357777547913</v>
      </c>
      <c r="AQ8">
        <f t="shared" si="30"/>
        <v>0.94093560504800011</v>
      </c>
      <c r="AR8">
        <f t="shared" si="31"/>
        <v>0.94873701467702287</v>
      </c>
      <c r="AS8">
        <f t="shared" si="6"/>
        <v>5.9064394951999874E-2</v>
      </c>
      <c r="AT8">
        <f t="shared" si="21"/>
        <v>5.1262985322977184E-2</v>
      </c>
      <c r="AU8">
        <f t="shared" si="32"/>
        <v>0.17285958534813362</v>
      </c>
      <c r="AV8">
        <f t="shared" si="33"/>
        <v>0.16510269471968009</v>
      </c>
      <c r="AW8">
        <f t="shared" si="7"/>
        <v>0.82714041465186638</v>
      </c>
      <c r="AX8">
        <f t="shared" si="22"/>
        <v>0.83489730528031991</v>
      </c>
      <c r="AY8" s="84">
        <f t="shared" si="23"/>
        <v>1.9446054103653589</v>
      </c>
      <c r="AZ8" s="84">
        <f t="shared" si="24"/>
        <v>0.66039592385455737</v>
      </c>
      <c r="BA8">
        <f t="shared" si="8"/>
        <v>17206.649853655494</v>
      </c>
      <c r="BB8">
        <f t="shared" si="25"/>
        <v>9.7530512074820983</v>
      </c>
      <c r="BC8">
        <f t="shared" si="26"/>
        <v>-1.902699122548591</v>
      </c>
      <c r="BD8" s="60">
        <v>1995</v>
      </c>
      <c r="BE8">
        <f t="shared" si="27"/>
        <v>9.7530512074820983</v>
      </c>
      <c r="BF8" s="52">
        <v>11.616726765683969</v>
      </c>
      <c r="BG8" s="52">
        <v>11.58429683890958</v>
      </c>
      <c r="BH8">
        <f t="shared" si="34"/>
        <v>9.7507068802716024</v>
      </c>
      <c r="BN8" s="49">
        <v>1995</v>
      </c>
      <c r="BO8">
        <f>D8*CO2原単位!$F$2*10^10</f>
        <v>1.3544270522427226E-3</v>
      </c>
      <c r="BP8">
        <f>F8*CO2原単位!$F$3*10^10</f>
        <v>1.2346422909301774E-2</v>
      </c>
      <c r="BQ8">
        <f>I8*CO2原単位!$F$4*10^10</f>
        <v>4.0793408149207688E-3</v>
      </c>
      <c r="BR8">
        <f>K8*CO2原単位!$F$5*10^10</f>
        <v>5.4055492908690423E-3</v>
      </c>
      <c r="BS8">
        <f t="shared" si="9"/>
        <v>2.3185740067334308E-2</v>
      </c>
    </row>
    <row r="9" spans="1:85" ht="13.6" x14ac:dyDescent="0.15">
      <c r="A9" s="9">
        <v>1996</v>
      </c>
      <c r="B9" s="34">
        <v>7.6880099824836012E-2</v>
      </c>
      <c r="C9">
        <v>361.50951023083638</v>
      </c>
      <c r="D9">
        <v>361.58639033066123</v>
      </c>
      <c r="E9">
        <v>0</v>
      </c>
      <c r="F9">
        <v>3966.0564889497787</v>
      </c>
      <c r="G9">
        <v>215.28926139794279</v>
      </c>
      <c r="H9">
        <v>1532.5311754173581</v>
      </c>
      <c r="I9">
        <v>1747.8204368153008</v>
      </c>
      <c r="J9">
        <v>9787.4320471263345</v>
      </c>
      <c r="K9" s="35">
        <v>1956.6645276203762</v>
      </c>
      <c r="L9" s="86">
        <f t="shared" si="10"/>
        <v>5713.8769257650792</v>
      </c>
      <c r="M9" s="86">
        <f t="shared" si="11"/>
        <v>6075.4633160957401</v>
      </c>
      <c r="N9" s="85">
        <f t="shared" si="12"/>
        <v>11744.096574746711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0.19991602681878828</v>
      </c>
      <c r="X9">
        <f t="shared" si="1"/>
        <v>15.802245545082295</v>
      </c>
      <c r="Y9">
        <f t="shared" si="2"/>
        <v>0.44069479133367762</v>
      </c>
      <c r="Z9">
        <f t="shared" si="13"/>
        <v>-1.6098578665085286</v>
      </c>
      <c r="AA9">
        <f t="shared" si="14"/>
        <v>2.7601520530408634</v>
      </c>
      <c r="AB9">
        <f t="shared" si="15"/>
        <v>-0.81940272627897326</v>
      </c>
      <c r="AC9">
        <v>117027</v>
      </c>
      <c r="AD9" s="28">
        <f t="shared" si="16"/>
        <v>3.9578923851889374E-2</v>
      </c>
      <c r="AE9" s="28">
        <f t="shared" si="16"/>
        <v>3.9041041849851812E-2</v>
      </c>
      <c r="AF9">
        <v>117027</v>
      </c>
      <c r="AG9" s="29">
        <f t="shared" si="3"/>
        <v>3.9414390879273675E-2</v>
      </c>
      <c r="AH9" s="28">
        <f t="shared" si="17"/>
        <v>2.1980425402295219E-2</v>
      </c>
      <c r="AI9">
        <v>117027</v>
      </c>
      <c r="AJ9" s="29">
        <f t="shared" si="4"/>
        <v>3.8376793527764845E-2</v>
      </c>
      <c r="AK9">
        <f t="shared" si="18"/>
        <v>0.17331187866786135</v>
      </c>
      <c r="AL9" s="29">
        <f t="shared" si="5"/>
        <v>0.15083056706209771</v>
      </c>
      <c r="AM9">
        <f t="shared" si="28"/>
        <v>0.30589045923163116</v>
      </c>
      <c r="AN9">
        <f t="shared" si="29"/>
        <v>0.29890245430702711</v>
      </c>
      <c r="AO9">
        <f t="shared" si="19"/>
        <v>0.69410954076836884</v>
      </c>
      <c r="AP9">
        <f t="shared" si="20"/>
        <v>0.70109754569297289</v>
      </c>
      <c r="AQ9">
        <f t="shared" si="30"/>
        <v>0.94048414556751425</v>
      </c>
      <c r="AR9">
        <f t="shared" si="31"/>
        <v>0.94958589653990666</v>
      </c>
      <c r="AS9">
        <f t="shared" si="6"/>
        <v>5.9515854432485756E-2</v>
      </c>
      <c r="AT9">
        <f t="shared" si="21"/>
        <v>5.0414103460093333E-2</v>
      </c>
      <c r="AU9">
        <f t="shared" si="32"/>
        <v>0.16660834787647993</v>
      </c>
      <c r="AV9">
        <f t="shared" si="33"/>
        <v>0.17295249489450382</v>
      </c>
      <c r="AW9">
        <f t="shared" si="7"/>
        <v>0.83339165212352007</v>
      </c>
      <c r="AX9">
        <f t="shared" si="22"/>
        <v>0.82704750510549618</v>
      </c>
      <c r="AY9" s="84">
        <f t="shared" si="23"/>
        <v>1.9330371962962967</v>
      </c>
      <c r="AZ9" s="84">
        <f t="shared" si="24"/>
        <v>0.65905648886323243</v>
      </c>
      <c r="BA9">
        <f t="shared" si="8"/>
        <v>17819.559890842451</v>
      </c>
      <c r="BB9">
        <f t="shared" si="25"/>
        <v>9.7880520032362242</v>
      </c>
      <c r="BC9">
        <f t="shared" si="26"/>
        <v>-1.8915981445982384</v>
      </c>
      <c r="BD9" s="60">
        <v>1996</v>
      </c>
      <c r="BE9">
        <f t="shared" si="27"/>
        <v>9.7880520032362242</v>
      </c>
      <c r="BF9" s="52">
        <v>11.67015995638754</v>
      </c>
      <c r="BG9" s="52">
        <v>11.616726765683969</v>
      </c>
      <c r="BH9">
        <f t="shared" si="34"/>
        <v>9.7530512074820983</v>
      </c>
      <c r="BN9" s="49">
        <v>1996</v>
      </c>
      <c r="BO9">
        <f>D9*CO2原単位!$F$2*10^10</f>
        <v>1.4189683882373111E-3</v>
      </c>
      <c r="BP9">
        <f>F9*CO2原単位!$F$3*10^10</f>
        <v>1.2342554567530422E-2</v>
      </c>
      <c r="BQ9">
        <f>I9*CO2原単位!$F$4*10^10</f>
        <v>4.657029742969351E-3</v>
      </c>
      <c r="BR9">
        <f>K9*CO2原単位!$F$5*10^10</f>
        <v>5.3847064384786583E-3</v>
      </c>
      <c r="BS9">
        <f t="shared" si="9"/>
        <v>2.3803259137215746E-2</v>
      </c>
    </row>
    <row r="10" spans="1:85" ht="13.6" x14ac:dyDescent="0.15">
      <c r="A10" s="9">
        <v>1997</v>
      </c>
      <c r="B10" s="34">
        <v>0</v>
      </c>
      <c r="C10">
        <v>102.23616809468597</v>
      </c>
      <c r="D10">
        <v>102.23616809468597</v>
      </c>
      <c r="E10">
        <v>0</v>
      </c>
      <c r="F10">
        <v>3086.767364938798</v>
      </c>
      <c r="G10">
        <v>168.11642164416074</v>
      </c>
      <c r="H10">
        <v>1258.7371240861426</v>
      </c>
      <c r="I10">
        <v>1426.8535457303033</v>
      </c>
      <c r="J10">
        <v>9324.3249555876209</v>
      </c>
      <c r="K10" s="35">
        <v>1822.6878190078769</v>
      </c>
      <c r="L10" s="86">
        <f t="shared" si="10"/>
        <v>4513.6209106691012</v>
      </c>
      <c r="M10" s="86">
        <f t="shared" si="11"/>
        <v>4615.8570787637873</v>
      </c>
      <c r="N10" s="85">
        <f t="shared" si="12"/>
        <v>11147.012774595498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0.19547665141331519</v>
      </c>
      <c r="X10">
        <f t="shared" si="1"/>
        <v>44.148964058285266</v>
      </c>
      <c r="Y10">
        <f t="shared" si="2"/>
        <v>0.46224848750744579</v>
      </c>
      <c r="Z10">
        <f t="shared" si="13"/>
        <v>-1.6323143367999799</v>
      </c>
      <c r="AA10">
        <f t="shared" si="14"/>
        <v>3.7875694626361827</v>
      </c>
      <c r="AB10">
        <f t="shared" si="15"/>
        <v>-0.77165268074308813</v>
      </c>
      <c r="AC10">
        <v>117859</v>
      </c>
      <c r="AD10" s="28">
        <f t="shared" si="16"/>
        <v>3.2149589047924559E-2</v>
      </c>
      <c r="AE10" s="28">
        <f t="shared" si="16"/>
        <v>4.0025189583498696E-2</v>
      </c>
      <c r="AF10">
        <v>117859</v>
      </c>
      <c r="AG10" s="29">
        <f t="shared" si="3"/>
        <v>3.4639237330609779E-2</v>
      </c>
      <c r="AH10" s="28">
        <f t="shared" si="17"/>
        <v>2.1434741186484557E-2</v>
      </c>
      <c r="AI10">
        <v>117859</v>
      </c>
      <c r="AJ10" s="29">
        <f t="shared" si="4"/>
        <v>3.4346772233800942E-2</v>
      </c>
      <c r="AK10">
        <f t="shared" si="18"/>
        <v>0.169946172402345</v>
      </c>
      <c r="AL10" s="29">
        <f t="shared" si="5"/>
        <v>0.14777383081184667</v>
      </c>
      <c r="AM10">
        <f t="shared" si="28"/>
        <v>0.31612170671169315</v>
      </c>
      <c r="AN10">
        <f t="shared" si="29"/>
        <v>0.29760666942600911</v>
      </c>
      <c r="AO10">
        <f t="shared" si="19"/>
        <v>0.68387829328830685</v>
      </c>
      <c r="AP10">
        <f t="shared" si="20"/>
        <v>0.70239333057399089</v>
      </c>
      <c r="AQ10">
        <f t="shared" si="30"/>
        <v>0.97785109756429744</v>
      </c>
      <c r="AR10">
        <f t="shared" si="31"/>
        <v>0.94927912164021588</v>
      </c>
      <c r="AS10">
        <f t="shared" si="6"/>
        <v>2.2148902435702521E-2</v>
      </c>
      <c r="AT10">
        <f t="shared" si="21"/>
        <v>5.0720878359784095E-2</v>
      </c>
      <c r="AU10">
        <f t="shared" si="32"/>
        <v>0.1635135668958646</v>
      </c>
      <c r="AV10">
        <f t="shared" si="33"/>
        <v>0.16810176478560079</v>
      </c>
      <c r="AW10">
        <f t="shared" si="7"/>
        <v>0.8364864331041354</v>
      </c>
      <c r="AX10">
        <f t="shared" si="22"/>
        <v>0.83189823521439921</v>
      </c>
      <c r="AY10" s="84">
        <f t="shared" si="23"/>
        <v>2.41493889095476</v>
      </c>
      <c r="AZ10" s="84">
        <f t="shared" si="24"/>
        <v>0.7071689913255178</v>
      </c>
      <c r="BA10">
        <f t="shared" si="8"/>
        <v>15762.869853359285</v>
      </c>
      <c r="BB10">
        <f t="shared" si="25"/>
        <v>9.6654124441285418</v>
      </c>
      <c r="BC10">
        <f t="shared" si="26"/>
        <v>-1.9120723442512582</v>
      </c>
      <c r="BD10" s="60">
        <v>1997</v>
      </c>
      <c r="BE10">
        <f t="shared" si="27"/>
        <v>9.6654124441285418</v>
      </c>
      <c r="BF10" s="52">
        <v>11.677244273713113</v>
      </c>
      <c r="BG10" s="52">
        <v>11.67015995638754</v>
      </c>
      <c r="BH10">
        <f t="shared" si="34"/>
        <v>9.7880520032362242</v>
      </c>
      <c r="BN10" s="49">
        <v>1997</v>
      </c>
      <c r="BO10">
        <f>D10*CO2原単位!$F$2*10^10</f>
        <v>4.0120395717386587E-4</v>
      </c>
      <c r="BP10">
        <f>F10*CO2原単位!$F$3*10^10</f>
        <v>9.6061654051523126E-3</v>
      </c>
      <c r="BQ10">
        <f>I10*CO2原単位!$F$4*10^10</f>
        <v>3.801820405209906E-3</v>
      </c>
      <c r="BR10">
        <f>K10*CO2原単位!$F$5*10^10</f>
        <v>5.0160048878100435E-3</v>
      </c>
      <c r="BS10">
        <f t="shared" si="9"/>
        <v>1.8825194655346128E-2</v>
      </c>
    </row>
    <row r="11" spans="1:85" ht="13.6" x14ac:dyDescent="0.15">
      <c r="A11" s="9">
        <v>1998</v>
      </c>
      <c r="B11" s="34">
        <v>0</v>
      </c>
      <c r="C11">
        <v>94.886502968033767</v>
      </c>
      <c r="D11">
        <v>94.886502968033767</v>
      </c>
      <c r="E11">
        <v>0</v>
      </c>
      <c r="F11">
        <v>2971.776007245041</v>
      </c>
      <c r="G11">
        <v>21.243728144529868</v>
      </c>
      <c r="H11">
        <v>925.42977551923173</v>
      </c>
      <c r="I11">
        <v>946.67350366376149</v>
      </c>
      <c r="J11">
        <v>8467.3015759371428</v>
      </c>
      <c r="K11" s="35">
        <v>1857.9407216042916</v>
      </c>
      <c r="L11" s="86">
        <f t="shared" si="10"/>
        <v>3918.4495109088025</v>
      </c>
      <c r="M11" s="86">
        <f t="shared" si="11"/>
        <v>4013.3360138768362</v>
      </c>
      <c r="N11" s="85">
        <f t="shared" si="12"/>
        <v>10325.242297541434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0.21942536296147674</v>
      </c>
      <c r="X11">
        <f t="shared" si="1"/>
        <v>41.29617372693022</v>
      </c>
      <c r="Y11">
        <f t="shared" si="2"/>
        <v>0.31855479731844488</v>
      </c>
      <c r="Z11">
        <f t="shared" si="13"/>
        <v>-1.5167431363570876</v>
      </c>
      <c r="AA11">
        <f t="shared" si="14"/>
        <v>3.7207698498380557</v>
      </c>
      <c r="AB11">
        <f t="shared" si="15"/>
        <v>-1.1439607706729069</v>
      </c>
      <c r="AC11">
        <v>110958</v>
      </c>
      <c r="AD11" s="28">
        <f t="shared" si="16"/>
        <v>3.0566204855368481E-2</v>
      </c>
      <c r="AE11" s="28">
        <f t="shared" si="16"/>
        <v>4.0492427358855401E-2</v>
      </c>
      <c r="AF11">
        <v>110958</v>
      </c>
      <c r="AG11" s="29">
        <f t="shared" si="3"/>
        <v>3.2964319673324277E-2</v>
      </c>
      <c r="AH11" s="28">
        <f t="shared" si="17"/>
        <v>2.1275336315241714E-2</v>
      </c>
      <c r="AI11">
        <v>110958</v>
      </c>
      <c r="AJ11" s="29">
        <f t="shared" si="4"/>
        <v>3.2687959371005965E-2</v>
      </c>
      <c r="AK11">
        <f t="shared" si="18"/>
        <v>0.17028517658522732</v>
      </c>
      <c r="AL11" s="29">
        <f t="shared" si="5"/>
        <v>0.14552571180224536</v>
      </c>
      <c r="AM11">
        <f t="shared" si="28"/>
        <v>0.24159390111529089</v>
      </c>
      <c r="AN11">
        <f t="shared" si="29"/>
        <v>0.30063007685665488</v>
      </c>
      <c r="AO11">
        <f t="shared" si="19"/>
        <v>0.75840609888470911</v>
      </c>
      <c r="AP11">
        <f t="shared" si="20"/>
        <v>0.69936992314334512</v>
      </c>
      <c r="AQ11">
        <f t="shared" si="30"/>
        <v>0.9763571994370901</v>
      </c>
      <c r="AR11">
        <f t="shared" si="31"/>
        <v>0.97680656415028366</v>
      </c>
      <c r="AS11">
        <f t="shared" si="6"/>
        <v>2.3642800562909884E-2</v>
      </c>
      <c r="AT11">
        <f t="shared" si="21"/>
        <v>2.3193435849716299E-2</v>
      </c>
      <c r="AU11">
        <f t="shared" si="32"/>
        <v>0.17994160989778318</v>
      </c>
      <c r="AV11">
        <f t="shared" si="33"/>
        <v>0.16568801171106018</v>
      </c>
      <c r="AW11">
        <f t="shared" si="7"/>
        <v>0.82005839010221682</v>
      </c>
      <c r="AX11">
        <f t="shared" si="22"/>
        <v>0.83431198828893982</v>
      </c>
      <c r="AY11" s="84">
        <f t="shared" si="23"/>
        <v>2.5727330733933162</v>
      </c>
      <c r="AZ11" s="84">
        <f t="shared" si="24"/>
        <v>0.7201022356114003</v>
      </c>
      <c r="BA11">
        <f t="shared" si="8"/>
        <v>14338.57831141827</v>
      </c>
      <c r="BB11">
        <f t="shared" si="25"/>
        <v>9.5707089677756105</v>
      </c>
      <c r="BC11">
        <f t="shared" si="26"/>
        <v>-1.9274024945650727</v>
      </c>
      <c r="BD11" s="60">
        <v>1998</v>
      </c>
      <c r="BE11">
        <f t="shared" si="27"/>
        <v>9.5707089677756105</v>
      </c>
      <c r="BF11" s="52">
        <v>11.616907030312932</v>
      </c>
      <c r="BG11" s="52">
        <v>11.677244273713113</v>
      </c>
      <c r="BH11">
        <f t="shared" si="34"/>
        <v>9.6654124441285418</v>
      </c>
      <c r="BN11" s="49">
        <v>1998</v>
      </c>
      <c r="BO11">
        <f>D11*CO2原単位!$F$2*10^10</f>
        <v>3.7236176964210442E-4</v>
      </c>
      <c r="BP11">
        <f>F11*CO2原単位!$F$3*10^10</f>
        <v>9.2483068847091423E-3</v>
      </c>
      <c r="BQ11">
        <f>I11*CO2原単位!$F$4*10^10</f>
        <v>2.5223910709478822E-3</v>
      </c>
      <c r="BR11">
        <f>K11*CO2原単位!$F$5*10^10</f>
        <v>5.1130202570296391E-3</v>
      </c>
      <c r="BS11">
        <f t="shared" si="9"/>
        <v>1.7256079982328767E-2</v>
      </c>
    </row>
    <row r="12" spans="1:85" ht="13.6" x14ac:dyDescent="0.15">
      <c r="A12" s="9">
        <v>1999</v>
      </c>
      <c r="B12" s="34">
        <v>0</v>
      </c>
      <c r="C12">
        <v>99.000411520842931</v>
      </c>
      <c r="D12">
        <v>99.000411520842931</v>
      </c>
      <c r="E12">
        <v>0</v>
      </c>
      <c r="F12">
        <v>3050.2567200485055</v>
      </c>
      <c r="G12">
        <v>20.475219918242811</v>
      </c>
      <c r="H12">
        <v>937.94926632938893</v>
      </c>
      <c r="I12">
        <v>958.42448624763188</v>
      </c>
      <c r="J12">
        <v>8708.3733739306426</v>
      </c>
      <c r="K12" s="35">
        <v>1967.9771978500439</v>
      </c>
      <c r="L12" s="86">
        <f t="shared" si="10"/>
        <v>4008.6812062961371</v>
      </c>
      <c r="M12" s="86">
        <f t="shared" si="11"/>
        <v>4107.6816178169802</v>
      </c>
      <c r="N12" s="85">
        <f t="shared" si="12"/>
        <v>10676.350571780687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0.22598677311441123</v>
      </c>
      <c r="X12">
        <f t="shared" si="1"/>
        <v>40.491561042169749</v>
      </c>
      <c r="Y12">
        <f t="shared" si="2"/>
        <v>0.31421108916773105</v>
      </c>
      <c r="Z12">
        <f t="shared" si="13"/>
        <v>-1.487278807464995</v>
      </c>
      <c r="AA12">
        <f t="shared" si="14"/>
        <v>3.7010935830714469</v>
      </c>
      <c r="AB12">
        <f t="shared" si="15"/>
        <v>-1.157690260442447</v>
      </c>
      <c r="AC12">
        <v>112086</v>
      </c>
      <c r="AD12" s="28">
        <f t="shared" si="16"/>
        <v>3.869387599055233E-2</v>
      </c>
      <c r="AE12" s="28">
        <f t="shared" si="16"/>
        <v>3.8157109077404806E-2</v>
      </c>
      <c r="AF12">
        <v>112086</v>
      </c>
      <c r="AG12" s="29">
        <f t="shared" si="3"/>
        <v>3.8565541876041026E-2</v>
      </c>
      <c r="AH12" s="28">
        <f t="shared" si="17"/>
        <v>2.088539449472766E-2</v>
      </c>
      <c r="AI12">
        <v>112086</v>
      </c>
      <c r="AJ12" s="29">
        <f t="shared" si="4"/>
        <v>3.8139427578645843E-2</v>
      </c>
      <c r="AK12">
        <f t="shared" si="18"/>
        <v>0.19469248003302703</v>
      </c>
      <c r="AL12" s="29">
        <f t="shared" si="5"/>
        <v>0.16583497526933155</v>
      </c>
      <c r="AM12">
        <f t="shared" si="28"/>
        <v>0.2390872301699386</v>
      </c>
      <c r="AN12">
        <f t="shared" si="29"/>
        <v>0.26478618493244732</v>
      </c>
      <c r="AO12">
        <f t="shared" si="19"/>
        <v>0.7609127698300614</v>
      </c>
      <c r="AP12">
        <f t="shared" si="20"/>
        <v>0.73521381506755268</v>
      </c>
      <c r="AQ12">
        <f t="shared" si="30"/>
        <v>0.97589871350023072</v>
      </c>
      <c r="AR12">
        <f t="shared" si="31"/>
        <v>0.97558136574096699</v>
      </c>
      <c r="AS12">
        <f t="shared" si="6"/>
        <v>2.4101286499769305E-2</v>
      </c>
      <c r="AT12">
        <f t="shared" si="21"/>
        <v>2.441863425903304E-2</v>
      </c>
      <c r="AU12">
        <f t="shared" si="32"/>
        <v>0.18433051487197549</v>
      </c>
      <c r="AV12">
        <f t="shared" si="33"/>
        <v>0.17841002683802742</v>
      </c>
      <c r="AW12">
        <f t="shared" si="7"/>
        <v>0.81566948512802451</v>
      </c>
      <c r="AX12">
        <f t="shared" si="22"/>
        <v>0.82158997316197258</v>
      </c>
      <c r="AY12" s="84">
        <f t="shared" si="23"/>
        <v>2.599118326374724</v>
      </c>
      <c r="AZ12" s="84">
        <f t="shared" si="24"/>
        <v>0.72215417518454639</v>
      </c>
      <c r="BA12">
        <f t="shared" si="8"/>
        <v>14784.032189597667</v>
      </c>
      <c r="BB12">
        <f t="shared" si="25"/>
        <v>9.6013029712057776</v>
      </c>
      <c r="BC12">
        <f t="shared" si="26"/>
        <v>-1.7967621099790179</v>
      </c>
      <c r="BD12" s="60">
        <v>1999</v>
      </c>
      <c r="BE12">
        <f t="shared" si="27"/>
        <v>9.6013029712057776</v>
      </c>
      <c r="BF12" s="52">
        <v>11.627021712768617</v>
      </c>
      <c r="BG12" s="52">
        <v>11.616907030312932</v>
      </c>
      <c r="BH12">
        <f t="shared" si="34"/>
        <v>9.5707089677756105</v>
      </c>
      <c r="BN12" s="49">
        <v>1999</v>
      </c>
      <c r="BO12">
        <f>D12*CO2原単位!$F$2*10^10</f>
        <v>3.8850592314079404E-4</v>
      </c>
      <c r="BP12">
        <f>F12*CO2原単位!$F$3*10^10</f>
        <v>9.4925425588540512E-3</v>
      </c>
      <c r="BQ12">
        <f>I12*CO2原単位!$F$4*10^10</f>
        <v>2.5537013098314103E-3</v>
      </c>
      <c r="BR12">
        <f>K12*CO2原単位!$F$5*10^10</f>
        <v>5.4158387084013732E-3</v>
      </c>
      <c r="BS12">
        <f t="shared" si="9"/>
        <v>1.7850588500227631E-2</v>
      </c>
    </row>
    <row r="13" spans="1:85" ht="13.6" x14ac:dyDescent="0.15">
      <c r="A13" s="9">
        <v>2000</v>
      </c>
      <c r="B13" s="34">
        <v>0</v>
      </c>
      <c r="C13">
        <v>102.2890675431875</v>
      </c>
      <c r="D13">
        <v>102.2890675431875</v>
      </c>
      <c r="E13">
        <v>0</v>
      </c>
      <c r="F13">
        <v>2956.5387047607651</v>
      </c>
      <c r="G13">
        <v>21.944648313208052</v>
      </c>
      <c r="H13">
        <v>925.84434210228676</v>
      </c>
      <c r="I13">
        <v>947.78899041549482</v>
      </c>
      <c r="J13">
        <v>9047.863573980394</v>
      </c>
      <c r="K13" s="35">
        <v>1923.3891251615046</v>
      </c>
      <c r="L13" s="86">
        <f t="shared" si="10"/>
        <v>3904.32769517626</v>
      </c>
      <c r="M13" s="86">
        <f t="shared" si="11"/>
        <v>4006.6167627194477</v>
      </c>
      <c r="N13" s="85">
        <f t="shared" si="12"/>
        <v>10971.252699141898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0.21257936853653894</v>
      </c>
      <c r="X13">
        <f t="shared" si="1"/>
        <v>38.169550167497739</v>
      </c>
      <c r="Y13">
        <f t="shared" si="2"/>
        <v>0.32057384836170688</v>
      </c>
      <c r="Z13">
        <f t="shared" si="13"/>
        <v>-1.548439861355575</v>
      </c>
      <c r="AA13">
        <f t="shared" si="14"/>
        <v>3.6420380817125246</v>
      </c>
      <c r="AB13">
        <f t="shared" si="15"/>
        <v>-1.1376426130579564</v>
      </c>
      <c r="AC13">
        <v>118056</v>
      </c>
      <c r="AD13" s="28">
        <f t="shared" si="16"/>
        <v>4.101382658042791E-2</v>
      </c>
      <c r="AE13" s="28">
        <f t="shared" si="16"/>
        <v>3.6873729283401949E-2</v>
      </c>
      <c r="AF13">
        <v>118056</v>
      </c>
      <c r="AG13" s="29">
        <f t="shared" si="3"/>
        <v>4.0008803707420063E-2</v>
      </c>
      <c r="AH13" s="28">
        <f t="shared" si="17"/>
        <v>2.0978057147862238E-2</v>
      </c>
      <c r="AI13">
        <v>118056</v>
      </c>
      <c r="AJ13" s="29">
        <f t="shared" si="4"/>
        <v>3.9522948075221623E-2</v>
      </c>
      <c r="AK13">
        <f t="shared" si="18"/>
        <v>0.1935488586298971</v>
      </c>
      <c r="AL13" s="29">
        <f t="shared" si="5"/>
        <v>0.16654631211329629</v>
      </c>
      <c r="AM13">
        <f t="shared" si="28"/>
        <v>0.24275344295164425</v>
      </c>
      <c r="AN13">
        <f t="shared" si="29"/>
        <v>0.26955650083613647</v>
      </c>
      <c r="AO13">
        <f t="shared" si="19"/>
        <v>0.75724655704835575</v>
      </c>
      <c r="AP13">
        <f t="shared" si="20"/>
        <v>0.73044349916386353</v>
      </c>
      <c r="AQ13">
        <f t="shared" si="30"/>
        <v>0.97446996466071789</v>
      </c>
      <c r="AR13">
        <f t="shared" si="31"/>
        <v>0.97520859507464353</v>
      </c>
      <c r="AS13">
        <f t="shared" si="6"/>
        <v>2.5530035339282085E-2</v>
      </c>
      <c r="AT13">
        <f t="shared" si="21"/>
        <v>2.4791404925356447E-2</v>
      </c>
      <c r="AU13">
        <f t="shared" si="32"/>
        <v>0.17531171488848662</v>
      </c>
      <c r="AV13">
        <f t="shared" si="33"/>
        <v>0.18177328231342416</v>
      </c>
      <c r="AW13">
        <f t="shared" si="7"/>
        <v>0.82468828511151338</v>
      </c>
      <c r="AX13">
        <f t="shared" si="22"/>
        <v>0.81822671768657584</v>
      </c>
      <c r="AY13" s="84">
        <f t="shared" si="23"/>
        <v>2.7382835316885359</v>
      </c>
      <c r="AZ13" s="84">
        <f t="shared" si="24"/>
        <v>0.732497550941966</v>
      </c>
      <c r="BA13">
        <f t="shared" si="8"/>
        <v>14977.869461861346</v>
      </c>
      <c r="BB13">
        <f t="shared" si="25"/>
        <v>9.6143290214462809</v>
      </c>
      <c r="BC13">
        <f t="shared" si="26"/>
        <v>-1.7924818574078007</v>
      </c>
      <c r="BD13" s="60">
        <v>2000</v>
      </c>
      <c r="BE13">
        <f t="shared" si="27"/>
        <v>9.6143290214462809</v>
      </c>
      <c r="BF13" s="52">
        <v>11.678914367143285</v>
      </c>
      <c r="BG13" s="52">
        <v>11.627021712768617</v>
      </c>
      <c r="BH13">
        <f t="shared" si="34"/>
        <v>9.6013029712057776</v>
      </c>
      <c r="BN13" s="49">
        <v>2000</v>
      </c>
      <c r="BO13">
        <f>D13*CO2原単位!$F$2*10^10</f>
        <v>4.0141154973593723E-4</v>
      </c>
      <c r="BP13">
        <f>F13*CO2原単位!$F$3*10^10</f>
        <v>9.2008876818061736E-3</v>
      </c>
      <c r="BQ13">
        <f>I13*CO2原単位!$F$4*10^10</f>
        <v>2.5253632612663433E-3</v>
      </c>
      <c r="BR13">
        <f>K13*CO2原単位!$F$5*10^10</f>
        <v>5.2931331149303623E-3</v>
      </c>
      <c r="BS13">
        <f t="shared" si="9"/>
        <v>1.7420795607738813E-2</v>
      </c>
    </row>
    <row r="14" spans="1:85" ht="13.6" x14ac:dyDescent="0.15">
      <c r="A14" s="9">
        <v>2001</v>
      </c>
      <c r="B14" s="34">
        <v>0</v>
      </c>
      <c r="C14">
        <v>89.498288776200923</v>
      </c>
      <c r="D14">
        <v>89.498288776200923</v>
      </c>
      <c r="E14">
        <v>0</v>
      </c>
      <c r="F14">
        <v>2902.2329440885942</v>
      </c>
      <c r="G14">
        <v>19.162308797872846</v>
      </c>
      <c r="H14">
        <v>1000.0772854543458</v>
      </c>
      <c r="I14">
        <v>1019.2395942522186</v>
      </c>
      <c r="J14">
        <v>8703.2236877669893</v>
      </c>
      <c r="K14" s="35">
        <v>1929.7911898376099</v>
      </c>
      <c r="L14" s="86">
        <f t="shared" si="10"/>
        <v>3921.4725383408127</v>
      </c>
      <c r="M14" s="86">
        <f t="shared" si="11"/>
        <v>4010.9708271170134</v>
      </c>
      <c r="N14" s="85">
        <f t="shared" si="12"/>
        <v>10633.014877604599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0.22173291863681166</v>
      </c>
      <c r="X14">
        <f t="shared" si="1"/>
        <v>43.816173381223322</v>
      </c>
      <c r="Y14">
        <f t="shared" si="2"/>
        <v>0.35119151835425688</v>
      </c>
      <c r="Z14">
        <f t="shared" si="13"/>
        <v>-1.5062816905821181</v>
      </c>
      <c r="AA14">
        <f t="shared" si="14"/>
        <v>3.7800030045035191</v>
      </c>
      <c r="AB14">
        <f t="shared" si="15"/>
        <v>-1.0464235679847365</v>
      </c>
      <c r="AC14">
        <v>111124</v>
      </c>
      <c r="AD14" s="28">
        <f t="shared" si="16"/>
        <v>4.0521862467107136E-2</v>
      </c>
      <c r="AE14" s="28">
        <f t="shared" si="16"/>
        <v>3.63630217540961E-2</v>
      </c>
      <c r="AF14">
        <v>111124</v>
      </c>
      <c r="AG14" s="29">
        <f t="shared" si="3"/>
        <v>3.944092792544069E-2</v>
      </c>
      <c r="AH14" s="28">
        <f t="shared" si="17"/>
        <v>1.8528239065173868E-2</v>
      </c>
      <c r="AI14">
        <v>111124</v>
      </c>
      <c r="AJ14" s="29">
        <f t="shared" si="4"/>
        <v>3.8974295295243211E-2</v>
      </c>
      <c r="AK14">
        <f t="shared" si="18"/>
        <v>0.19319084309244269</v>
      </c>
      <c r="AL14" s="29">
        <f t="shared" si="5"/>
        <v>0.16520200467813489</v>
      </c>
      <c r="AM14">
        <f t="shared" si="28"/>
        <v>0.25991246509747634</v>
      </c>
      <c r="AN14">
        <f t="shared" si="29"/>
        <v>0.27127236526918841</v>
      </c>
      <c r="AO14">
        <f t="shared" si="19"/>
        <v>0.74008753490252366</v>
      </c>
      <c r="AP14">
        <f t="shared" si="20"/>
        <v>0.72872763473081159</v>
      </c>
      <c r="AQ14">
        <f t="shared" si="30"/>
        <v>0.9776866268457679</v>
      </c>
      <c r="AR14">
        <f t="shared" si="31"/>
        <v>0.97405617470967121</v>
      </c>
      <c r="AS14">
        <f t="shared" si="6"/>
        <v>2.2313373154232107E-2</v>
      </c>
      <c r="AT14">
        <f t="shared" si="21"/>
        <v>2.5943825290328813E-2</v>
      </c>
      <c r="AU14">
        <f t="shared" si="32"/>
        <v>0.18149050030035818</v>
      </c>
      <c r="AV14">
        <f t="shared" si="33"/>
        <v>0.1748465559170318</v>
      </c>
      <c r="AW14">
        <f t="shared" si="7"/>
        <v>0.81850949969964182</v>
      </c>
      <c r="AX14">
        <f t="shared" si="22"/>
        <v>0.8251534440829682</v>
      </c>
      <c r="AY14" s="84">
        <f t="shared" si="23"/>
        <v>2.6509828507646729</v>
      </c>
      <c r="AZ14" s="84">
        <f t="shared" si="24"/>
        <v>0.72610115114877716</v>
      </c>
      <c r="BA14">
        <f t="shared" si="8"/>
        <v>14643.985704721612</v>
      </c>
      <c r="BB14">
        <f t="shared" si="25"/>
        <v>9.5917849980529262</v>
      </c>
      <c r="BC14">
        <f t="shared" si="26"/>
        <v>-1.8005862831133481</v>
      </c>
      <c r="BD14" s="60">
        <v>2001</v>
      </c>
      <c r="BE14">
        <f t="shared" si="27"/>
        <v>9.5917849980529262</v>
      </c>
      <c r="BF14" s="52">
        <v>11.618401973900575</v>
      </c>
      <c r="BG14" s="52">
        <v>11.678914367143285</v>
      </c>
      <c r="BH14">
        <f t="shared" si="34"/>
        <v>9.6143290214462809</v>
      </c>
      <c r="BN14" s="49">
        <v>2001</v>
      </c>
      <c r="BO14">
        <f>D14*CO2原単位!$F$2*10^10</f>
        <v>3.5121687643893196E-4</v>
      </c>
      <c r="BP14">
        <f>F14*CO2原単位!$F$3*10^10</f>
        <v>9.0318855971674317E-3</v>
      </c>
      <c r="BQ14">
        <f>I14*CO2原単位!$F$4*10^10</f>
        <v>2.7157418494850741E-3</v>
      </c>
      <c r="BR14">
        <f>K14*CO2原単位!$F$5*10^10</f>
        <v>5.3107514845559959E-3</v>
      </c>
      <c r="BS14">
        <f t="shared" si="9"/>
        <v>1.7409595807647432E-2</v>
      </c>
    </row>
    <row r="15" spans="1:85" ht="13.6" x14ac:dyDescent="0.15">
      <c r="A15" s="9">
        <v>2002</v>
      </c>
      <c r="B15" s="34">
        <v>0</v>
      </c>
      <c r="C15">
        <v>98.609620841073081</v>
      </c>
      <c r="D15">
        <v>98.609620841073081</v>
      </c>
      <c r="E15">
        <v>0</v>
      </c>
      <c r="F15">
        <v>2844.0497853944826</v>
      </c>
      <c r="G15">
        <v>26.362551965392292</v>
      </c>
      <c r="H15">
        <v>1112.5022846238687</v>
      </c>
      <c r="I15">
        <v>1138.8648365892609</v>
      </c>
      <c r="J15">
        <v>8781.3241384198554</v>
      </c>
      <c r="K15" s="35">
        <v>2057.2221214021524</v>
      </c>
      <c r="L15" s="86">
        <f t="shared" si="10"/>
        <v>3982.9146219837435</v>
      </c>
      <c r="M15" s="86">
        <f t="shared" si="11"/>
        <v>4081.5242428248166</v>
      </c>
      <c r="N15" s="85">
        <f t="shared" si="12"/>
        <v>10838.546259822007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0.23427242736678397</v>
      </c>
      <c r="X15">
        <f t="shared" si="1"/>
        <v>40.390730519113525</v>
      </c>
      <c r="Y15">
        <f t="shared" si="2"/>
        <v>0.40043772877600847</v>
      </c>
      <c r="Z15">
        <f t="shared" si="13"/>
        <v>-1.4512706212862674</v>
      </c>
      <c r="AA15">
        <f t="shared" si="14"/>
        <v>3.6986003160449252</v>
      </c>
      <c r="AB15">
        <f t="shared" si="15"/>
        <v>-0.91519700826791472</v>
      </c>
      <c r="AC15">
        <v>116148</v>
      </c>
      <c r="AD15" s="28">
        <f t="shared" si="16"/>
        <v>4.5995333975347226E-2</v>
      </c>
      <c r="AE15" s="28">
        <f t="shared" si="16"/>
        <v>3.6074815065354211E-2</v>
      </c>
      <c r="AF15">
        <v>116148</v>
      </c>
      <c r="AG15" s="29">
        <f t="shared" si="3"/>
        <v>4.3158685134081665E-2</v>
      </c>
      <c r="AH15" s="28">
        <f t="shared" si="17"/>
        <v>2.0036208790169058E-2</v>
      </c>
      <c r="AI15">
        <v>116148</v>
      </c>
      <c r="AJ15" s="29">
        <f t="shared" si="4"/>
        <v>4.2600046133176979E-2</v>
      </c>
      <c r="AK15">
        <f t="shared" si="18"/>
        <v>0.18421743163011936</v>
      </c>
      <c r="AL15" s="29">
        <f t="shared" si="5"/>
        <v>0.15733758896160355</v>
      </c>
      <c r="AM15">
        <f t="shared" si="28"/>
        <v>0.28593754691684414</v>
      </c>
      <c r="AN15">
        <f t="shared" si="29"/>
        <v>0.3035000774888077</v>
      </c>
      <c r="AO15">
        <f t="shared" si="19"/>
        <v>0.71406245308315586</v>
      </c>
      <c r="AP15">
        <f t="shared" si="20"/>
        <v>0.6964999225111923</v>
      </c>
      <c r="AQ15">
        <f t="shared" si="30"/>
        <v>0.97584000119209746</v>
      </c>
      <c r="AR15">
        <f t="shared" si="31"/>
        <v>0.97667085581424684</v>
      </c>
      <c r="AS15">
        <f t="shared" si="6"/>
        <v>2.4159998807902584E-2</v>
      </c>
      <c r="AT15">
        <f t="shared" si="21"/>
        <v>2.3329144185753197E-2</v>
      </c>
      <c r="AU15">
        <f t="shared" si="32"/>
        <v>0.18980609318688613</v>
      </c>
      <c r="AV15">
        <f t="shared" si="33"/>
        <v>0.17959855528914304</v>
      </c>
      <c r="AW15">
        <f t="shared" si="7"/>
        <v>0.81019390681311387</v>
      </c>
      <c r="AX15">
        <f t="shared" si="22"/>
        <v>0.82040144471085696</v>
      </c>
      <c r="AY15" s="84">
        <f t="shared" si="23"/>
        <v>2.6555143654667273</v>
      </c>
      <c r="AZ15" s="84">
        <f t="shared" si="24"/>
        <v>0.72644068658383665</v>
      </c>
      <c r="BA15">
        <f t="shared" si="8"/>
        <v>14920.070502646824</v>
      </c>
      <c r="BB15">
        <f t="shared" si="25"/>
        <v>9.6104625991250607</v>
      </c>
      <c r="BC15">
        <f t="shared" si="26"/>
        <v>-1.8493615339457268</v>
      </c>
      <c r="BD15" s="60">
        <v>2002</v>
      </c>
      <c r="BE15">
        <f t="shared" si="27"/>
        <v>9.6104625991250607</v>
      </c>
      <c r="BF15" s="52">
        <v>11.662620518937089</v>
      </c>
      <c r="BG15" s="52">
        <v>11.618401973900575</v>
      </c>
      <c r="BH15">
        <f t="shared" si="34"/>
        <v>9.5917849980529262</v>
      </c>
      <c r="BN15" s="49">
        <v>2002</v>
      </c>
      <c r="BO15">
        <f>D15*CO2原単位!$F$2*10^10</f>
        <v>3.8697234877007702E-4</v>
      </c>
      <c r="BP15">
        <f>F15*CO2原単位!$F$3*10^10</f>
        <v>8.8508168672856956E-3</v>
      </c>
      <c r="BQ15">
        <f>I15*CO2原単位!$F$4*10^10</f>
        <v>3.0344807198169773E-3</v>
      </c>
      <c r="BR15">
        <f>K15*CO2原単位!$F$5*10^10</f>
        <v>5.6614391716739458E-3</v>
      </c>
      <c r="BS15">
        <f t="shared" si="9"/>
        <v>1.7933709107546696E-2</v>
      </c>
    </row>
    <row r="16" spans="1:85" ht="13.6" x14ac:dyDescent="0.15">
      <c r="A16" s="9">
        <v>2003</v>
      </c>
      <c r="B16" s="34">
        <v>0</v>
      </c>
      <c r="C16">
        <v>95.288552292599803</v>
      </c>
      <c r="D16">
        <v>95.288552292599803</v>
      </c>
      <c r="E16">
        <v>0</v>
      </c>
      <c r="F16">
        <v>2534.8930663555016</v>
      </c>
      <c r="G16">
        <v>31.626259909076033</v>
      </c>
      <c r="H16">
        <v>1215.9619701949521</v>
      </c>
      <c r="I16">
        <v>1247.5882301040283</v>
      </c>
      <c r="J16">
        <v>8613.9758763652626</v>
      </c>
      <c r="K16" s="35">
        <v>2032.9088428700541</v>
      </c>
      <c r="L16" s="86">
        <f t="shared" si="10"/>
        <v>3782.4812964595299</v>
      </c>
      <c r="M16" s="86">
        <f t="shared" si="11"/>
        <v>3877.7698487521297</v>
      </c>
      <c r="N16" s="85">
        <f t="shared" si="12"/>
        <v>10646.884719235317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0.23600122313412566</v>
      </c>
      <c r="X16">
        <f t="shared" si="1"/>
        <v>39.695023226344901</v>
      </c>
      <c r="Y16">
        <f t="shared" si="2"/>
        <v>0.4921660194123007</v>
      </c>
      <c r="Z16">
        <f t="shared" si="13"/>
        <v>-1.4439182911982387</v>
      </c>
      <c r="AA16">
        <f t="shared" si="14"/>
        <v>3.6812258202970694</v>
      </c>
      <c r="AB16">
        <f t="shared" si="15"/>
        <v>-0.70893918157928981</v>
      </c>
      <c r="AC16">
        <v>122110</v>
      </c>
      <c r="AD16" s="28">
        <f t="shared" si="16"/>
        <v>4.5538805761593713E-2</v>
      </c>
      <c r="AE16" s="28">
        <f t="shared" si="16"/>
        <v>3.6852997214011439E-2</v>
      </c>
      <c r="AF16">
        <v>122110</v>
      </c>
      <c r="AG16" s="29">
        <f t="shared" si="3"/>
        <v>4.2673936998582622E-2</v>
      </c>
      <c r="AH16" s="28">
        <f t="shared" si="17"/>
        <v>2.1742175283794771E-2</v>
      </c>
      <c r="AI16">
        <v>122110</v>
      </c>
      <c r="AJ16" s="29">
        <f t="shared" si="4"/>
        <v>4.2159580203689893E-2</v>
      </c>
      <c r="AK16">
        <f t="shared" si="18"/>
        <v>0.18732119588517621</v>
      </c>
      <c r="AL16" s="29">
        <f t="shared" si="5"/>
        <v>0.15960413686310834</v>
      </c>
      <c r="AM16">
        <f t="shared" si="28"/>
        <v>0.32983328464090311</v>
      </c>
      <c r="AN16">
        <f t="shared" si="29"/>
        <v>0.32486603547790571</v>
      </c>
      <c r="AO16">
        <f t="shared" si="19"/>
        <v>0.67016671535909689</v>
      </c>
      <c r="AP16">
        <f t="shared" si="20"/>
        <v>0.67513396452209429</v>
      </c>
      <c r="AQ16">
        <f t="shared" si="30"/>
        <v>0.97542697065343786</v>
      </c>
      <c r="AR16">
        <f t="shared" si="31"/>
        <v>0.97516096551106579</v>
      </c>
      <c r="AS16">
        <f t="shared" si="6"/>
        <v>2.4573029346562112E-2</v>
      </c>
      <c r="AT16">
        <f t="shared" si="21"/>
        <v>2.4839034488934191E-2</v>
      </c>
      <c r="AU16">
        <f t="shared" si="32"/>
        <v>0.19093931196580693</v>
      </c>
      <c r="AV16">
        <f t="shared" si="33"/>
        <v>0.18595019887048281</v>
      </c>
      <c r="AW16">
        <f t="shared" si="7"/>
        <v>0.80906068803419307</v>
      </c>
      <c r="AX16">
        <f t="shared" si="22"/>
        <v>0.81404980112951719</v>
      </c>
      <c r="AY16" s="84">
        <f t="shared" si="23"/>
        <v>2.7456205846413231</v>
      </c>
      <c r="AZ16" s="84">
        <f t="shared" si="24"/>
        <v>0.73302154411996889</v>
      </c>
      <c r="BA16">
        <f t="shared" si="8"/>
        <v>14524.654567987447</v>
      </c>
      <c r="BB16">
        <f t="shared" si="25"/>
        <v>9.5836027995431667</v>
      </c>
      <c r="BC16">
        <f t="shared" si="26"/>
        <v>-1.8350586741074366</v>
      </c>
      <c r="BD16" s="60">
        <v>2003</v>
      </c>
      <c r="BE16">
        <f t="shared" si="27"/>
        <v>9.5836027995431667</v>
      </c>
      <c r="BF16" s="52">
        <v>11.712677556827067</v>
      </c>
      <c r="BG16" s="52">
        <v>11.662620518937089</v>
      </c>
      <c r="BH16">
        <f t="shared" si="34"/>
        <v>9.6104625991250607</v>
      </c>
      <c r="BN16" s="49">
        <v>2003</v>
      </c>
      <c r="BO16">
        <f>D16*CO2原単位!$F$2*10^10</f>
        <v>3.7393952615431624E-4</v>
      </c>
      <c r="BP16">
        <f>F16*CO2原単位!$F$3*10^10</f>
        <v>7.888706598486242E-3</v>
      </c>
      <c r="BQ16">
        <f>I16*CO2原単位!$F$4*10^10</f>
        <v>3.3241718498036549E-3</v>
      </c>
      <c r="BR16">
        <f>K16*CO2原単位!$F$5*10^10</f>
        <v>5.5945294558773723E-3</v>
      </c>
      <c r="BS16">
        <f t="shared" si="9"/>
        <v>1.7181347430321587E-2</v>
      </c>
    </row>
    <row r="17" spans="1:71" ht="13.6" x14ac:dyDescent="0.15">
      <c r="A17" s="9">
        <v>2004</v>
      </c>
      <c r="B17" s="34">
        <v>3.6855794920000004E-2</v>
      </c>
      <c r="C17">
        <v>93.921379050570337</v>
      </c>
      <c r="D17">
        <v>93.958234845490338</v>
      </c>
      <c r="E17">
        <v>0</v>
      </c>
      <c r="F17">
        <v>2351.7702731405893</v>
      </c>
      <c r="G17">
        <v>34.638373918001058</v>
      </c>
      <c r="H17">
        <v>1396.9857103759757</v>
      </c>
      <c r="I17">
        <v>1431.6240842939767</v>
      </c>
      <c r="J17">
        <v>8951.1040593126672</v>
      </c>
      <c r="K17" s="35">
        <v>2070.0028225421838</v>
      </c>
      <c r="L17" s="86">
        <f t="shared" si="10"/>
        <v>3783.3943574345658</v>
      </c>
      <c r="M17" s="86">
        <f t="shared" si="11"/>
        <v>3877.3525922800563</v>
      </c>
      <c r="N17" s="85">
        <f t="shared" si="12"/>
        <v>11021.106881854852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0.2312567040697697</v>
      </c>
      <c r="X17">
        <f t="shared" si="1"/>
        <v>40.266767076416137</v>
      </c>
      <c r="Y17">
        <f t="shared" si="2"/>
        <v>0.60874316707055076</v>
      </c>
      <c r="Z17">
        <f t="shared" si="13"/>
        <v>-1.464226912437844</v>
      </c>
      <c r="AA17">
        <f t="shared" si="14"/>
        <v>3.6955264904491019</v>
      </c>
      <c r="AB17">
        <f t="shared" si="15"/>
        <v>-0.49635882917309554</v>
      </c>
      <c r="AC17">
        <v>129208</v>
      </c>
      <c r="AD17" s="28">
        <f t="shared" si="16"/>
        <v>4.5407507129301319E-2</v>
      </c>
      <c r="AE17" s="28">
        <f t="shared" si="16"/>
        <v>3.6961931202961394E-2</v>
      </c>
      <c r="AF17">
        <v>129208</v>
      </c>
      <c r="AG17" s="29">
        <f t="shared" si="3"/>
        <v>4.2211728746293892E-2</v>
      </c>
      <c r="AH17" s="28">
        <f t="shared" si="17"/>
        <v>2.0228420479969558E-2</v>
      </c>
      <c r="AI17">
        <v>129208</v>
      </c>
      <c r="AJ17" s="29">
        <f t="shared" si="4"/>
        <v>4.1679016594997509E-2</v>
      </c>
      <c r="AK17">
        <f t="shared" si="18"/>
        <v>0.18259104838662787</v>
      </c>
      <c r="AL17" s="29">
        <f t="shared" si="5"/>
        <v>0.1561247136830724</v>
      </c>
      <c r="AM17">
        <f t="shared" si="28"/>
        <v>0.37839673823077979</v>
      </c>
      <c r="AN17">
        <f t="shared" si="29"/>
        <v>0.36201381438291957</v>
      </c>
      <c r="AO17">
        <f t="shared" si="19"/>
        <v>0.62160326176922021</v>
      </c>
      <c r="AP17">
        <f t="shared" si="20"/>
        <v>0.63798618561708043</v>
      </c>
      <c r="AQ17">
        <f t="shared" si="30"/>
        <v>0.97576742568303831</v>
      </c>
      <c r="AR17">
        <f t="shared" si="31"/>
        <v>0.97482657119394289</v>
      </c>
      <c r="AS17">
        <f t="shared" si="6"/>
        <v>2.4232574316961644E-2</v>
      </c>
      <c r="AT17">
        <f t="shared" si="21"/>
        <v>2.5173428806057139E-2</v>
      </c>
      <c r="AU17">
        <f t="shared" si="32"/>
        <v>0.18782168113714937</v>
      </c>
      <c r="AV17">
        <f t="shared" si="33"/>
        <v>0.18681210947530258</v>
      </c>
      <c r="AW17">
        <f t="shared" si="7"/>
        <v>0.81217831886285063</v>
      </c>
      <c r="AX17">
        <f t="shared" si="22"/>
        <v>0.81318789052469742</v>
      </c>
      <c r="AY17" s="84">
        <f t="shared" si="23"/>
        <v>2.8424309163417996</v>
      </c>
      <c r="AZ17" s="84">
        <f t="shared" si="24"/>
        <v>0.73974808610168752</v>
      </c>
      <c r="BA17">
        <f t="shared" si="8"/>
        <v>14898.459474134906</v>
      </c>
      <c r="BB17">
        <f t="shared" si="25"/>
        <v>9.6090130955906758</v>
      </c>
      <c r="BC17">
        <f t="shared" si="26"/>
        <v>-1.8571001444335298</v>
      </c>
      <c r="BD17" s="60">
        <v>2004</v>
      </c>
      <c r="BE17">
        <f t="shared" si="27"/>
        <v>9.6090130955906758</v>
      </c>
      <c r="BF17" s="52">
        <v>11.769178787918349</v>
      </c>
      <c r="BG17" s="52">
        <v>11.712677556827067</v>
      </c>
      <c r="BH17">
        <f t="shared" si="34"/>
        <v>9.5836027995431667</v>
      </c>
      <c r="BN17" s="49">
        <v>2004</v>
      </c>
      <c r="BO17">
        <f>D17*CO2原単位!$F$2*10^10</f>
        <v>3.6871898009880049E-4</v>
      </c>
      <c r="BP17">
        <f>F17*CO2原単位!$F$3*10^10</f>
        <v>7.3188198421803193E-3</v>
      </c>
      <c r="BQ17">
        <f>I17*CO2原単位!$F$4*10^10</f>
        <v>3.8145314020108646E-3</v>
      </c>
      <c r="BR17">
        <f>K17*CO2原単位!$F$5*10^10</f>
        <v>5.696611436896485E-3</v>
      </c>
      <c r="BS17">
        <f t="shared" si="9"/>
        <v>1.7198681661186467E-2</v>
      </c>
    </row>
    <row r="18" spans="1:71" ht="13.6" x14ac:dyDescent="0.15">
      <c r="A18" s="9">
        <v>2005</v>
      </c>
      <c r="B18" s="34">
        <v>3.560879434E-2</v>
      </c>
      <c r="C18">
        <v>89.394248066729219</v>
      </c>
      <c r="D18">
        <v>89.429856861069226</v>
      </c>
      <c r="E18">
        <v>0</v>
      </c>
      <c r="F18">
        <v>2161.4401422262763</v>
      </c>
      <c r="G18">
        <v>55.761091926762305</v>
      </c>
      <c r="H18">
        <v>1561.9620394903766</v>
      </c>
      <c r="I18">
        <v>1617.7231314171388</v>
      </c>
      <c r="J18">
        <v>9055.9049039358597</v>
      </c>
      <c r="K18" s="35">
        <v>2185.3048197173512</v>
      </c>
      <c r="L18" s="86">
        <f t="shared" si="10"/>
        <v>3779.1632736434149</v>
      </c>
      <c r="M18" s="86">
        <f t="shared" si="11"/>
        <v>3868.5931305044842</v>
      </c>
      <c r="N18" s="85">
        <f t="shared" si="12"/>
        <v>11241.20972365321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0.24131269518605239</v>
      </c>
      <c r="X18">
        <f t="shared" si="1"/>
        <v>42.258406826194616</v>
      </c>
      <c r="Y18">
        <f t="shared" si="2"/>
        <v>0.74844688030587292</v>
      </c>
      <c r="Z18">
        <f t="shared" si="13"/>
        <v>-1.4216616961061992</v>
      </c>
      <c r="AA18">
        <f t="shared" si="14"/>
        <v>3.7438033121444434</v>
      </c>
      <c r="AB18">
        <f t="shared" si="15"/>
        <v>-0.28975504583604206</v>
      </c>
      <c r="AC18">
        <v>137043</v>
      </c>
      <c r="AD18" s="28">
        <f t="shared" si="16"/>
        <v>4.9610050475277938E-2</v>
      </c>
      <c r="AE18" s="28">
        <f t="shared" si="16"/>
        <v>3.7630456569243784E-2</v>
      </c>
      <c r="AF18">
        <v>137043</v>
      </c>
      <c r="AG18" s="29">
        <f t="shared" si="3"/>
        <v>4.4482019542628745E-2</v>
      </c>
      <c r="AH18" s="28">
        <f t="shared" si="17"/>
        <v>2.1022706166102197E-2</v>
      </c>
      <c r="AI18">
        <v>137043</v>
      </c>
      <c r="AJ18" s="29">
        <f t="shared" si="4"/>
        <v>4.3939713084816222E-2</v>
      </c>
      <c r="AK18">
        <f t="shared" si="18"/>
        <v>0.26037496737335009</v>
      </c>
      <c r="AL18" s="29">
        <f t="shared" si="5"/>
        <v>0.21829969113699735</v>
      </c>
      <c r="AM18">
        <f t="shared" si="28"/>
        <v>0.42806383696080019</v>
      </c>
      <c r="AN18">
        <f t="shared" si="29"/>
        <v>0.41814583215160706</v>
      </c>
      <c r="AO18">
        <f t="shared" si="19"/>
        <v>0.57193616303919981</v>
      </c>
      <c r="AP18">
        <f t="shared" si="20"/>
        <v>0.58185416784839294</v>
      </c>
      <c r="AQ18">
        <f t="shared" si="30"/>
        <v>0.97688310612043938</v>
      </c>
      <c r="AR18">
        <f t="shared" si="31"/>
        <v>0.97510212262697005</v>
      </c>
      <c r="AS18">
        <f t="shared" si="6"/>
        <v>2.3116893879560577E-2</v>
      </c>
      <c r="AT18">
        <f t="shared" si="21"/>
        <v>2.4897877373029918E-2</v>
      </c>
      <c r="AU18">
        <f t="shared" si="32"/>
        <v>0.19440121423223156</v>
      </c>
      <c r="AV18">
        <f t="shared" si="33"/>
        <v>0.18443881206489809</v>
      </c>
      <c r="AW18">
        <f t="shared" si="7"/>
        <v>0.80559878576776844</v>
      </c>
      <c r="AX18">
        <f t="shared" si="22"/>
        <v>0.81556118793510191</v>
      </c>
      <c r="AY18" s="84">
        <f t="shared" si="23"/>
        <v>2.9057616928010463</v>
      </c>
      <c r="AZ18" s="84">
        <f t="shared" si="24"/>
        <v>0.74396799429848404</v>
      </c>
      <c r="BA18">
        <f t="shared" si="8"/>
        <v>15109.802854157697</v>
      </c>
      <c r="BB18">
        <f t="shared" si="25"/>
        <v>9.6230990078062675</v>
      </c>
      <c r="BC18">
        <f t="shared" si="26"/>
        <v>-1.5218864302829551</v>
      </c>
      <c r="BD18" s="60">
        <v>2005</v>
      </c>
      <c r="BE18">
        <f t="shared" si="27"/>
        <v>9.6230990078062675</v>
      </c>
      <c r="BF18" s="52">
        <v>11.828050024176951</v>
      </c>
      <c r="BG18" s="52">
        <v>11.769178787918349</v>
      </c>
      <c r="BH18">
        <f t="shared" si="34"/>
        <v>9.6090130955906758</v>
      </c>
      <c r="BN18" s="49">
        <v>2005</v>
      </c>
      <c r="BO18">
        <f>D18*CO2原単位!$F$2*10^10</f>
        <v>3.5094833003642599E-4</v>
      </c>
      <c r="BP18">
        <f>F18*CO2原単位!$F$3*10^10</f>
        <v>6.7265035115379431E-3</v>
      </c>
      <c r="BQ18">
        <f>I18*CO2原単位!$F$4*10^10</f>
        <v>4.3103882871551851E-3</v>
      </c>
      <c r="BR18">
        <f>K18*CO2原単位!$F$5*10^10</f>
        <v>6.0139205094505051E-3</v>
      </c>
      <c r="BS18">
        <f t="shared" si="9"/>
        <v>1.740176063818006E-2</v>
      </c>
    </row>
    <row r="19" spans="1:71" ht="13.6" x14ac:dyDescent="0.15">
      <c r="A19" s="9">
        <v>2006</v>
      </c>
      <c r="B19" s="34">
        <v>3.3766960150000004E-2</v>
      </c>
      <c r="C19">
        <v>92.726402997551645</v>
      </c>
      <c r="D19">
        <v>92.760169957701649</v>
      </c>
      <c r="E19">
        <v>0</v>
      </c>
      <c r="F19">
        <v>2080.3933671040918</v>
      </c>
      <c r="G19">
        <v>74.063779963394907</v>
      </c>
      <c r="H19">
        <v>1634.7771171722588</v>
      </c>
      <c r="I19">
        <v>1708.8408971356539</v>
      </c>
      <c r="J19">
        <v>9331.4964314919325</v>
      </c>
      <c r="K19" s="35">
        <v>2136.990669222108</v>
      </c>
      <c r="L19" s="86">
        <f t="shared" si="10"/>
        <v>3789.2342642397457</v>
      </c>
      <c r="M19" s="86">
        <f t="shared" si="11"/>
        <v>3881.9944341974474</v>
      </c>
      <c r="N19" s="85">
        <f t="shared" si="12"/>
        <v>11468.487100714041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0.22900835733164857</v>
      </c>
      <c r="X19">
        <f t="shared" si="1"/>
        <v>40.849798636285648</v>
      </c>
      <c r="Y19">
        <f t="shared" si="2"/>
        <v>0.82140278091463104</v>
      </c>
      <c r="Z19">
        <f t="shared" si="13"/>
        <v>-1.4739967811957913</v>
      </c>
      <c r="AA19">
        <f t="shared" si="14"/>
        <v>3.7099018919495701</v>
      </c>
      <c r="AB19">
        <f t="shared" si="15"/>
        <v>-0.19674169188636068</v>
      </c>
      <c r="AC19">
        <v>145485</v>
      </c>
      <c r="AD19" s="28">
        <f t="shared" si="16"/>
        <v>4.5211912715840588E-2</v>
      </c>
      <c r="AE19" s="28">
        <f t="shared" si="16"/>
        <v>3.7652644253312675E-2</v>
      </c>
      <c r="AF19">
        <v>145485</v>
      </c>
      <c r="AG19" s="29">
        <f t="shared" si="3"/>
        <v>4.1802889625581173E-2</v>
      </c>
      <c r="AH19" s="28">
        <f t="shared" si="17"/>
        <v>2.031143317646996E-2</v>
      </c>
      <c r="AI19">
        <v>145485</v>
      </c>
      <c r="AJ19" s="29">
        <f t="shared" si="4"/>
        <v>4.1289351755640809E-2</v>
      </c>
      <c r="AK19">
        <f t="shared" si="18"/>
        <v>0.27199012232863867</v>
      </c>
      <c r="AL19" s="29">
        <f t="shared" si="5"/>
        <v>0.22900229056256802</v>
      </c>
      <c r="AM19">
        <f t="shared" si="28"/>
        <v>0.45097261820483081</v>
      </c>
      <c r="AN19">
        <f t="shared" si="29"/>
        <v>0.4426320650721467</v>
      </c>
      <c r="AO19">
        <f t="shared" si="19"/>
        <v>0.54902738179516919</v>
      </c>
      <c r="AP19">
        <f t="shared" si="20"/>
        <v>0.5573679349278533</v>
      </c>
      <c r="AQ19">
        <f t="shared" si="30"/>
        <v>0.9761050224233826</v>
      </c>
      <c r="AR19">
        <f t="shared" si="31"/>
        <v>0.97601079906460064</v>
      </c>
      <c r="AS19">
        <f t="shared" si="6"/>
        <v>2.3894977576617425E-2</v>
      </c>
      <c r="AT19">
        <f t="shared" si="21"/>
        <v>2.3989200935399402E-2</v>
      </c>
      <c r="AU19">
        <f t="shared" si="32"/>
        <v>0.18633588288110436</v>
      </c>
      <c r="AV19">
        <f t="shared" si="33"/>
        <v>0.18943998826816821</v>
      </c>
      <c r="AW19">
        <f t="shared" si="7"/>
        <v>0.81366411711889564</v>
      </c>
      <c r="AX19">
        <f t="shared" si="22"/>
        <v>0.81056001173183179</v>
      </c>
      <c r="AY19" s="84">
        <f t="shared" si="23"/>
        <v>2.95427705915426</v>
      </c>
      <c r="AZ19" s="84">
        <f t="shared" si="24"/>
        <v>0.74710927306295538</v>
      </c>
      <c r="BA19">
        <f t="shared" si="8"/>
        <v>15350.481534911489</v>
      </c>
      <c r="BB19">
        <f t="shared" si="25"/>
        <v>9.6389021228758445</v>
      </c>
      <c r="BC19">
        <f t="shared" si="26"/>
        <v>-1.4740232730212928</v>
      </c>
      <c r="BD19" s="60">
        <v>2006</v>
      </c>
      <c r="BE19">
        <f t="shared" si="27"/>
        <v>9.6389021228758445</v>
      </c>
      <c r="BF19" s="52">
        <v>11.887828267495752</v>
      </c>
      <c r="BG19" s="52">
        <v>11.828050024176951</v>
      </c>
      <c r="BH19">
        <f t="shared" si="34"/>
        <v>9.6230990078062675</v>
      </c>
      <c r="BN19" s="49">
        <v>2006</v>
      </c>
      <c r="BO19">
        <f>D19*CO2原単位!$F$2*10^10</f>
        <v>3.6401743090256386E-4</v>
      </c>
      <c r="BP19">
        <f>F19*CO2原単位!$F$3*10^10</f>
        <v>6.4742821306133323E-3</v>
      </c>
      <c r="BQ19">
        <f>I19*CO2原単位!$F$4*10^10</f>
        <v>4.5531696027445731E-3</v>
      </c>
      <c r="BR19">
        <f>K19*CO2原単位!$F$5*10^10</f>
        <v>5.8809608152520535E-3</v>
      </c>
      <c r="BS19">
        <f t="shared" si="9"/>
        <v>1.7272429979512522E-2</v>
      </c>
    </row>
    <row r="20" spans="1:71" ht="13.6" x14ac:dyDescent="0.15">
      <c r="A20" s="9">
        <v>2007</v>
      </c>
      <c r="B20" s="34">
        <v>1.9277103711687817</v>
      </c>
      <c r="C20">
        <v>91.663517049947629</v>
      </c>
      <c r="D20">
        <v>93.591227421116415</v>
      </c>
      <c r="E20">
        <v>0</v>
      </c>
      <c r="F20">
        <v>1722.3895343931993</v>
      </c>
      <c r="G20">
        <v>74.205960445455901</v>
      </c>
      <c r="H20">
        <v>1772.5670041654132</v>
      </c>
      <c r="I20">
        <v>1846.7729646108692</v>
      </c>
      <c r="J20">
        <v>9676.0743702294094</v>
      </c>
      <c r="K20" s="35">
        <v>2129.9069600479279</v>
      </c>
      <c r="L20" s="86">
        <f t="shared" si="10"/>
        <v>3569.1624990040682</v>
      </c>
      <c r="M20" s="86">
        <f t="shared" si="11"/>
        <v>3662.7537264251846</v>
      </c>
      <c r="N20" s="85">
        <f t="shared" si="12"/>
        <v>11805.981330277336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0.22012097866889691</v>
      </c>
      <c r="X20">
        <f t="shared" si="1"/>
        <v>38.135652211766804</v>
      </c>
      <c r="Y20">
        <f t="shared" si="2"/>
        <v>1.0722156212250153</v>
      </c>
      <c r="Z20">
        <f t="shared" si="13"/>
        <v>-1.5135779807306058</v>
      </c>
      <c r="AA20">
        <f t="shared" si="14"/>
        <v>3.6411495981778796</v>
      </c>
      <c r="AB20">
        <f t="shared" si="15"/>
        <v>6.9727181625272638E-2</v>
      </c>
      <c r="AC20">
        <v>154879</v>
      </c>
      <c r="AD20" s="28">
        <f t="shared" si="16"/>
        <v>4.8475610930923951E-2</v>
      </c>
      <c r="AE20" s="28">
        <f t="shared" si="16"/>
        <v>3.8886392969161285E-2</v>
      </c>
      <c r="AF20">
        <v>154879</v>
      </c>
      <c r="AG20" s="29">
        <f t="shared" si="3"/>
        <v>4.3513912356402409E-2</v>
      </c>
      <c r="AH20" s="28">
        <f t="shared" si="17"/>
        <v>2.067655017091851E-2</v>
      </c>
      <c r="AI20">
        <v>154879</v>
      </c>
      <c r="AJ20" s="29">
        <f t="shared" si="4"/>
        <v>4.2930368684716329E-2</v>
      </c>
      <c r="AK20">
        <f t="shared" si="18"/>
        <v>0.26770950490528295</v>
      </c>
      <c r="AL20" s="29">
        <f t="shared" si="5"/>
        <v>0.22715729384240982</v>
      </c>
      <c r="AM20">
        <f t="shared" si="28"/>
        <v>0.51742473623047114</v>
      </c>
      <c r="AN20">
        <f t="shared" si="29"/>
        <v>0.47369128752599998</v>
      </c>
      <c r="AO20">
        <f t="shared" si="19"/>
        <v>0.48257526376952892</v>
      </c>
      <c r="AP20">
        <f t="shared" si="20"/>
        <v>0.52630871247400002</v>
      </c>
      <c r="AQ20">
        <f t="shared" si="30"/>
        <v>0.97444785142230661</v>
      </c>
      <c r="AR20">
        <f t="shared" si="31"/>
        <v>0.97537615095562757</v>
      </c>
      <c r="AS20">
        <f t="shared" si="6"/>
        <v>2.5552148577693376E-2</v>
      </c>
      <c r="AT20">
        <f t="shared" si="21"/>
        <v>2.4623849044372457E-2</v>
      </c>
      <c r="AU20">
        <f t="shared" si="32"/>
        <v>0.18040914181234724</v>
      </c>
      <c r="AV20">
        <f t="shared" si="33"/>
        <v>0.1833054294100207</v>
      </c>
      <c r="AW20">
        <f t="shared" si="7"/>
        <v>0.81959085818765276</v>
      </c>
      <c r="AX20">
        <f t="shared" si="22"/>
        <v>0.8166945705899793</v>
      </c>
      <c r="AY20" s="84">
        <f t="shared" si="23"/>
        <v>3.2232528343640157</v>
      </c>
      <c r="AZ20" s="84">
        <f t="shared" si="24"/>
        <v>0.76321569197488237</v>
      </c>
      <c r="BA20">
        <f t="shared" si="8"/>
        <v>15468.735056702521</v>
      </c>
      <c r="BB20">
        <f t="shared" si="25"/>
        <v>9.646576172719282</v>
      </c>
      <c r="BC20">
        <f t="shared" si="26"/>
        <v>-1.4821125770461117</v>
      </c>
      <c r="BD20" s="60">
        <v>2007</v>
      </c>
      <c r="BE20">
        <f t="shared" si="27"/>
        <v>9.646576172719282</v>
      </c>
      <c r="BF20" s="52">
        <v>11.95039944587799</v>
      </c>
      <c r="BG20" s="52">
        <v>11.887828267495752</v>
      </c>
      <c r="BH20">
        <f t="shared" si="34"/>
        <v>9.6389021228758445</v>
      </c>
      <c r="BN20" s="49">
        <v>2007</v>
      </c>
      <c r="BO20">
        <f>D20*CO2原単位!$F$2*10^10</f>
        <v>3.6727873802287845E-4</v>
      </c>
      <c r="BP20">
        <f>F20*CO2原単位!$F$3*10^10</f>
        <v>5.3601573437045856E-3</v>
      </c>
      <c r="BQ20">
        <f>I20*CO2原単位!$F$4*10^10</f>
        <v>4.9206866126221809E-3</v>
      </c>
      <c r="BR20">
        <f>K20*CO2原単位!$F$5*10^10</f>
        <v>5.861466571931301E-3</v>
      </c>
      <c r="BS20">
        <f t="shared" si="9"/>
        <v>1.6509589266280947E-2</v>
      </c>
    </row>
    <row r="21" spans="1:71" ht="13.6" x14ac:dyDescent="0.15">
      <c r="A21" s="9">
        <v>2008</v>
      </c>
      <c r="B21" s="34">
        <v>2.0158256430475014</v>
      </c>
      <c r="C21">
        <v>83.742085080049819</v>
      </c>
      <c r="D21">
        <v>85.757910723097325</v>
      </c>
      <c r="E21">
        <v>0</v>
      </c>
      <c r="F21">
        <v>1464.7201007471024</v>
      </c>
      <c r="G21">
        <v>62.07632519202906</v>
      </c>
      <c r="H21">
        <v>1803.6478448818307</v>
      </c>
      <c r="I21">
        <v>1865.7241700738598</v>
      </c>
      <c r="J21">
        <v>8628.4797454063646</v>
      </c>
      <c r="K21" s="35">
        <v>1773.7842052702479</v>
      </c>
      <c r="L21" s="86">
        <f t="shared" si="10"/>
        <v>3330.4442708209622</v>
      </c>
      <c r="M21" s="86">
        <f t="shared" si="11"/>
        <v>3416.2021815440594</v>
      </c>
      <c r="N21" s="85">
        <f t="shared" si="12"/>
        <v>10402.263950676612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0.20557320149178959</v>
      </c>
      <c r="X21">
        <f t="shared" si="1"/>
        <v>38.835417546196915</v>
      </c>
      <c r="Y21">
        <f t="shared" si="2"/>
        <v>1.2737752210283857</v>
      </c>
      <c r="Z21">
        <f t="shared" si="13"/>
        <v>-1.5819530968352726</v>
      </c>
      <c r="AA21">
        <f t="shared" si="14"/>
        <v>3.6593326536149413</v>
      </c>
      <c r="AB21">
        <f t="shared" si="15"/>
        <v>0.24198510596986569</v>
      </c>
      <c r="AC21">
        <v>135565</v>
      </c>
      <c r="AD21" s="28">
        <f t="shared" si="16"/>
        <v>5.8092818992549408E-2</v>
      </c>
      <c r="AE21" s="28">
        <f t="shared" si="16"/>
        <v>4.1283504748671492E-2</v>
      </c>
      <c r="AF21">
        <v>135565</v>
      </c>
      <c r="AG21" s="29">
        <f t="shared" si="3"/>
        <v>4.8676194267152292E-2</v>
      </c>
      <c r="AH21" s="28">
        <f t="shared" si="17"/>
        <v>2.0141471901780516E-2</v>
      </c>
      <c r="AI21">
        <v>135565</v>
      </c>
      <c r="AJ21" s="29">
        <f t="shared" si="4"/>
        <v>4.7959878884433378E-2</v>
      </c>
      <c r="AK21">
        <f t="shared" si="18"/>
        <v>0.26924253710269702</v>
      </c>
      <c r="AL21" s="29">
        <f t="shared" si="5"/>
        <v>0.23150962762175276</v>
      </c>
      <c r="AM21">
        <f t="shared" si="28"/>
        <v>0.56020278928551304</v>
      </c>
      <c r="AN21">
        <f t="shared" si="29"/>
        <v>0.56397300311686127</v>
      </c>
      <c r="AO21">
        <f t="shared" si="19"/>
        <v>0.43979721071448696</v>
      </c>
      <c r="AP21">
        <f t="shared" si="20"/>
        <v>0.43602699688313867</v>
      </c>
      <c r="AQ21">
        <f t="shared" si="30"/>
        <v>0.97489671097735309</v>
      </c>
      <c r="AR21">
        <f t="shared" si="31"/>
        <v>0.9740384444660104</v>
      </c>
      <c r="AS21">
        <f t="shared" ref="AS21:AS43" si="35">1/(1+EXP(AA21))</f>
        <v>2.5103289022646882E-2</v>
      </c>
      <c r="AT21">
        <f t="shared" si="21"/>
        <v>2.5961555533989562E-2</v>
      </c>
      <c r="AU21">
        <f t="shared" si="32"/>
        <v>0.17051905370608034</v>
      </c>
      <c r="AV21">
        <f t="shared" si="33"/>
        <v>0.17876897024800198</v>
      </c>
      <c r="AW21">
        <f t="shared" si="7"/>
        <v>0.82948094629391966</v>
      </c>
      <c r="AX21">
        <f t="shared" si="22"/>
        <v>0.82123102975199802</v>
      </c>
      <c r="AY21" s="84">
        <f t="shared" si="23"/>
        <v>3.0449790140860409</v>
      </c>
      <c r="AZ21" s="84">
        <f t="shared" si="24"/>
        <v>0.75277992876658995</v>
      </c>
      <c r="BA21">
        <f t="shared" si="8"/>
        <v>13818.46613222067</v>
      </c>
      <c r="BB21">
        <f t="shared" si="25"/>
        <v>9.5337611021764488</v>
      </c>
      <c r="BC21">
        <f t="shared" si="26"/>
        <v>-1.4631338183216731</v>
      </c>
      <c r="BD21" s="60">
        <v>2008</v>
      </c>
      <c r="BE21">
        <f t="shared" si="27"/>
        <v>9.5337611021764488</v>
      </c>
      <c r="BF21" s="52">
        <v>11.817206509077378</v>
      </c>
      <c r="BG21" s="52">
        <v>11.95039944587799</v>
      </c>
      <c r="BH21">
        <f t="shared" si="34"/>
        <v>9.646576172719282</v>
      </c>
      <c r="BN21" s="49">
        <v>2008</v>
      </c>
      <c r="BO21">
        <f>D21*CO2原単位!$F$2*10^10</f>
        <v>3.3653856342898413E-4</v>
      </c>
      <c r="BP21">
        <f>F21*CO2原単位!$F$3*10^10</f>
        <v>4.5582779317439757E-3</v>
      </c>
      <c r="BQ21">
        <f>I21*CO2原単位!$F$4*10^10</f>
        <v>4.9711816896033621E-3</v>
      </c>
      <c r="BR21">
        <f>K21*CO2原単位!$F$5*10^10</f>
        <v>4.8814230011142504E-3</v>
      </c>
      <c r="BS21">
        <f t="shared" si="9"/>
        <v>1.4747421185890572E-2</v>
      </c>
    </row>
    <row r="22" spans="1:71" ht="13.6" x14ac:dyDescent="0.15">
      <c r="A22" s="9">
        <v>2009</v>
      </c>
      <c r="B22" s="34">
        <v>1.9620268111364869</v>
      </c>
      <c r="C22">
        <v>69.844795139895595</v>
      </c>
      <c r="D22">
        <v>71.806821951032077</v>
      </c>
      <c r="E22">
        <v>0</v>
      </c>
      <c r="F22">
        <v>1335.4566607427967</v>
      </c>
      <c r="G22">
        <v>58.418516259838597</v>
      </c>
      <c r="H22">
        <v>1766.4215277685366</v>
      </c>
      <c r="I22">
        <v>1824.8400440283751</v>
      </c>
      <c r="J22">
        <v>8086.7992146666793</v>
      </c>
      <c r="K22" s="35">
        <v>2012.767172077371</v>
      </c>
      <c r="L22" s="86">
        <f t="shared" si="10"/>
        <v>3160.2967047711718</v>
      </c>
      <c r="M22" s="86">
        <f t="shared" si="11"/>
        <v>3232.1035267222037</v>
      </c>
      <c r="N22" s="85">
        <f t="shared" si="12"/>
        <v>10099.566386744051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0.24889540579008093</v>
      </c>
      <c r="X22">
        <f t="shared" si="1"/>
        <v>44.011092802941533</v>
      </c>
      <c r="Y22">
        <f t="shared" si="2"/>
        <v>1.3664539611591571</v>
      </c>
      <c r="Z22">
        <f t="shared" si="13"/>
        <v>-1.3907225278340616</v>
      </c>
      <c r="AA22">
        <f t="shared" si="14"/>
        <v>3.78444171130185</v>
      </c>
      <c r="AB22">
        <f t="shared" si="15"/>
        <v>0.31221903475304813</v>
      </c>
      <c r="AC22">
        <v>122486</v>
      </c>
      <c r="AD22" s="28">
        <f t="shared" si="16"/>
        <v>4.5578484941503045E-2</v>
      </c>
      <c r="AE22" s="28">
        <f t="shared" si="16"/>
        <v>3.7702004844090774E-2</v>
      </c>
      <c r="AF22">
        <v>122486</v>
      </c>
      <c r="AG22" s="29">
        <f t="shared" si="3"/>
        <v>4.1030394166972066E-2</v>
      </c>
      <c r="AH22" s="28">
        <f t="shared" si="17"/>
        <v>1.8278511693846193E-2</v>
      </c>
      <c r="AI22">
        <v>122486</v>
      </c>
      <c r="AJ22" s="29">
        <f t="shared" si="4"/>
        <v>4.052492138112495E-2</v>
      </c>
      <c r="AK22">
        <f t="shared" si="18"/>
        <v>0.27475298445612728</v>
      </c>
      <c r="AL22" s="29">
        <f t="shared" si="5"/>
        <v>0.22807310355001051</v>
      </c>
      <c r="AM22">
        <f t="shared" si="28"/>
        <v>0.57742680972750837</v>
      </c>
      <c r="AN22">
        <f t="shared" si="29"/>
        <v>0.55115023831609466</v>
      </c>
      <c r="AO22">
        <f t="shared" si="19"/>
        <v>0.42257319027249163</v>
      </c>
      <c r="AP22">
        <f t="shared" si="20"/>
        <v>0.44884976168390539</v>
      </c>
      <c r="AQ22">
        <f t="shared" si="30"/>
        <v>0.97778325435514313</v>
      </c>
      <c r="AR22">
        <f t="shared" si="31"/>
        <v>0.97439896010095017</v>
      </c>
      <c r="AS22">
        <f t="shared" si="35"/>
        <v>2.2216745644856872E-2</v>
      </c>
      <c r="AT22">
        <f t="shared" si="21"/>
        <v>2.5601039899049879E-2</v>
      </c>
      <c r="AU22">
        <f t="shared" si="32"/>
        <v>0.19929243444740175</v>
      </c>
      <c r="AV22">
        <f t="shared" si="33"/>
        <v>0.17114012633311293</v>
      </c>
      <c r="AW22">
        <f t="shared" si="7"/>
        <v>0.80070756555259825</v>
      </c>
      <c r="AX22">
        <f t="shared" si="22"/>
        <v>0.82885987366688707</v>
      </c>
      <c r="AY22" s="84">
        <f t="shared" si="23"/>
        <v>3.1247657456648352</v>
      </c>
      <c r="AZ22" s="84">
        <f t="shared" si="24"/>
        <v>0.75756198978062972</v>
      </c>
      <c r="BA22">
        <f t="shared" si="8"/>
        <v>13331.669913466254</v>
      </c>
      <c r="BB22">
        <f t="shared" si="25"/>
        <v>9.4978976801551944</v>
      </c>
      <c r="BC22">
        <f t="shared" si="26"/>
        <v>-1.4780890718130744</v>
      </c>
      <c r="BD22" s="60">
        <v>2009</v>
      </c>
      <c r="BE22">
        <f t="shared" si="27"/>
        <v>9.4978976801551944</v>
      </c>
      <c r="BF22" s="52">
        <v>11.715752016721524</v>
      </c>
      <c r="BG22" s="52">
        <v>11.817206509077378</v>
      </c>
      <c r="BH22">
        <f t="shared" si="34"/>
        <v>9.5337611021764488</v>
      </c>
      <c r="BN22" s="49">
        <v>2009</v>
      </c>
      <c r="BO22">
        <f>D22*CO2原単位!$F$2*10^10</f>
        <v>2.8179050189118673E-4</v>
      </c>
      <c r="BP22">
        <f>F22*CO2原単位!$F$3*10^10</f>
        <v>4.1560040190336909E-3</v>
      </c>
      <c r="BQ22">
        <f>I22*CO2原単位!$F$4*10^10</f>
        <v>4.862246820209081E-3</v>
      </c>
      <c r="BR22">
        <f>K22*CO2原単位!$F$5*10^10</f>
        <v>5.5390999313635406E-3</v>
      </c>
      <c r="BS22">
        <f t="shared" si="9"/>
        <v>1.48391412724975E-2</v>
      </c>
    </row>
    <row r="23" spans="1:71" ht="13.6" x14ac:dyDescent="0.15">
      <c r="A23" s="9">
        <v>2010</v>
      </c>
      <c r="B23" s="34">
        <v>1.8178256810043509</v>
      </c>
      <c r="C23">
        <v>85.68619608326037</v>
      </c>
      <c r="D23">
        <v>87.504021764264721</v>
      </c>
      <c r="E23">
        <v>0</v>
      </c>
      <c r="F23">
        <v>1243.0637927154335</v>
      </c>
      <c r="G23">
        <v>44.176217458108511</v>
      </c>
      <c r="H23">
        <v>1568.1356142218065</v>
      </c>
      <c r="I23">
        <v>1612.311831679915</v>
      </c>
      <c r="J23">
        <v>8562.9147654817989</v>
      </c>
      <c r="K23" s="35">
        <v>2005.637388085345</v>
      </c>
      <c r="L23" s="86">
        <f t="shared" si="10"/>
        <v>2855.3756243953485</v>
      </c>
      <c r="M23" s="86">
        <f t="shared" si="11"/>
        <v>2942.879646159613</v>
      </c>
      <c r="N23" s="85">
        <f t="shared" si="12"/>
        <v>10568.552153567143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0.23422367768628563</v>
      </c>
      <c r="X23">
        <f t="shared" si="1"/>
        <v>32.631364442741983</v>
      </c>
      <c r="Y23">
        <f t="shared" si="2"/>
        <v>1.2970467333441278</v>
      </c>
      <c r="Z23">
        <f t="shared" si="13"/>
        <v>-1.4514787326457792</v>
      </c>
      <c r="AA23">
        <f t="shared" si="14"/>
        <v>3.4852739253222165</v>
      </c>
      <c r="AB23">
        <f t="shared" si="15"/>
        <v>0.26008993656191126</v>
      </c>
      <c r="AC23">
        <v>131931</v>
      </c>
      <c r="AD23" s="28">
        <f t="shared" si="16"/>
        <v>4.6606206699477667E-2</v>
      </c>
      <c r="AE23" s="28">
        <f t="shared" si="16"/>
        <v>3.7955689720389693E-2</v>
      </c>
      <c r="AF23">
        <v>131931</v>
      </c>
      <c r="AG23" s="29">
        <f t="shared" si="3"/>
        <v>4.172161962225731E-2</v>
      </c>
      <c r="AH23" s="28">
        <f t="shared" si="17"/>
        <v>1.8796480262970906E-2</v>
      </c>
      <c r="AI23">
        <v>131931</v>
      </c>
      <c r="AJ23" s="29">
        <f t="shared" si="4"/>
        <v>4.1039960113666257E-2</v>
      </c>
      <c r="AK23">
        <f t="shared" si="18"/>
        <v>0.2622838182589507</v>
      </c>
      <c r="AL23" s="29">
        <f t="shared" si="5"/>
        <v>0.22029746598167477</v>
      </c>
      <c r="AM23">
        <f t="shared" si="28"/>
        <v>0.56465840007348822</v>
      </c>
      <c r="AN23">
        <f t="shared" si="29"/>
        <v>0.56902042549782383</v>
      </c>
      <c r="AO23">
        <f t="shared" si="19"/>
        <v>0.43534159992651178</v>
      </c>
      <c r="AP23">
        <f t="shared" si="20"/>
        <v>0.43097957450217617</v>
      </c>
      <c r="AQ23">
        <f t="shared" si="30"/>
        <v>0.97026585104203789</v>
      </c>
      <c r="AR23">
        <f t="shared" si="31"/>
        <v>0.97675056000935856</v>
      </c>
      <c r="AS23">
        <f t="shared" si="35"/>
        <v>2.973414895796209E-2</v>
      </c>
      <c r="AT23">
        <f t="shared" si="21"/>
        <v>2.324943999064143E-2</v>
      </c>
      <c r="AU23">
        <f t="shared" si="32"/>
        <v>0.18977409194204464</v>
      </c>
      <c r="AV23">
        <f t="shared" si="33"/>
        <v>0.19313995173788057</v>
      </c>
      <c r="AW23">
        <f t="shared" si="7"/>
        <v>0.81022590805795536</v>
      </c>
      <c r="AX23">
        <f t="shared" si="22"/>
        <v>0.80686004826211943</v>
      </c>
      <c r="AY23" s="84">
        <f t="shared" si="23"/>
        <v>3.5912281249281972</v>
      </c>
      <c r="AZ23" s="84">
        <f t="shared" si="24"/>
        <v>0.7821933537629131</v>
      </c>
      <c r="BA23">
        <f t="shared" si="8"/>
        <v>13511.431799726755</v>
      </c>
      <c r="BB23">
        <f t="shared" si="25"/>
        <v>9.5112914060734539</v>
      </c>
      <c r="BC23">
        <f t="shared" si="26"/>
        <v>-1.5127765278197733</v>
      </c>
      <c r="BD23" s="60">
        <v>2010</v>
      </c>
      <c r="BE23">
        <f t="shared" si="27"/>
        <v>9.5112914060734539</v>
      </c>
      <c r="BF23" s="52">
        <v>11.790034337626251</v>
      </c>
      <c r="BG23" s="52">
        <v>11.715752016721524</v>
      </c>
      <c r="BH23">
        <f t="shared" si="34"/>
        <v>9.4978976801551944</v>
      </c>
      <c r="BN23" s="49">
        <v>2010</v>
      </c>
      <c r="BO23">
        <f>D23*CO2原単位!$F$2*10^10</f>
        <v>3.4339080244025579E-4</v>
      </c>
      <c r="BP23">
        <f>F23*CO2原単位!$F$3*10^10</f>
        <v>3.8684730626654075E-3</v>
      </c>
      <c r="BQ23">
        <f>I23*CO2原単位!$F$4*10^10</f>
        <v>4.295969996069007E-3</v>
      </c>
      <c r="BR23">
        <f>K23*CO2原単位!$F$5*10^10</f>
        <v>5.5194788909527382E-3</v>
      </c>
      <c r="BS23">
        <f t="shared" si="9"/>
        <v>1.4027312752127407E-2</v>
      </c>
    </row>
    <row r="24" spans="1:71" ht="13.6" x14ac:dyDescent="0.15">
      <c r="A24" s="9">
        <v>2011</v>
      </c>
      <c r="B24" s="34">
        <v>0.39404222297284486</v>
      </c>
      <c r="C24">
        <v>78.861604197230761</v>
      </c>
      <c r="D24">
        <v>79.255646420203604</v>
      </c>
      <c r="E24">
        <v>0</v>
      </c>
      <c r="F24">
        <v>1350.5227487867171</v>
      </c>
      <c r="G24">
        <v>41.587379132284802</v>
      </c>
      <c r="H24">
        <v>2061.9552440976036</v>
      </c>
      <c r="I24">
        <v>2103.5426232298882</v>
      </c>
      <c r="J24">
        <v>7891.382868999297</v>
      </c>
      <c r="K24" s="35">
        <v>1791.4413029283701</v>
      </c>
      <c r="L24" s="86">
        <f t="shared" si="10"/>
        <v>3454.0653720166056</v>
      </c>
      <c r="M24" s="86">
        <f t="shared" si="11"/>
        <v>3533.321018436809</v>
      </c>
      <c r="N24" s="85">
        <f t="shared" si="12"/>
        <v>9682.8241719276666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0.22701234152076338</v>
      </c>
      <c r="X24">
        <f t="shared" si="1"/>
        <v>43.581316007487715</v>
      </c>
      <c r="Y24">
        <f t="shared" si="2"/>
        <v>1.5575765940408404</v>
      </c>
      <c r="Z24">
        <f t="shared" si="13"/>
        <v>-1.4827508950457384</v>
      </c>
      <c r="AA24">
        <f t="shared" si="14"/>
        <v>3.7746285265705821</v>
      </c>
      <c r="AB24">
        <f t="shared" si="15"/>
        <v>0.44313114802460651</v>
      </c>
      <c r="AC24">
        <v>134515</v>
      </c>
      <c r="AD24" s="28">
        <f t="shared" si="16"/>
        <v>5.1997996872424131E-2</v>
      </c>
      <c r="AE24" s="28">
        <f t="shared" si="16"/>
        <v>3.5177166809595248E-2</v>
      </c>
      <c r="AF24">
        <v>134515</v>
      </c>
      <c r="AG24" s="29">
        <f t="shared" si="3"/>
        <v>4.1754029493599097E-2</v>
      </c>
      <c r="AH24" s="28">
        <f t="shared" si="17"/>
        <v>1.9757053436072699E-2</v>
      </c>
      <c r="AI24">
        <v>134515</v>
      </c>
      <c r="AJ24" s="29">
        <f t="shared" si="4"/>
        <v>4.1260617050282444E-2</v>
      </c>
      <c r="AK24">
        <f t="shared" si="18"/>
        <v>0.26925152948900249</v>
      </c>
      <c r="AL24" s="29">
        <f t="shared" si="5"/>
        <v>0.22707041270086845</v>
      </c>
      <c r="AM24">
        <f t="shared" si="28"/>
        <v>0.60900486721296931</v>
      </c>
      <c r="AN24">
        <f t="shared" si="29"/>
        <v>0.5788666691300639</v>
      </c>
      <c r="AO24">
        <f t="shared" si="19"/>
        <v>0.39099513278703063</v>
      </c>
      <c r="AP24">
        <f t="shared" si="20"/>
        <v>0.42113333086993615</v>
      </c>
      <c r="AQ24">
        <f t="shared" si="30"/>
        <v>0.97756907849395824</v>
      </c>
      <c r="AR24">
        <f t="shared" si="31"/>
        <v>0.97073848883231328</v>
      </c>
      <c r="AS24">
        <f t="shared" si="35"/>
        <v>2.243092150604176E-2</v>
      </c>
      <c r="AT24">
        <f t="shared" si="21"/>
        <v>2.9261511167686705E-2</v>
      </c>
      <c r="AU24">
        <f t="shared" si="32"/>
        <v>0.18501227236182771</v>
      </c>
      <c r="AV24">
        <f t="shared" si="33"/>
        <v>0.1859258467752688</v>
      </c>
      <c r="AW24">
        <f t="shared" si="7"/>
        <v>0.81498772763817229</v>
      </c>
      <c r="AX24">
        <f t="shared" si="22"/>
        <v>0.8140741532247312</v>
      </c>
      <c r="AY24" s="84">
        <f t="shared" si="23"/>
        <v>2.740431486808828</v>
      </c>
      <c r="AZ24" s="84">
        <f t="shared" si="24"/>
        <v>0.73265116510577877</v>
      </c>
      <c r="BA24">
        <f t="shared" si="8"/>
        <v>13216.145190364476</v>
      </c>
      <c r="BB24">
        <f t="shared" si="25"/>
        <v>9.4891944816541418</v>
      </c>
      <c r="BC24">
        <f t="shared" si="26"/>
        <v>-1.4824951214895672</v>
      </c>
      <c r="BD24" s="60">
        <v>2011</v>
      </c>
      <c r="BE24">
        <f t="shared" si="27"/>
        <v>9.4891944816541418</v>
      </c>
      <c r="BF24" s="52">
        <v>11.809430995969242</v>
      </c>
      <c r="BG24" s="52">
        <v>11.790034337626251</v>
      </c>
      <c r="BH24">
        <f t="shared" si="34"/>
        <v>9.5112914060734539</v>
      </c>
      <c r="BN24" s="49">
        <v>2011</v>
      </c>
      <c r="BO24">
        <f>D24*CO2原単位!$F$2*10^10</f>
        <v>3.1102181903677203E-4</v>
      </c>
      <c r="BP24">
        <f>F24*CO2原単位!$F$3*10^10</f>
        <v>4.2028903945352534E-3</v>
      </c>
      <c r="BQ24">
        <f>I24*CO2原単位!$F$4*10^10</f>
        <v>5.6048438132667118E-3</v>
      </c>
      <c r="BR24">
        <f>K24*CO2原単位!$F$5*10^10</f>
        <v>4.9300150239686581E-3</v>
      </c>
      <c r="BS24">
        <f t="shared" si="9"/>
        <v>1.5048771050807395E-2</v>
      </c>
    </row>
    <row r="25" spans="1:71" ht="13.6" x14ac:dyDescent="0.15">
      <c r="A25" s="9">
        <v>2012</v>
      </c>
      <c r="B25" s="34">
        <v>0.83531891812859849</v>
      </c>
      <c r="C25">
        <v>90.520101717314532</v>
      </c>
      <c r="D25">
        <v>91.355420635443139</v>
      </c>
      <c r="E25">
        <v>0</v>
      </c>
      <c r="F25">
        <v>1287.4520677578246</v>
      </c>
      <c r="G25">
        <v>44.356064914666511</v>
      </c>
      <c r="H25">
        <v>2052.7986026550948</v>
      </c>
      <c r="I25">
        <v>2097.1546675697614</v>
      </c>
      <c r="J25">
        <v>7878.6287902719041</v>
      </c>
      <c r="K25" s="35">
        <v>1616.2646292715292</v>
      </c>
      <c r="L25" s="86">
        <f t="shared" si="10"/>
        <v>3384.6067353275857</v>
      </c>
      <c r="M25" s="86">
        <f t="shared" si="11"/>
        <v>3475.9621559630291</v>
      </c>
      <c r="N25" s="85">
        <f t="shared" si="12"/>
        <v>9494.893419543434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0.20514542216625353</v>
      </c>
      <c r="X25">
        <f t="shared" si="1"/>
        <v>37.048778406198494</v>
      </c>
      <c r="Y25">
        <f t="shared" si="2"/>
        <v>1.6289186371202795</v>
      </c>
      <c r="Z25">
        <f t="shared" si="13"/>
        <v>-1.5840361749115068</v>
      </c>
      <c r="AA25">
        <f t="shared" si="14"/>
        <v>3.6122353797059059</v>
      </c>
      <c r="AB25">
        <f t="shared" si="15"/>
        <v>0.48791638185337372</v>
      </c>
      <c r="AC25">
        <v>129552</v>
      </c>
      <c r="AD25" s="28">
        <f t="shared" si="16"/>
        <v>5.2173202670213137E-2</v>
      </c>
      <c r="AE25" s="28">
        <f t="shared" si="16"/>
        <v>3.2281570889034876E-2</v>
      </c>
      <c r="AF25">
        <v>129552</v>
      </c>
      <c r="AG25" s="29">
        <f t="shared" si="3"/>
        <v>3.9848040044948956E-2</v>
      </c>
      <c r="AH25" s="28">
        <f t="shared" si="17"/>
        <v>1.7767112762693056E-2</v>
      </c>
      <c r="AI25">
        <v>129552</v>
      </c>
      <c r="AJ25" s="29">
        <f t="shared" si="4"/>
        <v>3.9267707950012137E-2</v>
      </c>
      <c r="AK25">
        <f t="shared" si="18"/>
        <v>0.27458599933871636</v>
      </c>
      <c r="AL25" s="29">
        <f t="shared" si="5"/>
        <v>0.23452903248437301</v>
      </c>
      <c r="AM25">
        <f t="shared" si="28"/>
        <v>0.61961546246429244</v>
      </c>
      <c r="AN25">
        <f t="shared" si="29"/>
        <v>0.61512098709100327</v>
      </c>
      <c r="AO25">
        <f t="shared" si="19"/>
        <v>0.3803845375357075</v>
      </c>
      <c r="AP25">
        <f t="shared" si="20"/>
        <v>0.38487901290899673</v>
      </c>
      <c r="AQ25">
        <f t="shared" si="30"/>
        <v>0.97371794728008687</v>
      </c>
      <c r="AR25">
        <f t="shared" si="31"/>
        <v>0.97657399128903999</v>
      </c>
      <c r="AS25">
        <f t="shared" si="35"/>
        <v>2.6282052719913105E-2</v>
      </c>
      <c r="AT25">
        <f t="shared" si="21"/>
        <v>2.342600871095998E-2</v>
      </c>
      <c r="AU25">
        <f t="shared" si="32"/>
        <v>0.17022462052546639</v>
      </c>
      <c r="AV25">
        <f t="shared" si="33"/>
        <v>0.18229447724327508</v>
      </c>
      <c r="AW25">
        <f t="shared" si="7"/>
        <v>0.82977537947453361</v>
      </c>
      <c r="AX25">
        <f t="shared" si="22"/>
        <v>0.81770552275672492</v>
      </c>
      <c r="AY25" s="84">
        <f t="shared" si="23"/>
        <v>2.7315871098466653</v>
      </c>
      <c r="AZ25" s="84">
        <f t="shared" si="24"/>
        <v>0.7320175114333346</v>
      </c>
      <c r="BA25">
        <f t="shared" si="8"/>
        <v>12970.855575506463</v>
      </c>
      <c r="BB25">
        <f t="shared" si="25"/>
        <v>9.4704602408639484</v>
      </c>
      <c r="BC25">
        <f t="shared" si="26"/>
        <v>-1.4501758928556117</v>
      </c>
      <c r="BD25" s="60">
        <v>2012</v>
      </c>
      <c r="BE25">
        <f t="shared" si="27"/>
        <v>9.4704602408639484</v>
      </c>
      <c r="BF25" s="52">
        <v>11.771837623925895</v>
      </c>
      <c r="BG25" s="52">
        <v>11.809430995969242</v>
      </c>
      <c r="BH25">
        <f t="shared" si="34"/>
        <v>9.4891944816541418</v>
      </c>
      <c r="BN25" s="49">
        <v>2012</v>
      </c>
      <c r="BO25">
        <f>D25*CO2原単位!$F$2*10^10</f>
        <v>3.5850479288579613E-4</v>
      </c>
      <c r="BP25">
        <f>F25*CO2原単位!$F$3*10^10</f>
        <v>4.0066114649790711E-3</v>
      </c>
      <c r="BQ25">
        <f>I25*CO2原単位!$F$4*10^10</f>
        <v>5.5878232436021389E-3</v>
      </c>
      <c r="BR25">
        <f>K25*CO2原単位!$F$5*10^10</f>
        <v>4.4479318926009918E-3</v>
      </c>
      <c r="BS25">
        <f t="shared" si="9"/>
        <v>1.4400871394067998E-2</v>
      </c>
    </row>
    <row r="26" spans="1:71" ht="13.6" x14ac:dyDescent="0.15">
      <c r="A26" s="9">
        <v>2013</v>
      </c>
      <c r="B26" s="34">
        <v>0.41104832602525843</v>
      </c>
      <c r="C26">
        <v>69.982425159906668</v>
      </c>
      <c r="D26">
        <v>70.393473485931921</v>
      </c>
      <c r="E26">
        <v>0</v>
      </c>
      <c r="F26">
        <v>1247.3236015551495</v>
      </c>
      <c r="G26">
        <v>51.880656615266126</v>
      </c>
      <c r="H26">
        <v>1531.582069483462</v>
      </c>
      <c r="I26">
        <v>1583.4627260987281</v>
      </c>
      <c r="J26">
        <v>8152.1504685560039</v>
      </c>
      <c r="K26" s="35">
        <v>1504.1480068271483</v>
      </c>
      <c r="L26" s="86">
        <f t="shared" si="10"/>
        <v>2830.7863276538774</v>
      </c>
      <c r="M26" s="86">
        <f t="shared" si="11"/>
        <v>2901.1798011398091</v>
      </c>
      <c r="N26" s="85">
        <f t="shared" si="12"/>
        <v>9656.2984753831515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0.18450935279333466</v>
      </c>
      <c r="X26">
        <f t="shared" si="1"/>
        <v>40.21376112686935</v>
      </c>
      <c r="Y26">
        <f t="shared" si="2"/>
        <v>1.2694883061015474</v>
      </c>
      <c r="Z26">
        <f t="shared" si="13"/>
        <v>-1.6900551241395836</v>
      </c>
      <c r="AA26">
        <f t="shared" si="14"/>
        <v>3.6942092536368092</v>
      </c>
      <c r="AB26">
        <f t="shared" si="15"/>
        <v>0.23861391069956997</v>
      </c>
      <c r="AC26">
        <v>135037</v>
      </c>
      <c r="AD26" s="28">
        <f t="shared" si="16"/>
        <v>5.2112320475302697E-2</v>
      </c>
      <c r="AE26" s="28">
        <f t="shared" si="16"/>
        <v>3.2098710525513371E-2</v>
      </c>
      <c r="AF26">
        <v>135037</v>
      </c>
      <c r="AG26" s="29">
        <f t="shared" si="3"/>
        <v>4.0917266627337065E-2</v>
      </c>
      <c r="AH26" s="28">
        <f t="shared" si="17"/>
        <v>1.6900379841066116E-2</v>
      </c>
      <c r="AI26">
        <v>135037</v>
      </c>
      <c r="AJ26" s="29">
        <f t="shared" si="4"/>
        <v>4.0334527121657422E-2</v>
      </c>
      <c r="AK26">
        <f t="shared" si="18"/>
        <v>0.273544297172783</v>
      </c>
      <c r="AL26" s="29">
        <f t="shared" si="5"/>
        <v>0.23721753990763964</v>
      </c>
      <c r="AM26">
        <f t="shared" si="28"/>
        <v>0.55937204112861583</v>
      </c>
      <c r="AN26">
        <f t="shared" si="29"/>
        <v>0.62344401729909726</v>
      </c>
      <c r="AO26">
        <f t="shared" si="19"/>
        <v>0.44062795887138417</v>
      </c>
      <c r="AP26">
        <f t="shared" si="20"/>
        <v>0.37655598270090274</v>
      </c>
      <c r="AQ26">
        <f t="shared" si="30"/>
        <v>0.97573625962159394</v>
      </c>
      <c r="AR26">
        <f t="shared" si="31"/>
        <v>0.97345496337560578</v>
      </c>
      <c r="AS26">
        <f t="shared" si="35"/>
        <v>2.4263740378406014E-2</v>
      </c>
      <c r="AT26">
        <f t="shared" si="21"/>
        <v>2.6545036624394176E-2</v>
      </c>
      <c r="AU26">
        <f t="shared" si="32"/>
        <v>0.15576859090071415</v>
      </c>
      <c r="AV26">
        <f t="shared" si="33"/>
        <v>0.17091181716395476</v>
      </c>
      <c r="AW26">
        <f t="shared" si="7"/>
        <v>0.84423140909928585</v>
      </c>
      <c r="AX26">
        <f t="shared" si="22"/>
        <v>0.82908818283604524</v>
      </c>
      <c r="AY26" s="84">
        <f t="shared" si="23"/>
        <v>3.3284040070833965</v>
      </c>
      <c r="AZ26" s="84">
        <f t="shared" si="24"/>
        <v>0.76896796177909732</v>
      </c>
      <c r="BA26">
        <f t="shared" si="8"/>
        <v>12557.478276522961</v>
      </c>
      <c r="BB26">
        <f t="shared" si="25"/>
        <v>9.4380716457021752</v>
      </c>
      <c r="BC26">
        <f t="shared" si="26"/>
        <v>-1.4387776689446894</v>
      </c>
      <c r="BD26" s="60">
        <v>2013</v>
      </c>
      <c r="BE26">
        <f t="shared" si="27"/>
        <v>9.4380716457021752</v>
      </c>
      <c r="BF26" s="52">
        <v>11.813304093943202</v>
      </c>
      <c r="BG26" s="52">
        <v>11.771837623925895</v>
      </c>
      <c r="BH26">
        <f t="shared" si="34"/>
        <v>9.4704602408639484</v>
      </c>
      <c r="BN26" s="49">
        <v>2013</v>
      </c>
      <c r="BO26">
        <f>D26*CO2原単位!$F$2*10^10</f>
        <v>2.7624411837905599E-4</v>
      </c>
      <c r="BP26">
        <f>F26*CO2原単位!$F$3*10^10</f>
        <v>3.8817297883822332E-3</v>
      </c>
      <c r="BQ26">
        <f>I26*CO2原単位!$F$4*10^10</f>
        <v>4.2191021783460087E-3</v>
      </c>
      <c r="BR26">
        <f>K26*CO2原単位!$F$5*10^10</f>
        <v>4.1393889153993986E-3</v>
      </c>
      <c r="BS26">
        <f t="shared" si="9"/>
        <v>1.2516465000506696E-2</v>
      </c>
    </row>
    <row r="27" spans="1:71" ht="13.6" x14ac:dyDescent="0.15">
      <c r="A27" s="9">
        <v>2014</v>
      </c>
      <c r="B27" s="34">
        <v>4.7997629181813775</v>
      </c>
      <c r="C27">
        <v>87.166504602643428</v>
      </c>
      <c r="D27">
        <v>91.9662675208248</v>
      </c>
      <c r="E27">
        <v>0</v>
      </c>
      <c r="F27">
        <v>1184.0615853800991</v>
      </c>
      <c r="G27">
        <v>51.085404463546979</v>
      </c>
      <c r="H27">
        <v>1401.8432157082295</v>
      </c>
      <c r="I27">
        <v>1452.9286201717766</v>
      </c>
      <c r="J27">
        <v>7855.1854150848167</v>
      </c>
      <c r="K27" s="35">
        <v>1432.6833593828792</v>
      </c>
      <c r="L27" s="86">
        <f t="shared" si="10"/>
        <v>2636.990205551876</v>
      </c>
      <c r="M27" s="86">
        <f>L27+D27</f>
        <v>2728.9564730727006</v>
      </c>
      <c r="N27" s="85">
        <f>J27+K27</f>
        <v>9287.8687744676954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0.18238695634499033</v>
      </c>
      <c r="X27">
        <f t="shared" si="1"/>
        <v>28.673450349115853</v>
      </c>
      <c r="Y27">
        <f t="shared" si="2"/>
        <v>1.2270718331811834</v>
      </c>
      <c r="Z27">
        <f t="shared" si="13"/>
        <v>-1.7016247151654589</v>
      </c>
      <c r="AA27">
        <f t="shared" si="14"/>
        <v>3.3559716196759863</v>
      </c>
      <c r="AB27">
        <f t="shared" si="15"/>
        <v>0.20463070776510167</v>
      </c>
      <c r="AC27">
        <v>136638</v>
      </c>
      <c r="AD27" s="28">
        <f t="shared" si="16"/>
        <v>5.1362953188762724E-2</v>
      </c>
      <c r="AE27" s="28">
        <f t="shared" si="16"/>
        <v>3.1845173378376661E-2</v>
      </c>
      <c r="AF27">
        <v>136638</v>
      </c>
      <c r="AG27" s="29">
        <f t="shared" si="3"/>
        <v>4.0609048669505717E-2</v>
      </c>
      <c r="AH27" s="28">
        <f t="shared" si="17"/>
        <v>1.6487302719153881E-2</v>
      </c>
      <c r="AI27">
        <v>136638</v>
      </c>
      <c r="AJ27" s="29">
        <f t="shared" si="4"/>
        <v>3.9796141991429751E-2</v>
      </c>
      <c r="AK27">
        <f t="shared" si="18"/>
        <v>0.26484497993121214</v>
      </c>
      <c r="AL27" s="29">
        <f t="shared" si="5"/>
        <v>0.23013047943663992</v>
      </c>
      <c r="AM27">
        <f t="shared" si="28"/>
        <v>0.55097990774209338</v>
      </c>
      <c r="AN27">
        <f t="shared" si="29"/>
        <v>0.57225015470428597</v>
      </c>
      <c r="AO27">
        <f t="shared" si="19"/>
        <v>0.44902009225790657</v>
      </c>
      <c r="AP27">
        <f t="shared" si="20"/>
        <v>0.42774984529571403</v>
      </c>
      <c r="AQ27">
        <f t="shared" si="30"/>
        <v>0.96629984082623555</v>
      </c>
      <c r="AR27">
        <f t="shared" si="31"/>
        <v>0.97507686492975876</v>
      </c>
      <c r="AS27">
        <f t="shared" si="35"/>
        <v>3.3700159173764427E-2</v>
      </c>
      <c r="AT27">
        <f t="shared" si="21"/>
        <v>2.4923135070241211E-2</v>
      </c>
      <c r="AU27">
        <f t="shared" si="32"/>
        <v>0.15425318705205204</v>
      </c>
      <c r="AV27">
        <f t="shared" si="33"/>
        <v>0.15960927824830806</v>
      </c>
      <c r="AW27">
        <f t="shared" si="7"/>
        <v>0.84574681294794796</v>
      </c>
      <c r="AX27">
        <f t="shared" si="22"/>
        <v>0.84039072175169194</v>
      </c>
      <c r="AY27" s="84">
        <f t="shared" si="23"/>
        <v>3.4034506838468954</v>
      </c>
      <c r="AZ27" s="84">
        <f t="shared" si="24"/>
        <v>0.77290537085647781</v>
      </c>
      <c r="BA27">
        <f t="shared" si="8"/>
        <v>12016.825247540397</v>
      </c>
      <c r="BB27">
        <f t="shared" si="25"/>
        <v>9.3940630507019094</v>
      </c>
      <c r="BC27">
        <f t="shared" si="26"/>
        <v>-1.4691088290153966</v>
      </c>
      <c r="BD27" s="60">
        <v>2014</v>
      </c>
      <c r="BE27">
        <f t="shared" si="27"/>
        <v>9.3940630507019094</v>
      </c>
      <c r="BF27" s="52">
        <v>11.825090371912934</v>
      </c>
      <c r="BG27" s="52">
        <v>11.813304093943202</v>
      </c>
      <c r="BH27">
        <f t="shared" si="34"/>
        <v>9.4380716457021752</v>
      </c>
      <c r="BN27" s="49">
        <v>2014</v>
      </c>
      <c r="BO27">
        <f>D27*CO2原単位!$F$2*10^10</f>
        <v>3.6090193073055069E-4</v>
      </c>
      <c r="BP27">
        <f>F27*CO2原単位!$F$3*10^10</f>
        <v>3.6848554148406413E-3</v>
      </c>
      <c r="BQ27">
        <f>I27*CO2原単位!$F$4*10^10</f>
        <v>3.8712968769722702E-3</v>
      </c>
      <c r="BR27">
        <f>K27*CO2原単位!$F$5*10^10</f>
        <v>3.9427194599129427E-3</v>
      </c>
      <c r="BS27">
        <f t="shared" si="9"/>
        <v>1.1859773682456404E-2</v>
      </c>
    </row>
    <row r="28" spans="1:71" ht="14.25" thickBot="1" x14ac:dyDescent="0.2">
      <c r="A28" s="9">
        <v>2015</v>
      </c>
      <c r="B28" s="36">
        <v>1.8396920213683132</v>
      </c>
      <c r="C28" s="25">
        <v>71.529608394203393</v>
      </c>
      <c r="D28" s="25">
        <v>73.369300415571715</v>
      </c>
      <c r="E28" s="25">
        <v>0</v>
      </c>
      <c r="F28" s="25">
        <v>991.54688161427873</v>
      </c>
      <c r="G28" s="25">
        <v>38.861728135117779</v>
      </c>
      <c r="H28" s="25">
        <v>1410.8834179113858</v>
      </c>
      <c r="I28" s="25">
        <v>1449.7451460465036</v>
      </c>
      <c r="J28" s="25">
        <v>7821.5463462516927</v>
      </c>
      <c r="K28" s="37">
        <v>1385.2011381694613</v>
      </c>
      <c r="L28" s="86">
        <f t="shared" si="10"/>
        <v>2441.2920276607824</v>
      </c>
      <c r="M28" s="86">
        <f t="shared" si="11"/>
        <v>2514.661328076354</v>
      </c>
      <c r="N28" s="85">
        <f>J28+K28</f>
        <v>9206.7474844211538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0.17710067509007205</v>
      </c>
      <c r="X28">
        <f t="shared" si="1"/>
        <v>33.274026245759991</v>
      </c>
      <c r="Y28">
        <f t="shared" si="2"/>
        <v>1.4621044883790661</v>
      </c>
      <c r="Z28">
        <f>LN(W28)</f>
        <v>-1.7310369222860349</v>
      </c>
      <c r="AA28">
        <f t="shared" si="14"/>
        <v>3.5047771000140626</v>
      </c>
      <c r="AB28">
        <f t="shared" si="15"/>
        <v>0.37987682825329061</v>
      </c>
      <c r="AC28">
        <v>135113</v>
      </c>
      <c r="AD28" s="28">
        <f t="shared" si="16"/>
        <v>5.2808108763469412E-2</v>
      </c>
      <c r="AE28" s="28">
        <f t="shared" si="16"/>
        <v>3.2316742576148048E-2</v>
      </c>
      <c r="AF28">
        <v>135113</v>
      </c>
      <c r="AG28" s="29">
        <f t="shared" si="3"/>
        <v>4.0639446297309742E-2</v>
      </c>
      <c r="AH28" s="28">
        <f t="shared" si="17"/>
        <v>1.6496443973249817E-2</v>
      </c>
      <c r="AI28">
        <v>135113</v>
      </c>
      <c r="AJ28" s="29">
        <f t="shared" si="4"/>
        <v>3.9935035261648398E-2</v>
      </c>
      <c r="AK28">
        <f t="shared" si="18"/>
        <v>0.25983991676632323</v>
      </c>
      <c r="AL28" s="29">
        <f t="shared" si="5"/>
        <v>0.22675412912364762</v>
      </c>
      <c r="AM28">
        <f t="shared" si="28"/>
        <v>0.59384339506307748</v>
      </c>
      <c r="AN28">
        <f t="shared" si="29"/>
        <v>0.5709285370820707</v>
      </c>
      <c r="AO28">
        <f t="shared" si="19"/>
        <v>0.40615660493692246</v>
      </c>
      <c r="AP28">
        <f t="shared" si="20"/>
        <v>0.42907146291792936</v>
      </c>
      <c r="AQ28">
        <f t="shared" si="30"/>
        <v>0.97082338699195836</v>
      </c>
      <c r="AR28">
        <f t="shared" si="31"/>
        <v>0.96769551687769473</v>
      </c>
      <c r="AS28">
        <f t="shared" si="35"/>
        <v>2.9176613008041589E-2</v>
      </c>
      <c r="AT28">
        <f t="shared" si="21"/>
        <v>3.2304483122305307E-2</v>
      </c>
      <c r="AU28">
        <f t="shared" si="32"/>
        <v>0.15045499406966212</v>
      </c>
      <c r="AV28">
        <f t="shared" si="33"/>
        <v>0.15841322865551732</v>
      </c>
      <c r="AW28">
        <f t="shared" si="7"/>
        <v>0.84954500593033788</v>
      </c>
      <c r="AX28">
        <f t="shared" si="22"/>
        <v>0.84158677134448268</v>
      </c>
      <c r="AY28" s="84">
        <f>N28/M28</f>
        <v>3.6612276101068684</v>
      </c>
      <c r="AZ28" s="84">
        <f t="shared" si="24"/>
        <v>0.78546424168780871</v>
      </c>
      <c r="BA28">
        <f t="shared" si="8"/>
        <v>11721.408812497508</v>
      </c>
      <c r="BB28">
        <f t="shared" si="25"/>
        <v>9.3691722617513573</v>
      </c>
      <c r="BC28">
        <f t="shared" si="26"/>
        <v>-1.4838889801255797</v>
      </c>
      <c r="BD28" s="60">
        <v>2015</v>
      </c>
      <c r="BE28">
        <f t="shared" si="27"/>
        <v>9.3691722617513573</v>
      </c>
      <c r="BF28" s="52">
        <v>11.813866744337465</v>
      </c>
      <c r="BG28" s="52">
        <v>11.825090371912934</v>
      </c>
      <c r="BH28">
        <f t="shared" si="34"/>
        <v>9.3940630507019094</v>
      </c>
      <c r="BN28" s="49">
        <v>2015</v>
      </c>
      <c r="BO28">
        <f>D28*CO2原単位!$F$2*10^10</f>
        <v>2.8792211416358394E-4</v>
      </c>
      <c r="BP28">
        <f>F28*CO2原単位!$F$3*10^10</f>
        <v>3.0857405906060537E-3</v>
      </c>
      <c r="BQ28">
        <f>I28*CO2原単位!$F$4*10^10</f>
        <v>3.8628145790341683E-3</v>
      </c>
      <c r="BR28">
        <f>K28*CO2原単位!$F$5*10^10</f>
        <v>3.8120492204968353E-3</v>
      </c>
      <c r="BS28">
        <f t="shared" si="9"/>
        <v>1.1048526504300641E-2</v>
      </c>
    </row>
    <row r="29" spans="1:71" ht="13.6" x14ac:dyDescent="0.15">
      <c r="A29" s="9">
        <v>2016</v>
      </c>
      <c r="D29">
        <f>M29*AS29</f>
        <v>72.06930038498939</v>
      </c>
      <c r="F29">
        <f>L29*AO29</f>
        <v>958.41935422827089</v>
      </c>
      <c r="I29">
        <f>L29*AM29</f>
        <v>1469.544445179175</v>
      </c>
      <c r="J29">
        <f t="shared" ref="J29:J43" si="36">BA29*AZ29*AW29</f>
        <v>7628.4660988594951</v>
      </c>
      <c r="K29">
        <f t="shared" ref="K29:K43" si="37">BA29*AZ29*AU29</f>
        <v>1403.6376218915996</v>
      </c>
      <c r="L29">
        <f>M29*AQ29</f>
        <v>2427.963799407446</v>
      </c>
      <c r="M29">
        <f t="shared" ref="M29:M43" si="38">BA29-J29-K29</f>
        <v>2500.0330997924357</v>
      </c>
      <c r="P29" s="28"/>
      <c r="Q29" s="28"/>
      <c r="R29" s="28"/>
      <c r="Z29" s="84">
        <f t="shared" ref="Z29:Z63" si="39">$AD$94+$AD$95*Z28</f>
        <v>-1.6928196213266848</v>
      </c>
      <c r="AA29" s="84">
        <f t="shared" ref="AA29:AA43" si="40">$R$94+$R$95*AA28</f>
        <v>3.517180080981873</v>
      </c>
      <c r="AB29" s="84">
        <f t="shared" ref="AB29:AB43" si="41">$H$94+$H$95*AD29+$H$96*AB28</f>
        <v>0.42742230903589618</v>
      </c>
      <c r="AC29">
        <f>AC28*(1+価格上昇ケース!$N$3)</f>
        <v>134167.209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G29" s="40">
        <f>(AD29*F29+AE29*I29)/(F29+I29)</f>
        <v>4.0405546022600013E-2</v>
      </c>
      <c r="AH29" s="28">
        <f>AH28*(1+価格上昇ケース!$N$13)</f>
        <v>1.6496443973249817E-2</v>
      </c>
      <c r="AJ29" s="29">
        <f t="shared" si="4"/>
        <v>3.9716310245012494E-2</v>
      </c>
      <c r="AK29" s="28">
        <f>AK28*(1+価格上昇ケース!$N$14)</f>
        <v>0.25983991676632323</v>
      </c>
      <c r="AL29" s="29">
        <f t="shared" si="5"/>
        <v>0.22563152134345921</v>
      </c>
      <c r="AM29" s="29">
        <f t="shared" si="28"/>
        <v>0.60525797194250719</v>
      </c>
      <c r="AO29">
        <f t="shared" si="19"/>
        <v>0.39474202805749281</v>
      </c>
      <c r="AQ29">
        <f t="shared" si="30"/>
        <v>0.97117266151757231</v>
      </c>
      <c r="AS29">
        <f t="shared" si="35"/>
        <v>2.8827338482427661E-2</v>
      </c>
      <c r="AU29">
        <f>1-AW29</f>
        <v>0.15540539228604822</v>
      </c>
      <c r="AW29">
        <f t="shared" si="7"/>
        <v>0.84459460771395178</v>
      </c>
      <c r="AY29" s="84">
        <f t="shared" ref="AY29:AY43" si="42">EXP($BF$111+$BF$112*LN(AY28))</f>
        <v>3.6127936552123989</v>
      </c>
      <c r="AZ29" s="84">
        <f t="shared" si="24"/>
        <v>0.78321163382844738</v>
      </c>
      <c r="BA29">
        <f>EXP(BE29)</f>
        <v>11532.13682054353</v>
      </c>
      <c r="BB29">
        <f t="shared" si="25"/>
        <v>9.352892923112428</v>
      </c>
      <c r="BC29">
        <f t="shared" si="26"/>
        <v>-1.4888520468513737</v>
      </c>
      <c r="BD29" s="60">
        <v>2016</v>
      </c>
      <c r="BE29">
        <f>$BL$4+BF29*$BL$5+BG29*$BL$6+BH29*$BL$7</f>
        <v>9.352892923112428</v>
      </c>
      <c r="BF29">
        <f>LN(AC29)</f>
        <v>11.806842129400501</v>
      </c>
      <c r="BG29" s="52">
        <f>BF28</f>
        <v>11.813866744337465</v>
      </c>
      <c r="BH29">
        <f>BE28</f>
        <v>9.3691722617513573</v>
      </c>
      <c r="BN29" s="49">
        <v>2016</v>
      </c>
      <c r="BO29">
        <f>D29*CO2原単位!$F$2*10^10</f>
        <v>2.8282054231953046E-4</v>
      </c>
      <c r="BP29">
        <f>F29*CO2原単位!$F$3*10^10</f>
        <v>2.9826461653026382E-3</v>
      </c>
      <c r="BQ29">
        <f>I29*CO2原単位!$F$4*10^10</f>
        <v>3.9155693832512465E-3</v>
      </c>
      <c r="BR29">
        <f>K29*CO2原単位!$F$5*10^10</f>
        <v>3.8627861001203647E-3</v>
      </c>
      <c r="BS29">
        <f t="shared" si="9"/>
        <v>1.104382219099378E-2</v>
      </c>
    </row>
    <row r="30" spans="1:71" ht="13.6" x14ac:dyDescent="0.15">
      <c r="A30" s="9">
        <v>2017</v>
      </c>
      <c r="D30">
        <f t="shared" ref="D30:D43" si="43">M30*AS30</f>
        <v>71.046486284686537</v>
      </c>
      <c r="F30">
        <f t="shared" ref="F30:F43" si="44">L30*AO30</f>
        <v>931.99211462840174</v>
      </c>
      <c r="I30">
        <f t="shared" ref="I30:I43" si="45">L30*AM30</f>
        <v>1485.0638224080146</v>
      </c>
      <c r="J30">
        <f t="shared" si="36"/>
        <v>7467.5870150782703</v>
      </c>
      <c r="K30">
        <f t="shared" si="37"/>
        <v>1415.2365386263648</v>
      </c>
      <c r="L30">
        <f t="shared" ref="L30:L43" si="46">M30*AQ30</f>
        <v>2417.0559370364163</v>
      </c>
      <c r="M30">
        <f t="shared" si="38"/>
        <v>2488.1024233211028</v>
      </c>
      <c r="P30" s="28"/>
      <c r="Q30" s="28"/>
      <c r="R30" s="28"/>
      <c r="Z30" s="84">
        <f t="shared" si="39"/>
        <v>-1.6632752413132177</v>
      </c>
      <c r="AA30" s="84">
        <f t="shared" si="40"/>
        <v>3.5269711244044362</v>
      </c>
      <c r="AB30" s="84">
        <f t="shared" si="41"/>
        <v>0.46588867441514575</v>
      </c>
      <c r="AC30" s="24">
        <f>AC29*(1+価格上昇ケース!$N$3)</f>
        <v>133228.03853700001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G30" s="40">
        <f t="shared" si="3"/>
        <v>4.0218004359920671E-2</v>
      </c>
      <c r="AH30" s="28">
        <f>AH29*(1+価格上昇ケース!$N$13)</f>
        <v>1.6496443973249817E-2</v>
      </c>
      <c r="AJ30" s="29">
        <f t="shared" si="4"/>
        <v>3.9540647391467017E-2</v>
      </c>
      <c r="AK30" s="28">
        <f>AK29*(1+価格上昇ケース!$N$14)</f>
        <v>0.25983991676632323</v>
      </c>
      <c r="AL30" s="29">
        <f t="shared" si="5"/>
        <v>0.22474121492146212</v>
      </c>
      <c r="AM30" s="29">
        <f t="shared" si="28"/>
        <v>0.61441020029882742</v>
      </c>
      <c r="AO30">
        <f t="shared" si="19"/>
        <v>0.38558979970117258</v>
      </c>
      <c r="AQ30">
        <f t="shared" si="30"/>
        <v>0.97144551381053912</v>
      </c>
      <c r="AS30">
        <f t="shared" si="35"/>
        <v>2.8554486189460864E-2</v>
      </c>
      <c r="AU30">
        <f t="shared" ref="AU30:AU63" si="47">1-AW30</f>
        <v>0.15932282455797875</v>
      </c>
      <c r="AW30">
        <f t="shared" si="7"/>
        <v>0.84067717544202125</v>
      </c>
      <c r="AY30" s="84">
        <f t="shared" si="42"/>
        <v>3.5701197307817831</v>
      </c>
      <c r="AZ30" s="84">
        <f t="shared" ref="AZ30:AZ44" si="48">AY30/(1+AY30)</f>
        <v>0.78118735199330624</v>
      </c>
      <c r="BA30">
        <f t="shared" ref="BA30:BA63" si="49">EXP(BE30)</f>
        <v>11370.925977025738</v>
      </c>
      <c r="BB30">
        <f t="shared" si="25"/>
        <v>9.3388150238001515</v>
      </c>
      <c r="BC30">
        <f t="shared" si="26"/>
        <v>-1.4928056946192345</v>
      </c>
      <c r="BD30" s="60">
        <v>2017</v>
      </c>
      <c r="BE30">
        <f t="shared" ref="BE30:BE43" si="50">$BL$4+BF30*$BL$5+BG30*$BL$6+BH30*$BL$7</f>
        <v>9.3388150238001515</v>
      </c>
      <c r="BF30">
        <f t="shared" ref="BF30:BF43" si="51">LN(AC30)</f>
        <v>11.799817514463536</v>
      </c>
      <c r="BG30" s="52">
        <f t="shared" ref="BG30:BG43" si="52">BF29</f>
        <v>11.806842129400501</v>
      </c>
      <c r="BH30">
        <f t="shared" ref="BH30:BH43" si="53">BE29</f>
        <v>9.352892923112428</v>
      </c>
      <c r="BN30" s="49">
        <v>2017</v>
      </c>
      <c r="BO30">
        <f>D30*CO2原単位!$F$2*10^10</f>
        <v>2.7880672732487338E-4</v>
      </c>
      <c r="BP30">
        <f>F30*CO2原単位!$F$3*10^10</f>
        <v>2.9004033511270491E-3</v>
      </c>
      <c r="BQ30">
        <f>I30*CO2原単位!$F$4*10^10</f>
        <v>3.9569204281439119E-3</v>
      </c>
      <c r="BR30">
        <f>K30*CO2原単位!$F$5*10^10</f>
        <v>3.8947061154011786E-3</v>
      </c>
      <c r="BS30">
        <f t="shared" si="9"/>
        <v>1.1030836621997012E-2</v>
      </c>
    </row>
    <row r="31" spans="1:71" ht="13.6" x14ac:dyDescent="0.15">
      <c r="A31" s="9">
        <v>2018</v>
      </c>
      <c r="D31">
        <f t="shared" si="43"/>
        <v>70.250054356855244</v>
      </c>
      <c r="F31">
        <f t="shared" si="44"/>
        <v>911.00164345363009</v>
      </c>
      <c r="I31">
        <f t="shared" si="45"/>
        <v>1497.5030117154802</v>
      </c>
      <c r="J31">
        <f t="shared" si="36"/>
        <v>7334.0803134241514</v>
      </c>
      <c r="K31">
        <f t="shared" si="37"/>
        <v>1422.0456664961989</v>
      </c>
      <c r="L31">
        <f t="shared" si="46"/>
        <v>2408.5046551691103</v>
      </c>
      <c r="M31">
        <f t="shared" si="38"/>
        <v>2478.7547095259656</v>
      </c>
      <c r="P31" s="28"/>
      <c r="Q31" s="28"/>
      <c r="R31" s="28"/>
      <c r="Z31" s="84">
        <f t="shared" si="39"/>
        <v>-1.6404355752858184</v>
      </c>
      <c r="AA31" s="84">
        <f t="shared" si="40"/>
        <v>3.5347002769002205</v>
      </c>
      <c r="AB31" s="84">
        <f t="shared" si="41"/>
        <v>0.49700963988093744</v>
      </c>
      <c r="AC31" s="24">
        <f>AC30*(1+価格上昇ケース!$N$3)</f>
        <v>132295.44226724101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G31" s="40">
        <f t="shared" si="3"/>
        <v>4.0067472155680121E-2</v>
      </c>
      <c r="AH31" s="28">
        <f>AH30*(1+価格上昇ケース!$N$13)</f>
        <v>1.6496443973249817E-2</v>
      </c>
      <c r="AJ31" s="29">
        <f t="shared" si="4"/>
        <v>3.939944881125676E-2</v>
      </c>
      <c r="AK31" s="28">
        <f>AK30*(1+価格上昇ケース!$N$14)</f>
        <v>0.25983991676632323</v>
      </c>
      <c r="AL31" s="29">
        <f t="shared" si="5"/>
        <v>0.22403910566621293</v>
      </c>
      <c r="AM31" s="29">
        <f t="shared" si="28"/>
        <v>0.62175632855911367</v>
      </c>
      <c r="AO31">
        <f t="shared" si="19"/>
        <v>0.37824367144088628</v>
      </c>
      <c r="AQ31">
        <f t="shared" si="30"/>
        <v>0.97165913428751904</v>
      </c>
      <c r="AS31">
        <f t="shared" si="35"/>
        <v>2.8340865712481005E-2</v>
      </c>
      <c r="AU31">
        <f t="shared" si="47"/>
        <v>0.16240580249270631</v>
      </c>
      <c r="AW31">
        <f t="shared" si="7"/>
        <v>0.83759419750729369</v>
      </c>
      <c r="AY31" s="84">
        <f t="shared" si="42"/>
        <v>3.5324697301714285</v>
      </c>
      <c r="AZ31" s="84">
        <f t="shared" si="48"/>
        <v>0.77936973448641711</v>
      </c>
      <c r="BA31">
        <f t="shared" si="49"/>
        <v>11234.880689446316</v>
      </c>
      <c r="BB31">
        <f t="shared" si="25"/>
        <v>9.3267785650211028</v>
      </c>
      <c r="BC31">
        <f t="shared" si="26"/>
        <v>-1.4959346634971922</v>
      </c>
      <c r="BD31" s="60">
        <v>2018</v>
      </c>
      <c r="BE31">
        <f t="shared" si="50"/>
        <v>9.3267785650211028</v>
      </c>
      <c r="BF31">
        <f t="shared" si="51"/>
        <v>11.792792899526571</v>
      </c>
      <c r="BG31" s="52">
        <f t="shared" si="52"/>
        <v>11.799817514463536</v>
      </c>
      <c r="BH31">
        <f t="shared" si="53"/>
        <v>9.3388150238001515</v>
      </c>
      <c r="BN31" s="49">
        <v>2018</v>
      </c>
      <c r="BO31">
        <f>D31*CO2原単位!$F$2*10^10</f>
        <v>2.756813007070683E-4</v>
      </c>
      <c r="BP31">
        <f>F31*CO2原単位!$F$3*10^10</f>
        <v>2.8350800163246754E-3</v>
      </c>
      <c r="BQ31">
        <f>I31*CO2原単位!$F$4*10^10</f>
        <v>3.9900643789543546E-3</v>
      </c>
      <c r="BR31">
        <f>K31*CO2原単位!$F$5*10^10</f>
        <v>3.9134447157915635E-3</v>
      </c>
      <c r="BS31">
        <f t="shared" si="9"/>
        <v>1.1014270411777662E-2</v>
      </c>
    </row>
    <row r="32" spans="1:71" ht="13.6" x14ac:dyDescent="0.15">
      <c r="A32" s="9">
        <v>2019</v>
      </c>
      <c r="D32">
        <f t="shared" si="43"/>
        <v>69.640992062378459</v>
      </c>
      <c r="F32">
        <f t="shared" si="44"/>
        <v>894.45030767133721</v>
      </c>
      <c r="I32">
        <f t="shared" si="45"/>
        <v>1507.7853611961441</v>
      </c>
      <c r="J32">
        <f t="shared" si="36"/>
        <v>7223.9729349802128</v>
      </c>
      <c r="K32">
        <f t="shared" si="37"/>
        <v>1425.6473542228975</v>
      </c>
      <c r="L32">
        <f t="shared" si="46"/>
        <v>2402.2356688674813</v>
      </c>
      <c r="M32">
        <f t="shared" si="38"/>
        <v>2471.87666092986</v>
      </c>
      <c r="P32" s="28"/>
      <c r="Q32" s="28"/>
      <c r="R32" s="28"/>
      <c r="Z32" s="84">
        <f t="shared" si="39"/>
        <v>-1.6227790753353928</v>
      </c>
      <c r="AA32" s="84">
        <f t="shared" si="40"/>
        <v>3.5408017510460117</v>
      </c>
      <c r="AB32" s="84">
        <f t="shared" si="41"/>
        <v>0.52218785679782487</v>
      </c>
      <c r="AC32" s="24">
        <f>AC31*(1+価格上昇ケース!$N$3)</f>
        <v>131369.37417137032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G32" s="40">
        <f t="shared" si="3"/>
        <v>3.9946513888092838E-2</v>
      </c>
      <c r="AH32" s="28">
        <f>AH31*(1+価格上昇ケース!$N$13)</f>
        <v>1.6496443973249817E-2</v>
      </c>
      <c r="AJ32" s="29">
        <f t="shared" si="4"/>
        <v>3.9285847375635272E-2</v>
      </c>
      <c r="AK32" s="28">
        <f>AK31*(1+価格上昇ケース!$N$14)</f>
        <v>0.25983991676632323</v>
      </c>
      <c r="AL32" s="29">
        <f t="shared" si="5"/>
        <v>0.22348776314838723</v>
      </c>
      <c r="AM32" s="29">
        <f t="shared" si="28"/>
        <v>0.62765921792634938</v>
      </c>
      <c r="AO32">
        <f t="shared" si="19"/>
        <v>0.37234078207365062</v>
      </c>
      <c r="AQ32">
        <f t="shared" si="30"/>
        <v>0.97182667195207817</v>
      </c>
      <c r="AS32">
        <f t="shared" si="35"/>
        <v>2.8173328047921782E-2</v>
      </c>
      <c r="AU32">
        <f t="shared" si="47"/>
        <v>0.16482195825433654</v>
      </c>
      <c r="AW32">
        <f t="shared" si="7"/>
        <v>0.83517804174566346</v>
      </c>
      <c r="AY32" s="84">
        <f t="shared" si="42"/>
        <v>3.4992119250599378</v>
      </c>
      <c r="AZ32" s="84">
        <f t="shared" si="48"/>
        <v>0.77773885368009688</v>
      </c>
      <c r="BA32">
        <f t="shared" si="49"/>
        <v>11121.496950132971</v>
      </c>
      <c r="BB32">
        <f t="shared" si="25"/>
        <v>9.3166351765621211</v>
      </c>
      <c r="BC32">
        <f t="shared" si="26"/>
        <v>-1.4983986174413324</v>
      </c>
      <c r="BD32" s="60">
        <v>2019</v>
      </c>
      <c r="BE32">
        <f t="shared" si="50"/>
        <v>9.3166351765621211</v>
      </c>
      <c r="BF32">
        <f t="shared" si="51"/>
        <v>11.785768284589608</v>
      </c>
      <c r="BG32" s="52">
        <f t="shared" si="52"/>
        <v>11.792792899526571</v>
      </c>
      <c r="BH32">
        <f t="shared" si="53"/>
        <v>9.3267785650211028</v>
      </c>
      <c r="BN32" s="49">
        <v>2019</v>
      </c>
      <c r="BO32">
        <f>D32*CO2原単位!$F$2*10^10</f>
        <v>2.7329116610731328E-4</v>
      </c>
      <c r="BP32">
        <f>F32*CO2原単位!$F$3*10^10</f>
        <v>2.7835714799163695E-3</v>
      </c>
      <c r="BQ32">
        <f>I32*CO2原単位!$F$4*10^10</f>
        <v>4.017461476705602E-3</v>
      </c>
      <c r="BR32">
        <f>K32*CO2原単位!$F$5*10^10</f>
        <v>3.9233564972020081E-3</v>
      </c>
      <c r="BS32">
        <f t="shared" si="9"/>
        <v>1.0997680619931293E-2</v>
      </c>
    </row>
    <row r="33" spans="1:102" ht="13.6" x14ac:dyDescent="0.15">
      <c r="A33" s="9">
        <v>2020</v>
      </c>
      <c r="D33">
        <f t="shared" si="43"/>
        <v>69.189033630095551</v>
      </c>
      <c r="F33">
        <f t="shared" si="44"/>
        <v>881.54930997889494</v>
      </c>
      <c r="I33">
        <f t="shared" si="45"/>
        <v>1516.6194185991667</v>
      </c>
      <c r="J33">
        <f t="shared" si="36"/>
        <v>7134.0026234545912</v>
      </c>
      <c r="K33">
        <f t="shared" si="37"/>
        <v>1427.2406511019149</v>
      </c>
      <c r="L33">
        <f t="shared" si="46"/>
        <v>2398.1687285780617</v>
      </c>
      <c r="M33">
        <f t="shared" si="38"/>
        <v>2467.3577622081571</v>
      </c>
      <c r="P33" s="28"/>
      <c r="Q33" s="28"/>
      <c r="R33" s="28"/>
      <c r="Z33" s="84">
        <f t="shared" si="39"/>
        <v>-1.6091294891231693</v>
      </c>
      <c r="AA33" s="84">
        <f t="shared" si="40"/>
        <v>3.5456183188096912</v>
      </c>
      <c r="AB33" s="84">
        <f t="shared" si="41"/>
        <v>0.542558131229403</v>
      </c>
      <c r="AC33" s="24">
        <f>AC32*(1+価格上昇ケース!$N$3)</f>
        <v>130449.78855217072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G33" s="40">
        <f t="shared" si="3"/>
        <v>3.9849219131152046E-2</v>
      </c>
      <c r="AH33" s="28">
        <f>AH32*(1+価格上昇ケース!$N$13)</f>
        <v>1.6496443973249817E-2</v>
      </c>
      <c r="AJ33" s="29">
        <f t="shared" si="4"/>
        <v>3.9194366409546669E-2</v>
      </c>
      <c r="AK33" s="28">
        <f>AK32*(1+価格上昇ケース!$N$14)</f>
        <v>0.25983991676632323</v>
      </c>
      <c r="AL33" s="29">
        <f t="shared" si="5"/>
        <v>0.22305620570301868</v>
      </c>
      <c r="AM33" s="29">
        <f t="shared" si="28"/>
        <v>0.63240730334200079</v>
      </c>
      <c r="AO33">
        <f t="shared" si="19"/>
        <v>0.36759269665799915</v>
      </c>
      <c r="AQ33">
        <f t="shared" si="30"/>
        <v>0.97195824833761646</v>
      </c>
      <c r="AS33">
        <f t="shared" si="35"/>
        <v>2.8041751662383551E-2</v>
      </c>
      <c r="AU33">
        <f t="shared" si="47"/>
        <v>0.1667095076416748</v>
      </c>
      <c r="AW33">
        <f t="shared" si="7"/>
        <v>0.8332904923583252</v>
      </c>
      <c r="AY33" s="84">
        <f t="shared" si="42"/>
        <v>3.4698021526049949</v>
      </c>
      <c r="AZ33" s="84">
        <f t="shared" si="48"/>
        <v>0.7762764512032817</v>
      </c>
      <c r="BA33">
        <f t="shared" si="49"/>
        <v>11028.601036764663</v>
      </c>
      <c r="BB33">
        <f t="shared" si="25"/>
        <v>9.3082472716346842</v>
      </c>
      <c r="BC33">
        <f t="shared" si="26"/>
        <v>-1.5003314957683536</v>
      </c>
      <c r="BD33" s="60">
        <v>2020</v>
      </c>
      <c r="BE33">
        <f t="shared" si="50"/>
        <v>9.3082472716346842</v>
      </c>
      <c r="BF33">
        <f t="shared" si="51"/>
        <v>11.778743669652643</v>
      </c>
      <c r="BG33" s="52">
        <f t="shared" si="52"/>
        <v>11.785768284589608</v>
      </c>
      <c r="BH33">
        <f t="shared" si="53"/>
        <v>9.3166351765621211</v>
      </c>
      <c r="BN33" s="49">
        <v>2020</v>
      </c>
      <c r="BO33">
        <f>D33*CO2原単位!$F$2*10^10</f>
        <v>2.7151755198533183E-4</v>
      </c>
      <c r="BP33">
        <f>F33*CO2原単位!$F$3*10^10</f>
        <v>2.743422967549437E-3</v>
      </c>
      <c r="BQ33">
        <f>I33*CO2原単位!$F$4*10^10</f>
        <v>4.040999631547147E-3</v>
      </c>
      <c r="BR33">
        <f>K33*CO2原単位!$F$5*10^10</f>
        <v>3.927741222249018E-3</v>
      </c>
      <c r="BS33">
        <f t="shared" si="9"/>
        <v>1.0983681373330934E-2</v>
      </c>
    </row>
    <row r="34" spans="1:102" ht="13.6" x14ac:dyDescent="0.15">
      <c r="A34" s="9">
        <v>2021</v>
      </c>
      <c r="D34">
        <f t="shared" si="43"/>
        <v>68.870474234299664</v>
      </c>
      <c r="F34">
        <f t="shared" si="44"/>
        <v>871.67312176017265</v>
      </c>
      <c r="I34">
        <f t="shared" si="45"/>
        <v>1524.5477138733595</v>
      </c>
      <c r="J34">
        <f t="shared" si="36"/>
        <v>7061.4883224653213</v>
      </c>
      <c r="K34">
        <f t="shared" si="37"/>
        <v>1427.7193918587211</v>
      </c>
      <c r="L34">
        <f t="shared" si="46"/>
        <v>2396.2208356335323</v>
      </c>
      <c r="M34">
        <f t="shared" si="38"/>
        <v>2465.091309867832</v>
      </c>
      <c r="P34" s="28"/>
      <c r="Q34" s="28"/>
      <c r="R34" s="28"/>
      <c r="Z34" s="84">
        <f t="shared" si="39"/>
        <v>-1.5985774995279478</v>
      </c>
      <c r="AA34" s="84">
        <f t="shared" si="40"/>
        <v>3.5494205679822328</v>
      </c>
      <c r="AB34" s="84">
        <f t="shared" si="41"/>
        <v>0.55903857072150576</v>
      </c>
      <c r="AC34" s="24">
        <f>AC33*(1+価格上昇ケース!$O$3)</f>
        <v>129536.64003230553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G34" s="40">
        <f t="shared" ref="AG34:AG63" si="54">(AD34*F34+AE34*I34)/(F34+I34)</f>
        <v>3.9770885728571979E-2</v>
      </c>
      <c r="AH34" s="28">
        <f>AH33*(1+価格上昇ケース!$O$13)</f>
        <v>1.6496443973249817E-2</v>
      </c>
      <c r="AJ34" s="29">
        <f t="shared" ref="AJ34:AJ63" si="55">(AG34*(F34+I34)+AH34*D34)/(F34+I34+D34)</f>
        <v>3.912063726320638E-2</v>
      </c>
      <c r="AK34" s="28">
        <f>AK33*(1+価格上昇ケース!$O$14)</f>
        <v>0.25983991676632323</v>
      </c>
      <c r="AL34" s="29">
        <f t="shared" si="5"/>
        <v>0.22271923293949605</v>
      </c>
      <c r="AM34" s="29">
        <f t="shared" si="28"/>
        <v>0.63623005492742379</v>
      </c>
      <c r="AO34">
        <f t="shared" si="19"/>
        <v>0.36376994507257621</v>
      </c>
      <c r="AQ34">
        <f t="shared" si="30"/>
        <v>0.97206169444571522</v>
      </c>
      <c r="AS34">
        <f t="shared" si="35"/>
        <v>2.7938305554284806E-2</v>
      </c>
      <c r="AU34">
        <f t="shared" si="47"/>
        <v>0.16818052283603524</v>
      </c>
      <c r="AW34">
        <f t="shared" si="7"/>
        <v>0.83181947716396476</v>
      </c>
      <c r="AY34" s="84">
        <f t="shared" si="42"/>
        <v>3.4437700868691961</v>
      </c>
      <c r="AZ34" s="84">
        <f t="shared" si="48"/>
        <v>0.77496585546698749</v>
      </c>
      <c r="BA34">
        <f t="shared" si="49"/>
        <v>10954.299024191874</v>
      </c>
      <c r="BB34">
        <f t="shared" si="25"/>
        <v>9.3014872631445193</v>
      </c>
      <c r="BC34">
        <f t="shared" si="26"/>
        <v>-1.5018433458995919</v>
      </c>
      <c r="BD34" s="60">
        <v>2021</v>
      </c>
      <c r="BE34">
        <f t="shared" si="50"/>
        <v>9.3014872631445193</v>
      </c>
      <c r="BF34">
        <f t="shared" si="51"/>
        <v>11.771719054715678</v>
      </c>
      <c r="BG34" s="52">
        <f t="shared" si="52"/>
        <v>11.778743669652643</v>
      </c>
      <c r="BH34">
        <f t="shared" si="53"/>
        <v>9.3082472716346842</v>
      </c>
      <c r="BN34" s="49">
        <v>2021</v>
      </c>
      <c r="BO34">
        <f>D34*CO2原単位!$F$2*10^10</f>
        <v>2.7026743382685533E-4</v>
      </c>
      <c r="BP34">
        <f>F34*CO2原単位!$F$3*10^10</f>
        <v>2.712687804712394E-3</v>
      </c>
      <c r="BQ34">
        <f>I34*CO2原単位!$F$4*10^10</f>
        <v>4.0621244027909459E-3</v>
      </c>
      <c r="BR34">
        <f>K34*CO2原単位!$F$5*10^10</f>
        <v>3.9290587084093416E-3</v>
      </c>
      <c r="BS34">
        <f t="shared" si="9"/>
        <v>1.0974138349739537E-2</v>
      </c>
    </row>
    <row r="35" spans="1:102" ht="13.6" x14ac:dyDescent="0.15">
      <c r="A35" s="9">
        <v>2022</v>
      </c>
      <c r="D35">
        <f t="shared" si="43"/>
        <v>68.666579374337715</v>
      </c>
      <c r="F35">
        <f t="shared" si="44"/>
        <v>864.32376676186539</v>
      </c>
      <c r="I35">
        <f t="shared" si="45"/>
        <v>1531.9847453948273</v>
      </c>
      <c r="J35">
        <f t="shared" si="36"/>
        <v>7004.2200473617713</v>
      </c>
      <c r="K35">
        <f t="shared" si="37"/>
        <v>1427.7398709955314</v>
      </c>
      <c r="L35">
        <f t="shared" si="46"/>
        <v>2396.3085121566928</v>
      </c>
      <c r="M35">
        <f t="shared" si="38"/>
        <v>2464.9750915310306</v>
      </c>
      <c r="P35" s="28"/>
      <c r="Q35" s="28"/>
      <c r="R35" s="28"/>
      <c r="Z35" s="84">
        <f t="shared" si="39"/>
        <v>-1.590420147159423</v>
      </c>
      <c r="AA35" s="84">
        <f t="shared" si="40"/>
        <v>3.5524221034073356</v>
      </c>
      <c r="AB35" s="84">
        <f t="shared" si="41"/>
        <v>0.5723719642781393</v>
      </c>
      <c r="AC35" s="24">
        <f>AC34*(1+価格上昇ケース!$O$3)</f>
        <v>128629.88355207939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G35" s="40">
        <f t="shared" si="54"/>
        <v>3.9707767028664041E-2</v>
      </c>
      <c r="AH35" s="28">
        <f>AH34*(1+価格上昇ケース!$O$13)</f>
        <v>1.6496443973249817E-2</v>
      </c>
      <c r="AJ35" s="29">
        <f t="shared" si="55"/>
        <v>3.9061171384576605E-2</v>
      </c>
      <c r="AK35" s="28">
        <f>AK34*(1+価格上昇ケース!$O$14)</f>
        <v>0.25983991676632323</v>
      </c>
      <c r="AL35" s="29">
        <f t="shared" si="5"/>
        <v>0.22245660132104539</v>
      </c>
      <c r="AM35" s="29">
        <f t="shared" si="28"/>
        <v>0.63931031318502118</v>
      </c>
      <c r="AO35">
        <f t="shared" si="19"/>
        <v>0.36068968681497882</v>
      </c>
      <c r="AQ35">
        <f t="shared" si="30"/>
        <v>0.97214309401735666</v>
      </c>
      <c r="AS35">
        <f t="shared" si="35"/>
        <v>2.7856905982643395E-2</v>
      </c>
      <c r="AU35">
        <f t="shared" si="47"/>
        <v>0.16932479338370487</v>
      </c>
      <c r="AW35">
        <f t="shared" si="7"/>
        <v>0.83067520661629513</v>
      </c>
      <c r="AY35" s="84">
        <f t="shared" si="42"/>
        <v>3.4207079606309918</v>
      </c>
      <c r="AZ35" s="84">
        <f t="shared" si="48"/>
        <v>0.77379188833426926</v>
      </c>
      <c r="BA35">
        <f t="shared" si="49"/>
        <v>10896.935009888333</v>
      </c>
      <c r="BB35">
        <f t="shared" si="25"/>
        <v>9.2962368369220574</v>
      </c>
      <c r="BC35">
        <f t="shared" si="26"/>
        <v>-1.5030232466431073</v>
      </c>
      <c r="BD35" s="60">
        <v>2022</v>
      </c>
      <c r="BE35">
        <f t="shared" si="50"/>
        <v>9.2962368369220574</v>
      </c>
      <c r="BF35">
        <f t="shared" si="51"/>
        <v>11.764694439778713</v>
      </c>
      <c r="BG35" s="52">
        <f t="shared" si="52"/>
        <v>11.771719054715678</v>
      </c>
      <c r="BH35">
        <f t="shared" si="53"/>
        <v>9.3014872631445193</v>
      </c>
      <c r="BN35" s="49">
        <v>2022</v>
      </c>
      <c r="BO35">
        <f>D35*CO2原単位!$F$2*10^10</f>
        <v>2.6946729209434845E-4</v>
      </c>
      <c r="BP35">
        <f>F35*CO2原単位!$F$3*10^10</f>
        <v>2.6898162658537078E-3</v>
      </c>
      <c r="BQ35">
        <f>I35*CO2原単位!$F$4*10^10</f>
        <v>4.0819402123932081E-3</v>
      </c>
      <c r="BR35">
        <f>K35*CO2原単位!$F$5*10^10</f>
        <v>3.9291150666344128E-3</v>
      </c>
      <c r="BS35">
        <f t="shared" si="9"/>
        <v>1.0970338836975676E-2</v>
      </c>
    </row>
    <row r="36" spans="1:102" ht="13.6" x14ac:dyDescent="0.15">
      <c r="A36" s="9">
        <v>2023</v>
      </c>
      <c r="D36">
        <f t="shared" si="43"/>
        <v>68.562413577064959</v>
      </c>
      <c r="F36">
        <f t="shared" si="44"/>
        <v>859.10307424494863</v>
      </c>
      <c r="I36">
        <f t="shared" si="45"/>
        <v>1539.2463132842902</v>
      </c>
      <c r="J36">
        <f t="shared" si="36"/>
        <v>6960.3680708218162</v>
      </c>
      <c r="K36">
        <f t="shared" si="37"/>
        <v>1427.7765249534402</v>
      </c>
      <c r="L36">
        <f>M36*AQ36</f>
        <v>2398.3493875292388</v>
      </c>
      <c r="M36">
        <f t="shared" si="38"/>
        <v>2466.9118011063038</v>
      </c>
      <c r="Z36" s="84">
        <f t="shared" si="39"/>
        <v>-1.584114000146692</v>
      </c>
      <c r="AA36" s="84">
        <f t="shared" si="40"/>
        <v>3.5547915469917299</v>
      </c>
      <c r="AB36" s="84">
        <f t="shared" si="41"/>
        <v>0.58315926056482326</v>
      </c>
      <c r="AC36" s="24">
        <f>AC35*(1+価格上昇ケース!$O$3)</f>
        <v>127729.47436721483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G36" s="40">
        <f t="shared" si="54"/>
        <v>3.965687232477591E-2</v>
      </c>
      <c r="AH36" s="28">
        <f>AH35*(1+価格上昇ケース!$O$13)</f>
        <v>1.6496443973249817E-2</v>
      </c>
      <c r="AJ36" s="29">
        <f t="shared" si="55"/>
        <v>3.9013178915653146E-2</v>
      </c>
      <c r="AK36" s="28">
        <f>AK35*(1+価格上昇ケース!$O$14)</f>
        <v>0.25983991676632323</v>
      </c>
      <c r="AL36" s="29">
        <f t="shared" si="5"/>
        <v>0.22225219652792477</v>
      </c>
      <c r="AM36" s="29">
        <f t="shared" si="28"/>
        <v>0.64179402771253857</v>
      </c>
      <c r="AO36">
        <f t="shared" si="19"/>
        <v>0.35820597228746143</v>
      </c>
      <c r="AQ36">
        <f t="shared" si="30"/>
        <v>0.97220718894517522</v>
      </c>
      <c r="AS36">
        <f t="shared" si="35"/>
        <v>2.779281105482477E-2</v>
      </c>
      <c r="AU36">
        <f t="shared" si="47"/>
        <v>0.17021362813327623</v>
      </c>
      <c r="AW36">
        <f t="shared" si="7"/>
        <v>0.82978637186672377</v>
      </c>
      <c r="AY36" s="84">
        <f t="shared" si="42"/>
        <v>3.4002612464756701</v>
      </c>
      <c r="AZ36" s="84">
        <f t="shared" si="48"/>
        <v>0.77274076606225672</v>
      </c>
      <c r="BA36">
        <f t="shared" si="49"/>
        <v>10855.05639688156</v>
      </c>
      <c r="BB36">
        <f t="shared" si="25"/>
        <v>9.2923862777739359</v>
      </c>
      <c r="BC36">
        <f t="shared" si="26"/>
        <v>-1.5039425214966922</v>
      </c>
      <c r="BD36" s="60">
        <v>2023</v>
      </c>
      <c r="BE36">
        <f t="shared" si="50"/>
        <v>9.2923862777739359</v>
      </c>
      <c r="BF36">
        <f t="shared" si="51"/>
        <v>11.757669824841749</v>
      </c>
      <c r="BG36" s="52">
        <f t="shared" si="52"/>
        <v>11.764694439778713</v>
      </c>
      <c r="BH36">
        <f t="shared" si="53"/>
        <v>9.2962368369220574</v>
      </c>
      <c r="BN36" s="49">
        <v>2023</v>
      </c>
      <c r="BO36">
        <f>D36*CO2原単位!$F$2*10^10</f>
        <v>2.6905851572051867E-4</v>
      </c>
      <c r="BP36">
        <f>F36*CO2原単位!$F$3*10^10</f>
        <v>2.6735692248824367E-3</v>
      </c>
      <c r="BQ36">
        <f>I36*CO2原単位!$F$4*10^10</f>
        <v>4.1012885029438322E-3</v>
      </c>
      <c r="BR36">
        <f>K36*CO2原単位!$F$5*10^10</f>
        <v>3.9292159376832624E-3</v>
      </c>
      <c r="BS36">
        <f t="shared" si="9"/>
        <v>1.097313218123005E-2</v>
      </c>
    </row>
    <row r="37" spans="1:102" ht="13.6" x14ac:dyDescent="0.15">
      <c r="A37" s="9">
        <v>2024</v>
      </c>
      <c r="D37">
        <f t="shared" si="43"/>
        <v>68.545968830967269</v>
      </c>
      <c r="F37">
        <f t="shared" si="44"/>
        <v>855.6911934514967</v>
      </c>
      <c r="I37">
        <f t="shared" si="45"/>
        <v>1546.5720946369761</v>
      </c>
      <c r="J37">
        <f t="shared" si="36"/>
        <v>6928.4093716748657</v>
      </c>
      <c r="K37">
        <f t="shared" si="37"/>
        <v>1428.1662911508568</v>
      </c>
      <c r="L37">
        <f t="shared" si="46"/>
        <v>2402.2632880884726</v>
      </c>
      <c r="M37">
        <f t="shared" si="38"/>
        <v>2470.8092569194396</v>
      </c>
      <c r="Z37" s="84">
        <f t="shared" si="39"/>
        <v>-1.579238951436081</v>
      </c>
      <c r="AA37" s="84">
        <f t="shared" si="40"/>
        <v>3.5566620106393265</v>
      </c>
      <c r="AB37" s="84">
        <f t="shared" si="41"/>
        <v>0.59188665323364686</v>
      </c>
      <c r="AC37" s="24">
        <f>AC36*(1+価格上昇ケース!$O$3)</f>
        <v>126835.36804664433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G37" s="40">
        <f t="shared" si="54"/>
        <v>3.9615809949497045E-2</v>
      </c>
      <c r="AH37" s="28">
        <f>AH36*(1+価格上昇ケース!$O$13)</f>
        <v>1.6496443973249817E-2</v>
      </c>
      <c r="AJ37" s="29">
        <f t="shared" si="55"/>
        <v>3.8974425214855328E-2</v>
      </c>
      <c r="AK37" s="28">
        <f>AK36*(1+価格上昇ケース!$O$14)</f>
        <v>0.25983991676632323</v>
      </c>
      <c r="AL37" s="29">
        <f t="shared" si="5"/>
        <v>0.22209327715705424</v>
      </c>
      <c r="AM37" s="29">
        <f t="shared" si="28"/>
        <v>0.643797914369167</v>
      </c>
      <c r="AO37">
        <f t="shared" si="19"/>
        <v>0.35620208563083305</v>
      </c>
      <c r="AQ37">
        <f t="shared" si="30"/>
        <v>0.97225768495119325</v>
      </c>
      <c r="AS37">
        <f t="shared" si="35"/>
        <v>2.7742315048806778E-2</v>
      </c>
      <c r="AU37">
        <f t="shared" si="47"/>
        <v>0.17090329206304722</v>
      </c>
      <c r="AW37">
        <f t="shared" si="7"/>
        <v>0.82909670793695278</v>
      </c>
      <c r="AY37" s="84">
        <f t="shared" si="42"/>
        <v>3.3821209141998061</v>
      </c>
      <c r="AZ37" s="84">
        <f t="shared" si="48"/>
        <v>0.77179999831597434</v>
      </c>
      <c r="BA37">
        <f t="shared" si="49"/>
        <v>10827.384919745162</v>
      </c>
      <c r="BB37">
        <f t="shared" si="25"/>
        <v>9.2898338445164974</v>
      </c>
      <c r="BC37">
        <f t="shared" si="26"/>
        <v>-1.5046578179813328</v>
      </c>
      <c r="BD37" s="60">
        <v>2024</v>
      </c>
      <c r="BE37">
        <f t="shared" si="50"/>
        <v>9.2898338445164974</v>
      </c>
      <c r="BF37">
        <f t="shared" si="51"/>
        <v>11.750645209904786</v>
      </c>
      <c r="BG37" s="52">
        <f t="shared" si="52"/>
        <v>11.757669824841749</v>
      </c>
      <c r="BH37">
        <f t="shared" si="53"/>
        <v>9.2923862777739359</v>
      </c>
      <c r="BN37" s="49">
        <v>2024</v>
      </c>
      <c r="BO37">
        <f>D37*CO2原単位!$F$2*10^10</f>
        <v>2.6899398183459483E-4</v>
      </c>
      <c r="BP37">
        <f>F37*CO2原単位!$F$3*10^10</f>
        <v>2.6629512911771503E-3</v>
      </c>
      <c r="BQ37">
        <f>I37*CO2原単位!$F$4*10^10</f>
        <v>4.1208078888780707E-3</v>
      </c>
      <c r="BR37">
        <f>K37*CO2原単位!$F$5*10^10</f>
        <v>3.9302885674177435E-3</v>
      </c>
      <c r="BS37">
        <f t="shared" si="9"/>
        <v>1.0983041729307559E-2</v>
      </c>
    </row>
    <row r="38" spans="1:102" ht="13.6" x14ac:dyDescent="0.15">
      <c r="A38" s="9">
        <v>2025</v>
      </c>
      <c r="D38">
        <f t="shared" si="43"/>
        <v>68.607510055393192</v>
      </c>
      <c r="F38">
        <f t="shared" si="44"/>
        <v>853.82995572248933</v>
      </c>
      <c r="I38">
        <f t="shared" si="45"/>
        <v>1554.1430089033333</v>
      </c>
      <c r="J38">
        <f t="shared" si="36"/>
        <v>6907.0686912013061</v>
      </c>
      <c r="K38">
        <f t="shared" si="37"/>
        <v>1429.1431993250803</v>
      </c>
      <c r="L38">
        <f t="shared" si="46"/>
        <v>2407.9729646258229</v>
      </c>
      <c r="M38">
        <f t="shared" si="38"/>
        <v>2476.5804746812159</v>
      </c>
      <c r="Z38" s="84">
        <f t="shared" si="39"/>
        <v>-1.5754702318228446</v>
      </c>
      <c r="AA38" s="84">
        <f t="shared" si="40"/>
        <v>3.5581385742849108</v>
      </c>
      <c r="AB38" s="84">
        <f t="shared" si="41"/>
        <v>0.59894749413127368</v>
      </c>
      <c r="AC38" s="24">
        <f>AC37*(1+価格上昇ケース!$O$3)</f>
        <v>125947.52047031782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G38" s="40">
        <f t="shared" si="54"/>
        <v>3.9582663972044053E-2</v>
      </c>
      <c r="AH38" s="28">
        <f>AH37*(1+価格上昇ケース!$O$13)</f>
        <v>1.6496443973249817E-2</v>
      </c>
      <c r="AJ38" s="29">
        <f t="shared" si="55"/>
        <v>3.894311759473032E-2</v>
      </c>
      <c r="AK38" s="28">
        <f>AK37*(1+価格上昇ケース!$O$14)</f>
        <v>0.25983991676632323</v>
      </c>
      <c r="AL38" s="29">
        <f t="shared" si="5"/>
        <v>0.22196981912070954</v>
      </c>
      <c r="AM38" s="29">
        <f t="shared" si="28"/>
        <v>0.64541547257148424</v>
      </c>
      <c r="AO38">
        <f t="shared" si="19"/>
        <v>0.35458452742851571</v>
      </c>
      <c r="AQ38">
        <f t="shared" si="30"/>
        <v>0.97229748406854244</v>
      </c>
      <c r="AS38">
        <f t="shared" si="35"/>
        <v>2.7702515931457592E-2</v>
      </c>
      <c r="AU38">
        <f t="shared" si="47"/>
        <v>0.17143796464065619</v>
      </c>
      <c r="AW38">
        <f t="shared" si="7"/>
        <v>0.82856203535934381</v>
      </c>
      <c r="AY38" s="84">
        <f t="shared" si="42"/>
        <v>3.3660169640154387</v>
      </c>
      <c r="AZ38" s="84">
        <f t="shared" si="48"/>
        <v>0.77095828801354527</v>
      </c>
      <c r="BA38">
        <f t="shared" si="49"/>
        <v>10812.792365207602</v>
      </c>
      <c r="BB38">
        <f t="shared" si="25"/>
        <v>9.288485190431345</v>
      </c>
      <c r="BC38">
        <f t="shared" si="26"/>
        <v>-1.5052138562585977</v>
      </c>
      <c r="BD38" s="60">
        <v>2025</v>
      </c>
      <c r="BE38">
        <f t="shared" si="50"/>
        <v>9.288485190431345</v>
      </c>
      <c r="BF38">
        <f t="shared" si="51"/>
        <v>11.743620594967821</v>
      </c>
      <c r="BG38" s="52">
        <f t="shared" si="52"/>
        <v>11.750645209904786</v>
      </c>
      <c r="BH38">
        <f t="shared" si="53"/>
        <v>9.2898338445164974</v>
      </c>
      <c r="BN38" s="49">
        <v>2025</v>
      </c>
      <c r="BO38">
        <f>D38*CO2原単位!$F$2*10^10</f>
        <v>2.692354871964364E-4</v>
      </c>
      <c r="BP38">
        <f>F38*CO2原単位!$F$3*10^10</f>
        <v>2.6571590317130138E-3</v>
      </c>
      <c r="BQ38">
        <f>I38*CO2原単位!$F$4*10^10</f>
        <v>4.1409804261577816E-3</v>
      </c>
      <c r="BR38">
        <f>K38*CO2原単位!$F$5*10^10</f>
        <v>3.9329770015674352E-3</v>
      </c>
      <c r="BS38">
        <f t="shared" si="9"/>
        <v>1.1000351946634668E-2</v>
      </c>
    </row>
    <row r="39" spans="1:102" ht="13.6" x14ac:dyDescent="0.15">
      <c r="A39" s="9">
        <v>2026</v>
      </c>
      <c r="D39">
        <f t="shared" si="43"/>
        <v>68.739079535098668</v>
      </c>
      <c r="F39">
        <f t="shared" si="44"/>
        <v>853.30996515169784</v>
      </c>
      <c r="I39">
        <f t="shared" si="45"/>
        <v>1562.0945905267859</v>
      </c>
      <c r="J39">
        <f t="shared" si="36"/>
        <v>6895.271561849122</v>
      </c>
      <c r="K39">
        <f t="shared" si="37"/>
        <v>1430.8649499707205</v>
      </c>
      <c r="L39">
        <f t="shared" si="46"/>
        <v>2415.4045556784836</v>
      </c>
      <c r="M39">
        <f t="shared" si="38"/>
        <v>2484.1436352135825</v>
      </c>
      <c r="Z39" s="84">
        <f t="shared" si="39"/>
        <v>-1.572556774262456</v>
      </c>
      <c r="AA39" s="84">
        <f t="shared" si="40"/>
        <v>3.5593041891324715</v>
      </c>
      <c r="AB39" s="84">
        <f t="shared" si="41"/>
        <v>0.60466002203891511</v>
      </c>
      <c r="AC39" s="24">
        <f>AC38*(1+価格上昇ケース!$O$3)</f>
        <v>125065.8878270256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G39" s="40">
        <f t="shared" si="54"/>
        <v>3.9555897162532536E-2</v>
      </c>
      <c r="AH39" s="28">
        <f>AH38*(1+価格上昇ケース!$O$13)</f>
        <v>1.6496443973249817E-2</v>
      </c>
      <c r="AJ39" s="29">
        <f t="shared" si="55"/>
        <v>3.8917815867898498E-2</v>
      </c>
      <c r="AK39" s="28">
        <f>AK38*(1+価格上昇ケース!$O$14)</f>
        <v>0.25983991676632323</v>
      </c>
      <c r="AL39" s="29">
        <f t="shared" si="5"/>
        <v>0.22187396576363433</v>
      </c>
      <c r="AM39" s="29">
        <f t="shared" si="28"/>
        <v>0.64672172073799694</v>
      </c>
      <c r="AO39">
        <f t="shared" si="19"/>
        <v>0.35327827926200311</v>
      </c>
      <c r="AQ39">
        <f t="shared" si="30"/>
        <v>0.97232886272730013</v>
      </c>
      <c r="AS39">
        <f t="shared" si="35"/>
        <v>2.7671137272699854E-2</v>
      </c>
      <c r="AU39">
        <f t="shared" si="47"/>
        <v>0.17185220875726148</v>
      </c>
      <c r="AW39">
        <f t="shared" si="7"/>
        <v>0.82814779124273852</v>
      </c>
      <c r="AY39" s="84">
        <f t="shared" si="42"/>
        <v>3.3517129983121841</v>
      </c>
      <c r="AZ39" s="84">
        <f t="shared" si="48"/>
        <v>0.77020543395489294</v>
      </c>
      <c r="BA39">
        <f t="shared" si="49"/>
        <v>10810.280147033425</v>
      </c>
      <c r="BB39">
        <f t="shared" si="25"/>
        <v>9.2882528258417096</v>
      </c>
      <c r="BC39">
        <f t="shared" si="26"/>
        <v>-1.5056457801103211</v>
      </c>
      <c r="BD39" s="60">
        <v>2026</v>
      </c>
      <c r="BE39">
        <f t="shared" si="50"/>
        <v>9.2882528258417096</v>
      </c>
      <c r="BF39">
        <f t="shared" si="51"/>
        <v>11.736595980030856</v>
      </c>
      <c r="BG39" s="52">
        <f t="shared" si="52"/>
        <v>11.743620594967821</v>
      </c>
      <c r="BH39">
        <f t="shared" si="53"/>
        <v>9.288485190431345</v>
      </c>
      <c r="BI39" s="22"/>
      <c r="BJ39" s="22"/>
      <c r="BK39" s="22"/>
      <c r="BL39" s="22"/>
      <c r="BM39" s="22"/>
      <c r="BN39" s="49">
        <v>2026</v>
      </c>
      <c r="BO39">
        <f>D39*CO2原単位!$F$2*10^10</f>
        <v>2.6975180345598413E-4</v>
      </c>
      <c r="BP39">
        <f>F39*CO2原単位!$F$3*10^10</f>
        <v>2.6555407965687399E-3</v>
      </c>
      <c r="BQ39">
        <f>I39*CO2原単位!$F$4*10^10</f>
        <v>4.1621672433754245E-3</v>
      </c>
      <c r="BR39">
        <f>K39*CO2原単位!$F$5*10^10</f>
        <v>3.9377152291256911E-3</v>
      </c>
      <c r="BS39">
        <f t="shared" si="9"/>
        <v>1.1025175072525839E-2</v>
      </c>
      <c r="BU39" s="22"/>
      <c r="BV39" s="22"/>
      <c r="BW39" s="22"/>
      <c r="BX39" s="22"/>
      <c r="BY39" s="22"/>
      <c r="BZ39" s="22"/>
      <c r="CA39" s="22"/>
      <c r="CB39" s="39"/>
      <c r="CI39" s="22"/>
      <c r="CJ39" s="22"/>
      <c r="CK39" s="22"/>
      <c r="CL39" s="22"/>
      <c r="CM39" s="39"/>
      <c r="CT39" s="22"/>
      <c r="CU39" s="22"/>
      <c r="CV39" s="22"/>
      <c r="CX39" s="39"/>
    </row>
    <row r="40" spans="1:102" ht="13.6" x14ac:dyDescent="0.15">
      <c r="A40" s="9">
        <v>2027</v>
      </c>
      <c r="D40">
        <f t="shared" si="43"/>
        <v>68.934118971335792</v>
      </c>
      <c r="F40">
        <f t="shared" si="44"/>
        <v>853.96055161194977</v>
      </c>
      <c r="I40">
        <f t="shared" si="45"/>
        <v>1570.5273069079635</v>
      </c>
      <c r="J40">
        <f t="shared" si="36"/>
        <v>6892.1069612376314</v>
      </c>
      <c r="K40">
        <f t="shared" si="37"/>
        <v>1433.4331197619588</v>
      </c>
      <c r="L40">
        <f t="shared" si="46"/>
        <v>2424.4878585199135</v>
      </c>
      <c r="M40">
        <f t="shared" si="38"/>
        <v>2493.421977491249</v>
      </c>
      <c r="Z40" s="84">
        <f t="shared" si="39"/>
        <v>-1.5703044881209312</v>
      </c>
      <c r="AA40" s="84">
        <f t="shared" si="40"/>
        <v>3.5602243377335272</v>
      </c>
      <c r="AB40" s="84">
        <f t="shared" si="41"/>
        <v>0.60928170599536136</v>
      </c>
      <c r="AC40" s="24">
        <f>AC39*(1+価格上昇ケース!$O$3)</f>
        <v>124190.42661223642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G40" s="40">
        <f t="shared" si="54"/>
        <v>3.953427444008982E-2</v>
      </c>
      <c r="AH40" s="28">
        <f>AH39*(1+価格上昇ケース!$O$13)</f>
        <v>1.6496443973249817E-2</v>
      </c>
      <c r="AJ40" s="29">
        <f t="shared" si="55"/>
        <v>3.8897361570716438E-2</v>
      </c>
      <c r="AK40" s="28">
        <f>AK39*(1+価格上昇ケース!$O$14)</f>
        <v>0.25983991676632323</v>
      </c>
      <c r="AL40" s="29">
        <f t="shared" si="5"/>
        <v>0.22179957666814756</v>
      </c>
      <c r="AM40" s="29">
        <f t="shared" si="28"/>
        <v>0.64777693210092191</v>
      </c>
      <c r="AO40">
        <f t="shared" si="19"/>
        <v>0.35222306789907804</v>
      </c>
      <c r="AQ40">
        <f t="shared" si="30"/>
        <v>0.97235360897849565</v>
      </c>
      <c r="AS40">
        <f t="shared" si="35"/>
        <v>2.7646391021504395E-2</v>
      </c>
      <c r="AU40">
        <f t="shared" si="47"/>
        <v>0.17217298887711996</v>
      </c>
      <c r="AW40">
        <f t="shared" si="7"/>
        <v>0.82782701112288004</v>
      </c>
      <c r="AY40" s="84">
        <f t="shared" si="42"/>
        <v>3.3390016435871441</v>
      </c>
      <c r="AZ40" s="84">
        <f t="shared" si="48"/>
        <v>0.76953223756484246</v>
      </c>
      <c r="BA40">
        <f t="shared" si="49"/>
        <v>10818.962058490839</v>
      </c>
      <c r="BB40">
        <f t="shared" si="25"/>
        <v>9.2890556197483285</v>
      </c>
      <c r="BC40">
        <f t="shared" si="26"/>
        <v>-1.5059811126874052</v>
      </c>
      <c r="BD40" s="60">
        <v>2027</v>
      </c>
      <c r="BE40">
        <f t="shared" si="50"/>
        <v>9.2890556197483285</v>
      </c>
      <c r="BF40">
        <f t="shared" si="51"/>
        <v>11.729571365093891</v>
      </c>
      <c r="BG40" s="52">
        <f t="shared" si="52"/>
        <v>11.736595980030856</v>
      </c>
      <c r="BH40">
        <f t="shared" si="53"/>
        <v>9.2882528258417096</v>
      </c>
      <c r="BN40" s="49">
        <v>2027</v>
      </c>
      <c r="BO40">
        <f>D40*CO2原単位!$F$2*10^10</f>
        <v>2.7051719397366104E-4</v>
      </c>
      <c r="BP40">
        <f>F40*CO2原単位!$F$3*10^10</f>
        <v>2.6575654522711808E-3</v>
      </c>
      <c r="BQ40">
        <f>I40*CO2原単位!$F$4*10^10</f>
        <v>4.1846360337465483E-3</v>
      </c>
      <c r="BR40">
        <f>K40*CO2原単位!$F$5*10^10</f>
        <v>3.9447827873170822E-3</v>
      </c>
      <c r="BS40">
        <f t="shared" si="9"/>
        <v>1.1057501467308472E-2</v>
      </c>
      <c r="BZ40" s="29"/>
      <c r="CA40" s="29"/>
      <c r="CK40" s="29"/>
      <c r="CL40" s="29"/>
      <c r="CU40" s="29"/>
      <c r="CV40" s="29"/>
    </row>
    <row r="41" spans="1:102" ht="13.6" x14ac:dyDescent="0.15">
      <c r="A41" s="9">
        <v>2028</v>
      </c>
      <c r="D41">
        <f t="shared" si="43"/>
        <v>69.187179335849791</v>
      </c>
      <c r="F41">
        <f t="shared" si="44"/>
        <v>855.64192315646221</v>
      </c>
      <c r="I41">
        <f t="shared" si="45"/>
        <v>1579.5145377572994</v>
      </c>
      <c r="J41">
        <f t="shared" si="36"/>
        <v>6896.7976150461363</v>
      </c>
      <c r="K41">
        <f t="shared" si="37"/>
        <v>1436.9083997646919</v>
      </c>
      <c r="L41">
        <f t="shared" si="46"/>
        <v>2435.1564609137617</v>
      </c>
      <c r="M41">
        <f t="shared" si="38"/>
        <v>2504.3436402496118</v>
      </c>
      <c r="Z41" s="84">
        <f t="shared" si="39"/>
        <v>-1.5685633291171843</v>
      </c>
      <c r="AA41" s="84">
        <f t="shared" si="40"/>
        <v>3.560950712701894</v>
      </c>
      <c r="AB41" s="84">
        <f t="shared" si="41"/>
        <v>0.61302084967021342</v>
      </c>
      <c r="AC41" s="24">
        <f>AC40*(1+価格上昇ケース!$O$3)</f>
        <v>123321.09362595076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G41" s="40">
        <f t="shared" si="54"/>
        <v>3.9516802307030315E-2</v>
      </c>
      <c r="AH41" s="28">
        <f>AH40*(1+価格上昇ケース!$O$13)</f>
        <v>1.6496443973249817E-2</v>
      </c>
      <c r="AJ41" s="29">
        <f t="shared" si="55"/>
        <v>3.8880821831021824E-2</v>
      </c>
      <c r="AK41" s="28">
        <f>AK40*(1+価格上昇ケース!$O$14)</f>
        <v>0.25983991676632323</v>
      </c>
      <c r="AL41" s="29">
        <f t="shared" si="5"/>
        <v>0.221741863036965</v>
      </c>
      <c r="AM41" s="29">
        <f t="shared" si="28"/>
        <v>0.64862959038147661</v>
      </c>
      <c r="AO41">
        <f t="shared" si="19"/>
        <v>0.35137040961852339</v>
      </c>
      <c r="AQ41">
        <f t="shared" si="30"/>
        <v>0.9723731287416475</v>
      </c>
      <c r="AS41">
        <f t="shared" si="35"/>
        <v>2.7626871258352469E-2</v>
      </c>
      <c r="AU41">
        <f t="shared" si="47"/>
        <v>0.17242129698491759</v>
      </c>
      <c r="AW41">
        <f t="shared" si="7"/>
        <v>0.82757870301508241</v>
      </c>
      <c r="AY41" s="84">
        <f t="shared" si="42"/>
        <v>3.3277006720931466</v>
      </c>
      <c r="AZ41" s="84">
        <f t="shared" si="48"/>
        <v>0.76893041460828726</v>
      </c>
      <c r="BA41">
        <f t="shared" si="49"/>
        <v>10838.04965506044</v>
      </c>
      <c r="BB41">
        <f t="shared" si="25"/>
        <v>9.2908183376860052</v>
      </c>
      <c r="BC41">
        <f t="shared" si="26"/>
        <v>-1.5062413527747651</v>
      </c>
      <c r="BD41" s="60">
        <v>2028</v>
      </c>
      <c r="BE41">
        <f t="shared" si="50"/>
        <v>9.2908183376860052</v>
      </c>
      <c r="BF41">
        <f t="shared" si="51"/>
        <v>11.722546750156926</v>
      </c>
      <c r="BG41" s="52">
        <f t="shared" si="52"/>
        <v>11.729571365093891</v>
      </c>
      <c r="BH41">
        <f t="shared" si="53"/>
        <v>9.2890556197483285</v>
      </c>
      <c r="BN41" s="49">
        <v>2028</v>
      </c>
      <c r="BO41">
        <f>D41*CO2原単位!$F$2*10^10</f>
        <v>2.7151027520449166E-4</v>
      </c>
      <c r="BP41">
        <f>F41*CO2原単位!$F$3*10^10</f>
        <v>2.6627979596987117E-3</v>
      </c>
      <c r="BQ41">
        <f>I41*CO2原単位!$F$4*10^10</f>
        <v>4.2085823159221649E-3</v>
      </c>
      <c r="BR41">
        <f>K41*CO2原単位!$F$5*10^10</f>
        <v>3.954346696889763E-3</v>
      </c>
      <c r="BS41">
        <f t="shared" si="9"/>
        <v>1.1097237247715133E-2</v>
      </c>
      <c r="BZ41" s="29"/>
      <c r="CA41" s="29"/>
      <c r="CK41" s="29"/>
      <c r="CL41" s="29"/>
      <c r="CU41" s="29"/>
      <c r="CV41" s="29"/>
    </row>
    <row r="42" spans="1:102" ht="13.6" x14ac:dyDescent="0.15">
      <c r="A42" s="9">
        <v>2029</v>
      </c>
      <c r="D42">
        <f t="shared" si="43"/>
        <v>69.49369678946654</v>
      </c>
      <c r="F42">
        <f t="shared" si="44"/>
        <v>858.23901260371633</v>
      </c>
      <c r="I42">
        <f t="shared" si="45"/>
        <v>1589.108760337873</v>
      </c>
      <c r="J42">
        <f t="shared" si="36"/>
        <v>6908.6763380045195</v>
      </c>
      <c r="K42">
        <f t="shared" si="37"/>
        <v>1441.3220150117527</v>
      </c>
      <c r="L42">
        <f t="shared" si="46"/>
        <v>2447.3477729415895</v>
      </c>
      <c r="M42">
        <f t="shared" si="38"/>
        <v>2516.8414697310559</v>
      </c>
      <c r="Z42" s="84">
        <f t="shared" si="39"/>
        <v>-1.5672173035743213</v>
      </c>
      <c r="AA42" s="84">
        <f t="shared" si="40"/>
        <v>3.5615241207297546</v>
      </c>
      <c r="AB42" s="84">
        <f t="shared" si="41"/>
        <v>0.6160459798073975</v>
      </c>
      <c r="AC42" s="24">
        <f>AC41*(1+価格上昇ケース!$O$3)</f>
        <v>122457.84597056911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G42" s="40">
        <f t="shared" si="54"/>
        <v>3.9502680789730904E-2</v>
      </c>
      <c r="AH42" s="28">
        <f>AH41*(1+価格上昇ケース!$O$13)</f>
        <v>1.6496443973249817E-2</v>
      </c>
      <c r="AJ42" s="29">
        <f t="shared" si="55"/>
        <v>3.8867444735009492E-2</v>
      </c>
      <c r="AK42" s="28">
        <f>AK41*(1+価格上昇ケース!$O$14)</f>
        <v>0.25983991676632323</v>
      </c>
      <c r="AL42" s="29">
        <f t="shared" si="5"/>
        <v>0.2216970962308854</v>
      </c>
      <c r="AM42" s="29">
        <f t="shared" si="28"/>
        <v>0.64931873512518568</v>
      </c>
      <c r="AO42">
        <f t="shared" si="19"/>
        <v>0.35068126487481427</v>
      </c>
      <c r="AQ42">
        <f t="shared" si="30"/>
        <v>0.97238852838955625</v>
      </c>
      <c r="AS42">
        <f t="shared" si="35"/>
        <v>2.7611471610443736E-2</v>
      </c>
      <c r="AU42">
        <f t="shared" si="47"/>
        <v>0.17261344901835862</v>
      </c>
      <c r="AW42">
        <f t="shared" si="7"/>
        <v>0.82738655098164138</v>
      </c>
      <c r="AY42" s="84">
        <f t="shared" si="42"/>
        <v>3.3176497023900891</v>
      </c>
      <c r="AZ42" s="84">
        <f t="shared" si="48"/>
        <v>0.76839251237856621</v>
      </c>
      <c r="BA42">
        <f t="shared" si="49"/>
        <v>10866.839822747328</v>
      </c>
      <c r="BB42">
        <f t="shared" si="25"/>
        <v>9.2934712131683845</v>
      </c>
      <c r="BC42">
        <f t="shared" si="26"/>
        <v>-1.5064432601863538</v>
      </c>
      <c r="BD42" s="60">
        <v>2029</v>
      </c>
      <c r="BE42">
        <f t="shared" si="50"/>
        <v>9.2934712131683845</v>
      </c>
      <c r="BF42">
        <f t="shared" si="51"/>
        <v>11.715522135219963</v>
      </c>
      <c r="BG42" s="52">
        <f t="shared" si="52"/>
        <v>11.722546750156926</v>
      </c>
      <c r="BH42">
        <f t="shared" si="53"/>
        <v>9.2908183376860052</v>
      </c>
      <c r="BN42" s="49">
        <v>2029</v>
      </c>
      <c r="BO42">
        <f>D42*CO2原単位!$F$2*10^10</f>
        <v>2.7271313733856544E-4</v>
      </c>
      <c r="BP42">
        <f>F42*CO2原単位!$F$3*10^10</f>
        <v>2.6708802243635751E-3</v>
      </c>
      <c r="BQ42">
        <f>I42*CO2原単位!$F$4*10^10</f>
        <v>4.2341459144344994E-3</v>
      </c>
      <c r="BR42">
        <f>K42*CO2原単位!$F$5*10^10</f>
        <v>3.9664928885860566E-3</v>
      </c>
      <c r="BS42">
        <f t="shared" si="9"/>
        <v>1.1144232164722698E-2</v>
      </c>
      <c r="BZ42" s="29"/>
      <c r="CA42" s="29"/>
      <c r="CK42" s="29"/>
      <c r="CL42" s="29"/>
      <c r="CU42" s="29"/>
      <c r="CV42" s="29"/>
    </row>
    <row r="43" spans="1:102" ht="13.6" x14ac:dyDescent="0.15">
      <c r="A43" s="9">
        <v>2030</v>
      </c>
      <c r="D43">
        <f t="shared" si="43"/>
        <v>69.849818656686693</v>
      </c>
      <c r="F43">
        <f t="shared" si="44"/>
        <v>861.65663360609415</v>
      </c>
      <c r="I43">
        <f t="shared" si="45"/>
        <v>1599.3463544803319</v>
      </c>
      <c r="J43">
        <f t="shared" si="36"/>
        <v>6927.1671260313869</v>
      </c>
      <c r="K43">
        <f t="shared" si="37"/>
        <v>1446.6842365163645</v>
      </c>
      <c r="L43">
        <f t="shared" si="46"/>
        <v>2461.0029880864258</v>
      </c>
      <c r="M43">
        <f t="shared" si="38"/>
        <v>2530.8528067431125</v>
      </c>
      <c r="Z43" s="84">
        <f t="shared" si="39"/>
        <v>-1.566176741076502</v>
      </c>
      <c r="AA43" s="84">
        <f t="shared" si="40"/>
        <v>3.5619767750484379</v>
      </c>
      <c r="AB43" s="84">
        <f t="shared" si="41"/>
        <v>0.61849344188499789</v>
      </c>
      <c r="AC43" s="24">
        <f>AC42*(1+価格上昇ケース!$O$3)</f>
        <v>121600.64104877513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G43" s="40">
        <f t="shared" si="54"/>
        <v>3.9491265196572034E-2</v>
      </c>
      <c r="AH43" s="28">
        <f>AH42*(1+価格上昇ケース!$O$13)</f>
        <v>1.6496443973249817E-2</v>
      </c>
      <c r="AJ43" s="29">
        <f t="shared" si="55"/>
        <v>3.8856623747566175E-2</v>
      </c>
      <c r="AK43" s="28">
        <f>AK42*(1+価格上昇ケース!$O$14)</f>
        <v>0.25983991676632323</v>
      </c>
      <c r="AL43" s="29">
        <f t="shared" si="5"/>
        <v>0.22166237662349872</v>
      </c>
      <c r="AM43" s="29">
        <f t="shared" si="28"/>
        <v>0.64987582795416166</v>
      </c>
      <c r="AO43">
        <f>1/(1+EXP(AB43))</f>
        <v>0.3501241720458384</v>
      </c>
      <c r="AQ43">
        <f t="shared" si="30"/>
        <v>0.9724006791423897</v>
      </c>
      <c r="AS43">
        <f t="shared" si="35"/>
        <v>2.7599320857610278E-2</v>
      </c>
      <c r="AU43">
        <f t="shared" si="47"/>
        <v>0.17276211075189296</v>
      </c>
      <c r="AW43">
        <f t="shared" si="7"/>
        <v>0.82723788924810704</v>
      </c>
      <c r="AY43" s="84">
        <f t="shared" si="42"/>
        <v>3.3087073812577175</v>
      </c>
      <c r="AZ43" s="84">
        <f t="shared" si="48"/>
        <v>0.76791183259511619</v>
      </c>
      <c r="BA43">
        <f t="shared" si="49"/>
        <v>10904.704169290864</v>
      </c>
      <c r="BB43">
        <f t="shared" si="25"/>
        <v>9.2969495502797592</v>
      </c>
      <c r="BC43">
        <f t="shared" si="26"/>
        <v>-1.5065998807598768</v>
      </c>
      <c r="BD43" s="60">
        <v>2030</v>
      </c>
      <c r="BE43">
        <f t="shared" si="50"/>
        <v>9.2969495502797592</v>
      </c>
      <c r="BF43">
        <f t="shared" si="51"/>
        <v>11.708497520282998</v>
      </c>
      <c r="BG43" s="52">
        <f t="shared" si="52"/>
        <v>11.715522135219963</v>
      </c>
      <c r="BH43">
        <f t="shared" si="53"/>
        <v>9.2934712131683845</v>
      </c>
      <c r="BN43" s="49">
        <v>2030</v>
      </c>
      <c r="BO43">
        <f>D43*CO2原単位!$F$2*10^10</f>
        <v>2.7411066137558282E-4</v>
      </c>
      <c r="BP43">
        <f>F43*CO2原単位!$F$3*10^10</f>
        <v>2.6815160218693632E-3</v>
      </c>
      <c r="BQ43">
        <f>I43*CO2原単位!$F$4*10^10</f>
        <v>4.2614237625553004E-3</v>
      </c>
      <c r="BR43">
        <f>K43*CO2原単位!$F$5*10^10</f>
        <v>3.981249628054088E-3</v>
      </c>
      <c r="BS43">
        <f t="shared" si="9"/>
        <v>1.1198300073854334E-2</v>
      </c>
      <c r="BZ43" s="29"/>
      <c r="CA43" s="29"/>
      <c r="CK43" s="29"/>
      <c r="CL43" s="29"/>
      <c r="CU43" s="29"/>
      <c r="CV43" s="29"/>
    </row>
    <row r="44" spans="1:102" ht="13.6" x14ac:dyDescent="0.15">
      <c r="A44" s="9">
        <v>2031</v>
      </c>
      <c r="D44">
        <f t="shared" ref="D44:D63" si="56">M44*AS44</f>
        <v>70.252267563046942</v>
      </c>
      <c r="F44">
        <f t="shared" ref="F44:F63" si="57">L44*AO44</f>
        <v>865.81565276167487</v>
      </c>
      <c r="I44">
        <f t="shared" ref="I44:I63" si="58">L44*AM44</f>
        <v>1610.2513424824961</v>
      </c>
      <c r="J44">
        <f t="shared" ref="J44:J63" si="59">BA44*AZ44*AW44</f>
        <v>6951.769983766786</v>
      </c>
      <c r="K44">
        <f t="shared" ref="K44:K63" si="60">BA44*AZ44*AU44</f>
        <v>1452.9906946426272</v>
      </c>
      <c r="L44">
        <f t="shared" ref="L44:L63" si="61">M44*AQ44</f>
        <v>2476.0669952441708</v>
      </c>
      <c r="M44">
        <f t="shared" ref="M44:M63" si="62">BA44-J44-K44</f>
        <v>2546.3192628072175</v>
      </c>
      <c r="Z44" s="84">
        <f t="shared" si="39"/>
        <v>-1.5653723207461381</v>
      </c>
      <c r="AA44" s="84">
        <f t="shared" ref="AA44:AA63" si="63">$R$94+$R$95*AA43</f>
        <v>3.5623341051210344</v>
      </c>
      <c r="AB44" s="84">
        <f t="shared" ref="AB44:AB63" si="64">$H$94+$H$95*AD44+$H$96*AB43</f>
        <v>0.62047354533498289</v>
      </c>
      <c r="AC44" s="24">
        <f>AC43*(1+価格上昇ケース!$O$3)</f>
        <v>120749.4365614337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G44" s="40">
        <f t="shared" si="54"/>
        <v>3.9482035609628589E-2</v>
      </c>
      <c r="AH44" s="28">
        <f>AH43*(1+価格上昇ケース!$O$13)</f>
        <v>1.6496443973249817E-2</v>
      </c>
      <c r="AJ44" s="29">
        <f t="shared" si="55"/>
        <v>3.8847869282836726E-2</v>
      </c>
      <c r="AK44" s="28">
        <f>AK43*(1+価格上昇ケース!$O$14)</f>
        <v>0.25983991676632323</v>
      </c>
      <c r="AL44" s="29">
        <f t="shared" ref="AL44:AL63" si="65">(AK44*J44+AJ44*K44)/(J44+K44)</f>
        <v>0.22163545136037965</v>
      </c>
      <c r="AM44" s="29">
        <f t="shared" si="28"/>
        <v>0.65032624140434669</v>
      </c>
      <c r="AO44">
        <f>1/(1+EXP(AB44))</f>
        <v>0.34967375859565331</v>
      </c>
      <c r="AQ44">
        <f t="shared" si="30"/>
        <v>0.9724102674047258</v>
      </c>
      <c r="AS44">
        <f>1/(1+EXP(AA44))</f>
        <v>2.7589732595274231E-2</v>
      </c>
      <c r="AU44">
        <f t="shared" si="47"/>
        <v>0.17287710504061649</v>
      </c>
      <c r="AW44">
        <f t="shared" si="7"/>
        <v>0.82712289495938351</v>
      </c>
      <c r="AY44" s="84">
        <f>EXP($BF$111+$BF$112*LN(AY43))</f>
        <v>3.3007489678036261</v>
      </c>
      <c r="AZ44" s="84">
        <f t="shared" si="48"/>
        <v>0.76748236005258041</v>
      </c>
      <c r="BA44">
        <f t="shared" si="49"/>
        <v>10951.079941216631</v>
      </c>
      <c r="BB44">
        <f t="shared" si="25"/>
        <v>9.3011933551501862</v>
      </c>
      <c r="BC44">
        <f>LN(AL44)</f>
        <v>-1.5067213578412089</v>
      </c>
      <c r="BD44" s="60">
        <v>2031</v>
      </c>
      <c r="BE44">
        <f t="shared" ref="BE44:BE63" si="66">$BL$4+BF44*$BL$5+BG44*$BL$6+BH44*$BL$7</f>
        <v>9.3011933551501862</v>
      </c>
      <c r="BF44">
        <f t="shared" ref="BF44:BF63" si="67">LN(AC44)</f>
        <v>11.701472905346034</v>
      </c>
      <c r="BG44" s="52">
        <f t="shared" ref="BG44:BG63" si="68">BF43</f>
        <v>11.708497520282998</v>
      </c>
      <c r="BH44">
        <f t="shared" ref="BH44:BH63" si="69">BE43</f>
        <v>9.2969495502797592</v>
      </c>
      <c r="BN44" s="49">
        <v>2031</v>
      </c>
      <c r="BO44">
        <f>D44*CO2原単位!$F$2*10^10</f>
        <v>2.7568998596101218E-4</v>
      </c>
      <c r="BP44">
        <f>F44*CO2原単位!$F$3*10^10</f>
        <v>2.6944590853426606E-3</v>
      </c>
      <c r="BQ44">
        <f>I44*CO2原単位!$F$4*10^10</f>
        <v>4.2904798671774312E-3</v>
      </c>
      <c r="BR44">
        <f>K44*CO2原単位!$F$5*10^10</f>
        <v>3.9986048901325504E-3</v>
      </c>
      <c r="BS44">
        <f t="shared" ref="BS44:BS63" si="70">SUM(BO44:BR44)</f>
        <v>1.1259233828613654E-2</v>
      </c>
      <c r="BZ44" s="29"/>
      <c r="CA44" s="29"/>
      <c r="CK44" s="29"/>
      <c r="CL44" s="29"/>
      <c r="CU44" s="29"/>
      <c r="CV44" s="29"/>
    </row>
    <row r="45" spans="1:102" ht="13.6" x14ac:dyDescent="0.15">
      <c r="A45" s="9">
        <v>2032</v>
      </c>
      <c r="D45">
        <f t="shared" si="56"/>
        <v>70.698234830460848</v>
      </c>
      <c r="F45">
        <f t="shared" si="57"/>
        <v>870.64995325553411</v>
      </c>
      <c r="I45">
        <f t="shared" si="58"/>
        <v>1621.8383044806753</v>
      </c>
      <c r="J45">
        <f t="shared" si="59"/>
        <v>6982.0486915833717</v>
      </c>
      <c r="K45">
        <f t="shared" si="60"/>
        <v>1460.2270383531161</v>
      </c>
      <c r="L45">
        <f t="shared" si="61"/>
        <v>2492.4882577362096</v>
      </c>
      <c r="M45">
        <f t="shared" si="62"/>
        <v>2563.1864925666705</v>
      </c>
      <c r="Z45" s="84">
        <f t="shared" si="39"/>
        <v>-1.5647504531800294</v>
      </c>
      <c r="AA45" s="84">
        <f t="shared" si="63"/>
        <v>3.562616185232748</v>
      </c>
      <c r="AB45" s="84">
        <f t="shared" si="64"/>
        <v>0.62207553529369419</v>
      </c>
      <c r="AC45" s="24">
        <f>AC44*(1+価格上昇ケース!$O$3)</f>
        <v>119904.19050550366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G45" s="40">
        <f t="shared" si="54"/>
        <v>3.9474572490796153E-2</v>
      </c>
      <c r="AH45" s="28">
        <f>AH44*(1+価格上昇ケース!$O$13)</f>
        <v>1.6496443973249817E-2</v>
      </c>
      <c r="AJ45" s="29">
        <f t="shared" si="55"/>
        <v>3.8840785940106558E-2</v>
      </c>
      <c r="AK45" s="28">
        <f>AK44*(1+価格上昇ケース!$O$14)</f>
        <v>0.25983991676632323</v>
      </c>
      <c r="AL45" s="29">
        <f t="shared" si="65"/>
        <v>0.22161457130163453</v>
      </c>
      <c r="AM45" s="29">
        <f t="shared" si="28"/>
        <v>0.65069044937194698</v>
      </c>
      <c r="AO45">
        <f t="shared" ref="AO45:AO63" si="71">1/(1+EXP(AB45))</f>
        <v>0.34930955062805302</v>
      </c>
      <c r="AQ45">
        <f t="shared" si="30"/>
        <v>0.97241783419369288</v>
      </c>
      <c r="AS45">
        <f t="shared" ref="AS45:AS63" si="72">1/(1+EXP(AA45))</f>
        <v>2.7582165806307176E-2</v>
      </c>
      <c r="AU45">
        <f t="shared" si="47"/>
        <v>0.17296604435402652</v>
      </c>
      <c r="AW45">
        <f t="shared" si="7"/>
        <v>0.82703395564597348</v>
      </c>
      <c r="AY45" s="84">
        <f t="shared" ref="AY45:AY63" si="73">EXP($BF$111+$BF$112*LN(AY44))</f>
        <v>3.2936642551836863</v>
      </c>
      <c r="AZ45" s="84">
        <f t="shared" ref="AZ45:AZ63" si="74">AY45/(1+AY45)</f>
        <v>0.76709869692472743</v>
      </c>
      <c r="BA45">
        <f t="shared" si="49"/>
        <v>11005.462222503158</v>
      </c>
      <c r="BB45">
        <f t="shared" si="25"/>
        <v>9.3061469942146733</v>
      </c>
      <c r="BC45">
        <f t="shared" ref="BC45:BC63" si="75">LN(AL45)</f>
        <v>-1.5068155712994966</v>
      </c>
      <c r="BD45" s="60">
        <v>2032</v>
      </c>
      <c r="BE45">
        <f t="shared" si="66"/>
        <v>9.3061469942146733</v>
      </c>
      <c r="BF45">
        <f t="shared" si="67"/>
        <v>11.694448290409069</v>
      </c>
      <c r="BG45" s="52">
        <f t="shared" si="68"/>
        <v>11.701472905346034</v>
      </c>
      <c r="BH45">
        <f t="shared" si="69"/>
        <v>9.3011933551501862</v>
      </c>
      <c r="BN45" s="49">
        <v>2032</v>
      </c>
      <c r="BO45">
        <f>D45*CO2原単位!$F$2*10^10</f>
        <v>2.7744008903892451E-4</v>
      </c>
      <c r="BP45">
        <f>F45*CO2原単位!$F$3*10^10</f>
        <v>2.7095036561417762E-3</v>
      </c>
      <c r="BQ45">
        <f>I45*CO2原単位!$F$4*10^10</f>
        <v>4.3213530767586723E-3</v>
      </c>
      <c r="BR45">
        <f>K45*CO2原単位!$F$5*10^10</f>
        <v>4.0185191810183278E-3</v>
      </c>
      <c r="BS45">
        <f t="shared" si="70"/>
        <v>1.13268160029577E-2</v>
      </c>
      <c r="BZ45" s="29"/>
      <c r="CA45" s="29"/>
      <c r="CK45" s="29"/>
      <c r="CL45" s="29"/>
      <c r="CU45" s="29"/>
      <c r="CV45" s="29"/>
    </row>
    <row r="46" spans="1:102" ht="13.6" x14ac:dyDescent="0.15">
      <c r="A46" s="9">
        <v>2033</v>
      </c>
      <c r="D46">
        <f t="shared" si="56"/>
        <v>71.185296417303888</v>
      </c>
      <c r="F46">
        <f t="shared" si="57"/>
        <v>876.10401760002833</v>
      </c>
      <c r="I46">
        <f t="shared" si="58"/>
        <v>1634.1146536067395</v>
      </c>
      <c r="J46">
        <f t="shared" si="59"/>
        <v>7017.6208908290391</v>
      </c>
      <c r="K46">
        <f t="shared" si="60"/>
        <v>1468.3723548704711</v>
      </c>
      <c r="L46">
        <f t="shared" si="61"/>
        <v>2510.2186712067678</v>
      </c>
      <c r="M46">
        <f t="shared" si="62"/>
        <v>2581.4039676240718</v>
      </c>
      <c r="Z46" s="84">
        <f t="shared" si="39"/>
        <v>-1.5642697103952183</v>
      </c>
      <c r="AA46" s="84">
        <f t="shared" si="63"/>
        <v>3.562838862235123</v>
      </c>
      <c r="AB46" s="84">
        <f t="shared" si="64"/>
        <v>0.62337161496459792</v>
      </c>
      <c r="AC46" s="24">
        <f>AC45*(1+価格上昇ケース!$O$3)</f>
        <v>119064.86117196514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G46" s="40">
        <f t="shared" si="54"/>
        <v>3.9468537138410253E-2</v>
      </c>
      <c r="AH46" s="28">
        <f>AH45*(1+価格上昇ケース!$O$13)</f>
        <v>1.6496443973249817E-2</v>
      </c>
      <c r="AJ46" s="29">
        <f t="shared" si="55"/>
        <v>3.8835054242359321E-2</v>
      </c>
      <c r="AK46" s="28">
        <f>AK45*(1+価格上昇ケース!$O$14)</f>
        <v>0.25983991676632323</v>
      </c>
      <c r="AL46" s="29">
        <f t="shared" si="65"/>
        <v>0.22159837909050728</v>
      </c>
      <c r="AM46" s="29">
        <f t="shared" si="28"/>
        <v>0.65098498085075263</v>
      </c>
      <c r="AO46">
        <f t="shared" si="71"/>
        <v>0.34901501914924737</v>
      </c>
      <c r="AQ46">
        <f t="shared" si="30"/>
        <v>0.97242380607215728</v>
      </c>
      <c r="AS46">
        <f t="shared" si="72"/>
        <v>2.7576193927842663E-2</v>
      </c>
      <c r="AU46">
        <f t="shared" si="47"/>
        <v>0.17303482484087596</v>
      </c>
      <c r="AW46">
        <f t="shared" si="7"/>
        <v>0.82696517515912404</v>
      </c>
      <c r="AY46" s="84">
        <f t="shared" si="73"/>
        <v>3.2873557769844259</v>
      </c>
      <c r="AZ46" s="84">
        <f t="shared" si="74"/>
        <v>0.76675600252998721</v>
      </c>
      <c r="BA46">
        <f t="shared" si="49"/>
        <v>11067.397213323582</v>
      </c>
      <c r="BB46">
        <f t="shared" si="25"/>
        <v>9.3117588773098223</v>
      </c>
      <c r="BC46">
        <f t="shared" si="75"/>
        <v>-1.506888638709283</v>
      </c>
      <c r="BD46" s="60">
        <v>2033</v>
      </c>
      <c r="BE46">
        <f t="shared" si="66"/>
        <v>9.3117588773098223</v>
      </c>
      <c r="BF46">
        <f t="shared" si="67"/>
        <v>11.687423675472104</v>
      </c>
      <c r="BG46" s="52">
        <f t="shared" si="68"/>
        <v>11.694448290409069</v>
      </c>
      <c r="BH46">
        <f t="shared" si="69"/>
        <v>9.3061469942146733</v>
      </c>
      <c r="BN46" s="49">
        <v>2033</v>
      </c>
      <c r="BO46">
        <f>D46*CO2原単位!$F$2*10^10</f>
        <v>2.7935145797685094E-4</v>
      </c>
      <c r="BP46">
        <f>F46*CO2原単位!$F$3*10^10</f>
        <v>2.7264769612306726E-3</v>
      </c>
      <c r="BQ46">
        <f>I46*CO2原単位!$F$4*10^10</f>
        <v>4.3540631434285234E-3</v>
      </c>
      <c r="BR46">
        <f>K46*CO2原単位!$F$5*10^10</f>
        <v>4.0409349491151653E-3</v>
      </c>
      <c r="BS46">
        <f t="shared" si="70"/>
        <v>1.1400826511751214E-2</v>
      </c>
      <c r="BZ46" s="29"/>
      <c r="CA46" s="29"/>
      <c r="CK46" s="29"/>
      <c r="CL46" s="29"/>
      <c r="CU46" s="29"/>
      <c r="CV46" s="29"/>
    </row>
    <row r="47" spans="1:102" ht="13.6" x14ac:dyDescent="0.15">
      <c r="A47" s="9">
        <v>2034</v>
      </c>
      <c r="D47">
        <f t="shared" si="56"/>
        <v>71.711346311245791</v>
      </c>
      <c r="F47">
        <f t="shared" si="57"/>
        <v>882.13099649352364</v>
      </c>
      <c r="I47">
        <f t="shared" si="58"/>
        <v>1647.0824126505472</v>
      </c>
      <c r="J47">
        <f t="shared" si="59"/>
        <v>7058.1500031155738</v>
      </c>
      <c r="K47">
        <f t="shared" si="60"/>
        <v>1477.4016633808858</v>
      </c>
      <c r="L47">
        <f t="shared" si="61"/>
        <v>2529.2134091440707</v>
      </c>
      <c r="M47">
        <f t="shared" si="62"/>
        <v>2600.9247554553167</v>
      </c>
      <c r="Z47" s="84">
        <f t="shared" si="39"/>
        <v>-1.5638980659523443</v>
      </c>
      <c r="AA47" s="84">
        <f t="shared" si="63"/>
        <v>3.5630146457991807</v>
      </c>
      <c r="AB47" s="84">
        <f t="shared" si="64"/>
        <v>0.62442019988499353</v>
      </c>
      <c r="AC47" s="24">
        <f>AC46*(1+価格上昇ケース!$O$3)</f>
        <v>118231.40714376137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G47" s="40">
        <f t="shared" si="54"/>
        <v>3.9463656003454584E-2</v>
      </c>
      <c r="AH47" s="28">
        <f>AH46*(1+価格上昇ケース!$O$13)</f>
        <v>1.6496443973249817E-2</v>
      </c>
      <c r="AJ47" s="29">
        <f t="shared" si="55"/>
        <v>3.8830415963639016E-2</v>
      </c>
      <c r="AK47" s="28">
        <f>AK46*(1+価格上昇ケース!$O$14)</f>
        <v>0.25983991676632323</v>
      </c>
      <c r="AL47" s="29">
        <f t="shared" si="65"/>
        <v>0.22158582179194533</v>
      </c>
      <c r="AM47" s="29">
        <f t="shared" si="28"/>
        <v>0.65122318531750478</v>
      </c>
      <c r="AO47">
        <f t="shared" si="71"/>
        <v>0.34877681468249527</v>
      </c>
      <c r="AQ47">
        <f t="shared" si="30"/>
        <v>0.97242851944838671</v>
      </c>
      <c r="AS47">
        <f t="shared" si="72"/>
        <v>2.7571480551613282E-2</v>
      </c>
      <c r="AU47">
        <f t="shared" si="47"/>
        <v>0.17308801130921003</v>
      </c>
      <c r="AW47">
        <f t="shared" si="7"/>
        <v>0.82691198869078997</v>
      </c>
      <c r="AY47" s="84">
        <f t="shared" si="73"/>
        <v>3.2817372546412718</v>
      </c>
      <c r="AZ47" s="84">
        <f t="shared" si="74"/>
        <v>0.76644993830108787</v>
      </c>
      <c r="BA47">
        <f t="shared" si="49"/>
        <v>11136.476421951777</v>
      </c>
      <c r="BB47">
        <f t="shared" si="25"/>
        <v>9.3179811638027292</v>
      </c>
      <c r="BC47">
        <f t="shared" si="75"/>
        <v>-1.5069453072391643</v>
      </c>
      <c r="BD47" s="60">
        <v>2034</v>
      </c>
      <c r="BE47">
        <f t="shared" si="66"/>
        <v>9.3179811638027292</v>
      </c>
      <c r="BF47">
        <f t="shared" si="67"/>
        <v>11.680399060535141</v>
      </c>
      <c r="BG47" s="52">
        <f t="shared" si="68"/>
        <v>11.687423675472104</v>
      </c>
      <c r="BH47">
        <f t="shared" si="69"/>
        <v>9.3117588773098223</v>
      </c>
      <c r="BN47" s="49">
        <v>2034</v>
      </c>
      <c r="BO47">
        <f>D47*CO2原単位!$F$2*10^10</f>
        <v>2.8141582818021107E-4</v>
      </c>
      <c r="BP47">
        <f>F47*CO2原単位!$F$3*10^10</f>
        <v>2.7452332033763862E-3</v>
      </c>
      <c r="BQ47">
        <f>I47*CO2原単位!$F$4*10^10</f>
        <v>4.3886154568668024E-3</v>
      </c>
      <c r="BR47">
        <f>K47*CO2原単位!$F$5*10^10</f>
        <v>4.06578344766191E-3</v>
      </c>
      <c r="BS47">
        <f t="shared" si="70"/>
        <v>1.1481047936085311E-2</v>
      </c>
      <c r="BZ47" s="29"/>
      <c r="CA47" s="29"/>
      <c r="CK47" s="29"/>
      <c r="CL47" s="29"/>
      <c r="CU47" s="29"/>
      <c r="CV47" s="29"/>
    </row>
    <row r="48" spans="1:102" x14ac:dyDescent="0.15">
      <c r="A48" s="9">
        <v>2035</v>
      </c>
      <c r="D48">
        <f t="shared" si="56"/>
        <v>72.274543491521314</v>
      </c>
      <c r="F48">
        <f t="shared" si="57"/>
        <v>888.69116080482979</v>
      </c>
      <c r="I48">
        <f t="shared" si="58"/>
        <v>1660.7396015969141</v>
      </c>
      <c r="J48">
        <f t="shared" si="59"/>
        <v>7103.3386062069012</v>
      </c>
      <c r="K48">
        <f t="shared" si="60"/>
        <v>1487.2877190253064</v>
      </c>
      <c r="L48">
        <f t="shared" si="61"/>
        <v>2549.4307624017438</v>
      </c>
      <c r="M48">
        <f t="shared" si="62"/>
        <v>2621.7053058932652</v>
      </c>
      <c r="Z48" s="84">
        <f t="shared" si="39"/>
        <v>-1.5636107613972201</v>
      </c>
      <c r="AA48" s="84">
        <f t="shared" si="63"/>
        <v>3.5631534111905916</v>
      </c>
      <c r="AB48" s="84">
        <f t="shared" si="64"/>
        <v>0.625268550769561</v>
      </c>
      <c r="AC48" s="24">
        <f>AC47*(1+価格上昇ケース!$O$3)</f>
        <v>117403.78729375504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G48" s="40">
        <f t="shared" si="54"/>
        <v>3.9459708085174815E-2</v>
      </c>
      <c r="AH48" s="28">
        <f>AH47*(1+価格上昇ケース!$O$13)</f>
        <v>1.6496443973249817E-2</v>
      </c>
      <c r="AJ48" s="29">
        <f t="shared" si="55"/>
        <v>3.8826662324068902E-2</v>
      </c>
      <c r="AK48" s="28">
        <f>AK47*(1+価格上昇ケース!$O$14)</f>
        <v>0.25983991676632323</v>
      </c>
      <c r="AL48" s="29">
        <f t="shared" si="65"/>
        <v>0.2215760828351116</v>
      </c>
      <c r="AM48" s="29">
        <f t="shared" si="28"/>
        <v>0.65141584783906037</v>
      </c>
      <c r="AO48">
        <f t="shared" si="71"/>
        <v>0.34858415216093963</v>
      </c>
      <c r="AQ48">
        <f t="shared" si="30"/>
        <v>0.972432239684202</v>
      </c>
      <c r="AS48">
        <f t="shared" si="72"/>
        <v>2.7567760315797961E-2</v>
      </c>
      <c r="AU48">
        <f t="shared" si="47"/>
        <v>0.17312913665641305</v>
      </c>
      <c r="AW48">
        <f t="shared" si="7"/>
        <v>0.82687086334358695</v>
      </c>
      <c r="AY48" s="84">
        <f t="shared" si="73"/>
        <v>3.2767322497771016</v>
      </c>
      <c r="AZ48" s="84">
        <f t="shared" si="74"/>
        <v>0.76617661766127199</v>
      </c>
      <c r="BA48">
        <f t="shared" si="49"/>
        <v>11212.331631125473</v>
      </c>
      <c r="BB48">
        <f t="shared" si="25"/>
        <v>9.3247694900782072</v>
      </c>
      <c r="BC48">
        <f t="shared" si="75"/>
        <v>-1.5069892593782521</v>
      </c>
      <c r="BD48" s="60">
        <v>2035</v>
      </c>
      <c r="BE48">
        <f t="shared" si="66"/>
        <v>9.3247694900782072</v>
      </c>
      <c r="BF48">
        <f t="shared" si="67"/>
        <v>11.673374445598176</v>
      </c>
      <c r="BG48" s="52">
        <f t="shared" si="68"/>
        <v>11.680399060535141</v>
      </c>
      <c r="BH48">
        <f t="shared" si="69"/>
        <v>9.3179811638027292</v>
      </c>
      <c r="BN48" s="49">
        <v>2035</v>
      </c>
      <c r="BO48">
        <f>D48*CO2原単位!$F$2*10^10</f>
        <v>2.8362597495709761E-4</v>
      </c>
      <c r="BP48">
        <f>F48*CO2原単位!$F$3*10^10</f>
        <v>2.765648743651684E-3</v>
      </c>
      <c r="BQ48">
        <f>I48*CO2原単位!$F$4*10^10</f>
        <v>4.4250047413658851E-3</v>
      </c>
      <c r="BR48">
        <f>K48*CO2原単位!$F$5*10^10</f>
        <v>4.0929896992846189E-3</v>
      </c>
      <c r="BS48">
        <f t="shared" si="70"/>
        <v>1.1567269159259284E-2</v>
      </c>
      <c r="BZ48" s="29"/>
      <c r="CA48" s="29"/>
      <c r="CK48" s="29"/>
      <c r="CL48" s="29"/>
      <c r="CU48" s="29"/>
      <c r="CV48" s="29"/>
    </row>
    <row r="49" spans="1:100" x14ac:dyDescent="0.15">
      <c r="A49" s="9">
        <v>2036</v>
      </c>
      <c r="D49">
        <f t="shared" si="56"/>
        <v>72.873269484633312</v>
      </c>
      <c r="F49">
        <f t="shared" si="57"/>
        <v>895.75065658087453</v>
      </c>
      <c r="I49">
        <f t="shared" si="58"/>
        <v>1675.0813207396197</v>
      </c>
      <c r="J49">
        <f t="shared" si="59"/>
        <v>7152.9229718290544</v>
      </c>
      <c r="K49">
        <f t="shared" si="60"/>
        <v>1498.0023045773423</v>
      </c>
      <c r="L49">
        <f t="shared" si="61"/>
        <v>2570.8319773204944</v>
      </c>
      <c r="M49">
        <f t="shared" si="62"/>
        <v>2643.7052468051279</v>
      </c>
      <c r="Z49" s="84">
        <f t="shared" si="39"/>
        <v>-1.5633886568858311</v>
      </c>
      <c r="AA49" s="84">
        <f t="shared" si="63"/>
        <v>3.5632629540477789</v>
      </c>
      <c r="AB49" s="84">
        <f t="shared" si="64"/>
        <v>0.62595490359549599</v>
      </c>
      <c r="AC49" s="24">
        <f>AC48*(1+価格上昇ケース!$O$3)</f>
        <v>116581.96078269876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G49" s="40">
        <f t="shared" si="54"/>
        <v>3.9456514789368805E-2</v>
      </c>
      <c r="AH49" s="28">
        <f>AH48*(1+価格上昇ケース!$O$13)</f>
        <v>1.6496443973249817E-2</v>
      </c>
      <c r="AJ49" s="29">
        <f t="shared" si="55"/>
        <v>3.8823624481347019E-2</v>
      </c>
      <c r="AK49" s="28">
        <f>AK48*(1+価格上昇ケース!$O$14)</f>
        <v>0.25983991676632323</v>
      </c>
      <c r="AL49" s="29">
        <f t="shared" si="65"/>
        <v>0.22156852906921831</v>
      </c>
      <c r="AM49" s="29">
        <f t="shared" si="28"/>
        <v>0.65157168399838783</v>
      </c>
      <c r="AO49">
        <f t="shared" si="71"/>
        <v>0.34842831600161212</v>
      </c>
      <c r="AQ49">
        <f t="shared" si="30"/>
        <v>0.97243517613292951</v>
      </c>
      <c r="AS49">
        <f t="shared" si="72"/>
        <v>2.7564823867070432E-2</v>
      </c>
      <c r="AU49">
        <f t="shared" si="47"/>
        <v>0.1731609344335493</v>
      </c>
      <c r="AW49">
        <f t="shared" ref="AW49:AW63" si="76">1/(1+EXP(Z49))</f>
        <v>0.8268390655664507</v>
      </c>
      <c r="AY49" s="84">
        <f t="shared" si="73"/>
        <v>3.2722729914240198</v>
      </c>
      <c r="AZ49" s="84">
        <f t="shared" si="74"/>
        <v>0.76593256048774094</v>
      </c>
      <c r="BA49">
        <f t="shared" si="49"/>
        <v>11294.630523211525</v>
      </c>
      <c r="BB49">
        <f t="shared" si="25"/>
        <v>9.3320827168320122</v>
      </c>
      <c r="BC49">
        <f t="shared" si="75"/>
        <v>-1.5070233510300115</v>
      </c>
      <c r="BD49" s="60">
        <v>2036</v>
      </c>
      <c r="BE49">
        <f t="shared" si="66"/>
        <v>9.3320827168320122</v>
      </c>
      <c r="BF49">
        <f t="shared" si="67"/>
        <v>11.666349830661211</v>
      </c>
      <c r="BG49" s="52">
        <f t="shared" si="68"/>
        <v>11.673374445598176</v>
      </c>
      <c r="BH49">
        <f t="shared" si="69"/>
        <v>9.3247694900782072</v>
      </c>
      <c r="BN49" s="49">
        <v>2036</v>
      </c>
      <c r="BO49">
        <f>D49*CO2原単位!$F$2*10^10</f>
        <v>2.8597554695471904E-4</v>
      </c>
      <c r="BP49">
        <f>F49*CO2原単位!$F$3*10^10</f>
        <v>2.7876182269603185E-3</v>
      </c>
      <c r="BQ49">
        <f>I49*CO2原単位!$F$4*10^10</f>
        <v>4.4632179417645433E-3</v>
      </c>
      <c r="BR49">
        <f>K49*CO2原単位!$F$5*10^10</f>
        <v>4.1224760506715094E-3</v>
      </c>
      <c r="BS49">
        <f t="shared" si="70"/>
        <v>1.1659287766351091E-2</v>
      </c>
      <c r="BZ49" s="29"/>
      <c r="CA49" s="29"/>
      <c r="CK49" s="29"/>
      <c r="CL49" s="29"/>
      <c r="CU49" s="29"/>
      <c r="CV49" s="29"/>
    </row>
    <row r="50" spans="1:100" x14ac:dyDescent="0.15">
      <c r="A50" s="9">
        <v>2037</v>
      </c>
      <c r="D50">
        <f t="shared" si="56"/>
        <v>73.506094222724116</v>
      </c>
      <c r="F50">
        <f t="shared" si="57"/>
        <v>903.28050052600963</v>
      </c>
      <c r="I50">
        <f t="shared" si="58"/>
        <v>1690.1005951902275</v>
      </c>
      <c r="J50">
        <f t="shared" si="59"/>
        <v>7206.668534780365</v>
      </c>
      <c r="K50">
        <f t="shared" si="60"/>
        <v>1509.5171427111106</v>
      </c>
      <c r="L50">
        <f t="shared" si="61"/>
        <v>2593.3810957162373</v>
      </c>
      <c r="M50">
        <f t="shared" si="62"/>
        <v>2666.8871899389615</v>
      </c>
      <c r="Z50" s="84">
        <f t="shared" si="39"/>
        <v>-1.5632169561136031</v>
      </c>
      <c r="AA50" s="84">
        <f t="shared" si="63"/>
        <v>3.5633494283295777</v>
      </c>
      <c r="AB50" s="84">
        <f t="shared" si="64"/>
        <v>0.62651019293418653</v>
      </c>
      <c r="AC50" s="24">
        <f>AC49*(1+価格上昇ケース!$O$3)</f>
        <v>115765.88705721986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G50" s="40">
        <f t="shared" si="54"/>
        <v>3.945393176007455E-2</v>
      </c>
      <c r="AH50" s="28">
        <f>AH49*(1+価格上昇ケース!$O$13)</f>
        <v>1.6496443973249817E-2</v>
      </c>
      <c r="AJ50" s="29">
        <f t="shared" si="55"/>
        <v>3.882116586478597E-2</v>
      </c>
      <c r="AK50" s="28">
        <f>AK49*(1+価格上昇ケース!$O$14)</f>
        <v>0.25983991676632323</v>
      </c>
      <c r="AL50" s="29">
        <f t="shared" si="65"/>
        <v>0.22156266962047227</v>
      </c>
      <c r="AM50" s="29">
        <f t="shared" si="28"/>
        <v>0.65169773851669777</v>
      </c>
      <c r="AO50">
        <f t="shared" si="71"/>
        <v>0.34830226148330218</v>
      </c>
      <c r="AQ50">
        <f t="shared" si="30"/>
        <v>0.97243749398173585</v>
      </c>
      <c r="AS50">
        <f t="shared" si="72"/>
        <v>2.7562506018264123E-2</v>
      </c>
      <c r="AU50">
        <f t="shared" si="47"/>
        <v>0.1731855192815891</v>
      </c>
      <c r="AW50">
        <f t="shared" si="76"/>
        <v>0.8268144807184109</v>
      </c>
      <c r="AY50" s="84">
        <f t="shared" si="73"/>
        <v>3.2682993530337394</v>
      </c>
      <c r="AZ50" s="84">
        <f t="shared" si="74"/>
        <v>0.76571465183452059</v>
      </c>
      <c r="BA50">
        <f t="shared" si="49"/>
        <v>11383.072867430437</v>
      </c>
      <c r="BB50">
        <f t="shared" si="25"/>
        <v>9.3398826947305764</v>
      </c>
      <c r="BC50">
        <f t="shared" si="75"/>
        <v>-1.5070497966910874</v>
      </c>
      <c r="BD50" s="60">
        <v>2037</v>
      </c>
      <c r="BE50">
        <f t="shared" si="66"/>
        <v>9.3398826947305764</v>
      </c>
      <c r="BF50">
        <f t="shared" si="67"/>
        <v>11.659325215724246</v>
      </c>
      <c r="BG50" s="52">
        <f t="shared" si="68"/>
        <v>11.666349830661211</v>
      </c>
      <c r="BH50">
        <f t="shared" si="69"/>
        <v>9.3320827168320122</v>
      </c>
      <c r="BN50" s="49">
        <v>2037</v>
      </c>
      <c r="BO50">
        <f>D50*CO2原単位!$F$2*10^10</f>
        <v>2.8845893217788583E-4</v>
      </c>
      <c r="BP50">
        <f>F50*CO2原単位!$F$3*10^10</f>
        <v>2.8110514559213182E-3</v>
      </c>
      <c r="BQ50">
        <f>I50*CO2原単位!$F$4*10^10</f>
        <v>4.5032364736234268E-3</v>
      </c>
      <c r="BR50">
        <f>K50*CO2原単位!$F$5*10^10</f>
        <v>4.1541646831180484E-3</v>
      </c>
      <c r="BS50">
        <f t="shared" si="70"/>
        <v>1.175691154484068E-2</v>
      </c>
      <c r="BZ50" s="29"/>
      <c r="CA50" s="29"/>
      <c r="CK50" s="29"/>
      <c r="CL50" s="29"/>
      <c r="CU50" s="29"/>
      <c r="CV50" s="29"/>
    </row>
    <row r="51" spans="1:100" x14ac:dyDescent="0.15">
      <c r="A51" s="9">
        <v>2038</v>
      </c>
      <c r="D51">
        <f t="shared" si="56"/>
        <v>74.171748434179179</v>
      </c>
      <c r="F51">
        <f t="shared" si="57"/>
        <v>911.25576691889682</v>
      </c>
      <c r="I51">
        <f t="shared" si="58"/>
        <v>1705.7890320821843</v>
      </c>
      <c r="J51">
        <f t="shared" si="59"/>
        <v>7264.3661122820004</v>
      </c>
      <c r="K51">
        <f t="shared" si="60"/>
        <v>1521.8045282490355</v>
      </c>
      <c r="L51">
        <f t="shared" si="61"/>
        <v>2617.0447990010812</v>
      </c>
      <c r="M51">
        <f t="shared" si="62"/>
        <v>2691.2165474352605</v>
      </c>
      <c r="Z51" s="84">
        <f t="shared" si="39"/>
        <v>-1.5630842206054441</v>
      </c>
      <c r="AA51" s="84">
        <f t="shared" si="63"/>
        <v>3.5634176920357161</v>
      </c>
      <c r="AB51" s="84">
        <f t="shared" si="64"/>
        <v>0.62695944620161981</v>
      </c>
      <c r="AC51" s="24">
        <f>AC50*(1+価格上昇ケース!$O$3)</f>
        <v>114955.52584781933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G51" s="40">
        <f t="shared" si="54"/>
        <v>3.945184229525521E-2</v>
      </c>
      <c r="AH51" s="28">
        <f>AH50*(1+価格上昇ケース!$O$13)</f>
        <v>1.6496443973249817E-2</v>
      </c>
      <c r="AJ51" s="29">
        <f t="shared" si="55"/>
        <v>3.8819175990059969E-2</v>
      </c>
      <c r="AK51" s="28">
        <f>AK50*(1+価格上昇ケース!$O$14)</f>
        <v>0.25983991676632323</v>
      </c>
      <c r="AL51" s="29">
        <f t="shared" si="65"/>
        <v>0.2215581239453788</v>
      </c>
      <c r="AM51" s="29">
        <f t="shared" si="28"/>
        <v>0.65179970657486619</v>
      </c>
      <c r="AO51">
        <f t="shared" si="71"/>
        <v>0.34820029342513381</v>
      </c>
      <c r="AQ51">
        <f t="shared" si="30"/>
        <v>0.97243932358216767</v>
      </c>
      <c r="AS51">
        <f t="shared" si="72"/>
        <v>2.7560676417832351E-2</v>
      </c>
      <c r="AU51">
        <f t="shared" si="47"/>
        <v>0.17320452680817244</v>
      </c>
      <c r="AW51">
        <f t="shared" si="76"/>
        <v>0.82679547319182756</v>
      </c>
      <c r="AY51" s="84">
        <f t="shared" si="73"/>
        <v>3.2647579582194095</v>
      </c>
      <c r="AZ51" s="84">
        <f t="shared" si="74"/>
        <v>0.76552010458818343</v>
      </c>
      <c r="BA51">
        <f t="shared" si="49"/>
        <v>11477.387187966297</v>
      </c>
      <c r="BB51">
        <f t="shared" si="25"/>
        <v>9.3481340471024126</v>
      </c>
      <c r="BC51">
        <f t="shared" si="75"/>
        <v>-1.5070703133319656</v>
      </c>
      <c r="BD51" s="60">
        <v>2038</v>
      </c>
      <c r="BE51">
        <f t="shared" si="66"/>
        <v>9.3481340471024126</v>
      </c>
      <c r="BF51">
        <f t="shared" si="67"/>
        <v>11.652300600787282</v>
      </c>
      <c r="BG51" s="52">
        <f t="shared" si="68"/>
        <v>11.659325215724246</v>
      </c>
      <c r="BH51">
        <f t="shared" si="69"/>
        <v>9.3398826947305764</v>
      </c>
      <c r="BN51" s="49">
        <v>2038</v>
      </c>
      <c r="BO51">
        <f>D51*CO2原単位!$F$2*10^10</f>
        <v>2.910711496418452E-4</v>
      </c>
      <c r="BP51">
        <f>F51*CO2原単位!$F$3*10^10</f>
        <v>2.8358708605160485E-3</v>
      </c>
      <c r="BQ51">
        <f>I51*CO2原単位!$F$4*10^10</f>
        <v>4.5450379743311687E-3</v>
      </c>
      <c r="BR51">
        <f>K51*CO2原単位!$F$5*10^10</f>
        <v>4.1879793524618007E-3</v>
      </c>
      <c r="BS51">
        <f t="shared" si="70"/>
        <v>1.1859959336950863E-2</v>
      </c>
      <c r="BZ51" s="29"/>
      <c r="CA51" s="29"/>
      <c r="CK51" s="29"/>
      <c r="CL51" s="29"/>
      <c r="CU51" s="29"/>
      <c r="CV51" s="29"/>
    </row>
    <row r="52" spans="1:100" x14ac:dyDescent="0.15">
      <c r="A52" s="9">
        <v>2039</v>
      </c>
      <c r="D52">
        <f t="shared" si="56"/>
        <v>74.869101193049275</v>
      </c>
      <c r="F52">
        <f t="shared" si="57"/>
        <v>919.65492739012632</v>
      </c>
      <c r="I52">
        <f t="shared" si="58"/>
        <v>1722.1373305668781</v>
      </c>
      <c r="J52">
        <f t="shared" si="59"/>
        <v>7325.8287308922881</v>
      </c>
      <c r="K52">
        <f t="shared" si="60"/>
        <v>1534.8377546047177</v>
      </c>
      <c r="L52">
        <f t="shared" si="61"/>
        <v>2641.7922579570045</v>
      </c>
      <c r="M52">
        <f t="shared" si="62"/>
        <v>2716.6613591500536</v>
      </c>
      <c r="Z52" s="84">
        <f t="shared" si="39"/>
        <v>-1.5629816076998782</v>
      </c>
      <c r="AA52" s="84">
        <f t="shared" si="63"/>
        <v>3.5634715801221946</v>
      </c>
      <c r="AB52" s="84">
        <f t="shared" si="64"/>
        <v>0.62732291166770537</v>
      </c>
      <c r="AC52" s="24">
        <f>AC51*(1+価格上昇ケース!$O$3)</f>
        <v>114150.83716688459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G52" s="40">
        <f t="shared" si="54"/>
        <v>3.9450152035716619E-2</v>
      </c>
      <c r="AH52" s="28">
        <f>AH51*(1+価格上昇ケース!$O$13)</f>
        <v>1.6496443973249817E-2</v>
      </c>
      <c r="AJ52" s="29">
        <f t="shared" si="55"/>
        <v>3.8817565465477988E-2</v>
      </c>
      <c r="AK52" s="28">
        <f>AK51*(1+価格上昇ケース!$O$14)</f>
        <v>0.25983991676632323</v>
      </c>
      <c r="AL52" s="29">
        <f t="shared" si="65"/>
        <v>0.22155459703972069</v>
      </c>
      <c r="AM52" s="29">
        <f t="shared" si="28"/>
        <v>0.65188219299978967</v>
      </c>
      <c r="AO52">
        <f t="shared" si="71"/>
        <v>0.34811780700021033</v>
      </c>
      <c r="AQ52">
        <f t="shared" si="30"/>
        <v>0.97244076780461397</v>
      </c>
      <c r="AS52">
        <f t="shared" si="72"/>
        <v>2.7559232195386012E-2</v>
      </c>
      <c r="AU52">
        <f t="shared" si="47"/>
        <v>0.17321922195321482</v>
      </c>
      <c r="AW52">
        <f t="shared" si="76"/>
        <v>0.82678077804678518</v>
      </c>
      <c r="AY52" s="84">
        <f t="shared" si="73"/>
        <v>3.2616013974848852</v>
      </c>
      <c r="AZ52" s="84">
        <f t="shared" si="74"/>
        <v>0.76534642573794431</v>
      </c>
      <c r="BA52">
        <f t="shared" si="49"/>
        <v>11577.327844647059</v>
      </c>
      <c r="BB52">
        <f t="shared" si="25"/>
        <v>9.3568039684233231</v>
      </c>
      <c r="BC52">
        <f t="shared" si="75"/>
        <v>-1.5070862321060887</v>
      </c>
      <c r="BD52" s="60">
        <v>2039</v>
      </c>
      <c r="BE52">
        <f t="shared" si="66"/>
        <v>9.3568039684233231</v>
      </c>
      <c r="BF52">
        <f t="shared" si="67"/>
        <v>11.645275985850319</v>
      </c>
      <c r="BG52" s="52">
        <f t="shared" si="68"/>
        <v>11.652300600787282</v>
      </c>
      <c r="BH52">
        <f t="shared" si="69"/>
        <v>9.3481340471024126</v>
      </c>
      <c r="BN52" s="49">
        <v>2039</v>
      </c>
      <c r="BO52">
        <f>D52*CO2原単位!$F$2*10^10</f>
        <v>2.938077612697935E-4</v>
      </c>
      <c r="BP52">
        <f>F52*CO2原単位!$F$3*10^10</f>
        <v>2.8620094434450697E-3</v>
      </c>
      <c r="BQ52">
        <f>I52*CO2原単位!$F$4*10^10</f>
        <v>4.5885976619778491E-3</v>
      </c>
      <c r="BR52">
        <f>K52*CO2原単位!$F$5*10^10</f>
        <v>4.2238465626457267E-3</v>
      </c>
      <c r="BS52">
        <f t="shared" si="70"/>
        <v>1.1968261429338439E-2</v>
      </c>
      <c r="BZ52" s="29"/>
      <c r="CA52" s="29"/>
      <c r="CK52" s="29"/>
      <c r="CL52" s="29"/>
      <c r="CU52" s="29"/>
      <c r="CV52" s="29"/>
    </row>
    <row r="53" spans="1:100" x14ac:dyDescent="0.15">
      <c r="A53" s="9">
        <v>2040</v>
      </c>
      <c r="D53">
        <f t="shared" si="56"/>
        <v>75.597141558131469</v>
      </c>
      <c r="F53">
        <f t="shared" si="57"/>
        <v>928.45931310776552</v>
      </c>
      <c r="I53">
        <f t="shared" si="58"/>
        <v>1739.1356760195956</v>
      </c>
      <c r="J53">
        <f t="shared" si="59"/>
        <v>7390.888948092369</v>
      </c>
      <c r="K53">
        <f t="shared" si="60"/>
        <v>1548.5913897584392</v>
      </c>
      <c r="L53">
        <f t="shared" si="61"/>
        <v>2667.5949891273613</v>
      </c>
      <c r="M53">
        <f t="shared" si="62"/>
        <v>2743.1921306854924</v>
      </c>
      <c r="Z53" s="84">
        <f t="shared" si="39"/>
        <v>-1.5629022814628015</v>
      </c>
      <c r="AA53" s="84">
        <f t="shared" si="63"/>
        <v>3.563514119943552</v>
      </c>
      <c r="AB53" s="84">
        <f t="shared" si="64"/>
        <v>0.6276169710649615</v>
      </c>
      <c r="AC53" s="24">
        <f>AC52*(1+価格上昇ケース!$O$3)</f>
        <v>113351.7813067164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G53" s="40">
        <f t="shared" si="54"/>
        <v>3.9448784678665187E-2</v>
      </c>
      <c r="AH53" s="28">
        <f>AH52*(1+価格上昇ケース!$O$13)</f>
        <v>1.6496443973249817E-2</v>
      </c>
      <c r="AJ53" s="29">
        <f t="shared" si="55"/>
        <v>3.8816261958149738E-2</v>
      </c>
      <c r="AK53" s="28">
        <f>AK52*(1+価格上昇ケース!$O$14)</f>
        <v>0.25983991676632323</v>
      </c>
      <c r="AL53" s="29">
        <f t="shared" si="65"/>
        <v>0.22155186020898121</v>
      </c>
      <c r="AM53" s="29">
        <f t="shared" si="28"/>
        <v>0.6519489214472215</v>
      </c>
      <c r="AO53">
        <f t="shared" si="71"/>
        <v>0.3480510785527785</v>
      </c>
      <c r="AQ53">
        <f t="shared" si="30"/>
        <v>0.97244190783704221</v>
      </c>
      <c r="AS53">
        <f t="shared" si="72"/>
        <v>2.7558092162957831E-2</v>
      </c>
      <c r="AU53">
        <f t="shared" si="47"/>
        <v>0.17323058290105764</v>
      </c>
      <c r="AW53">
        <f t="shared" si="76"/>
        <v>0.82676941709894236</v>
      </c>
      <c r="AY53" s="84">
        <f t="shared" si="73"/>
        <v>3.258787540928433</v>
      </c>
      <c r="AZ53" s="84">
        <f t="shared" si="74"/>
        <v>0.76519138595441749</v>
      </c>
      <c r="BA53">
        <f t="shared" si="49"/>
        <v>11682.672468536301</v>
      </c>
      <c r="BB53">
        <f t="shared" si="25"/>
        <v>9.3658620374475312</v>
      </c>
      <c r="BC53">
        <f t="shared" si="75"/>
        <v>-1.5070985850325456</v>
      </c>
      <c r="BD53" s="60">
        <v>2040</v>
      </c>
      <c r="BE53">
        <f t="shared" si="66"/>
        <v>9.3658620374475312</v>
      </c>
      <c r="BF53">
        <f t="shared" si="67"/>
        <v>11.638251370913354</v>
      </c>
      <c r="BG53" s="52">
        <f t="shared" si="68"/>
        <v>11.645275985850319</v>
      </c>
      <c r="BH53">
        <f t="shared" si="69"/>
        <v>9.3568039684233231</v>
      </c>
      <c r="BN53" s="49">
        <v>2040</v>
      </c>
      <c r="BO53">
        <f>D53*CO2原単位!$F$2*10^10</f>
        <v>2.9666479983938031E-4</v>
      </c>
      <c r="BP53">
        <f>F53*CO2原単位!$F$3*10^10</f>
        <v>2.8894091064242326E-3</v>
      </c>
      <c r="BQ53">
        <f>I53*CO2原単位!$F$4*10^10</f>
        <v>4.6338893857082418E-3</v>
      </c>
      <c r="BR53">
        <f>K53*CO2原単位!$F$5*10^10</f>
        <v>4.2616963251979195E-3</v>
      </c>
      <c r="BS53">
        <f t="shared" si="70"/>
        <v>1.2081659617169775E-2</v>
      </c>
      <c r="BZ53" s="29"/>
      <c r="CA53" s="29"/>
      <c r="CK53" s="29"/>
      <c r="CL53" s="29"/>
      <c r="CU53" s="29"/>
      <c r="CV53" s="29"/>
    </row>
    <row r="54" spans="1:100" x14ac:dyDescent="0.15">
      <c r="A54" s="9">
        <v>2041</v>
      </c>
      <c r="D54">
        <f t="shared" si="56"/>
        <v>76.354963466638296</v>
      </c>
      <c r="F54">
        <f t="shared" si="57"/>
        <v>937.65267525488605</v>
      </c>
      <c r="I54">
        <f t="shared" si="58"/>
        <v>1756.7740431275317</v>
      </c>
      <c r="J54">
        <f t="shared" si="59"/>
        <v>7459.396578822375</v>
      </c>
      <c r="K54">
        <f t="shared" si="60"/>
        <v>1563.0414429641064</v>
      </c>
      <c r="L54">
        <f t="shared" si="61"/>
        <v>2694.4267183824177</v>
      </c>
      <c r="M54">
        <f t="shared" si="62"/>
        <v>2770.781681849056</v>
      </c>
      <c r="Z54" s="84">
        <f t="shared" si="39"/>
        <v>-1.5628409572867243</v>
      </c>
      <c r="AA54" s="84">
        <f t="shared" si="63"/>
        <v>3.5635477013252519</v>
      </c>
      <c r="AB54" s="84">
        <f t="shared" si="64"/>
        <v>0.62785487792870265</v>
      </c>
      <c r="AC54" s="24">
        <f>AC53*(1+価格上昇ケース!$O$3)</f>
        <v>112558.31883756939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G54" s="40">
        <f t="shared" si="54"/>
        <v>3.9447678516652783E-2</v>
      </c>
      <c r="AH54" s="28">
        <f>AH53*(1+価格上昇ケース!$O$13)</f>
        <v>1.6496443973249817E-2</v>
      </c>
      <c r="AJ54" s="29">
        <f t="shared" si="55"/>
        <v>3.8815206934154703E-2</v>
      </c>
      <c r="AK54" s="28">
        <f>AK53*(1+価格上昇ケース!$O$14)</f>
        <v>0.25983991676632323</v>
      </c>
      <c r="AL54" s="29">
        <f t="shared" si="65"/>
        <v>0.22154973615742493</v>
      </c>
      <c r="AM54" s="29">
        <f t="shared" si="28"/>
        <v>0.65200290330486332</v>
      </c>
      <c r="AO54">
        <f t="shared" si="71"/>
        <v>0.34799709669513668</v>
      </c>
      <c r="AQ54">
        <f t="shared" si="30"/>
        <v>0.97244280775824843</v>
      </c>
      <c r="AS54">
        <f t="shared" si="72"/>
        <v>2.7557192241751616E-2</v>
      </c>
      <c r="AU54">
        <f t="shared" si="47"/>
        <v>0.17323936603275414</v>
      </c>
      <c r="AW54">
        <f t="shared" si="76"/>
        <v>0.82676063396724586</v>
      </c>
      <c r="AY54" s="84">
        <f t="shared" si="73"/>
        <v>3.2562789341690186</v>
      </c>
      <c r="AZ54" s="84">
        <f t="shared" si="74"/>
        <v>0.76505299218712119</v>
      </c>
      <c r="BA54">
        <f t="shared" si="49"/>
        <v>11793.219703635537</v>
      </c>
      <c r="BB54">
        <f t="shared" si="25"/>
        <v>9.375280043920295</v>
      </c>
      <c r="BC54">
        <f t="shared" si="75"/>
        <v>-1.5071081722313899</v>
      </c>
      <c r="BD54" s="60">
        <v>2041</v>
      </c>
      <c r="BE54">
        <f t="shared" si="66"/>
        <v>9.375280043920295</v>
      </c>
      <c r="BF54">
        <f t="shared" si="67"/>
        <v>11.631226755976389</v>
      </c>
      <c r="BG54" s="52">
        <f t="shared" si="68"/>
        <v>11.638251370913354</v>
      </c>
      <c r="BH54">
        <f t="shared" si="69"/>
        <v>9.3658620374475312</v>
      </c>
      <c r="BN54" s="49">
        <v>2041</v>
      </c>
      <c r="BO54">
        <f>D54*CO2原単位!$F$2*10^10</f>
        <v>2.9963870970114672E-4</v>
      </c>
      <c r="BP54">
        <f>F54*CO2原単位!$F$3*10^10</f>
        <v>2.9180192823700501E-3</v>
      </c>
      <c r="BQ54">
        <f>I54*CO2原単位!$F$4*10^10</f>
        <v>4.6808864332932576E-3</v>
      </c>
      <c r="BR54">
        <f>K54*CO2原単位!$F$5*10^10</f>
        <v>4.3014626180061938E-3</v>
      </c>
      <c r="BS54">
        <f t="shared" si="70"/>
        <v>1.2200007043370648E-2</v>
      </c>
      <c r="BZ54" s="29"/>
      <c r="CA54" s="29"/>
      <c r="CK54" s="29"/>
      <c r="CL54" s="29"/>
      <c r="CU54" s="29"/>
      <c r="CV54" s="29"/>
    </row>
    <row r="55" spans="1:100" x14ac:dyDescent="0.15">
      <c r="A55" s="9">
        <v>2042</v>
      </c>
      <c r="D55">
        <f t="shared" si="56"/>
        <v>77.141753228129829</v>
      </c>
      <c r="F55">
        <f t="shared" si="57"/>
        <v>947.22082464446203</v>
      </c>
      <c r="I55">
        <f t="shared" si="58"/>
        <v>1775.0424272717585</v>
      </c>
      <c r="J55">
        <f t="shared" si="59"/>
        <v>7531.2167553314421</v>
      </c>
      <c r="K55">
        <f t="shared" si="60"/>
        <v>1578.1654528055956</v>
      </c>
      <c r="L55">
        <f t="shared" si="61"/>
        <v>2722.2632519162207</v>
      </c>
      <c r="M55">
        <f t="shared" si="62"/>
        <v>2799.4050051443505</v>
      </c>
      <c r="Z55" s="84">
        <f t="shared" si="39"/>
        <v>-1.5627935498373084</v>
      </c>
      <c r="AA55" s="84">
        <f t="shared" si="63"/>
        <v>3.5635742108206117</v>
      </c>
      <c r="AB55" s="84">
        <f t="shared" si="64"/>
        <v>0.62804735494641839</v>
      </c>
      <c r="AC55" s="24">
        <f>AC54*(1+価格上昇ケース!$O$3)</f>
        <v>111770.41060570641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G55" s="40">
        <f t="shared" si="54"/>
        <v>3.9446783641935289E-2</v>
      </c>
      <c r="AH55" s="28">
        <f>AH54*(1+価格上昇ケース!$O$13)</f>
        <v>1.6496443973249817E-2</v>
      </c>
      <c r="AJ55" s="29">
        <f t="shared" si="55"/>
        <v>3.8814353023296673E-2</v>
      </c>
      <c r="AK55" s="28">
        <f>AK54*(1+価格上昇ケース!$O$14)</f>
        <v>0.25983991676632323</v>
      </c>
      <c r="AL55" s="29">
        <f t="shared" si="65"/>
        <v>0.22154808742859453</v>
      </c>
      <c r="AM55" s="29">
        <f t="shared" si="28"/>
        <v>0.65204657412257738</v>
      </c>
      <c r="AO55">
        <f t="shared" si="71"/>
        <v>0.34795342587742256</v>
      </c>
      <c r="AQ55">
        <f t="shared" si="30"/>
        <v>0.97244351814533103</v>
      </c>
      <c r="AS55">
        <f t="shared" si="72"/>
        <v>2.7556481854668982E-2</v>
      </c>
      <c r="AU55">
        <f t="shared" si="47"/>
        <v>0.17324615618783512</v>
      </c>
      <c r="AW55">
        <f t="shared" si="76"/>
        <v>0.82675384381216488</v>
      </c>
      <c r="AY55" s="84">
        <f t="shared" si="73"/>
        <v>3.2540422666234807</v>
      </c>
      <c r="AZ55" s="84">
        <f t="shared" si="74"/>
        <v>0.76492946300843401</v>
      </c>
      <c r="BA55">
        <f t="shared" si="49"/>
        <v>11908.787213281388</v>
      </c>
      <c r="BB55">
        <f t="shared" si="25"/>
        <v>9.3850318278849123</v>
      </c>
      <c r="BC55">
        <f t="shared" si="75"/>
        <v>-1.5071156140590978</v>
      </c>
      <c r="BD55" s="60">
        <v>2042</v>
      </c>
      <c r="BE55">
        <f t="shared" si="66"/>
        <v>9.3850318278849123</v>
      </c>
      <c r="BF55">
        <f t="shared" si="67"/>
        <v>11.624202141039424</v>
      </c>
      <c r="BG55" s="52">
        <f t="shared" si="68"/>
        <v>11.631226755976389</v>
      </c>
      <c r="BH55">
        <f t="shared" si="69"/>
        <v>9.375280043920295</v>
      </c>
      <c r="BN55" s="49">
        <v>2042</v>
      </c>
      <c r="BO55">
        <f>D55*CO2原単位!$F$2*10^10</f>
        <v>3.0272629770113839E-4</v>
      </c>
      <c r="BP55">
        <f>F55*CO2原単位!$F$3*10^10</f>
        <v>2.9477958138642841E-3</v>
      </c>
      <c r="BQ55">
        <f>I55*CO2原単位!$F$4*10^10</f>
        <v>4.7295621476421933E-3</v>
      </c>
      <c r="BR55">
        <f>K55*CO2原単位!$F$5*10^10</f>
        <v>4.3430836276475981E-3</v>
      </c>
      <c r="BS55">
        <f t="shared" si="70"/>
        <v>1.2323167886855214E-2</v>
      </c>
      <c r="BZ55" s="29"/>
      <c r="CA55" s="29"/>
      <c r="CK55" s="29"/>
      <c r="CL55" s="29"/>
      <c r="CU55" s="29"/>
      <c r="CV55" s="29"/>
    </row>
    <row r="56" spans="1:100" x14ac:dyDescent="0.15">
      <c r="A56" s="9">
        <v>2043</v>
      </c>
      <c r="D56">
        <f t="shared" si="56"/>
        <v>77.956779104413769</v>
      </c>
      <c r="F56">
        <f t="shared" si="57"/>
        <v>957.15133521520954</v>
      </c>
      <c r="I56">
        <f t="shared" si="58"/>
        <v>1793.9310195016037</v>
      </c>
      <c r="J56">
        <f t="shared" si="59"/>
        <v>7606.2282628691055</v>
      </c>
      <c r="K56">
        <f t="shared" si="60"/>
        <v>1593.9425193068132</v>
      </c>
      <c r="L56">
        <f t="shared" si="61"/>
        <v>2751.0823547168134</v>
      </c>
      <c r="M56">
        <f t="shared" si="62"/>
        <v>2829.0391338212271</v>
      </c>
      <c r="Z56" s="84">
        <f t="shared" si="39"/>
        <v>-1.5627569008938758</v>
      </c>
      <c r="AA56" s="84">
        <f t="shared" si="63"/>
        <v>3.5635951376946311</v>
      </c>
      <c r="AB56" s="84">
        <f t="shared" si="64"/>
        <v>0.62820307723944591</v>
      </c>
      <c r="AC56" s="24">
        <f>AC55*(1+価格上昇ケース!$O$3)</f>
        <v>110988.01773146646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G56" s="40">
        <f t="shared" si="54"/>
        <v>3.9446059687629931E-2</v>
      </c>
      <c r="AH56" s="28">
        <f>AH55*(1+価格上昇ケース!$O$13)</f>
        <v>1.6496443973249817E-2</v>
      </c>
      <c r="AJ56" s="29">
        <f t="shared" si="55"/>
        <v>3.8813661888183242E-2</v>
      </c>
      <c r="AK56" s="28">
        <f>AK55*(1+価格上昇ケース!$O$14)</f>
        <v>0.25983991676632323</v>
      </c>
      <c r="AL56" s="29">
        <f t="shared" si="65"/>
        <v>0.22154680744535804</v>
      </c>
      <c r="AM56" s="29">
        <f t="shared" si="28"/>
        <v>0.65208190384626441</v>
      </c>
      <c r="AO56">
        <f t="shared" si="71"/>
        <v>0.34791809615373559</v>
      </c>
      <c r="AQ56">
        <f t="shared" si="30"/>
        <v>0.97244407891978635</v>
      </c>
      <c r="AS56">
        <f t="shared" si="72"/>
        <v>2.755592108021367E-2</v>
      </c>
      <c r="AU56">
        <f t="shared" si="47"/>
        <v>0.17325140554943397</v>
      </c>
      <c r="AW56">
        <f t="shared" si="76"/>
        <v>0.82674859445056603</v>
      </c>
      <c r="AY56" s="84">
        <f t="shared" si="73"/>
        <v>3.2520479028330396</v>
      </c>
      <c r="AZ56" s="84">
        <f t="shared" si="74"/>
        <v>0.76481920645020873</v>
      </c>
      <c r="BA56">
        <f t="shared" si="49"/>
        <v>12029.209915997146</v>
      </c>
      <c r="BB56">
        <f t="shared" si="25"/>
        <v>9.3950931306687391</v>
      </c>
      <c r="BC56">
        <f t="shared" si="75"/>
        <v>-1.5071213915268651</v>
      </c>
      <c r="BD56" s="60">
        <v>2043</v>
      </c>
      <c r="BE56">
        <f t="shared" si="66"/>
        <v>9.3950931306687391</v>
      </c>
      <c r="BF56">
        <f t="shared" si="67"/>
        <v>11.617177526102459</v>
      </c>
      <c r="BG56" s="52">
        <f t="shared" si="68"/>
        <v>11.624202141039424</v>
      </c>
      <c r="BH56">
        <f t="shared" si="69"/>
        <v>9.3850318278849123</v>
      </c>
      <c r="BN56" s="49">
        <v>2043</v>
      </c>
      <c r="BO56">
        <f>D56*CO2原単位!$F$2*10^10</f>
        <v>3.059246922894545E-4</v>
      </c>
      <c r="BP56">
        <f>F56*CO2原単位!$F$3*10^10</f>
        <v>2.9787000304190374E-3</v>
      </c>
      <c r="BQ56">
        <f>I56*CO2原単位!$F$4*10^10</f>
        <v>4.7798903930181824E-3</v>
      </c>
      <c r="BR56">
        <f>K56*CO2原単位!$F$5*10^10</f>
        <v>4.3865018377547398E-3</v>
      </c>
      <c r="BS56">
        <f t="shared" si="70"/>
        <v>1.2451016953481414E-2</v>
      </c>
      <c r="BZ56" s="29"/>
      <c r="CA56" s="29"/>
      <c r="CK56" s="29"/>
      <c r="CL56" s="29"/>
      <c r="CU56" s="29"/>
      <c r="CV56" s="29"/>
    </row>
    <row r="57" spans="1:100" x14ac:dyDescent="0.15">
      <c r="A57" s="9">
        <v>2044</v>
      </c>
      <c r="D57">
        <f t="shared" si="56"/>
        <v>78.799382569945507</v>
      </c>
      <c r="F57">
        <f t="shared" si="57"/>
        <v>967.43329922484793</v>
      </c>
      <c r="I57">
        <f t="shared" si="58"/>
        <v>1813.4303371748074</v>
      </c>
      <c r="J57">
        <f t="shared" si="59"/>
        <v>7684.322104883403</v>
      </c>
      <c r="K57">
        <f t="shared" si="60"/>
        <v>1610.3532968847878</v>
      </c>
      <c r="L57">
        <f t="shared" si="61"/>
        <v>2780.8636363996552</v>
      </c>
      <c r="M57">
        <f t="shared" si="62"/>
        <v>2859.6630189696007</v>
      </c>
      <c r="Z57" s="84">
        <f t="shared" si="39"/>
        <v>-1.5627285689529828</v>
      </c>
      <c r="AA57" s="84">
        <f t="shared" si="63"/>
        <v>3.5636116575887398</v>
      </c>
      <c r="AB57" s="84">
        <f t="shared" si="64"/>
        <v>0.62832906335889815</v>
      </c>
      <c r="AC57" s="24">
        <f>AC56*(1+価格上昇ケース!$O$3)</f>
        <v>110211.10160734619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G57" s="40">
        <f t="shared" si="54"/>
        <v>3.9445474002148748E-2</v>
      </c>
      <c r="AH57" s="28">
        <f>AH56*(1+価格上昇ケース!$O$13)</f>
        <v>1.6496443973249817E-2</v>
      </c>
      <c r="AJ57" s="29">
        <f t="shared" si="55"/>
        <v>3.8813102500730383E-2</v>
      </c>
      <c r="AK57" s="28">
        <f>AK56*(1+価格上昇ケース!$O$14)</f>
        <v>0.25983991676632323</v>
      </c>
      <c r="AL57" s="29">
        <f t="shared" si="65"/>
        <v>0.22154581356559955</v>
      </c>
      <c r="AM57" s="29">
        <f t="shared" si="28"/>
        <v>0.65211048590740317</v>
      </c>
      <c r="AO57">
        <f t="shared" si="71"/>
        <v>0.34788951409259683</v>
      </c>
      <c r="AQ57">
        <f t="shared" si="30"/>
        <v>0.9724445215931985</v>
      </c>
      <c r="AS57">
        <f t="shared" si="72"/>
        <v>2.7555478406801462E-2</v>
      </c>
      <c r="AU57">
        <f t="shared" si="47"/>
        <v>0.17325546372264267</v>
      </c>
      <c r="AW57">
        <f t="shared" si="76"/>
        <v>0.82674453627735733</v>
      </c>
      <c r="AY57" s="84">
        <f t="shared" si="73"/>
        <v>3.2502694688541536</v>
      </c>
      <c r="AZ57" s="84">
        <f t="shared" si="74"/>
        <v>0.76472080009797738</v>
      </c>
      <c r="BA57">
        <f t="shared" si="49"/>
        <v>12154.338420737791</v>
      </c>
      <c r="BB57">
        <f t="shared" si="25"/>
        <v>9.4054414566994406</v>
      </c>
      <c r="BC57">
        <f t="shared" si="75"/>
        <v>-1.5071258776307239</v>
      </c>
      <c r="BD57" s="60">
        <v>2044</v>
      </c>
      <c r="BE57">
        <f t="shared" si="66"/>
        <v>9.4054414566994406</v>
      </c>
      <c r="BF57">
        <f t="shared" si="67"/>
        <v>11.610152911165496</v>
      </c>
      <c r="BG57" s="52">
        <f t="shared" si="68"/>
        <v>11.617177526102459</v>
      </c>
      <c r="BH57">
        <f t="shared" si="69"/>
        <v>9.3950931306687391</v>
      </c>
      <c r="BN57" s="49">
        <v>2044</v>
      </c>
      <c r="BO57">
        <f>D57*CO2原単位!$F$2*10^10</f>
        <v>3.0923130922355804E-4</v>
      </c>
      <c r="BP57">
        <f>F57*CO2原単位!$F$3*10^10</f>
        <v>3.0106979866266533E-3</v>
      </c>
      <c r="BQ57">
        <f>I57*CO2原単位!$F$4*10^10</f>
        <v>4.8318459031260631E-3</v>
      </c>
      <c r="BR57">
        <f>K57*CO2原単位!$F$5*10^10</f>
        <v>4.4316640096228165E-3</v>
      </c>
      <c r="BS57">
        <f t="shared" si="70"/>
        <v>1.2583439208599091E-2</v>
      </c>
      <c r="BZ57" s="29"/>
      <c r="CA57" s="29"/>
      <c r="CK57" s="29"/>
      <c r="CL57" s="29"/>
      <c r="CU57" s="29"/>
      <c r="CV57" s="29"/>
    </row>
    <row r="58" spans="1:100" x14ac:dyDescent="0.15">
      <c r="A58" s="9">
        <v>2045</v>
      </c>
      <c r="D58">
        <f t="shared" si="56"/>
        <v>79.66897093207497</v>
      </c>
      <c r="F58">
        <f t="shared" si="57"/>
        <v>978.05712438691762</v>
      </c>
      <c r="I58">
        <f t="shared" si="58"/>
        <v>1833.5313198021715</v>
      </c>
      <c r="J58">
        <f t="shared" si="59"/>
        <v>7765.4002601839511</v>
      </c>
      <c r="K58">
        <f t="shared" si="60"/>
        <v>1627.3799605159406</v>
      </c>
      <c r="L58">
        <f t="shared" si="61"/>
        <v>2811.5884441890894</v>
      </c>
      <c r="M58">
        <f t="shared" si="62"/>
        <v>2891.2574151211643</v>
      </c>
      <c r="Z58" s="84">
        <f t="shared" si="39"/>
        <v>-1.5627066665787375</v>
      </c>
      <c r="AA58" s="84">
        <f t="shared" si="63"/>
        <v>3.5636246985666284</v>
      </c>
      <c r="AB58" s="84">
        <f t="shared" si="64"/>
        <v>0.62843099161840454</v>
      </c>
      <c r="AC58" s="24">
        <f>AC57*(1+価格上昇ケース!$O$3)</f>
        <v>109439.62389609477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G58" s="40">
        <f t="shared" si="54"/>
        <v>3.9445000173504628E-2</v>
      </c>
      <c r="AH58" s="28">
        <f>AH57*(1+価格上昇ケース!$O$13)</f>
        <v>1.6496443973249817E-2</v>
      </c>
      <c r="AJ58" s="29">
        <f t="shared" si="55"/>
        <v>3.8812649747946078E-2</v>
      </c>
      <c r="AK58" s="28">
        <f>AK57*(1+価格上昇ケース!$O$14)</f>
        <v>0.25983991676632323</v>
      </c>
      <c r="AL58" s="29">
        <f t="shared" si="65"/>
        <v>0.22154504170040687</v>
      </c>
      <c r="AM58" s="29">
        <f t="shared" si="28"/>
        <v>0.65213360923845798</v>
      </c>
      <c r="AO58">
        <f t="shared" si="71"/>
        <v>0.34786639076154197</v>
      </c>
      <c r="AQ58">
        <f t="shared" si="30"/>
        <v>0.97244487103935839</v>
      </c>
      <c r="AS58">
        <f t="shared" si="72"/>
        <v>2.7555128960641603E-2</v>
      </c>
      <c r="AU58">
        <f t="shared" si="47"/>
        <v>0.17325860099755197</v>
      </c>
      <c r="AW58">
        <f t="shared" si="76"/>
        <v>0.82674139900244803</v>
      </c>
      <c r="AY58" s="84">
        <f t="shared" si="73"/>
        <v>3.2486834868372556</v>
      </c>
      <c r="AZ58" s="84">
        <f t="shared" si="74"/>
        <v>0.76463297322615909</v>
      </c>
      <c r="BA58">
        <f t="shared" si="49"/>
        <v>12284.037635821056</v>
      </c>
      <c r="BB58">
        <f t="shared" si="25"/>
        <v>9.4160559453643113</v>
      </c>
      <c r="BC58">
        <f t="shared" si="75"/>
        <v>-1.5071293616348893</v>
      </c>
      <c r="BD58" s="60">
        <v>2045</v>
      </c>
      <c r="BE58">
        <f t="shared" si="66"/>
        <v>9.4160559453643113</v>
      </c>
      <c r="BF58">
        <f t="shared" si="67"/>
        <v>11.603128296228531</v>
      </c>
      <c r="BG58" s="52">
        <f t="shared" si="68"/>
        <v>11.610152911165496</v>
      </c>
      <c r="BH58">
        <f t="shared" si="69"/>
        <v>9.4054414566994406</v>
      </c>
      <c r="BN58" s="49">
        <v>2045</v>
      </c>
      <c r="BO58">
        <f>D58*CO2原単位!$F$2*10^10</f>
        <v>3.1264382260801473E-4</v>
      </c>
      <c r="BP58">
        <f>F58*CO2原単位!$F$3*10^10</f>
        <v>3.043759830839939E-3</v>
      </c>
      <c r="BQ58">
        <f>I58*CO2原単位!$F$4*10^10</f>
        <v>4.885404536488374E-3</v>
      </c>
      <c r="BR58">
        <f>K58*CO2原単位!$F$5*10^10</f>
        <v>4.4785210890997884E-3</v>
      </c>
      <c r="BS58">
        <f t="shared" si="70"/>
        <v>1.2720329279036116E-2</v>
      </c>
      <c r="BZ58" s="29"/>
      <c r="CA58" s="29"/>
      <c r="CK58" s="29"/>
      <c r="CL58" s="29"/>
      <c r="CU58" s="29"/>
      <c r="CV58" s="29"/>
    </row>
    <row r="59" spans="1:100" x14ac:dyDescent="0.15">
      <c r="A59" s="9">
        <v>2046</v>
      </c>
      <c r="D59">
        <f t="shared" si="56"/>
        <v>80.565011056787085</v>
      </c>
      <c r="F59">
        <f t="shared" si="57"/>
        <v>989.01436512393343</v>
      </c>
      <c r="I59">
        <f t="shared" si="58"/>
        <v>1854.225397639427</v>
      </c>
      <c r="J59">
        <f t="shared" si="59"/>
        <v>7849.3746015012912</v>
      </c>
      <c r="K59">
        <f t="shared" si="60"/>
        <v>1645.0061541873999</v>
      </c>
      <c r="L59">
        <f t="shared" si="61"/>
        <v>2843.2397627633604</v>
      </c>
      <c r="M59">
        <f t="shared" si="62"/>
        <v>2923.8047738201476</v>
      </c>
      <c r="Z59" s="84">
        <f t="shared" si="39"/>
        <v>-1.5626897346643516</v>
      </c>
      <c r="AA59" s="84">
        <f t="shared" si="63"/>
        <v>3.5636349932515201</v>
      </c>
      <c r="AB59" s="84">
        <f t="shared" si="64"/>
        <v>0.62851345602107977</v>
      </c>
      <c r="AC59" s="24">
        <f>AC58*(1+価格上昇ケース!$O$3)</f>
        <v>108673.5465288221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G59" s="40">
        <f t="shared" si="54"/>
        <v>3.9444616836241675E-2</v>
      </c>
      <c r="AH59" s="28">
        <f>AH58*(1+価格上昇ケース!$O$13)</f>
        <v>1.6496443973249817E-2</v>
      </c>
      <c r="AJ59" s="29">
        <f t="shared" si="55"/>
        <v>3.8812283303922966E-2</v>
      </c>
      <c r="AK59" s="28">
        <f>AK58*(1+価格上昇ケース!$O$14)</f>
        <v>0.25983991676632323</v>
      </c>
      <c r="AL59" s="29">
        <f t="shared" si="65"/>
        <v>0.22154444214326532</v>
      </c>
      <c r="AM59" s="29">
        <f t="shared" si="28"/>
        <v>0.65215231649591698</v>
      </c>
      <c r="AO59">
        <f t="shared" si="71"/>
        <v>0.34784768350408302</v>
      </c>
      <c r="AQ59">
        <f t="shared" si="30"/>
        <v>0.97244514689278538</v>
      </c>
      <c r="AS59">
        <f t="shared" si="72"/>
        <v>2.7554853107214637E-2</v>
      </c>
      <c r="AU59">
        <f t="shared" si="47"/>
        <v>0.17326102633937146</v>
      </c>
      <c r="AW59">
        <f t="shared" si="76"/>
        <v>0.82673897366062854</v>
      </c>
      <c r="AY59" s="84">
        <f t="shared" si="73"/>
        <v>3.2472690518538432</v>
      </c>
      <c r="AZ59" s="84">
        <f t="shared" si="74"/>
        <v>0.76455459077556642</v>
      </c>
      <c r="BA59">
        <f t="shared" si="49"/>
        <v>12418.185529508839</v>
      </c>
      <c r="BB59">
        <f t="shared" si="25"/>
        <v>9.4269172521827631</v>
      </c>
      <c r="BC59">
        <f t="shared" si="75"/>
        <v>-1.5071320678924891</v>
      </c>
      <c r="BD59" s="60">
        <v>2046</v>
      </c>
      <c r="BE59">
        <f t="shared" si="66"/>
        <v>9.4269172521827631</v>
      </c>
      <c r="BF59">
        <f t="shared" si="67"/>
        <v>11.596103681291567</v>
      </c>
      <c r="BG59" s="52">
        <f t="shared" si="68"/>
        <v>11.603128296228531</v>
      </c>
      <c r="BH59">
        <f t="shared" si="69"/>
        <v>9.4160559453643113</v>
      </c>
      <c r="BN59" s="49">
        <v>2046</v>
      </c>
      <c r="BO59">
        <f>D59*CO2原単位!$F$2*10^10</f>
        <v>3.1616014027250423E-4</v>
      </c>
      <c r="BP59">
        <f>F59*CO2原単位!$F$3*10^10</f>
        <v>3.0778592800240314E-3</v>
      </c>
      <c r="BQ59">
        <f>I59*CO2原単位!$F$4*10^10</f>
        <v>4.9405434592069012E-3</v>
      </c>
      <c r="BR59">
        <f>K59*CO2原単位!$F$5*10^10</f>
        <v>4.527028064725297E-3</v>
      </c>
      <c r="BS59">
        <f t="shared" si="70"/>
        <v>1.2861590944228734E-2</v>
      </c>
      <c r="BZ59" s="29"/>
      <c r="CA59" s="29"/>
      <c r="CK59" s="29"/>
      <c r="CL59" s="29"/>
      <c r="CU59" s="29"/>
      <c r="CV59" s="29"/>
    </row>
    <row r="60" spans="1:100" x14ac:dyDescent="0.15">
      <c r="A60" s="9">
        <v>2047</v>
      </c>
      <c r="D60">
        <f t="shared" si="56"/>
        <v>81.487023997538913</v>
      </c>
      <c r="F60">
        <f t="shared" si="57"/>
        <v>1000.2975816414337</v>
      </c>
      <c r="I60">
        <f t="shared" si="58"/>
        <v>1875.5045389941654</v>
      </c>
      <c r="J60">
        <f t="shared" si="59"/>
        <v>7936.1659504269628</v>
      </c>
      <c r="K60">
        <f t="shared" si="60"/>
        <v>1663.2169282454777</v>
      </c>
      <c r="L60">
        <f t="shared" si="61"/>
        <v>2875.8021206355988</v>
      </c>
      <c r="M60">
        <f t="shared" si="62"/>
        <v>2957.2891446331378</v>
      </c>
      <c r="Z60" s="84">
        <f t="shared" si="39"/>
        <v>-1.5626766452284047</v>
      </c>
      <c r="AA60" s="84">
        <f t="shared" si="63"/>
        <v>3.5636431199838805</v>
      </c>
      <c r="AB60" s="84">
        <f t="shared" si="64"/>
        <v>0.62858017331559168</v>
      </c>
      <c r="AC60" s="24">
        <f>AC59*(1+価格上昇ケース!$O$3)</f>
        <v>107912.83170312035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G60" s="40">
        <f t="shared" si="54"/>
        <v>3.9444306706734454E-2</v>
      </c>
      <c r="AH60" s="28">
        <f>AH59*(1+価格上昇ケース!$O$13)</f>
        <v>1.6496443973249817E-2</v>
      </c>
      <c r="AJ60" s="29">
        <f t="shared" si="55"/>
        <v>3.8811986717108393E-2</v>
      </c>
      <c r="AK60" s="28">
        <f>AK59*(1+価格上昇ケース!$O$14)</f>
        <v>0.25983991676632323</v>
      </c>
      <c r="AL60" s="29">
        <f t="shared" si="65"/>
        <v>0.22154397633772852</v>
      </c>
      <c r="AM60" s="29">
        <f t="shared" si="28"/>
        <v>0.65216745113869257</v>
      </c>
      <c r="AO60">
        <f t="shared" si="71"/>
        <v>0.34783254886130749</v>
      </c>
      <c r="AQ60">
        <f t="shared" si="30"/>
        <v>0.97244536465248221</v>
      </c>
      <c r="AS60">
        <f t="shared" si="72"/>
        <v>2.7554635347517793E-2</v>
      </c>
      <c r="AU60">
        <f t="shared" si="47"/>
        <v>0.17326290129970257</v>
      </c>
      <c r="AW60">
        <f t="shared" si="76"/>
        <v>0.82673709870029743</v>
      </c>
      <c r="AY60" s="84">
        <f t="shared" si="73"/>
        <v>3.2460075458273363</v>
      </c>
      <c r="AZ60" s="84">
        <f t="shared" si="74"/>
        <v>0.76448463899158026</v>
      </c>
      <c r="BA60">
        <f t="shared" si="49"/>
        <v>12556.672023305578</v>
      </c>
      <c r="BB60">
        <f t="shared" si="25"/>
        <v>9.4380074386150916</v>
      </c>
      <c r="BC60">
        <f t="shared" si="75"/>
        <v>-1.5071341704323769</v>
      </c>
      <c r="BD60" s="60">
        <v>2047</v>
      </c>
      <c r="BE60">
        <f t="shared" si="66"/>
        <v>9.4380074386150916</v>
      </c>
      <c r="BF60">
        <f t="shared" si="67"/>
        <v>11.589079066354602</v>
      </c>
      <c r="BG60" s="52">
        <f t="shared" si="68"/>
        <v>11.596103681291567</v>
      </c>
      <c r="BH60">
        <f t="shared" si="69"/>
        <v>9.4269172521827631</v>
      </c>
      <c r="BN60" s="49">
        <v>2047</v>
      </c>
      <c r="BO60">
        <f>D60*CO2原単位!$F$2*10^10</f>
        <v>3.1977838269384141E-4</v>
      </c>
      <c r="BP60">
        <f>F60*CO2原単位!$F$3*10^10</f>
        <v>3.112973181188204E-3</v>
      </c>
      <c r="BQ60">
        <f>I60*CO2原単位!$F$4*10^10</f>
        <v>4.9972412710109736E-3</v>
      </c>
      <c r="BR60">
        <f>K60*CO2原単位!$F$5*10^10</f>
        <v>4.5771437953147755E-3</v>
      </c>
      <c r="BS60">
        <f t="shared" si="70"/>
        <v>1.3007136630207795E-2</v>
      </c>
      <c r="BZ60" s="29"/>
      <c r="CA60" s="29"/>
      <c r="CK60" s="29"/>
      <c r="CL60" s="29"/>
      <c r="CU60" s="29"/>
      <c r="CV60" s="29"/>
    </row>
    <row r="61" spans="1:100" x14ac:dyDescent="0.15">
      <c r="A61" s="9">
        <v>2048</v>
      </c>
      <c r="D61">
        <f t="shared" si="56"/>
        <v>82.434580365626744</v>
      </c>
      <c r="F61">
        <f t="shared" si="57"/>
        <v>1011.9002217483874</v>
      </c>
      <c r="I61">
        <f t="shared" si="58"/>
        <v>1897.3612809711735</v>
      </c>
      <c r="J61">
        <f t="shared" si="59"/>
        <v>8025.7032481621709</v>
      </c>
      <c r="K61">
        <f t="shared" si="60"/>
        <v>1681.9986704221728</v>
      </c>
      <c r="L61">
        <f t="shared" si="61"/>
        <v>2909.2615027195607</v>
      </c>
      <c r="M61">
        <f t="shared" si="62"/>
        <v>2991.6960830851876</v>
      </c>
      <c r="Z61" s="84">
        <f t="shared" si="39"/>
        <v>-1.5626665262702346</v>
      </c>
      <c r="AA61" s="84">
        <f t="shared" si="63"/>
        <v>3.5636495353117468</v>
      </c>
      <c r="AB61" s="84">
        <f t="shared" si="64"/>
        <v>0.62863415051354132</v>
      </c>
      <c r="AC61" s="24">
        <f>AC60*(1+価格上昇ケース!$O$3)</f>
        <v>107157.44188119851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G61" s="40">
        <f t="shared" si="54"/>
        <v>3.9444055803059666E-2</v>
      </c>
      <c r="AH61" s="28">
        <f>AH60*(1+価格上昇ケース!$O$13)</f>
        <v>1.6496443973249817E-2</v>
      </c>
      <c r="AJ61" s="29">
        <f t="shared" si="55"/>
        <v>3.8811746671701348E-2</v>
      </c>
      <c r="AK61" s="28">
        <f>AK60*(1+価格上昇ケース!$O$14)</f>
        <v>0.25983991676632323</v>
      </c>
      <c r="AL61" s="29">
        <f t="shared" si="65"/>
        <v>0.22154361437231501</v>
      </c>
      <c r="AM61" s="29">
        <f t="shared" si="28"/>
        <v>0.65217969549919497</v>
      </c>
      <c r="AO61">
        <f t="shared" si="71"/>
        <v>0.34782030450080509</v>
      </c>
      <c r="AQ61">
        <f t="shared" si="30"/>
        <v>0.97244553655309263</v>
      </c>
      <c r="AS61">
        <f t="shared" si="72"/>
        <v>2.7554463446907367E-2</v>
      </c>
      <c r="AU61">
        <f t="shared" si="47"/>
        <v>0.17326435077308755</v>
      </c>
      <c r="AW61">
        <f t="shared" si="76"/>
        <v>0.82673564922691245</v>
      </c>
      <c r="AY61" s="84">
        <f t="shared" si="73"/>
        <v>3.2448823841000838</v>
      </c>
      <c r="AZ61" s="84">
        <f t="shared" si="74"/>
        <v>0.76442221255748632</v>
      </c>
      <c r="BA61">
        <f t="shared" si="49"/>
        <v>12699.398001669531</v>
      </c>
      <c r="BB61">
        <f t="shared" si="25"/>
        <v>9.4493098698798548</v>
      </c>
      <c r="BC61">
        <f t="shared" si="75"/>
        <v>-1.5071358042646985</v>
      </c>
      <c r="BD61" s="60">
        <v>2048</v>
      </c>
      <c r="BE61">
        <f t="shared" si="66"/>
        <v>9.4493098698798548</v>
      </c>
      <c r="BF61">
        <f t="shared" si="67"/>
        <v>11.582054451417637</v>
      </c>
      <c r="BG61" s="52">
        <f t="shared" si="68"/>
        <v>11.589079066354602</v>
      </c>
      <c r="BH61">
        <f t="shared" si="69"/>
        <v>9.4380074386150916</v>
      </c>
      <c r="BN61" s="49">
        <v>2048</v>
      </c>
      <c r="BO61">
        <f>D61*CO2原単位!$F$2*10^10</f>
        <v>3.2349686482797263E-4</v>
      </c>
      <c r="BP61">
        <f>F61*CO2原単位!$F$3*10^10</f>
        <v>3.1490811436054047E-3</v>
      </c>
      <c r="BQ61">
        <f>I61*CO2原単位!$F$4*10^10</f>
        <v>5.0554780871777429E-3</v>
      </c>
      <c r="BR61">
        <f>K61*CO2原単位!$F$5*10^10</f>
        <v>4.6288308201455934E-3</v>
      </c>
      <c r="BS61">
        <f t="shared" si="70"/>
        <v>1.3156886915756713E-2</v>
      </c>
      <c r="BZ61" s="29"/>
      <c r="CA61" s="29"/>
      <c r="CK61" s="29"/>
      <c r="CL61" s="29"/>
      <c r="CU61" s="29"/>
      <c r="CV61" s="29"/>
    </row>
    <row r="62" spans="1:100" x14ac:dyDescent="0.15">
      <c r="A62" s="9">
        <v>2049</v>
      </c>
      <c r="D62">
        <f t="shared" si="56"/>
        <v>83.407296312684196</v>
      </c>
      <c r="F62">
        <f t="shared" si="57"/>
        <v>1023.8165213248525</v>
      </c>
      <c r="I62">
        <f t="shared" si="58"/>
        <v>1919.788747394573</v>
      </c>
      <c r="J62">
        <f t="shared" si="59"/>
        <v>8117.9228250738088</v>
      </c>
      <c r="K62">
        <f t="shared" si="60"/>
        <v>1701.3390339595189</v>
      </c>
      <c r="L62">
        <f t="shared" si="61"/>
        <v>2943.6052687194256</v>
      </c>
      <c r="M62">
        <f t="shared" si="62"/>
        <v>3027.0125650321097</v>
      </c>
      <c r="Z62" s="84">
        <f t="shared" si="39"/>
        <v>-1.5626587036784239</v>
      </c>
      <c r="AA62" s="84">
        <f t="shared" si="63"/>
        <v>3.5636545996389333</v>
      </c>
      <c r="AB62" s="84">
        <f t="shared" si="64"/>
        <v>0.62867782041832099</v>
      </c>
      <c r="AC62" s="24">
        <f>AC61*(1+価格上昇ケース!$O$3)</f>
        <v>106407.33978803012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G62" s="40">
        <f t="shared" si="54"/>
        <v>3.9443852814071992E-2</v>
      </c>
      <c r="AH62" s="28">
        <f>AH61*(1+価格上昇ケース!$O$13)</f>
        <v>1.6496443973249817E-2</v>
      </c>
      <c r="AJ62" s="29">
        <f t="shared" si="55"/>
        <v>3.8811552389916189E-2</v>
      </c>
      <c r="AK62" s="28">
        <f>AK61*(1+価格上昇ケース!$O$14)</f>
        <v>0.25983991676632323</v>
      </c>
      <c r="AL62" s="29">
        <f t="shared" si="65"/>
        <v>0.22154333303891574</v>
      </c>
      <c r="AM62" s="29">
        <f t="shared" si="28"/>
        <v>0.6521896015730908</v>
      </c>
      <c r="AO62">
        <f t="shared" si="71"/>
        <v>0.3478103984269092</v>
      </c>
      <c r="AQ62">
        <f t="shared" si="30"/>
        <v>0.97244567225250367</v>
      </c>
      <c r="AS62">
        <f t="shared" si="72"/>
        <v>2.7554327747496297E-2</v>
      </c>
      <c r="AU62">
        <f t="shared" si="47"/>
        <v>0.17326547131384984</v>
      </c>
      <c r="AW62">
        <f t="shared" si="76"/>
        <v>0.82673452868615016</v>
      </c>
      <c r="AY62" s="84">
        <f t="shared" si="73"/>
        <v>3.2438787907473277</v>
      </c>
      <c r="AZ62" s="84">
        <f t="shared" si="74"/>
        <v>0.76436650307255727</v>
      </c>
      <c r="BA62">
        <f t="shared" si="49"/>
        <v>12846.274424065437</v>
      </c>
      <c r="BB62">
        <f t="shared" si="25"/>
        <v>9.4608091201977995</v>
      </c>
      <c r="BC62">
        <f t="shared" si="75"/>
        <v>-1.5071370741436734</v>
      </c>
      <c r="BD62" s="60">
        <v>2049</v>
      </c>
      <c r="BE62">
        <f t="shared" si="66"/>
        <v>9.4608091201977995</v>
      </c>
      <c r="BF62">
        <f t="shared" si="67"/>
        <v>11.575029836480674</v>
      </c>
      <c r="BG62" s="52">
        <f t="shared" si="68"/>
        <v>11.582054451417637</v>
      </c>
      <c r="BH62">
        <f t="shared" si="69"/>
        <v>9.4493098698798548</v>
      </c>
      <c r="BN62" s="49">
        <v>2049</v>
      </c>
      <c r="BO62">
        <f>D62*CO2原単位!$F$2*10^10</f>
        <v>3.2731408034415027E-4</v>
      </c>
      <c r="BP62">
        <f>F62*CO2原単位!$F$3*10^10</f>
        <v>3.1861652290629235E-3</v>
      </c>
      <c r="BQ62">
        <f>I62*CO2原単位!$F$4*10^10</f>
        <v>5.115235586285332E-3</v>
      </c>
      <c r="BR62">
        <f>K62*CO2原単位!$F$5*10^10</f>
        <v>4.6820551611565283E-3</v>
      </c>
      <c r="BS62">
        <f t="shared" si="70"/>
        <v>1.3310770056848933E-2</v>
      </c>
      <c r="CU62" s="29"/>
      <c r="CV62" s="29"/>
    </row>
    <row r="63" spans="1:100" x14ac:dyDescent="0.15">
      <c r="A63" s="9">
        <v>2050</v>
      </c>
      <c r="D63">
        <f t="shared" si="56"/>
        <v>84.404830021320493</v>
      </c>
      <c r="F63">
        <f t="shared" si="57"/>
        <v>1036.0414201187889</v>
      </c>
      <c r="I63">
        <f t="shared" si="58"/>
        <v>1942.7806568648057</v>
      </c>
      <c r="J63">
        <f t="shared" si="59"/>
        <v>8212.7677549399214</v>
      </c>
      <c r="K63">
        <f t="shared" si="60"/>
        <v>1721.2268652427833</v>
      </c>
      <c r="L63">
        <f t="shared" si="61"/>
        <v>2978.8220769835943</v>
      </c>
      <c r="M63">
        <f t="shared" si="62"/>
        <v>3063.2269070049147</v>
      </c>
      <c r="Z63" s="84">
        <f t="shared" si="39"/>
        <v>-1.5626526563224006</v>
      </c>
      <c r="AA63" s="84">
        <f t="shared" si="63"/>
        <v>3.5636585974719956</v>
      </c>
      <c r="AB63" s="84">
        <f t="shared" si="64"/>
        <v>0.62871315127386562</v>
      </c>
      <c r="AC63" s="24">
        <f>AC62*(1+価格上昇ケース!$O$3)</f>
        <v>105662.48840951391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G63" s="40">
        <f t="shared" si="54"/>
        <v>3.9443688589111785E-2</v>
      </c>
      <c r="AH63" s="28">
        <f>AH62*(1+価格上昇ケース!$O$13)</f>
        <v>1.6496443973249817E-2</v>
      </c>
      <c r="AJ63" s="29">
        <f t="shared" si="55"/>
        <v>3.8811395148220962E-2</v>
      </c>
      <c r="AK63" s="28">
        <f>AK62*(1+価格上昇ケース!$O$14)</f>
        <v>0.25983991676632323</v>
      </c>
      <c r="AL63" s="29">
        <f t="shared" si="65"/>
        <v>0.22154311432785201</v>
      </c>
      <c r="AM63" s="29">
        <f t="shared" si="28"/>
        <v>0.65219761592209569</v>
      </c>
      <c r="AO63">
        <f t="shared" si="71"/>
        <v>0.34780238407790437</v>
      </c>
      <c r="AQ63">
        <f t="shared" si="30"/>
        <v>0.97244577937458521</v>
      </c>
      <c r="AS63">
        <f t="shared" si="72"/>
        <v>2.7554220625414828E-2</v>
      </c>
      <c r="AU63">
        <f t="shared" si="47"/>
        <v>0.17326633756634013</v>
      </c>
      <c r="AW63">
        <f t="shared" si="76"/>
        <v>0.82673366243365987</v>
      </c>
      <c r="AY63" s="84">
        <f t="shared" si="73"/>
        <v>3.2429835992449276</v>
      </c>
      <c r="AZ63" s="84">
        <f t="shared" si="74"/>
        <v>0.76431678873848152</v>
      </c>
      <c r="BA63">
        <f t="shared" si="49"/>
        <v>12997.221527187619</v>
      </c>
      <c r="BB63">
        <f t="shared" si="25"/>
        <v>9.4724908849225695</v>
      </c>
      <c r="BC63">
        <f t="shared" si="75"/>
        <v>-1.5071380613598928</v>
      </c>
      <c r="BD63" s="60">
        <v>2050</v>
      </c>
      <c r="BE63">
        <f t="shared" si="66"/>
        <v>9.4724908849225695</v>
      </c>
      <c r="BF63">
        <f t="shared" si="67"/>
        <v>11.568005221543709</v>
      </c>
      <c r="BG63" s="52">
        <f t="shared" si="68"/>
        <v>11.575029836480674</v>
      </c>
      <c r="BH63">
        <f t="shared" si="69"/>
        <v>9.4608091201977995</v>
      </c>
      <c r="BN63" s="49">
        <v>2050</v>
      </c>
      <c r="BO63">
        <f>D63*CO2原単位!$F$2*10^10</f>
        <v>3.312286878531929E-4</v>
      </c>
      <c r="BP63">
        <f>F63*CO2原単位!$F$3*10^10</f>
        <v>3.2242096898181085E-3</v>
      </c>
      <c r="BQ63">
        <f>I63*CO2原単位!$F$4*10^10</f>
        <v>5.1764970316805084E-3</v>
      </c>
      <c r="BR63">
        <f>K63*CO2原単位!$F$5*10^10</f>
        <v>4.7367861237955916E-3</v>
      </c>
      <c r="BS63">
        <f t="shared" si="70"/>
        <v>1.3468721533147401E-2</v>
      </c>
      <c r="CU63" s="29"/>
      <c r="CV63" s="29"/>
    </row>
    <row r="64" spans="1:100" x14ac:dyDescent="0.15">
      <c r="BO64">
        <f>SUM(BO3:BO63)</f>
        <v>2.5952229536787157E-2</v>
      </c>
      <c r="BP64">
        <f>SUM(BP3:BP63)</f>
        <v>0.30521278003845853</v>
      </c>
      <c r="BQ64">
        <f>SUM(BQ3:BQ63)</f>
        <v>0.25456876343333973</v>
      </c>
      <c r="BR64">
        <f>SUM(BR3:BR63)</f>
        <v>0.28034038800029976</v>
      </c>
      <c r="BS64">
        <f>SUM(BS3:BS63)</f>
        <v>0.86607416100888479</v>
      </c>
      <c r="CU64" s="29"/>
      <c r="CV64" s="29"/>
    </row>
    <row r="65" spans="1:100" x14ac:dyDescent="0.15">
      <c r="CU65" s="29"/>
      <c r="CV65" s="29"/>
    </row>
    <row r="66" spans="1:100" x14ac:dyDescent="0.15">
      <c r="CU66" s="29"/>
      <c r="CV66" s="29"/>
    </row>
    <row r="67" spans="1:100" ht="39.299999999999997" x14ac:dyDescent="0.15">
      <c r="A67" s="22"/>
      <c r="C67" t="s">
        <v>87</v>
      </c>
      <c r="D67" t="s">
        <v>89</v>
      </c>
      <c r="E67" t="s">
        <v>179</v>
      </c>
      <c r="N67" t="s">
        <v>165</v>
      </c>
      <c r="O67" t="s">
        <v>177</v>
      </c>
      <c r="Z67" t="s">
        <v>86</v>
      </c>
      <c r="AA67" t="s">
        <v>178</v>
      </c>
      <c r="AK67" s="39"/>
      <c r="AL67" s="39"/>
      <c r="AM67" s="39"/>
      <c r="AN67" s="39"/>
      <c r="BF67" s="20" t="s">
        <v>423</v>
      </c>
      <c r="BG67" s="20" t="s">
        <v>424</v>
      </c>
      <c r="BO67" t="s">
        <v>203</v>
      </c>
      <c r="BP67" t="s">
        <v>205</v>
      </c>
      <c r="BQ67" s="22" t="s">
        <v>205</v>
      </c>
      <c r="BR67" s="22" t="s">
        <v>208</v>
      </c>
      <c r="CU67" s="29"/>
      <c r="CV67" s="29"/>
    </row>
    <row r="68" spans="1:100" x14ac:dyDescent="0.15">
      <c r="B68" s="9">
        <v>1990</v>
      </c>
      <c r="C68" s="38">
        <v>-1.4414865089088558</v>
      </c>
      <c r="D68">
        <v>3.8061626466003862E-2</v>
      </c>
      <c r="M68" s="9">
        <v>1990</v>
      </c>
      <c r="N68">
        <v>2.7213330097624384</v>
      </c>
      <c r="Z68">
        <v>-1.6182508063003689</v>
      </c>
      <c r="BE68">
        <v>1990</v>
      </c>
      <c r="BF68">
        <f t="shared" ref="BF68:BF93" si="77">LN(N3/M3)</f>
        <v>0.74359968195902482</v>
      </c>
      <c r="BN68">
        <v>1</v>
      </c>
      <c r="BO68" s="52">
        <v>9.7232758359494991</v>
      </c>
      <c r="BP68" s="52">
        <v>11.631023526964258</v>
      </c>
      <c r="BQ68" s="52"/>
      <c r="BR68" s="52"/>
      <c r="CU68" s="29"/>
      <c r="CV68" s="29"/>
    </row>
    <row r="69" spans="1:100" x14ac:dyDescent="0.15">
      <c r="B69" s="9">
        <v>1991</v>
      </c>
      <c r="C69">
        <v>-1.2856066728768778</v>
      </c>
      <c r="D69">
        <v>2.5844031906234393E-2</v>
      </c>
      <c r="E69">
        <v>-1.4414865089088558</v>
      </c>
      <c r="M69" s="9">
        <v>1991</v>
      </c>
      <c r="N69">
        <v>2.7274568789037987</v>
      </c>
      <c r="O69">
        <v>2.7213330097624384</v>
      </c>
      <c r="Y69" s="9">
        <v>1991</v>
      </c>
      <c r="Z69">
        <v>-1.6071209965120199</v>
      </c>
      <c r="AA69">
        <v>-1.6182508063003689</v>
      </c>
      <c r="BE69">
        <v>1991</v>
      </c>
      <c r="BF69">
        <f t="shared" si="77"/>
        <v>0.79275298257268478</v>
      </c>
      <c r="BG69">
        <f t="shared" ref="BG69:BG93" si="78">BF68</f>
        <v>0.74359968195902482</v>
      </c>
      <c r="BN69">
        <v>2</v>
      </c>
      <c r="BO69" s="52">
        <v>9.734894176985577</v>
      </c>
      <c r="BP69" s="52">
        <v>11.664140271655835</v>
      </c>
      <c r="BQ69" s="52">
        <v>11.631023526964258</v>
      </c>
      <c r="BR69" s="52">
        <v>9.7232758359494991</v>
      </c>
      <c r="CU69" s="29"/>
      <c r="CV69" s="29"/>
    </row>
    <row r="70" spans="1:100" x14ac:dyDescent="0.15">
      <c r="B70" s="9">
        <v>1992</v>
      </c>
      <c r="C70">
        <v>-1.2344864398250668</v>
      </c>
      <c r="D70">
        <v>3.1973105731872384E-2</v>
      </c>
      <c r="E70">
        <v>-1.2856066728768778</v>
      </c>
      <c r="M70" s="9">
        <v>1992</v>
      </c>
      <c r="N70">
        <v>2.7292562706278911</v>
      </c>
      <c r="O70">
        <v>2.7274568789037987</v>
      </c>
      <c r="Y70" s="9">
        <v>1992</v>
      </c>
      <c r="Z70">
        <v>-1.5797324489977658</v>
      </c>
      <c r="AA70">
        <v>-1.6071209965120199</v>
      </c>
      <c r="BE70">
        <v>1992</v>
      </c>
      <c r="BF70">
        <f t="shared" si="77"/>
        <v>0.77543294232852256</v>
      </c>
      <c r="BG70">
        <f t="shared" si="78"/>
        <v>0.79275298257268478</v>
      </c>
      <c r="BN70">
        <v>3</v>
      </c>
      <c r="BO70" s="52">
        <v>9.7273127414316498</v>
      </c>
      <c r="BP70" s="52">
        <v>11.61639464112671</v>
      </c>
      <c r="BQ70" s="52">
        <v>11.664140271655835</v>
      </c>
      <c r="BR70" s="52">
        <v>9.734894176985577</v>
      </c>
      <c r="CU70" s="29"/>
      <c r="CV70" s="29"/>
    </row>
    <row r="71" spans="1:100" x14ac:dyDescent="0.15">
      <c r="B71" s="9">
        <v>1993</v>
      </c>
      <c r="C71">
        <v>-1.1668109665853994</v>
      </c>
      <c r="D71">
        <v>3.1444873730024032E-2</v>
      </c>
      <c r="E71">
        <v>-1.2344864398250668</v>
      </c>
      <c r="M71" s="9">
        <v>1993</v>
      </c>
      <c r="N71">
        <v>2.7514165686711052</v>
      </c>
      <c r="O71">
        <v>2.7292562706278911</v>
      </c>
      <c r="Y71" s="9">
        <v>1993</v>
      </c>
      <c r="Z71">
        <v>-1.6082207712392353</v>
      </c>
      <c r="AA71">
        <v>-1.5797324489977658</v>
      </c>
      <c r="BE71">
        <v>1993</v>
      </c>
      <c r="BF71">
        <f t="shared" si="77"/>
        <v>0.73735970381762939</v>
      </c>
      <c r="BG71">
        <f t="shared" si="78"/>
        <v>0.77543294232852256</v>
      </c>
      <c r="BN71">
        <v>4</v>
      </c>
      <c r="BO71" s="52">
        <v>9.7142990667976825</v>
      </c>
      <c r="BP71" s="52">
        <v>11.569935285813134</v>
      </c>
      <c r="BQ71" s="52">
        <v>11.61639464112671</v>
      </c>
      <c r="BR71" s="52">
        <v>9.7273127414316498</v>
      </c>
      <c r="CU71" s="29"/>
      <c r="CV71" s="29"/>
    </row>
    <row r="72" spans="1:100" x14ac:dyDescent="0.15">
      <c r="B72" s="9">
        <v>1994</v>
      </c>
      <c r="C72">
        <v>-1.0006022413917031</v>
      </c>
      <c r="D72">
        <v>3.6169489734334669E-2</v>
      </c>
      <c r="E72">
        <v>-1.1668109665853994</v>
      </c>
      <c r="M72" s="9">
        <v>1994</v>
      </c>
      <c r="N72">
        <v>2.7459610008083026</v>
      </c>
      <c r="O72">
        <v>2.7514165686711052</v>
      </c>
      <c r="Y72" s="9">
        <v>1994</v>
      </c>
      <c r="Z72">
        <v>-1.6377992851482108</v>
      </c>
      <c r="AA72">
        <v>-1.6082207712392353</v>
      </c>
      <c r="BE72">
        <v>1994</v>
      </c>
      <c r="BF72">
        <f t="shared" si="77"/>
        <v>0.75130933860599758</v>
      </c>
      <c r="BG72">
        <f t="shared" si="78"/>
        <v>0.73735970381762939</v>
      </c>
      <c r="BN72">
        <v>5</v>
      </c>
      <c r="BO72" s="52">
        <v>9.7507068802716024</v>
      </c>
      <c r="BP72" s="52">
        <v>11.58429683890958</v>
      </c>
      <c r="BQ72" s="52">
        <v>11.569935285813134</v>
      </c>
      <c r="BR72" s="52">
        <v>9.7142990667976825</v>
      </c>
      <c r="CU72" s="29"/>
      <c r="CV72" s="29"/>
    </row>
    <row r="73" spans="1:100" x14ac:dyDescent="0.15">
      <c r="B73" s="9">
        <v>1995</v>
      </c>
      <c r="C73">
        <v>-0.9521585324875822</v>
      </c>
      <c r="D73">
        <v>3.5370765183298507E-2</v>
      </c>
      <c r="E73">
        <v>-1.0006022413917031</v>
      </c>
      <c r="M73" s="9">
        <v>1995</v>
      </c>
      <c r="N73">
        <v>2.7682464161935139</v>
      </c>
      <c r="O73">
        <v>2.7459610008083026</v>
      </c>
      <c r="Y73" s="9">
        <v>1995</v>
      </c>
      <c r="Z73">
        <v>-1.5654948490333487</v>
      </c>
      <c r="AA73">
        <v>-1.6377992851482108</v>
      </c>
      <c r="BE73">
        <v>1995</v>
      </c>
      <c r="BF73">
        <f t="shared" si="77"/>
        <v>0.66505908264058233</v>
      </c>
      <c r="BG73">
        <f t="shared" si="78"/>
        <v>0.75130933860599758</v>
      </c>
      <c r="BN73">
        <v>6</v>
      </c>
      <c r="BO73" s="52">
        <v>9.7530512074820983</v>
      </c>
      <c r="BP73" s="52">
        <v>11.616726765683969</v>
      </c>
      <c r="BQ73" s="52">
        <v>11.58429683890958</v>
      </c>
      <c r="BR73" s="52">
        <v>9.7507068802716024</v>
      </c>
      <c r="CU73" s="29"/>
      <c r="CV73" s="29"/>
    </row>
    <row r="74" spans="1:100" x14ac:dyDescent="0.15">
      <c r="B74" s="9">
        <v>1996</v>
      </c>
      <c r="C74">
        <v>-0.81940272627897326</v>
      </c>
      <c r="D74">
        <v>3.9578923851889374E-2</v>
      </c>
      <c r="E74">
        <v>-0.9521585324875822</v>
      </c>
      <c r="M74" s="9">
        <v>1996</v>
      </c>
      <c r="N74">
        <v>2.7601520530408634</v>
      </c>
      <c r="O74">
        <v>2.7682464161935139</v>
      </c>
      <c r="Y74" s="9">
        <v>1996</v>
      </c>
      <c r="Z74">
        <v>-1.6098578665085286</v>
      </c>
      <c r="AA74">
        <v>-1.5654948490333487</v>
      </c>
      <c r="BE74">
        <v>1996</v>
      </c>
      <c r="BF74">
        <f t="shared" si="77"/>
        <v>0.65909244282237656</v>
      </c>
      <c r="BG74">
        <f t="shared" si="78"/>
        <v>0.66505908264058233</v>
      </c>
      <c r="BN74">
        <v>7</v>
      </c>
      <c r="BO74" s="52">
        <v>9.7880520032362242</v>
      </c>
      <c r="BP74" s="52">
        <v>11.67015995638754</v>
      </c>
      <c r="BQ74" s="52">
        <v>11.616726765683969</v>
      </c>
      <c r="BR74" s="52">
        <v>9.7530512074820983</v>
      </c>
      <c r="CU74" s="29"/>
      <c r="CV74" s="29"/>
    </row>
    <row r="75" spans="1:100" x14ac:dyDescent="0.15">
      <c r="B75" s="9">
        <v>1997</v>
      </c>
      <c r="C75">
        <v>-0.77165268074308813</v>
      </c>
      <c r="D75">
        <v>3.2149589047924559E-2</v>
      </c>
      <c r="E75" s="17">
        <v>-0.81940272627897326</v>
      </c>
      <c r="M75" s="9">
        <v>1997</v>
      </c>
      <c r="N75">
        <v>3.7875694626361827</v>
      </c>
      <c r="O75">
        <v>2.7601520530408634</v>
      </c>
      <c r="Y75" s="9">
        <v>1997</v>
      </c>
      <c r="Z75">
        <v>-1.6323143367999799</v>
      </c>
      <c r="AA75">
        <v>-1.6098578665085286</v>
      </c>
      <c r="BE75">
        <v>1997</v>
      </c>
      <c r="BF75">
        <f t="shared" si="77"/>
        <v>0.88167398283190523</v>
      </c>
      <c r="BG75">
        <f t="shared" si="78"/>
        <v>0.65909244282237656</v>
      </c>
      <c r="BN75">
        <v>8</v>
      </c>
      <c r="BO75" s="52">
        <v>9.6654124441285418</v>
      </c>
      <c r="BP75" s="52">
        <v>11.677244273713113</v>
      </c>
      <c r="BQ75" s="52">
        <v>11.67015995638754</v>
      </c>
      <c r="BR75" s="52">
        <v>9.7880520032362242</v>
      </c>
      <c r="CU75" s="29"/>
      <c r="CV75" s="29"/>
    </row>
    <row r="76" spans="1:100" x14ac:dyDescent="0.15">
      <c r="B76" s="9">
        <v>1998</v>
      </c>
      <c r="C76" s="17">
        <v>-1.1439607706729069</v>
      </c>
      <c r="D76" s="17">
        <v>3.0566204855368481E-2</v>
      </c>
      <c r="E76">
        <v>-0.77165268074308813</v>
      </c>
      <c r="M76" s="9">
        <v>1998</v>
      </c>
      <c r="N76">
        <v>3.7207698498380557</v>
      </c>
      <c r="O76">
        <v>3.7875694626361827</v>
      </c>
      <c r="Y76" s="9">
        <v>1998</v>
      </c>
      <c r="Z76">
        <v>-1.5167431363570876</v>
      </c>
      <c r="AA76">
        <v>-1.6323143367999799</v>
      </c>
      <c r="BE76">
        <v>1998</v>
      </c>
      <c r="BF76">
        <f t="shared" si="77"/>
        <v>0.94496878652412697</v>
      </c>
      <c r="BG76">
        <f t="shared" si="78"/>
        <v>0.88167398283190523</v>
      </c>
      <c r="BN76">
        <v>9</v>
      </c>
      <c r="BO76" s="52">
        <v>9.5707089677756105</v>
      </c>
      <c r="BP76" s="52">
        <v>11.616907030312932</v>
      </c>
      <c r="BQ76" s="52">
        <v>11.677244273713113</v>
      </c>
      <c r="BR76" s="52">
        <v>9.6654124441285418</v>
      </c>
      <c r="CU76" s="29"/>
      <c r="CV76" s="29"/>
    </row>
    <row r="77" spans="1:100" x14ac:dyDescent="0.15">
      <c r="B77" s="9">
        <v>1999</v>
      </c>
      <c r="C77">
        <v>-1.157690260442447</v>
      </c>
      <c r="D77">
        <v>3.869387599055233E-2</v>
      </c>
      <c r="E77">
        <v>-1.1439607706729069</v>
      </c>
      <c r="M77" s="9">
        <v>1999</v>
      </c>
      <c r="N77">
        <v>3.7010935830714469</v>
      </c>
      <c r="O77">
        <v>3.7207698498380557</v>
      </c>
      <c r="Y77" s="9">
        <v>1999</v>
      </c>
      <c r="Z77">
        <v>-1.487278807464995</v>
      </c>
      <c r="AA77">
        <v>-1.5167431363570876</v>
      </c>
      <c r="BE77">
        <v>1999</v>
      </c>
      <c r="BF77">
        <f t="shared" si="77"/>
        <v>0.95517228227776207</v>
      </c>
      <c r="BG77">
        <f t="shared" si="78"/>
        <v>0.94496878652412697</v>
      </c>
      <c r="BN77">
        <v>10</v>
      </c>
      <c r="BO77" s="52">
        <v>9.6013029712057776</v>
      </c>
      <c r="BP77" s="52">
        <v>11.627021712768617</v>
      </c>
      <c r="BQ77" s="52">
        <v>11.616907030312932</v>
      </c>
      <c r="BR77" s="52">
        <v>9.5707089677756105</v>
      </c>
      <c r="CU77" s="29"/>
      <c r="CV77" s="29"/>
    </row>
    <row r="78" spans="1:100" x14ac:dyDescent="0.15">
      <c r="B78" s="9">
        <v>2000</v>
      </c>
      <c r="C78">
        <v>-1.1376426130579564</v>
      </c>
      <c r="D78">
        <v>4.101382658042791E-2</v>
      </c>
      <c r="E78">
        <v>-1.157690260442447</v>
      </c>
      <c r="M78" s="9">
        <v>2000</v>
      </c>
      <c r="N78">
        <v>3.6420380817125246</v>
      </c>
      <c r="O78">
        <v>3.7010935830714469</v>
      </c>
      <c r="Y78" s="9">
        <v>2000</v>
      </c>
      <c r="Z78">
        <v>-1.548439861355575</v>
      </c>
      <c r="AA78">
        <v>-1.487278807464995</v>
      </c>
      <c r="BE78">
        <v>2000</v>
      </c>
      <c r="BF78">
        <f t="shared" si="77"/>
        <v>1.0073312758104083</v>
      </c>
      <c r="BG78">
        <f t="shared" si="78"/>
        <v>0.95517228227776207</v>
      </c>
      <c r="BN78">
        <v>11</v>
      </c>
      <c r="BO78" s="52">
        <v>9.6143290214462809</v>
      </c>
      <c r="BP78" s="52">
        <v>11.678914367143285</v>
      </c>
      <c r="BQ78" s="52">
        <v>11.627021712768617</v>
      </c>
      <c r="BR78" s="52">
        <v>9.6013029712057776</v>
      </c>
      <c r="CU78" s="29"/>
      <c r="CV78" s="29"/>
    </row>
    <row r="79" spans="1:100" x14ac:dyDescent="0.15">
      <c r="B79" s="9">
        <v>2001</v>
      </c>
      <c r="C79">
        <v>-1.0464235679847365</v>
      </c>
      <c r="D79">
        <v>4.0521862467107136E-2</v>
      </c>
      <c r="E79">
        <v>-1.1376426130579564</v>
      </c>
      <c r="M79" s="9">
        <v>2001</v>
      </c>
      <c r="N79">
        <v>3.7800030045035191</v>
      </c>
      <c r="O79">
        <v>3.6420380817125246</v>
      </c>
      <c r="Y79" s="9">
        <v>2001</v>
      </c>
      <c r="Z79">
        <v>-1.5062816905821181</v>
      </c>
      <c r="AA79">
        <v>-1.548439861355575</v>
      </c>
      <c r="BE79">
        <v>2001</v>
      </c>
      <c r="BF79">
        <f t="shared" si="77"/>
        <v>0.97493045831752734</v>
      </c>
      <c r="BG79">
        <f t="shared" si="78"/>
        <v>1.0073312758104083</v>
      </c>
      <c r="BN79">
        <v>12</v>
      </c>
      <c r="BO79" s="52">
        <v>9.5917849980529262</v>
      </c>
      <c r="BP79" s="52">
        <v>11.618401973900575</v>
      </c>
      <c r="BQ79" s="52">
        <v>11.678914367143285</v>
      </c>
      <c r="BR79" s="52">
        <v>9.6143290214462809</v>
      </c>
      <c r="CU79" s="29"/>
      <c r="CV79" s="29"/>
    </row>
    <row r="80" spans="1:100" x14ac:dyDescent="0.15">
      <c r="B80" s="9">
        <v>2002</v>
      </c>
      <c r="C80">
        <v>-0.91519700826791472</v>
      </c>
      <c r="D80">
        <v>4.5995333975347226E-2</v>
      </c>
      <c r="E80" s="17">
        <v>-1.0464235679847365</v>
      </c>
      <c r="G80" s="17"/>
      <c r="H80" s="17"/>
      <c r="I80" s="17"/>
      <c r="M80" s="9">
        <v>2002</v>
      </c>
      <c r="N80">
        <v>3.6986003160449252</v>
      </c>
      <c r="O80">
        <v>3.7800030045035191</v>
      </c>
      <c r="Y80" s="9">
        <v>2002</v>
      </c>
      <c r="Z80">
        <v>-1.4512706212862674</v>
      </c>
      <c r="AA80">
        <v>-1.5062816905821181</v>
      </c>
      <c r="BE80">
        <v>2002</v>
      </c>
      <c r="BF80">
        <f t="shared" si="77"/>
        <v>0.97663837056883906</v>
      </c>
      <c r="BG80">
        <f t="shared" si="78"/>
        <v>0.97493045831752734</v>
      </c>
      <c r="BN80">
        <v>13</v>
      </c>
      <c r="BO80" s="52">
        <v>9.6104625991250607</v>
      </c>
      <c r="BP80" s="52">
        <v>11.662620518937089</v>
      </c>
      <c r="BQ80" s="52">
        <v>11.618401973900575</v>
      </c>
      <c r="BR80" s="52">
        <v>9.5917849980529262</v>
      </c>
    </row>
    <row r="81" spans="2:98" x14ac:dyDescent="0.15">
      <c r="B81" s="9">
        <v>2003</v>
      </c>
      <c r="C81" s="17">
        <v>-0.70893918157928981</v>
      </c>
      <c r="D81" s="17">
        <v>4.5538805761593713E-2</v>
      </c>
      <c r="E81">
        <v>-0.91519700826791472</v>
      </c>
      <c r="M81" s="9">
        <v>2003</v>
      </c>
      <c r="N81">
        <v>3.6812258202970694</v>
      </c>
      <c r="O81">
        <v>3.6986003160449252</v>
      </c>
      <c r="Y81" s="9">
        <v>2003</v>
      </c>
      <c r="Z81">
        <v>-1.4439182911982387</v>
      </c>
      <c r="AA81">
        <v>-1.4512706212862674</v>
      </c>
      <c r="BE81">
        <v>2003</v>
      </c>
      <c r="BF81">
        <f t="shared" si="77"/>
        <v>1.0100071276032305</v>
      </c>
      <c r="BG81">
        <f t="shared" si="78"/>
        <v>0.97663837056883906</v>
      </c>
      <c r="BN81">
        <v>14</v>
      </c>
      <c r="BO81" s="52">
        <v>9.5836027995431667</v>
      </c>
      <c r="BP81" s="52">
        <v>11.712677556827067</v>
      </c>
      <c r="BQ81" s="52">
        <v>11.662620518937089</v>
      </c>
      <c r="BR81" s="52">
        <v>9.6104625991250607</v>
      </c>
    </row>
    <row r="82" spans="2:98" ht="13.75" thickBot="1" x14ac:dyDescent="0.2">
      <c r="B82" s="9">
        <v>2004</v>
      </c>
      <c r="C82">
        <v>-0.49635882917309554</v>
      </c>
      <c r="D82">
        <v>4.5407507129301319E-2</v>
      </c>
      <c r="E82">
        <v>-0.70893918157928981</v>
      </c>
      <c r="M82" s="9">
        <v>2004</v>
      </c>
      <c r="N82">
        <v>3.6955264904491019</v>
      </c>
      <c r="O82">
        <v>3.6812258202970694</v>
      </c>
      <c r="Y82" s="9">
        <v>2004</v>
      </c>
      <c r="Z82">
        <v>-1.464226912437844</v>
      </c>
      <c r="AA82">
        <v>-1.4439182911982387</v>
      </c>
      <c r="BE82">
        <v>2004</v>
      </c>
      <c r="BF82">
        <f t="shared" si="77"/>
        <v>1.0446596425096735</v>
      </c>
      <c r="BG82">
        <f t="shared" si="78"/>
        <v>1.0100071276032305</v>
      </c>
      <c r="BN82">
        <v>15</v>
      </c>
      <c r="BO82" s="52">
        <v>9.6090130955906758</v>
      </c>
      <c r="BP82" s="52">
        <v>11.769178787918349</v>
      </c>
      <c r="BQ82" s="52">
        <v>11.712677556827067</v>
      </c>
      <c r="BR82" s="52">
        <v>9.5836027995431667</v>
      </c>
    </row>
    <row r="83" spans="2:98" x14ac:dyDescent="0.15">
      <c r="B83" s="9">
        <v>2005</v>
      </c>
      <c r="C83">
        <v>-0.28975504583604206</v>
      </c>
      <c r="D83">
        <v>4.9610050475277938E-2</v>
      </c>
      <c r="E83">
        <v>-0.49635882917309554</v>
      </c>
      <c r="M83" s="9">
        <v>2005</v>
      </c>
      <c r="N83">
        <v>3.7438033121444434</v>
      </c>
      <c r="O83">
        <v>3.6955264904491019</v>
      </c>
      <c r="Y83" s="9">
        <v>2005</v>
      </c>
      <c r="Z83">
        <v>-1.4216616961061992</v>
      </c>
      <c r="AA83">
        <v>-1.464226912437844</v>
      </c>
      <c r="BE83">
        <v>2005</v>
      </c>
      <c r="BF83">
        <f t="shared" si="77"/>
        <v>1.0666955565552811</v>
      </c>
      <c r="BG83">
        <f t="shared" si="78"/>
        <v>1.0446596425096735</v>
      </c>
      <c r="BN83">
        <v>16</v>
      </c>
      <c r="BO83" s="52">
        <v>9.6230990078062675</v>
      </c>
      <c r="BP83" s="52">
        <v>11.828050024176951</v>
      </c>
      <c r="BQ83" s="52">
        <v>11.769178787918349</v>
      </c>
      <c r="BR83" s="52">
        <v>9.6090130955906758</v>
      </c>
      <c r="CB83" s="38"/>
      <c r="CC83" s="38"/>
      <c r="CS83" s="26"/>
      <c r="CT83" s="26"/>
    </row>
    <row r="84" spans="2:98" x14ac:dyDescent="0.15">
      <c r="B84" s="9">
        <v>2006</v>
      </c>
      <c r="C84">
        <v>-0.19674169188636068</v>
      </c>
      <c r="D84">
        <v>4.5211912715840588E-2</v>
      </c>
      <c r="E84">
        <v>-0.28975504583604206</v>
      </c>
      <c r="M84" s="9">
        <v>2006</v>
      </c>
      <c r="N84">
        <v>3.7099018919495701</v>
      </c>
      <c r="O84">
        <v>3.7438033121444434</v>
      </c>
      <c r="Y84" s="9">
        <v>2006</v>
      </c>
      <c r="Z84">
        <v>-1.4739967811957913</v>
      </c>
      <c r="AA84">
        <v>-1.4216616961061992</v>
      </c>
      <c r="BE84">
        <v>2006</v>
      </c>
      <c r="BF84">
        <f t="shared" si="77"/>
        <v>1.083253970893961</v>
      </c>
      <c r="BG84">
        <f t="shared" si="78"/>
        <v>1.0666955565552811</v>
      </c>
      <c r="BN84">
        <v>17</v>
      </c>
      <c r="BO84" s="52">
        <v>9.6389021228758445</v>
      </c>
      <c r="BP84" s="52">
        <v>11.887828267495752</v>
      </c>
      <c r="BQ84" s="52">
        <v>11.828050024176951</v>
      </c>
      <c r="BR84" s="52">
        <v>9.6230990078062675</v>
      </c>
      <c r="CB84" s="38"/>
      <c r="CC84" s="38"/>
      <c r="CS84" s="38"/>
      <c r="CT84" s="38"/>
    </row>
    <row r="85" spans="2:98" x14ac:dyDescent="0.15">
      <c r="B85" s="9">
        <v>2007</v>
      </c>
      <c r="C85">
        <v>6.9727181625272638E-2</v>
      </c>
      <c r="D85">
        <v>4.8475610930923951E-2</v>
      </c>
      <c r="E85">
        <v>-0.19674169188636068</v>
      </c>
      <c r="M85" s="9">
        <v>2007</v>
      </c>
      <c r="N85">
        <v>3.6411495981778796</v>
      </c>
      <c r="O85">
        <v>3.7099018919495701</v>
      </c>
      <c r="Y85" s="9">
        <v>2007</v>
      </c>
      <c r="Z85">
        <v>-1.5135779807306058</v>
      </c>
      <c r="AA85">
        <v>-1.4739967811957913</v>
      </c>
      <c r="BE85">
        <v>2007</v>
      </c>
      <c r="BF85">
        <f t="shared" si="77"/>
        <v>1.1703910466581529</v>
      </c>
      <c r="BG85">
        <f t="shared" si="78"/>
        <v>1.083253970893961</v>
      </c>
      <c r="BN85">
        <v>18</v>
      </c>
      <c r="BO85" s="52">
        <v>9.646576172719282</v>
      </c>
      <c r="BP85" s="52">
        <v>11.95039944587799</v>
      </c>
      <c r="BQ85" s="52">
        <v>11.887828267495752</v>
      </c>
      <c r="BR85" s="52">
        <v>9.6389021228758445</v>
      </c>
      <c r="CB85" s="38"/>
      <c r="CC85" s="38"/>
      <c r="CS85" s="38"/>
      <c r="CT85" s="38"/>
    </row>
    <row r="86" spans="2:98" x14ac:dyDescent="0.15">
      <c r="B86" s="9">
        <v>2008</v>
      </c>
      <c r="C86" s="22">
        <v>0.24198510596986569</v>
      </c>
      <c r="D86">
        <v>5.8092818992549408E-2</v>
      </c>
      <c r="E86">
        <v>6.9727181625272638E-2</v>
      </c>
      <c r="M86" s="9">
        <v>2008</v>
      </c>
      <c r="N86">
        <v>3.6593326536149413</v>
      </c>
      <c r="O86">
        <v>3.6411495981778796</v>
      </c>
      <c r="Y86" s="9">
        <v>2008</v>
      </c>
      <c r="Z86">
        <v>-1.5819530968352726</v>
      </c>
      <c r="AA86">
        <v>-1.5135779807306058</v>
      </c>
      <c r="BE86">
        <v>2008</v>
      </c>
      <c r="BF86">
        <f t="shared" si="77"/>
        <v>1.1134940092123444</v>
      </c>
      <c r="BG86">
        <f t="shared" si="78"/>
        <v>1.1703910466581529</v>
      </c>
      <c r="BN86">
        <v>19</v>
      </c>
      <c r="BO86" s="52">
        <v>9.5337611021764488</v>
      </c>
      <c r="BP86" s="52">
        <v>11.817206509077378</v>
      </c>
      <c r="BQ86" s="52">
        <v>11.95039944587799</v>
      </c>
      <c r="BR86" s="52">
        <v>9.646576172719282</v>
      </c>
      <c r="CB86" s="38"/>
      <c r="CC86" s="38"/>
      <c r="CS86" s="38"/>
      <c r="CT86" s="38"/>
    </row>
    <row r="87" spans="2:98" x14ac:dyDescent="0.15">
      <c r="B87" s="9">
        <v>2009</v>
      </c>
      <c r="C87">
        <v>0.31221903475304813</v>
      </c>
      <c r="D87">
        <v>4.5578484941503045E-2</v>
      </c>
      <c r="E87">
        <v>0.24198510596986569</v>
      </c>
      <c r="M87" s="9">
        <v>2009</v>
      </c>
      <c r="N87">
        <v>3.78444171130185</v>
      </c>
      <c r="O87">
        <v>3.6593326536149413</v>
      </c>
      <c r="Y87" s="9">
        <v>2009</v>
      </c>
      <c r="Z87">
        <v>-1.3907225278340616</v>
      </c>
      <c r="AA87">
        <v>-1.5819530968352726</v>
      </c>
      <c r="BE87">
        <v>2009</v>
      </c>
      <c r="BF87">
        <f t="shared" si="77"/>
        <v>1.1393593189913669</v>
      </c>
      <c r="BG87">
        <f t="shared" si="78"/>
        <v>1.1134940092123444</v>
      </c>
      <c r="BN87">
        <v>20</v>
      </c>
      <c r="BO87" s="52">
        <v>9.4978976801551944</v>
      </c>
      <c r="BP87" s="52">
        <v>11.715752016721524</v>
      </c>
      <c r="BQ87" s="52">
        <v>11.817206509077378</v>
      </c>
      <c r="BR87" s="52">
        <v>9.5337611021764488</v>
      </c>
      <c r="CB87" s="38"/>
      <c r="CC87" s="38"/>
      <c r="CS87" s="38"/>
      <c r="CT87" s="38"/>
    </row>
    <row r="88" spans="2:98" x14ac:dyDescent="0.15">
      <c r="B88" s="9">
        <v>2010</v>
      </c>
      <c r="C88">
        <v>0.26008993656191126</v>
      </c>
      <c r="D88">
        <v>4.6606206699477667E-2</v>
      </c>
      <c r="E88">
        <v>0.31221903475304813</v>
      </c>
      <c r="M88" s="9">
        <v>2010</v>
      </c>
      <c r="N88">
        <v>3.4852739253222165</v>
      </c>
      <c r="O88">
        <v>3.78444171130185</v>
      </c>
      <c r="Y88" s="9">
        <v>2010</v>
      </c>
      <c r="Z88">
        <v>-1.4514787326457792</v>
      </c>
      <c r="AA88">
        <v>-1.3907225278340616</v>
      </c>
      <c r="BB88" s="22"/>
      <c r="BE88">
        <v>2010</v>
      </c>
      <c r="BF88">
        <f t="shared" si="77"/>
        <v>1.278494240078943</v>
      </c>
      <c r="BG88">
        <f t="shared" si="78"/>
        <v>1.1393593189913669</v>
      </c>
      <c r="BN88">
        <v>21</v>
      </c>
      <c r="BO88" s="52">
        <v>9.5112914060734539</v>
      </c>
      <c r="BP88" s="52">
        <v>11.790034337626251</v>
      </c>
      <c r="BQ88" s="52">
        <v>11.715752016721524</v>
      </c>
      <c r="BR88" s="52">
        <v>9.4978976801551944</v>
      </c>
      <c r="CB88" s="38"/>
      <c r="CC88" s="38"/>
      <c r="CS88" s="38"/>
      <c r="CT88" s="38"/>
    </row>
    <row r="89" spans="2:98" x14ac:dyDescent="0.15">
      <c r="B89" s="9">
        <v>2011</v>
      </c>
      <c r="C89">
        <v>0.44313114802460651</v>
      </c>
      <c r="D89">
        <v>5.1997996872424131E-2</v>
      </c>
      <c r="E89">
        <v>0.26008993656191126</v>
      </c>
      <c r="M89" s="9">
        <v>2011</v>
      </c>
      <c r="N89">
        <v>3.7746285265705821</v>
      </c>
      <c r="O89">
        <v>3.4852739253222165</v>
      </c>
      <c r="Y89" s="9">
        <v>2011</v>
      </c>
      <c r="Z89">
        <v>-1.4827508950457384</v>
      </c>
      <c r="AA89">
        <v>-1.4514787326457792</v>
      </c>
      <c r="BE89">
        <v>2011</v>
      </c>
      <c r="BF89">
        <f t="shared" si="77"/>
        <v>1.0081153849393161</v>
      </c>
      <c r="BG89">
        <f t="shared" si="78"/>
        <v>1.278494240078943</v>
      </c>
      <c r="BN89">
        <v>22</v>
      </c>
      <c r="BO89" s="52">
        <v>9.4891944816541418</v>
      </c>
      <c r="BP89" s="52">
        <v>11.809430995969242</v>
      </c>
      <c r="BQ89" s="52">
        <v>11.790034337626251</v>
      </c>
      <c r="BR89" s="52">
        <v>9.5112914060734539</v>
      </c>
      <c r="CB89" s="38"/>
      <c r="CC89" s="38"/>
      <c r="CS89" s="38"/>
      <c r="CT89" s="38"/>
    </row>
    <row r="90" spans="2:98" x14ac:dyDescent="0.15">
      <c r="B90" s="9">
        <v>2012</v>
      </c>
      <c r="C90">
        <v>0.48791638185337372</v>
      </c>
      <c r="D90">
        <v>5.2173202670213137E-2</v>
      </c>
      <c r="E90">
        <v>0.44313114802460651</v>
      </c>
      <c r="M90" s="9">
        <v>2012</v>
      </c>
      <c r="N90">
        <v>3.6122353797059059</v>
      </c>
      <c r="O90">
        <v>3.7746285265705821</v>
      </c>
      <c r="Y90" s="9">
        <v>2012</v>
      </c>
      <c r="Z90">
        <v>-1.5840361749115068</v>
      </c>
      <c r="AA90">
        <v>-1.4827508950457384</v>
      </c>
      <c r="BE90">
        <v>2012</v>
      </c>
      <c r="BF90">
        <f t="shared" si="77"/>
        <v>1.004882799191432</v>
      </c>
      <c r="BG90">
        <f t="shared" si="78"/>
        <v>1.0081153849393161</v>
      </c>
      <c r="BN90">
        <v>23</v>
      </c>
      <c r="BO90" s="52">
        <v>9.4704602408639484</v>
      </c>
      <c r="BP90" s="52">
        <v>11.771837623925895</v>
      </c>
      <c r="BQ90" s="52">
        <v>11.809430995969242</v>
      </c>
      <c r="BR90" s="52">
        <v>9.4891944816541418</v>
      </c>
      <c r="CB90" s="38"/>
      <c r="CC90" s="38"/>
      <c r="CS90" s="38"/>
      <c r="CT90" s="38"/>
    </row>
    <row r="91" spans="2:98" x14ac:dyDescent="0.15">
      <c r="B91" s="9">
        <v>2013</v>
      </c>
      <c r="C91">
        <v>0.23861391069956997</v>
      </c>
      <c r="D91">
        <v>5.2112320475302697E-2</v>
      </c>
      <c r="E91">
        <v>0.48791638185337372</v>
      </c>
      <c r="M91" s="9">
        <v>2013</v>
      </c>
      <c r="N91">
        <v>3.6942092536368092</v>
      </c>
      <c r="O91">
        <v>3.6122353797059059</v>
      </c>
      <c r="Y91" s="9">
        <v>2013</v>
      </c>
      <c r="Z91">
        <v>-1.6900551241395836</v>
      </c>
      <c r="AA91">
        <v>-1.5840361749115068</v>
      </c>
      <c r="BE91">
        <v>2013</v>
      </c>
      <c r="BF91">
        <f t="shared" si="77"/>
        <v>1.2024929119502141</v>
      </c>
      <c r="BG91">
        <f t="shared" si="78"/>
        <v>1.004882799191432</v>
      </c>
      <c r="BN91">
        <v>24</v>
      </c>
      <c r="BO91" s="52">
        <v>9.4380716457021752</v>
      </c>
      <c r="BP91" s="52">
        <v>11.813304093943202</v>
      </c>
      <c r="BQ91" s="52">
        <v>11.771837623925895</v>
      </c>
      <c r="BR91" s="52">
        <v>9.4704602408639484</v>
      </c>
      <c r="CB91" s="38"/>
      <c r="CC91" s="38"/>
      <c r="CS91" s="38"/>
      <c r="CT91" s="38"/>
    </row>
    <row r="92" spans="2:98" x14ac:dyDescent="0.15">
      <c r="B92" s="9">
        <v>2014</v>
      </c>
      <c r="C92">
        <v>0.20463070776510167</v>
      </c>
      <c r="D92">
        <v>5.1362953188762724E-2</v>
      </c>
      <c r="E92">
        <v>0.23861391069956997</v>
      </c>
      <c r="M92" s="9">
        <v>2014</v>
      </c>
      <c r="N92">
        <v>3.3559716196759863</v>
      </c>
      <c r="O92">
        <v>3.6942092536368092</v>
      </c>
      <c r="Y92" s="9">
        <v>2014</v>
      </c>
      <c r="Z92">
        <v>-1.7016247151654589</v>
      </c>
      <c r="AA92">
        <v>-1.6900551241395836</v>
      </c>
      <c r="BE92">
        <v>2014</v>
      </c>
      <c r="BF92">
        <f t="shared" si="77"/>
        <v>1.2247898239659838</v>
      </c>
      <c r="BG92">
        <f t="shared" si="78"/>
        <v>1.2024929119502141</v>
      </c>
      <c r="BN92">
        <v>25</v>
      </c>
      <c r="BO92" s="52">
        <v>9.3940630507019094</v>
      </c>
      <c r="BP92" s="52">
        <v>11.825090371912934</v>
      </c>
      <c r="BQ92" s="52">
        <v>11.813304093943202</v>
      </c>
      <c r="BR92" s="52">
        <v>9.4380716457021752</v>
      </c>
      <c r="CB92" s="38"/>
      <c r="CC92" s="38"/>
      <c r="CS92" s="38"/>
      <c r="CT92" s="38"/>
    </row>
    <row r="93" spans="2:98" x14ac:dyDescent="0.15">
      <c r="B93" s="9">
        <v>2015</v>
      </c>
      <c r="C93">
        <v>0.37987682825329061</v>
      </c>
      <c r="D93">
        <v>5.2808108763469412E-2</v>
      </c>
      <c r="E93">
        <v>0.20463070776510167</v>
      </c>
      <c r="M93" s="9">
        <v>2015</v>
      </c>
      <c r="N93">
        <v>3.5047771000140626</v>
      </c>
      <c r="O93">
        <v>3.3559716196759863</v>
      </c>
      <c r="Y93" s="9">
        <v>2015</v>
      </c>
      <c r="Z93">
        <v>-1.7310369222860349</v>
      </c>
      <c r="AA93">
        <v>-1.7016247151654589</v>
      </c>
      <c r="BE93">
        <v>2015</v>
      </c>
      <c r="BF93">
        <f t="shared" si="77"/>
        <v>1.2977985037725497</v>
      </c>
      <c r="BG93">
        <f t="shared" si="78"/>
        <v>1.2247898239659838</v>
      </c>
      <c r="BN93">
        <v>26</v>
      </c>
      <c r="BO93" s="52">
        <v>9.3691722617513573</v>
      </c>
      <c r="BP93" s="52">
        <v>11.813866744337465</v>
      </c>
      <c r="BQ93" s="52">
        <v>11.825090371912934</v>
      </c>
      <c r="BR93" s="52">
        <v>9.3940630507019094</v>
      </c>
      <c r="CB93" s="38"/>
      <c r="CC93" s="38"/>
      <c r="CS93" s="38"/>
      <c r="CT93" s="38"/>
    </row>
    <row r="94" spans="2:98" x14ac:dyDescent="0.15">
      <c r="B94" s="9">
        <v>2016</v>
      </c>
      <c r="C94">
        <f>$H$94+$H$95*D94+$H$96*E94</f>
        <v>0.42742230903589618</v>
      </c>
      <c r="D94" s="29">
        <f t="shared" ref="D94:D108" si="79">AD29</f>
        <v>5.2808108763469412E-2</v>
      </c>
      <c r="E94">
        <f>C93</f>
        <v>0.37987682825329061</v>
      </c>
      <c r="G94" t="s">
        <v>111</v>
      </c>
      <c r="H94">
        <v>-0.68736327584948786</v>
      </c>
      <c r="M94" s="9">
        <v>2016</v>
      </c>
      <c r="N94">
        <f t="shared" ref="N94:N108" si="80">$R$94+O94*$R$95</f>
        <v>3.517180080981873</v>
      </c>
      <c r="O94">
        <f>N93</f>
        <v>3.5047771000140626</v>
      </c>
      <c r="Q94" t="s">
        <v>111</v>
      </c>
      <c r="R94">
        <v>0.75047223375532068</v>
      </c>
      <c r="Y94" s="9">
        <v>2016</v>
      </c>
      <c r="Z94">
        <f>$AD$94+$AD$95*AA94</f>
        <v>-1.6928196213266848</v>
      </c>
      <c r="AA94">
        <f>Z93</f>
        <v>-1.7310369222860349</v>
      </c>
      <c r="AC94" t="s">
        <v>111</v>
      </c>
      <c r="AD94">
        <v>-0.35461908477495174</v>
      </c>
      <c r="AM94" s="28"/>
      <c r="BO94" s="52"/>
      <c r="BP94" s="52"/>
      <c r="BQ94" s="52"/>
      <c r="BR94" s="52"/>
      <c r="CB94" s="38"/>
      <c r="CC94" s="38"/>
      <c r="CS94" s="38"/>
      <c r="CT94" s="38"/>
    </row>
    <row r="95" spans="2:98" x14ac:dyDescent="0.15">
      <c r="B95" s="9">
        <v>2017</v>
      </c>
      <c r="C95">
        <f t="shared" ref="C95:C108" si="81">$H$94+$H$95*D95+$H$96*E95</f>
        <v>0.46588867441514575</v>
      </c>
      <c r="D95" s="29">
        <f t="shared" si="79"/>
        <v>5.2808108763469412E-2</v>
      </c>
      <c r="E95">
        <f t="shared" ref="E95:E108" si="82">C94</f>
        <v>0.42742230903589618</v>
      </c>
      <c r="G95" t="s">
        <v>124</v>
      </c>
      <c r="H95">
        <v>15.290240448756581</v>
      </c>
      <c r="M95" s="9">
        <v>2017</v>
      </c>
      <c r="N95">
        <f t="shared" si="80"/>
        <v>3.5269711244044362</v>
      </c>
      <c r="O95">
        <f t="shared" ref="O95:O108" si="83">N94</f>
        <v>3.517180080981873</v>
      </c>
      <c r="Q95" t="s">
        <v>124</v>
      </c>
      <c r="R95">
        <v>0.78941050123143386</v>
      </c>
      <c r="Y95" s="9">
        <v>2017</v>
      </c>
      <c r="Z95">
        <f t="shared" ref="Z95:Z108" si="84">$AD$94+$AD$95*AA95</f>
        <v>-1.6632752413132177</v>
      </c>
      <c r="AA95">
        <f t="shared" ref="AA95:AA108" si="85">Z94</f>
        <v>-1.6928196213266848</v>
      </c>
      <c r="AC95" t="s">
        <v>124</v>
      </c>
      <c r="AD95">
        <v>0.77306296551114817</v>
      </c>
      <c r="AM95" s="28"/>
      <c r="BE95" s="43" t="s">
        <v>100</v>
      </c>
      <c r="BF95" s="43"/>
      <c r="BG95" s="43"/>
      <c r="BH95" s="43"/>
      <c r="BI95" s="43"/>
      <c r="BJ95" s="43"/>
      <c r="BK95" s="43"/>
      <c r="BL95" s="43"/>
      <c r="BM95" s="43"/>
      <c r="BO95" s="52"/>
      <c r="BP95" s="52"/>
      <c r="BQ95" s="52"/>
      <c r="BR95" s="52"/>
      <c r="CB95" s="38"/>
      <c r="CC95" s="38"/>
      <c r="CS95" s="38"/>
      <c r="CT95" s="38"/>
    </row>
    <row r="96" spans="2:98" ht="13.75" thickBot="1" x14ac:dyDescent="0.2">
      <c r="B96" s="9">
        <v>2018</v>
      </c>
      <c r="C96">
        <f t="shared" si="81"/>
        <v>0.49700963988093744</v>
      </c>
      <c r="D96" s="29">
        <f t="shared" si="79"/>
        <v>5.2808108763469412E-2</v>
      </c>
      <c r="E96">
        <f t="shared" si="82"/>
        <v>0.46588867441514575</v>
      </c>
      <c r="G96" t="s">
        <v>125</v>
      </c>
      <c r="H96">
        <v>0.80904356725576343</v>
      </c>
      <c r="M96" s="9">
        <v>2018</v>
      </c>
      <c r="N96">
        <f t="shared" si="80"/>
        <v>3.5347002769002205</v>
      </c>
      <c r="O96">
        <f t="shared" si="83"/>
        <v>3.5269711244044362</v>
      </c>
      <c r="Y96" s="9">
        <v>2018</v>
      </c>
      <c r="Z96">
        <f t="shared" si="84"/>
        <v>-1.6404355752858184</v>
      </c>
      <c r="AA96">
        <f t="shared" si="85"/>
        <v>-1.6632752413132177</v>
      </c>
      <c r="AM96" s="28"/>
      <c r="BE96" s="43"/>
      <c r="BF96" s="43"/>
      <c r="BG96" s="43"/>
      <c r="BH96" s="43"/>
      <c r="BI96" s="43"/>
      <c r="BJ96" s="43"/>
      <c r="BK96" s="43"/>
      <c r="BL96" s="43"/>
      <c r="BM96" s="43"/>
      <c r="BO96" s="52"/>
      <c r="BP96" s="52"/>
      <c r="BQ96" s="52"/>
      <c r="BR96" s="52"/>
      <c r="CB96" s="38"/>
      <c r="CC96" s="38"/>
      <c r="CS96" s="38"/>
      <c r="CT96" s="38"/>
    </row>
    <row r="97" spans="2:102" x14ac:dyDescent="0.15">
      <c r="B97" s="9">
        <v>2019</v>
      </c>
      <c r="C97">
        <f t="shared" si="81"/>
        <v>0.52218785679782487</v>
      </c>
      <c r="D97" s="29">
        <f t="shared" si="79"/>
        <v>5.2808108763469412E-2</v>
      </c>
      <c r="E97">
        <f t="shared" si="82"/>
        <v>0.49700963988093744</v>
      </c>
      <c r="M97" s="9">
        <v>2019</v>
      </c>
      <c r="N97">
        <f t="shared" si="80"/>
        <v>3.5408017510460117</v>
      </c>
      <c r="O97">
        <f t="shared" si="83"/>
        <v>3.5347002769002205</v>
      </c>
      <c r="Y97" s="9">
        <v>2019</v>
      </c>
      <c r="Z97">
        <f t="shared" si="84"/>
        <v>-1.6227790753353928</v>
      </c>
      <c r="AA97">
        <f t="shared" si="85"/>
        <v>-1.6404355752858184</v>
      </c>
      <c r="AM97" s="28"/>
      <c r="BE97" s="42" t="s">
        <v>101</v>
      </c>
      <c r="BF97" s="42"/>
      <c r="BG97" s="43"/>
      <c r="BH97" s="43"/>
      <c r="BI97" s="43"/>
      <c r="BJ97" s="43"/>
      <c r="BK97" s="43"/>
      <c r="BL97" s="43"/>
      <c r="BM97" s="43"/>
      <c r="BO97" s="52"/>
      <c r="BP97" s="52"/>
      <c r="BQ97" s="52"/>
      <c r="BR97" s="52"/>
      <c r="CB97" s="38"/>
      <c r="CC97" s="38"/>
      <c r="CS97" s="38"/>
      <c r="CT97" s="38"/>
    </row>
    <row r="98" spans="2:102" x14ac:dyDescent="0.15">
      <c r="B98" s="9">
        <v>2020</v>
      </c>
      <c r="C98">
        <f t="shared" si="81"/>
        <v>0.542558131229403</v>
      </c>
      <c r="D98" s="29">
        <f t="shared" si="79"/>
        <v>5.2808108763469412E-2</v>
      </c>
      <c r="E98">
        <f t="shared" si="82"/>
        <v>0.52218785679782487</v>
      </c>
      <c r="M98" s="9">
        <v>2020</v>
      </c>
      <c r="N98">
        <f t="shared" si="80"/>
        <v>3.5456183188096912</v>
      </c>
      <c r="O98">
        <f t="shared" si="83"/>
        <v>3.5408017510460117</v>
      </c>
      <c r="Y98" s="9">
        <v>2020</v>
      </c>
      <c r="Z98">
        <f t="shared" si="84"/>
        <v>-1.6091294891231693</v>
      </c>
      <c r="AA98">
        <f t="shared" si="85"/>
        <v>-1.6227790753353928</v>
      </c>
      <c r="AM98" s="28"/>
      <c r="BE98" s="43" t="s">
        <v>102</v>
      </c>
      <c r="BF98" s="43">
        <v>0.86655731365399646</v>
      </c>
      <c r="BG98" s="43"/>
      <c r="BH98" s="43"/>
      <c r="BI98" s="43"/>
      <c r="BJ98" s="43"/>
      <c r="BK98" s="43"/>
      <c r="BL98" s="43"/>
      <c r="BM98" s="43"/>
      <c r="BO98" s="52"/>
      <c r="BP98" s="52"/>
      <c r="BQ98" s="52"/>
      <c r="BR98" s="52"/>
      <c r="CB98" s="38"/>
      <c r="CC98" s="38"/>
      <c r="CS98" s="38"/>
      <c r="CT98" s="38"/>
    </row>
    <row r="99" spans="2:102" x14ac:dyDescent="0.15">
      <c r="B99" s="9">
        <v>2021</v>
      </c>
      <c r="C99">
        <f t="shared" si="81"/>
        <v>0.55903857072150576</v>
      </c>
      <c r="D99" s="29">
        <f t="shared" si="79"/>
        <v>5.2808108763469412E-2</v>
      </c>
      <c r="E99">
        <f t="shared" si="82"/>
        <v>0.542558131229403</v>
      </c>
      <c r="M99" s="9">
        <v>2021</v>
      </c>
      <c r="N99">
        <f t="shared" si="80"/>
        <v>3.5494205679822328</v>
      </c>
      <c r="O99">
        <f t="shared" si="83"/>
        <v>3.5456183188096912</v>
      </c>
      <c r="Y99" s="9">
        <v>2021</v>
      </c>
      <c r="Z99">
        <f t="shared" si="84"/>
        <v>-1.5985774995279478</v>
      </c>
      <c r="AA99">
        <f t="shared" si="85"/>
        <v>-1.6091294891231693</v>
      </c>
      <c r="AM99" s="28"/>
      <c r="BE99" s="43" t="s">
        <v>103</v>
      </c>
      <c r="BF99" s="43">
        <v>0.75092157784723079</v>
      </c>
      <c r="BG99" s="43"/>
      <c r="BH99" s="43"/>
      <c r="BI99" s="43"/>
      <c r="BJ99" s="43"/>
      <c r="BK99" s="43"/>
      <c r="BL99" s="43"/>
      <c r="BM99" s="43"/>
      <c r="CB99" s="38"/>
      <c r="CC99" s="38"/>
      <c r="CS99" s="38"/>
      <c r="CT99" s="38"/>
    </row>
    <row r="100" spans="2:102" x14ac:dyDescent="0.15">
      <c r="B100" s="9">
        <v>2022</v>
      </c>
      <c r="C100">
        <f t="shared" si="81"/>
        <v>0.5723719642781393</v>
      </c>
      <c r="D100" s="29">
        <f t="shared" si="79"/>
        <v>5.2808108763469412E-2</v>
      </c>
      <c r="E100">
        <f t="shared" si="82"/>
        <v>0.55903857072150576</v>
      </c>
      <c r="M100" s="9">
        <v>2022</v>
      </c>
      <c r="N100">
        <f t="shared" si="80"/>
        <v>3.5524221034073356</v>
      </c>
      <c r="O100">
        <f t="shared" si="83"/>
        <v>3.5494205679822328</v>
      </c>
      <c r="Y100" s="9">
        <v>2022</v>
      </c>
      <c r="Z100">
        <f t="shared" si="84"/>
        <v>-1.590420147159423</v>
      </c>
      <c r="AA100">
        <f t="shared" si="85"/>
        <v>-1.5985774995279478</v>
      </c>
      <c r="AM100" s="28"/>
      <c r="BE100" s="43" t="s">
        <v>104</v>
      </c>
      <c r="BF100" s="43">
        <v>0.74009208123189296</v>
      </c>
      <c r="BG100" s="43"/>
      <c r="BH100" s="43"/>
      <c r="BI100" s="43"/>
      <c r="BJ100" s="43"/>
      <c r="BK100" s="43"/>
      <c r="BL100" s="43"/>
      <c r="BM100" s="43"/>
      <c r="BO100" s="43" t="s">
        <v>100</v>
      </c>
      <c r="BP100" s="43"/>
      <c r="BQ100" s="43"/>
      <c r="BR100" s="43"/>
      <c r="BS100" s="43"/>
      <c r="BT100" s="43"/>
      <c r="BU100" s="43"/>
      <c r="BV100" s="43"/>
      <c r="BW100" s="43"/>
      <c r="CB100" s="38"/>
      <c r="CC100" s="38"/>
      <c r="CS100" s="38"/>
      <c r="CT100" s="38"/>
    </row>
    <row r="101" spans="2:102" ht="13.75" thickBot="1" x14ac:dyDescent="0.2">
      <c r="B101" s="9">
        <v>2023</v>
      </c>
      <c r="C101">
        <f t="shared" si="81"/>
        <v>0.58315926056482326</v>
      </c>
      <c r="D101" s="29">
        <f t="shared" si="79"/>
        <v>5.2808108763469412E-2</v>
      </c>
      <c r="E101">
        <f t="shared" si="82"/>
        <v>0.5723719642781393</v>
      </c>
      <c r="M101" s="9">
        <v>2023</v>
      </c>
      <c r="N101">
        <f t="shared" si="80"/>
        <v>3.5547915469917299</v>
      </c>
      <c r="O101">
        <f t="shared" si="83"/>
        <v>3.5524221034073356</v>
      </c>
      <c r="Y101" s="9">
        <v>2023</v>
      </c>
      <c r="Z101">
        <f t="shared" si="84"/>
        <v>-1.584114000146692</v>
      </c>
      <c r="AA101">
        <f t="shared" si="85"/>
        <v>-1.590420147159423</v>
      </c>
      <c r="AM101" s="28"/>
      <c r="BE101" s="43" t="s">
        <v>105</v>
      </c>
      <c r="BF101" s="43">
        <v>9.3274137773077762E-2</v>
      </c>
      <c r="BG101" s="43"/>
      <c r="BH101" s="43"/>
      <c r="BI101" s="43"/>
      <c r="BJ101" s="43"/>
      <c r="BK101" s="43"/>
      <c r="BL101" s="43"/>
      <c r="BM101" s="43"/>
      <c r="BO101" s="43"/>
      <c r="BP101" s="43"/>
      <c r="BQ101" s="43"/>
      <c r="BR101" s="43"/>
      <c r="BS101" s="43"/>
      <c r="BT101" s="43"/>
      <c r="BU101" s="43"/>
      <c r="BV101" s="43"/>
      <c r="BW101" s="43"/>
      <c r="CB101" s="38"/>
      <c r="CC101" s="38"/>
      <c r="CS101" s="38"/>
      <c r="CT101" s="38"/>
    </row>
    <row r="102" spans="2:102" ht="13.75" thickBot="1" x14ac:dyDescent="0.2">
      <c r="B102" s="9">
        <v>2024</v>
      </c>
      <c r="C102">
        <f t="shared" si="81"/>
        <v>0.59188665323364686</v>
      </c>
      <c r="D102" s="29">
        <f t="shared" si="79"/>
        <v>5.2808108763469412E-2</v>
      </c>
      <c r="E102">
        <f t="shared" si="82"/>
        <v>0.58315926056482326</v>
      </c>
      <c r="M102" s="9">
        <v>2024</v>
      </c>
      <c r="N102">
        <f t="shared" si="80"/>
        <v>3.5566620106393265</v>
      </c>
      <c r="O102">
        <f t="shared" si="83"/>
        <v>3.5547915469917299</v>
      </c>
      <c r="Y102" s="9">
        <v>2024</v>
      </c>
      <c r="Z102">
        <f t="shared" si="84"/>
        <v>-1.579238951436081</v>
      </c>
      <c r="AA102">
        <f t="shared" si="85"/>
        <v>-1.584114000146692</v>
      </c>
      <c r="AM102" s="28"/>
      <c r="BE102" s="44" t="s">
        <v>106</v>
      </c>
      <c r="BF102" s="44">
        <v>25</v>
      </c>
      <c r="BG102" s="43"/>
      <c r="BH102" s="43"/>
      <c r="BI102" s="43"/>
      <c r="BJ102" s="43"/>
      <c r="BK102" s="43"/>
      <c r="BL102" s="43"/>
      <c r="BM102" s="43"/>
      <c r="BO102" s="42" t="s">
        <v>101</v>
      </c>
      <c r="BP102" s="42"/>
      <c r="BQ102" s="43"/>
      <c r="BR102" s="43"/>
      <c r="BS102" s="43"/>
      <c r="BT102" s="43"/>
      <c r="BU102" s="43"/>
      <c r="BV102" s="43"/>
      <c r="BW102" s="43"/>
    </row>
    <row r="103" spans="2:102" x14ac:dyDescent="0.15">
      <c r="B103" s="9">
        <v>2025</v>
      </c>
      <c r="C103">
        <f t="shared" si="81"/>
        <v>0.59894749413127368</v>
      </c>
      <c r="D103" s="29">
        <f t="shared" si="79"/>
        <v>5.2808108763469412E-2</v>
      </c>
      <c r="E103">
        <f t="shared" si="82"/>
        <v>0.59188665323364686</v>
      </c>
      <c r="M103" s="9">
        <v>2025</v>
      </c>
      <c r="N103">
        <f t="shared" si="80"/>
        <v>3.5581385742849108</v>
      </c>
      <c r="O103">
        <f t="shared" si="83"/>
        <v>3.5566620106393265</v>
      </c>
      <c r="Y103" s="9">
        <v>2025</v>
      </c>
      <c r="Z103">
        <f t="shared" si="84"/>
        <v>-1.5754702318228446</v>
      </c>
      <c r="AA103">
        <f t="shared" si="85"/>
        <v>-1.579238951436081</v>
      </c>
      <c r="AM103" s="28"/>
      <c r="BE103" s="43"/>
      <c r="BF103" s="43"/>
      <c r="BG103" s="43"/>
      <c r="BH103" s="43"/>
      <c r="BI103" s="43"/>
      <c r="BJ103" s="43"/>
      <c r="BK103" s="43"/>
      <c r="BL103" s="43"/>
      <c r="BM103" s="43"/>
      <c r="BO103" s="43" t="s">
        <v>102</v>
      </c>
      <c r="BP103" s="43">
        <v>0.96010525091115628</v>
      </c>
      <c r="BQ103" s="43"/>
      <c r="BR103" s="43"/>
      <c r="BS103" s="43"/>
      <c r="BT103" s="43"/>
      <c r="BU103" s="43"/>
      <c r="BV103" s="43"/>
      <c r="BW103" s="43"/>
    </row>
    <row r="104" spans="2:102" ht="13.75" thickBot="1" x14ac:dyDescent="0.2">
      <c r="B104" s="9">
        <v>2026</v>
      </c>
      <c r="C104">
        <f t="shared" si="81"/>
        <v>0.60466002203891511</v>
      </c>
      <c r="D104" s="29">
        <f t="shared" si="79"/>
        <v>5.2808108763469412E-2</v>
      </c>
      <c r="E104">
        <f t="shared" si="82"/>
        <v>0.59894749413127368</v>
      </c>
      <c r="M104" s="9">
        <v>2026</v>
      </c>
      <c r="N104">
        <f t="shared" si="80"/>
        <v>3.5593041891324715</v>
      </c>
      <c r="O104">
        <f t="shared" si="83"/>
        <v>3.5581385742849108</v>
      </c>
      <c r="Y104" s="9">
        <v>2026</v>
      </c>
      <c r="Z104">
        <f t="shared" si="84"/>
        <v>-1.572556774262456</v>
      </c>
      <c r="AA104">
        <f t="shared" si="85"/>
        <v>-1.5754702318228446</v>
      </c>
      <c r="AM104" s="28"/>
      <c r="BE104" s="43" t="s">
        <v>107</v>
      </c>
      <c r="BF104" s="43"/>
      <c r="BG104" s="43"/>
      <c r="BH104" s="43"/>
      <c r="BI104" s="43"/>
      <c r="BJ104" s="43"/>
      <c r="BK104" s="43"/>
      <c r="BL104" s="43"/>
      <c r="BM104" s="43"/>
      <c r="BO104" s="43" t="s">
        <v>103</v>
      </c>
      <c r="BP104" s="43">
        <v>0.92180209282717429</v>
      </c>
      <c r="BQ104" s="43"/>
      <c r="BR104" s="43"/>
      <c r="BS104" s="43"/>
      <c r="BT104" s="43"/>
      <c r="BU104" s="43"/>
      <c r="BV104" s="43"/>
      <c r="BW104" s="43"/>
    </row>
    <row r="105" spans="2:102" x14ac:dyDescent="0.15">
      <c r="B105" s="9">
        <v>2027</v>
      </c>
      <c r="C105">
        <f t="shared" si="81"/>
        <v>0.60928170599536136</v>
      </c>
      <c r="D105" s="29">
        <f t="shared" si="79"/>
        <v>5.2808108763469412E-2</v>
      </c>
      <c r="E105">
        <f t="shared" si="82"/>
        <v>0.60466002203891511</v>
      </c>
      <c r="M105" s="9">
        <v>2027</v>
      </c>
      <c r="N105">
        <f t="shared" si="80"/>
        <v>3.5602243377335272</v>
      </c>
      <c r="O105">
        <f t="shared" si="83"/>
        <v>3.5593041891324715</v>
      </c>
      <c r="Y105" s="9">
        <v>2027</v>
      </c>
      <c r="Z105">
        <f t="shared" si="84"/>
        <v>-1.5703044881209312</v>
      </c>
      <c r="AA105">
        <f t="shared" si="85"/>
        <v>-1.572556774262456</v>
      </c>
      <c r="AM105" s="28"/>
      <c r="BE105" s="45"/>
      <c r="BF105" s="45" t="s">
        <v>112</v>
      </c>
      <c r="BG105" s="45" t="s">
        <v>113</v>
      </c>
      <c r="BH105" s="45" t="s">
        <v>114</v>
      </c>
      <c r="BI105" s="45" t="s">
        <v>115</v>
      </c>
      <c r="BJ105" s="45" t="s">
        <v>116</v>
      </c>
      <c r="BK105" s="43"/>
      <c r="BL105" s="43"/>
      <c r="BM105" s="43"/>
      <c r="BO105" s="43" t="s">
        <v>104</v>
      </c>
      <c r="BP105" s="43">
        <v>0.9106309632310563</v>
      </c>
      <c r="BQ105" s="43"/>
      <c r="BR105" s="43"/>
      <c r="BS105" s="43"/>
      <c r="BT105" s="43"/>
      <c r="BU105" s="43"/>
      <c r="BV105" s="43"/>
      <c r="BW105" s="43"/>
    </row>
    <row r="106" spans="2:102" ht="13.75" thickBot="1" x14ac:dyDescent="0.2">
      <c r="B106" s="9">
        <v>2028</v>
      </c>
      <c r="C106">
        <f t="shared" si="81"/>
        <v>0.61302084967021342</v>
      </c>
      <c r="D106" s="29">
        <f t="shared" si="79"/>
        <v>5.2808108763469412E-2</v>
      </c>
      <c r="E106">
        <f t="shared" si="82"/>
        <v>0.60928170599536136</v>
      </c>
      <c r="M106" s="9">
        <v>2028</v>
      </c>
      <c r="N106">
        <f t="shared" si="80"/>
        <v>3.560950712701894</v>
      </c>
      <c r="O106">
        <f t="shared" si="83"/>
        <v>3.5602243377335272</v>
      </c>
      <c r="Y106" s="9">
        <v>2028</v>
      </c>
      <c r="Z106">
        <f t="shared" si="84"/>
        <v>-1.5685633291171843</v>
      </c>
      <c r="AA106">
        <f t="shared" si="85"/>
        <v>-1.5703044881209312</v>
      </c>
      <c r="AM106" s="28"/>
      <c r="BE106" s="43" t="s">
        <v>108</v>
      </c>
      <c r="BF106" s="43">
        <v>1</v>
      </c>
      <c r="BG106" s="43">
        <v>0.60326593211163604</v>
      </c>
      <c r="BH106" s="43">
        <v>0.60326593211163604</v>
      </c>
      <c r="BI106" s="43">
        <v>69.340395451410203</v>
      </c>
      <c r="BJ106" s="43">
        <v>2.1420417863270254E-8</v>
      </c>
      <c r="BK106" s="43"/>
      <c r="BL106" s="43"/>
      <c r="BM106" s="43"/>
      <c r="BO106" s="43" t="s">
        <v>105</v>
      </c>
      <c r="BP106" s="43">
        <v>3.4112386452102725E-2</v>
      </c>
      <c r="BQ106" s="43"/>
      <c r="BR106" s="43"/>
      <c r="BS106" s="43"/>
      <c r="BT106" s="43"/>
      <c r="BU106" s="43"/>
      <c r="BV106" s="43"/>
      <c r="BW106" s="43"/>
      <c r="CS106" s="25"/>
      <c r="CT106" s="25"/>
    </row>
    <row r="107" spans="2:102" ht="13.75" thickBot="1" x14ac:dyDescent="0.2">
      <c r="B107" s="9">
        <v>2029</v>
      </c>
      <c r="C107">
        <f t="shared" si="81"/>
        <v>0.6160459798073975</v>
      </c>
      <c r="D107" s="29">
        <f t="shared" si="79"/>
        <v>5.2808108763469412E-2</v>
      </c>
      <c r="E107">
        <f t="shared" si="82"/>
        <v>0.61302084967021342</v>
      </c>
      <c r="M107" s="9">
        <v>2029</v>
      </c>
      <c r="N107">
        <f t="shared" si="80"/>
        <v>3.5615241207297546</v>
      </c>
      <c r="O107">
        <f t="shared" si="83"/>
        <v>3.560950712701894</v>
      </c>
      <c r="Y107" s="9">
        <v>2029</v>
      </c>
      <c r="Z107">
        <f t="shared" si="84"/>
        <v>-1.5672173035743213</v>
      </c>
      <c r="AA107">
        <f t="shared" si="85"/>
        <v>-1.5685633291171843</v>
      </c>
      <c r="AM107" s="28"/>
      <c r="BE107" s="43" t="s">
        <v>109</v>
      </c>
      <c r="BF107" s="43">
        <v>23</v>
      </c>
      <c r="BG107" s="43">
        <v>0.2001014898781551</v>
      </c>
      <c r="BH107" s="43">
        <v>8.7000647773110909E-3</v>
      </c>
      <c r="BI107" s="43"/>
      <c r="BJ107" s="43"/>
      <c r="BK107" s="43"/>
      <c r="BL107" s="43"/>
      <c r="BM107" s="43"/>
      <c r="BO107" s="44" t="s">
        <v>106</v>
      </c>
      <c r="BP107" s="44">
        <v>25</v>
      </c>
      <c r="BQ107" s="43"/>
      <c r="BR107" s="43"/>
      <c r="BS107" s="43"/>
      <c r="BT107" s="43"/>
      <c r="BU107" s="43"/>
      <c r="BV107" s="43"/>
      <c r="BW107" s="43"/>
    </row>
    <row r="108" spans="2:102" ht="13.75" thickBot="1" x14ac:dyDescent="0.2">
      <c r="B108" s="9">
        <v>2030</v>
      </c>
      <c r="C108">
        <f t="shared" si="81"/>
        <v>0.61849344188499789</v>
      </c>
      <c r="D108" s="29">
        <f t="shared" si="79"/>
        <v>5.2808108763469412E-2</v>
      </c>
      <c r="E108">
        <f t="shared" si="82"/>
        <v>0.6160459798073975</v>
      </c>
      <c r="M108" s="9">
        <v>2030</v>
      </c>
      <c r="N108">
        <f t="shared" si="80"/>
        <v>3.5619767750484379</v>
      </c>
      <c r="O108">
        <f t="shared" si="83"/>
        <v>3.5615241207297546</v>
      </c>
      <c r="Y108" s="9">
        <v>2030</v>
      </c>
      <c r="Z108">
        <f t="shared" si="84"/>
        <v>-1.566176741076502</v>
      </c>
      <c r="AA108">
        <f t="shared" si="85"/>
        <v>-1.5672173035743213</v>
      </c>
      <c r="AM108" s="28"/>
      <c r="BE108" s="44" t="s">
        <v>110</v>
      </c>
      <c r="BF108" s="44">
        <v>24</v>
      </c>
      <c r="BG108" s="44">
        <v>0.80336742198979116</v>
      </c>
      <c r="BH108" s="44"/>
      <c r="BI108" s="44"/>
      <c r="BJ108" s="44"/>
      <c r="BK108" s="43"/>
      <c r="BL108" s="43"/>
      <c r="BM108" s="43"/>
      <c r="BO108" s="43"/>
      <c r="BP108" s="43"/>
      <c r="BQ108" s="43"/>
      <c r="BR108" s="43"/>
      <c r="BS108" s="43"/>
      <c r="BT108" s="43"/>
      <c r="BU108" s="43"/>
      <c r="BV108" s="43"/>
      <c r="BW108" s="43"/>
    </row>
    <row r="109" spans="2:102" ht="13.75" thickBot="1" x14ac:dyDescent="0.2">
      <c r="BE109" s="43"/>
      <c r="BF109" s="43"/>
      <c r="BG109" s="43"/>
      <c r="BH109" s="43"/>
      <c r="BI109" s="43"/>
      <c r="BJ109" s="43"/>
      <c r="BK109" s="43"/>
      <c r="BL109" s="43"/>
      <c r="BM109" s="43"/>
      <c r="BO109" s="43" t="s">
        <v>107</v>
      </c>
      <c r="BP109" s="43"/>
      <c r="BQ109" s="43"/>
      <c r="BR109" s="43"/>
      <c r="BS109" s="43"/>
      <c r="BT109" s="43"/>
      <c r="BU109" s="43"/>
      <c r="BV109" s="43"/>
      <c r="BW109" s="43"/>
    </row>
    <row r="110" spans="2:102" ht="13.75" thickBot="1" x14ac:dyDescent="0.2">
      <c r="B110" s="43" t="s">
        <v>100</v>
      </c>
      <c r="C110" s="43"/>
      <c r="D110" s="43"/>
      <c r="E110" s="43"/>
      <c r="F110" s="43"/>
      <c r="G110" s="43"/>
      <c r="H110" s="43"/>
      <c r="I110" s="43"/>
      <c r="J110" s="43"/>
      <c r="O110" s="43" t="s">
        <v>100</v>
      </c>
      <c r="P110" s="43"/>
      <c r="Q110" s="43"/>
      <c r="R110" s="43"/>
      <c r="S110" s="43"/>
      <c r="T110" s="43"/>
      <c r="U110" s="43"/>
      <c r="V110" s="43"/>
      <c r="W110" s="43"/>
      <c r="Z110" s="43" t="s">
        <v>100</v>
      </c>
      <c r="AA110" s="43"/>
      <c r="AB110" s="43"/>
      <c r="AC110" s="43"/>
      <c r="AD110" s="43"/>
      <c r="AE110" s="43"/>
      <c r="AF110" s="43"/>
      <c r="AG110" s="43"/>
      <c r="AH110" s="43"/>
      <c r="BE110" s="45"/>
      <c r="BF110" s="45" t="s">
        <v>117</v>
      </c>
      <c r="BG110" s="45" t="s">
        <v>105</v>
      </c>
      <c r="BH110" s="45" t="s">
        <v>118</v>
      </c>
      <c r="BI110" s="45" t="s">
        <v>119</v>
      </c>
      <c r="BJ110" s="45" t="s">
        <v>120</v>
      </c>
      <c r="BK110" s="45" t="s">
        <v>121</v>
      </c>
      <c r="BL110" s="45" t="s">
        <v>122</v>
      </c>
      <c r="BM110" s="45" t="s">
        <v>123</v>
      </c>
      <c r="BO110" s="45"/>
      <c r="BP110" s="45" t="s">
        <v>112</v>
      </c>
      <c r="BQ110" s="45" t="s">
        <v>113</v>
      </c>
      <c r="BR110" s="45" t="s">
        <v>114</v>
      </c>
      <c r="BS110" s="45" t="s">
        <v>115</v>
      </c>
      <c r="BT110" s="45" t="s">
        <v>116</v>
      </c>
      <c r="BU110" s="43"/>
      <c r="BV110" s="43"/>
      <c r="BW110" s="43"/>
    </row>
    <row r="111" spans="2:102" ht="13.75" thickBo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O111" s="43"/>
      <c r="P111" s="43"/>
      <c r="Q111" s="43"/>
      <c r="R111" s="43"/>
      <c r="S111" s="43"/>
      <c r="T111" s="43"/>
      <c r="U111" s="43"/>
      <c r="V111" s="43"/>
      <c r="W111" s="43"/>
      <c r="Z111" s="43"/>
      <c r="AA111" s="43"/>
      <c r="AB111" s="43"/>
      <c r="AC111" s="43"/>
      <c r="AD111" s="43"/>
      <c r="AE111" s="43"/>
      <c r="AF111" s="43"/>
      <c r="AG111" s="43"/>
      <c r="AH111" s="43"/>
      <c r="BE111" s="43" t="s">
        <v>111</v>
      </c>
      <c r="BF111" s="43">
        <v>0.12652403049840455</v>
      </c>
      <c r="BG111" s="43">
        <v>0.10543586194995561</v>
      </c>
      <c r="BH111" s="43">
        <v>1.2000094480041175</v>
      </c>
      <c r="BI111" s="43">
        <v>0.24235089925365577</v>
      </c>
      <c r="BJ111" s="43">
        <v>-9.158666773546334E-2</v>
      </c>
      <c r="BK111" s="43">
        <v>0.34463472873227241</v>
      </c>
      <c r="BL111" s="43">
        <v>-9.158666773546334E-2</v>
      </c>
      <c r="BM111" s="43">
        <v>0.34463472873227241</v>
      </c>
      <c r="BO111" s="43" t="s">
        <v>108</v>
      </c>
      <c r="BP111" s="43">
        <v>3</v>
      </c>
      <c r="BQ111" s="43">
        <v>0.28806205898087262</v>
      </c>
      <c r="BR111" s="43">
        <v>9.6020686326957538E-2</v>
      </c>
      <c r="BS111" s="43">
        <v>82.516462180110025</v>
      </c>
      <c r="BT111" s="43">
        <v>8.7205944667556684E-12</v>
      </c>
      <c r="BU111" s="43"/>
      <c r="BV111" s="43"/>
      <c r="BW111" s="43"/>
      <c r="CB111" s="17"/>
      <c r="CC111" s="17"/>
      <c r="CS111" s="27"/>
      <c r="CT111" s="27"/>
      <c r="CU111" s="27"/>
      <c r="CV111" s="27"/>
      <c r="CW111" s="27"/>
      <c r="CX111" s="27"/>
    </row>
    <row r="112" spans="2:102" ht="13.75" thickBot="1" x14ac:dyDescent="0.2">
      <c r="B112" s="42" t="s">
        <v>101</v>
      </c>
      <c r="C112" s="42"/>
      <c r="D112" s="43"/>
      <c r="E112" s="43"/>
      <c r="F112" s="43"/>
      <c r="G112" s="43"/>
      <c r="H112" s="43"/>
      <c r="I112" s="43"/>
      <c r="J112" s="43"/>
      <c r="M112" s="38"/>
      <c r="O112" s="42" t="s">
        <v>101</v>
      </c>
      <c r="P112" s="42"/>
      <c r="Q112" s="43"/>
      <c r="R112" s="43"/>
      <c r="S112" s="43"/>
      <c r="T112" s="43"/>
      <c r="U112" s="43"/>
      <c r="V112" s="43"/>
      <c r="W112" s="43"/>
      <c r="Z112" s="42" t="s">
        <v>101</v>
      </c>
      <c r="AA112" s="42"/>
      <c r="AB112" s="43"/>
      <c r="AC112" s="43"/>
      <c r="AD112" s="43"/>
      <c r="AE112" s="43"/>
      <c r="AF112" s="43"/>
      <c r="AG112" s="43"/>
      <c r="AH112" s="43"/>
      <c r="AJ112" s="38"/>
      <c r="AK112" s="38"/>
      <c r="BE112" s="44" t="s">
        <v>124</v>
      </c>
      <c r="BF112" s="44">
        <v>0.89224737500503082</v>
      </c>
      <c r="BG112" s="44">
        <v>0.10714998679829134</v>
      </c>
      <c r="BH112" s="44">
        <v>8.3270880535400966</v>
      </c>
      <c r="BI112" s="44">
        <v>2.1420417863270254E-8</v>
      </c>
      <c r="BJ112" s="44">
        <v>0.67059073935844482</v>
      </c>
      <c r="BK112" s="44">
        <v>1.1139040106516169</v>
      </c>
      <c r="BL112" s="44">
        <v>0.67059073935844482</v>
      </c>
      <c r="BM112" s="44">
        <v>1.1139040106516169</v>
      </c>
      <c r="BO112" s="43" t="s">
        <v>109</v>
      </c>
      <c r="BP112" s="43">
        <v>21</v>
      </c>
      <c r="BQ112" s="43">
        <v>2.4436753098609633E-2</v>
      </c>
      <c r="BR112" s="43">
        <v>1.1636549094576015E-3</v>
      </c>
      <c r="BS112" s="43"/>
      <c r="BT112" s="43"/>
      <c r="BU112" s="43"/>
      <c r="BV112" s="43"/>
      <c r="BW112" s="43"/>
    </row>
    <row r="113" spans="2:105" ht="13.75" thickBot="1" x14ac:dyDescent="0.2">
      <c r="B113" s="43" t="s">
        <v>102</v>
      </c>
      <c r="C113" s="43">
        <v>0.98275833751581565</v>
      </c>
      <c r="D113" s="43"/>
      <c r="E113" s="43"/>
      <c r="F113" s="43"/>
      <c r="G113" s="43"/>
      <c r="H113" s="43"/>
      <c r="I113" s="43"/>
      <c r="J113" s="43"/>
      <c r="O113" s="43" t="s">
        <v>102</v>
      </c>
      <c r="P113" s="43">
        <v>0.83606538621701132</v>
      </c>
      <c r="Q113" s="43"/>
      <c r="R113" s="43"/>
      <c r="S113" s="43"/>
      <c r="T113" s="43"/>
      <c r="U113" s="43"/>
      <c r="V113" s="43"/>
      <c r="W113" s="43"/>
      <c r="Z113" s="43" t="s">
        <v>102</v>
      </c>
      <c r="AA113" s="43">
        <v>0.7148307243922265</v>
      </c>
      <c r="AB113" s="43"/>
      <c r="AC113" s="43"/>
      <c r="AD113" s="43"/>
      <c r="AE113" s="43"/>
      <c r="AF113" s="43"/>
      <c r="AG113" s="43"/>
      <c r="AH113" s="43"/>
      <c r="BO113" s="44" t="s">
        <v>110</v>
      </c>
      <c r="BP113" s="44">
        <v>24</v>
      </c>
      <c r="BQ113" s="44">
        <v>0.31249881207948227</v>
      </c>
      <c r="BR113" s="44"/>
      <c r="BS113" s="44"/>
      <c r="BT113" s="44"/>
      <c r="BU113" s="43"/>
      <c r="BV113" s="43"/>
      <c r="BW113" s="43"/>
    </row>
    <row r="114" spans="2:105" ht="13.75" thickBot="1" x14ac:dyDescent="0.2">
      <c r="B114" s="43" t="s">
        <v>103</v>
      </c>
      <c r="C114" s="43">
        <v>0.96581394995684977</v>
      </c>
      <c r="D114" s="43"/>
      <c r="E114" s="43"/>
      <c r="F114" s="43"/>
      <c r="G114" s="43"/>
      <c r="H114" s="43"/>
      <c r="I114" s="43"/>
      <c r="J114" s="43"/>
      <c r="O114" s="43" t="s">
        <v>103</v>
      </c>
      <c r="P114" s="43">
        <v>0.69900533003020038</v>
      </c>
      <c r="Q114" s="43"/>
      <c r="R114" s="43"/>
      <c r="S114" s="43"/>
      <c r="T114" s="43"/>
      <c r="U114" s="43"/>
      <c r="V114" s="43"/>
      <c r="W114" s="43"/>
      <c r="Z114" s="43" t="s">
        <v>103</v>
      </c>
      <c r="AA114" s="43">
        <v>0.51098296453511527</v>
      </c>
      <c r="AB114" s="43"/>
      <c r="AC114" s="43"/>
      <c r="AD114" s="43"/>
      <c r="AE114" s="43"/>
      <c r="AF114" s="43"/>
      <c r="AG114" s="43"/>
      <c r="AH114" s="43"/>
      <c r="BO114" s="43"/>
      <c r="BP114" s="43"/>
      <c r="BQ114" s="43"/>
      <c r="BR114" s="43"/>
      <c r="BS114" s="43"/>
      <c r="BT114" s="43"/>
      <c r="BU114" s="43"/>
      <c r="BV114" s="43"/>
      <c r="BW114" s="43"/>
      <c r="CS114" s="25"/>
      <c r="CT114" s="25"/>
      <c r="CU114" s="25"/>
      <c r="CV114" s="25"/>
      <c r="CW114" s="25"/>
      <c r="CX114" s="25"/>
    </row>
    <row r="115" spans="2:105" ht="13.75" thickBot="1" x14ac:dyDescent="0.2">
      <c r="B115" s="43" t="s">
        <v>104</v>
      </c>
      <c r="C115" s="43">
        <v>0.9627061272256543</v>
      </c>
      <c r="D115" s="43"/>
      <c r="E115" s="43"/>
      <c r="F115" s="43"/>
      <c r="G115" s="43"/>
      <c r="H115" s="43"/>
      <c r="I115" s="43"/>
      <c r="J115" s="43"/>
      <c r="O115" s="43" t="s">
        <v>104</v>
      </c>
      <c r="P115" s="43">
        <v>0.6859186052489048</v>
      </c>
      <c r="Q115" s="43"/>
      <c r="R115" s="43"/>
      <c r="S115" s="43"/>
      <c r="T115" s="43"/>
      <c r="U115" s="43"/>
      <c r="V115" s="43"/>
      <c r="W115" s="43"/>
      <c r="Z115" s="43" t="s">
        <v>104</v>
      </c>
      <c r="AA115" s="43">
        <v>0.48972135429751162</v>
      </c>
      <c r="AB115" s="43"/>
      <c r="AC115" s="43"/>
      <c r="AD115" s="43"/>
      <c r="AE115" s="43"/>
      <c r="AF115" s="43"/>
      <c r="AG115" s="43"/>
      <c r="AH115" s="43"/>
      <c r="BO115" s="45"/>
      <c r="BP115" s="45" t="s">
        <v>117</v>
      </c>
      <c r="BQ115" s="45" t="s">
        <v>105</v>
      </c>
      <c r="BR115" s="45" t="s">
        <v>118</v>
      </c>
      <c r="BS115" s="45" t="s">
        <v>119</v>
      </c>
      <c r="BT115" s="45" t="s">
        <v>120</v>
      </c>
      <c r="BU115" s="45" t="s">
        <v>121</v>
      </c>
      <c r="BV115" s="45" t="s">
        <v>122</v>
      </c>
      <c r="BW115" s="45" t="s">
        <v>123</v>
      </c>
    </row>
    <row r="116" spans="2:105" x14ac:dyDescent="0.15">
      <c r="B116" s="43" t="s">
        <v>105</v>
      </c>
      <c r="C116" s="43">
        <v>0.12405938547088897</v>
      </c>
      <c r="D116" s="43"/>
      <c r="E116" s="43"/>
      <c r="F116" s="43"/>
      <c r="G116" s="43"/>
      <c r="H116" s="43"/>
      <c r="I116" s="43"/>
      <c r="J116" s="43"/>
      <c r="O116" s="43" t="s">
        <v>105</v>
      </c>
      <c r="P116" s="43">
        <v>0.23128910070257014</v>
      </c>
      <c r="Q116" s="43"/>
      <c r="R116" s="43"/>
      <c r="S116" s="43"/>
      <c r="T116" s="43"/>
      <c r="U116" s="43"/>
      <c r="V116" s="43"/>
      <c r="W116" s="43"/>
      <c r="Z116" s="43" t="s">
        <v>105</v>
      </c>
      <c r="AA116" s="43">
        <v>6.5486313885541381E-2</v>
      </c>
      <c r="AB116" s="43"/>
      <c r="AC116" s="43"/>
      <c r="AD116" s="43"/>
      <c r="AE116" s="43"/>
      <c r="AF116" s="43"/>
      <c r="AG116" s="43"/>
      <c r="AH116" s="43"/>
      <c r="BE116" t="s">
        <v>127</v>
      </c>
      <c r="BO116" s="43" t="s">
        <v>111</v>
      </c>
      <c r="BP116" s="43">
        <v>2.379948512972609</v>
      </c>
      <c r="BQ116" s="43">
        <v>1.5619114341574056</v>
      </c>
      <c r="BR116" s="43">
        <v>1.5237410143274255</v>
      </c>
      <c r="BS116" s="43">
        <v>0.14249194731489687</v>
      </c>
      <c r="BT116" s="43">
        <v>-0.86822412973959784</v>
      </c>
      <c r="BU116" s="43">
        <v>5.6281211556848163</v>
      </c>
      <c r="BV116" s="43">
        <v>-0.86822412973959784</v>
      </c>
      <c r="BW116" s="43">
        <v>5.6281211556848163</v>
      </c>
      <c r="CB116" s="17"/>
      <c r="CC116" s="17"/>
      <c r="CS116" s="27"/>
      <c r="CT116" s="27"/>
      <c r="CU116" s="27"/>
      <c r="CV116" s="27"/>
      <c r="CW116" s="27"/>
      <c r="CX116" s="27"/>
      <c r="CY116" s="27"/>
      <c r="CZ116" s="27"/>
      <c r="DA116" s="27"/>
    </row>
    <row r="117" spans="2:105" ht="13.75" thickBot="1" x14ac:dyDescent="0.2">
      <c r="B117" s="44" t="s">
        <v>106</v>
      </c>
      <c r="C117" s="44">
        <v>25</v>
      </c>
      <c r="D117" s="43"/>
      <c r="E117" s="43"/>
      <c r="F117" s="43"/>
      <c r="G117" s="43"/>
      <c r="H117" s="43"/>
      <c r="I117" s="43"/>
      <c r="J117" s="43"/>
      <c r="O117" s="44" t="s">
        <v>106</v>
      </c>
      <c r="P117" s="44">
        <v>25</v>
      </c>
      <c r="Q117" s="43"/>
      <c r="R117" s="43"/>
      <c r="S117" s="43"/>
      <c r="T117" s="43"/>
      <c r="U117" s="43"/>
      <c r="V117" s="43"/>
      <c r="W117" s="43"/>
      <c r="Z117" s="44" t="s">
        <v>106</v>
      </c>
      <c r="AA117" s="44">
        <v>25</v>
      </c>
      <c r="AB117" s="43"/>
      <c r="AC117" s="43"/>
      <c r="AD117" s="43"/>
      <c r="AE117" s="43"/>
      <c r="AF117" s="43"/>
      <c r="AG117" s="43"/>
      <c r="AH117" s="43"/>
      <c r="BO117" s="43" t="s">
        <v>124</v>
      </c>
      <c r="BP117" s="43">
        <v>0.39516401529374456</v>
      </c>
      <c r="BQ117" s="43">
        <v>0.13317190815270152</v>
      </c>
      <c r="BR117" s="43">
        <v>2.9673226191264743</v>
      </c>
      <c r="BS117" s="43">
        <v>7.3500016786913471E-3</v>
      </c>
      <c r="BT117" s="43">
        <v>0.11821787137058348</v>
      </c>
      <c r="BU117" s="43">
        <v>0.67211015921690564</v>
      </c>
      <c r="BV117" s="43">
        <v>0.11821787137058348</v>
      </c>
      <c r="BW117" s="43">
        <v>0.67211015921690564</v>
      </c>
    </row>
    <row r="118" spans="2:105" x14ac:dyDescent="0.15">
      <c r="B118" s="43"/>
      <c r="C118" s="43"/>
      <c r="D118" s="43"/>
      <c r="E118" s="43"/>
      <c r="F118" s="43"/>
      <c r="G118" s="43"/>
      <c r="H118" s="43"/>
      <c r="I118" s="43"/>
      <c r="J118" s="43"/>
      <c r="O118" s="43"/>
      <c r="P118" s="43"/>
      <c r="Q118" s="43"/>
      <c r="R118" s="43"/>
      <c r="S118" s="43"/>
      <c r="T118" s="43"/>
      <c r="U118" s="43"/>
      <c r="V118" s="43"/>
      <c r="W118" s="43"/>
      <c r="Z118" s="43"/>
      <c r="AA118" s="43"/>
      <c r="AB118" s="43"/>
      <c r="AC118" s="43"/>
      <c r="AD118" s="43"/>
      <c r="AE118" s="43"/>
      <c r="AF118" s="43"/>
      <c r="AG118" s="43"/>
      <c r="AH118" s="43"/>
      <c r="BE118" s="27" t="s">
        <v>128</v>
      </c>
      <c r="BF118" s="27" t="s">
        <v>129</v>
      </c>
      <c r="BG118" s="27" t="s">
        <v>109</v>
      </c>
      <c r="BH118" s="17" t="s">
        <v>133</v>
      </c>
      <c r="BI118" s="17" t="s">
        <v>134</v>
      </c>
      <c r="BO118" s="43" t="s">
        <v>125</v>
      </c>
      <c r="BP118" s="43">
        <v>-0.54012148823506989</v>
      </c>
      <c r="BQ118" s="43">
        <v>0.13134566530985725</v>
      </c>
      <c r="BR118" s="43">
        <v>-4.1122140343259179</v>
      </c>
      <c r="BS118" s="43">
        <v>4.9685936158903497E-4</v>
      </c>
      <c r="BT118" s="43">
        <v>-0.81326975225841713</v>
      </c>
      <c r="BU118" s="43">
        <v>-0.26697322421172259</v>
      </c>
      <c r="BV118" s="43">
        <v>-0.81326975225841713</v>
      </c>
      <c r="BW118" s="43">
        <v>-0.26697322421172259</v>
      </c>
    </row>
    <row r="119" spans="2:105" ht="13.75" thickBot="1" x14ac:dyDescent="0.2">
      <c r="B119" s="43" t="s">
        <v>107</v>
      </c>
      <c r="C119" s="43"/>
      <c r="D119" s="43"/>
      <c r="E119" s="43"/>
      <c r="F119" s="43"/>
      <c r="G119" s="43"/>
      <c r="H119" s="43"/>
      <c r="I119" s="43"/>
      <c r="J119" s="43"/>
      <c r="O119" s="43" t="s">
        <v>107</v>
      </c>
      <c r="P119" s="43"/>
      <c r="Q119" s="43"/>
      <c r="R119" s="43"/>
      <c r="S119" s="43"/>
      <c r="T119" s="43"/>
      <c r="U119" s="43"/>
      <c r="V119" s="43"/>
      <c r="W119" s="43"/>
      <c r="Z119" s="43" t="s">
        <v>107</v>
      </c>
      <c r="AA119" s="43"/>
      <c r="AB119" s="43"/>
      <c r="AC119" s="43"/>
      <c r="AD119" s="43"/>
      <c r="AE119" s="43"/>
      <c r="AF119" s="43"/>
      <c r="AG119" s="43"/>
      <c r="AH119" s="43"/>
      <c r="BE119">
        <v>1</v>
      </c>
      <c r="BF119">
        <v>0.78999889478092022</v>
      </c>
      <c r="BG119">
        <v>2.754087791764559E-3</v>
      </c>
      <c r="BO119" s="44" t="s">
        <v>126</v>
      </c>
      <c r="BP119" s="44">
        <v>0.92732082529613502</v>
      </c>
      <c r="BQ119" s="44">
        <v>7.9282775748290707E-2</v>
      </c>
      <c r="BR119" s="44">
        <v>11.696371835418837</v>
      </c>
      <c r="BS119" s="44">
        <v>1.1663984648477912E-10</v>
      </c>
      <c r="BT119" s="44">
        <v>0.76244326720154976</v>
      </c>
      <c r="BU119" s="44">
        <v>1.0921983833907203</v>
      </c>
      <c r="BV119" s="44">
        <v>0.76244326720154976</v>
      </c>
      <c r="BW119" s="44">
        <v>1.0921983833907203</v>
      </c>
    </row>
    <row r="120" spans="2:105" ht="13.75" thickBot="1" x14ac:dyDescent="0.2">
      <c r="B120" s="45"/>
      <c r="C120" s="45" t="s">
        <v>112</v>
      </c>
      <c r="D120" s="45" t="s">
        <v>113</v>
      </c>
      <c r="E120" s="45" t="s">
        <v>114</v>
      </c>
      <c r="F120" s="45" t="s">
        <v>115</v>
      </c>
      <c r="G120" s="45" t="s">
        <v>116</v>
      </c>
      <c r="H120" s="43"/>
      <c r="I120" s="43"/>
      <c r="J120" s="43"/>
      <c r="M120" s="17"/>
      <c r="O120" s="45"/>
      <c r="P120" s="45" t="s">
        <v>112</v>
      </c>
      <c r="Q120" s="45" t="s">
        <v>113</v>
      </c>
      <c r="R120" s="45" t="s">
        <v>114</v>
      </c>
      <c r="S120" s="45" t="s">
        <v>115</v>
      </c>
      <c r="T120" s="45" t="s">
        <v>116</v>
      </c>
      <c r="U120" s="43"/>
      <c r="V120" s="43"/>
      <c r="W120" s="43"/>
      <c r="Z120" s="45"/>
      <c r="AA120" s="45" t="s">
        <v>112</v>
      </c>
      <c r="AB120" s="45" t="s">
        <v>113</v>
      </c>
      <c r="AC120" s="45" t="s">
        <v>114</v>
      </c>
      <c r="AD120" s="45" t="s">
        <v>115</v>
      </c>
      <c r="AE120" s="45" t="s">
        <v>116</v>
      </c>
      <c r="AF120" s="43"/>
      <c r="AG120" s="43"/>
      <c r="AH120" s="43"/>
      <c r="AJ120" s="17"/>
      <c r="AK120" s="17"/>
      <c r="AL120" s="17"/>
      <c r="AM120" s="17"/>
      <c r="AN120" s="17"/>
      <c r="AO120" s="17"/>
      <c r="BE120">
        <v>2</v>
      </c>
      <c r="BF120">
        <v>0.83385579822629152</v>
      </c>
      <c r="BG120">
        <v>-5.8422855897768966E-2</v>
      </c>
      <c r="BH120">
        <f>BG120-BG119</f>
        <v>-6.1176943689533525E-2</v>
      </c>
      <c r="BI120">
        <f>BG119</f>
        <v>2.754087791764559E-3</v>
      </c>
      <c r="CS120" s="25"/>
      <c r="CT120" s="25"/>
      <c r="CU120" s="25"/>
      <c r="CV120" s="25"/>
      <c r="CW120" s="25"/>
      <c r="CX120" s="25"/>
      <c r="CY120" s="25"/>
      <c r="CZ120" s="25"/>
      <c r="DA120" s="25"/>
    </row>
    <row r="121" spans="2:105" x14ac:dyDescent="0.15">
      <c r="B121" s="43" t="s">
        <v>108</v>
      </c>
      <c r="C121" s="43">
        <v>2</v>
      </c>
      <c r="D121" s="43">
        <v>9.5659142137176971</v>
      </c>
      <c r="E121" s="43">
        <v>4.7829571068588486</v>
      </c>
      <c r="F121" s="43">
        <v>310.76867424331249</v>
      </c>
      <c r="G121" s="43">
        <v>7.4531208692656916E-17</v>
      </c>
      <c r="H121" s="43"/>
      <c r="I121" s="43"/>
      <c r="J121" s="43"/>
      <c r="O121" s="43" t="s">
        <v>108</v>
      </c>
      <c r="P121" s="43">
        <v>1</v>
      </c>
      <c r="Q121" s="43">
        <v>2.8573263958368842</v>
      </c>
      <c r="R121" s="43">
        <v>2.8573263958368842</v>
      </c>
      <c r="S121" s="43">
        <v>53.413313240090645</v>
      </c>
      <c r="T121" s="43">
        <v>1.951357647172131E-7</v>
      </c>
      <c r="U121" s="43"/>
      <c r="V121" s="43"/>
      <c r="W121" s="43"/>
      <c r="Z121" s="43" t="s">
        <v>108</v>
      </c>
      <c r="AA121" s="43">
        <v>1</v>
      </c>
      <c r="AB121" s="43">
        <v>0.10306503614612501</v>
      </c>
      <c r="AC121" s="43">
        <v>0.10306503614612501</v>
      </c>
      <c r="AD121" s="43">
        <v>24.033126316622113</v>
      </c>
      <c r="AE121" s="43">
        <v>5.9430914253577106E-5</v>
      </c>
      <c r="AF121" s="43"/>
      <c r="AG121" s="43"/>
      <c r="AH121" s="43"/>
      <c r="BE121">
        <v>3</v>
      </c>
      <c r="BF121">
        <v>0.81840203778345622</v>
      </c>
      <c r="BG121">
        <v>-8.1042333965826829E-2</v>
      </c>
      <c r="BH121">
        <f>BG121-BG120</f>
        <v>-2.2619478068057863E-2</v>
      </c>
      <c r="BI121">
        <f t="shared" ref="BI121:BI140" si="86">BG120</f>
        <v>-5.8422855897768966E-2</v>
      </c>
    </row>
    <row r="122" spans="2:105" x14ac:dyDescent="0.15">
      <c r="B122" s="43" t="s">
        <v>109</v>
      </c>
      <c r="C122" s="43">
        <v>22</v>
      </c>
      <c r="D122" s="43">
        <v>0.33859608471512165</v>
      </c>
      <c r="E122" s="43">
        <v>1.539073112341462E-2</v>
      </c>
      <c r="F122" s="43"/>
      <c r="G122" s="43"/>
      <c r="H122" s="43"/>
      <c r="I122" s="43"/>
      <c r="J122" s="43"/>
      <c r="O122" s="43" t="s">
        <v>109</v>
      </c>
      <c r="P122" s="43">
        <v>23</v>
      </c>
      <c r="Q122" s="43">
        <v>1.2303769063874834</v>
      </c>
      <c r="R122" s="43">
        <v>5.3494648103803624E-2</v>
      </c>
      <c r="S122" s="43"/>
      <c r="T122" s="43"/>
      <c r="U122" s="43"/>
      <c r="V122" s="43"/>
      <c r="W122" s="43"/>
      <c r="Z122" s="43" t="s">
        <v>109</v>
      </c>
      <c r="AA122" s="43">
        <v>23</v>
      </c>
      <c r="AB122" s="43">
        <v>9.8634518045259953E-2</v>
      </c>
      <c r="AC122" s="43">
        <v>4.2884573063156498E-3</v>
      </c>
      <c r="AD122" s="43"/>
      <c r="AE122" s="43"/>
      <c r="AF122" s="43"/>
      <c r="AG122" s="43"/>
      <c r="AH122" s="43"/>
      <c r="BE122">
        <v>4</v>
      </c>
      <c r="BF122">
        <v>0.78443129066417139</v>
      </c>
      <c r="BG122">
        <v>-3.3121952058173809E-2</v>
      </c>
      <c r="BH122">
        <f t="shared" ref="BH122:BH140" si="87">BG122-BG121</f>
        <v>4.792038190765302E-2</v>
      </c>
      <c r="BI122">
        <f t="shared" si="86"/>
        <v>-8.1042333965826829E-2</v>
      </c>
    </row>
    <row r="123" spans="2:105" ht="13.75" thickBot="1" x14ac:dyDescent="0.2">
      <c r="B123" s="44" t="s">
        <v>110</v>
      </c>
      <c r="C123" s="44">
        <v>24</v>
      </c>
      <c r="D123" s="44">
        <v>9.9045102984328182</v>
      </c>
      <c r="E123" s="44"/>
      <c r="F123" s="44"/>
      <c r="G123" s="44"/>
      <c r="H123" s="43"/>
      <c r="I123" s="43"/>
      <c r="J123" s="43"/>
      <c r="O123" s="44" t="s">
        <v>110</v>
      </c>
      <c r="P123" s="44">
        <v>24</v>
      </c>
      <c r="Q123" s="44">
        <v>4.0877033022243676</v>
      </c>
      <c r="R123" s="44"/>
      <c r="S123" s="44"/>
      <c r="T123" s="44"/>
      <c r="U123" s="43"/>
      <c r="V123" s="43"/>
      <c r="W123" s="43"/>
      <c r="Z123" s="44" t="s">
        <v>110</v>
      </c>
      <c r="AA123" s="44">
        <v>24</v>
      </c>
      <c r="AB123" s="44">
        <v>0.20169955419138497</v>
      </c>
      <c r="AC123" s="44"/>
      <c r="AD123" s="44"/>
      <c r="AE123" s="44"/>
      <c r="AF123" s="43"/>
      <c r="AG123" s="43"/>
      <c r="AH123" s="43"/>
      <c r="BE123">
        <v>5</v>
      </c>
      <c r="BF123">
        <v>0.79687781568637173</v>
      </c>
      <c r="BG123">
        <v>-0.13181873304578939</v>
      </c>
      <c r="BH123">
        <f t="shared" si="87"/>
        <v>-9.8696780987615584E-2</v>
      </c>
      <c r="BI123">
        <f t="shared" si="86"/>
        <v>-3.3121952058173809E-2</v>
      </c>
      <c r="BO123" t="s">
        <v>127</v>
      </c>
    </row>
    <row r="124" spans="2:105" ht="13.75" thickBo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O124" s="43"/>
      <c r="P124" s="43"/>
      <c r="Q124" s="43"/>
      <c r="R124" s="43"/>
      <c r="S124" s="43"/>
      <c r="T124" s="43"/>
      <c r="U124" s="43"/>
      <c r="V124" s="43"/>
      <c r="W124" s="43"/>
      <c r="Z124" s="43"/>
      <c r="AA124" s="43"/>
      <c r="AB124" s="43"/>
      <c r="AC124" s="43"/>
      <c r="AD124" s="43"/>
      <c r="AE124" s="43"/>
      <c r="AF124" s="43"/>
      <c r="AG124" s="43"/>
      <c r="AH124" s="43"/>
      <c r="BE124">
        <v>6</v>
      </c>
      <c r="BF124">
        <v>0.71992125120771799</v>
      </c>
      <c r="BG124">
        <v>-6.0828808385341437E-2</v>
      </c>
      <c r="BH124">
        <f t="shared" si="87"/>
        <v>7.0989924660447956E-2</v>
      </c>
      <c r="BI124">
        <f t="shared" si="86"/>
        <v>-0.13181873304578939</v>
      </c>
    </row>
    <row r="125" spans="2:105" x14ac:dyDescent="0.15">
      <c r="B125" s="45"/>
      <c r="C125" s="45" t="s">
        <v>117</v>
      </c>
      <c r="D125" s="45" t="s">
        <v>105</v>
      </c>
      <c r="E125" s="45" t="s">
        <v>118</v>
      </c>
      <c r="F125" s="45" t="s">
        <v>119</v>
      </c>
      <c r="G125" s="45" t="s">
        <v>120</v>
      </c>
      <c r="H125" s="45" t="s">
        <v>121</v>
      </c>
      <c r="I125" s="45" t="s">
        <v>122</v>
      </c>
      <c r="J125" s="45" t="s">
        <v>123</v>
      </c>
      <c r="M125" s="17"/>
      <c r="O125" s="45"/>
      <c r="P125" s="45" t="s">
        <v>117</v>
      </c>
      <c r="Q125" s="45" t="s">
        <v>105</v>
      </c>
      <c r="R125" s="45" t="s">
        <v>118</v>
      </c>
      <c r="S125" s="45" t="s">
        <v>119</v>
      </c>
      <c r="T125" s="45" t="s">
        <v>120</v>
      </c>
      <c r="U125" s="45" t="s">
        <v>121</v>
      </c>
      <c r="V125" s="45" t="s">
        <v>122</v>
      </c>
      <c r="W125" s="45" t="s">
        <v>123</v>
      </c>
      <c r="Z125" s="45"/>
      <c r="AA125" s="45" t="s">
        <v>117</v>
      </c>
      <c r="AB125" s="45" t="s">
        <v>105</v>
      </c>
      <c r="AC125" s="45" t="s">
        <v>118</v>
      </c>
      <c r="AD125" s="45" t="s">
        <v>119</v>
      </c>
      <c r="AE125" s="45" t="s">
        <v>120</v>
      </c>
      <c r="AF125" s="45" t="s">
        <v>121</v>
      </c>
      <c r="AG125" s="45" t="s">
        <v>122</v>
      </c>
      <c r="AH125" s="45" t="s">
        <v>123</v>
      </c>
      <c r="AJ125" s="17"/>
      <c r="AK125" s="17"/>
      <c r="AL125" s="17"/>
      <c r="AM125" s="17"/>
      <c r="AN125" s="17"/>
      <c r="AO125" s="17"/>
      <c r="AP125" s="17"/>
      <c r="AQ125" s="17"/>
      <c r="AR125" s="17"/>
      <c r="BE125">
        <v>7</v>
      </c>
      <c r="BF125">
        <v>0.71459753249232338</v>
      </c>
      <c r="BG125">
        <v>0.16707645033958185</v>
      </c>
      <c r="BH125">
        <f t="shared" si="87"/>
        <v>0.22790525872492329</v>
      </c>
      <c r="BI125">
        <f t="shared" si="86"/>
        <v>-6.0828808385341437E-2</v>
      </c>
      <c r="BO125" s="27" t="s">
        <v>497</v>
      </c>
      <c r="BP125" s="27" t="s">
        <v>496</v>
      </c>
      <c r="BQ125" s="27" t="s">
        <v>109</v>
      </c>
      <c r="BR125" s="17" t="s">
        <v>133</v>
      </c>
      <c r="BS125" s="17" t="s">
        <v>134</v>
      </c>
    </row>
    <row r="126" spans="2:105" x14ac:dyDescent="0.15">
      <c r="B126" s="43" t="s">
        <v>111</v>
      </c>
      <c r="C126" s="43">
        <v>-0.68736327584948786</v>
      </c>
      <c r="D126" s="43">
        <v>0.2462818100553229</v>
      </c>
      <c r="E126" s="43">
        <v>-2.7909624169770546</v>
      </c>
      <c r="F126" s="43">
        <v>1.0651823850880881E-2</v>
      </c>
      <c r="G126" s="43">
        <v>-1.1981204888378769</v>
      </c>
      <c r="H126" s="43">
        <v>-0.17660606286109881</v>
      </c>
      <c r="I126" s="43">
        <v>-1.1981204888378769</v>
      </c>
      <c r="J126" s="43">
        <v>-0.17660606286109881</v>
      </c>
      <c r="O126" s="43" t="s">
        <v>111</v>
      </c>
      <c r="P126" s="43">
        <v>0.75047223375532068</v>
      </c>
      <c r="Q126" s="43">
        <v>0.37174077455235949</v>
      </c>
      <c r="R126" s="43">
        <v>2.0188052673506687</v>
      </c>
      <c r="S126" s="43">
        <v>5.5313398415761945E-2</v>
      </c>
      <c r="T126" s="43">
        <v>-1.8532148625489686E-2</v>
      </c>
      <c r="U126" s="43">
        <v>1.5194766161361311</v>
      </c>
      <c r="V126" s="43">
        <v>-1.8532148625489686E-2</v>
      </c>
      <c r="W126" s="43">
        <v>1.5194766161361311</v>
      </c>
      <c r="Z126" s="43" t="s">
        <v>111</v>
      </c>
      <c r="AA126" s="43">
        <v>-0.35461908477495174</v>
      </c>
      <c r="AB126" s="43">
        <v>0.24363204051788789</v>
      </c>
      <c r="AC126" s="43">
        <v>-1.4555519217469879</v>
      </c>
      <c r="AD126" s="43">
        <v>0.1590312033840296</v>
      </c>
      <c r="AE126" s="43">
        <v>-0.85861035953420262</v>
      </c>
      <c r="AF126" s="43">
        <v>0.14937218998429913</v>
      </c>
      <c r="AG126" s="43">
        <v>-0.85861035953420262</v>
      </c>
      <c r="AH126" s="43">
        <v>0.14937218998429913</v>
      </c>
      <c r="BE126">
        <v>8</v>
      </c>
      <c r="BF126">
        <v>0.91319532729040265</v>
      </c>
      <c r="BG126">
        <v>3.1773459233724322E-2</v>
      </c>
      <c r="BH126">
        <f t="shared" si="87"/>
        <v>-0.13530299110585753</v>
      </c>
      <c r="BI126">
        <f t="shared" si="86"/>
        <v>0.16707645033958185</v>
      </c>
      <c r="BN126">
        <v>1991</v>
      </c>
      <c r="BO126">
        <v>9.734894176985577</v>
      </c>
      <c r="BP126">
        <v>9.723627453363207</v>
      </c>
      <c r="BQ126">
        <v>1.1266723622370023E-2</v>
      </c>
      <c r="CB126" s="17"/>
      <c r="CC126" s="17"/>
    </row>
    <row r="127" spans="2:105" ht="13.75" thickBot="1" x14ac:dyDescent="0.2">
      <c r="B127" s="43" t="s">
        <v>124</v>
      </c>
      <c r="C127" s="43">
        <v>15.290240448756581</v>
      </c>
      <c r="D127" s="43">
        <v>5.0146393651719228</v>
      </c>
      <c r="E127" s="43">
        <v>3.0491206516168621</v>
      </c>
      <c r="F127" s="43">
        <v>5.8835786735295216E-3</v>
      </c>
      <c r="G127" s="43">
        <v>4.8905149240751893</v>
      </c>
      <c r="H127" s="43">
        <v>25.689965973437971</v>
      </c>
      <c r="I127" s="43">
        <v>4.8905149240751893</v>
      </c>
      <c r="J127" s="43">
        <v>25.689965973437971</v>
      </c>
      <c r="O127" s="44" t="s">
        <v>124</v>
      </c>
      <c r="P127" s="44">
        <v>0.78941050123143386</v>
      </c>
      <c r="Q127" s="44">
        <v>0.10801352520782921</v>
      </c>
      <c r="R127" s="44">
        <v>7.3084412318968974</v>
      </c>
      <c r="S127" s="44">
        <v>1.951357647172131E-7</v>
      </c>
      <c r="T127" s="44">
        <v>0.5659675002820681</v>
      </c>
      <c r="U127" s="44">
        <v>1.0128535021807996</v>
      </c>
      <c r="V127" s="44">
        <v>0.5659675002820681</v>
      </c>
      <c r="W127" s="44">
        <v>1.0128535021807996</v>
      </c>
      <c r="Z127" s="44" t="s">
        <v>124</v>
      </c>
      <c r="AA127" s="44">
        <v>0.77306296551114817</v>
      </c>
      <c r="AB127" s="44">
        <v>0.15769202632258922</v>
      </c>
      <c r="AC127" s="44">
        <v>4.9023592602564436</v>
      </c>
      <c r="AD127" s="44">
        <v>5.9430914253577221E-5</v>
      </c>
      <c r="AE127" s="44">
        <v>0.44685215515652299</v>
      </c>
      <c r="AF127" s="44">
        <v>1.0992737758657734</v>
      </c>
      <c r="AG127" s="44">
        <v>0.44685215515652299</v>
      </c>
      <c r="AH127" s="44">
        <v>1.0992737758657734</v>
      </c>
      <c r="BE127">
        <v>9</v>
      </c>
      <c r="BF127">
        <v>0.96966994973624621</v>
      </c>
      <c r="BG127">
        <v>-1.4497667458484131E-2</v>
      </c>
      <c r="BH127">
        <f t="shared" si="87"/>
        <v>-4.6271126692208453E-2</v>
      </c>
      <c r="BI127">
        <f t="shared" si="86"/>
        <v>3.1773459233724322E-2</v>
      </c>
      <c r="BN127">
        <v>1992</v>
      </c>
      <c r="BO127">
        <v>9.7273127414316498</v>
      </c>
      <c r="BP127">
        <v>9.6976469624604196</v>
      </c>
      <c r="BQ127">
        <v>2.9665778971230239E-2</v>
      </c>
      <c r="BR127">
        <f>BQ127-BQ126</f>
        <v>1.8399055348860216E-2</v>
      </c>
      <c r="BS127">
        <f>BQ126</f>
        <v>1.1266723622370023E-2</v>
      </c>
    </row>
    <row r="128" spans="2:105" ht="13.75" thickBot="1" x14ac:dyDescent="0.2">
      <c r="B128" s="44" t="s">
        <v>125</v>
      </c>
      <c r="C128" s="44">
        <v>0.80904356725576343</v>
      </c>
      <c r="D128" s="44">
        <v>6.5918806008343642E-2</v>
      </c>
      <c r="E128" s="44">
        <v>12.273334671039994</v>
      </c>
      <c r="F128" s="44">
        <v>2.5764918676633588E-11</v>
      </c>
      <c r="G128" s="44">
        <v>0.67233633080666944</v>
      </c>
      <c r="H128" s="44">
        <v>0.94575080370485742</v>
      </c>
      <c r="I128" s="44">
        <v>0.67233633080666944</v>
      </c>
      <c r="J128" s="44">
        <v>0.94575080370485742</v>
      </c>
      <c r="BE128">
        <v>10</v>
      </c>
      <c r="BF128">
        <v>0.97877399203830207</v>
      </c>
      <c r="BG128">
        <v>2.8557283772106201E-2</v>
      </c>
      <c r="BH128">
        <f t="shared" si="87"/>
        <v>4.3054951230590333E-2</v>
      </c>
      <c r="BI128">
        <f t="shared" si="86"/>
        <v>-1.4497667458484131E-2</v>
      </c>
      <c r="BN128">
        <v>1993</v>
      </c>
      <c r="BO128">
        <v>9.7142990667976825</v>
      </c>
      <c r="BP128">
        <v>9.6980459150100629</v>
      </c>
      <c r="BQ128">
        <v>1.6253151787619657E-2</v>
      </c>
      <c r="BR128">
        <f>BQ128-BQ127</f>
        <v>-1.3412627183610581E-2</v>
      </c>
      <c r="BS128">
        <f t="shared" ref="BS128:BS147" si="88">BQ127</f>
        <v>2.9665778971230239E-2</v>
      </c>
    </row>
    <row r="129" spans="1:78" ht="14.4" x14ac:dyDescent="0.15">
      <c r="A129" s="126" t="s">
        <v>483</v>
      </c>
      <c r="BE129">
        <v>11</v>
      </c>
      <c r="BF129">
        <v>1.0253127171007099</v>
      </c>
      <c r="BG129">
        <v>-5.0382258783182587E-2</v>
      </c>
      <c r="BH129">
        <f t="shared" si="87"/>
        <v>-7.8939542555288789E-2</v>
      </c>
      <c r="BI129">
        <f t="shared" si="86"/>
        <v>2.8557283772106201E-2</v>
      </c>
      <c r="BN129">
        <v>1994</v>
      </c>
      <c r="BO129">
        <v>9.7507068802716024</v>
      </c>
      <c r="BP129">
        <v>9.7167469286302151</v>
      </c>
      <c r="BQ129">
        <v>3.395995164138732E-2</v>
      </c>
      <c r="BR129">
        <f t="shared" ref="BR129:BR147" si="89">BQ129-BQ128</f>
        <v>1.7706799853767663E-2</v>
      </c>
      <c r="BS129">
        <f t="shared" si="88"/>
        <v>1.6253151787619657E-2</v>
      </c>
    </row>
    <row r="130" spans="1:78" ht="14.4" x14ac:dyDescent="0.15">
      <c r="A130" s="127" t="s">
        <v>501</v>
      </c>
      <c r="BE130">
        <v>12</v>
      </c>
      <c r="BF130">
        <v>0.99640317274466994</v>
      </c>
      <c r="BG130">
        <v>-1.9764802175830876E-2</v>
      </c>
      <c r="BH130">
        <f t="shared" si="87"/>
        <v>3.0617456607351712E-2</v>
      </c>
      <c r="BI130">
        <f t="shared" si="86"/>
        <v>-5.0382258783182587E-2</v>
      </c>
      <c r="BN130">
        <v>1995</v>
      </c>
      <c r="BO130">
        <v>9.7530512074820983</v>
      </c>
      <c r="BP130">
        <v>9.7555668089161074</v>
      </c>
      <c r="BQ130">
        <v>-2.5156014340090849E-3</v>
      </c>
      <c r="BR130">
        <f t="shared" si="89"/>
        <v>-3.6475553075396405E-2</v>
      </c>
      <c r="BS130">
        <f t="shared" si="88"/>
        <v>3.395995164138732E-2</v>
      </c>
    </row>
    <row r="131" spans="1:78" ht="14.4" x14ac:dyDescent="0.15">
      <c r="A131" s="127" t="s">
        <v>482</v>
      </c>
      <c r="O131" t="s">
        <v>127</v>
      </c>
      <c r="Z131" t="s">
        <v>127</v>
      </c>
      <c r="BE131">
        <v>13</v>
      </c>
      <c r="BF131">
        <v>0.99792705296764173</v>
      </c>
      <c r="BG131">
        <v>1.20800746355888E-2</v>
      </c>
      <c r="BH131">
        <f t="shared" si="87"/>
        <v>3.1844876811419676E-2</v>
      </c>
      <c r="BI131">
        <f t="shared" si="86"/>
        <v>-1.9764802175830876E-2</v>
      </c>
      <c r="BN131">
        <v>1996</v>
      </c>
      <c r="BO131">
        <v>9.7880520032362242</v>
      </c>
      <c r="BP131">
        <v>9.76133952623535</v>
      </c>
      <c r="BQ131">
        <v>2.6712477000874202E-2</v>
      </c>
      <c r="BR131">
        <f t="shared" si="89"/>
        <v>2.9228078434883287E-2</v>
      </c>
      <c r="BS131">
        <f t="shared" si="88"/>
        <v>-2.5156014340090849E-3</v>
      </c>
    </row>
    <row r="132" spans="1:78" ht="15.05" thickBot="1" x14ac:dyDescent="0.2">
      <c r="A132" s="127" t="s">
        <v>502</v>
      </c>
      <c r="B132" t="s">
        <v>127</v>
      </c>
      <c r="BE132">
        <v>14</v>
      </c>
      <c r="BF132">
        <v>1.0277002388387582</v>
      </c>
      <c r="BG132">
        <v>1.6959403670915307E-2</v>
      </c>
      <c r="BH132">
        <f t="shared" si="87"/>
        <v>4.8793290353265073E-3</v>
      </c>
      <c r="BI132">
        <f t="shared" si="86"/>
        <v>1.20800746355888E-2</v>
      </c>
      <c r="BN132">
        <v>1997</v>
      </c>
      <c r="BO132">
        <v>9.6654124441285418</v>
      </c>
      <c r="BP132">
        <v>9.7677355458361141</v>
      </c>
      <c r="BQ132">
        <v>-0.10232310170757231</v>
      </c>
      <c r="BR132">
        <f t="shared" si="89"/>
        <v>-0.12903557870844651</v>
      </c>
      <c r="BS132">
        <f t="shared" si="88"/>
        <v>2.6712477000874202E-2</v>
      </c>
    </row>
    <row r="133" spans="1:78" ht="13.75" thickBot="1" x14ac:dyDescent="0.2">
      <c r="O133" s="27" t="s">
        <v>497</v>
      </c>
      <c r="P133" s="27" t="s">
        <v>496</v>
      </c>
      <c r="Q133" s="27" t="s">
        <v>109</v>
      </c>
      <c r="R133" s="17" t="s">
        <v>133</v>
      </c>
      <c r="S133" s="17" t="s">
        <v>134</v>
      </c>
      <c r="Z133" s="27" t="s">
        <v>497</v>
      </c>
      <c r="AA133" s="27" t="s">
        <v>496</v>
      </c>
      <c r="AB133" s="27" t="s">
        <v>109</v>
      </c>
      <c r="AC133" s="17" t="s">
        <v>133</v>
      </c>
      <c r="AD133" s="17" t="s">
        <v>134</v>
      </c>
      <c r="BE133">
        <v>15</v>
      </c>
      <c r="BF133">
        <v>1.0586188543013546</v>
      </c>
      <c r="BG133">
        <v>8.0767022539265376E-3</v>
      </c>
      <c r="BH133">
        <f t="shared" si="87"/>
        <v>-8.8827014169887697E-3</v>
      </c>
      <c r="BI133">
        <f t="shared" si="86"/>
        <v>1.6959403670915307E-2</v>
      </c>
      <c r="BN133">
        <v>1998</v>
      </c>
      <c r="BO133">
        <v>9.5707089677756105</v>
      </c>
      <c r="BP133">
        <v>9.6263398292796367</v>
      </c>
      <c r="BQ133">
        <v>-5.5630861504026186E-2</v>
      </c>
      <c r="BR133">
        <f t="shared" si="89"/>
        <v>4.669224020354612E-2</v>
      </c>
      <c r="BS133">
        <f t="shared" si="88"/>
        <v>-0.10232310170757231</v>
      </c>
      <c r="BU133" t="s">
        <v>100</v>
      </c>
    </row>
    <row r="134" spans="1:78" ht="13.75" thickBot="1" x14ac:dyDescent="0.2">
      <c r="B134" s="27" t="s">
        <v>497</v>
      </c>
      <c r="C134" s="27" t="s">
        <v>496</v>
      </c>
      <c r="D134" s="27" t="s">
        <v>109</v>
      </c>
      <c r="E134" s="17" t="s">
        <v>133</v>
      </c>
      <c r="F134" s="17" t="s">
        <v>134</v>
      </c>
      <c r="O134">
        <v>2.7274568789037987</v>
      </c>
      <c r="P134">
        <v>2.8987210890095336</v>
      </c>
      <c r="Q134">
        <v>-0.17126421010573489</v>
      </c>
      <c r="Z134">
        <v>-1.6071209965120199</v>
      </c>
      <c r="AA134">
        <v>-1.6056288520343216</v>
      </c>
      <c r="AB134">
        <v>-1.4921444776982984E-3</v>
      </c>
      <c r="BE134">
        <v>16</v>
      </c>
      <c r="BF134">
        <v>1.0782803407643846</v>
      </c>
      <c r="BG134">
        <v>4.9736301295764118E-3</v>
      </c>
      <c r="BH134">
        <f t="shared" si="87"/>
        <v>-3.1030721243501258E-3</v>
      </c>
      <c r="BI134">
        <f t="shared" si="86"/>
        <v>8.0767022539265376E-3</v>
      </c>
      <c r="BN134">
        <v>1999</v>
      </c>
      <c r="BO134">
        <v>9.6013029712057776</v>
      </c>
      <c r="BP134">
        <v>9.5751057236635404</v>
      </c>
      <c r="BQ134">
        <v>2.6197247542237179E-2</v>
      </c>
      <c r="BR134">
        <f t="shared" si="89"/>
        <v>8.1828109046263364E-2</v>
      </c>
      <c r="BS134">
        <f t="shared" si="88"/>
        <v>-5.5630861504026186E-2</v>
      </c>
    </row>
    <row r="135" spans="1:78" x14ac:dyDescent="0.15">
      <c r="B135">
        <v>-1.2856066728768778</v>
      </c>
      <c r="C135">
        <v>-1.4584272011565045</v>
      </c>
      <c r="D135">
        <v>0.17282052827962668</v>
      </c>
      <c r="O135">
        <v>2.7292562706278911</v>
      </c>
      <c r="P135">
        <v>2.9035553356178907</v>
      </c>
      <c r="Q135">
        <v>-0.17429906498999959</v>
      </c>
      <c r="R135">
        <f>Q135-Q134</f>
        <v>-3.0348548842646927E-3</v>
      </c>
      <c r="S135">
        <f>Q134</f>
        <v>-0.17126421010573489</v>
      </c>
      <c r="Z135">
        <v>-1.5797324489977658</v>
      </c>
      <c r="AA135">
        <v>-1.5970248082737655</v>
      </c>
      <c r="AB135">
        <v>1.7292359275999702E-2</v>
      </c>
      <c r="AC135">
        <f>AB135-AB134</f>
        <v>1.8784503753698001E-2</v>
      </c>
      <c r="AD135">
        <f>AB134</f>
        <v>-1.4921444776982984E-3</v>
      </c>
      <c r="AJ135" s="17"/>
      <c r="AK135" s="17"/>
      <c r="AL135" s="17"/>
      <c r="AM135" s="17"/>
      <c r="AN135" s="17"/>
      <c r="BE135">
        <v>17</v>
      </c>
      <c r="BF135">
        <v>1.0930545424923173</v>
      </c>
      <c r="BG135">
        <v>7.7336504165835596E-2</v>
      </c>
      <c r="BH135">
        <f t="shared" si="87"/>
        <v>7.2362874036259184E-2</v>
      </c>
      <c r="BI135">
        <f t="shared" si="86"/>
        <v>4.9736301295764118E-3</v>
      </c>
      <c r="BN135">
        <v>2000</v>
      </c>
      <c r="BO135">
        <v>9.6143290214462809</v>
      </c>
      <c r="BP135">
        <v>9.6185191324994701</v>
      </c>
      <c r="BQ135">
        <v>-4.1901110531892272E-3</v>
      </c>
      <c r="BR135">
        <f t="shared" si="89"/>
        <v>-3.0387358595426406E-2</v>
      </c>
      <c r="BS135">
        <f t="shared" si="88"/>
        <v>2.6197247542237179E-2</v>
      </c>
      <c r="BU135" s="26" t="s">
        <v>101</v>
      </c>
      <c r="BV135" s="26"/>
    </row>
    <row r="136" spans="1:78" x14ac:dyDescent="0.15">
      <c r="B136">
        <v>-1.2344864398250668</v>
      </c>
      <c r="C136">
        <v>-1.2385986100277644</v>
      </c>
      <c r="D136">
        <v>4.112170202697607E-3</v>
      </c>
      <c r="E136">
        <f>D136-D135</f>
        <v>-0.16870835807692908</v>
      </c>
      <c r="F136">
        <f>D135</f>
        <v>0.17282052827962668</v>
      </c>
      <c r="O136">
        <v>2.7514165686711052</v>
      </c>
      <c r="P136">
        <v>2.904975794340718</v>
      </c>
      <c r="Q136">
        <v>-0.15355922566961278</v>
      </c>
      <c r="R136">
        <f>Q136-Q135</f>
        <v>2.073983932038681E-2</v>
      </c>
      <c r="S136">
        <f t="shared" ref="S136:S155" si="90">Q135</f>
        <v>-0.17429906498999959</v>
      </c>
      <c r="Z136">
        <v>-1.6082207712392353</v>
      </c>
      <c r="AA136">
        <v>-1.5758517365113531</v>
      </c>
      <c r="AB136">
        <v>-3.2369034727882218E-2</v>
      </c>
      <c r="AC136">
        <f>AB136-AB135</f>
        <v>-4.966139400388192E-2</v>
      </c>
      <c r="AD136">
        <f t="shared" ref="AD136:AD155" si="91">AB135</f>
        <v>1.7292359275999702E-2</v>
      </c>
      <c r="BE136">
        <v>18</v>
      </c>
      <c r="BF136">
        <v>1.1708023696085319</v>
      </c>
      <c r="BG136">
        <v>-5.7308360396187474E-2</v>
      </c>
      <c r="BH136">
        <f t="shared" si="87"/>
        <v>-0.13464486456202307</v>
      </c>
      <c r="BI136">
        <f t="shared" si="86"/>
        <v>7.7336504165835596E-2</v>
      </c>
      <c r="BN136">
        <v>2001</v>
      </c>
      <c r="BO136">
        <v>9.5917849980529262</v>
      </c>
      <c r="BP136">
        <v>9.5786578021607038</v>
      </c>
      <c r="BQ136">
        <v>1.3127195892222332E-2</v>
      </c>
      <c r="BR136">
        <f t="shared" si="89"/>
        <v>1.7317306945411559E-2</v>
      </c>
      <c r="BS136">
        <f t="shared" si="88"/>
        <v>-4.1901110531892272E-3</v>
      </c>
      <c r="BU136" t="s">
        <v>102</v>
      </c>
      <c r="BV136">
        <v>0.66263752597016057</v>
      </c>
    </row>
    <row r="137" spans="1:78" x14ac:dyDescent="0.15">
      <c r="B137">
        <v>-1.1668109665853994</v>
      </c>
      <c r="C137">
        <v>-1.2053169086415707</v>
      </c>
      <c r="D137">
        <v>3.8505942056171305E-2</v>
      </c>
      <c r="E137">
        <f>D137-D136</f>
        <v>3.4393771853473698E-2</v>
      </c>
      <c r="F137">
        <f t="shared" ref="F137:F156" si="92">D136</f>
        <v>4.112170202697607E-3</v>
      </c>
      <c r="O137">
        <v>2.7459610008083026</v>
      </c>
      <c r="P137">
        <v>2.9224693663264496</v>
      </c>
      <c r="Q137">
        <v>-0.17650836551814697</v>
      </c>
      <c r="R137">
        <f t="shared" ref="R137:R155" si="93">Q137-Q136</f>
        <v>-2.2949139848534195E-2</v>
      </c>
      <c r="S137">
        <f t="shared" si="90"/>
        <v>-0.15355922566961278</v>
      </c>
      <c r="Z137">
        <v>-1.6377992851482108</v>
      </c>
      <c r="AA137">
        <v>-1.5978750033857809</v>
      </c>
      <c r="AB137">
        <v>-3.9924281762429903E-2</v>
      </c>
      <c r="AC137">
        <f t="shared" ref="AC137:AC155" si="94">AB137-AB136</f>
        <v>-7.5552470345476852E-3</v>
      </c>
      <c r="AD137">
        <f t="shared" si="91"/>
        <v>-3.2369034727882218E-2</v>
      </c>
      <c r="BE137">
        <v>19</v>
      </c>
      <c r="BF137">
        <v>1.1200361373019465</v>
      </c>
      <c r="BG137">
        <v>1.9323181689420377E-2</v>
      </c>
      <c r="BH137">
        <f t="shared" si="87"/>
        <v>7.6631542085607851E-2</v>
      </c>
      <c r="BI137">
        <f t="shared" si="86"/>
        <v>-5.7308360396187474E-2</v>
      </c>
      <c r="BN137">
        <v>2002</v>
      </c>
      <c r="BO137">
        <v>9.6104625991250607</v>
      </c>
      <c r="BP137">
        <v>9.607909881484078</v>
      </c>
      <c r="BQ137">
        <v>2.552717640982749E-3</v>
      </c>
      <c r="BR137">
        <f t="shared" si="89"/>
        <v>-1.0574478251239583E-2</v>
      </c>
      <c r="BS137">
        <f t="shared" si="88"/>
        <v>1.3127195892222332E-2</v>
      </c>
      <c r="BU137" t="s">
        <v>103</v>
      </c>
      <c r="BV137">
        <v>0.4390884908238552</v>
      </c>
    </row>
    <row r="138" spans="1:78" x14ac:dyDescent="0.15">
      <c r="B138">
        <v>-1.0006022413917031</v>
      </c>
      <c r="C138">
        <v>-1.0783239876220749</v>
      </c>
      <c r="D138">
        <v>7.7721746230371869E-2</v>
      </c>
      <c r="E138">
        <f t="shared" ref="E138:E156" si="95">D138-D137</f>
        <v>3.9215804174200564E-2</v>
      </c>
      <c r="F138">
        <f t="shared" si="92"/>
        <v>3.8505942056171305E-2</v>
      </c>
      <c r="O138">
        <v>2.7682464161935139</v>
      </c>
      <c r="P138">
        <v>2.9181626837653725</v>
      </c>
      <c r="Q138">
        <v>-0.14991626757185861</v>
      </c>
      <c r="R138">
        <f t="shared" si="93"/>
        <v>2.6592097946288362E-2</v>
      </c>
      <c r="S138">
        <f t="shared" si="90"/>
        <v>-0.17650836551814697</v>
      </c>
      <c r="Z138">
        <v>-1.5654948490333487</v>
      </c>
      <c r="AA138">
        <v>-1.6207410570636662</v>
      </c>
      <c r="AB138">
        <v>5.5246208030317545E-2</v>
      </c>
      <c r="AC138">
        <f t="shared" si="94"/>
        <v>9.5170489792747448E-2</v>
      </c>
      <c r="AD138">
        <f t="shared" si="91"/>
        <v>-3.9924281762429903E-2</v>
      </c>
      <c r="BE138">
        <v>20</v>
      </c>
      <c r="BF138">
        <v>1.1431143920559712</v>
      </c>
      <c r="BG138">
        <v>0.13537984802297176</v>
      </c>
      <c r="BH138">
        <f t="shared" si="87"/>
        <v>0.11605666633355138</v>
      </c>
      <c r="BI138">
        <f t="shared" si="86"/>
        <v>1.9323181689420377E-2</v>
      </c>
      <c r="BN138">
        <v>2003</v>
      </c>
      <c r="BO138">
        <v>9.5836027995431667</v>
      </c>
      <c r="BP138">
        <v>9.6211273636584451</v>
      </c>
      <c r="BQ138">
        <v>-3.752456411527838E-2</v>
      </c>
      <c r="BR138">
        <f t="shared" si="89"/>
        <v>-4.0077281756261129E-2</v>
      </c>
      <c r="BS138">
        <f t="shared" si="88"/>
        <v>2.552717640982749E-3</v>
      </c>
      <c r="BU138" t="s">
        <v>104</v>
      </c>
      <c r="BV138">
        <v>0.41359251313403045</v>
      </c>
    </row>
    <row r="139" spans="1:78" x14ac:dyDescent="0.15">
      <c r="B139">
        <v>-0.9521585324875822</v>
      </c>
      <c r="C139">
        <v>-0.95606657812000195</v>
      </c>
      <c r="D139">
        <v>3.9080456324197543E-3</v>
      </c>
      <c r="E139">
        <f t="shared" si="95"/>
        <v>-7.3813700597952114E-2</v>
      </c>
      <c r="F139">
        <f t="shared" si="92"/>
        <v>7.7721746230371869E-2</v>
      </c>
      <c r="O139">
        <v>2.7601520530408634</v>
      </c>
      <c r="P139">
        <v>2.935755024694763</v>
      </c>
      <c r="Q139">
        <v>-0.1756029716538996</v>
      </c>
      <c r="R139">
        <f t="shared" si="93"/>
        <v>-2.568670408204099E-2</v>
      </c>
      <c r="S139">
        <f t="shared" si="90"/>
        <v>-0.14991626757185861</v>
      </c>
      <c r="Z139">
        <v>-1.6098578665085286</v>
      </c>
      <c r="AA139">
        <v>-1.5648451752610995</v>
      </c>
      <c r="AB139">
        <v>-4.5012691247429126E-2</v>
      </c>
      <c r="AC139">
        <f t="shared" si="94"/>
        <v>-0.10025889927774667</v>
      </c>
      <c r="AD139">
        <f t="shared" si="91"/>
        <v>5.5246208030317545E-2</v>
      </c>
      <c r="BE139">
        <v>21</v>
      </c>
      <c r="BF139">
        <v>1.267257160167893</v>
      </c>
      <c r="BG139">
        <v>-0.25914177522857695</v>
      </c>
      <c r="BH139">
        <f t="shared" si="87"/>
        <v>-0.39452162325154871</v>
      </c>
      <c r="BI139">
        <f t="shared" si="86"/>
        <v>0.13537984802297176</v>
      </c>
      <c r="BN139">
        <v>2004</v>
      </c>
      <c r="BO139">
        <v>9.6090130955906758</v>
      </c>
      <c r="BP139">
        <v>9.5915100836881706</v>
      </c>
      <c r="BQ139">
        <v>1.750301190250525E-2</v>
      </c>
      <c r="BR139">
        <f t="shared" si="89"/>
        <v>5.502757601778363E-2</v>
      </c>
      <c r="BS139">
        <f t="shared" si="88"/>
        <v>-3.752456411527838E-2</v>
      </c>
      <c r="BU139" t="s">
        <v>105</v>
      </c>
      <c r="BV139">
        <v>3.2978868626373732E-2</v>
      </c>
    </row>
    <row r="140" spans="1:78" ht="13.75" thickBot="1" x14ac:dyDescent="0.2">
      <c r="B140">
        <v>-0.81940272627897326</v>
      </c>
      <c r="C140">
        <v>-0.85252974916783852</v>
      </c>
      <c r="D140">
        <v>3.3127022888865265E-2</v>
      </c>
      <c r="E140">
        <f t="shared" si="95"/>
        <v>2.9218977256445511E-2</v>
      </c>
      <c r="F140">
        <f t="shared" si="92"/>
        <v>3.9080456324197543E-3</v>
      </c>
      <c r="O140">
        <v>3.7875694626361827</v>
      </c>
      <c r="P140">
        <v>2.9293652494212798</v>
      </c>
      <c r="Q140">
        <v>0.85820421321490281</v>
      </c>
      <c r="R140">
        <f t="shared" si="93"/>
        <v>1.0338071848688024</v>
      </c>
      <c r="S140">
        <f t="shared" si="90"/>
        <v>-0.1756029716538996</v>
      </c>
      <c r="Z140">
        <v>-1.6323143367999799</v>
      </c>
      <c r="AA140">
        <v>-1.599140581109485</v>
      </c>
      <c r="AB140">
        <v>-3.3173755690494966E-2</v>
      </c>
      <c r="AC140">
        <f t="shared" si="94"/>
        <v>1.183893555693416E-2</v>
      </c>
      <c r="AD140">
        <f t="shared" si="91"/>
        <v>-4.5012691247429126E-2</v>
      </c>
      <c r="BE140">
        <v>22</v>
      </c>
      <c r="BF140">
        <v>1.0260123364126956</v>
      </c>
      <c r="BG140">
        <v>-2.112953722126365E-2</v>
      </c>
      <c r="BH140">
        <f t="shared" si="87"/>
        <v>0.2380122380073133</v>
      </c>
      <c r="BI140">
        <f t="shared" si="86"/>
        <v>-0.25914177522857695</v>
      </c>
      <c r="BN140">
        <v>2005</v>
      </c>
      <c r="BO140">
        <v>9.6230990078062675</v>
      </c>
      <c r="BP140">
        <v>9.6078198454710844</v>
      </c>
      <c r="BQ140">
        <v>1.5279162335183116E-2</v>
      </c>
      <c r="BR140">
        <f t="shared" si="89"/>
        <v>-2.2238495673221337E-3</v>
      </c>
      <c r="BS140">
        <f t="shared" si="88"/>
        <v>1.750301190250525E-2</v>
      </c>
      <c r="BU140" s="25" t="s">
        <v>106</v>
      </c>
      <c r="BV140" s="25">
        <v>24</v>
      </c>
    </row>
    <row r="141" spans="1:78" x14ac:dyDescent="0.15">
      <c r="B141">
        <v>-0.77165268074308813</v>
      </c>
      <c r="C141">
        <v>-0.8587208336658485</v>
      </c>
      <c r="D141">
        <v>8.7068152922760378E-2</v>
      </c>
      <c r="E141">
        <f t="shared" si="95"/>
        <v>5.3941130033895113E-2</v>
      </c>
      <c r="F141">
        <f t="shared" si="92"/>
        <v>3.3127022888865265E-2</v>
      </c>
      <c r="O141">
        <v>3.7207698498380557</v>
      </c>
      <c r="P141">
        <v>3.7404193417038223</v>
      </c>
      <c r="Q141">
        <v>-1.9649491865766588E-2</v>
      </c>
      <c r="R141">
        <f t="shared" si="93"/>
        <v>-0.8778537050806694</v>
      </c>
      <c r="S141">
        <f t="shared" si="90"/>
        <v>0.85820421321490281</v>
      </c>
      <c r="Z141">
        <v>-1.5167431363570876</v>
      </c>
      <c r="AA141">
        <v>-1.6165008466279074</v>
      </c>
      <c r="AB141">
        <v>9.975771027081981E-2</v>
      </c>
      <c r="AC141">
        <f t="shared" si="94"/>
        <v>0.13293146596131478</v>
      </c>
      <c r="AD141">
        <f t="shared" si="91"/>
        <v>-3.3173755690494966E-2</v>
      </c>
      <c r="BE141">
        <v>23</v>
      </c>
      <c r="BF141">
        <v>1.0231280702646672</v>
      </c>
      <c r="BG141">
        <v>0.17936484168554689</v>
      </c>
      <c r="BH141">
        <f>BG141-BG140</f>
        <v>0.20049437890681054</v>
      </c>
      <c r="BI141">
        <f>BG140</f>
        <v>-2.112953722126365E-2</v>
      </c>
      <c r="BN141">
        <v>2006</v>
      </c>
      <c r="BO141">
        <v>9.6389021228758445</v>
      </c>
      <c r="BP141">
        <v>9.6127065961267277</v>
      </c>
      <c r="BQ141">
        <v>2.6195526749116738E-2</v>
      </c>
      <c r="BR141">
        <f t="shared" si="89"/>
        <v>1.0916364413933621E-2</v>
      </c>
      <c r="BS141">
        <f t="shared" si="88"/>
        <v>1.5279162335183116E-2</v>
      </c>
    </row>
    <row r="142" spans="1:78" ht="13.75" thickBot="1" x14ac:dyDescent="0.2">
      <c r="B142">
        <v>-1.1439607706729069</v>
      </c>
      <c r="C142">
        <v>-0.84429929151581362</v>
      </c>
      <c r="D142">
        <v>-0.29966147915709329</v>
      </c>
      <c r="E142">
        <f t="shared" si="95"/>
        <v>-0.38672963207985367</v>
      </c>
      <c r="F142">
        <f t="shared" si="92"/>
        <v>8.7068152922760378E-2</v>
      </c>
      <c r="O142">
        <v>3.7010935830714469</v>
      </c>
      <c r="P142">
        <v>3.687687025882787</v>
      </c>
      <c r="Q142">
        <v>1.3406557188659907E-2</v>
      </c>
      <c r="R142">
        <f t="shared" si="93"/>
        <v>3.3056049054426495E-2</v>
      </c>
      <c r="S142">
        <f t="shared" si="90"/>
        <v>-1.9649491865766588E-2</v>
      </c>
      <c r="Z142">
        <v>-1.487278807464995</v>
      </c>
      <c r="AA142">
        <v>-1.5271570316858416</v>
      </c>
      <c r="AB142">
        <v>3.9878224220846636E-2</v>
      </c>
      <c r="AC142">
        <f t="shared" si="94"/>
        <v>-5.9879486049973174E-2</v>
      </c>
      <c r="AD142">
        <f t="shared" si="91"/>
        <v>9.975771027081981E-2</v>
      </c>
      <c r="BE142">
        <v>24</v>
      </c>
      <c r="BF142">
        <v>1.1994451746481387</v>
      </c>
      <c r="BG142">
        <v>2.534464931784508E-2</v>
      </c>
      <c r="BH142">
        <f>BG142-BG141</f>
        <v>-0.15402019236770181</v>
      </c>
      <c r="BI142">
        <f>BG141</f>
        <v>0.17936484168554689</v>
      </c>
      <c r="BN142">
        <v>2007</v>
      </c>
      <c r="BO142">
        <v>9.646576172719282</v>
      </c>
      <c r="BP142">
        <v>9.6197995181810523</v>
      </c>
      <c r="BQ142">
        <v>2.6776654538229749E-2</v>
      </c>
      <c r="BR142">
        <f t="shared" si="89"/>
        <v>5.8112778911301177E-4</v>
      </c>
      <c r="BS142">
        <f t="shared" si="88"/>
        <v>2.6195526749116738E-2</v>
      </c>
      <c r="BU142" t="s">
        <v>107</v>
      </c>
    </row>
    <row r="143" spans="1:78" ht="13.75" thickBot="1" x14ac:dyDescent="0.2">
      <c r="B143">
        <v>-1.157690260442447</v>
      </c>
      <c r="C143">
        <v>-1.0212387107654344</v>
      </c>
      <c r="D143">
        <v>-0.13645154967701267</v>
      </c>
      <c r="E143">
        <f t="shared" si="95"/>
        <v>0.16320992948008062</v>
      </c>
      <c r="F143">
        <f t="shared" si="92"/>
        <v>-0.29966147915709329</v>
      </c>
      <c r="O143">
        <v>3.6420380817125246</v>
      </c>
      <c r="P143">
        <v>3.6721543742721949</v>
      </c>
      <c r="Q143">
        <v>-3.0116292559670299E-2</v>
      </c>
      <c r="R143">
        <f t="shared" si="93"/>
        <v>-4.3522849748330206E-2</v>
      </c>
      <c r="S143">
        <f t="shared" si="90"/>
        <v>1.3406557188659907E-2</v>
      </c>
      <c r="Z143">
        <v>-1.548439861355575</v>
      </c>
      <c r="AA143">
        <v>-1.5043792502157247</v>
      </c>
      <c r="AB143">
        <v>-4.406061113985027E-2</v>
      </c>
      <c r="AC143">
        <f t="shared" si="94"/>
        <v>-8.3938835360696906E-2</v>
      </c>
      <c r="AD143">
        <f t="shared" si="91"/>
        <v>3.9878224220846636E-2</v>
      </c>
      <c r="BE143" s="25">
        <v>25</v>
      </c>
      <c r="BF143" s="25">
        <v>1.2193395358649273</v>
      </c>
      <c r="BG143" s="25">
        <v>7.8458967907622412E-2</v>
      </c>
      <c r="BH143">
        <f>BG143-BG142</f>
        <v>5.3114318589777332E-2</v>
      </c>
      <c r="BI143">
        <f>BG142</f>
        <v>2.534464931784508E-2</v>
      </c>
      <c r="BN143">
        <v>2008</v>
      </c>
      <c r="BO143">
        <v>9.5337611021764488</v>
      </c>
      <c r="BP143">
        <v>9.5404867307119012</v>
      </c>
      <c r="BQ143">
        <v>-6.7256285354524437E-3</v>
      </c>
      <c r="BR143">
        <f t="shared" si="89"/>
        <v>-3.3502283073682193E-2</v>
      </c>
      <c r="BS143">
        <f t="shared" si="88"/>
        <v>2.6776654538229749E-2</v>
      </c>
      <c r="BU143" s="27"/>
      <c r="BV143" s="27" t="s">
        <v>112</v>
      </c>
      <c r="BW143" s="27" t="s">
        <v>113</v>
      </c>
      <c r="BX143" s="27" t="s">
        <v>114</v>
      </c>
      <c r="BY143" s="27" t="s">
        <v>115</v>
      </c>
      <c r="BZ143" s="27" t="s">
        <v>116</v>
      </c>
    </row>
    <row r="144" spans="1:78" x14ac:dyDescent="0.15">
      <c r="B144">
        <v>-1.1376426130579564</v>
      </c>
      <c r="C144">
        <v>-0.99687386379675236</v>
      </c>
      <c r="D144">
        <v>-0.14076874926120408</v>
      </c>
      <c r="E144">
        <f t="shared" si="95"/>
        <v>-4.3171995841914113E-3</v>
      </c>
      <c r="F144">
        <f t="shared" si="92"/>
        <v>-0.13645154967701267</v>
      </c>
      <c r="O144">
        <v>3.7800030045035191</v>
      </c>
      <c r="P144">
        <v>3.6255353413439746</v>
      </c>
      <c r="Q144">
        <v>0.15446766315954452</v>
      </c>
      <c r="R144">
        <f t="shared" si="93"/>
        <v>0.18458395571921482</v>
      </c>
      <c r="S144">
        <f t="shared" si="90"/>
        <v>-3.0116292559670299E-2</v>
      </c>
      <c r="Z144">
        <v>-1.5062816905821181</v>
      </c>
      <c r="AA144">
        <v>-1.5516605959101637</v>
      </c>
      <c r="AB144">
        <v>4.537890532804556E-2</v>
      </c>
      <c r="AC144">
        <f t="shared" si="94"/>
        <v>8.943951646789583E-2</v>
      </c>
      <c r="AD144">
        <f t="shared" si="91"/>
        <v>-4.406061113985027E-2</v>
      </c>
      <c r="BN144">
        <v>2009</v>
      </c>
      <c r="BO144">
        <v>9.4978976801551944</v>
      </c>
      <c r="BP144">
        <v>9.4677201690684996</v>
      </c>
      <c r="BQ144">
        <v>3.0177511086694864E-2</v>
      </c>
      <c r="BR144">
        <f t="shared" si="89"/>
        <v>3.6903139622147307E-2</v>
      </c>
      <c r="BS144">
        <f t="shared" si="88"/>
        <v>-6.7256285354524437E-3</v>
      </c>
      <c r="BU144" t="s">
        <v>108</v>
      </c>
      <c r="BV144">
        <v>1</v>
      </c>
      <c r="BW144">
        <v>1.8730608590511965E-2</v>
      </c>
      <c r="BX144">
        <v>1.8730608590511965E-2</v>
      </c>
      <c r="BY144">
        <v>17.221873040746026</v>
      </c>
      <c r="BZ144">
        <v>4.18362467813652E-4</v>
      </c>
    </row>
    <row r="145" spans="2:81" x14ac:dyDescent="0.15">
      <c r="B145">
        <v>-1.0464235679847365</v>
      </c>
      <c r="C145">
        <v>-0.98817669322655233</v>
      </c>
      <c r="D145">
        <v>-5.8246874758184131E-2</v>
      </c>
      <c r="E145">
        <f t="shared" si="95"/>
        <v>8.2521874503019954E-2</v>
      </c>
      <c r="F145">
        <f t="shared" si="92"/>
        <v>-0.14076874926120408</v>
      </c>
      <c r="O145">
        <v>3.6986003160449252</v>
      </c>
      <c r="P145">
        <v>3.7344463001967698</v>
      </c>
      <c r="Q145">
        <v>-3.584598415184459E-2</v>
      </c>
      <c r="R145">
        <f t="shared" si="93"/>
        <v>-0.19031364731138911</v>
      </c>
      <c r="S145">
        <f t="shared" si="90"/>
        <v>0.15446766315954452</v>
      </c>
      <c r="Z145">
        <v>-1.4512706212862674</v>
      </c>
      <c r="AA145">
        <v>-1.5190696753915096</v>
      </c>
      <c r="AB145">
        <v>6.7799054105242229E-2</v>
      </c>
      <c r="AC145">
        <f t="shared" si="94"/>
        <v>2.2420148777196669E-2</v>
      </c>
      <c r="AD145">
        <f t="shared" si="91"/>
        <v>4.537890532804556E-2</v>
      </c>
      <c r="BE145" t="s">
        <v>100</v>
      </c>
      <c r="BN145">
        <v>2010</v>
      </c>
      <c r="BO145">
        <v>9.5112914060734539</v>
      </c>
      <c r="BP145">
        <v>9.5186147225552329</v>
      </c>
      <c r="BQ145">
        <v>-7.3233164817789742E-3</v>
      </c>
      <c r="BR145">
        <f t="shared" si="89"/>
        <v>-3.7500827568473838E-2</v>
      </c>
      <c r="BS145">
        <f t="shared" si="88"/>
        <v>3.0177511086694864E-2</v>
      </c>
      <c r="BU145" t="s">
        <v>109</v>
      </c>
      <c r="BV145">
        <v>22</v>
      </c>
      <c r="BW145">
        <v>2.392732706926359E-2</v>
      </c>
      <c r="BX145">
        <v>1.0876057758756176E-3</v>
      </c>
    </row>
    <row r="146" spans="2:81" ht="13.75" thickBot="1" x14ac:dyDescent="0.2">
      <c r="B146">
        <v>-0.91519700826791472</v>
      </c>
      <c r="C146">
        <v>-0.83068581614844095</v>
      </c>
      <c r="D146">
        <v>-8.4511192119473777E-2</v>
      </c>
      <c r="E146">
        <f t="shared" si="95"/>
        <v>-2.6264317361289646E-2</v>
      </c>
      <c r="F146">
        <f t="shared" si="92"/>
        <v>-5.8246874758184131E-2</v>
      </c>
      <c r="O146">
        <v>3.6812258202970694</v>
      </c>
      <c r="P146">
        <v>3.6701861630990846</v>
      </c>
      <c r="Q146">
        <v>1.103965719798472E-2</v>
      </c>
      <c r="R146">
        <f t="shared" si="93"/>
        <v>4.688564134982931E-2</v>
      </c>
      <c r="S146">
        <f t="shared" si="90"/>
        <v>-3.584598415184459E-2</v>
      </c>
      <c r="Z146">
        <v>-1.4439182911982387</v>
      </c>
      <c r="AA146">
        <v>-1.4765426550257201</v>
      </c>
      <c r="AB146">
        <v>3.2624363827481462E-2</v>
      </c>
      <c r="AC146">
        <f t="shared" si="94"/>
        <v>-3.5174690277760767E-2</v>
      </c>
      <c r="AD146">
        <f t="shared" si="91"/>
        <v>6.7799054105242229E-2</v>
      </c>
      <c r="BN146">
        <v>2011</v>
      </c>
      <c r="BO146">
        <v>9.4891944816541418</v>
      </c>
      <c r="BP146">
        <v>9.4985783872050238</v>
      </c>
      <c r="BQ146">
        <v>-9.3839055508819769E-3</v>
      </c>
      <c r="BR146">
        <f t="shared" si="89"/>
        <v>-2.0605890691030027E-3</v>
      </c>
      <c r="BS146">
        <f t="shared" si="88"/>
        <v>-7.3233164817789742E-3</v>
      </c>
      <c r="BU146" s="25" t="s">
        <v>110</v>
      </c>
      <c r="BV146" s="25">
        <v>23</v>
      </c>
      <c r="BW146" s="25">
        <v>4.2657935659775555E-2</v>
      </c>
      <c r="BX146" s="25"/>
      <c r="BY146" s="25"/>
      <c r="BZ146" s="25"/>
    </row>
    <row r="147" spans="2:81" ht="13.75" thickBot="1" x14ac:dyDescent="0.2">
      <c r="B147">
        <v>-0.70893918157928981</v>
      </c>
      <c r="C147">
        <v>-0.7314982383163745</v>
      </c>
      <c r="D147">
        <v>2.2559056737084693E-2</v>
      </c>
      <c r="E147">
        <f t="shared" si="95"/>
        <v>0.10707024885655847</v>
      </c>
      <c r="F147">
        <f t="shared" si="92"/>
        <v>-8.4511192119473777E-2</v>
      </c>
      <c r="O147">
        <v>3.6955264904491019</v>
      </c>
      <c r="P147">
        <v>3.6564705537021265</v>
      </c>
      <c r="Q147">
        <v>3.9055936746975384E-2</v>
      </c>
      <c r="R147">
        <f t="shared" si="93"/>
        <v>2.8016279548990664E-2</v>
      </c>
      <c r="S147">
        <f t="shared" si="90"/>
        <v>1.103965719798472E-2</v>
      </c>
      <c r="Z147">
        <v>-1.464226912437844</v>
      </c>
      <c r="AA147">
        <v>-1.4708588409244516</v>
      </c>
      <c r="AB147">
        <v>6.6319284866076522E-3</v>
      </c>
      <c r="AC147">
        <f t="shared" si="94"/>
        <v>-2.599243534087381E-2</v>
      </c>
      <c r="AD147">
        <f t="shared" si="91"/>
        <v>3.2624363827481462E-2</v>
      </c>
      <c r="BE147" s="26" t="s">
        <v>101</v>
      </c>
      <c r="BF147" s="26"/>
      <c r="BN147">
        <v>2012</v>
      </c>
      <c r="BO147">
        <v>9.4704602408639484</v>
      </c>
      <c r="BP147">
        <v>9.4527553491999186</v>
      </c>
      <c r="BQ147">
        <v>1.7704891664029887E-2</v>
      </c>
      <c r="BR147">
        <f t="shared" si="89"/>
        <v>2.7088797214911864E-2</v>
      </c>
      <c r="BS147">
        <f t="shared" si="88"/>
        <v>-9.3839055508819769E-3</v>
      </c>
    </row>
    <row r="148" spans="2:81" x14ac:dyDescent="0.15">
      <c r="B148">
        <v>-0.49635882917309554</v>
      </c>
      <c r="C148">
        <v>-0.5666342580961321</v>
      </c>
      <c r="D148">
        <v>7.0275428923036565E-2</v>
      </c>
      <c r="E148">
        <f t="shared" si="95"/>
        <v>4.7716372185951872E-2</v>
      </c>
      <c r="F148">
        <f t="shared" si="92"/>
        <v>2.2559056737084693E-2</v>
      </c>
      <c r="O148">
        <v>3.7438033121444434</v>
      </c>
      <c r="P148">
        <v>3.6677596528947878</v>
      </c>
      <c r="Q148">
        <v>7.6043659249655615E-2</v>
      </c>
      <c r="R148">
        <f t="shared" si="93"/>
        <v>3.6987722502680231E-2</v>
      </c>
      <c r="S148">
        <f t="shared" si="90"/>
        <v>3.9055936746975384E-2</v>
      </c>
      <c r="Z148">
        <v>-1.4216616961061992</v>
      </c>
      <c r="AA148">
        <v>-1.4865586838853837</v>
      </c>
      <c r="AB148">
        <v>6.4896987779184512E-2</v>
      </c>
      <c r="AC148">
        <f t="shared" si="94"/>
        <v>5.826505929257686E-2</v>
      </c>
      <c r="AD148">
        <f t="shared" si="91"/>
        <v>6.6319284866076522E-3</v>
      </c>
      <c r="BE148" t="s">
        <v>102</v>
      </c>
      <c r="BF148">
        <v>0.72981928729552725</v>
      </c>
      <c r="BN148">
        <v>2013</v>
      </c>
      <c r="BO148">
        <v>9.4380716457021752</v>
      </c>
      <c r="BP148">
        <v>9.472073742416983</v>
      </c>
      <c r="BQ148">
        <v>-3.4002096714807806E-2</v>
      </c>
      <c r="BR148">
        <f>BQ148-BQ147</f>
        <v>-5.1706988378837693E-2</v>
      </c>
      <c r="BS148">
        <f>BQ147</f>
        <v>1.7704891664029887E-2</v>
      </c>
      <c r="BU148" s="27"/>
      <c r="BV148" s="27" t="s">
        <v>117</v>
      </c>
      <c r="BW148" s="27" t="s">
        <v>105</v>
      </c>
      <c r="BX148" s="27" t="s">
        <v>118</v>
      </c>
      <c r="BY148" s="27" t="s">
        <v>119</v>
      </c>
      <c r="BZ148" s="27" t="s">
        <v>120</v>
      </c>
      <c r="CA148" s="27" t="s">
        <v>121</v>
      </c>
      <c r="CB148" s="27" t="s">
        <v>122</v>
      </c>
      <c r="CC148" s="27" t="s">
        <v>123</v>
      </c>
    </row>
    <row r="149" spans="2:81" x14ac:dyDescent="0.15">
      <c r="B149">
        <v>-0.28975504583604206</v>
      </c>
      <c r="C149">
        <v>-0.33038959320063277</v>
      </c>
      <c r="D149">
        <v>4.0634547364590712E-2</v>
      </c>
      <c r="E149">
        <f t="shared" si="95"/>
        <v>-2.9640881558445853E-2</v>
      </c>
      <c r="F149">
        <f t="shared" si="92"/>
        <v>7.0275428923036565E-2</v>
      </c>
      <c r="O149">
        <v>3.7099018919495701</v>
      </c>
      <c r="P149">
        <v>3.7058698829071681</v>
      </c>
      <c r="Q149">
        <v>4.0320090424019739E-3</v>
      </c>
      <c r="R149">
        <f t="shared" si="93"/>
        <v>-7.2011650207253641E-2</v>
      </c>
      <c r="S149">
        <f t="shared" si="90"/>
        <v>7.6043659249655615E-2</v>
      </c>
      <c r="Z149">
        <v>-1.4739967811957913</v>
      </c>
      <c r="AA149">
        <v>-1.4536530915204189</v>
      </c>
      <c r="AB149">
        <v>-2.0343689675372367E-2</v>
      </c>
      <c r="AC149">
        <f t="shared" si="94"/>
        <v>-8.5240677454556879E-2</v>
      </c>
      <c r="AD149">
        <f t="shared" si="91"/>
        <v>6.4896987779184512E-2</v>
      </c>
      <c r="BE149" t="s">
        <v>103</v>
      </c>
      <c r="BF149">
        <v>0.53263619210855129</v>
      </c>
      <c r="BN149">
        <v>2014</v>
      </c>
      <c r="BO149">
        <v>9.3940630507019094</v>
      </c>
      <c r="BP149">
        <v>9.4242997050516699</v>
      </c>
      <c r="BQ149">
        <v>-3.0236654349760528E-2</v>
      </c>
      <c r="BR149">
        <f>BQ149-BQ148</f>
        <v>3.7654423650472779E-3</v>
      </c>
      <c r="BS149">
        <f>BQ148</f>
        <v>-3.4002096714807806E-2</v>
      </c>
      <c r="BU149" t="s">
        <v>111</v>
      </c>
      <c r="BV149">
        <v>-4.8765366785651841E-4</v>
      </c>
      <c r="BW149">
        <v>6.7318543610942316E-3</v>
      </c>
      <c r="BX149">
        <v>-7.2439723395509192E-2</v>
      </c>
      <c r="BY149">
        <v>0.9429065277201587</v>
      </c>
      <c r="BZ149">
        <v>-1.4448665124382106E-2</v>
      </c>
      <c r="CA149">
        <v>1.3473357788669071E-2</v>
      </c>
      <c r="CB149">
        <v>-1.4448665124382106E-2</v>
      </c>
      <c r="CC149">
        <v>1.3473357788669071E-2</v>
      </c>
    </row>
    <row r="150" spans="2:81" ht="13.75" thickBot="1" x14ac:dyDescent="0.2">
      <c r="B150">
        <v>-0.19674169188636068</v>
      </c>
      <c r="C150">
        <v>-0.23048671518963876</v>
      </c>
      <c r="D150">
        <v>3.3745023303278082E-2</v>
      </c>
      <c r="E150">
        <f t="shared" si="95"/>
        <v>-6.8895240613126296E-3</v>
      </c>
      <c r="F150">
        <f t="shared" si="92"/>
        <v>4.0634547364590712E-2</v>
      </c>
      <c r="O150">
        <v>3.6411495981778796</v>
      </c>
      <c r="P150">
        <v>3.6791077457986754</v>
      </c>
      <c r="Q150">
        <v>-3.7958147620795746E-2</v>
      </c>
      <c r="R150">
        <f t="shared" si="93"/>
        <v>-4.199015666319772E-2</v>
      </c>
      <c r="S150">
        <f t="shared" si="90"/>
        <v>4.0320090424019739E-3</v>
      </c>
      <c r="Z150">
        <v>-1.5135779807306058</v>
      </c>
      <c r="AA150">
        <v>-1.4941114076000572</v>
      </c>
      <c r="AB150">
        <v>-1.9466573130548559E-2</v>
      </c>
      <c r="AC150">
        <f t="shared" si="94"/>
        <v>8.771165448238083E-4</v>
      </c>
      <c r="AD150">
        <f t="shared" si="91"/>
        <v>-2.0343689675372367E-2</v>
      </c>
      <c r="BE150" t="s">
        <v>104</v>
      </c>
      <c r="BF150">
        <v>0.51139238265894005</v>
      </c>
      <c r="BN150">
        <v>2015</v>
      </c>
      <c r="BO150" s="25">
        <v>9.3691722617513573</v>
      </c>
      <c r="BP150" s="25">
        <v>9.3726884226792517</v>
      </c>
      <c r="BQ150" s="25">
        <v>-3.5161609278944184E-3</v>
      </c>
      <c r="BR150">
        <f>BQ150-BQ149</f>
        <v>2.6720493421866109E-2</v>
      </c>
      <c r="BS150">
        <f>BQ149</f>
        <v>-3.0236654349760528E-2</v>
      </c>
      <c r="BU150" s="25" t="s">
        <v>124</v>
      </c>
      <c r="BV150" s="25">
        <v>-0.87572684664461931</v>
      </c>
      <c r="BW150" s="25">
        <v>0.21102235827477853</v>
      </c>
      <c r="BX150" s="25">
        <v>-4.1499244620530167</v>
      </c>
      <c r="BY150" s="25">
        <v>4.1836246781365303E-4</v>
      </c>
      <c r="BZ150" s="25">
        <v>-1.3133604321962769</v>
      </c>
      <c r="CA150" s="25">
        <v>-0.43809326109296187</v>
      </c>
      <c r="CB150" s="25">
        <v>-1.3133604321962769</v>
      </c>
      <c r="CC150" s="25">
        <v>-0.43809326109296187</v>
      </c>
    </row>
    <row r="151" spans="2:81" x14ac:dyDescent="0.15">
      <c r="B151">
        <v>6.9727181625272638E-2</v>
      </c>
      <c r="C151">
        <v>-0.10533212904696329</v>
      </c>
      <c r="D151">
        <v>0.17505931067223593</v>
      </c>
      <c r="E151">
        <f t="shared" si="95"/>
        <v>0.14131428736895785</v>
      </c>
      <c r="F151">
        <f t="shared" si="92"/>
        <v>3.3745023303278082E-2</v>
      </c>
      <c r="O151">
        <v>3.6593326536149413</v>
      </c>
      <c r="P151">
        <v>3.6248339631115547</v>
      </c>
      <c r="Q151">
        <v>3.4498690503386609E-2</v>
      </c>
      <c r="R151">
        <f t="shared" si="93"/>
        <v>7.2456838124182354E-2</v>
      </c>
      <c r="S151">
        <f t="shared" si="90"/>
        <v>-3.7958147620795746E-2</v>
      </c>
      <c r="Z151">
        <v>-1.5819530968352726</v>
      </c>
      <c r="AA151">
        <v>-1.5247101670909293</v>
      </c>
      <c r="AB151">
        <v>-5.7242929744343307E-2</v>
      </c>
      <c r="AC151">
        <f t="shared" si="94"/>
        <v>-3.7776356613794748E-2</v>
      </c>
      <c r="AD151">
        <f t="shared" si="91"/>
        <v>-1.9466573130548559E-2</v>
      </c>
      <c r="BE151" t="s">
        <v>105</v>
      </c>
      <c r="BF151">
        <v>9.5061053022131886E-2</v>
      </c>
    </row>
    <row r="152" spans="2:81" ht="13.75" thickBot="1" x14ac:dyDescent="0.2">
      <c r="B152">
        <v>0.24198510596986569</v>
      </c>
      <c r="C152">
        <v>0.25730222264948671</v>
      </c>
      <c r="D152">
        <v>-1.5317116679621018E-2</v>
      </c>
      <c r="E152">
        <f t="shared" si="95"/>
        <v>-0.19037642735185695</v>
      </c>
      <c r="F152">
        <f t="shared" si="92"/>
        <v>0.17505931067223593</v>
      </c>
      <c r="O152">
        <v>3.78444171130185</v>
      </c>
      <c r="P152">
        <v>3.6391878580180443</v>
      </c>
      <c r="Q152">
        <v>0.14525385328380569</v>
      </c>
      <c r="R152">
        <f t="shared" si="93"/>
        <v>0.11075516278041908</v>
      </c>
      <c r="S152">
        <f t="shared" si="90"/>
        <v>3.4498690503386609E-2</v>
      </c>
      <c r="Z152">
        <v>-1.3907225278340616</v>
      </c>
      <c r="AA152">
        <v>-1.5775684371139722</v>
      </c>
      <c r="AB152">
        <v>0.18684590927991063</v>
      </c>
      <c r="AC152">
        <f t="shared" si="94"/>
        <v>0.24408883902425393</v>
      </c>
      <c r="AD152">
        <f t="shared" si="91"/>
        <v>-5.7242929744343307E-2</v>
      </c>
      <c r="BE152" s="25" t="s">
        <v>106</v>
      </c>
      <c r="BF152" s="25">
        <v>24</v>
      </c>
    </row>
    <row r="153" spans="2:81" x14ac:dyDescent="0.15">
      <c r="B153">
        <v>0.31221903475304813</v>
      </c>
      <c r="C153">
        <v>0.20531921155274882</v>
      </c>
      <c r="D153">
        <v>0.10689982320029931</v>
      </c>
      <c r="E153">
        <f t="shared" si="95"/>
        <v>0.12221693987992033</v>
      </c>
      <c r="F153">
        <f t="shared" si="92"/>
        <v>-1.5317116679621018E-2</v>
      </c>
      <c r="O153">
        <v>3.4852739253222165</v>
      </c>
      <c r="P153">
        <v>3.7379502619552594</v>
      </c>
      <c r="Q153">
        <v>-0.2526763366330429</v>
      </c>
      <c r="R153">
        <f t="shared" si="93"/>
        <v>-0.39793018991684859</v>
      </c>
      <c r="S153">
        <f t="shared" si="90"/>
        <v>0.14525385328380569</v>
      </c>
      <c r="Z153">
        <v>-1.4514787326457792</v>
      </c>
      <c r="AA153">
        <v>-1.4297351663455118</v>
      </c>
      <c r="AB153">
        <v>-2.1743566300267414E-2</v>
      </c>
      <c r="AC153">
        <f t="shared" si="94"/>
        <v>-0.20858947558017804</v>
      </c>
      <c r="AD153">
        <f t="shared" si="91"/>
        <v>0.18684590927991063</v>
      </c>
    </row>
    <row r="154" spans="2:81" ht="13.75" thickBot="1" x14ac:dyDescent="0.2">
      <c r="B154">
        <v>0.26008993656191126</v>
      </c>
      <c r="C154">
        <v>0.2778556326317328</v>
      </c>
      <c r="D154">
        <v>-1.7765696069821535E-2</v>
      </c>
      <c r="E154">
        <f t="shared" si="95"/>
        <v>-0.12466551927012084</v>
      </c>
      <c r="F154">
        <f t="shared" si="92"/>
        <v>0.10689982320029931</v>
      </c>
      <c r="O154">
        <v>3.7746285265705821</v>
      </c>
      <c r="P154">
        <v>3.5017840700727785</v>
      </c>
      <c r="Q154">
        <v>0.27284445649780364</v>
      </c>
      <c r="R154">
        <f t="shared" si="93"/>
        <v>0.52552079313084654</v>
      </c>
      <c r="S154">
        <f t="shared" si="90"/>
        <v>-0.2526763366330429</v>
      </c>
      <c r="Z154">
        <v>-1.4827508950457384</v>
      </c>
      <c r="AA154">
        <v>-1.4767035382104607</v>
      </c>
      <c r="AB154">
        <v>-6.0473568352776841E-3</v>
      </c>
      <c r="AC154">
        <f t="shared" si="94"/>
        <v>1.569620946498973E-2</v>
      </c>
      <c r="AD154">
        <f t="shared" si="91"/>
        <v>-2.1743566300267414E-2</v>
      </c>
      <c r="BE154" t="s">
        <v>107</v>
      </c>
    </row>
    <row r="155" spans="2:81" x14ac:dyDescent="0.15">
      <c r="B155">
        <v>0.44313114802460651</v>
      </c>
      <c r="C155">
        <v>0.31812268926694365</v>
      </c>
      <c r="D155">
        <v>0.12500845875766287</v>
      </c>
      <c r="E155">
        <f t="shared" si="95"/>
        <v>0.1427741548274844</v>
      </c>
      <c r="F155">
        <f t="shared" si="92"/>
        <v>-1.7765696069821535E-2</v>
      </c>
      <c r="O155">
        <v>3.6122353797059059</v>
      </c>
      <c r="P155">
        <v>3.7302036308778725</v>
      </c>
      <c r="Q155">
        <v>-0.11796825117196663</v>
      </c>
      <c r="R155">
        <f t="shared" si="93"/>
        <v>-0.39081270766977028</v>
      </c>
      <c r="S155">
        <f t="shared" si="90"/>
        <v>0.27284445649780364</v>
      </c>
      <c r="Z155">
        <v>-1.5840361749115068</v>
      </c>
      <c r="AA155">
        <v>-1.5008788888133195</v>
      </c>
      <c r="AB155">
        <v>-8.3157286098187289E-2</v>
      </c>
      <c r="AC155">
        <f t="shared" si="94"/>
        <v>-7.7109929262909604E-2</v>
      </c>
      <c r="AD155">
        <f t="shared" si="91"/>
        <v>-6.0473568352776841E-3</v>
      </c>
      <c r="BE155" s="27"/>
      <c r="BF155" s="27" t="s">
        <v>112</v>
      </c>
      <c r="BG155" s="27" t="s">
        <v>113</v>
      </c>
      <c r="BH155" s="27" t="s">
        <v>114</v>
      </c>
      <c r="BI155" s="27" t="s">
        <v>115</v>
      </c>
      <c r="BJ155" s="27" t="s">
        <v>116</v>
      </c>
    </row>
    <row r="156" spans="2:81" ht="16.399999999999999" customHeight="1" x14ac:dyDescent="0.15">
      <c r="B156">
        <v>0.48791638185337372</v>
      </c>
      <c r="C156">
        <v>0.46888994271974932</v>
      </c>
      <c r="D156">
        <v>1.9026439133624395E-2</v>
      </c>
      <c r="E156">
        <f t="shared" si="95"/>
        <v>-0.10598201962403847</v>
      </c>
      <c r="F156">
        <f t="shared" si="92"/>
        <v>0.12500845875766287</v>
      </c>
      <c r="O156">
        <v>3.6942092536368092</v>
      </c>
      <c r="P156">
        <v>3.6020087754148786</v>
      </c>
      <c r="Q156">
        <v>9.220047822193056E-2</v>
      </c>
      <c r="R156">
        <f>Q156-Q155</f>
        <v>0.21016872939389719</v>
      </c>
      <c r="S156">
        <f>Q155</f>
        <v>-0.11796825117196663</v>
      </c>
      <c r="Z156">
        <v>-1.6900551241395836</v>
      </c>
      <c r="AA156">
        <v>-1.5791787876289771</v>
      </c>
      <c r="AB156">
        <v>-0.11087633651060647</v>
      </c>
      <c r="AC156">
        <f>AB156-AB155</f>
        <v>-2.7719050412419177E-2</v>
      </c>
      <c r="AD156">
        <f>AB155</f>
        <v>-8.3157286098187289E-2</v>
      </c>
      <c r="BE156" t="s">
        <v>108</v>
      </c>
      <c r="BF156">
        <v>1</v>
      </c>
      <c r="BG156">
        <v>0.22657058047593881</v>
      </c>
      <c r="BH156">
        <v>0.22657058047593881</v>
      </c>
      <c r="BI156">
        <v>25.072536701664728</v>
      </c>
      <c r="BJ156">
        <v>5.1767605334848207E-5</v>
      </c>
      <c r="BW156" s="22"/>
    </row>
    <row r="157" spans="2:81" x14ac:dyDescent="0.15">
      <c r="B157">
        <v>0.23861391069956997</v>
      </c>
      <c r="C157">
        <v>0.50419224465773005</v>
      </c>
      <c r="D157">
        <v>-0.26557833395816011</v>
      </c>
      <c r="E157">
        <f>D157-D156</f>
        <v>-0.2846047730917845</v>
      </c>
      <c r="F157">
        <f>D156</f>
        <v>1.9026439133624395E-2</v>
      </c>
      <c r="O157">
        <v>3.3559716196759863</v>
      </c>
      <c r="P157">
        <v>3.6667198123225555</v>
      </c>
      <c r="Q157">
        <v>-0.31074819264656917</v>
      </c>
      <c r="R157">
        <f>Q157-Q156</f>
        <v>-0.40294867086849973</v>
      </c>
      <c r="S157">
        <f>Q156</f>
        <v>9.220047822193056E-2</v>
      </c>
      <c r="Z157">
        <v>-1.7016247151654589</v>
      </c>
      <c r="AA157">
        <v>-1.6611381109196099</v>
      </c>
      <c r="AB157">
        <v>-4.0486604245848934E-2</v>
      </c>
      <c r="AC157">
        <f>AB157-AB156</f>
        <v>7.0389732264757532E-2</v>
      </c>
      <c r="AD157">
        <f>AB156</f>
        <v>-0.11087633651060647</v>
      </c>
      <c r="BE157" t="s">
        <v>109</v>
      </c>
      <c r="BF157">
        <v>22</v>
      </c>
      <c r="BG157">
        <v>0.19880528363688454</v>
      </c>
      <c r="BH157">
        <v>9.0366038016765696E-3</v>
      </c>
    </row>
    <row r="158" spans="2:81" ht="13.75" thickBot="1" x14ac:dyDescent="0.2">
      <c r="B158">
        <v>0.20463070776510167</v>
      </c>
      <c r="C158">
        <v>0.29103767807415104</v>
      </c>
      <c r="D158">
        <v>-8.6406970309049369E-2</v>
      </c>
      <c r="E158">
        <f>D158-D157</f>
        <v>0.17917136364911074</v>
      </c>
      <c r="F158">
        <f>D157</f>
        <v>-0.26557833395816011</v>
      </c>
      <c r="O158" s="25">
        <v>3.5047771000140626</v>
      </c>
      <c r="P158" s="25">
        <v>3.3997114721622079</v>
      </c>
      <c r="Q158" s="25">
        <v>0.10506562785185469</v>
      </c>
      <c r="R158">
        <f>Q158-Q157</f>
        <v>0.41581382049842386</v>
      </c>
      <c r="S158">
        <f>Q157</f>
        <v>-0.31074819264656917</v>
      </c>
      <c r="Z158" s="25">
        <v>-1.7310369222860349</v>
      </c>
      <c r="AA158" s="25">
        <v>-1.6700821332678242</v>
      </c>
      <c r="AB158" s="25">
        <v>-6.095478901821072E-2</v>
      </c>
      <c r="AC158">
        <f>AB158-AB157</f>
        <v>-2.0468184772361786E-2</v>
      </c>
      <c r="AD158">
        <f>AB157</f>
        <v>-4.0486604245848934E-2</v>
      </c>
      <c r="BE158" s="25" t="s">
        <v>110</v>
      </c>
      <c r="BF158" s="25">
        <v>23</v>
      </c>
      <c r="BG158" s="25">
        <v>0.42537586411282335</v>
      </c>
      <c r="BH158" s="25"/>
      <c r="BI158" s="25"/>
      <c r="BJ158" s="25"/>
    </row>
    <row r="159" spans="2:81" ht="13.75" thickBot="1" x14ac:dyDescent="0.2">
      <c r="B159" s="25">
        <v>0.37987682825329061</v>
      </c>
      <c r="C159" s="25">
        <v>0.28564056256839848</v>
      </c>
      <c r="D159" s="25">
        <v>9.4236265684892129E-2</v>
      </c>
      <c r="E159">
        <f>D159-D158</f>
        <v>0.1806432359939415</v>
      </c>
      <c r="F159">
        <f>D158</f>
        <v>-8.6406970309049369E-2</v>
      </c>
    </row>
    <row r="160" spans="2:81" x14ac:dyDescent="0.15">
      <c r="O160" t="s">
        <v>100</v>
      </c>
      <c r="Z160" t="s">
        <v>100</v>
      </c>
      <c r="BE160" s="27"/>
      <c r="BF160" s="27" t="s">
        <v>117</v>
      </c>
      <c r="BG160" s="27" t="s">
        <v>105</v>
      </c>
      <c r="BH160" s="27" t="s">
        <v>118</v>
      </c>
      <c r="BI160" s="27" t="s">
        <v>119</v>
      </c>
      <c r="BJ160" s="27" t="s">
        <v>120</v>
      </c>
      <c r="BK160" s="27" t="s">
        <v>121</v>
      </c>
      <c r="BL160" s="27" t="s">
        <v>122</v>
      </c>
      <c r="BM160" s="27" t="s">
        <v>123</v>
      </c>
    </row>
    <row r="161" spans="2:65" ht="13.75" thickBot="1" x14ac:dyDescent="0.2">
      <c r="B161" t="s">
        <v>100</v>
      </c>
      <c r="BE161" t="s">
        <v>111</v>
      </c>
      <c r="BF161">
        <v>-3.8137078214695854E-4</v>
      </c>
      <c r="BG161">
        <v>1.9417099943437804E-2</v>
      </c>
      <c r="BH161">
        <v>-1.9640975390655416E-2</v>
      </c>
      <c r="BI161">
        <v>0.98450682406628232</v>
      </c>
      <c r="BJ161">
        <v>-4.06499714116434E-2</v>
      </c>
      <c r="BK161">
        <v>3.9887229847349485E-2</v>
      </c>
      <c r="BL161">
        <v>-4.06499714116434E-2</v>
      </c>
      <c r="BM161">
        <v>3.9887229847349485E-2</v>
      </c>
    </row>
    <row r="162" spans="2:65" ht="13.75" thickBot="1" x14ac:dyDescent="0.2">
      <c r="O162" s="26" t="s">
        <v>101</v>
      </c>
      <c r="P162" s="26"/>
      <c r="Z162" s="26" t="s">
        <v>101</v>
      </c>
      <c r="AA162" s="26"/>
      <c r="BE162" s="25" t="s">
        <v>124</v>
      </c>
      <c r="BF162" s="25">
        <v>-1.081556145210786</v>
      </c>
      <c r="BG162" s="25">
        <v>0.21599810021585317</v>
      </c>
      <c r="BH162" s="25">
        <v>-5.0072484162127147</v>
      </c>
      <c r="BI162" s="25">
        <v>5.1767605334848112E-5</v>
      </c>
      <c r="BJ162" s="25">
        <v>-1.5295087879668787</v>
      </c>
      <c r="BK162" s="25">
        <v>-0.63360350245469332</v>
      </c>
      <c r="BL162" s="25">
        <v>-1.5295087879668787</v>
      </c>
      <c r="BM162" s="25">
        <v>-0.63360350245469332</v>
      </c>
    </row>
    <row r="163" spans="2:65" x14ac:dyDescent="0.15">
      <c r="B163" s="26" t="s">
        <v>101</v>
      </c>
      <c r="C163" s="26"/>
      <c r="O163" t="s">
        <v>102</v>
      </c>
      <c r="P163">
        <v>0.77727329657195365</v>
      </c>
      <c r="Z163" t="s">
        <v>102</v>
      </c>
      <c r="AA163">
        <v>0.69015621777653247</v>
      </c>
    </row>
    <row r="164" spans="2:65" x14ac:dyDescent="0.15">
      <c r="B164" t="s">
        <v>102</v>
      </c>
      <c r="C164">
        <v>0.6445122323143353</v>
      </c>
      <c r="O164" t="s">
        <v>103</v>
      </c>
      <c r="P164">
        <v>0.60415377756383226</v>
      </c>
      <c r="Z164" t="s">
        <v>103</v>
      </c>
      <c r="AA164">
        <v>0.47631560493560854</v>
      </c>
    </row>
    <row r="165" spans="2:65" x14ac:dyDescent="0.15">
      <c r="B165" t="s">
        <v>103</v>
      </c>
      <c r="C165">
        <v>0.41539601760280775</v>
      </c>
      <c r="O165" t="s">
        <v>104</v>
      </c>
      <c r="P165">
        <v>0.58616076745309731</v>
      </c>
      <c r="Z165" t="s">
        <v>104</v>
      </c>
      <c r="AA165">
        <v>0.45251176879631799</v>
      </c>
      <c r="AJ165" s="38"/>
      <c r="AK165" s="38"/>
    </row>
    <row r="166" spans="2:65" x14ac:dyDescent="0.15">
      <c r="B166" t="s">
        <v>104</v>
      </c>
      <c r="C166">
        <v>0.38882310931202629</v>
      </c>
      <c r="O166" t="s">
        <v>105</v>
      </c>
      <c r="P166">
        <v>0.22871712948060899</v>
      </c>
      <c r="Z166" t="s">
        <v>105</v>
      </c>
      <c r="AA166">
        <v>6.6933195509746038E-2</v>
      </c>
    </row>
    <row r="167" spans="2:65" ht="13.75" thickBot="1" x14ac:dyDescent="0.2">
      <c r="B167" t="s">
        <v>105</v>
      </c>
      <c r="C167">
        <v>0.11556189570515053</v>
      </c>
      <c r="O167" s="25" t="s">
        <v>106</v>
      </c>
      <c r="P167" s="25">
        <v>24</v>
      </c>
      <c r="Z167" s="25" t="s">
        <v>106</v>
      </c>
      <c r="AA167" s="25">
        <v>24</v>
      </c>
    </row>
    <row r="168" spans="2:65" ht="13.75" thickBot="1" x14ac:dyDescent="0.2">
      <c r="B168" s="25" t="s">
        <v>106</v>
      </c>
      <c r="C168" s="25">
        <v>24</v>
      </c>
    </row>
    <row r="169" spans="2:65" ht="13.75" thickBot="1" x14ac:dyDescent="0.2">
      <c r="O169" t="s">
        <v>107</v>
      </c>
      <c r="Z169" t="s">
        <v>107</v>
      </c>
    </row>
    <row r="170" spans="2:65" ht="13.75" thickBot="1" x14ac:dyDescent="0.2">
      <c r="B170" t="s">
        <v>107</v>
      </c>
      <c r="O170" s="27"/>
      <c r="P170" s="27" t="s">
        <v>112</v>
      </c>
      <c r="Q170" s="27" t="s">
        <v>113</v>
      </c>
      <c r="R170" s="27" t="s">
        <v>114</v>
      </c>
      <c r="S170" s="27" t="s">
        <v>115</v>
      </c>
      <c r="T170" s="27" t="s">
        <v>116</v>
      </c>
      <c r="Z170" s="27"/>
      <c r="AA170" s="27" t="s">
        <v>112</v>
      </c>
      <c r="AB170" s="27" t="s">
        <v>113</v>
      </c>
      <c r="AC170" s="27" t="s">
        <v>114</v>
      </c>
      <c r="AD170" s="27" t="s">
        <v>115</v>
      </c>
      <c r="AE170" s="27" t="s">
        <v>116</v>
      </c>
    </row>
    <row r="171" spans="2:65" x14ac:dyDescent="0.15">
      <c r="B171" s="27"/>
      <c r="C171" s="27" t="s">
        <v>112</v>
      </c>
      <c r="D171" s="27" t="s">
        <v>113</v>
      </c>
      <c r="E171" s="27" t="s">
        <v>114</v>
      </c>
      <c r="F171" s="27" t="s">
        <v>115</v>
      </c>
      <c r="G171" s="27" t="s">
        <v>116</v>
      </c>
      <c r="O171" t="s">
        <v>108</v>
      </c>
      <c r="P171">
        <v>1</v>
      </c>
      <c r="Q171">
        <v>1.7564712872611232</v>
      </c>
      <c r="R171">
        <v>1.7564712872611232</v>
      </c>
      <c r="S171">
        <v>33.577137668776459</v>
      </c>
      <c r="T171">
        <v>7.8853087408225245E-6</v>
      </c>
      <c r="Z171" t="s">
        <v>108</v>
      </c>
      <c r="AA171">
        <v>1</v>
      </c>
      <c r="AB171">
        <v>8.9646012556557977E-2</v>
      </c>
      <c r="AC171">
        <v>8.9646012556557977E-2</v>
      </c>
      <c r="AD171">
        <v>20.010035447580815</v>
      </c>
      <c r="AE171">
        <v>1.8987647691298738E-4</v>
      </c>
    </row>
    <row r="172" spans="2:65" x14ac:dyDescent="0.15">
      <c r="B172" t="s">
        <v>108</v>
      </c>
      <c r="C172">
        <v>1</v>
      </c>
      <c r="D172">
        <v>0.20876253169332165</v>
      </c>
      <c r="E172">
        <v>0.20876253169332165</v>
      </c>
      <c r="F172">
        <v>15.632312920257764</v>
      </c>
      <c r="G172">
        <v>6.7505170000177722E-4</v>
      </c>
      <c r="O172" t="s">
        <v>109</v>
      </c>
      <c r="P172">
        <v>22</v>
      </c>
      <c r="Q172">
        <v>1.1508535569926925</v>
      </c>
      <c r="R172">
        <v>5.2311525317849661E-2</v>
      </c>
      <c r="Z172" t="s">
        <v>109</v>
      </c>
      <c r="AA172">
        <v>22</v>
      </c>
      <c r="AB172">
        <v>9.856115854520954E-2</v>
      </c>
      <c r="AC172">
        <v>4.480052661145888E-3</v>
      </c>
    </row>
    <row r="173" spans="2:65" ht="13.75" thickBot="1" x14ac:dyDescent="0.2">
      <c r="B173" t="s">
        <v>109</v>
      </c>
      <c r="C173">
        <v>22</v>
      </c>
      <c r="D173">
        <v>0.29380013825729795</v>
      </c>
      <c r="E173">
        <v>1.3354551738968089E-2</v>
      </c>
      <c r="O173" s="25" t="s">
        <v>110</v>
      </c>
      <c r="P173" s="25">
        <v>23</v>
      </c>
      <c r="Q173" s="25">
        <v>2.9073248442538158</v>
      </c>
      <c r="R173" s="25"/>
      <c r="S173" s="25"/>
      <c r="T173" s="25"/>
      <c r="Z173" s="25" t="s">
        <v>110</v>
      </c>
      <c r="AA173" s="25">
        <v>23</v>
      </c>
      <c r="AB173" s="25">
        <v>0.18820717110176752</v>
      </c>
      <c r="AC173" s="25"/>
      <c r="AD173" s="25"/>
      <c r="AE173" s="25"/>
      <c r="AJ173" s="17"/>
      <c r="AK173" s="17"/>
      <c r="AL173" s="17"/>
      <c r="AM173" s="17"/>
      <c r="AN173" s="17"/>
      <c r="AO173" s="17"/>
    </row>
    <row r="174" spans="2:65" ht="13.75" thickBot="1" x14ac:dyDescent="0.2">
      <c r="B174" s="25" t="s">
        <v>110</v>
      </c>
      <c r="C174" s="25">
        <v>23</v>
      </c>
      <c r="D174" s="25">
        <v>0.5025626699506196</v>
      </c>
      <c r="E174" s="25"/>
      <c r="F174" s="25"/>
      <c r="G174" s="25"/>
    </row>
    <row r="175" spans="2:65" ht="13.75" thickBot="1" x14ac:dyDescent="0.2">
      <c r="O175" s="27"/>
      <c r="P175" s="27" t="s">
        <v>117</v>
      </c>
      <c r="Q175" s="27" t="s">
        <v>105</v>
      </c>
      <c r="R175" s="27" t="s">
        <v>118</v>
      </c>
      <c r="S175" s="27" t="s">
        <v>119</v>
      </c>
      <c r="T175" s="27" t="s">
        <v>120</v>
      </c>
      <c r="U175" s="27" t="s">
        <v>121</v>
      </c>
      <c r="V175" s="27" t="s">
        <v>122</v>
      </c>
      <c r="W175" s="27" t="s">
        <v>123</v>
      </c>
      <c r="Z175" s="27"/>
      <c r="AA175" s="27" t="s">
        <v>117</v>
      </c>
      <c r="AB175" s="27" t="s">
        <v>105</v>
      </c>
      <c r="AC175" s="27" t="s">
        <v>118</v>
      </c>
      <c r="AD175" s="27" t="s">
        <v>119</v>
      </c>
      <c r="AE175" s="27" t="s">
        <v>120</v>
      </c>
      <c r="AF175" s="27" t="s">
        <v>121</v>
      </c>
      <c r="AG175" s="27" t="s">
        <v>122</v>
      </c>
      <c r="AH175" s="27" t="s">
        <v>123</v>
      </c>
    </row>
    <row r="176" spans="2:65" x14ac:dyDescent="0.15">
      <c r="B176" s="27"/>
      <c r="C176" s="27" t="s">
        <v>117</v>
      </c>
      <c r="D176" s="27" t="s">
        <v>105</v>
      </c>
      <c r="E176" s="27" t="s">
        <v>118</v>
      </c>
      <c r="F176" s="27" t="s">
        <v>119</v>
      </c>
      <c r="G176" s="27" t="s">
        <v>120</v>
      </c>
      <c r="H176" s="27" t="s">
        <v>121</v>
      </c>
      <c r="I176" s="27" t="s">
        <v>122</v>
      </c>
      <c r="J176" s="27" t="s">
        <v>123</v>
      </c>
      <c r="O176" t="s">
        <v>111</v>
      </c>
      <c r="P176">
        <v>6.2585366248730841E-3</v>
      </c>
      <c r="Q176">
        <v>4.6695496445280295E-2</v>
      </c>
      <c r="R176">
        <v>0.13402869872487799</v>
      </c>
      <c r="S176">
        <v>0.89459843291129926</v>
      </c>
      <c r="T176">
        <v>-9.05819958454019E-2</v>
      </c>
      <c r="U176">
        <v>0.10309906909514806</v>
      </c>
      <c r="V176">
        <v>-9.05819958454019E-2</v>
      </c>
      <c r="W176">
        <v>0.10309906909514806</v>
      </c>
      <c r="Z176" t="s">
        <v>111</v>
      </c>
      <c r="AA176">
        <v>-7.3660166324800852E-6</v>
      </c>
      <c r="AB176">
        <v>1.3673836812615595E-2</v>
      </c>
      <c r="AC176">
        <v>-5.3869420364035191E-4</v>
      </c>
      <c r="AD176">
        <v>0.9995750391982009</v>
      </c>
      <c r="AE176">
        <v>-2.8365167917230587E-2</v>
      </c>
      <c r="AF176">
        <v>2.835043588396563E-2</v>
      </c>
      <c r="AG176">
        <v>-2.8365167917230587E-2</v>
      </c>
      <c r="AH176">
        <v>2.835043588396563E-2</v>
      </c>
    </row>
    <row r="177" spans="2:93" ht="13.75" thickBot="1" x14ac:dyDescent="0.2">
      <c r="B177" t="s">
        <v>111</v>
      </c>
      <c r="C177">
        <v>-6.400475300255587E-3</v>
      </c>
      <c r="D177">
        <v>2.3602220566945584E-2</v>
      </c>
      <c r="E177">
        <v>-0.27118106459946056</v>
      </c>
      <c r="F177">
        <v>0.78878001751118176</v>
      </c>
      <c r="G177">
        <v>-5.5348484876774524E-2</v>
      </c>
      <c r="H177">
        <v>4.254753427626335E-2</v>
      </c>
      <c r="I177">
        <v>-5.5348484876774524E-2</v>
      </c>
      <c r="J177">
        <v>4.254753427626335E-2</v>
      </c>
      <c r="O177" s="25" t="s">
        <v>124</v>
      </c>
      <c r="P177" s="25">
        <v>-1.2004397778736202</v>
      </c>
      <c r="Q177" s="25">
        <v>0.20716602931775868</v>
      </c>
      <c r="R177" s="25">
        <v>-5.7945782994775783</v>
      </c>
      <c r="S177" s="25">
        <v>7.8853087408224974E-6</v>
      </c>
      <c r="T177" s="25">
        <v>-1.6300758266603359</v>
      </c>
      <c r="U177" s="25">
        <v>-0.77080372908690464</v>
      </c>
      <c r="V177" s="25">
        <v>-1.6300758266603359</v>
      </c>
      <c r="W177" s="25">
        <v>-0.77080372908690464</v>
      </c>
      <c r="Z177" s="25" t="s">
        <v>124</v>
      </c>
      <c r="AA177" s="25">
        <v>-0.97262021731570247</v>
      </c>
      <c r="AB177" s="25">
        <v>0.21742994889071418</v>
      </c>
      <c r="AC177" s="25">
        <v>-4.4732578114368513</v>
      </c>
      <c r="AD177" s="25">
        <v>1.8987647691298787E-4</v>
      </c>
      <c r="AE177" s="25">
        <v>-1.4235423324759036</v>
      </c>
      <c r="AF177" s="25">
        <v>-0.5216981021555015</v>
      </c>
      <c r="AG177" s="25">
        <v>-1.4235423324759036</v>
      </c>
      <c r="AH177" s="25">
        <v>-0.5216981021555015</v>
      </c>
    </row>
    <row r="178" spans="2:93" ht="13.75" thickBot="1" x14ac:dyDescent="0.2">
      <c r="B178" s="25" t="s">
        <v>124</v>
      </c>
      <c r="C178" s="25">
        <v>-0.79615999282350469</v>
      </c>
      <c r="D178" s="25">
        <v>0.20136719961767519</v>
      </c>
      <c r="E178" s="25">
        <v>-3.9537719863767777</v>
      </c>
      <c r="F178" s="25">
        <v>6.7505170000177494E-4</v>
      </c>
      <c r="G178" s="25">
        <v>-1.213770004869855</v>
      </c>
      <c r="H178" s="25">
        <v>-0.37854998077715429</v>
      </c>
      <c r="I178" s="25">
        <v>-1.213770004869855</v>
      </c>
      <c r="J178" s="25">
        <v>-0.37854998077715429</v>
      </c>
      <c r="AJ178" s="27"/>
      <c r="AK178" s="27" t="s">
        <v>117</v>
      </c>
      <c r="AL178" s="27" t="s">
        <v>105</v>
      </c>
      <c r="AM178" s="27" t="s">
        <v>118</v>
      </c>
      <c r="AN178" s="27" t="s">
        <v>119</v>
      </c>
      <c r="AO178" s="27" t="s">
        <v>120</v>
      </c>
      <c r="AP178" s="27" t="s">
        <v>121</v>
      </c>
      <c r="AQ178" s="27" t="s">
        <v>122</v>
      </c>
      <c r="AR178" s="27" t="s">
        <v>123</v>
      </c>
    </row>
    <row r="179" spans="2:93" x14ac:dyDescent="0.15">
      <c r="AJ179" t="s">
        <v>111</v>
      </c>
      <c r="AK179">
        <v>-1.100677388644494E-3</v>
      </c>
      <c r="AL179">
        <v>8.4670118696532279E-3</v>
      </c>
      <c r="AM179">
        <v>-0.12999596617898362</v>
      </c>
      <c r="AN179">
        <v>0.89775090306756167</v>
      </c>
      <c r="AO179">
        <v>-1.8660185270742036E-2</v>
      </c>
      <c r="AP179">
        <v>1.645883049345305E-2</v>
      </c>
      <c r="AQ179">
        <v>-1.8660185270742036E-2</v>
      </c>
      <c r="AR179">
        <v>1.645883049345305E-2</v>
      </c>
    </row>
    <row r="180" spans="2:93" x14ac:dyDescent="0.15">
      <c r="AJ180" t="s">
        <v>124</v>
      </c>
      <c r="AK180">
        <v>-1.0188312109244317</v>
      </c>
      <c r="AL180">
        <v>0.21350796802796038</v>
      </c>
      <c r="AM180">
        <v>-4.7718650518514076</v>
      </c>
      <c r="AN180">
        <v>9.1667597674772631E-5</v>
      </c>
      <c r="AO180">
        <v>-1.4616196356005327</v>
      </c>
      <c r="AP180">
        <v>-0.57604278624833083</v>
      </c>
      <c r="AQ180">
        <v>-1.4616196356005327</v>
      </c>
      <c r="AR180">
        <v>-0.57604278624833083</v>
      </c>
    </row>
    <row r="181" spans="2:93" x14ac:dyDescent="0.15">
      <c r="BZ181" s="29"/>
      <c r="CG181" s="52"/>
      <c r="CH181" s="52"/>
      <c r="CI181" s="52"/>
      <c r="CJ181" s="52"/>
      <c r="CK181" s="52"/>
    </row>
    <row r="182" spans="2:93" x14ac:dyDescent="0.15">
      <c r="BZ182" s="29"/>
      <c r="CG182" s="52"/>
      <c r="CH182" s="52"/>
      <c r="CI182" s="52"/>
      <c r="CJ182" s="52"/>
      <c r="CK182" s="52"/>
    </row>
    <row r="184" spans="2:93" x14ac:dyDescent="0.15">
      <c r="CG184" s="43"/>
      <c r="CH184" s="43"/>
      <c r="CI184" s="43"/>
      <c r="CJ184" s="43"/>
      <c r="CK184" s="43"/>
      <c r="CL184" s="43"/>
      <c r="CM184" s="43"/>
      <c r="CN184" s="43"/>
      <c r="CO184" s="43"/>
    </row>
    <row r="185" spans="2:93" x14ac:dyDescent="0.15">
      <c r="AJ185" s="17"/>
      <c r="AK185" s="17"/>
      <c r="AL185" s="17"/>
      <c r="AM185" s="17"/>
      <c r="AN185" s="17"/>
      <c r="AO185" s="17"/>
      <c r="CG185" s="43"/>
      <c r="CH185" s="43"/>
      <c r="CI185" s="43"/>
      <c r="CJ185" s="43"/>
      <c r="CK185" s="43"/>
      <c r="CL185" s="43"/>
      <c r="CM185" s="43"/>
      <c r="CN185" s="43"/>
      <c r="CO185" s="43"/>
    </row>
    <row r="186" spans="2:93" x14ac:dyDescent="0.15">
      <c r="BU186" s="38"/>
      <c r="BV186" s="38"/>
      <c r="CG186" s="54"/>
      <c r="CH186" s="54"/>
      <c r="CI186" s="43"/>
      <c r="CJ186" s="43"/>
      <c r="CK186" s="43"/>
      <c r="CL186" s="43"/>
      <c r="CM186" s="43"/>
      <c r="CN186" s="43"/>
      <c r="CO186" s="43"/>
    </row>
    <row r="187" spans="2:93" x14ac:dyDescent="0.15">
      <c r="CG187" s="43"/>
      <c r="CH187" s="43"/>
      <c r="CI187" s="43"/>
      <c r="CJ187" s="43"/>
      <c r="CK187" s="43"/>
      <c r="CL187" s="43"/>
      <c r="CM187" s="43"/>
      <c r="CN187" s="43"/>
      <c r="CO187" s="43"/>
    </row>
    <row r="188" spans="2:93" x14ac:dyDescent="0.15">
      <c r="CG188" s="43"/>
      <c r="CH188" s="43"/>
      <c r="CI188" s="43"/>
      <c r="CJ188" s="43"/>
      <c r="CK188" s="43"/>
      <c r="CL188" s="43"/>
      <c r="CM188" s="43"/>
      <c r="CN188" s="43"/>
      <c r="CO188" s="43"/>
    </row>
    <row r="189" spans="2:93" x14ac:dyDescent="0.15">
      <c r="CG189" s="43"/>
      <c r="CH189" s="43"/>
      <c r="CI189" s="43"/>
      <c r="CJ189" s="43"/>
      <c r="CK189" s="43"/>
      <c r="CL189" s="43"/>
      <c r="CM189" s="43"/>
      <c r="CN189" s="43"/>
      <c r="CO189" s="43"/>
    </row>
    <row r="190" spans="2:93" x14ac:dyDescent="0.15">
      <c r="AJ190" s="17"/>
      <c r="AK190" s="17"/>
      <c r="AL190" s="17"/>
      <c r="AM190" s="17"/>
      <c r="AN190" s="17"/>
      <c r="AO190" s="17"/>
      <c r="AP190" s="17"/>
      <c r="AQ190" s="17"/>
      <c r="AR190" s="17"/>
      <c r="CG190" s="43"/>
      <c r="CH190" s="43"/>
      <c r="CI190" s="43"/>
      <c r="CJ190" s="43"/>
      <c r="CK190" s="43"/>
      <c r="CL190" s="43"/>
      <c r="CM190" s="43"/>
      <c r="CN190" s="43"/>
      <c r="CO190" s="43"/>
    </row>
    <row r="191" spans="2:93" x14ac:dyDescent="0.15">
      <c r="CG191" s="43"/>
      <c r="CH191" s="43"/>
      <c r="CI191" s="43"/>
      <c r="CJ191" s="43"/>
      <c r="CK191" s="43"/>
      <c r="CL191" s="43"/>
      <c r="CM191" s="43"/>
      <c r="CN191" s="43"/>
      <c r="CO191" s="43"/>
    </row>
    <row r="192" spans="2:93" x14ac:dyDescent="0.15">
      <c r="CG192" s="43"/>
      <c r="CH192" s="43"/>
      <c r="CI192" s="43"/>
      <c r="CJ192" s="43"/>
      <c r="CK192" s="43"/>
      <c r="CL192" s="43"/>
      <c r="CM192" s="43"/>
      <c r="CN192" s="43"/>
      <c r="CO192" s="43"/>
    </row>
    <row r="193" spans="15:93" x14ac:dyDescent="0.15">
      <c r="CG193" s="43"/>
      <c r="CH193" s="43"/>
      <c r="CI193" s="43"/>
      <c r="CJ193" s="43"/>
      <c r="CK193" s="43"/>
      <c r="CL193" s="43"/>
      <c r="CM193" s="43"/>
      <c r="CN193" s="43"/>
      <c r="CO193" s="43"/>
    </row>
    <row r="194" spans="15:93" x14ac:dyDescent="0.15">
      <c r="BU194" s="17"/>
      <c r="BV194" s="17"/>
      <c r="BW194" s="17"/>
      <c r="BX194" s="17"/>
      <c r="BY194" s="17"/>
      <c r="BZ194" s="17"/>
      <c r="CG194" s="55"/>
      <c r="CH194" s="55"/>
      <c r="CI194" s="55"/>
      <c r="CJ194" s="55"/>
      <c r="CK194" s="55"/>
      <c r="CL194" s="55"/>
      <c r="CM194" s="43"/>
      <c r="CN194" s="43"/>
      <c r="CO194" s="43"/>
    </row>
    <row r="195" spans="15:93" x14ac:dyDescent="0.15">
      <c r="CG195" s="43"/>
      <c r="CH195" s="43"/>
      <c r="CI195" s="43"/>
      <c r="CJ195" s="43"/>
      <c r="CK195" s="43"/>
      <c r="CL195" s="43"/>
      <c r="CM195" s="43"/>
      <c r="CN195" s="43"/>
      <c r="CO195" s="43"/>
    </row>
    <row r="196" spans="15:93" x14ac:dyDescent="0.15">
      <c r="CG196" s="43"/>
      <c r="CH196" s="43"/>
      <c r="CI196" s="43"/>
      <c r="CJ196" s="43"/>
      <c r="CK196" s="43"/>
      <c r="CL196" s="43"/>
      <c r="CM196" s="43"/>
      <c r="CN196" s="43"/>
      <c r="CO196" s="43"/>
    </row>
    <row r="197" spans="15:93" x14ac:dyDescent="0.15">
      <c r="CG197" s="43"/>
      <c r="CH197" s="43"/>
      <c r="CI197" s="43"/>
      <c r="CJ197" s="43"/>
      <c r="CK197" s="43"/>
      <c r="CL197" s="43"/>
      <c r="CM197" s="43"/>
      <c r="CN197" s="43"/>
      <c r="CO197" s="43"/>
    </row>
    <row r="198" spans="15:93" x14ac:dyDescent="0.15">
      <c r="CG198" s="43"/>
      <c r="CH198" s="43"/>
      <c r="CI198" s="43"/>
      <c r="CJ198" s="43"/>
      <c r="CK198" s="43"/>
      <c r="CL198" s="43"/>
      <c r="CM198" s="43"/>
      <c r="CN198" s="43"/>
      <c r="CO198" s="43"/>
    </row>
    <row r="199" spans="15:93" x14ac:dyDescent="0.15">
      <c r="BU199" s="17"/>
      <c r="BV199" s="17"/>
      <c r="BW199" s="17"/>
      <c r="BX199" s="17"/>
      <c r="BY199" s="17"/>
      <c r="BZ199" s="17"/>
      <c r="CA199" s="17"/>
      <c r="CB199" s="17"/>
      <c r="CC199" s="17"/>
      <c r="CG199" s="55"/>
      <c r="CH199" s="55"/>
      <c r="CI199" s="55"/>
      <c r="CJ199" s="55"/>
      <c r="CK199" s="55"/>
      <c r="CL199" s="55"/>
      <c r="CM199" s="55"/>
      <c r="CN199" s="55"/>
      <c r="CO199" s="55"/>
    </row>
    <row r="200" spans="15:93" x14ac:dyDescent="0.15">
      <c r="CG200" s="43"/>
      <c r="CH200" s="43"/>
      <c r="CI200" s="43"/>
      <c r="CJ200" s="43"/>
      <c r="CK200" s="43"/>
      <c r="CL200" s="43"/>
      <c r="CM200" s="43"/>
      <c r="CN200" s="43"/>
      <c r="CO200" s="43"/>
    </row>
    <row r="201" spans="15:93" x14ac:dyDescent="0.15">
      <c r="CG201" s="43"/>
      <c r="CH201" s="43"/>
      <c r="CI201" s="43"/>
      <c r="CJ201" s="43"/>
      <c r="CK201" s="43"/>
      <c r="CL201" s="43"/>
      <c r="CM201" s="43"/>
      <c r="CN201" s="43"/>
      <c r="CO201" s="43"/>
    </row>
    <row r="202" spans="15:93" x14ac:dyDescent="0.15">
      <c r="CG202" s="43"/>
      <c r="CH202" s="43"/>
      <c r="CI202" s="43"/>
      <c r="CJ202" s="43"/>
      <c r="CK202" s="43"/>
      <c r="CL202" s="43"/>
      <c r="CM202" s="43"/>
      <c r="CN202" s="43"/>
      <c r="CO202" s="43"/>
    </row>
    <row r="203" spans="15:93" x14ac:dyDescent="0.15">
      <c r="CG203" s="43"/>
      <c r="CH203" s="43"/>
      <c r="CI203" s="43"/>
      <c r="CJ203" s="43"/>
      <c r="CK203" s="43"/>
      <c r="CL203" s="43"/>
      <c r="CM203" s="43"/>
      <c r="CN203" s="43"/>
      <c r="CO203" s="43"/>
    </row>
    <row r="204" spans="15:93" x14ac:dyDescent="0.15">
      <c r="CG204" s="43"/>
      <c r="CH204" s="43"/>
      <c r="CI204" s="43"/>
      <c r="CJ204" s="43"/>
      <c r="CK204" s="43"/>
      <c r="CL204" s="43"/>
      <c r="CM204" s="43"/>
      <c r="CN204" s="43"/>
      <c r="CO204" s="43"/>
    </row>
    <row r="206" spans="15:93" x14ac:dyDescent="0.15">
      <c r="O206" s="38"/>
      <c r="P206" s="38"/>
      <c r="Z206" s="38"/>
      <c r="AA206" s="38"/>
    </row>
    <row r="210" spans="15:89" x14ac:dyDescent="0.15">
      <c r="CG210" s="17"/>
      <c r="CH210" s="17"/>
      <c r="CI210" s="17"/>
      <c r="CJ210" s="17"/>
      <c r="CK210" s="17"/>
    </row>
    <row r="214" spans="15:89" x14ac:dyDescent="0.15">
      <c r="O214" s="17"/>
      <c r="P214" s="17"/>
      <c r="Q214" s="17"/>
      <c r="R214" s="17"/>
      <c r="S214" s="17"/>
      <c r="T214" s="17"/>
      <c r="Z214" s="17"/>
      <c r="AA214" s="17"/>
      <c r="AB214" s="17"/>
      <c r="AC214" s="17"/>
      <c r="AD214" s="17"/>
      <c r="AE214" s="17"/>
    </row>
    <row r="219" spans="15:89" x14ac:dyDescent="0.15">
      <c r="O219" s="17"/>
      <c r="P219" s="17"/>
      <c r="Q219" s="17"/>
      <c r="R219" s="17"/>
      <c r="S219" s="17"/>
      <c r="T219" s="17"/>
      <c r="U219" s="17"/>
      <c r="V219" s="17"/>
      <c r="W219" s="17"/>
      <c r="Z219" s="17"/>
      <c r="AA219" s="17"/>
      <c r="AB219" s="17"/>
      <c r="AC219" s="17"/>
      <c r="AD219" s="17"/>
      <c r="AE219" s="17"/>
      <c r="AF219" s="17"/>
      <c r="AG219" s="17"/>
      <c r="AH219" s="17"/>
    </row>
    <row r="239" spans="86:87" x14ac:dyDescent="0.15">
      <c r="CH239" s="38"/>
      <c r="CI239" s="38"/>
    </row>
    <row r="247" spans="86:94" x14ac:dyDescent="0.15">
      <c r="CH247" s="17"/>
      <c r="CI247" s="17"/>
      <c r="CJ247" s="17"/>
      <c r="CK247" s="17"/>
      <c r="CL247" s="17"/>
      <c r="CM247" s="17"/>
    </row>
    <row r="252" spans="86:94" x14ac:dyDescent="0.15">
      <c r="CH252" s="17"/>
      <c r="CI252" s="17"/>
      <c r="CJ252" s="17"/>
      <c r="CK252" s="17"/>
      <c r="CL252" s="17"/>
      <c r="CM252" s="17"/>
      <c r="CN252" s="17"/>
      <c r="CO252" s="17"/>
      <c r="CP252" s="17"/>
    </row>
  </sheetData>
  <phoneticPr fontId="5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X220"/>
  <sheetViews>
    <sheetView zoomScale="90" zoomScaleNormal="90" workbookViewId="0">
      <pane xSplit="1" ySplit="2" topLeftCell="AM3" activePane="bottomRight" state="frozen"/>
      <selection activeCell="AU65" sqref="AU65"/>
      <selection pane="topRight" activeCell="AU65" sqref="AU65"/>
      <selection pane="bottomLeft" activeCell="AU65" sqref="AU65"/>
      <selection pane="bottomRight" activeCell="AM4" sqref="AM4:AX28"/>
    </sheetView>
  </sheetViews>
  <sheetFormatPr defaultRowHeight="13.1" x14ac:dyDescent="0.15"/>
  <cols>
    <col min="53" max="53" width="10" customWidth="1"/>
    <col min="62" max="62" width="10.44140625" customWidth="1"/>
    <col min="65" max="65" width="10.109375" customWidth="1"/>
  </cols>
  <sheetData>
    <row r="1" spans="1:76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M1" t="s">
        <v>284</v>
      </c>
      <c r="N1" s="20" t="s">
        <v>265</v>
      </c>
      <c r="O1" s="22" t="s">
        <v>171</v>
      </c>
      <c r="P1" s="22" t="s">
        <v>172</v>
      </c>
      <c r="Q1" s="22" t="s">
        <v>173</v>
      </c>
      <c r="R1" s="22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205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t="s">
        <v>203</v>
      </c>
      <c r="BF1" t="s">
        <v>205</v>
      </c>
      <c r="BG1" t="s">
        <v>208</v>
      </c>
      <c r="BI1" s="22"/>
      <c r="BK1" s="60" t="s">
        <v>236</v>
      </c>
      <c r="BL1" s="56"/>
      <c r="BN1" s="70" t="s">
        <v>272</v>
      </c>
      <c r="BU1" s="56"/>
    </row>
    <row r="2" spans="1:76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S2" t="s">
        <v>180</v>
      </c>
      <c r="T2" t="s">
        <v>180</v>
      </c>
      <c r="U2" t="s">
        <v>180</v>
      </c>
      <c r="V2" t="s">
        <v>180</v>
      </c>
      <c r="BO2" t="s">
        <v>74</v>
      </c>
      <c r="BP2" t="s">
        <v>77</v>
      </c>
      <c r="BQ2" t="s">
        <v>271</v>
      </c>
      <c r="BR2" t="s">
        <v>72</v>
      </c>
      <c r="BS2" t="s">
        <v>274</v>
      </c>
      <c r="BT2" t="s">
        <v>279</v>
      </c>
      <c r="BU2" t="s">
        <v>279</v>
      </c>
      <c r="BV2" t="s">
        <v>279</v>
      </c>
      <c r="BW2" t="s">
        <v>279</v>
      </c>
      <c r="BX2" t="s">
        <v>279</v>
      </c>
    </row>
    <row r="3" spans="1:76" ht="13.6" x14ac:dyDescent="0.15">
      <c r="A3" s="9">
        <v>1990</v>
      </c>
      <c r="B3">
        <v>13.003052511454687</v>
      </c>
      <c r="C3">
        <v>0</v>
      </c>
      <c r="D3">
        <v>13.003052511454687</v>
      </c>
      <c r="E3">
        <v>0</v>
      </c>
      <c r="F3">
        <v>1293.2105576974509</v>
      </c>
      <c r="G3">
        <v>0</v>
      </c>
      <c r="H3">
        <v>145.53205196612788</v>
      </c>
      <c r="I3">
        <v>145.53205196612788</v>
      </c>
      <c r="J3">
        <v>1687.1914540892528</v>
      </c>
      <c r="K3">
        <v>2202.0858204815545</v>
      </c>
      <c r="L3" s="86">
        <f>F3+I3</f>
        <v>1438.7426096635788</v>
      </c>
      <c r="M3" s="86">
        <f>L3+D3</f>
        <v>1451.7456621750334</v>
      </c>
      <c r="N3" s="85">
        <f>J3+K3</f>
        <v>3889.2772745708071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1.3051783869248212</v>
      </c>
      <c r="X3">
        <f t="shared" ref="X3:X28" si="1">(I3+F3)/D3</f>
        <v>110.64652768233901</v>
      </c>
      <c r="Y3">
        <f t="shared" ref="Y3:Y28" si="2">I3/F3</f>
        <v>0.11253546539648293</v>
      </c>
      <c r="Z3">
        <f>LN(W3)</f>
        <v>0.26633972639430065</v>
      </c>
      <c r="AA3">
        <f>LN(X3)</f>
        <v>4.7063406849141876</v>
      </c>
      <c r="AB3">
        <f>LN(Y3)</f>
        <v>-2.1844868590491253</v>
      </c>
      <c r="AC3" s="24">
        <f>AC4/製造生産額!I3</f>
        <v>16753.530081703393</v>
      </c>
      <c r="AD3" s="28">
        <f>S3/O3</f>
        <v>3.8061626466003862E-2</v>
      </c>
      <c r="AE3" s="28">
        <f>T3/P3</f>
        <v>3.9472765555052788E-2</v>
      </c>
      <c r="AF3" s="53">
        <f>LN(AC3)</f>
        <v>9.7263642661947802</v>
      </c>
      <c r="AG3" s="29">
        <f t="shared" ref="AG3:AG33" si="3">(AD3*F3+AE3*I3)/(F3+I3)</f>
        <v>3.8204366359755194E-2</v>
      </c>
      <c r="AH3" s="28">
        <f>U3/Q3</f>
        <v>2.1905026028695398E-2</v>
      </c>
      <c r="AI3" s="24">
        <v>16753.530081703393</v>
      </c>
      <c r="AJ3" s="29">
        <f t="shared" ref="AJ3:AJ32" si="4">(AG3*(F3+I3)+AH3*D3)/(F3+I3+D3)</f>
        <v>3.8058375788714467E-2</v>
      </c>
      <c r="AK3">
        <f>V3/R3</f>
        <v>0.16987865871184277</v>
      </c>
      <c r="AL3" s="29">
        <f t="shared" ref="AL3:AL43" si="5">(AK3*J3+AJ3*K3)/(J3+K3)</f>
        <v>9.5242793129613021E-2</v>
      </c>
      <c r="AM3">
        <f>1-AO3</f>
        <v>0.1011522498803018</v>
      </c>
      <c r="AO3">
        <f t="shared" ref="AO3:AO43" si="6">1/(1+EXP(AB3))</f>
        <v>0.8988477501196982</v>
      </c>
      <c r="AQ3">
        <f>1-AS3</f>
        <v>0.99104316076138754</v>
      </c>
      <c r="AS3">
        <f t="shared" ref="AS3:AS43" si="7">1/(1+EXP(AA3))</f>
        <v>8.9568392386124036E-3</v>
      </c>
      <c r="AU3">
        <f>1-AW3</f>
        <v>0.56619409340635429</v>
      </c>
      <c r="AV3">
        <f>1-AX3</f>
        <v>0.57357129787846373</v>
      </c>
      <c r="AW3">
        <f t="shared" ref="AW3:AW28" si="8">1/(1+EXP(Z135))</f>
        <v>0.43380590659364576</v>
      </c>
      <c r="AX3">
        <f t="shared" ref="AX3:AX28" si="9">1/(1+EXP(AA135))</f>
        <v>0.42642870212153622</v>
      </c>
      <c r="AY3">
        <f>N3/M3</f>
        <v>2.6790348860032527</v>
      </c>
      <c r="AZ3">
        <f>AY3/(1+AY3)</f>
        <v>0.7281895847727724</v>
      </c>
      <c r="BA3">
        <f t="shared" ref="BA3:BA28" si="10">D3+F3+I3+J3+K3</f>
        <v>5341.0229367458414</v>
      </c>
      <c r="BB3">
        <f>LN(BA3)</f>
        <v>8.5831724747970988</v>
      </c>
      <c r="BC3">
        <f>LN(AL3)</f>
        <v>-2.3513259305191201</v>
      </c>
      <c r="BD3" s="60">
        <v>1990</v>
      </c>
      <c r="BE3">
        <v>8.5831724747970988</v>
      </c>
      <c r="BN3" s="49">
        <v>1990</v>
      </c>
      <c r="BO3">
        <f>D3*CO2原単位!$F$2*10^10</f>
        <v>5.1027696168185698E-5</v>
      </c>
      <c r="BP3">
        <f>F3*CO2原単位!$F$3*10^10</f>
        <v>4.0245321568563655E-3</v>
      </c>
      <c r="BQ3">
        <f>I3*CO2原単位!$F$4*10^10</f>
        <v>3.877670041417641E-4</v>
      </c>
      <c r="BR3">
        <f>K3*CO2原単位!$F$5*10^10</f>
        <v>6.0601015290292753E-3</v>
      </c>
      <c r="BS3">
        <f t="shared" ref="BS3:BS43" si="11">SUM(BO3:BR3)</f>
        <v>1.0523428386195591E-2</v>
      </c>
    </row>
    <row r="4" spans="1:76" x14ac:dyDescent="0.15">
      <c r="A4" s="9">
        <v>1991</v>
      </c>
      <c r="B4">
        <v>14.686176119535718</v>
      </c>
      <c r="C4">
        <v>0</v>
      </c>
      <c r="D4">
        <v>14.686176119535718</v>
      </c>
      <c r="E4">
        <v>0</v>
      </c>
      <c r="F4">
        <v>1235.3342886421606</v>
      </c>
      <c r="G4">
        <v>0</v>
      </c>
      <c r="H4">
        <v>152.37299247910249</v>
      </c>
      <c r="I4">
        <v>152.37299247910249</v>
      </c>
      <c r="J4">
        <v>1651.5490473806472</v>
      </c>
      <c r="K4">
        <v>2182.3490883005406</v>
      </c>
      <c r="L4" s="86">
        <f t="shared" ref="L4:L27" si="12">F4+I4</f>
        <v>1387.7072811212631</v>
      </c>
      <c r="M4" s="86">
        <f t="shared" ref="M4:M28" si="13">L4+D4</f>
        <v>1402.3934572407989</v>
      </c>
      <c r="N4" s="85">
        <f t="shared" ref="N4:N26" si="14">J4+K4</f>
        <v>3833.8981356811878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1.3213952632903885</v>
      </c>
      <c r="X4">
        <f t="shared" si="1"/>
        <v>94.490714929893784</v>
      </c>
      <c r="Y4">
        <f t="shared" si="2"/>
        <v>0.12334555421964848</v>
      </c>
      <c r="Z4">
        <f t="shared" ref="Z4:AB27" si="15">LN(W4)</f>
        <v>0.27868819599271505</v>
      </c>
      <c r="AA4">
        <f t="shared" si="15"/>
        <v>4.5485015749622679</v>
      </c>
      <c r="AB4">
        <f t="shared" si="15"/>
        <v>-2.0927654786534746</v>
      </c>
      <c r="AC4" s="24">
        <f>AC5/製造生産額!I4</f>
        <v>16353.71527605843</v>
      </c>
      <c r="AD4" s="28">
        <f t="shared" ref="AD4:AE28" si="16">S4/O4</f>
        <v>2.5844031906234393E-2</v>
      </c>
      <c r="AE4" s="28">
        <f t="shared" si="16"/>
        <v>3.9616182974291217E-2</v>
      </c>
      <c r="AF4" s="53">
        <f t="shared" ref="AF4:AF63" si="17">LN(AC4)</f>
        <v>9.7022103845213525</v>
      </c>
      <c r="AG4" s="29">
        <f t="shared" si="3"/>
        <v>2.7356241216989395E-2</v>
      </c>
      <c r="AH4" s="28">
        <f t="shared" ref="AH4:AH28" si="18">U4/Q4</f>
        <v>2.0411604329940214E-2</v>
      </c>
      <c r="AI4" s="24">
        <v>16353.71527605843</v>
      </c>
      <c r="AJ4" s="29">
        <f t="shared" si="4"/>
        <v>2.7283515435303208E-2</v>
      </c>
      <c r="AK4">
        <f>V4/R4</f>
        <v>0.17164822807342461</v>
      </c>
      <c r="AL4" s="29">
        <f t="shared" si="5"/>
        <v>8.9472283940627104E-2</v>
      </c>
      <c r="AM4">
        <f>1-AO4</f>
        <v>0.10980196944415077</v>
      </c>
      <c r="AN4">
        <f>1-AP4</f>
        <v>0.10607196610583636</v>
      </c>
      <c r="AO4">
        <f t="shared" si="6"/>
        <v>0.89019803055584923</v>
      </c>
      <c r="AP4">
        <f t="shared" ref="AP4:AP28" si="19">1/(1+EXP(C134))</f>
        <v>0.89392803389416364</v>
      </c>
      <c r="AQ4">
        <f>1-AS4</f>
        <v>0.98952777764064115</v>
      </c>
      <c r="AR4">
        <f>1-AT4</f>
        <v>0.99110581570249801</v>
      </c>
      <c r="AS4">
        <f t="shared" si="7"/>
        <v>1.0472222359358897E-2</v>
      </c>
      <c r="AT4">
        <f t="shared" ref="AT4:AT28" si="20">1/(1+EXP(O134))</f>
        <v>8.8941842975019548E-3</v>
      </c>
      <c r="AU4">
        <f>1-AW4</f>
        <v>0.56922458841301271</v>
      </c>
      <c r="AV4">
        <f>1-AX4</f>
        <v>0.57389979649210565</v>
      </c>
      <c r="AW4">
        <f t="shared" si="8"/>
        <v>0.43077541158698734</v>
      </c>
      <c r="AX4">
        <f t="shared" si="9"/>
        <v>0.42610020350789435</v>
      </c>
      <c r="AY4">
        <f t="shared" ref="AY4:AY28" si="21">N4/M4</f>
        <v>2.7338248876491198</v>
      </c>
      <c r="AZ4">
        <f t="shared" ref="AZ4:AZ44" si="22">AY4/(1+AY4)</f>
        <v>0.73217812026808327</v>
      </c>
      <c r="BA4">
        <f t="shared" si="10"/>
        <v>5236.2915929219871</v>
      </c>
      <c r="BB4">
        <f t="shared" ref="BB4:BB63" si="23">LN(BA4)</f>
        <v>8.5633688154948171</v>
      </c>
      <c r="BC4">
        <f t="shared" ref="BC4:BC43" si="24">LN(AL4)</f>
        <v>-2.4138263783020779</v>
      </c>
      <c r="BD4" s="60">
        <v>1991</v>
      </c>
      <c r="BE4">
        <v>8.5633688154948171</v>
      </c>
      <c r="BF4">
        <v>9.7263642661947802</v>
      </c>
      <c r="BG4">
        <f>BE3</f>
        <v>8.5831724747970988</v>
      </c>
      <c r="BK4" t="s">
        <v>231</v>
      </c>
      <c r="BL4">
        <v>0.56088209143748102</v>
      </c>
      <c r="BN4" s="49">
        <v>1991</v>
      </c>
      <c r="BO4">
        <f>D4*CO2原単位!$F$2*10^10</f>
        <v>5.7632754481301057E-5</v>
      </c>
      <c r="BP4">
        <f>F4*CO2原単位!$F$3*10^10</f>
        <v>3.8444184819830273E-3</v>
      </c>
      <c r="BQ4">
        <f>I4*CO2原単位!$F$4*10^10</f>
        <v>4.0599454214724481E-4</v>
      </c>
      <c r="BR4">
        <f>K4*CO2原単位!$F$5*10^10</f>
        <v>6.0057863884676564E-3</v>
      </c>
      <c r="BS4">
        <f t="shared" si="11"/>
        <v>1.0313832167079229E-2</v>
      </c>
    </row>
    <row r="5" spans="1:76" x14ac:dyDescent="0.15">
      <c r="A5" s="9">
        <v>1992</v>
      </c>
      <c r="B5">
        <v>16.095350856677651</v>
      </c>
      <c r="C5">
        <v>0</v>
      </c>
      <c r="D5">
        <v>16.095350856677651</v>
      </c>
      <c r="E5">
        <v>0</v>
      </c>
      <c r="F5">
        <v>1212.0061453491819</v>
      </c>
      <c r="G5">
        <v>0</v>
      </c>
      <c r="H5">
        <v>155.43475638107566</v>
      </c>
      <c r="I5">
        <v>155.43475638107566</v>
      </c>
      <c r="J5">
        <v>1605.8310523958976</v>
      </c>
      <c r="K5">
        <v>2183.7070032664919</v>
      </c>
      <c r="L5" s="86">
        <f t="shared" si="12"/>
        <v>1367.4409017302576</v>
      </c>
      <c r="M5" s="86">
        <f t="shared" si="13"/>
        <v>1383.5362525869352</v>
      </c>
      <c r="N5" s="85">
        <f t="shared" si="14"/>
        <v>3789.5380556623895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1.3598609891173821</v>
      </c>
      <c r="X5">
        <f t="shared" si="1"/>
        <v>84.958750753975181</v>
      </c>
      <c r="Y5">
        <f t="shared" si="2"/>
        <v>0.12824584840392417</v>
      </c>
      <c r="Z5">
        <f t="shared" si="15"/>
        <v>0.3073824806394877</v>
      </c>
      <c r="AA5">
        <f t="shared" si="15"/>
        <v>4.4421658534539707</v>
      </c>
      <c r="AB5">
        <f t="shared" si="15"/>
        <v>-2.0538061665747138</v>
      </c>
      <c r="AC5" s="24">
        <f>AC6/製造生産額!I5</f>
        <v>15483.150779896014</v>
      </c>
      <c r="AD5" s="28">
        <f t="shared" si="16"/>
        <v>3.1973105731872384E-2</v>
      </c>
      <c r="AE5" s="28">
        <f t="shared" si="16"/>
        <v>3.9535149803124808E-2</v>
      </c>
      <c r="AF5" s="53">
        <f t="shared" si="17"/>
        <v>9.6475076651854881</v>
      </c>
      <c r="AG5" s="29">
        <f t="shared" si="3"/>
        <v>3.2832670833713939E-2</v>
      </c>
      <c r="AH5" s="28">
        <f t="shared" si="18"/>
        <v>2.2775321511530576E-2</v>
      </c>
      <c r="AI5" s="24">
        <v>15483.150779896014</v>
      </c>
      <c r="AJ5" s="29">
        <f t="shared" si="4"/>
        <v>3.2715668792223492E-2</v>
      </c>
      <c r="AK5">
        <f t="shared" ref="AK5:AK28" si="25">V5/R5</f>
        <v>0.17390934447989009</v>
      </c>
      <c r="AL5" s="29">
        <f t="shared" si="5"/>
        <v>9.2547021714615249E-2</v>
      </c>
      <c r="AM5">
        <f t="shared" ref="AM5:AN28" si="26">1-AO5</f>
        <v>0.11366835391891539</v>
      </c>
      <c r="AN5">
        <f t="shared" si="26"/>
        <v>0.11540164795250707</v>
      </c>
      <c r="AO5">
        <f t="shared" si="6"/>
        <v>0.88633164608108461</v>
      </c>
      <c r="AP5">
        <f t="shared" si="19"/>
        <v>0.88459835204749293</v>
      </c>
      <c r="AQ5">
        <f t="shared" ref="AQ5:AR28" si="27">1-AS5</f>
        <v>0.98836651310973411</v>
      </c>
      <c r="AR5">
        <f t="shared" si="27"/>
        <v>0.98989720745318266</v>
      </c>
      <c r="AS5">
        <f t="shared" si="7"/>
        <v>1.1633486890265853E-2</v>
      </c>
      <c r="AT5">
        <f t="shared" si="20"/>
        <v>1.0102792546817304E-2</v>
      </c>
      <c r="AU5">
        <f t="shared" ref="AU5:AU28" si="28">1-AW5</f>
        <v>0.57624622610757559</v>
      </c>
      <c r="AV5">
        <f t="shared" ref="AV5:AV28" si="29">1-AX5</f>
        <v>0.5750790645043482</v>
      </c>
      <c r="AW5">
        <f t="shared" si="8"/>
        <v>0.42375377389242436</v>
      </c>
      <c r="AX5">
        <f t="shared" si="9"/>
        <v>0.42492093549565174</v>
      </c>
      <c r="AY5">
        <f t="shared" si="21"/>
        <v>2.7390233169363749</v>
      </c>
      <c r="AZ5">
        <f t="shared" si="22"/>
        <v>0.73255047769550552</v>
      </c>
      <c r="BA5">
        <f t="shared" si="10"/>
        <v>5173.0743082493245</v>
      </c>
      <c r="BB5">
        <f t="shared" si="23"/>
        <v>8.551222434533889</v>
      </c>
      <c r="BC5">
        <f t="shared" si="24"/>
        <v>-2.3800384207655134</v>
      </c>
      <c r="BD5" s="60">
        <v>1992</v>
      </c>
      <c r="BE5">
        <v>8.551222434533889</v>
      </c>
      <c r="BF5">
        <v>9.7022103845213525</v>
      </c>
      <c r="BG5">
        <f t="shared" ref="BG5:BG43" si="30">BE4</f>
        <v>8.5633688154948171</v>
      </c>
      <c r="BK5" t="s">
        <v>228</v>
      </c>
      <c r="BL5">
        <v>0.12591833620413601</v>
      </c>
      <c r="BN5" s="49">
        <v>1992</v>
      </c>
      <c r="BO5">
        <f>D5*CO2原単位!$F$2*10^10</f>
        <v>6.3162759091481394E-5</v>
      </c>
      <c r="BP5">
        <f>F5*CO2原単位!$F$3*10^10</f>
        <v>3.7718202014605526E-3</v>
      </c>
      <c r="BQ5">
        <f>I5*CO2原単位!$F$4*10^10</f>
        <v>4.1415254582834367E-4</v>
      </c>
      <c r="BR5">
        <f>K5*CO2原単位!$F$5*10^10</f>
        <v>6.0095233466211095E-3</v>
      </c>
      <c r="BS5">
        <f t="shared" si="11"/>
        <v>1.0258658853001488E-2</v>
      </c>
    </row>
    <row r="6" spans="1:76" x14ac:dyDescent="0.15">
      <c r="A6" s="9">
        <v>1993</v>
      </c>
      <c r="B6">
        <v>17.383527738606926</v>
      </c>
      <c r="C6">
        <v>0</v>
      </c>
      <c r="D6">
        <v>17.383527738606926</v>
      </c>
      <c r="E6">
        <v>0</v>
      </c>
      <c r="F6">
        <v>1118.1374754307956</v>
      </c>
      <c r="G6">
        <v>0</v>
      </c>
      <c r="H6">
        <v>162.92966915408772</v>
      </c>
      <c r="I6">
        <v>162.92966915408772</v>
      </c>
      <c r="J6">
        <v>1550.7227633956311</v>
      </c>
      <c r="K6">
        <v>2095.6762949240947</v>
      </c>
      <c r="L6" s="86">
        <f t="shared" si="12"/>
        <v>1281.0671445848834</v>
      </c>
      <c r="M6" s="86">
        <f t="shared" si="13"/>
        <v>1298.4506723234904</v>
      </c>
      <c r="N6" s="85">
        <f t="shared" si="14"/>
        <v>3646.3990583197256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1.3514190572241127</v>
      </c>
      <c r="X6">
        <f t="shared" si="1"/>
        <v>73.694313596645429</v>
      </c>
      <c r="Y6">
        <f t="shared" si="2"/>
        <v>0.14571523871992059</v>
      </c>
      <c r="Z6">
        <f t="shared" si="15"/>
        <v>0.30115519387468442</v>
      </c>
      <c r="AA6">
        <f t="shared" si="15"/>
        <v>4.2999256401350987</v>
      </c>
      <c r="AB6">
        <f t="shared" si="15"/>
        <v>-1.9261009815457717</v>
      </c>
      <c r="AC6" s="24">
        <f>AC7/製造生産額!I6</f>
        <v>14174.07972270364</v>
      </c>
      <c r="AD6" s="28">
        <f t="shared" si="16"/>
        <v>3.1444873730024032E-2</v>
      </c>
      <c r="AE6" s="28">
        <f t="shared" si="16"/>
        <v>3.9696955946239038E-2</v>
      </c>
      <c r="AF6" s="53">
        <f t="shared" si="17"/>
        <v>9.5591702039278026</v>
      </c>
      <c r="AG6" s="29">
        <f t="shared" si="3"/>
        <v>3.2494396411956457E-2</v>
      </c>
      <c r="AH6" s="28">
        <f t="shared" si="18"/>
        <v>2.278284075069005E-2</v>
      </c>
      <c r="AI6" s="24">
        <v>14174.07972270364</v>
      </c>
      <c r="AJ6" s="29">
        <f t="shared" si="4"/>
        <v>3.2364379076049068E-2</v>
      </c>
      <c r="AK6">
        <f t="shared" si="25"/>
        <v>0.17489621003036013</v>
      </c>
      <c r="AL6" s="29">
        <f t="shared" si="5"/>
        <v>9.2979619271717176E-2</v>
      </c>
      <c r="AM6">
        <f t="shared" si="26"/>
        <v>0.1271827708975265</v>
      </c>
      <c r="AN6">
        <f t="shared" si="26"/>
        <v>0.11957601528091866</v>
      </c>
      <c r="AO6">
        <f t="shared" si="6"/>
        <v>0.8728172291024735</v>
      </c>
      <c r="AP6">
        <f t="shared" si="19"/>
        <v>0.88042398471908134</v>
      </c>
      <c r="AQ6">
        <f t="shared" si="27"/>
        <v>0.98661210001339494</v>
      </c>
      <c r="AR6">
        <f t="shared" si="27"/>
        <v>0.98899270360234059</v>
      </c>
      <c r="AS6">
        <f t="shared" si="7"/>
        <v>1.3387899986605013E-2</v>
      </c>
      <c r="AT6">
        <f t="shared" si="20"/>
        <v>1.1007296397659365E-2</v>
      </c>
      <c r="AU6">
        <f t="shared" si="28"/>
        <v>0.57472488924176879</v>
      </c>
      <c r="AV6">
        <f t="shared" si="29"/>
        <v>0.57764506338157662</v>
      </c>
      <c r="AW6">
        <f t="shared" si="8"/>
        <v>0.42527511075823121</v>
      </c>
      <c r="AX6">
        <f t="shared" si="9"/>
        <v>0.42235493661842333</v>
      </c>
      <c r="AY6">
        <f t="shared" si="21"/>
        <v>2.8082692211901583</v>
      </c>
      <c r="AZ6">
        <f t="shared" si="22"/>
        <v>0.73741352254306214</v>
      </c>
      <c r="BA6">
        <f t="shared" si="10"/>
        <v>4944.8497306432164</v>
      </c>
      <c r="BB6">
        <f t="shared" si="23"/>
        <v>8.5061018554541761</v>
      </c>
      <c r="BC6">
        <f t="shared" si="24"/>
        <v>-2.3753749574611729</v>
      </c>
      <c r="BD6" s="60">
        <v>1993</v>
      </c>
      <c r="BE6">
        <v>8.5061018554541761</v>
      </c>
      <c r="BF6">
        <v>9.6475076651854881</v>
      </c>
      <c r="BG6">
        <f t="shared" si="30"/>
        <v>8.551222434533889</v>
      </c>
      <c r="BK6" t="s">
        <v>229</v>
      </c>
      <c r="BL6">
        <v>0.7916689381087233</v>
      </c>
      <c r="BN6" s="49">
        <v>1993</v>
      </c>
      <c r="BO6">
        <f>D6*CO2原単位!$F$2*10^10</f>
        <v>6.82179335194907E-5</v>
      </c>
      <c r="BP6">
        <f>F6*CO2原単位!$F$3*10^10</f>
        <v>3.4796964801073098E-3</v>
      </c>
      <c r="BQ6">
        <f>I6*CO2原単位!$F$4*10^10</f>
        <v>4.3412257877319045E-4</v>
      </c>
      <c r="BR6">
        <f>K6*CO2原単位!$F$5*10^10</f>
        <v>5.7672643822949008E-3</v>
      </c>
      <c r="BS6">
        <f t="shared" si="11"/>
        <v>9.7493013746948916E-3</v>
      </c>
    </row>
    <row r="7" spans="1:76" ht="13.6" x14ac:dyDescent="0.15">
      <c r="A7" s="9">
        <v>1994</v>
      </c>
      <c r="B7">
        <v>18.543277070178473</v>
      </c>
      <c r="C7">
        <v>0</v>
      </c>
      <c r="D7">
        <v>18.543277070178473</v>
      </c>
      <c r="E7">
        <v>0</v>
      </c>
      <c r="F7">
        <v>1127.9635248620332</v>
      </c>
      <c r="G7">
        <v>0.12635065086623631</v>
      </c>
      <c r="H7">
        <v>170.84683198978681</v>
      </c>
      <c r="I7">
        <v>170.97318264065305</v>
      </c>
      <c r="J7">
        <v>1580.4254516291355</v>
      </c>
      <c r="K7">
        <v>2198.7663032557111</v>
      </c>
      <c r="L7" s="86">
        <f t="shared" si="12"/>
        <v>1298.9367075026862</v>
      </c>
      <c r="M7" s="86">
        <f t="shared" si="13"/>
        <v>1317.4799845728646</v>
      </c>
      <c r="N7" s="85">
        <f t="shared" si="14"/>
        <v>3779.1917548848469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1.3912496163543664</v>
      </c>
      <c r="X7">
        <f t="shared" si="1"/>
        <v>70.048929463047941</v>
      </c>
      <c r="Y7">
        <f t="shared" si="2"/>
        <v>0.15157687183330296</v>
      </c>
      <c r="Z7">
        <f t="shared" si="15"/>
        <v>0.33020234785150865</v>
      </c>
      <c r="AA7">
        <f t="shared" si="15"/>
        <v>4.2491939901972575</v>
      </c>
      <c r="AB7">
        <f t="shared" si="15"/>
        <v>-1.8866623778787368</v>
      </c>
      <c r="AC7">
        <v>13023</v>
      </c>
      <c r="AD7" s="28">
        <f t="shared" si="16"/>
        <v>3.6169489734334669E-2</v>
      </c>
      <c r="AE7" s="28">
        <f t="shared" si="16"/>
        <v>3.97674032865271E-2</v>
      </c>
      <c r="AF7" s="53">
        <f t="shared" si="17"/>
        <v>9.474472303967703</v>
      </c>
      <c r="AG7" s="29">
        <f t="shared" si="3"/>
        <v>3.6643066874260874E-2</v>
      </c>
      <c r="AH7" s="28">
        <f t="shared" si="18"/>
        <v>2.2632641131349589E-2</v>
      </c>
      <c r="AI7">
        <v>13023</v>
      </c>
      <c r="AJ7" s="29">
        <f t="shared" si="4"/>
        <v>3.6445872829976252E-2</v>
      </c>
      <c r="AK7">
        <f t="shared" si="25"/>
        <v>0.17229262546772697</v>
      </c>
      <c r="AL7" s="29">
        <f t="shared" si="5"/>
        <v>9.3255815091403113E-2</v>
      </c>
      <c r="AM7">
        <f t="shared" si="26"/>
        <v>0.13162549156791736</v>
      </c>
      <c r="AN7">
        <f t="shared" si="26"/>
        <v>0.13418285542656117</v>
      </c>
      <c r="AO7">
        <f t="shared" si="6"/>
        <v>0.86837450843208264</v>
      </c>
      <c r="AP7">
        <f t="shared" si="19"/>
        <v>0.86581714457343883</v>
      </c>
      <c r="AQ7">
        <f t="shared" si="27"/>
        <v>0.98592519257422317</v>
      </c>
      <c r="AR7">
        <f t="shared" si="27"/>
        <v>0.9876565175533456</v>
      </c>
      <c r="AS7">
        <f t="shared" si="7"/>
        <v>1.4074807425776813E-2</v>
      </c>
      <c r="AT7">
        <f t="shared" si="20"/>
        <v>1.2343482446654366E-2</v>
      </c>
      <c r="AU7">
        <f t="shared" si="28"/>
        <v>0.58180861037645548</v>
      </c>
      <c r="AV7">
        <f t="shared" si="29"/>
        <v>0.58098344096172938</v>
      </c>
      <c r="AW7">
        <f t="shared" si="8"/>
        <v>0.41819138962354446</v>
      </c>
      <c r="AX7">
        <f t="shared" si="9"/>
        <v>0.41901655903827068</v>
      </c>
      <c r="AY7">
        <f t="shared" si="21"/>
        <v>2.8685003181358271</v>
      </c>
      <c r="AZ7">
        <f t="shared" si="22"/>
        <v>0.7415018953696545</v>
      </c>
      <c r="BA7">
        <f t="shared" si="10"/>
        <v>5096.6717394577117</v>
      </c>
      <c r="BB7">
        <f t="shared" si="23"/>
        <v>8.5363430055699467</v>
      </c>
      <c r="BC7">
        <f t="shared" si="24"/>
        <v>-2.3724088621730064</v>
      </c>
      <c r="BD7" s="60">
        <v>1994</v>
      </c>
      <c r="BE7">
        <v>8.5363430055699467</v>
      </c>
      <c r="BF7">
        <v>9.5591702039278026</v>
      </c>
      <c r="BG7">
        <f t="shared" si="30"/>
        <v>8.5061018554541761</v>
      </c>
      <c r="BN7" s="49">
        <v>1994</v>
      </c>
      <c r="BO7">
        <f>D7*CO2原単位!$F$2*10^10</f>
        <v>7.2769121517121012E-5</v>
      </c>
      <c r="BP7">
        <f>F7*CO2原単位!$F$3*10^10</f>
        <v>3.5102756086765087E-3</v>
      </c>
      <c r="BQ7">
        <f>I7*CO2原単位!$F$4*10^10</f>
        <v>4.5555434645131848E-4</v>
      </c>
      <c r="BR7">
        <f>K7*CO2原単位!$F$5*10^10</f>
        <v>6.0509662758847938E-3</v>
      </c>
      <c r="BS7">
        <f t="shared" si="11"/>
        <v>1.0089565352529742E-2</v>
      </c>
    </row>
    <row r="8" spans="1:76" ht="13.6" x14ac:dyDescent="0.15">
      <c r="A8" s="9">
        <v>1995</v>
      </c>
      <c r="B8">
        <v>19.671799556565109</v>
      </c>
      <c r="C8">
        <v>0</v>
      </c>
      <c r="D8">
        <v>19.671799556565109</v>
      </c>
      <c r="E8">
        <v>0</v>
      </c>
      <c r="F8">
        <v>1120.3762565425152</v>
      </c>
      <c r="G8">
        <v>0.32433969467014934</v>
      </c>
      <c r="H8">
        <v>178.52494684782957</v>
      </c>
      <c r="I8">
        <v>178.8492865424997</v>
      </c>
      <c r="J8">
        <v>1545.1777393625077</v>
      </c>
      <c r="K8">
        <v>2208.4846301780344</v>
      </c>
      <c r="L8" s="86">
        <f t="shared" si="12"/>
        <v>1299.2255430850148</v>
      </c>
      <c r="M8" s="86">
        <f t="shared" si="13"/>
        <v>1318.8973426415798</v>
      </c>
      <c r="N8" s="85">
        <f t="shared" si="14"/>
        <v>3753.6623695405424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1.4292754638629381</v>
      </c>
      <c r="X8">
        <f t="shared" si="1"/>
        <v>66.045078354380735</v>
      </c>
      <c r="Y8">
        <f t="shared" si="2"/>
        <v>0.15963323526190137</v>
      </c>
      <c r="Z8">
        <f t="shared" si="15"/>
        <v>0.35716764724457833</v>
      </c>
      <c r="AA8">
        <f t="shared" si="15"/>
        <v>4.1903375142538151</v>
      </c>
      <c r="AB8">
        <f t="shared" si="15"/>
        <v>-1.8348763746562169</v>
      </c>
      <c r="AC8">
        <v>12525</v>
      </c>
      <c r="AD8" s="28">
        <f t="shared" si="16"/>
        <v>3.5370765183298507E-2</v>
      </c>
      <c r="AE8" s="28">
        <f t="shared" si="16"/>
        <v>3.9561802060100411E-2</v>
      </c>
      <c r="AF8" s="53">
        <f t="shared" si="17"/>
        <v>9.4354819259530647</v>
      </c>
      <c r="AG8" s="29">
        <f t="shared" si="3"/>
        <v>3.5947696540043143E-2</v>
      </c>
      <c r="AH8" s="28">
        <f t="shared" si="18"/>
        <v>2.2541088879051825E-2</v>
      </c>
      <c r="AI8">
        <v>12525</v>
      </c>
      <c r="AJ8" s="29">
        <f t="shared" si="4"/>
        <v>3.5747732456324309E-2</v>
      </c>
      <c r="AK8">
        <f t="shared" si="25"/>
        <v>0.17287567899982786</v>
      </c>
      <c r="AL8" s="29">
        <f t="shared" si="5"/>
        <v>9.2195816909228664E-2</v>
      </c>
      <c r="AM8">
        <f t="shared" si="26"/>
        <v>0.13765838232969285</v>
      </c>
      <c r="AN8">
        <f t="shared" si="26"/>
        <v>0.13898915653747923</v>
      </c>
      <c r="AO8">
        <f t="shared" si="6"/>
        <v>0.86234161767030715</v>
      </c>
      <c r="AP8">
        <f t="shared" si="19"/>
        <v>0.86101084346252077</v>
      </c>
      <c r="AQ8">
        <f t="shared" si="27"/>
        <v>0.98508466207296685</v>
      </c>
      <c r="AR8">
        <f t="shared" si="27"/>
        <v>0.9871421803203061</v>
      </c>
      <c r="AS8">
        <f t="shared" si="7"/>
        <v>1.4915337927033093E-2</v>
      </c>
      <c r="AT8">
        <f t="shared" si="20"/>
        <v>1.2857819679693863E-2</v>
      </c>
      <c r="AU8">
        <f t="shared" si="28"/>
        <v>0.58835462882836698</v>
      </c>
      <c r="AV8">
        <f t="shared" si="29"/>
        <v>0.5820756204833879</v>
      </c>
      <c r="AW8">
        <f t="shared" si="8"/>
        <v>0.41164537117163302</v>
      </c>
      <c r="AX8">
        <f t="shared" si="9"/>
        <v>0.41792437951661204</v>
      </c>
      <c r="AY8">
        <f t="shared" si="21"/>
        <v>2.846061060387342</v>
      </c>
      <c r="AZ8">
        <f t="shared" si="22"/>
        <v>0.73999372753086534</v>
      </c>
      <c r="BA8">
        <f t="shared" si="10"/>
        <v>5072.559712182122</v>
      </c>
      <c r="BB8">
        <f t="shared" si="23"/>
        <v>8.5316008433767898</v>
      </c>
      <c r="BC8">
        <f t="shared" si="24"/>
        <v>-2.3838405191968892</v>
      </c>
      <c r="BD8" s="60">
        <v>1995</v>
      </c>
      <c r="BE8">
        <v>8.5316008433767898</v>
      </c>
      <c r="BF8">
        <v>9.474472303967703</v>
      </c>
      <c r="BG8">
        <f t="shared" si="30"/>
        <v>8.5363430055699467</v>
      </c>
      <c r="BN8" s="49">
        <v>1995</v>
      </c>
      <c r="BO8">
        <f>D8*CO2原単位!$F$2*10^10</f>
        <v>7.7197766445192631E-5</v>
      </c>
      <c r="BP8">
        <f>F8*CO2原単位!$F$3*10^10</f>
        <v>3.4866636723581376E-3</v>
      </c>
      <c r="BQ8">
        <f>I8*CO2原単位!$F$4*10^10</f>
        <v>4.7654005491256637E-4</v>
      </c>
      <c r="BR8">
        <f>K8*CO2原単位!$F$5*10^10</f>
        <v>6.0777109410081074E-3</v>
      </c>
      <c r="BS8">
        <f t="shared" si="11"/>
        <v>1.0118112434724005E-2</v>
      </c>
    </row>
    <row r="9" spans="1:76" ht="13.6" x14ac:dyDescent="0.15">
      <c r="A9" s="9">
        <v>1996</v>
      </c>
      <c r="B9">
        <v>17.204870035309916</v>
      </c>
      <c r="C9">
        <v>0</v>
      </c>
      <c r="D9">
        <v>17.204870035309916</v>
      </c>
      <c r="E9">
        <v>0</v>
      </c>
      <c r="F9">
        <v>1059.9152593810122</v>
      </c>
      <c r="G9">
        <v>0.31391177855026603</v>
      </c>
      <c r="H9">
        <v>166.28185046270596</v>
      </c>
      <c r="I9">
        <v>166.59576224125624</v>
      </c>
      <c r="J9">
        <v>1493.2849423043772</v>
      </c>
      <c r="K9">
        <v>2077.0165694075581</v>
      </c>
      <c r="L9" s="86">
        <f t="shared" si="12"/>
        <v>1226.5110216222683</v>
      </c>
      <c r="M9" s="86">
        <f t="shared" si="13"/>
        <v>1243.7158916575784</v>
      </c>
      <c r="N9" s="85">
        <f t="shared" si="14"/>
        <v>3570.3015117119353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1.3909043817199347</v>
      </c>
      <c r="X9">
        <f t="shared" si="1"/>
        <v>71.288595560737974</v>
      </c>
      <c r="Y9">
        <f t="shared" si="2"/>
        <v>0.15717837890035449</v>
      </c>
      <c r="Z9">
        <f t="shared" si="15"/>
        <v>0.32995416990273757</v>
      </c>
      <c r="AA9">
        <f t="shared" si="15"/>
        <v>4.266736364567099</v>
      </c>
      <c r="AB9">
        <f t="shared" si="15"/>
        <v>-1.8503739472481755</v>
      </c>
      <c r="AC9">
        <v>11753</v>
      </c>
      <c r="AD9" s="28">
        <f t="shared" si="16"/>
        <v>3.9578923851889374E-2</v>
      </c>
      <c r="AE9" s="28">
        <f t="shared" si="16"/>
        <v>3.9041041849851812E-2</v>
      </c>
      <c r="AF9" s="53">
        <f t="shared" si="17"/>
        <v>9.3718638061328541</v>
      </c>
      <c r="AG9" s="29">
        <f t="shared" si="3"/>
        <v>3.9505863878888256E-2</v>
      </c>
      <c r="AH9" s="28">
        <f t="shared" si="18"/>
        <v>2.1980425402295219E-2</v>
      </c>
      <c r="AI9">
        <v>11753</v>
      </c>
      <c r="AJ9" s="29">
        <f t="shared" si="4"/>
        <v>3.9263426764974928E-2</v>
      </c>
      <c r="AK9">
        <f t="shared" si="25"/>
        <v>0.17331187866786135</v>
      </c>
      <c r="AL9" s="29">
        <f t="shared" si="5"/>
        <v>9.5329429624719811E-2</v>
      </c>
      <c r="AM9">
        <f t="shared" si="26"/>
        <v>0.13582899729747644</v>
      </c>
      <c r="AN9">
        <f t="shared" si="26"/>
        <v>0.14551854482589277</v>
      </c>
      <c r="AO9">
        <f t="shared" si="6"/>
        <v>0.86417100270252356</v>
      </c>
      <c r="AP9">
        <f t="shared" si="19"/>
        <v>0.85448145517410723</v>
      </c>
      <c r="AQ9">
        <f t="shared" si="27"/>
        <v>0.98616655929966457</v>
      </c>
      <c r="AR9">
        <f t="shared" si="27"/>
        <v>0.98651892339541258</v>
      </c>
      <c r="AS9">
        <f t="shared" si="7"/>
        <v>1.3833440700335436E-2</v>
      </c>
      <c r="AT9">
        <f t="shared" si="20"/>
        <v>1.3481076604587375E-2</v>
      </c>
      <c r="AU9">
        <f t="shared" si="28"/>
        <v>0.58174822563140971</v>
      </c>
      <c r="AV9">
        <f t="shared" si="29"/>
        <v>0.58398363330671632</v>
      </c>
      <c r="AW9">
        <f t="shared" si="8"/>
        <v>0.41825177436859029</v>
      </c>
      <c r="AX9">
        <f t="shared" si="9"/>
        <v>0.41601636669328362</v>
      </c>
      <c r="AY9">
        <f t="shared" si="21"/>
        <v>2.8706729050101387</v>
      </c>
      <c r="AZ9">
        <f t="shared" si="22"/>
        <v>0.74164698889807623</v>
      </c>
      <c r="BA9">
        <f t="shared" si="10"/>
        <v>4814.0174033695139</v>
      </c>
      <c r="BB9">
        <f t="shared" si="23"/>
        <v>8.4792872334942544</v>
      </c>
      <c r="BC9">
        <f t="shared" si="24"/>
        <v>-2.3504167056612357</v>
      </c>
      <c r="BD9" s="60">
        <v>1996</v>
      </c>
      <c r="BE9">
        <v>8.4792872334942544</v>
      </c>
      <c r="BF9">
        <v>9.4354819259530647</v>
      </c>
      <c r="BG9">
        <f t="shared" si="30"/>
        <v>8.5316008433767898</v>
      </c>
      <c r="BN9" s="49">
        <v>1996</v>
      </c>
      <c r="BO9">
        <f>D9*CO2原単位!$F$2*10^10</f>
        <v>6.7516829606089224E-5</v>
      </c>
      <c r="BP9">
        <f>F9*CO2原単位!$F$3*10^10</f>
        <v>3.2985062018953907E-3</v>
      </c>
      <c r="BQ9">
        <f>I9*CO2原単位!$F$4*10^10</f>
        <v>4.4389080449467645E-4</v>
      </c>
      <c r="BR9">
        <f>K9*CO2原単位!$F$5*10^10</f>
        <v>5.7159131451713164E-3</v>
      </c>
      <c r="BS9">
        <f t="shared" si="11"/>
        <v>9.525826981167473E-3</v>
      </c>
    </row>
    <row r="10" spans="1:76" ht="13.6" x14ac:dyDescent="0.15">
      <c r="A10" s="9">
        <v>1997</v>
      </c>
      <c r="B10">
        <v>14.3629759533759</v>
      </c>
      <c r="C10">
        <v>0</v>
      </c>
      <c r="D10">
        <v>14.3629759533759</v>
      </c>
      <c r="E10">
        <v>0</v>
      </c>
      <c r="F10">
        <v>1111.4575111669506</v>
      </c>
      <c r="G10">
        <v>0.15498712850811874</v>
      </c>
      <c r="H10">
        <v>175.5833019671183</v>
      </c>
      <c r="I10">
        <v>175.73828909562641</v>
      </c>
      <c r="J10">
        <v>1456.4606390427166</v>
      </c>
      <c r="K10">
        <v>2121.5093266248296</v>
      </c>
      <c r="L10" s="86">
        <f t="shared" si="12"/>
        <v>1287.195800262577</v>
      </c>
      <c r="M10" s="86">
        <f t="shared" si="13"/>
        <v>1301.558776215953</v>
      </c>
      <c r="N10" s="85">
        <f t="shared" si="14"/>
        <v>3577.9699656675461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1.4566197463593848</v>
      </c>
      <c r="X10">
        <f t="shared" si="1"/>
        <v>89.619017983528138</v>
      </c>
      <c r="Y10">
        <f t="shared" si="2"/>
        <v>0.158115166193905</v>
      </c>
      <c r="Z10">
        <f t="shared" si="15"/>
        <v>0.37611850918334777</v>
      </c>
      <c r="AA10">
        <f t="shared" si="15"/>
        <v>4.4955675517385796</v>
      </c>
      <c r="AB10">
        <f t="shared" si="15"/>
        <v>-1.8444316115123065</v>
      </c>
      <c r="AC10">
        <v>10814</v>
      </c>
      <c r="AD10" s="28">
        <f t="shared" si="16"/>
        <v>3.2149589047924559E-2</v>
      </c>
      <c r="AE10" s="28">
        <f t="shared" si="16"/>
        <v>4.0025189583498696E-2</v>
      </c>
      <c r="AF10" s="53">
        <f t="shared" si="17"/>
        <v>9.2885968699419497</v>
      </c>
      <c r="AG10" s="29">
        <f t="shared" si="3"/>
        <v>3.3224829165581921E-2</v>
      </c>
      <c r="AH10" s="28">
        <f t="shared" si="18"/>
        <v>2.1434741186484557E-2</v>
      </c>
      <c r="AI10">
        <v>10814</v>
      </c>
      <c r="AJ10" s="29">
        <f t="shared" si="4"/>
        <v>3.3094723054950252E-2</v>
      </c>
      <c r="AK10">
        <f t="shared" si="25"/>
        <v>0.169946172402345</v>
      </c>
      <c r="AL10" s="29">
        <f t="shared" si="5"/>
        <v>8.8801940075493718E-2</v>
      </c>
      <c r="AM10">
        <f t="shared" si="26"/>
        <v>0.13652801621927091</v>
      </c>
      <c r="AN10">
        <f t="shared" si="26"/>
        <v>0.14353829634217086</v>
      </c>
      <c r="AO10">
        <f t="shared" si="6"/>
        <v>0.86347198378072909</v>
      </c>
      <c r="AP10">
        <f t="shared" si="19"/>
        <v>0.85646170365782914</v>
      </c>
      <c r="AQ10">
        <f t="shared" si="27"/>
        <v>0.9889647888241101</v>
      </c>
      <c r="AR10">
        <f t="shared" si="27"/>
        <v>0.98732238108807391</v>
      </c>
      <c r="AS10">
        <f t="shared" si="7"/>
        <v>1.1035211175889931E-2</v>
      </c>
      <c r="AT10">
        <f t="shared" si="20"/>
        <v>1.2677618911926099E-2</v>
      </c>
      <c r="AU10">
        <f t="shared" si="28"/>
        <v>0.59293659448843838</v>
      </c>
      <c r="AV10">
        <f t="shared" si="29"/>
        <v>0.58745096525164819</v>
      </c>
      <c r="AW10">
        <f t="shared" si="8"/>
        <v>0.40706340551156167</v>
      </c>
      <c r="AX10">
        <f t="shared" si="9"/>
        <v>0.41254903474835175</v>
      </c>
      <c r="AY10">
        <f t="shared" si="21"/>
        <v>2.7489883907278068</v>
      </c>
      <c r="AZ10">
        <f t="shared" si="22"/>
        <v>0.73326137726292995</v>
      </c>
      <c r="BA10">
        <f t="shared" si="10"/>
        <v>4879.5287418834996</v>
      </c>
      <c r="BB10">
        <f t="shared" si="23"/>
        <v>8.4928039248979115</v>
      </c>
      <c r="BC10">
        <f t="shared" si="24"/>
        <v>-2.4213467815256688</v>
      </c>
      <c r="BD10" s="60">
        <v>1997</v>
      </c>
      <c r="BE10">
        <v>8.4928039248979115</v>
      </c>
      <c r="BF10">
        <v>9.3718638061328541</v>
      </c>
      <c r="BG10">
        <f t="shared" si="30"/>
        <v>8.4792872334942544</v>
      </c>
      <c r="BN10" s="49">
        <v>1997</v>
      </c>
      <c r="BO10">
        <f>D10*CO2原単位!$F$2*10^10</f>
        <v>5.6364424612927295E-5</v>
      </c>
      <c r="BP10">
        <f>F10*CO2原単位!$F$3*10^10</f>
        <v>3.4589081167379588E-3</v>
      </c>
      <c r="BQ10">
        <f>I10*CO2原単位!$F$4*10^10</f>
        <v>4.6825086951615962E-4</v>
      </c>
      <c r="BR10">
        <f>K10*CO2原単位!$F$5*10^10</f>
        <v>5.8383564321382855E-3</v>
      </c>
      <c r="BS10">
        <f t="shared" si="11"/>
        <v>9.8218798430053308E-3</v>
      </c>
    </row>
    <row r="11" spans="1:76" ht="13.6" x14ac:dyDescent="0.15">
      <c r="A11" s="9">
        <v>1998</v>
      </c>
      <c r="B11">
        <v>11.355369599075161</v>
      </c>
      <c r="C11">
        <v>0</v>
      </c>
      <c r="D11">
        <v>11.355369599075161</v>
      </c>
      <c r="E11">
        <v>0</v>
      </c>
      <c r="F11">
        <v>1002.7457888086835</v>
      </c>
      <c r="G11">
        <v>2.4745703155342341E-2</v>
      </c>
      <c r="H11">
        <v>172.62295617627603</v>
      </c>
      <c r="I11">
        <v>172.64770187943137</v>
      </c>
      <c r="J11">
        <v>1466.4475725712468</v>
      </c>
      <c r="K11">
        <v>2157.3483413390095</v>
      </c>
      <c r="L11" s="86">
        <f t="shared" si="12"/>
        <v>1175.393490688115</v>
      </c>
      <c r="M11" s="86">
        <f t="shared" si="13"/>
        <v>1186.7488602871902</v>
      </c>
      <c r="N11" s="85">
        <f t="shared" si="14"/>
        <v>3623.7959139102563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1.4711390858360847</v>
      </c>
      <c r="X11">
        <f t="shared" si="1"/>
        <v>103.50992809462099</v>
      </c>
      <c r="Y11">
        <f t="shared" si="2"/>
        <v>0.17217494584000817</v>
      </c>
      <c r="Z11">
        <f t="shared" si="15"/>
        <v>0.38603698904355915</v>
      </c>
      <c r="AA11">
        <f t="shared" si="15"/>
        <v>4.6396675317245739</v>
      </c>
      <c r="AB11">
        <f t="shared" si="15"/>
        <v>-1.7592441921150479</v>
      </c>
      <c r="AC11">
        <v>9963</v>
      </c>
      <c r="AD11" s="28">
        <f t="shared" si="16"/>
        <v>3.0566204855368481E-2</v>
      </c>
      <c r="AE11" s="28">
        <f t="shared" si="16"/>
        <v>4.0492427358855401E-2</v>
      </c>
      <c r="AF11" s="53">
        <f t="shared" si="17"/>
        <v>9.2066335100448562</v>
      </c>
      <c r="AG11" s="29">
        <f t="shared" si="3"/>
        <v>3.2024218292696284E-2</v>
      </c>
      <c r="AH11" s="28">
        <f t="shared" si="18"/>
        <v>2.1275336315241714E-2</v>
      </c>
      <c r="AI11">
        <v>9963</v>
      </c>
      <c r="AJ11" s="29">
        <f t="shared" si="4"/>
        <v>3.1921367949447339E-2</v>
      </c>
      <c r="AK11">
        <f t="shared" si="25"/>
        <v>0.17028517658522732</v>
      </c>
      <c r="AL11" s="29">
        <f t="shared" si="5"/>
        <v>8.7913282540109078E-2</v>
      </c>
      <c r="AM11">
        <f t="shared" si="26"/>
        <v>0.14688502467233977</v>
      </c>
      <c r="AN11">
        <f t="shared" si="26"/>
        <v>0.14429493117969827</v>
      </c>
      <c r="AO11">
        <f t="shared" si="6"/>
        <v>0.85311497532766023</v>
      </c>
      <c r="AP11">
        <f t="shared" si="19"/>
        <v>0.85570506882030173</v>
      </c>
      <c r="AQ11">
        <f t="shared" si="27"/>
        <v>0.99043153106856396</v>
      </c>
      <c r="AR11">
        <f t="shared" si="27"/>
        <v>0.98945653376664033</v>
      </c>
      <c r="AS11">
        <f t="shared" si="7"/>
        <v>9.5684689314360846E-3</v>
      </c>
      <c r="AT11">
        <f t="shared" si="20"/>
        <v>1.0543466233359666E-2</v>
      </c>
      <c r="AU11">
        <f t="shared" si="28"/>
        <v>0.59532832217670983</v>
      </c>
      <c r="AV11">
        <f t="shared" si="29"/>
        <v>0.58995441854883302</v>
      </c>
      <c r="AW11">
        <f t="shared" si="8"/>
        <v>0.40467167782329022</v>
      </c>
      <c r="AX11">
        <f t="shared" si="9"/>
        <v>0.41004558145116698</v>
      </c>
      <c r="AY11">
        <f t="shared" si="21"/>
        <v>3.0535490997086838</v>
      </c>
      <c r="AZ11">
        <f t="shared" si="22"/>
        <v>0.75330260583944397</v>
      </c>
      <c r="BA11">
        <f t="shared" si="10"/>
        <v>4810.5447741974467</v>
      </c>
      <c r="BB11">
        <f t="shared" si="23"/>
        <v>8.4785656153554356</v>
      </c>
      <c r="BC11">
        <f t="shared" si="24"/>
        <v>-2.4314043760356014</v>
      </c>
      <c r="BD11" s="60">
        <v>1998</v>
      </c>
      <c r="BE11">
        <v>8.4785656153554356</v>
      </c>
      <c r="BF11">
        <v>9.2885968699419497</v>
      </c>
      <c r="BG11">
        <f t="shared" si="30"/>
        <v>8.4928039248979115</v>
      </c>
      <c r="BN11" s="49">
        <v>1998</v>
      </c>
      <c r="BO11">
        <f>D11*CO2原単位!$F$2*10^10</f>
        <v>4.4561717278971179E-5</v>
      </c>
      <c r="BP11">
        <f>F11*CO2原単位!$F$3*10^10</f>
        <v>3.1205921171863658E-3</v>
      </c>
      <c r="BQ11">
        <f>I11*CO2原単位!$F$4*10^10</f>
        <v>4.6001606673785677E-4</v>
      </c>
      <c r="BR11">
        <f>K11*CO2原単位!$F$5*10^10</f>
        <v>5.9369847716190822E-3</v>
      </c>
      <c r="BS11">
        <f t="shared" si="11"/>
        <v>9.5621546728222769E-3</v>
      </c>
    </row>
    <row r="12" spans="1:76" ht="13.6" x14ac:dyDescent="0.15">
      <c r="A12" s="9">
        <v>1999</v>
      </c>
      <c r="B12">
        <v>8.5759366587138377</v>
      </c>
      <c r="C12">
        <v>0</v>
      </c>
      <c r="D12">
        <v>8.5759366587138377</v>
      </c>
      <c r="E12">
        <v>0</v>
      </c>
      <c r="F12">
        <v>950.81619807412358</v>
      </c>
      <c r="G12">
        <v>3.3860064237132843E-2</v>
      </c>
      <c r="H12">
        <v>164.30215646989348</v>
      </c>
      <c r="I12">
        <v>164.33601653413061</v>
      </c>
      <c r="J12">
        <v>1405.94710942743</v>
      </c>
      <c r="K12">
        <v>2059.1482462021581</v>
      </c>
      <c r="L12" s="86">
        <f t="shared" si="12"/>
        <v>1115.1522146082541</v>
      </c>
      <c r="M12" s="86">
        <f t="shared" si="13"/>
        <v>1123.7281512669679</v>
      </c>
      <c r="N12" s="85">
        <f t="shared" si="14"/>
        <v>3465.0953556295881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1.464598655521788</v>
      </c>
      <c r="X12">
        <f t="shared" si="1"/>
        <v>130.03270184781161</v>
      </c>
      <c r="Y12">
        <f t="shared" si="2"/>
        <v>0.17283678682272441</v>
      </c>
      <c r="Z12">
        <f t="shared" si="15"/>
        <v>0.38158124966119922</v>
      </c>
      <c r="AA12">
        <f t="shared" si="15"/>
        <v>4.8677859714969873</v>
      </c>
      <c r="AB12">
        <f t="shared" si="15"/>
        <v>-1.7554075585637599</v>
      </c>
      <c r="AC12">
        <v>9117</v>
      </c>
      <c r="AD12" s="28">
        <f t="shared" si="16"/>
        <v>3.869387599055233E-2</v>
      </c>
      <c r="AE12" s="28">
        <f t="shared" si="16"/>
        <v>3.8157109077404806E-2</v>
      </c>
      <c r="AF12" s="53">
        <f t="shared" si="17"/>
        <v>9.1178960815849024</v>
      </c>
      <c r="AG12" s="29">
        <f t="shared" si="3"/>
        <v>3.8614774559233407E-2</v>
      </c>
      <c r="AH12" s="28">
        <f t="shared" si="18"/>
        <v>2.088539449472766E-2</v>
      </c>
      <c r="AI12">
        <v>9117</v>
      </c>
      <c r="AJ12" s="29">
        <f t="shared" si="4"/>
        <v>3.8479469556631098E-2</v>
      </c>
      <c r="AK12">
        <f t="shared" si="25"/>
        <v>0.19469248003302703</v>
      </c>
      <c r="AL12" s="29">
        <f t="shared" si="5"/>
        <v>0.10186220740176052</v>
      </c>
      <c r="AM12">
        <f t="shared" si="26"/>
        <v>0.14736644413324407</v>
      </c>
      <c r="AN12">
        <f t="shared" si="26"/>
        <v>0.1555094887214632</v>
      </c>
      <c r="AO12">
        <f t="shared" si="6"/>
        <v>0.85263355586675593</v>
      </c>
      <c r="AP12">
        <f t="shared" si="19"/>
        <v>0.8444905112785368</v>
      </c>
      <c r="AQ12">
        <f t="shared" si="27"/>
        <v>0.99236831732920039</v>
      </c>
      <c r="AR12">
        <f t="shared" si="27"/>
        <v>0.99061382520821573</v>
      </c>
      <c r="AS12">
        <f t="shared" si="7"/>
        <v>7.6316826707996397E-3</v>
      </c>
      <c r="AT12">
        <f t="shared" si="20"/>
        <v>9.3861747917842291E-3</v>
      </c>
      <c r="AU12">
        <f t="shared" si="28"/>
        <v>0.59425442444368826</v>
      </c>
      <c r="AV12">
        <f t="shared" si="29"/>
        <v>0.58672445436648779</v>
      </c>
      <c r="AW12">
        <f t="shared" si="8"/>
        <v>0.40574557555631174</v>
      </c>
      <c r="AX12">
        <f t="shared" si="9"/>
        <v>0.41327554563351221</v>
      </c>
      <c r="AY12">
        <f t="shared" si="21"/>
        <v>3.0835708367035237</v>
      </c>
      <c r="AZ12">
        <f t="shared" si="22"/>
        <v>0.75511628425496991</v>
      </c>
      <c r="BA12">
        <f t="shared" si="10"/>
        <v>4588.8235068965569</v>
      </c>
      <c r="BB12">
        <f t="shared" si="23"/>
        <v>8.4313789536196104</v>
      </c>
      <c r="BC12">
        <f t="shared" si="24"/>
        <v>-2.2841342868223342</v>
      </c>
      <c r="BD12" s="60">
        <v>1999</v>
      </c>
      <c r="BE12">
        <v>8.4313789536196104</v>
      </c>
      <c r="BF12">
        <v>9.2066335100448562</v>
      </c>
      <c r="BG12">
        <f t="shared" si="30"/>
        <v>8.4785656153554356</v>
      </c>
      <c r="BN12" s="49">
        <v>1999</v>
      </c>
      <c r="BO12">
        <f>D12*CO2原単位!$F$2*10^10</f>
        <v>3.3654427665577322E-5</v>
      </c>
      <c r="BP12">
        <f>F12*CO2原単位!$F$3*10^10</f>
        <v>2.9589847852946926E-3</v>
      </c>
      <c r="BQ12">
        <f>I12*CO2原単位!$F$4*10^10</f>
        <v>4.3786976094353991E-4</v>
      </c>
      <c r="BR12">
        <f>K12*CO2原単位!$F$5*10^10</f>
        <v>5.6667398333180331E-3</v>
      </c>
      <c r="BS12">
        <f t="shared" si="11"/>
        <v>9.0972488072218437E-3</v>
      </c>
    </row>
    <row r="13" spans="1:76" ht="13.6" x14ac:dyDescent="0.15">
      <c r="A13" s="9">
        <v>2000</v>
      </c>
      <c r="B13">
        <v>6.13830884071238</v>
      </c>
      <c r="C13">
        <v>0</v>
      </c>
      <c r="D13">
        <v>6.13830884071238</v>
      </c>
      <c r="E13">
        <v>0</v>
      </c>
      <c r="F13">
        <v>828.44710279634285</v>
      </c>
      <c r="G13">
        <v>2.3441742810842721E-2</v>
      </c>
      <c r="H13">
        <v>148.71120894468376</v>
      </c>
      <c r="I13">
        <v>148.73465068749459</v>
      </c>
      <c r="J13">
        <v>1329.4916132940964</v>
      </c>
      <c r="K13">
        <v>1906.5725068775062</v>
      </c>
      <c r="L13" s="86">
        <f t="shared" si="12"/>
        <v>977.18175348383738</v>
      </c>
      <c r="M13" s="86">
        <f t="shared" si="13"/>
        <v>983.32006232454978</v>
      </c>
      <c r="N13" s="85">
        <f t="shared" si="14"/>
        <v>3236.0641201716026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1.4340613267605125</v>
      </c>
      <c r="X13">
        <f t="shared" si="1"/>
        <v>159.19397000728799</v>
      </c>
      <c r="Y13">
        <f t="shared" si="2"/>
        <v>0.17953427585835621</v>
      </c>
      <c r="Z13">
        <f t="shared" si="15"/>
        <v>0.36051050748369984</v>
      </c>
      <c r="AA13">
        <f t="shared" si="15"/>
        <v>5.0701233958542939</v>
      </c>
      <c r="AB13">
        <f t="shared" si="15"/>
        <v>-1.7173891374256511</v>
      </c>
      <c r="AC13">
        <v>8183</v>
      </c>
      <c r="AD13" s="28">
        <f t="shared" si="16"/>
        <v>4.101382658042791E-2</v>
      </c>
      <c r="AE13" s="28">
        <f t="shared" si="16"/>
        <v>3.6873729283401949E-2</v>
      </c>
      <c r="AF13" s="53">
        <f t="shared" si="17"/>
        <v>9.0098141105273815</v>
      </c>
      <c r="AG13" s="29">
        <f t="shared" si="3"/>
        <v>4.0383671624003442E-2</v>
      </c>
      <c r="AH13" s="28">
        <f t="shared" si="18"/>
        <v>2.0978057147862238E-2</v>
      </c>
      <c r="AI13">
        <v>8183</v>
      </c>
      <c r="AJ13" s="29">
        <f t="shared" si="4"/>
        <v>4.0262533390927266E-2</v>
      </c>
      <c r="AK13">
        <f t="shared" si="25"/>
        <v>0.1935488586298971</v>
      </c>
      <c r="AL13" s="29">
        <f t="shared" si="5"/>
        <v>0.10323807289509346</v>
      </c>
      <c r="AM13">
        <f t="shared" si="26"/>
        <v>0.15220776499072719</v>
      </c>
      <c r="AN13">
        <f t="shared" si="26"/>
        <v>0.15603092116617912</v>
      </c>
      <c r="AO13">
        <f t="shared" si="6"/>
        <v>0.84779223500927281</v>
      </c>
      <c r="AP13">
        <f t="shared" si="19"/>
        <v>0.84396907883382088</v>
      </c>
      <c r="AQ13">
        <f t="shared" si="27"/>
        <v>0.99375756777889634</v>
      </c>
      <c r="AR13">
        <f t="shared" si="27"/>
        <v>0.99219377617603022</v>
      </c>
      <c r="AS13">
        <f t="shared" si="7"/>
        <v>6.2424322211036103E-3</v>
      </c>
      <c r="AT13">
        <f t="shared" si="20"/>
        <v>7.8062238239697849E-3</v>
      </c>
      <c r="AU13">
        <f t="shared" si="28"/>
        <v>0.58916400790488788</v>
      </c>
      <c r="AV13">
        <f t="shared" si="29"/>
        <v>0.59041899874073378</v>
      </c>
      <c r="AW13">
        <f t="shared" si="8"/>
        <v>0.41083599209511207</v>
      </c>
      <c r="AX13">
        <f t="shared" si="9"/>
        <v>0.40958100125926616</v>
      </c>
      <c r="AY13">
        <f t="shared" si="21"/>
        <v>3.2909570791443112</v>
      </c>
      <c r="AZ13">
        <f t="shared" si="22"/>
        <v>0.76695175888372746</v>
      </c>
      <c r="BA13">
        <f t="shared" si="10"/>
        <v>4219.3841824961528</v>
      </c>
      <c r="BB13">
        <f t="shared" si="23"/>
        <v>8.3474444680630366</v>
      </c>
      <c r="BC13">
        <f t="shared" si="24"/>
        <v>-2.2707175705681117</v>
      </c>
      <c r="BD13" s="60">
        <v>2000</v>
      </c>
      <c r="BE13">
        <v>8.3474444680630366</v>
      </c>
      <c r="BF13">
        <v>9.1178960815849024</v>
      </c>
      <c r="BG13">
        <f t="shared" si="30"/>
        <v>8.4313789536196104</v>
      </c>
      <c r="BN13" s="49">
        <v>2000</v>
      </c>
      <c r="BO13">
        <f>D13*CO2原単位!$F$2*10^10</f>
        <v>2.4088479088616578E-5</v>
      </c>
      <c r="BP13">
        <f>F13*CO2原単位!$F$3*10^10</f>
        <v>2.5781663980494617E-3</v>
      </c>
      <c r="BQ13">
        <f>I13*CO2原単位!$F$4*10^10</f>
        <v>3.9630025915243116E-4</v>
      </c>
      <c r="BR13">
        <f>K13*CO2原単位!$F$5*10^10</f>
        <v>5.2468540765622414E-3</v>
      </c>
      <c r="BS13">
        <f t="shared" si="11"/>
        <v>8.2454092128527515E-3</v>
      </c>
    </row>
    <row r="14" spans="1:76" ht="13.6" x14ac:dyDescent="0.15">
      <c r="A14" s="9">
        <v>2001</v>
      </c>
      <c r="B14">
        <v>6.092874095843368</v>
      </c>
      <c r="C14">
        <v>0</v>
      </c>
      <c r="D14">
        <v>6.092874095843368</v>
      </c>
      <c r="E14">
        <v>0</v>
      </c>
      <c r="F14">
        <v>846.70248518428673</v>
      </c>
      <c r="G14">
        <v>0</v>
      </c>
      <c r="H14">
        <v>146.7985789488379</v>
      </c>
      <c r="I14">
        <v>146.7985789488379</v>
      </c>
      <c r="J14">
        <v>1258.8419196921911</v>
      </c>
      <c r="K14">
        <v>1859.4708967854172</v>
      </c>
      <c r="L14" s="86">
        <f t="shared" si="12"/>
        <v>993.5010641331246</v>
      </c>
      <c r="M14" s="86">
        <f t="shared" si="13"/>
        <v>999.593938228968</v>
      </c>
      <c r="N14" s="85">
        <f t="shared" si="14"/>
        <v>3118.3128164776081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1.4771281983047484</v>
      </c>
      <c r="X14">
        <f t="shared" si="1"/>
        <v>163.05950992995292</v>
      </c>
      <c r="Y14">
        <f t="shared" si="2"/>
        <v>0.17337681360045476</v>
      </c>
      <c r="Z14">
        <f t="shared" si="15"/>
        <v>0.39009979619751201</v>
      </c>
      <c r="AA14">
        <f t="shared" si="15"/>
        <v>5.0941152257718461</v>
      </c>
      <c r="AB14">
        <f t="shared" si="15"/>
        <v>-1.7522879398368649</v>
      </c>
      <c r="AC14">
        <v>7116</v>
      </c>
      <c r="AD14" s="28">
        <f t="shared" si="16"/>
        <v>4.0521862467107136E-2</v>
      </c>
      <c r="AE14" s="28">
        <f t="shared" si="16"/>
        <v>3.63630217540961E-2</v>
      </c>
      <c r="AF14" s="53">
        <f t="shared" si="17"/>
        <v>8.8701010487857257</v>
      </c>
      <c r="AG14" s="29">
        <f t="shared" si="3"/>
        <v>3.9907356928275843E-2</v>
      </c>
      <c r="AH14" s="28">
        <f t="shared" si="18"/>
        <v>1.8528239065173868E-2</v>
      </c>
      <c r="AI14">
        <v>7116</v>
      </c>
      <c r="AJ14" s="29">
        <f t="shared" si="4"/>
        <v>3.9777043739651602E-2</v>
      </c>
      <c r="AK14">
        <f t="shared" si="25"/>
        <v>0.19319084309244269</v>
      </c>
      <c r="AL14" s="29">
        <f t="shared" si="5"/>
        <v>0.10170916314218459</v>
      </c>
      <c r="AM14">
        <f t="shared" si="26"/>
        <v>0.14775885426647872</v>
      </c>
      <c r="AN14">
        <f t="shared" si="26"/>
        <v>0.16127521697102687</v>
      </c>
      <c r="AO14">
        <f t="shared" si="6"/>
        <v>0.85224114573352128</v>
      </c>
      <c r="AP14">
        <f t="shared" si="19"/>
        <v>0.83872478302897313</v>
      </c>
      <c r="AQ14">
        <f t="shared" si="27"/>
        <v>0.99390465081587187</v>
      </c>
      <c r="AR14">
        <f t="shared" si="27"/>
        <v>0.99337262092098244</v>
      </c>
      <c r="AS14">
        <f t="shared" si="7"/>
        <v>6.0953491841281337E-3</v>
      </c>
      <c r="AT14">
        <f t="shared" si="20"/>
        <v>6.627379079017553E-3</v>
      </c>
      <c r="AU14">
        <f t="shared" si="28"/>
        <v>0.5963067229688146</v>
      </c>
      <c r="AV14">
        <f t="shared" si="29"/>
        <v>0.59490418978887782</v>
      </c>
      <c r="AW14">
        <f t="shared" si="8"/>
        <v>0.40369327703118546</v>
      </c>
      <c r="AX14">
        <f t="shared" si="9"/>
        <v>0.40509581021112212</v>
      </c>
      <c r="AY14">
        <f t="shared" si="21"/>
        <v>3.1195795584779988</v>
      </c>
      <c r="AZ14">
        <f t="shared" si="22"/>
        <v>0.75725678171646826</v>
      </c>
      <c r="BA14">
        <f t="shared" si="10"/>
        <v>4117.906754706577</v>
      </c>
      <c r="BB14">
        <f t="shared" si="23"/>
        <v>8.3231002439866835</v>
      </c>
      <c r="BC14">
        <f t="shared" si="24"/>
        <v>-2.285637880259864</v>
      </c>
      <c r="BD14" s="60">
        <v>2001</v>
      </c>
      <c r="BE14">
        <v>8.3231002439866835</v>
      </c>
      <c r="BF14">
        <v>9.0098141105273815</v>
      </c>
      <c r="BG14">
        <f t="shared" si="30"/>
        <v>8.3474444680630366</v>
      </c>
      <c r="BN14" s="49">
        <v>2001</v>
      </c>
      <c r="BO14">
        <f>D14*CO2原単位!$F$2*10^10</f>
        <v>2.3910180158068337E-5</v>
      </c>
      <c r="BP14">
        <f>F14*CO2原単位!$F$3*10^10</f>
        <v>2.6349780077434015E-3</v>
      </c>
      <c r="BQ14">
        <f>I14*CO2原単位!$F$4*10^10</f>
        <v>3.9114163788818093E-4</v>
      </c>
      <c r="BR14">
        <f>K14*CO2原単位!$F$5*10^10</f>
        <v>5.1172312722719028E-3</v>
      </c>
      <c r="BS14">
        <f t="shared" si="11"/>
        <v>8.167261098061554E-3</v>
      </c>
    </row>
    <row r="15" spans="1:76" ht="13.6" x14ac:dyDescent="0.15">
      <c r="A15" s="9">
        <v>2002</v>
      </c>
      <c r="B15">
        <v>5.9639977729658007</v>
      </c>
      <c r="C15">
        <v>0</v>
      </c>
      <c r="D15">
        <v>5.9639977729658007</v>
      </c>
      <c r="E15">
        <v>0</v>
      </c>
      <c r="F15">
        <v>857.69959217093037</v>
      </c>
      <c r="G15">
        <v>0</v>
      </c>
      <c r="H15">
        <v>152.80423744908356</v>
      </c>
      <c r="I15">
        <v>152.80423744908356</v>
      </c>
      <c r="J15">
        <v>1211.2406473292085</v>
      </c>
      <c r="K15">
        <v>1827.6720603251597</v>
      </c>
      <c r="L15" s="86">
        <f t="shared" si="12"/>
        <v>1010.5038296200139</v>
      </c>
      <c r="M15" s="86">
        <f t="shared" si="13"/>
        <v>1016.4678273929798</v>
      </c>
      <c r="N15" s="85">
        <f t="shared" si="14"/>
        <v>3038.9127076543682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1.5089256328667515</v>
      </c>
      <c r="X15">
        <f t="shared" si="1"/>
        <v>169.43397165581209</v>
      </c>
      <c r="Y15">
        <f t="shared" si="2"/>
        <v>0.17815589379297653</v>
      </c>
      <c r="Z15">
        <f t="shared" si="15"/>
        <v>0.4113978961768292</v>
      </c>
      <c r="AA15">
        <f t="shared" si="15"/>
        <v>5.1324633031737479</v>
      </c>
      <c r="AB15">
        <f t="shared" si="15"/>
        <v>-1.7250963041602354</v>
      </c>
      <c r="AC15">
        <v>6423</v>
      </c>
      <c r="AD15" s="28">
        <f t="shared" si="16"/>
        <v>4.5995333975347226E-2</v>
      </c>
      <c r="AE15" s="28">
        <f t="shared" si="16"/>
        <v>3.6074815065354211E-2</v>
      </c>
      <c r="AF15" s="53">
        <f t="shared" si="17"/>
        <v>8.7676405772577919</v>
      </c>
      <c r="AG15" s="29">
        <f t="shared" si="3"/>
        <v>4.4495193864338714E-2</v>
      </c>
      <c r="AH15" s="28">
        <f t="shared" si="18"/>
        <v>2.0036208790169058E-2</v>
      </c>
      <c r="AI15">
        <v>6423</v>
      </c>
      <c r="AJ15" s="29">
        <f t="shared" si="4"/>
        <v>4.4351683830297119E-2</v>
      </c>
      <c r="AK15">
        <f t="shared" si="25"/>
        <v>0.18421743163011936</v>
      </c>
      <c r="AL15" s="29">
        <f t="shared" si="5"/>
        <v>0.10009895109385833</v>
      </c>
      <c r="AM15">
        <f t="shared" si="26"/>
        <v>0.15121589148904413</v>
      </c>
      <c r="AN15">
        <f t="shared" si="26"/>
        <v>0.15645595475211804</v>
      </c>
      <c r="AO15">
        <f t="shared" si="6"/>
        <v>0.84878410851095587</v>
      </c>
      <c r="AP15">
        <f t="shared" si="19"/>
        <v>0.84354404524788196</v>
      </c>
      <c r="AQ15">
        <f t="shared" si="27"/>
        <v>0.99413262514342227</v>
      </c>
      <c r="AR15">
        <f t="shared" si="27"/>
        <v>0.9935001111560785</v>
      </c>
      <c r="AS15">
        <f t="shared" si="7"/>
        <v>5.8673748565777686E-3</v>
      </c>
      <c r="AT15">
        <f t="shared" si="20"/>
        <v>6.4998888439215139E-3</v>
      </c>
      <c r="AU15">
        <f t="shared" si="28"/>
        <v>0.60142302071449649</v>
      </c>
      <c r="AV15">
        <f t="shared" si="29"/>
        <v>0.60031798134579384</v>
      </c>
      <c r="AW15">
        <f t="shared" si="8"/>
        <v>0.39857697928550351</v>
      </c>
      <c r="AX15">
        <f t="shared" si="9"/>
        <v>0.39968201865420616</v>
      </c>
      <c r="AY15">
        <f t="shared" si="21"/>
        <v>2.9896791868450205</v>
      </c>
      <c r="AZ15">
        <f t="shared" si="22"/>
        <v>0.74935328051005889</v>
      </c>
      <c r="BA15">
        <f t="shared" si="10"/>
        <v>4055.3805350473481</v>
      </c>
      <c r="BB15">
        <f t="shared" si="23"/>
        <v>8.3077998055613786</v>
      </c>
      <c r="BC15">
        <f t="shared" si="24"/>
        <v>-2.3015960712986967</v>
      </c>
      <c r="BD15" s="60">
        <v>2002</v>
      </c>
      <c r="BE15">
        <v>8.3077998055613786</v>
      </c>
      <c r="BF15">
        <v>8.8701010487857257</v>
      </c>
      <c r="BG15">
        <f t="shared" si="30"/>
        <v>8.3231002439866835</v>
      </c>
      <c r="BN15" s="49">
        <v>2002</v>
      </c>
      <c r="BO15">
        <f>D15*CO2原単位!$F$2*10^10</f>
        <v>2.3404432615998785E-5</v>
      </c>
      <c r="BP15">
        <f>F15*CO2原単位!$F$3*10^10</f>
        <v>2.6692015225737616E-3</v>
      </c>
      <c r="BQ15">
        <f>I15*CO2原単位!$F$4*10^10</f>
        <v>4.0714358504055664E-4</v>
      </c>
      <c r="BR15">
        <f>K15*CO2原単位!$F$5*10^10</f>
        <v>5.0297214324364981E-3</v>
      </c>
      <c r="BS15">
        <f t="shared" si="11"/>
        <v>8.1294709726668149E-3</v>
      </c>
    </row>
    <row r="16" spans="1:76" ht="13.6" x14ac:dyDescent="0.15">
      <c r="A16" s="9">
        <v>2003</v>
      </c>
      <c r="B16">
        <v>5.9021227512825041</v>
      </c>
      <c r="C16">
        <v>0</v>
      </c>
      <c r="D16">
        <v>5.9021227512825041</v>
      </c>
      <c r="E16">
        <v>0</v>
      </c>
      <c r="F16">
        <v>811.47367823891477</v>
      </c>
      <c r="G16">
        <v>0</v>
      </c>
      <c r="H16">
        <v>155.51859370002555</v>
      </c>
      <c r="I16">
        <v>155.51859370002555</v>
      </c>
      <c r="J16">
        <v>1168.3313910672794</v>
      </c>
      <c r="K16">
        <v>1751.8050393470821</v>
      </c>
      <c r="L16" s="86">
        <f t="shared" si="12"/>
        <v>966.99227193894035</v>
      </c>
      <c r="M16" s="86">
        <f t="shared" si="13"/>
        <v>972.89439469022284</v>
      </c>
      <c r="N16" s="85">
        <f t="shared" si="14"/>
        <v>2920.1364304143617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1.4994076618508001</v>
      </c>
      <c r="X16">
        <f t="shared" si="1"/>
        <v>163.83804822236499</v>
      </c>
      <c r="Y16">
        <f t="shared" si="2"/>
        <v>0.19164958503341328</v>
      </c>
      <c r="Z16">
        <f t="shared" si="15"/>
        <v>0.40507013801828012</v>
      </c>
      <c r="AA16">
        <f t="shared" si="15"/>
        <v>5.0988784290748947</v>
      </c>
      <c r="AB16">
        <f t="shared" si="15"/>
        <v>-1.6520866523892592</v>
      </c>
      <c r="AC16">
        <v>6001</v>
      </c>
      <c r="AD16" s="28">
        <f t="shared" si="16"/>
        <v>4.5538805761593713E-2</v>
      </c>
      <c r="AE16" s="28">
        <f t="shared" si="16"/>
        <v>3.6852997214011439E-2</v>
      </c>
      <c r="AF16" s="53">
        <f t="shared" si="17"/>
        <v>8.6996814009895136</v>
      </c>
      <c r="AG16" s="29">
        <f t="shared" si="3"/>
        <v>4.4141892084342577E-2</v>
      </c>
      <c r="AH16" s="28">
        <f t="shared" si="18"/>
        <v>2.1742175283794771E-2</v>
      </c>
      <c r="AI16">
        <v>6001</v>
      </c>
      <c r="AJ16" s="29">
        <f t="shared" si="4"/>
        <v>4.4006002846135081E-2</v>
      </c>
      <c r="AK16">
        <f t="shared" si="25"/>
        <v>0.18732119588517621</v>
      </c>
      <c r="AL16" s="29">
        <f t="shared" si="5"/>
        <v>0.10134566584969523</v>
      </c>
      <c r="AM16">
        <f t="shared" si="26"/>
        <v>0.16082713193580267</v>
      </c>
      <c r="AN16">
        <f t="shared" si="26"/>
        <v>0.16020070210849091</v>
      </c>
      <c r="AO16">
        <f t="shared" si="6"/>
        <v>0.83917286806419733</v>
      </c>
      <c r="AP16">
        <f t="shared" si="19"/>
        <v>0.83979929789150909</v>
      </c>
      <c r="AQ16">
        <f t="shared" si="27"/>
        <v>0.9939334394529411</v>
      </c>
      <c r="AR16">
        <f t="shared" si="27"/>
        <v>0.99369884794723318</v>
      </c>
      <c r="AS16">
        <f t="shared" si="7"/>
        <v>6.0665605470589462E-3</v>
      </c>
      <c r="AT16">
        <f t="shared" si="20"/>
        <v>6.3011520527668672E-3</v>
      </c>
      <c r="AU16">
        <f t="shared" si="28"/>
        <v>0.59990520343547937</v>
      </c>
      <c r="AV16">
        <f t="shared" si="29"/>
        <v>0.60168303810500379</v>
      </c>
      <c r="AW16">
        <f t="shared" si="8"/>
        <v>0.40009479656452063</v>
      </c>
      <c r="AX16">
        <f t="shared" si="9"/>
        <v>0.39831696189499627</v>
      </c>
      <c r="AY16">
        <f t="shared" si="21"/>
        <v>3.0014937349332307</v>
      </c>
      <c r="AZ16">
        <f t="shared" si="22"/>
        <v>0.75009332358315284</v>
      </c>
      <c r="BA16">
        <f t="shared" si="10"/>
        <v>3893.0308251045844</v>
      </c>
      <c r="BB16">
        <f t="shared" si="23"/>
        <v>8.2669432656640254</v>
      </c>
      <c r="BC16">
        <f t="shared" si="24"/>
        <v>-2.2892181711850714</v>
      </c>
      <c r="BD16" s="60">
        <v>2003</v>
      </c>
      <c r="BE16">
        <v>8.2669432656640254</v>
      </c>
      <c r="BF16">
        <v>8.7676405772577919</v>
      </c>
      <c r="BG16">
        <f t="shared" si="30"/>
        <v>8.3077998055613786</v>
      </c>
      <c r="BN16" s="49">
        <v>2003</v>
      </c>
      <c r="BO16">
        <f>D16*CO2原単位!$F$2*10^10</f>
        <v>2.3161617338272743E-5</v>
      </c>
      <c r="BP16">
        <f>F16*CO2原単位!$F$3*10^10</f>
        <v>2.5253443014954637E-3</v>
      </c>
      <c r="BQ16">
        <f>I16*CO2原単位!$F$4*10^10</f>
        <v>4.143759285510173E-4</v>
      </c>
      <c r="BR16">
        <f>K16*CO2原単位!$F$5*10^10</f>
        <v>4.8209367222513148E-3</v>
      </c>
      <c r="BS16">
        <f t="shared" si="11"/>
        <v>7.7838185696360689E-3</v>
      </c>
    </row>
    <row r="17" spans="1:102" ht="13.6" x14ac:dyDescent="0.15">
      <c r="A17" s="9">
        <v>2004</v>
      </c>
      <c r="B17">
        <v>5.8069550884004855</v>
      </c>
      <c r="C17">
        <v>0</v>
      </c>
      <c r="D17">
        <v>5.8069550884004855</v>
      </c>
      <c r="E17">
        <v>0</v>
      </c>
      <c r="F17">
        <v>756.7590894032561</v>
      </c>
      <c r="G17">
        <v>0</v>
      </c>
      <c r="H17">
        <v>167.97468568410537</v>
      </c>
      <c r="I17">
        <v>167.97468568410537</v>
      </c>
      <c r="J17">
        <v>1140.3320212498336</v>
      </c>
      <c r="K17">
        <v>1697.0827094239946</v>
      </c>
      <c r="L17" s="86">
        <f t="shared" si="12"/>
        <v>924.73377508736144</v>
      </c>
      <c r="M17" s="86">
        <f t="shared" si="13"/>
        <v>930.54073017576195</v>
      </c>
      <c r="N17" s="85">
        <f t="shared" si="14"/>
        <v>2837.4147306738282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1.4882355996317176</v>
      </c>
      <c r="X17">
        <f t="shared" si="1"/>
        <v>159.2458975504282</v>
      </c>
      <c r="Y17">
        <f t="shared" si="2"/>
        <v>0.22196586474641772</v>
      </c>
      <c r="Z17">
        <f t="shared" si="15"/>
        <v>0.39759125696337172</v>
      </c>
      <c r="AA17">
        <f t="shared" si="15"/>
        <v>5.0704495330556361</v>
      </c>
      <c r="AB17">
        <f t="shared" si="15"/>
        <v>-1.5052316713360316</v>
      </c>
      <c r="AC17">
        <v>5602</v>
      </c>
      <c r="AD17" s="28">
        <f t="shared" si="16"/>
        <v>4.5407507129301319E-2</v>
      </c>
      <c r="AE17" s="28">
        <f t="shared" si="16"/>
        <v>3.6961931202961394E-2</v>
      </c>
      <c r="AF17" s="53">
        <f t="shared" si="17"/>
        <v>8.6308789558200534</v>
      </c>
      <c r="AG17" s="29">
        <f t="shared" si="3"/>
        <v>4.3873397529471718E-2</v>
      </c>
      <c r="AH17" s="28">
        <f t="shared" si="18"/>
        <v>2.0228420479969558E-2</v>
      </c>
      <c r="AI17">
        <v>5602</v>
      </c>
      <c r="AJ17" s="29">
        <f t="shared" si="4"/>
        <v>4.3725843193223812E-2</v>
      </c>
      <c r="AK17">
        <f t="shared" si="25"/>
        <v>0.18259104838662787</v>
      </c>
      <c r="AL17" s="29">
        <f t="shared" si="5"/>
        <v>9.9534547647881319E-2</v>
      </c>
      <c r="AM17">
        <f t="shared" si="26"/>
        <v>0.18164653461287983</v>
      </c>
      <c r="AN17">
        <f t="shared" si="26"/>
        <v>0.170614089832413</v>
      </c>
      <c r="AO17">
        <f t="shared" si="6"/>
        <v>0.81835346538712017</v>
      </c>
      <c r="AP17">
        <f t="shared" si="19"/>
        <v>0.829385910167587</v>
      </c>
      <c r="AQ17">
        <f t="shared" si="27"/>
        <v>0.99375959063360542</v>
      </c>
      <c r="AR17">
        <f t="shared" si="27"/>
        <v>0.99352513096247064</v>
      </c>
      <c r="AS17">
        <f t="shared" si="7"/>
        <v>6.240409366394588E-3</v>
      </c>
      <c r="AT17">
        <f t="shared" si="20"/>
        <v>6.4748690375293671E-3</v>
      </c>
      <c r="AU17">
        <f t="shared" si="28"/>
        <v>0.59810879639049874</v>
      </c>
      <c r="AV17">
        <f t="shared" si="29"/>
        <v>0.60498469306161484</v>
      </c>
      <c r="AW17">
        <f t="shared" si="8"/>
        <v>0.40189120360950126</v>
      </c>
      <c r="AX17">
        <f t="shared" si="9"/>
        <v>0.39501530693838516</v>
      </c>
      <c r="AY17">
        <f t="shared" si="21"/>
        <v>3.049210677901109</v>
      </c>
      <c r="AZ17">
        <f t="shared" si="22"/>
        <v>0.75303828831194686</v>
      </c>
      <c r="BA17">
        <f t="shared" si="10"/>
        <v>3767.9554608495901</v>
      </c>
      <c r="BB17">
        <f t="shared" si="23"/>
        <v>8.2342878152573871</v>
      </c>
      <c r="BC17">
        <f t="shared" si="24"/>
        <v>-2.3072504825403946</v>
      </c>
      <c r="BD17" s="60">
        <v>2004</v>
      </c>
      <c r="BE17">
        <v>8.2342878152573871</v>
      </c>
      <c r="BF17">
        <v>8.6996814009895136</v>
      </c>
      <c r="BG17">
        <f t="shared" si="30"/>
        <v>8.2669432656640254</v>
      </c>
      <c r="BN17" s="49">
        <v>2004</v>
      </c>
      <c r="BO17">
        <f>D17*CO2原単位!$F$2*10^10</f>
        <v>2.278815221673286E-5</v>
      </c>
      <c r="BP17">
        <f>F17*CO2原単位!$F$3*10^10</f>
        <v>2.3550699243589609E-3</v>
      </c>
      <c r="BQ17">
        <f>I17*CO2原単位!$F$4*10^10</f>
        <v>4.4756491617764028E-4</v>
      </c>
      <c r="BR17">
        <f>K17*CO2原単位!$F$5*10^10</f>
        <v>4.6703418307377639E-3</v>
      </c>
      <c r="BS17">
        <f t="shared" si="11"/>
        <v>7.4957648234910985E-3</v>
      </c>
    </row>
    <row r="18" spans="1:102" ht="13.6" x14ac:dyDescent="0.15">
      <c r="A18" s="9">
        <v>2005</v>
      </c>
      <c r="B18">
        <v>5.5224344628650819</v>
      </c>
      <c r="C18">
        <v>0</v>
      </c>
      <c r="D18">
        <v>5.5224344628650819</v>
      </c>
      <c r="E18">
        <v>0</v>
      </c>
      <c r="F18">
        <v>634.32857994935148</v>
      </c>
      <c r="G18">
        <v>0</v>
      </c>
      <c r="H18">
        <v>171.60779805802542</v>
      </c>
      <c r="I18">
        <v>171.60779805802542</v>
      </c>
      <c r="J18">
        <v>1060.9651226979261</v>
      </c>
      <c r="K18">
        <v>1551.0044343408472</v>
      </c>
      <c r="L18" s="86">
        <f t="shared" si="12"/>
        <v>805.9363780073769</v>
      </c>
      <c r="M18" s="86">
        <f t="shared" si="13"/>
        <v>811.45881247024204</v>
      </c>
      <c r="N18" s="85">
        <f t="shared" si="14"/>
        <v>2611.969557038773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1.4618806982050467</v>
      </c>
      <c r="X18">
        <f t="shared" si="1"/>
        <v>145.93860432872404</v>
      </c>
      <c r="Y18">
        <f t="shared" si="2"/>
        <v>0.27053455178028962</v>
      </c>
      <c r="Z18">
        <f t="shared" si="15"/>
        <v>0.37972375622304694</v>
      </c>
      <c r="AA18">
        <f t="shared" si="15"/>
        <v>4.9831860149693119</v>
      </c>
      <c r="AB18">
        <f t="shared" si="15"/>
        <v>-1.3073554558387579</v>
      </c>
      <c r="AC18">
        <v>5176</v>
      </c>
      <c r="AD18" s="28">
        <f t="shared" si="16"/>
        <v>4.9610050475277938E-2</v>
      </c>
      <c r="AE18" s="28">
        <f t="shared" si="16"/>
        <v>3.7630456569243784E-2</v>
      </c>
      <c r="AF18" s="53">
        <f t="shared" si="17"/>
        <v>8.5517878361807362</v>
      </c>
      <c r="AG18" s="29">
        <f t="shared" si="3"/>
        <v>4.7059239036629806E-2</v>
      </c>
      <c r="AH18" s="28">
        <f t="shared" si="18"/>
        <v>2.1022706166102197E-2</v>
      </c>
      <c r="AI18">
        <v>5176</v>
      </c>
      <c r="AJ18" s="29">
        <f t="shared" si="4"/>
        <v>4.688204575927786E-2</v>
      </c>
      <c r="AK18">
        <f t="shared" si="25"/>
        <v>0.26037496737335009</v>
      </c>
      <c r="AL18" s="29">
        <f t="shared" si="5"/>
        <v>0.13360148824474419</v>
      </c>
      <c r="AM18">
        <f t="shared" si="26"/>
        <v>0.2129297085240327</v>
      </c>
      <c r="AN18">
        <f t="shared" si="26"/>
        <v>0.19317514830103322</v>
      </c>
      <c r="AO18">
        <f t="shared" si="6"/>
        <v>0.7870702914759673</v>
      </c>
      <c r="AP18">
        <f t="shared" si="19"/>
        <v>0.80682485169896678</v>
      </c>
      <c r="AQ18">
        <f t="shared" si="27"/>
        <v>0.99319443651606454</v>
      </c>
      <c r="AR18">
        <f t="shared" si="27"/>
        <v>0.99337437052631783</v>
      </c>
      <c r="AS18">
        <f t="shared" si="7"/>
        <v>6.8055634839354218E-3</v>
      </c>
      <c r="AT18">
        <f t="shared" si="20"/>
        <v>6.6256294736821587E-3</v>
      </c>
      <c r="AU18">
        <f t="shared" si="28"/>
        <v>0.5938064745667414</v>
      </c>
      <c r="AV18">
        <f t="shared" si="29"/>
        <v>0.58836756297378656</v>
      </c>
      <c r="AW18">
        <f t="shared" si="8"/>
        <v>0.4061935254332586</v>
      </c>
      <c r="AX18">
        <f t="shared" si="9"/>
        <v>0.41163243702621338</v>
      </c>
      <c r="AY18">
        <f t="shared" si="21"/>
        <v>3.2188566035624384</v>
      </c>
      <c r="AZ18">
        <f t="shared" si="22"/>
        <v>0.76296895249874308</v>
      </c>
      <c r="BA18">
        <f t="shared" si="10"/>
        <v>3423.4283695090153</v>
      </c>
      <c r="BB18">
        <f t="shared" si="23"/>
        <v>8.1383977751668244</v>
      </c>
      <c r="BC18">
        <f t="shared" si="24"/>
        <v>-2.0128938783851678</v>
      </c>
      <c r="BD18" s="60">
        <v>2005</v>
      </c>
      <c r="BE18">
        <v>8.1383977751668244</v>
      </c>
      <c r="BF18">
        <v>8.6308789558200534</v>
      </c>
      <c r="BG18">
        <f t="shared" si="30"/>
        <v>8.2342878152573871</v>
      </c>
      <c r="BN18" s="49">
        <v>2005</v>
      </c>
      <c r="BO18">
        <f>D18*CO2原単位!$F$2*10^10</f>
        <v>2.1671611925857845E-5</v>
      </c>
      <c r="BP18">
        <f>F18*CO2原単位!$F$3*10^10</f>
        <v>1.9740604133054482E-3</v>
      </c>
      <c r="BQ18">
        <f>I18*CO2原単位!$F$4*10^10</f>
        <v>4.5724526550215363E-4</v>
      </c>
      <c r="BR18">
        <f>K18*CO2原単位!$F$5*10^10</f>
        <v>4.2683369815372215E-3</v>
      </c>
      <c r="BS18">
        <f t="shared" si="11"/>
        <v>6.7213142722706808E-3</v>
      </c>
    </row>
    <row r="19" spans="1:102" ht="13.6" x14ac:dyDescent="0.15">
      <c r="A19" s="9">
        <v>2006</v>
      </c>
      <c r="B19">
        <v>5.3473993699458555</v>
      </c>
      <c r="C19">
        <v>0</v>
      </c>
      <c r="D19">
        <v>5.3473993699458555</v>
      </c>
      <c r="E19">
        <v>0</v>
      </c>
      <c r="F19">
        <v>594.63984652612874</v>
      </c>
      <c r="G19">
        <v>0</v>
      </c>
      <c r="H19">
        <v>166.96475925717851</v>
      </c>
      <c r="I19">
        <v>166.96475925717851</v>
      </c>
      <c r="J19">
        <v>1034.1362755316904</v>
      </c>
      <c r="K19">
        <v>1463.6506611447091</v>
      </c>
      <c r="L19" s="86">
        <f t="shared" si="12"/>
        <v>761.60460578330731</v>
      </c>
      <c r="M19" s="86">
        <f t="shared" si="13"/>
        <v>766.95200515325314</v>
      </c>
      <c r="N19" s="85">
        <f t="shared" si="14"/>
        <v>2497.7869366763998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1.4153363495465705</v>
      </c>
      <c r="X19">
        <f t="shared" si="1"/>
        <v>142.42523385550288</v>
      </c>
      <c r="Y19">
        <f t="shared" si="2"/>
        <v>0.28078299870515322</v>
      </c>
      <c r="Z19">
        <f t="shared" si="15"/>
        <v>0.34736720570811946</v>
      </c>
      <c r="AA19">
        <f t="shared" si="15"/>
        <v>4.9588171873205464</v>
      </c>
      <c r="AB19">
        <f t="shared" si="15"/>
        <v>-1.2701731545852784</v>
      </c>
      <c r="AC19">
        <v>4960</v>
      </c>
      <c r="AD19" s="28">
        <f t="shared" si="16"/>
        <v>4.5211912715840588E-2</v>
      </c>
      <c r="AE19" s="28">
        <f t="shared" si="16"/>
        <v>3.7652644253312675E-2</v>
      </c>
      <c r="AF19" s="53">
        <f t="shared" si="17"/>
        <v>8.5091610197189738</v>
      </c>
      <c r="AG19" s="29">
        <f t="shared" si="3"/>
        <v>4.3554712339920774E-2</v>
      </c>
      <c r="AH19" s="28">
        <f t="shared" si="18"/>
        <v>2.031143317646996E-2</v>
      </c>
      <c r="AI19">
        <v>4960</v>
      </c>
      <c r="AJ19" s="29">
        <f t="shared" si="4"/>
        <v>4.3392653833627053E-2</v>
      </c>
      <c r="AK19">
        <f t="shared" si="25"/>
        <v>0.27199012232863867</v>
      </c>
      <c r="AL19" s="29">
        <f t="shared" si="5"/>
        <v>0.13803680910331695</v>
      </c>
      <c r="AM19">
        <f t="shared" si="26"/>
        <v>0.21922761231919796</v>
      </c>
      <c r="AN19">
        <f t="shared" si="26"/>
        <v>0.2270563756960633</v>
      </c>
      <c r="AO19">
        <f t="shared" si="6"/>
        <v>0.78077238768080204</v>
      </c>
      <c r="AP19">
        <f t="shared" si="19"/>
        <v>0.7729436243039367</v>
      </c>
      <c r="AQ19">
        <f t="shared" si="27"/>
        <v>0.99302772620187973</v>
      </c>
      <c r="AR19">
        <f t="shared" si="27"/>
        <v>0.99288948644113184</v>
      </c>
      <c r="AS19">
        <f t="shared" si="7"/>
        <v>6.9722737981203061E-3</v>
      </c>
      <c r="AT19">
        <f t="shared" si="20"/>
        <v>7.1105135588682006E-3</v>
      </c>
      <c r="AU19">
        <f t="shared" si="28"/>
        <v>0.58597898790049285</v>
      </c>
      <c r="AV19">
        <f t="shared" si="29"/>
        <v>0.58684219856580921</v>
      </c>
      <c r="AW19">
        <f t="shared" si="8"/>
        <v>0.41402101209950715</v>
      </c>
      <c r="AX19">
        <f t="shared" si="9"/>
        <v>0.41315780143419073</v>
      </c>
      <c r="AY19">
        <f t="shared" si="21"/>
        <v>3.2567708538388782</v>
      </c>
      <c r="AZ19">
        <f t="shared" si="22"/>
        <v>0.76508014306239402</v>
      </c>
      <c r="BA19">
        <f t="shared" si="10"/>
        <v>3264.7389418296525</v>
      </c>
      <c r="BB19">
        <f t="shared" si="23"/>
        <v>8.0909350819532388</v>
      </c>
      <c r="BC19">
        <f t="shared" si="24"/>
        <v>-1.9802348967590251</v>
      </c>
      <c r="BD19" s="60">
        <v>2006</v>
      </c>
      <c r="BE19">
        <v>8.0909350819532388</v>
      </c>
      <c r="BF19">
        <v>8.5517878361807362</v>
      </c>
      <c r="BG19">
        <f t="shared" si="30"/>
        <v>8.1383977751668244</v>
      </c>
      <c r="BN19" s="49">
        <v>2006</v>
      </c>
      <c r="BO19">
        <f>D19*CO2原単位!$F$2*10^10</f>
        <v>2.098472417143369E-5</v>
      </c>
      <c r="BP19">
        <f>F19*CO2原単位!$F$3*10^10</f>
        <v>1.8505472058266482E-3</v>
      </c>
      <c r="BQ19">
        <f>I19*CO2原単位!$F$4*10^10</f>
        <v>4.4487398906102013E-4</v>
      </c>
      <c r="BR19">
        <f>K19*CO2原単位!$F$5*10^10</f>
        <v>4.0279409308525893E-3</v>
      </c>
      <c r="BS19">
        <f t="shared" si="11"/>
        <v>6.3443468499116912E-3</v>
      </c>
    </row>
    <row r="20" spans="1:102" ht="13.6" x14ac:dyDescent="0.15">
      <c r="A20" s="9">
        <v>2007</v>
      </c>
      <c r="B20">
        <v>5.2309029859171741</v>
      </c>
      <c r="C20">
        <v>0</v>
      </c>
      <c r="D20">
        <v>5.2309029859171741</v>
      </c>
      <c r="E20">
        <v>0</v>
      </c>
      <c r="F20">
        <v>446.34216842257086</v>
      </c>
      <c r="G20">
        <v>0</v>
      </c>
      <c r="H20">
        <v>166.58966008806973</v>
      </c>
      <c r="I20">
        <v>166.58966008806973</v>
      </c>
      <c r="J20">
        <v>1046.6277770454985</v>
      </c>
      <c r="K20">
        <v>1386.4744680531676</v>
      </c>
      <c r="L20" s="86">
        <f t="shared" si="12"/>
        <v>612.93182851064057</v>
      </c>
      <c r="M20" s="86">
        <f t="shared" si="13"/>
        <v>618.16273149655774</v>
      </c>
      <c r="N20" s="85">
        <f t="shared" si="14"/>
        <v>2433.1022450986661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1.3247063554600227</v>
      </c>
      <c r="X20">
        <f t="shared" si="1"/>
        <v>117.17514741925014</v>
      </c>
      <c r="Y20">
        <f t="shared" si="2"/>
        <v>0.37323307514685083</v>
      </c>
      <c r="Z20">
        <f t="shared" si="15"/>
        <v>0.28119081635643473</v>
      </c>
      <c r="AA20">
        <f t="shared" si="15"/>
        <v>4.7636698019197778</v>
      </c>
      <c r="AB20">
        <f t="shared" si="15"/>
        <v>-0.98555218814056178</v>
      </c>
      <c r="AC20">
        <v>4762</v>
      </c>
      <c r="AD20" s="28">
        <f t="shared" si="16"/>
        <v>4.8475610930923951E-2</v>
      </c>
      <c r="AE20" s="28">
        <f t="shared" si="16"/>
        <v>3.8886392969161285E-2</v>
      </c>
      <c r="AF20" s="53">
        <f t="shared" si="17"/>
        <v>8.4684230270468088</v>
      </c>
      <c r="AG20" s="29">
        <f t="shared" si="3"/>
        <v>4.5869343012610551E-2</v>
      </c>
      <c r="AH20" s="28">
        <f t="shared" si="18"/>
        <v>2.067655017091851E-2</v>
      </c>
      <c r="AI20">
        <v>4762</v>
      </c>
      <c r="AJ20" s="29">
        <f t="shared" si="4"/>
        <v>4.5656161193997576E-2</v>
      </c>
      <c r="AK20">
        <f t="shared" si="25"/>
        <v>0.26770950490528295</v>
      </c>
      <c r="AL20" s="29">
        <f t="shared" si="5"/>
        <v>0.14117503960621086</v>
      </c>
      <c r="AM20">
        <f t="shared" si="26"/>
        <v>0.27179149840018091</v>
      </c>
      <c r="AN20">
        <f t="shared" si="26"/>
        <v>0.23387106298510918</v>
      </c>
      <c r="AO20">
        <f t="shared" si="6"/>
        <v>0.72820850159981909</v>
      </c>
      <c r="AP20">
        <f t="shared" si="19"/>
        <v>0.76612893701489082</v>
      </c>
      <c r="AQ20">
        <f t="shared" si="27"/>
        <v>0.99153798390069026</v>
      </c>
      <c r="AR20">
        <f t="shared" si="27"/>
        <v>0.9927478950174613</v>
      </c>
      <c r="AS20">
        <f t="shared" si="7"/>
        <v>8.4620160993097715E-3</v>
      </c>
      <c r="AT20">
        <f t="shared" si="20"/>
        <v>7.2521049825386898E-3</v>
      </c>
      <c r="AU20">
        <f t="shared" si="28"/>
        <v>0.56983814422354606</v>
      </c>
      <c r="AV20">
        <f t="shared" si="29"/>
        <v>0.58918687167829975</v>
      </c>
      <c r="AW20">
        <f t="shared" si="8"/>
        <v>0.43016185577645388</v>
      </c>
      <c r="AX20">
        <f t="shared" si="9"/>
        <v>0.41081312832170019</v>
      </c>
      <c r="AY20">
        <f t="shared" si="21"/>
        <v>3.9360222173345547</v>
      </c>
      <c r="AZ20">
        <f t="shared" si="22"/>
        <v>0.79740771901549523</v>
      </c>
      <c r="BA20">
        <f t="shared" si="10"/>
        <v>3051.2649765952237</v>
      </c>
      <c r="BB20">
        <f t="shared" si="23"/>
        <v>8.0233115300425961</v>
      </c>
      <c r="BC20">
        <f t="shared" si="24"/>
        <v>-1.95775474287636</v>
      </c>
      <c r="BD20" s="60">
        <v>2007</v>
      </c>
      <c r="BE20">
        <v>8.0233115300425961</v>
      </c>
      <c r="BF20">
        <v>8.5091610197189738</v>
      </c>
      <c r="BG20">
        <f t="shared" si="30"/>
        <v>8.0909350819532388</v>
      </c>
      <c r="BN20" s="49">
        <v>2007</v>
      </c>
      <c r="BO20">
        <f>D20*CO2原単位!$F$2*10^10</f>
        <v>2.0527559049346307E-5</v>
      </c>
      <c r="BP20">
        <f>F20*CO2原単位!$F$3*10^10</f>
        <v>1.3890378477700986E-3</v>
      </c>
      <c r="BQ20">
        <f>I20*CO2原単位!$F$4*10^10</f>
        <v>4.4387454543951997E-4</v>
      </c>
      <c r="BR20">
        <f>K20*CO2原単位!$F$5*10^10</f>
        <v>3.8155534019885086E-3</v>
      </c>
      <c r="BS20">
        <f t="shared" si="11"/>
        <v>5.668993354247474E-3</v>
      </c>
    </row>
    <row r="21" spans="1:102" ht="13.6" x14ac:dyDescent="0.15">
      <c r="A21" s="9">
        <v>2008</v>
      </c>
      <c r="B21">
        <v>5.5188207733708312</v>
      </c>
      <c r="C21">
        <v>0</v>
      </c>
      <c r="D21">
        <v>5.5188207733708312</v>
      </c>
      <c r="E21">
        <v>0</v>
      </c>
      <c r="F21">
        <v>384.83260564067524</v>
      </c>
      <c r="G21">
        <v>0</v>
      </c>
      <c r="H21">
        <v>136.81330858361787</v>
      </c>
      <c r="I21">
        <v>136.81330858361787</v>
      </c>
      <c r="J21">
        <v>841.69773102817089</v>
      </c>
      <c r="K21">
        <v>1210.4871892351018</v>
      </c>
      <c r="L21" s="86">
        <f t="shared" si="12"/>
        <v>521.64591422429316</v>
      </c>
      <c r="M21" s="86">
        <f t="shared" si="13"/>
        <v>527.16473499766403</v>
      </c>
      <c r="N21" s="85">
        <f t="shared" si="14"/>
        <v>2052.1849202632729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1.4381495216298592</v>
      </c>
      <c r="X21">
        <f t="shared" si="1"/>
        <v>94.521263807173412</v>
      </c>
      <c r="Y21">
        <f t="shared" si="2"/>
        <v>0.35551381712017088</v>
      </c>
      <c r="Z21">
        <f t="shared" si="15"/>
        <v>0.3633572327737174</v>
      </c>
      <c r="AA21">
        <f t="shared" si="15"/>
        <v>4.5488248230204045</v>
      </c>
      <c r="AB21">
        <f t="shared" si="15"/>
        <v>-1.0341911637707268</v>
      </c>
      <c r="AC21">
        <v>4250</v>
      </c>
      <c r="AD21" s="28">
        <f t="shared" si="16"/>
        <v>5.8092818992549408E-2</v>
      </c>
      <c r="AE21" s="28">
        <f t="shared" si="16"/>
        <v>4.1283504748671492E-2</v>
      </c>
      <c r="AF21" s="53">
        <f t="shared" si="17"/>
        <v>8.3546742619184631</v>
      </c>
      <c r="AG21" s="29">
        <f t="shared" si="3"/>
        <v>5.3684200360605422E-2</v>
      </c>
      <c r="AH21" s="28">
        <f t="shared" si="18"/>
        <v>2.0141471901780516E-2</v>
      </c>
      <c r="AI21">
        <v>4250</v>
      </c>
      <c r="AJ21" s="29">
        <f t="shared" si="4"/>
        <v>5.3333045789131818E-2</v>
      </c>
      <c r="AK21">
        <f t="shared" si="25"/>
        <v>0.26924253710269702</v>
      </c>
      <c r="AL21" s="29">
        <f t="shared" si="5"/>
        <v>0.14188770144012469</v>
      </c>
      <c r="AM21">
        <f t="shared" si="26"/>
        <v>0.26227236685456323</v>
      </c>
      <c r="AN21">
        <f t="shared" si="26"/>
        <v>0.29060865191762508</v>
      </c>
      <c r="AO21">
        <f t="shared" si="6"/>
        <v>0.73772763314543677</v>
      </c>
      <c r="AP21">
        <f t="shared" si="19"/>
        <v>0.70939134808237492</v>
      </c>
      <c r="AQ21">
        <f t="shared" si="27"/>
        <v>0.98953112678640143</v>
      </c>
      <c r="AR21">
        <f t="shared" si="27"/>
        <v>0.99150836075335091</v>
      </c>
      <c r="AS21">
        <f t="shared" si="7"/>
        <v>1.0468873213598568E-2</v>
      </c>
      <c r="AT21">
        <f t="shared" si="20"/>
        <v>8.4916392466490333E-3</v>
      </c>
      <c r="AU21">
        <f t="shared" si="28"/>
        <v>0.58985288181525553</v>
      </c>
      <c r="AV21">
        <f t="shared" si="29"/>
        <v>0.59239366917380432</v>
      </c>
      <c r="AW21">
        <f t="shared" si="8"/>
        <v>0.41014711818474442</v>
      </c>
      <c r="AX21">
        <f t="shared" si="9"/>
        <v>0.40760633082619563</v>
      </c>
      <c r="AY21">
        <f t="shared" si="21"/>
        <v>3.8928721593495181</v>
      </c>
      <c r="AZ21">
        <f t="shared" si="22"/>
        <v>0.79562106520826315</v>
      </c>
      <c r="BA21">
        <f t="shared" si="10"/>
        <v>2579.3496552609367</v>
      </c>
      <c r="BB21">
        <f t="shared" si="23"/>
        <v>7.8552925745359881</v>
      </c>
      <c r="BC21">
        <f t="shared" si="24"/>
        <v>-1.9527193691844837</v>
      </c>
      <c r="BD21" s="60">
        <v>2008</v>
      </c>
      <c r="BE21">
        <v>7.8552925745359881</v>
      </c>
      <c r="BF21">
        <v>8.4684230270468088</v>
      </c>
      <c r="BG21">
        <f t="shared" si="30"/>
        <v>8.0233115300425961</v>
      </c>
      <c r="BN21" s="49">
        <v>2008</v>
      </c>
      <c r="BO21">
        <f>D21*CO2原単位!$F$2*10^10</f>
        <v>2.1657430774978361E-5</v>
      </c>
      <c r="BP21">
        <f>F21*CO2原単位!$F$3*10^10</f>
        <v>1.1976171917164784E-3</v>
      </c>
      <c r="BQ21">
        <f>I21*CO2原単位!$F$4*10^10</f>
        <v>3.6453610101326556E-4</v>
      </c>
      <c r="BR21">
        <f>K21*CO2原単位!$F$5*10^10</f>
        <v>3.3312394994441299E-3</v>
      </c>
      <c r="BS21">
        <f t="shared" si="11"/>
        <v>4.9150502229488528E-3</v>
      </c>
    </row>
    <row r="22" spans="1:102" ht="13.6" x14ac:dyDescent="0.15">
      <c r="A22" s="9">
        <v>2009</v>
      </c>
      <c r="B22">
        <v>5.7827454118699997</v>
      </c>
      <c r="C22">
        <v>0</v>
      </c>
      <c r="D22">
        <v>5.7827454118699997</v>
      </c>
      <c r="E22">
        <v>0</v>
      </c>
      <c r="F22">
        <v>333.33889720309617</v>
      </c>
      <c r="G22">
        <v>0</v>
      </c>
      <c r="H22">
        <v>153.50286694360727</v>
      </c>
      <c r="I22">
        <v>153.50286694360727</v>
      </c>
      <c r="J22">
        <v>803.64385447491259</v>
      </c>
      <c r="K22">
        <v>1143.4163004044856</v>
      </c>
      <c r="L22" s="86">
        <f t="shared" si="12"/>
        <v>486.84176414670344</v>
      </c>
      <c r="M22" s="86">
        <f t="shared" si="13"/>
        <v>492.62450955857344</v>
      </c>
      <c r="N22" s="85">
        <f t="shared" si="14"/>
        <v>1947.0601548793982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1.4227898266596894</v>
      </c>
      <c r="X22">
        <f t="shared" si="1"/>
        <v>84.188690573751302</v>
      </c>
      <c r="Y22">
        <f t="shared" si="2"/>
        <v>0.46050091432948281</v>
      </c>
      <c r="Z22">
        <f t="shared" si="15"/>
        <v>0.3526196108414732</v>
      </c>
      <c r="AA22">
        <f t="shared" si="15"/>
        <v>4.4330605960008169</v>
      </c>
      <c r="AB22">
        <f t="shared" si="15"/>
        <v>-0.77544043777412597</v>
      </c>
      <c r="AC22">
        <v>3951</v>
      </c>
      <c r="AD22" s="28">
        <f t="shared" si="16"/>
        <v>4.5578484941503045E-2</v>
      </c>
      <c r="AE22" s="28">
        <f t="shared" si="16"/>
        <v>3.7702004844090774E-2</v>
      </c>
      <c r="AF22" s="53">
        <f t="shared" si="17"/>
        <v>8.2817239904113915</v>
      </c>
      <c r="AG22" s="29">
        <f t="shared" si="3"/>
        <v>4.3095003931002247E-2</v>
      </c>
      <c r="AH22" s="28">
        <f t="shared" si="18"/>
        <v>1.8278511693846193E-2</v>
      </c>
      <c r="AI22">
        <v>3951</v>
      </c>
      <c r="AJ22" s="29">
        <f t="shared" si="4"/>
        <v>4.2803691879249657E-2</v>
      </c>
      <c r="AK22">
        <f t="shared" si="25"/>
        <v>0.27475298445612728</v>
      </c>
      <c r="AL22" s="29">
        <f t="shared" si="5"/>
        <v>0.13854014001213086</v>
      </c>
      <c r="AM22">
        <f t="shared" si="26"/>
        <v>0.31530340707859073</v>
      </c>
      <c r="AN22">
        <f t="shared" si="26"/>
        <v>0.28035581477404237</v>
      </c>
      <c r="AO22">
        <f t="shared" si="6"/>
        <v>0.68469659292140927</v>
      </c>
      <c r="AP22">
        <f t="shared" si="19"/>
        <v>0.71964418522595763</v>
      </c>
      <c r="AQ22">
        <f t="shared" si="27"/>
        <v>0.9882613526130648</v>
      </c>
      <c r="AR22">
        <f t="shared" si="27"/>
        <v>0.98989984168576306</v>
      </c>
      <c r="AS22">
        <f t="shared" si="7"/>
        <v>1.173864738693524E-2</v>
      </c>
      <c r="AT22">
        <f t="shared" si="20"/>
        <v>1.0100158314236942E-2</v>
      </c>
      <c r="AU22">
        <f t="shared" si="28"/>
        <v>0.58725268325123181</v>
      </c>
      <c r="AV22">
        <f t="shared" si="29"/>
        <v>0.59333201268089497</v>
      </c>
      <c r="AW22">
        <f t="shared" si="8"/>
        <v>0.41274731674876819</v>
      </c>
      <c r="AX22">
        <f t="shared" si="9"/>
        <v>0.40666798731910497</v>
      </c>
      <c r="AY22">
        <f t="shared" si="21"/>
        <v>3.9524224172770097</v>
      </c>
      <c r="AZ22">
        <f t="shared" si="22"/>
        <v>0.79807861370803057</v>
      </c>
      <c r="BA22">
        <f t="shared" si="10"/>
        <v>2439.6846644379716</v>
      </c>
      <c r="BB22">
        <f t="shared" si="23"/>
        <v>7.7996240740494933</v>
      </c>
      <c r="BC22">
        <f t="shared" si="24"/>
        <v>-1.976595175762154</v>
      </c>
      <c r="BD22" s="60">
        <v>2009</v>
      </c>
      <c r="BE22">
        <v>7.7996240740494933</v>
      </c>
      <c r="BF22">
        <v>8.3546742619184631</v>
      </c>
      <c r="BG22">
        <f t="shared" si="30"/>
        <v>7.8552925745359881</v>
      </c>
      <c r="BN22" s="49">
        <v>2009</v>
      </c>
      <c r="BO22">
        <f>D22*CO2原単位!$F$2*10^10</f>
        <v>2.2693146523474338E-5</v>
      </c>
      <c r="BP22">
        <f>F22*CO2原単位!$F$3*10^10</f>
        <v>1.0373663460600615E-3</v>
      </c>
      <c r="BQ22">
        <f>I22*CO2原単位!$F$4*10^10</f>
        <v>4.0900506821513313E-4</v>
      </c>
      <c r="BR22">
        <f>K22*CO2原単位!$F$5*10^10</f>
        <v>3.1466615905473344E-3</v>
      </c>
      <c r="BS22">
        <f t="shared" si="11"/>
        <v>4.615726151346004E-3</v>
      </c>
    </row>
    <row r="23" spans="1:102" ht="13.6" x14ac:dyDescent="0.15">
      <c r="A23" s="9">
        <v>2010</v>
      </c>
      <c r="B23">
        <v>3.6505153645799999</v>
      </c>
      <c r="C23">
        <v>0</v>
      </c>
      <c r="D23">
        <v>3.6505153645799999</v>
      </c>
      <c r="E23">
        <v>0</v>
      </c>
      <c r="F23">
        <v>321.43917001939298</v>
      </c>
      <c r="G23">
        <v>0</v>
      </c>
      <c r="H23">
        <v>183.42305072627761</v>
      </c>
      <c r="I23">
        <v>183.42305072627761</v>
      </c>
      <c r="J23">
        <v>827.3761859179366</v>
      </c>
      <c r="K23">
        <v>1188.8262350138114</v>
      </c>
      <c r="L23" s="86">
        <f t="shared" si="12"/>
        <v>504.86222074567058</v>
      </c>
      <c r="M23" s="86">
        <f t="shared" si="13"/>
        <v>508.51273611025056</v>
      </c>
      <c r="N23" s="85">
        <f t="shared" si="14"/>
        <v>2016.2024209317478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1.4368630077198346</v>
      </c>
      <c r="X23">
        <f t="shared" si="1"/>
        <v>138.2988894237283</v>
      </c>
      <c r="Y23">
        <f t="shared" si="2"/>
        <v>0.57063067551851687</v>
      </c>
      <c r="Z23">
        <f t="shared" si="15"/>
        <v>0.3624622704159805</v>
      </c>
      <c r="AA23">
        <f t="shared" si="15"/>
        <v>4.9294172084412784</v>
      </c>
      <c r="AB23">
        <f t="shared" si="15"/>
        <v>-0.56101308153819696</v>
      </c>
      <c r="AC23">
        <v>3798</v>
      </c>
      <c r="AD23" s="28">
        <f t="shared" si="16"/>
        <v>4.6606206699477667E-2</v>
      </c>
      <c r="AE23" s="28">
        <f t="shared" si="16"/>
        <v>3.7955689720389693E-2</v>
      </c>
      <c r="AF23" s="53">
        <f t="shared" si="17"/>
        <v>8.2422298913722312</v>
      </c>
      <c r="AG23" s="29">
        <f t="shared" si="3"/>
        <v>4.3463360692263558E-2</v>
      </c>
      <c r="AH23" s="28">
        <f t="shared" si="18"/>
        <v>1.8796480262970906E-2</v>
      </c>
      <c r="AI23">
        <v>3798</v>
      </c>
      <c r="AJ23" s="29">
        <f t="shared" si="4"/>
        <v>4.3286281890477431E-2</v>
      </c>
      <c r="AK23">
        <f t="shared" si="25"/>
        <v>0.2622838182589507</v>
      </c>
      <c r="AL23" s="29">
        <f t="shared" si="5"/>
        <v>0.13315491039963134</v>
      </c>
      <c r="AM23">
        <f t="shared" si="26"/>
        <v>0.36331308461814737</v>
      </c>
      <c r="AN23">
        <f t="shared" si="26"/>
        <v>0.33731488529200215</v>
      </c>
      <c r="AO23">
        <f t="shared" si="6"/>
        <v>0.63668691538185263</v>
      </c>
      <c r="AP23">
        <f t="shared" si="19"/>
        <v>0.66268511470799785</v>
      </c>
      <c r="AQ23">
        <f t="shared" si="27"/>
        <v>0.99282119186924644</v>
      </c>
      <c r="AR23">
        <f t="shared" si="27"/>
        <v>0.98891162888840534</v>
      </c>
      <c r="AS23">
        <f t="shared" si="7"/>
        <v>7.1788081307535443E-3</v>
      </c>
      <c r="AT23">
        <f t="shared" si="20"/>
        <v>1.1088371111594636E-2</v>
      </c>
      <c r="AU23">
        <f t="shared" si="28"/>
        <v>0.58963634934255205</v>
      </c>
      <c r="AV23">
        <f t="shared" si="29"/>
        <v>0.59763698793678643</v>
      </c>
      <c r="AW23">
        <f t="shared" si="8"/>
        <v>0.41036365065744795</v>
      </c>
      <c r="AX23">
        <f t="shared" si="9"/>
        <v>0.40236301206321357</v>
      </c>
      <c r="AY23">
        <f t="shared" si="21"/>
        <v>3.9649005378984556</v>
      </c>
      <c r="AZ23">
        <f t="shared" si="22"/>
        <v>0.79858609606240361</v>
      </c>
      <c r="BA23">
        <f t="shared" si="10"/>
        <v>2524.7151570419983</v>
      </c>
      <c r="BB23">
        <f t="shared" si="23"/>
        <v>7.8338835262537581</v>
      </c>
      <c r="BC23">
        <f t="shared" si="24"/>
        <v>-2.0162420886967434</v>
      </c>
      <c r="BD23" s="60">
        <v>2010</v>
      </c>
      <c r="BE23">
        <v>7.8338835262537581</v>
      </c>
      <c r="BF23">
        <v>8.2817239904113915</v>
      </c>
      <c r="BG23">
        <f t="shared" si="30"/>
        <v>7.7996240740494933</v>
      </c>
      <c r="BN23" s="49">
        <v>2010</v>
      </c>
      <c r="BO23">
        <f>D23*CO2原単位!$F$2*10^10</f>
        <v>1.4325666124703092E-5</v>
      </c>
      <c r="BP23">
        <f>F23*CO2原単位!$F$3*10^10</f>
        <v>1.0003338346692631E-3</v>
      </c>
      <c r="BQ23">
        <f>I23*CO2原単位!$F$4*10^10</f>
        <v>4.8872675063515027E-4</v>
      </c>
      <c r="BR23">
        <f>K23*CO2原単位!$F$5*10^10</f>
        <v>3.2716289335998025E-3</v>
      </c>
      <c r="BS23">
        <f t="shared" si="11"/>
        <v>4.7750151850289189E-3</v>
      </c>
    </row>
    <row r="24" spans="1:102" ht="13.6" x14ac:dyDescent="0.15">
      <c r="A24" s="9">
        <v>2011</v>
      </c>
      <c r="B24">
        <v>3.6681826437229135</v>
      </c>
      <c r="C24">
        <v>0</v>
      </c>
      <c r="D24">
        <v>3.6681826437229135</v>
      </c>
      <c r="E24">
        <v>0</v>
      </c>
      <c r="F24">
        <v>251.27204335745094</v>
      </c>
      <c r="G24">
        <v>0</v>
      </c>
      <c r="H24">
        <v>131.64923659754251</v>
      </c>
      <c r="I24">
        <v>131.64923659754251</v>
      </c>
      <c r="J24">
        <v>768.58264004851844</v>
      </c>
      <c r="K24">
        <v>1301.9710757907776</v>
      </c>
      <c r="L24" s="86">
        <f t="shared" si="12"/>
        <v>382.92127995499345</v>
      </c>
      <c r="M24" s="86">
        <f t="shared" si="13"/>
        <v>386.58946259871635</v>
      </c>
      <c r="N24" s="85">
        <f t="shared" si="14"/>
        <v>2070.5537158392963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1.6939896999346589</v>
      </c>
      <c r="X24">
        <f t="shared" si="1"/>
        <v>104.38991651908555</v>
      </c>
      <c r="Y24">
        <f t="shared" si="2"/>
        <v>0.52393109411803063</v>
      </c>
      <c r="Z24">
        <f t="shared" si="15"/>
        <v>0.52708651588945232</v>
      </c>
      <c r="AA24">
        <f t="shared" si="15"/>
        <v>4.6481330857176699</v>
      </c>
      <c r="AB24">
        <f t="shared" si="15"/>
        <v>-0.64639510308269899</v>
      </c>
      <c r="AC24">
        <v>3839</v>
      </c>
      <c r="AD24" s="28">
        <f t="shared" si="16"/>
        <v>5.1997996872424131E-2</v>
      </c>
      <c r="AE24" s="28">
        <f t="shared" si="16"/>
        <v>3.5177166809595248E-2</v>
      </c>
      <c r="AF24" s="53">
        <f t="shared" si="17"/>
        <v>8.2529671950007977</v>
      </c>
      <c r="AG24" s="29">
        <f t="shared" si="3"/>
        <v>4.6214955937826062E-2</v>
      </c>
      <c r="AH24" s="28">
        <f t="shared" si="18"/>
        <v>1.9757053436072699E-2</v>
      </c>
      <c r="AI24">
        <v>3839</v>
      </c>
      <c r="AJ24" s="29">
        <f t="shared" si="4"/>
        <v>4.5963908177512468E-2</v>
      </c>
      <c r="AK24">
        <f t="shared" si="25"/>
        <v>0.26925152948900249</v>
      </c>
      <c r="AL24" s="29">
        <f t="shared" si="5"/>
        <v>0.12884752919392012</v>
      </c>
      <c r="AM24">
        <f t="shared" si="26"/>
        <v>0.34380235178628848</v>
      </c>
      <c r="AN24">
        <f t="shared" si="26"/>
        <v>0.38848707145557737</v>
      </c>
      <c r="AO24">
        <f t="shared" si="6"/>
        <v>0.65619764821371152</v>
      </c>
      <c r="AP24">
        <f t="shared" si="19"/>
        <v>0.61151292854442263</v>
      </c>
      <c r="AQ24">
        <f t="shared" si="27"/>
        <v>0.99051142620633059</v>
      </c>
      <c r="AR24">
        <f t="shared" si="27"/>
        <v>0.99257334106606432</v>
      </c>
      <c r="AS24">
        <f t="shared" si="7"/>
        <v>9.4885737936693925E-3</v>
      </c>
      <c r="AT24">
        <f t="shared" si="20"/>
        <v>7.426658933935691E-3</v>
      </c>
      <c r="AU24">
        <f t="shared" si="28"/>
        <v>0.62880333208985384</v>
      </c>
      <c r="AV24">
        <f t="shared" si="29"/>
        <v>0.59558906761006969</v>
      </c>
      <c r="AW24">
        <f t="shared" si="8"/>
        <v>0.37119666791014622</v>
      </c>
      <c r="AX24">
        <f t="shared" si="9"/>
        <v>0.40441093238993037</v>
      </c>
      <c r="AY24">
        <f t="shared" si="21"/>
        <v>5.3559496989925757</v>
      </c>
      <c r="AZ24">
        <f t="shared" si="22"/>
        <v>0.84266709974773701</v>
      </c>
      <c r="BA24">
        <f t="shared" si="10"/>
        <v>2457.1431784380125</v>
      </c>
      <c r="BB24">
        <f t="shared" si="23"/>
        <v>7.8067546445058786</v>
      </c>
      <c r="BC24">
        <f t="shared" si="24"/>
        <v>-2.0491255179006047</v>
      </c>
      <c r="BD24" s="60">
        <v>2011</v>
      </c>
      <c r="BE24">
        <v>7.8067546445058786</v>
      </c>
      <c r="BF24">
        <v>8.2422298913722312</v>
      </c>
      <c r="BG24">
        <f t="shared" si="30"/>
        <v>7.8338835262537581</v>
      </c>
      <c r="BN24" s="49">
        <v>2011</v>
      </c>
      <c r="BO24">
        <f>D24*CO2原単位!$F$2*10^10</f>
        <v>1.4394997579869403E-5</v>
      </c>
      <c r="BP24">
        <f>F24*CO2原単位!$F$3*10^10</f>
        <v>7.8197043210936478E-4</v>
      </c>
      <c r="BQ24">
        <f>I24*CO2原単位!$F$4*10^10</f>
        <v>3.5077654292169877E-4</v>
      </c>
      <c r="BR24">
        <f>K24*CO2原単位!$F$5*10^10</f>
        <v>3.5830015496063502E-3</v>
      </c>
      <c r="BS24">
        <f t="shared" si="11"/>
        <v>4.7301435222172833E-3</v>
      </c>
    </row>
    <row r="25" spans="1:102" ht="13.6" x14ac:dyDescent="0.15">
      <c r="A25" s="9">
        <v>2012</v>
      </c>
      <c r="B25">
        <v>2.9422268577440587</v>
      </c>
      <c r="C25">
        <v>0</v>
      </c>
      <c r="D25">
        <v>2.9422268577440587</v>
      </c>
      <c r="E25">
        <v>0</v>
      </c>
      <c r="F25">
        <v>249.85333786562893</v>
      </c>
      <c r="G25">
        <v>0</v>
      </c>
      <c r="H25">
        <v>122.79017270344013</v>
      </c>
      <c r="I25">
        <v>122.79017270344013</v>
      </c>
      <c r="J25">
        <v>730.51300675229209</v>
      </c>
      <c r="K25">
        <v>1135.3299636271001</v>
      </c>
      <c r="L25" s="86">
        <f t="shared" si="12"/>
        <v>372.64351056906906</v>
      </c>
      <c r="M25" s="86">
        <f t="shared" si="13"/>
        <v>375.58573742681313</v>
      </c>
      <c r="N25" s="85">
        <f t="shared" si="14"/>
        <v>1865.8429703793922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1.5541543451423809</v>
      </c>
      <c r="X25">
        <f t="shared" si="1"/>
        <v>126.65356160020647</v>
      </c>
      <c r="Y25">
        <f t="shared" si="2"/>
        <v>0.49144899865006669</v>
      </c>
      <c r="Z25">
        <f t="shared" si="15"/>
        <v>0.44093156821187535</v>
      </c>
      <c r="AA25">
        <f t="shared" si="15"/>
        <v>4.8414554976488562</v>
      </c>
      <c r="AB25">
        <f t="shared" si="15"/>
        <v>-0.71039711151340645</v>
      </c>
      <c r="AC25">
        <v>3735</v>
      </c>
      <c r="AD25" s="28">
        <f t="shared" si="16"/>
        <v>5.2173202670213137E-2</v>
      </c>
      <c r="AE25" s="28">
        <f t="shared" si="16"/>
        <v>3.2281570889034876E-2</v>
      </c>
      <c r="AF25" s="53">
        <f t="shared" si="17"/>
        <v>8.2255030975669179</v>
      </c>
      <c r="AG25" s="29">
        <f t="shared" si="3"/>
        <v>4.5618689221061298E-2</v>
      </c>
      <c r="AH25" s="28">
        <f t="shared" si="18"/>
        <v>1.7767112762693056E-2</v>
      </c>
      <c r="AI25">
        <v>3735</v>
      </c>
      <c r="AJ25" s="29">
        <f t="shared" si="4"/>
        <v>4.5400508262306738E-2</v>
      </c>
      <c r="AK25">
        <f t="shared" si="25"/>
        <v>0.27458599933871636</v>
      </c>
      <c r="AL25" s="29">
        <f t="shared" si="5"/>
        <v>0.13513098657591613</v>
      </c>
      <c r="AM25">
        <f t="shared" si="26"/>
        <v>0.32951109900163178</v>
      </c>
      <c r="AN25">
        <f t="shared" si="26"/>
        <v>0.3677417503804008</v>
      </c>
      <c r="AO25">
        <f t="shared" si="6"/>
        <v>0.67048890099836822</v>
      </c>
      <c r="AP25">
        <f t="shared" si="19"/>
        <v>0.6322582496195992</v>
      </c>
      <c r="AQ25">
        <f t="shared" si="27"/>
        <v>0.99216629769303366</v>
      </c>
      <c r="AR25">
        <f t="shared" si="27"/>
        <v>0.99067775773380939</v>
      </c>
      <c r="AS25">
        <f t="shared" si="7"/>
        <v>7.8337023069662854E-3</v>
      </c>
      <c r="AT25">
        <f t="shared" si="20"/>
        <v>9.3222422661906525E-3</v>
      </c>
      <c r="AU25">
        <f t="shared" si="28"/>
        <v>0.60848098240349091</v>
      </c>
      <c r="AV25">
        <f t="shared" si="29"/>
        <v>0.59514031557249369</v>
      </c>
      <c r="AW25">
        <f t="shared" si="8"/>
        <v>0.39151901759650909</v>
      </c>
      <c r="AX25">
        <f t="shared" si="9"/>
        <v>0.40485968442750631</v>
      </c>
      <c r="AY25">
        <f t="shared" si="21"/>
        <v>4.9678216834391149</v>
      </c>
      <c r="AZ25">
        <f t="shared" si="22"/>
        <v>0.83243467163654872</v>
      </c>
      <c r="BA25">
        <f t="shared" si="10"/>
        <v>2241.4287078062052</v>
      </c>
      <c r="BB25">
        <f t="shared" si="23"/>
        <v>7.7148687575158315</v>
      </c>
      <c r="BC25">
        <f t="shared" si="24"/>
        <v>-2.0015107000195789</v>
      </c>
      <c r="BD25" s="60">
        <v>2012</v>
      </c>
      <c r="BE25">
        <v>7.7148687575158315</v>
      </c>
      <c r="BF25">
        <v>8.2529671950007977</v>
      </c>
      <c r="BG25">
        <f t="shared" si="30"/>
        <v>7.8067546445058786</v>
      </c>
      <c r="BN25" s="49">
        <v>2012</v>
      </c>
      <c r="BO25">
        <f>D25*CO2原単位!$F$2*10^10</f>
        <v>1.1546139494751878E-5</v>
      </c>
      <c r="BP25">
        <f>F25*CO2原単位!$F$3*10^10</f>
        <v>7.7755535380756645E-4</v>
      </c>
      <c r="BQ25">
        <f>I25*CO2原単位!$F$4*10^10</f>
        <v>3.2717175882564209E-4</v>
      </c>
      <c r="BR25">
        <f>K25*CO2原単位!$F$5*10^10</f>
        <v>3.1244081336597351E-3</v>
      </c>
      <c r="BS25">
        <f t="shared" si="11"/>
        <v>4.2406813857876957E-3</v>
      </c>
    </row>
    <row r="26" spans="1:102" ht="13.6" x14ac:dyDescent="0.15">
      <c r="A26" s="9">
        <v>2013</v>
      </c>
      <c r="B26" s="49">
        <f>SQRT(B25*B27)</f>
        <v>2.5775013279955372</v>
      </c>
      <c r="C26">
        <v>0</v>
      </c>
      <c r="D26" s="49">
        <f>SQRT(D25*D27)</f>
        <v>2.5775013279955372</v>
      </c>
      <c r="E26">
        <v>0</v>
      </c>
      <c r="F26">
        <v>231.07656738128213</v>
      </c>
      <c r="G26">
        <v>0</v>
      </c>
      <c r="H26">
        <v>124.1345028929197</v>
      </c>
      <c r="I26">
        <v>124.1345028929197</v>
      </c>
      <c r="J26">
        <v>734.86332036903161</v>
      </c>
      <c r="K26">
        <v>1083.4639306331139</v>
      </c>
      <c r="L26" s="86">
        <f t="shared" si="12"/>
        <v>355.2110702742018</v>
      </c>
      <c r="M26" s="86">
        <f t="shared" si="13"/>
        <v>357.78857160219735</v>
      </c>
      <c r="N26" s="85">
        <f t="shared" si="14"/>
        <v>1818.3272510021457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1.4743747586816867</v>
      </c>
      <c r="X26">
        <f t="shared" si="1"/>
        <v>137.81217740455682</v>
      </c>
      <c r="Y26">
        <f t="shared" si="2"/>
        <v>0.53720073956306724</v>
      </c>
      <c r="Z26">
        <f t="shared" si="15"/>
        <v>0.38823400750479908</v>
      </c>
      <c r="AA26">
        <f>LN(X26)</f>
        <v>4.9258917248098131</v>
      </c>
      <c r="AB26">
        <f t="shared" si="15"/>
        <v>-0.6213834376343238</v>
      </c>
      <c r="AC26">
        <v>3509</v>
      </c>
      <c r="AD26" s="28">
        <f t="shared" si="16"/>
        <v>5.2112320475302697E-2</v>
      </c>
      <c r="AE26" s="28">
        <f t="shared" si="16"/>
        <v>3.2098710525513371E-2</v>
      </c>
      <c r="AF26" s="53">
        <f t="shared" si="17"/>
        <v>8.1630863755832159</v>
      </c>
      <c r="AG26" s="29">
        <f t="shared" si="3"/>
        <v>4.5118226737480574E-2</v>
      </c>
      <c r="AH26" s="28">
        <f t="shared" si="18"/>
        <v>1.6900379841066116E-2</v>
      </c>
      <c r="AI26">
        <v>3509</v>
      </c>
      <c r="AJ26" s="29">
        <f t="shared" si="4"/>
        <v>4.4914945963242907E-2</v>
      </c>
      <c r="AK26">
        <f t="shared" si="25"/>
        <v>0.273544297172783</v>
      </c>
      <c r="AL26" s="29">
        <f t="shared" si="5"/>
        <v>0.13731378345031406</v>
      </c>
      <c r="AM26">
        <f t="shared" si="26"/>
        <v>0.34946687555963618</v>
      </c>
      <c r="AN26">
        <f t="shared" si="26"/>
        <v>0.35250142124146733</v>
      </c>
      <c r="AO26">
        <f t="shared" si="6"/>
        <v>0.65053312444036382</v>
      </c>
      <c r="AP26">
        <f t="shared" si="19"/>
        <v>0.64749857875853267</v>
      </c>
      <c r="AQ26">
        <f t="shared" si="27"/>
        <v>0.99279602107900389</v>
      </c>
      <c r="AR26">
        <f t="shared" si="27"/>
        <v>0.9920258055433876</v>
      </c>
      <c r="AS26">
        <f t="shared" si="7"/>
        <v>7.2039789209961081E-3</v>
      </c>
      <c r="AT26">
        <f t="shared" si="20"/>
        <v>7.974194456612408E-3</v>
      </c>
      <c r="AU26">
        <f t="shared" si="28"/>
        <v>0.59585750036797713</v>
      </c>
      <c r="AV26">
        <f t="shared" si="29"/>
        <v>0.59735505570560021</v>
      </c>
      <c r="AW26">
        <f t="shared" si="8"/>
        <v>0.40414249963202281</v>
      </c>
      <c r="AX26">
        <f t="shared" si="9"/>
        <v>0.40264494429439973</v>
      </c>
      <c r="AY26">
        <f t="shared" si="21"/>
        <v>5.082127813248964</v>
      </c>
      <c r="AZ26">
        <f t="shared" si="22"/>
        <v>0.83558385638959176</v>
      </c>
      <c r="BA26">
        <f t="shared" si="10"/>
        <v>2176.1158226043426</v>
      </c>
      <c r="BB26">
        <f t="shared" si="23"/>
        <v>7.685296833859101</v>
      </c>
      <c r="BC26">
        <f t="shared" si="24"/>
        <v>-1.9854865819510745</v>
      </c>
      <c r="BD26" s="60">
        <v>2013</v>
      </c>
      <c r="BE26">
        <v>7.685296833859101</v>
      </c>
      <c r="BF26">
        <v>8.2255030975669179</v>
      </c>
      <c r="BG26">
        <f t="shared" si="30"/>
        <v>7.7148687575158315</v>
      </c>
      <c r="BN26" s="49">
        <v>2013</v>
      </c>
      <c r="BO26">
        <f>D26*CO2原単位!$F$2*10^10</f>
        <v>1.0114852225828431E-5</v>
      </c>
      <c r="BP26">
        <f>F26*CO2原単位!$F$3*10^10</f>
        <v>7.1912115980383615E-4</v>
      </c>
      <c r="BQ26">
        <f>I26*CO2原単位!$F$4*10^10</f>
        <v>3.3075369753336509E-4</v>
      </c>
      <c r="BR26">
        <f>K26*CO2原単位!$F$5*10^10</f>
        <v>2.9816737211640389E-3</v>
      </c>
      <c r="BS26">
        <f t="shared" si="11"/>
        <v>4.0416634307270686E-3</v>
      </c>
    </row>
    <row r="27" spans="1:102" ht="13.6" x14ac:dyDescent="0.15">
      <c r="A27" s="9">
        <v>2014</v>
      </c>
      <c r="B27">
        <v>2.2579880536175403</v>
      </c>
      <c r="C27">
        <v>0</v>
      </c>
      <c r="D27">
        <v>2.2579880536175403</v>
      </c>
      <c r="E27">
        <v>0</v>
      </c>
      <c r="F27">
        <v>226.32685376562333</v>
      </c>
      <c r="G27">
        <v>0</v>
      </c>
      <c r="H27">
        <v>134.11818353128061</v>
      </c>
      <c r="I27">
        <v>134.11818353128061</v>
      </c>
      <c r="J27">
        <v>754.66125036030849</v>
      </c>
      <c r="K27">
        <v>1054.002171064812</v>
      </c>
      <c r="L27" s="86">
        <f t="shared" si="12"/>
        <v>360.44503729690393</v>
      </c>
      <c r="M27" s="86">
        <f>L27+D27</f>
        <v>362.7030253505215</v>
      </c>
      <c r="N27" s="85">
        <f>J27+K27</f>
        <v>1808.6634214251205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1.3966560103113617</v>
      </c>
      <c r="X27">
        <f t="shared" si="1"/>
        <v>159.63106479657063</v>
      </c>
      <c r="Y27">
        <f t="shared" si="2"/>
        <v>0.59258625876613391</v>
      </c>
      <c r="Z27">
        <f t="shared" si="15"/>
        <v>0.33408081538816214</v>
      </c>
      <c r="AA27">
        <f t="shared" si="15"/>
        <v>5.0728653076580157</v>
      </c>
      <c r="AB27">
        <f t="shared" si="15"/>
        <v>-0.52325883215381752</v>
      </c>
      <c r="AC27">
        <v>3295</v>
      </c>
      <c r="AD27" s="28">
        <f t="shared" si="16"/>
        <v>5.1362953188762724E-2</v>
      </c>
      <c r="AE27" s="28">
        <f t="shared" si="16"/>
        <v>3.1845173378376661E-2</v>
      </c>
      <c r="AF27" s="53">
        <f t="shared" si="17"/>
        <v>8.1001614469366068</v>
      </c>
      <c r="AG27" s="29">
        <f t="shared" si="3"/>
        <v>4.4100572232255754E-2</v>
      </c>
      <c r="AH27" s="28">
        <f t="shared" si="18"/>
        <v>1.6487302719153881E-2</v>
      </c>
      <c r="AI27">
        <v>3295</v>
      </c>
      <c r="AJ27" s="29">
        <f t="shared" si="4"/>
        <v>4.3928667317424543E-2</v>
      </c>
      <c r="AK27">
        <f t="shared" si="25"/>
        <v>0.26484497993121214</v>
      </c>
      <c r="AL27" s="29">
        <f t="shared" si="5"/>
        <v>0.13610556365270099</v>
      </c>
      <c r="AM27">
        <f t="shared" si="26"/>
        <v>0.37209052602604009</v>
      </c>
      <c r="AN27">
        <f t="shared" si="26"/>
        <v>0.37377214996133679</v>
      </c>
      <c r="AO27">
        <f t="shared" si="6"/>
        <v>0.62790947397395991</v>
      </c>
      <c r="AP27">
        <f t="shared" si="19"/>
        <v>0.62622785003866321</v>
      </c>
      <c r="AQ27">
        <f t="shared" si="27"/>
        <v>0.99377455412334814</v>
      </c>
      <c r="AR27">
        <f t="shared" si="27"/>
        <v>0.9925521314764767</v>
      </c>
      <c r="AS27">
        <f t="shared" si="7"/>
        <v>6.2254458766518089E-3</v>
      </c>
      <c r="AT27">
        <f t="shared" si="20"/>
        <v>7.4478685235232611E-3</v>
      </c>
      <c r="AU27">
        <f t="shared" si="28"/>
        <v>0.58275196953688613</v>
      </c>
      <c r="AV27">
        <f t="shared" si="29"/>
        <v>0.60145618491004571</v>
      </c>
      <c r="AW27">
        <f t="shared" si="8"/>
        <v>0.41724803046311387</v>
      </c>
      <c r="AX27">
        <f t="shared" si="9"/>
        <v>0.39854381508995423</v>
      </c>
      <c r="AY27">
        <f t="shared" si="21"/>
        <v>4.9866234770917659</v>
      </c>
      <c r="AZ27">
        <f t="shared" si="22"/>
        <v>0.83296093301565233</v>
      </c>
      <c r="BA27">
        <f t="shared" si="10"/>
        <v>2171.3664467756421</v>
      </c>
      <c r="BB27">
        <f t="shared" si="23"/>
        <v>7.6831119473322467</v>
      </c>
      <c r="BC27">
        <f t="shared" si="24"/>
        <v>-1.9943244910074105</v>
      </c>
      <c r="BD27" s="60">
        <v>2014</v>
      </c>
      <c r="BE27">
        <v>7.6831119473322467</v>
      </c>
      <c r="BF27">
        <v>8.1630863755832159</v>
      </c>
      <c r="BG27">
        <f t="shared" si="30"/>
        <v>7.685296833859101</v>
      </c>
      <c r="BN27" s="49">
        <v>2014</v>
      </c>
      <c r="BO27">
        <f>D27*CO2原単位!$F$2*10^10</f>
        <v>8.8609907750421649E-6</v>
      </c>
      <c r="BP27">
        <f>F27*CO2原単位!$F$3*10^10</f>
        <v>7.0433982735313913E-4</v>
      </c>
      <c r="BQ27">
        <f>I27*CO2原単位!$F$4*10^10</f>
        <v>3.5735499861545513E-4</v>
      </c>
      <c r="BR27">
        <f>K27*CO2原単位!$F$5*10^10</f>
        <v>2.9005954759171227E-3</v>
      </c>
      <c r="BS27">
        <f t="shared" si="11"/>
        <v>3.9711512926607594E-3</v>
      </c>
    </row>
    <row r="28" spans="1:102" ht="13.6" x14ac:dyDescent="0.15">
      <c r="A28" s="9">
        <v>2015</v>
      </c>
      <c r="B28">
        <v>2.6685313360934551</v>
      </c>
      <c r="C28">
        <v>0</v>
      </c>
      <c r="D28">
        <v>2.6685313360934551</v>
      </c>
      <c r="E28">
        <v>0</v>
      </c>
      <c r="F28">
        <v>175.61766106338246</v>
      </c>
      <c r="G28">
        <v>0.2341855262195891</v>
      </c>
      <c r="H28">
        <v>138.46492964566059</v>
      </c>
      <c r="I28">
        <v>138.69911517188015</v>
      </c>
      <c r="J28">
        <v>796.22943974028328</v>
      </c>
      <c r="K28">
        <v>1215.2890590198001</v>
      </c>
      <c r="L28" s="86">
        <f>F28+I28</f>
        <v>314.31677623526264</v>
      </c>
      <c r="M28" s="86">
        <f t="shared" si="13"/>
        <v>316.98530757135609</v>
      </c>
      <c r="N28" s="85">
        <f>J28+K28</f>
        <v>2011.5184987600833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1.5263051054934706</v>
      </c>
      <c r="X28">
        <f t="shared" si="1"/>
        <v>117.78642880596658</v>
      </c>
      <c r="Y28">
        <f t="shared" si="2"/>
        <v>0.78977885442752838</v>
      </c>
      <c r="Z28">
        <f>LN(W28)</f>
        <v>0.42284985094642907</v>
      </c>
      <c r="AA28">
        <f>LN(X28)</f>
        <v>4.7688730591985493</v>
      </c>
      <c r="AB28">
        <f>LN(Y28)</f>
        <v>-0.23600230381348941</v>
      </c>
      <c r="AC28">
        <v>3351</v>
      </c>
      <c r="AD28" s="28">
        <f t="shared" si="16"/>
        <v>5.2808108763469412E-2</v>
      </c>
      <c r="AE28" s="28">
        <f t="shared" si="16"/>
        <v>3.2316742576148048E-2</v>
      </c>
      <c r="AF28" s="53">
        <f t="shared" si="17"/>
        <v>8.11701408773731</v>
      </c>
      <c r="AG28" s="29">
        <f t="shared" si="3"/>
        <v>4.376584766342189E-2</v>
      </c>
      <c r="AH28" s="28">
        <f t="shared" si="18"/>
        <v>1.6496443973249817E-2</v>
      </c>
      <c r="AI28">
        <v>3351</v>
      </c>
      <c r="AJ28" s="29">
        <f t="shared" si="4"/>
        <v>4.3536281003625124E-2</v>
      </c>
      <c r="AK28">
        <f t="shared" si="25"/>
        <v>0.25983991676632323</v>
      </c>
      <c r="AL28" s="29">
        <f t="shared" si="5"/>
        <v>0.12915683225546884</v>
      </c>
      <c r="AM28">
        <f t="shared" si="26"/>
        <v>0.44127175403474295</v>
      </c>
      <c r="AN28">
        <f t="shared" si="26"/>
        <v>0.39779578116601433</v>
      </c>
      <c r="AO28">
        <f t="shared" si="6"/>
        <v>0.55872824596525705</v>
      </c>
      <c r="AP28">
        <f t="shared" si="19"/>
        <v>0.60220421883398567</v>
      </c>
      <c r="AQ28">
        <f t="shared" si="27"/>
        <v>0.99158152989317105</v>
      </c>
      <c r="AR28">
        <f t="shared" si="27"/>
        <v>0.99338731598448371</v>
      </c>
      <c r="AS28">
        <f t="shared" si="7"/>
        <v>8.4184701068289944E-3</v>
      </c>
      <c r="AT28">
        <f t="shared" si="20"/>
        <v>6.6126840155162955E-3</v>
      </c>
      <c r="AU28">
        <f t="shared" si="28"/>
        <v>0.60416499265053458</v>
      </c>
      <c r="AV28">
        <f t="shared" si="29"/>
        <v>0.60215352904236175</v>
      </c>
      <c r="AW28">
        <f t="shared" si="8"/>
        <v>0.39583500734946542</v>
      </c>
      <c r="AX28">
        <f t="shared" si="9"/>
        <v>0.39784647095763825</v>
      </c>
      <c r="AY28">
        <f t="shared" si="21"/>
        <v>6.3457783396073442</v>
      </c>
      <c r="AZ28">
        <f t="shared" si="22"/>
        <v>0.86386738698496401</v>
      </c>
      <c r="BA28">
        <f t="shared" si="10"/>
        <v>2328.5038063314396</v>
      </c>
      <c r="BB28">
        <f t="shared" si="23"/>
        <v>7.7529811970921028</v>
      </c>
      <c r="BC28">
        <f t="shared" si="24"/>
        <v>-2.0467278591324578</v>
      </c>
      <c r="BD28" s="60">
        <v>2015</v>
      </c>
      <c r="BE28">
        <v>7.7529811970921028</v>
      </c>
      <c r="BF28">
        <v>8.1001614469366103</v>
      </c>
      <c r="BG28">
        <f t="shared" si="30"/>
        <v>7.6831119473322467</v>
      </c>
      <c r="BN28" s="49">
        <v>2015</v>
      </c>
      <c r="BO28">
        <f>D28*CO2原単位!$F$2*10^10</f>
        <v>1.0472080006868007E-5</v>
      </c>
      <c r="BP28">
        <f>F28*CO2原単位!$F$3*10^10</f>
        <v>5.4653043161037747E-4</v>
      </c>
      <c r="BQ28">
        <f>I28*CO2原単位!$F$4*10^10</f>
        <v>3.6956079187168525E-4</v>
      </c>
      <c r="BR28">
        <f>K28*CO2原単位!$F$5*10^10</f>
        <v>3.3444541608137245E-3</v>
      </c>
      <c r="BS28">
        <f t="shared" si="11"/>
        <v>4.2710174643026556E-3</v>
      </c>
    </row>
    <row r="29" spans="1:102" ht="13.6" x14ac:dyDescent="0.15">
      <c r="A29" s="9">
        <v>2016</v>
      </c>
      <c r="D29">
        <f>M29*AS29</f>
        <v>2.4417081857103713</v>
      </c>
      <c r="F29">
        <f>L29*AO29</f>
        <v>151.57720187970199</v>
      </c>
      <c r="I29">
        <f>L29*AM29</f>
        <v>134.73524857795076</v>
      </c>
      <c r="J29">
        <f t="shared" ref="J29:J43" si="31">BA29*AZ29*AW29</f>
        <v>767.93616873604583</v>
      </c>
      <c r="K29">
        <f t="shared" ref="K29:K43" si="32">BA29*AZ29*AU29</f>
        <v>1195.9828390469554</v>
      </c>
      <c r="L29">
        <f>M29*AQ29</f>
        <v>286.31245045765274</v>
      </c>
      <c r="M29">
        <f t="shared" ref="M29:M43" si="33">BA29-J29-K29</f>
        <v>288.7541586433631</v>
      </c>
      <c r="N29">
        <f>BA29-M29</f>
        <v>1963.9190077830012</v>
      </c>
      <c r="P29" s="28"/>
      <c r="Q29" s="28"/>
      <c r="R29" s="28"/>
      <c r="Z29" s="84">
        <f t="shared" ref="Z29:Z63" si="34">$AE$94+$AE$95*AF29+$AE$96*AK29</f>
        <v>0.41536202860034965</v>
      </c>
      <c r="AA29" s="84">
        <f t="shared" ref="AA29:AA43" si="35">$R$94+$R$95*AA28</f>
        <v>4.7643858281340759</v>
      </c>
      <c r="AB29" s="84">
        <f t="shared" ref="AB29:AB43" si="36">$G$94+$G$95*AB28</f>
        <v>-0.11778334724357548</v>
      </c>
      <c r="AC29" s="24">
        <f>AC28*(1+価格上昇ケース!$N$3)</f>
        <v>3327.5430000000001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F29" s="53">
        <f t="shared" si="17"/>
        <v>8.1099894728003452</v>
      </c>
      <c r="AG29" s="40">
        <f t="shared" si="3"/>
        <v>4.3165114501300873E-2</v>
      </c>
      <c r="AH29" s="28">
        <f>AH28*(1+価格上昇ケース!$N$13)</f>
        <v>1.6496443973249817E-2</v>
      </c>
      <c r="AJ29" s="29">
        <f t="shared" si="4"/>
        <v>4.2939603944374904E-2</v>
      </c>
      <c r="AK29" s="28">
        <f>AK28*(1+価格上昇ケース!$N$14)</f>
        <v>0.25983991676632323</v>
      </c>
      <c r="AL29" s="29">
        <f t="shared" si="5"/>
        <v>0.12775246769590345</v>
      </c>
      <c r="AM29" s="29">
        <f t="shared" ref="AM29:AM63" si="37">1-AO29</f>
        <v>0.47058815766685935</v>
      </c>
      <c r="AO29">
        <f t="shared" si="6"/>
        <v>0.52941184233314065</v>
      </c>
      <c r="AQ29">
        <f t="shared" ref="AQ29:AQ63" si="38">1-AS29</f>
        <v>0.99154398954050704</v>
      </c>
      <c r="AS29">
        <f t="shared" si="7"/>
        <v>8.4560104594929714E-3</v>
      </c>
      <c r="AU29">
        <f>1-AW29</f>
        <v>0.60897767897111921</v>
      </c>
      <c r="AW29">
        <f>1/(1+EXP(Z94))</f>
        <v>0.39102232102888085</v>
      </c>
      <c r="AY29" s="84">
        <f t="shared" ref="AY29:AY43" si="39">EXP($BD$110+$BD$111*LN(AY28))</f>
        <v>6.8013531545656916</v>
      </c>
      <c r="AZ29">
        <f t="shared" si="22"/>
        <v>0.8718171091364123</v>
      </c>
      <c r="BA29">
        <f>EXP(BE29)</f>
        <v>2252.6731664263643</v>
      </c>
      <c r="BB29">
        <f t="shared" si="23"/>
        <v>7.7198728639643619</v>
      </c>
      <c r="BC29">
        <f t="shared" si="24"/>
        <v>-2.0576607334829022</v>
      </c>
      <c r="BD29" s="60">
        <v>2016</v>
      </c>
      <c r="BE29">
        <f>$BL$4+BF29*$BL$5+BG29*$BL$6</f>
        <v>7.7198728639643619</v>
      </c>
      <c r="BF29">
        <f>LN(AC29)</f>
        <v>8.1099894728003452</v>
      </c>
      <c r="BG29">
        <f t="shared" si="30"/>
        <v>7.7529811970921028</v>
      </c>
      <c r="BN29" s="49">
        <v>2016</v>
      </c>
      <c r="BO29">
        <f>D29*CO2原単位!$F$2*10^10</f>
        <v>9.5819611065972693E-6</v>
      </c>
      <c r="BP29">
        <f>F29*CO2原単位!$F$3*10^10</f>
        <v>4.7171539049087075E-4</v>
      </c>
      <c r="BQ29">
        <f>I29*CO2原単位!$F$4*10^10</f>
        <v>3.5899915508322467E-4</v>
      </c>
      <c r="BR29">
        <f>K29*CO2原単位!$F$5*10^10</f>
        <v>3.2913237822930425E-3</v>
      </c>
      <c r="BS29">
        <f t="shared" si="11"/>
        <v>4.1316202889737355E-3</v>
      </c>
    </row>
    <row r="30" spans="1:102" ht="13.6" x14ac:dyDescent="0.15">
      <c r="A30" s="9">
        <v>2017</v>
      </c>
      <c r="D30">
        <f t="shared" ref="D30:D43" si="40">M30*AS30</f>
        <v>2.2370374968256348</v>
      </c>
      <c r="F30">
        <f t="shared" ref="F30:F43" si="41">L30*AO30</f>
        <v>130.39062985810244</v>
      </c>
      <c r="I30">
        <f t="shared" ref="I30:I43" si="42">L30*AM30</f>
        <v>130.96480617915262</v>
      </c>
      <c r="J30">
        <f t="shared" si="31"/>
        <v>741.49949089615984</v>
      </c>
      <c r="K30">
        <f t="shared" si="32"/>
        <v>1187.3636882394242</v>
      </c>
      <c r="L30">
        <f t="shared" ref="L30:L43" si="43">M30*AQ30</f>
        <v>261.35543603725506</v>
      </c>
      <c r="M30">
        <f t="shared" si="33"/>
        <v>263.59247353408068</v>
      </c>
      <c r="N30">
        <f t="shared" ref="N30:N43" si="44">BA30-M30</f>
        <v>1928.863179135584</v>
      </c>
      <c r="P30" s="28"/>
      <c r="Q30" s="28"/>
      <c r="R30" s="28"/>
      <c r="Z30" s="84">
        <f t="shared" si="34"/>
        <v>0.41627779227560979</v>
      </c>
      <c r="AA30" s="84">
        <f t="shared" si="35"/>
        <v>4.7607288603080056</v>
      </c>
      <c r="AB30" s="84">
        <f t="shared" si="36"/>
        <v>4.3938419915992288E-3</v>
      </c>
      <c r="AC30" s="24">
        <f>AC29*(1+価格上昇ケース!$N$3)</f>
        <v>3304.2501990000001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F30" s="53">
        <f t="shared" si="17"/>
        <v>8.1029648578633822</v>
      </c>
      <c r="AG30" s="40">
        <f t="shared" si="3"/>
        <v>4.2539916749716765E-2</v>
      </c>
      <c r="AH30" s="28">
        <f>AH29*(1+価格上昇ケース!$N$13)</f>
        <v>1.6496443973249817E-2</v>
      </c>
      <c r="AJ30" s="29">
        <f t="shared" si="4"/>
        <v>4.2318892892823597E-2</v>
      </c>
      <c r="AK30" s="28">
        <f>AK29*(1+価格上昇ケース!$N$14)</f>
        <v>0.25983991676632323</v>
      </c>
      <c r="AL30" s="29">
        <f t="shared" si="5"/>
        <v>0.12593899109683099</v>
      </c>
      <c r="AM30" s="29">
        <f t="shared" si="37"/>
        <v>0.50109845873067727</v>
      </c>
      <c r="AO30">
        <f t="shared" si="6"/>
        <v>0.49890154126932273</v>
      </c>
      <c r="AQ30">
        <f t="shared" si="38"/>
        <v>0.99151327248903254</v>
      </c>
      <c r="AS30">
        <f t="shared" si="7"/>
        <v>8.4867275109674224E-3</v>
      </c>
      <c r="AU30">
        <f t="shared" ref="AU30:AU63" si="45">1-AW30</f>
        <v>0.61557693727739604</v>
      </c>
      <c r="AW30">
        <f t="shared" ref="AW30:AW43" si="46">1/(1+EXP(Z95))</f>
        <v>0.3844230627226039</v>
      </c>
      <c r="AY30" s="84">
        <f t="shared" si="39"/>
        <v>7.317595807173892</v>
      </c>
      <c r="AZ30">
        <f t="shared" si="22"/>
        <v>0.8797729508402532</v>
      </c>
      <c r="BA30">
        <f>EXP(BE30)</f>
        <v>2192.4556526696647</v>
      </c>
      <c r="BB30">
        <f t="shared" si="23"/>
        <v>7.6927774972092369</v>
      </c>
      <c r="BC30">
        <f t="shared" si="24"/>
        <v>-2.0719576869363903</v>
      </c>
      <c r="BD30" s="60">
        <v>2017</v>
      </c>
      <c r="BE30">
        <f t="shared" ref="BE30:BE43" si="47">$BL$4+BF30*$BL$5+BG30*$BL$6</f>
        <v>7.6927774972092369</v>
      </c>
      <c r="BF30">
        <f>LN(AC30)</f>
        <v>8.1029648578633822</v>
      </c>
      <c r="BG30">
        <f t="shared" si="30"/>
        <v>7.7198728639643619</v>
      </c>
      <c r="BN30" s="49">
        <v>2017</v>
      </c>
      <c r="BO30">
        <f>D30*CO2原単位!$F$2*10^10</f>
        <v>8.7787747995556463E-6</v>
      </c>
      <c r="BP30">
        <f>F30*CO2原単位!$F$3*10^10</f>
        <v>4.0578178061817055E-4</v>
      </c>
      <c r="BQ30">
        <f>I30*CO2原単位!$F$4*10^10</f>
        <v>3.4895289287830962E-4</v>
      </c>
      <c r="BR30">
        <f>K30*CO2原単位!$F$5*10^10</f>
        <v>3.267604030545932E-3</v>
      </c>
      <c r="BS30">
        <f t="shared" si="11"/>
        <v>4.0311174788419677E-3</v>
      </c>
    </row>
    <row r="31" spans="1:102" ht="13.6" x14ac:dyDescent="0.15">
      <c r="A31" s="9">
        <v>2018</v>
      </c>
      <c r="D31">
        <f t="shared" si="40"/>
        <v>2.0493952009904244</v>
      </c>
      <c r="F31">
        <f t="shared" si="41"/>
        <v>111.57339607438452</v>
      </c>
      <c r="I31">
        <f t="shared" si="42"/>
        <v>127.14706764002342</v>
      </c>
      <c r="J31">
        <f t="shared" si="31"/>
        <v>719.5132075567418</v>
      </c>
      <c r="K31">
        <f t="shared" si="32"/>
        <v>1183.7467073907933</v>
      </c>
      <c r="L31">
        <f t="shared" si="43"/>
        <v>238.72046371440794</v>
      </c>
      <c r="M31">
        <f t="shared" si="33"/>
        <v>240.76985891539834</v>
      </c>
      <c r="N31">
        <f t="shared" si="44"/>
        <v>1903.259914947535</v>
      </c>
      <c r="P31" s="28"/>
      <c r="Q31" s="28"/>
      <c r="R31" s="28"/>
      <c r="Z31" s="84">
        <f t="shared" si="34"/>
        <v>0.41719355595087038</v>
      </c>
      <c r="AA31" s="84">
        <f t="shared" si="35"/>
        <v>4.7577485338018013</v>
      </c>
      <c r="AB31" s="84">
        <f t="shared" si="36"/>
        <v>0.13066179429398483</v>
      </c>
      <c r="AC31" s="24">
        <f>AC30*(1+価格上昇ケース!$N$3)</f>
        <v>3281.1204476070002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F31" s="53">
        <f t="shared" si="17"/>
        <v>8.0959402429264173</v>
      </c>
      <c r="AG31" s="40">
        <f t="shared" si="3"/>
        <v>4.1894016682227406E-2</v>
      </c>
      <c r="AH31" s="28">
        <f>AH30*(1+価格上昇ケース!$N$13)</f>
        <v>1.6496443973249817E-2</v>
      </c>
      <c r="AJ31" s="29">
        <f t="shared" si="4"/>
        <v>4.1677836534674662E-2</v>
      </c>
      <c r="AK31" s="28">
        <f>AK30*(1+価格上昇ケース!$N$14)</f>
        <v>0.25983991676632323</v>
      </c>
      <c r="AL31" s="29">
        <f t="shared" si="5"/>
        <v>0.12415238290741837</v>
      </c>
      <c r="AM31" s="29">
        <f t="shared" si="37"/>
        <v>0.5326190543603132</v>
      </c>
      <c r="AO31">
        <f t="shared" si="6"/>
        <v>0.4673809456396868</v>
      </c>
      <c r="AQ31">
        <f t="shared" si="38"/>
        <v>0.99148815715462735</v>
      </c>
      <c r="AS31">
        <f t="shared" si="7"/>
        <v>8.5118428453726854E-3</v>
      </c>
      <c r="AU31">
        <f t="shared" si="45"/>
        <v>0.6219574626114186</v>
      </c>
      <c r="AW31">
        <f t="shared" si="46"/>
        <v>0.3780425373885814</v>
      </c>
      <c r="AY31" s="84">
        <f t="shared" si="39"/>
        <v>7.9048927615823477</v>
      </c>
      <c r="AZ31">
        <f t="shared" si="22"/>
        <v>0.88770218499270215</v>
      </c>
      <c r="BA31">
        <f t="shared" ref="BA31:BA63" si="48">EXP(BE31)</f>
        <v>2144.0297738629333</v>
      </c>
      <c r="BB31">
        <f t="shared" si="23"/>
        <v>7.6704424091572037</v>
      </c>
      <c r="BC31">
        <f t="shared" si="24"/>
        <v>-2.0862455734351291</v>
      </c>
      <c r="BD31" s="60">
        <v>2018</v>
      </c>
      <c r="BE31">
        <f t="shared" si="47"/>
        <v>7.6704424091572037</v>
      </c>
      <c r="BF31">
        <f t="shared" ref="BF31:BF43" si="49">LN(AC31)</f>
        <v>8.0959402429264173</v>
      </c>
      <c r="BG31">
        <f t="shared" si="30"/>
        <v>7.6927774972092369</v>
      </c>
      <c r="BN31" s="49">
        <v>2018</v>
      </c>
      <c r="BO31">
        <f>D31*CO2原単位!$F$2*10^10</f>
        <v>8.0424127759657909E-6</v>
      </c>
      <c r="BP31">
        <f>F31*CO2原単位!$F$3*10^10</f>
        <v>3.4722166292125482E-4</v>
      </c>
      <c r="BQ31">
        <f>I31*CO2原単位!$F$4*10^10</f>
        <v>3.387806111306487E-4</v>
      </c>
      <c r="BR31">
        <f>K31*CO2原単位!$F$5*10^10</f>
        <v>3.2576501627323406E-3</v>
      </c>
      <c r="BS31">
        <f t="shared" si="11"/>
        <v>3.9516948495602099E-3</v>
      </c>
    </row>
    <row r="32" spans="1:102" ht="13.6" x14ac:dyDescent="0.15">
      <c r="A32" s="9">
        <v>2019</v>
      </c>
      <c r="D32">
        <f t="shared" si="40"/>
        <v>1.8752606174641195</v>
      </c>
      <c r="F32">
        <f t="shared" si="41"/>
        <v>94.806700950773362</v>
      </c>
      <c r="I32">
        <f t="shared" si="42"/>
        <v>123.10006600430964</v>
      </c>
      <c r="J32">
        <f t="shared" si="31"/>
        <v>700.91204736451493</v>
      </c>
      <c r="K32">
        <f t="shared" si="32"/>
        <v>1183.8957842499726</v>
      </c>
      <c r="L32">
        <f t="shared" si="43"/>
        <v>217.90676695508301</v>
      </c>
      <c r="M32">
        <f t="shared" si="33"/>
        <v>219.78202757254712</v>
      </c>
      <c r="N32">
        <f t="shared" si="44"/>
        <v>1884.8078316144874</v>
      </c>
      <c r="P32" s="28"/>
      <c r="Q32" s="28"/>
      <c r="R32" s="28"/>
      <c r="Z32" s="84">
        <f t="shared" si="34"/>
        <v>0.41810931962613074</v>
      </c>
      <c r="AA32" s="84">
        <f t="shared" si="35"/>
        <v>4.7553196510480999</v>
      </c>
      <c r="AB32" s="84">
        <f t="shared" si="36"/>
        <v>0.26115747747710538</v>
      </c>
      <c r="AC32" s="24">
        <f>AC31*(1+価格上昇ケース!$N$3)</f>
        <v>3258.1526044737511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F32" s="53">
        <f t="shared" si="17"/>
        <v>8.0889156279894525</v>
      </c>
      <c r="AG32" s="40">
        <f t="shared" si="3"/>
        <v>4.123210970008237E-2</v>
      </c>
      <c r="AH32" s="28">
        <f>AH31*(1+価格上昇ケース!$N$13)</f>
        <v>1.6496443973249817E-2</v>
      </c>
      <c r="AJ32" s="29">
        <f t="shared" si="4"/>
        <v>4.1021055956076968E-2</v>
      </c>
      <c r="AK32" s="28">
        <f>AK31*(1+価格上昇ケース!$N$14)</f>
        <v>0.25983991676632323</v>
      </c>
      <c r="AL32" s="29">
        <f t="shared" si="5"/>
        <v>0.12239421939476271</v>
      </c>
      <c r="AM32" s="29">
        <f t="shared" si="37"/>
        <v>0.56492080408720935</v>
      </c>
      <c r="AO32">
        <f t="shared" si="6"/>
        <v>0.4350791959127906</v>
      </c>
      <c r="AQ32">
        <f t="shared" si="38"/>
        <v>0.99146763437312857</v>
      </c>
      <c r="AS32">
        <f t="shared" si="7"/>
        <v>8.5323656268714732E-3</v>
      </c>
      <c r="AU32">
        <f t="shared" si="45"/>
        <v>0.6281254589418126</v>
      </c>
      <c r="AW32">
        <f t="shared" si="46"/>
        <v>0.3718745410581874</v>
      </c>
      <c r="AY32" s="84">
        <f t="shared" si="39"/>
        <v>8.5758050939462649</v>
      </c>
      <c r="AZ32">
        <f t="shared" si="22"/>
        <v>0.89557013846990363</v>
      </c>
      <c r="BA32">
        <f t="shared" si="48"/>
        <v>2104.5898591870346</v>
      </c>
      <c r="BB32">
        <f t="shared" si="23"/>
        <v>7.6518758858911475</v>
      </c>
      <c r="BC32">
        <f t="shared" si="24"/>
        <v>-2.1005081371861203</v>
      </c>
      <c r="BD32" s="60">
        <v>2019</v>
      </c>
      <c r="BE32">
        <f t="shared" si="47"/>
        <v>7.6518758858911475</v>
      </c>
      <c r="BF32">
        <f t="shared" si="49"/>
        <v>8.0889156279894525</v>
      </c>
      <c r="BG32">
        <f t="shared" si="30"/>
        <v>7.6704424091572037</v>
      </c>
      <c r="BN32" s="49">
        <v>2019</v>
      </c>
      <c r="BO32">
        <f>D32*CO2原単位!$F$2*10^10</f>
        <v>7.3590588778925315E-6</v>
      </c>
      <c r="BP32">
        <f>F32*CO2原単位!$F$3*10^10</f>
        <v>2.9504291810082586E-4</v>
      </c>
      <c r="BQ32">
        <f>I32*CO2原単位!$F$4*10^10</f>
        <v>3.2799746282182943E-4</v>
      </c>
      <c r="BR32">
        <f>K32*CO2原単位!$F$5*10^10</f>
        <v>3.2580604196323459E-3</v>
      </c>
      <c r="BS32">
        <f t="shared" si="11"/>
        <v>3.8884598594328937E-3</v>
      </c>
      <c r="CI32" s="22"/>
      <c r="CJ32" s="22"/>
      <c r="CK32" s="22"/>
      <c r="CL32" s="22"/>
      <c r="CM32" s="39"/>
      <c r="CT32" s="22"/>
      <c r="CU32" s="22"/>
      <c r="CV32" s="22"/>
      <c r="CW32" s="22"/>
      <c r="CX32" s="39"/>
    </row>
    <row r="33" spans="1:101" ht="13.6" x14ac:dyDescent="0.15">
      <c r="A33" s="9">
        <v>2020</v>
      </c>
      <c r="D33">
        <f t="shared" si="40"/>
        <v>1.7122443571976427</v>
      </c>
      <c r="F33">
        <f t="shared" si="41"/>
        <v>79.878708346515836</v>
      </c>
      <c r="I33">
        <f t="shared" si="42"/>
        <v>118.6919859098565</v>
      </c>
      <c r="J33">
        <f t="shared" si="31"/>
        <v>684.90293968806077</v>
      </c>
      <c r="K33">
        <f t="shared" si="32"/>
        <v>1186.8622235875816</v>
      </c>
      <c r="L33">
        <f t="shared" si="43"/>
        <v>198.57069425637232</v>
      </c>
      <c r="M33">
        <f t="shared" si="33"/>
        <v>200.28293861356997</v>
      </c>
      <c r="N33">
        <f t="shared" si="44"/>
        <v>1871.7651632756424</v>
      </c>
      <c r="P33" s="28"/>
      <c r="Q33" s="28"/>
      <c r="R33" s="28"/>
      <c r="Z33" s="84">
        <f t="shared" si="34"/>
        <v>0.41902508330139132</v>
      </c>
      <c r="AA33" s="84">
        <f t="shared" si="35"/>
        <v>4.7533401795308192</v>
      </c>
      <c r="AB33" s="84">
        <f t="shared" si="36"/>
        <v>0.39602244534043268</v>
      </c>
      <c r="AC33" s="24">
        <f>AC32*(1+価格上昇ケース!$N$3)</f>
        <v>3235.3455362424347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F33" s="53">
        <f t="shared" si="17"/>
        <v>8.0818910130524877</v>
      </c>
      <c r="AG33" s="40">
        <f t="shared" si="3"/>
        <v>4.0559770931507554E-2</v>
      </c>
      <c r="AH33" s="28">
        <f>AH32*(1+価格上昇ケース!$N$13)</f>
        <v>1.6496443973249817E-2</v>
      </c>
      <c r="AJ33" s="29">
        <f>(AG33*(F33+I33)+AH33*D33)/(F33+I33+D33)</f>
        <v>4.035405048380044E-2</v>
      </c>
      <c r="AK33" s="28">
        <f>AK32*(1+価格上昇ケース!$N$14)</f>
        <v>0.25983991676632323</v>
      </c>
      <c r="AL33" s="29">
        <f t="shared" si="5"/>
        <v>0.12066675102247527</v>
      </c>
      <c r="AM33" s="29">
        <f t="shared" si="37"/>
        <v>0.59773163585062883</v>
      </c>
      <c r="AO33">
        <f t="shared" si="6"/>
        <v>0.40226836414937123</v>
      </c>
      <c r="AQ33">
        <f t="shared" si="38"/>
        <v>0.99145087260527331</v>
      </c>
      <c r="AS33">
        <f t="shared" si="7"/>
        <v>8.5491273947267288E-3</v>
      </c>
      <c r="AU33">
        <f t="shared" si="45"/>
        <v>0.63408714237983732</v>
      </c>
      <c r="AW33">
        <f t="shared" si="46"/>
        <v>0.36591285762016273</v>
      </c>
      <c r="AY33" s="84">
        <f t="shared" si="39"/>
        <v>9.3456046542589704</v>
      </c>
      <c r="AZ33">
        <f t="shared" si="22"/>
        <v>0.90334059405717471</v>
      </c>
      <c r="BA33">
        <f t="shared" si="48"/>
        <v>2072.0481018892124</v>
      </c>
      <c r="BB33">
        <f t="shared" si="23"/>
        <v>7.6362928183074015</v>
      </c>
      <c r="BC33">
        <f t="shared" si="24"/>
        <v>-2.1147226567434334</v>
      </c>
      <c r="BD33" s="60">
        <v>2020</v>
      </c>
      <c r="BE33">
        <f t="shared" si="47"/>
        <v>7.6362928183074015</v>
      </c>
      <c r="BF33">
        <f t="shared" si="49"/>
        <v>8.0818910130524877</v>
      </c>
      <c r="BG33">
        <f t="shared" si="30"/>
        <v>7.6518758858911475</v>
      </c>
      <c r="BN33" s="49">
        <v>2020</v>
      </c>
      <c r="BO33">
        <f>D33*CO2原単位!$F$2*10^10</f>
        <v>6.7193364594816361E-6</v>
      </c>
      <c r="BP33">
        <f>F33*CO2原単位!$F$3*10^10</f>
        <v>2.485863021108381E-4</v>
      </c>
      <c r="BQ33">
        <f>I33*CO2原単位!$F$4*10^10</f>
        <v>3.162522287709766E-4</v>
      </c>
      <c r="BR33">
        <f>K33*CO2原単位!$F$5*10^10</f>
        <v>3.2662240086252965E-3</v>
      </c>
      <c r="BS33">
        <f t="shared" si="11"/>
        <v>3.8377818759665928E-3</v>
      </c>
      <c r="CK33" s="29"/>
      <c r="CL33" s="29"/>
      <c r="CV33" s="29"/>
      <c r="CW33" s="29"/>
    </row>
    <row r="34" spans="1:101" ht="13.6" x14ac:dyDescent="0.15">
      <c r="A34" s="9">
        <v>2021</v>
      </c>
      <c r="D34">
        <f t="shared" si="40"/>
        <v>1.5587629221597747</v>
      </c>
      <c r="F34">
        <f t="shared" si="41"/>
        <v>66.643580516321535</v>
      </c>
      <c r="I34">
        <f t="shared" si="42"/>
        <v>113.83633020914691</v>
      </c>
      <c r="J34">
        <f t="shared" si="31"/>
        <v>670.88796495850625</v>
      </c>
      <c r="K34">
        <f t="shared" si="32"/>
        <v>1191.9068876622134</v>
      </c>
      <c r="L34">
        <f t="shared" si="43"/>
        <v>180.47991072546844</v>
      </c>
      <c r="M34">
        <f t="shared" si="33"/>
        <v>182.03867364762823</v>
      </c>
      <c r="N34">
        <f t="shared" si="44"/>
        <v>1862.7948526207197</v>
      </c>
      <c r="P34" s="28"/>
      <c r="Q34" s="28"/>
      <c r="R34" s="28"/>
      <c r="Z34" s="84">
        <f t="shared" si="34"/>
        <v>0.41994084697665168</v>
      </c>
      <c r="AA34" s="84">
        <f t="shared" si="35"/>
        <v>4.7517269656028294</v>
      </c>
      <c r="AB34" s="84">
        <f t="shared" si="36"/>
        <v>0.53540299121835921</v>
      </c>
      <c r="AC34" s="24">
        <f>AC33*(1+価格上昇ケース!$O$3)</f>
        <v>3212.6981174887378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F34" s="53">
        <f t="shared" si="17"/>
        <v>8.0748663981155229</v>
      </c>
      <c r="AG34" s="40">
        <f t="shared" ref="AG34:AG63" si="50">(AD34*F34+AE34*I34)/(F34+I34)</f>
        <v>3.9883335483385511E-2</v>
      </c>
      <c r="AH34" s="28">
        <f>AH33*(1+価格上昇ケース!$O$13)</f>
        <v>1.6496443973249817E-2</v>
      </c>
      <c r="AJ34" s="29">
        <f t="shared" ref="AJ34:AJ63" si="51">(AG34*(F34+I34)+AH34*D34)/(F34+I34+D34)</f>
        <v>3.9683077930305677E-2</v>
      </c>
      <c r="AK34" s="28">
        <f>AK33*(1+価格上昇ケース!$O$14)</f>
        <v>0.25983991676632323</v>
      </c>
      <c r="AL34" s="29">
        <f t="shared" si="5"/>
        <v>0.11897284694088535</v>
      </c>
      <c r="AM34" s="29">
        <f t="shared" si="37"/>
        <v>0.63074238984030528</v>
      </c>
      <c r="AO34">
        <f t="shared" si="6"/>
        <v>0.36925761015969472</v>
      </c>
      <c r="AQ34">
        <f t="shared" si="38"/>
        <v>0.99143718809346482</v>
      </c>
      <c r="AS34">
        <f t="shared" si="7"/>
        <v>8.5628119065351352E-3</v>
      </c>
      <c r="AU34">
        <f t="shared" si="45"/>
        <v>0.63984871226445006</v>
      </c>
      <c r="AW34">
        <f t="shared" si="46"/>
        <v>0.36015128773555</v>
      </c>
      <c r="AY34" s="84">
        <f t="shared" si="39"/>
        <v>10.232962124446843</v>
      </c>
      <c r="AZ34">
        <f t="shared" si="22"/>
        <v>0.91097628667120212</v>
      </c>
      <c r="BA34">
        <f t="shared" si="48"/>
        <v>2044.8335262683479</v>
      </c>
      <c r="BB34">
        <f t="shared" si="23"/>
        <v>7.6230716599155635</v>
      </c>
      <c r="BC34">
        <f t="shared" si="24"/>
        <v>-2.1288599888742827</v>
      </c>
      <c r="BD34" s="60">
        <v>2021</v>
      </c>
      <c r="BE34">
        <f t="shared" si="47"/>
        <v>7.6230716599155635</v>
      </c>
      <c r="BF34">
        <f t="shared" si="49"/>
        <v>8.0748663981155229</v>
      </c>
      <c r="BG34">
        <f t="shared" si="30"/>
        <v>7.6362928183074015</v>
      </c>
      <c r="BN34" s="49">
        <v>2021</v>
      </c>
      <c r="BO34">
        <f>D34*CO2原単位!$F$2*10^10</f>
        <v>6.1170314216706887E-6</v>
      </c>
      <c r="BP34">
        <f>F34*CO2原単位!$F$3*10^10</f>
        <v>2.0739796101999536E-4</v>
      </c>
      <c r="BQ34">
        <f>I34*CO2原単位!$F$4*10^10</f>
        <v>3.0331443919974E-4</v>
      </c>
      <c r="BR34">
        <f>K34*CO2原単位!$F$5*10^10</f>
        <v>3.2801068356194917E-3</v>
      </c>
      <c r="BS34">
        <f t="shared" si="11"/>
        <v>3.7969362672608978E-3</v>
      </c>
      <c r="CK34" s="29"/>
      <c r="CL34" s="29"/>
      <c r="CV34" s="29"/>
      <c r="CW34" s="29"/>
    </row>
    <row r="35" spans="1:101" ht="13.6" x14ac:dyDescent="0.15">
      <c r="A35" s="9">
        <v>2022</v>
      </c>
      <c r="D35">
        <f t="shared" si="40"/>
        <v>1.4138084301908089</v>
      </c>
      <c r="F35">
        <f t="shared" si="41"/>
        <v>54.992532481018799</v>
      </c>
      <c r="I35">
        <f t="shared" si="42"/>
        <v>108.48888329409893</v>
      </c>
      <c r="J35">
        <f t="shared" si="31"/>
        <v>658.41153501330427</v>
      </c>
      <c r="K35">
        <f t="shared" si="32"/>
        <v>1198.4464749565448</v>
      </c>
      <c r="L35">
        <f t="shared" si="43"/>
        <v>163.48141577511771</v>
      </c>
      <c r="M35">
        <f t="shared" si="33"/>
        <v>164.89522420530852</v>
      </c>
      <c r="N35">
        <f t="shared" si="44"/>
        <v>1856.858009969849</v>
      </c>
      <c r="P35" s="28"/>
      <c r="Q35" s="28"/>
      <c r="R35" s="28"/>
      <c r="Z35" s="84">
        <f t="shared" si="34"/>
        <v>0.42085661065191204</v>
      </c>
      <c r="AA35" s="84">
        <f t="shared" si="35"/>
        <v>4.750412241367223</v>
      </c>
      <c r="AB35" s="84">
        <f t="shared" si="36"/>
        <v>0.67945030667033135</v>
      </c>
      <c r="AC35" s="24">
        <f>AC34*(1+価格上昇ケース!$O$3)</f>
        <v>3190.2092306663167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F35" s="53">
        <f t="shared" si="17"/>
        <v>8.0678417831785598</v>
      </c>
      <c r="AG35" s="40">
        <f t="shared" si="50"/>
        <v>3.92097102892906E-2</v>
      </c>
      <c r="AH35" s="28">
        <f>AH34*(1+価格上昇ケース!$O$13)</f>
        <v>1.6496443973249817E-2</v>
      </c>
      <c r="AJ35" s="29">
        <f t="shared" si="51"/>
        <v>3.9014967187726873E-2</v>
      </c>
      <c r="AK35" s="28">
        <f>AK34*(1+価格上昇ケース!$O$14)</f>
        <v>0.25983991676632323</v>
      </c>
      <c r="AL35" s="29">
        <f t="shared" si="5"/>
        <v>0.11731588908947206</v>
      </c>
      <c r="AM35" s="29">
        <f t="shared" si="37"/>
        <v>0.66361600050818259</v>
      </c>
      <c r="AO35">
        <f t="shared" si="6"/>
        <v>0.33638399949181746</v>
      </c>
      <c r="AQ35">
        <f t="shared" si="38"/>
        <v>0.99142601954056297</v>
      </c>
      <c r="AS35">
        <f t="shared" si="7"/>
        <v>8.5739804594370649E-3</v>
      </c>
      <c r="AU35">
        <f t="shared" si="45"/>
        <v>0.64541632613901623</v>
      </c>
      <c r="AW35">
        <f t="shared" si="46"/>
        <v>0.35458367386098377</v>
      </c>
      <c r="AY35" s="84">
        <f t="shared" si="39"/>
        <v>11.260835593745899</v>
      </c>
      <c r="AZ35">
        <f t="shared" si="22"/>
        <v>0.91843949033048877</v>
      </c>
      <c r="BA35">
        <f t="shared" si="48"/>
        <v>2021.7532341751576</v>
      </c>
      <c r="BB35">
        <f t="shared" si="23"/>
        <v>7.6117203516655918</v>
      </c>
      <c r="BC35">
        <f t="shared" si="24"/>
        <v>-2.1428850756379147</v>
      </c>
      <c r="BD35" s="60">
        <v>2022</v>
      </c>
      <c r="BE35">
        <f t="shared" si="47"/>
        <v>7.6117203516655918</v>
      </c>
      <c r="BF35">
        <f t="shared" si="49"/>
        <v>8.0678417831785598</v>
      </c>
      <c r="BG35">
        <f t="shared" si="30"/>
        <v>7.6230716599155635</v>
      </c>
      <c r="BN35" s="49">
        <v>2022</v>
      </c>
      <c r="BO35">
        <f>D35*CO2原単位!$F$2*10^10</f>
        <v>5.5481885466695925E-6</v>
      </c>
      <c r="BP35">
        <f>F35*CO2原単位!$F$3*10^10</f>
        <v>1.7113935085009285E-4</v>
      </c>
      <c r="BQ35">
        <f>I35*CO2原単位!$F$4*10^10</f>
        <v>2.8906628257690967E-4</v>
      </c>
      <c r="BR35">
        <f>K35*CO2原単位!$F$5*10^10</f>
        <v>3.2981036650768158E-3</v>
      </c>
      <c r="BS35">
        <f t="shared" si="11"/>
        <v>3.7638574870504878E-3</v>
      </c>
      <c r="CK35" s="29"/>
      <c r="CL35" s="29"/>
      <c r="CV35" s="29"/>
      <c r="CW35" s="29"/>
    </row>
    <row r="36" spans="1:101" ht="13.6" x14ac:dyDescent="0.15">
      <c r="A36" s="9">
        <v>2023</v>
      </c>
      <c r="D36">
        <f t="shared" si="40"/>
        <v>1.276781579148309</v>
      </c>
      <c r="F36">
        <f t="shared" si="41"/>
        <v>44.83354514178307</v>
      </c>
      <c r="I36">
        <f t="shared" si="42"/>
        <v>102.64508695332327</v>
      </c>
      <c r="J36">
        <f t="shared" si="31"/>
        <v>647.12349554279569</v>
      </c>
      <c r="K36">
        <f t="shared" si="32"/>
        <v>1206.0157599589338</v>
      </c>
      <c r="L36">
        <f>M36*AQ36</f>
        <v>147.47863209510635</v>
      </c>
      <c r="M36">
        <f t="shared" si="33"/>
        <v>148.75541367425467</v>
      </c>
      <c r="N36">
        <f t="shared" si="44"/>
        <v>1853.1392555017294</v>
      </c>
      <c r="Z36" s="84">
        <f t="shared" si="34"/>
        <v>0.42177237432717241</v>
      </c>
      <c r="AA36" s="84">
        <f t="shared" si="35"/>
        <v>4.7493407778832424</v>
      </c>
      <c r="AB36" s="84">
        <f t="shared" si="36"/>
        <v>0.82832064548427942</v>
      </c>
      <c r="AC36" s="24">
        <f>AC35*(1+価格上昇ケース!$O$3)</f>
        <v>3167.8777660516525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F36" s="53">
        <f t="shared" si="17"/>
        <v>8.060817168241595</v>
      </c>
      <c r="AG36" s="40">
        <f t="shared" si="50"/>
        <v>3.8546123591722062E-2</v>
      </c>
      <c r="AH36" s="28">
        <f>AH35*(1+価格上昇ケース!$O$13)</f>
        <v>1.6496443973249817E-2</v>
      </c>
      <c r="AJ36" s="29">
        <f t="shared" si="51"/>
        <v>3.8356869136589179E-2</v>
      </c>
      <c r="AK36" s="28">
        <f>AK35*(1+価格上昇ケース!$O$14)</f>
        <v>0.25983991676632323</v>
      </c>
      <c r="AL36" s="29">
        <f t="shared" si="5"/>
        <v>0.11569961796677347</v>
      </c>
      <c r="AM36" s="29">
        <f t="shared" si="37"/>
        <v>0.69599972209621042</v>
      </c>
      <c r="AO36">
        <f t="shared" si="6"/>
        <v>0.30400027790378958</v>
      </c>
      <c r="AQ36">
        <f t="shared" si="38"/>
        <v>0.99141690680283934</v>
      </c>
      <c r="AS36">
        <f t="shared" si="7"/>
        <v>8.5830931971606194E-3</v>
      </c>
      <c r="AU36">
        <f t="shared" si="45"/>
        <v>0.65079607826472285</v>
      </c>
      <c r="AW36">
        <f t="shared" si="46"/>
        <v>0.34920392173527715</v>
      </c>
      <c r="AY36" s="84">
        <f t="shared" si="39"/>
        <v>12.457625640164908</v>
      </c>
      <c r="AZ36">
        <f t="shared" si="22"/>
        <v>0.92569268705057051</v>
      </c>
      <c r="BA36">
        <f t="shared" si="48"/>
        <v>2001.8946691759841</v>
      </c>
      <c r="BB36">
        <f t="shared" si="23"/>
        <v>7.6018493456918552</v>
      </c>
      <c r="BC36">
        <f t="shared" si="24"/>
        <v>-2.1567579467173137</v>
      </c>
      <c r="BD36" s="60">
        <v>2023</v>
      </c>
      <c r="BE36">
        <f t="shared" si="47"/>
        <v>7.6018493456918552</v>
      </c>
      <c r="BF36">
        <f t="shared" si="49"/>
        <v>8.060817168241595</v>
      </c>
      <c r="BG36">
        <f t="shared" si="30"/>
        <v>7.6117203516655918</v>
      </c>
      <c r="BN36" s="49">
        <v>2023</v>
      </c>
      <c r="BO36">
        <f>D36*CO2原単位!$F$2*10^10</f>
        <v>5.0104560015060341E-6</v>
      </c>
      <c r="BP36">
        <f>F36*CO2原単位!$F$3*10^10</f>
        <v>1.3952410383212348E-4</v>
      </c>
      <c r="BQ36">
        <f>I36*CO2原単位!$F$4*10^10</f>
        <v>2.7349561364684748E-4</v>
      </c>
      <c r="BR36">
        <f>K36*CO2原単位!$F$5*10^10</f>
        <v>3.3189342045544302E-3</v>
      </c>
      <c r="BS36">
        <f t="shared" si="11"/>
        <v>3.7369643780349074E-3</v>
      </c>
      <c r="CK36" s="29"/>
      <c r="CL36" s="29"/>
      <c r="CV36" s="29"/>
      <c r="CW36" s="29"/>
    </row>
    <row r="37" spans="1:101" ht="13.6" x14ac:dyDescent="0.15">
      <c r="A37" s="9">
        <v>2024</v>
      </c>
      <c r="D37">
        <f t="shared" si="40"/>
        <v>1.1473676968884263</v>
      </c>
      <c r="F37">
        <f t="shared" si="41"/>
        <v>36.077726375201273</v>
      </c>
      <c r="I37">
        <f t="shared" si="42"/>
        <v>96.336875645194539</v>
      </c>
      <c r="J37">
        <f t="shared" si="31"/>
        <v>636.75292208221924</v>
      </c>
      <c r="K37">
        <f t="shared" si="32"/>
        <v>1214.2406289885448</v>
      </c>
      <c r="L37">
        <f t="shared" si="43"/>
        <v>132.41460202039582</v>
      </c>
      <c r="M37">
        <f t="shared" si="33"/>
        <v>133.56196971728423</v>
      </c>
      <c r="N37">
        <f t="shared" si="44"/>
        <v>1850.9935510707639</v>
      </c>
      <c r="Z37" s="84">
        <f t="shared" si="34"/>
        <v>0.42268813800243299</v>
      </c>
      <c r="AA37" s="84">
        <f t="shared" si="35"/>
        <v>4.7484675651087214</v>
      </c>
      <c r="AB37" s="84">
        <f t="shared" si="36"/>
        <v>0.98217549317124664</v>
      </c>
      <c r="AC37" s="24">
        <f>AC36*(1+価格上昇ケース!$O$3)</f>
        <v>3145.7026216892909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F37" s="53">
        <f t="shared" si="17"/>
        <v>8.0537925533046302</v>
      </c>
      <c r="AG37" s="40">
        <f t="shared" si="50"/>
        <v>3.7899827002489186E-2</v>
      </c>
      <c r="AH37" s="28">
        <f>AH36*(1+価格上昇ケース!$O$13)</f>
        <v>1.6496443973249817E-2</v>
      </c>
      <c r="AJ37" s="29">
        <f t="shared" si="51"/>
        <v>3.7715960664310273E-2</v>
      </c>
      <c r="AK37" s="28">
        <f>AK36*(1+価格上昇ケース!$O$14)</f>
        <v>0.25983991676632323</v>
      </c>
      <c r="AL37" s="29">
        <f t="shared" si="5"/>
        <v>0.11412793845353603</v>
      </c>
      <c r="AM37" s="29">
        <f t="shared" si="37"/>
        <v>0.72753966839968132</v>
      </c>
      <c r="AO37">
        <f t="shared" si="6"/>
        <v>0.27246033160031868</v>
      </c>
      <c r="AQ37">
        <f t="shared" si="38"/>
        <v>0.99140947307592797</v>
      </c>
      <c r="AS37">
        <f t="shared" si="7"/>
        <v>8.5905269240720526E-3</v>
      </c>
      <c r="AU37">
        <f t="shared" si="45"/>
        <v>0.65599398133296039</v>
      </c>
      <c r="AW37">
        <f t="shared" si="46"/>
        <v>0.34400601866703961</v>
      </c>
      <c r="AY37" s="84">
        <f t="shared" si="39"/>
        <v>13.858687132189155</v>
      </c>
      <c r="AZ37">
        <f t="shared" si="22"/>
        <v>0.93269930303373527</v>
      </c>
      <c r="BA37">
        <f t="shared" si="48"/>
        <v>1984.5555207880482</v>
      </c>
      <c r="BB37">
        <f t="shared" si="23"/>
        <v>7.5931502490492244</v>
      </c>
      <c r="BC37">
        <f t="shared" si="24"/>
        <v>-2.1704351927223606</v>
      </c>
      <c r="BD37" s="60">
        <v>2024</v>
      </c>
      <c r="BE37">
        <f t="shared" si="47"/>
        <v>7.5931502490492244</v>
      </c>
      <c r="BF37">
        <f t="shared" si="49"/>
        <v>8.0537925533046302</v>
      </c>
      <c r="BG37">
        <f t="shared" si="30"/>
        <v>7.6018493456918552</v>
      </c>
      <c r="BN37" s="49">
        <v>2024</v>
      </c>
      <c r="BO37">
        <f>D37*CO2原単位!$F$2*10^10</f>
        <v>4.5025989227097043E-6</v>
      </c>
      <c r="BP37">
        <f>F37*CO2原単位!$F$3*10^10</f>
        <v>1.1227558349181947E-4</v>
      </c>
      <c r="BQ37">
        <f>I37*CO2原単位!$F$4*10^10</f>
        <v>2.5668752108304858E-4</v>
      </c>
      <c r="BR37">
        <f>K37*CO2原単位!$F$5*10^10</f>
        <v>3.3415688997687661E-3</v>
      </c>
      <c r="BS37">
        <f t="shared" si="11"/>
        <v>3.7150346032663439E-3</v>
      </c>
      <c r="CK37" s="29"/>
      <c r="CL37" s="29"/>
      <c r="CV37" s="29"/>
      <c r="CW37" s="29"/>
    </row>
    <row r="38" spans="1:101" ht="13.6" x14ac:dyDescent="0.15">
      <c r="A38" s="9">
        <v>2025</v>
      </c>
      <c r="D38">
        <f t="shared" si="40"/>
        <v>1.025442906599646</v>
      </c>
      <c r="F38">
        <f t="shared" si="41"/>
        <v>28.631010445681987</v>
      </c>
      <c r="I38">
        <f t="shared" si="42"/>
        <v>89.628392814131573</v>
      </c>
      <c r="J38">
        <f t="shared" si="31"/>
        <v>627.08923833064682</v>
      </c>
      <c r="K38">
        <f t="shared" si="32"/>
        <v>1222.8185679160401</v>
      </c>
      <c r="L38">
        <f t="shared" si="43"/>
        <v>118.25940325981357</v>
      </c>
      <c r="M38">
        <f t="shared" si="33"/>
        <v>119.28484616641322</v>
      </c>
      <c r="N38">
        <f t="shared" si="44"/>
        <v>1849.907806246687</v>
      </c>
      <c r="Z38" s="84">
        <f t="shared" si="34"/>
        <v>0.42360390167769335</v>
      </c>
      <c r="AA38" s="84">
        <f t="shared" si="35"/>
        <v>4.7477559211180607</v>
      </c>
      <c r="AB38" s="84">
        <f t="shared" si="36"/>
        <v>1.1411817421350736</v>
      </c>
      <c r="AC38" s="24">
        <f>AC37*(1+価格上昇ケース!$O$3)</f>
        <v>3123.6827033374657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F38" s="53">
        <f t="shared" si="17"/>
        <v>8.0467679383676654</v>
      </c>
      <c r="AG38" s="40">
        <f t="shared" si="50"/>
        <v>3.7277773184991474E-2</v>
      </c>
      <c r="AH38" s="28">
        <f>AH37*(1+価格上昇ケース!$O$13)</f>
        <v>1.6496443973249817E-2</v>
      </c>
      <c r="AJ38" s="29">
        <f t="shared" si="51"/>
        <v>3.7099124619689526E-2</v>
      </c>
      <c r="AK38" s="28">
        <f>AK37*(1+価格上昇ケース!$O$14)</f>
        <v>0.25983991676632323</v>
      </c>
      <c r="AL38" s="29">
        <f t="shared" si="5"/>
        <v>0.11260470020607158</v>
      </c>
      <c r="AM38" s="29">
        <f t="shared" si="37"/>
        <v>0.7578965422074706</v>
      </c>
      <c r="AO38">
        <f t="shared" si="6"/>
        <v>0.2421034577925294</v>
      </c>
      <c r="AQ38">
        <f t="shared" si="38"/>
        <v>0.99140341007633892</v>
      </c>
      <c r="AS38">
        <f t="shared" si="7"/>
        <v>8.5965899236610469E-3</v>
      </c>
      <c r="AU38">
        <f t="shared" si="45"/>
        <v>0.66101595105814481</v>
      </c>
      <c r="AW38">
        <f t="shared" si="46"/>
        <v>0.33898404894185513</v>
      </c>
      <c r="AY38" s="84">
        <f t="shared" si="39"/>
        <v>15.508322018254558</v>
      </c>
      <c r="AZ38">
        <f t="shared" si="22"/>
        <v>0.93942449154467533</v>
      </c>
      <c r="BA38">
        <f t="shared" si="48"/>
        <v>1969.1926524131002</v>
      </c>
      <c r="BB38">
        <f t="shared" si="23"/>
        <v>7.5853789166223109</v>
      </c>
      <c r="BC38">
        <f t="shared" si="24"/>
        <v>-2.1838718216426649</v>
      </c>
      <c r="BD38" s="60">
        <v>2025</v>
      </c>
      <c r="BE38">
        <f t="shared" si="47"/>
        <v>7.5853789166223109</v>
      </c>
      <c r="BF38">
        <f t="shared" si="49"/>
        <v>8.0467679383676654</v>
      </c>
      <c r="BG38">
        <f t="shared" si="30"/>
        <v>7.5931502490492244</v>
      </c>
      <c r="BN38" s="49">
        <v>2025</v>
      </c>
      <c r="BO38">
        <f>D38*CO2原単位!$F$2*10^10</f>
        <v>4.0241311822506904E-6</v>
      </c>
      <c r="BP38">
        <f>F38*CO2原単位!$F$3*10^10</f>
        <v>8.9101052830172677E-5</v>
      </c>
      <c r="BQ38">
        <f>I38*CO2原単位!$F$4*10^10</f>
        <v>2.3881291370553973E-4</v>
      </c>
      <c r="BR38">
        <f>K38*CO2原単位!$F$5*10^10</f>
        <v>3.3651752371453296E-3</v>
      </c>
      <c r="BS38">
        <f t="shared" si="11"/>
        <v>3.6971133348632926E-3</v>
      </c>
      <c r="CK38" s="29"/>
      <c r="CL38" s="29"/>
      <c r="CV38" s="29"/>
      <c r="CW38" s="29"/>
    </row>
    <row r="39" spans="1:101" ht="13.6" x14ac:dyDescent="0.15">
      <c r="A39" s="9">
        <v>2026</v>
      </c>
      <c r="D39">
        <f t="shared" si="40"/>
        <v>0.91100194629166298</v>
      </c>
      <c r="F39">
        <f t="shared" si="41"/>
        <v>22.390198045113664</v>
      </c>
      <c r="I39">
        <f t="shared" si="42"/>
        <v>82.610364307001703</v>
      </c>
      <c r="J39">
        <f t="shared" si="31"/>
        <v>617.96843265397331</v>
      </c>
      <c r="K39">
        <f t="shared" si="32"/>
        <v>1231.504381879518</v>
      </c>
      <c r="L39">
        <f t="shared" si="43"/>
        <v>105.00056235211537</v>
      </c>
      <c r="M39">
        <f t="shared" si="33"/>
        <v>105.91156429840703</v>
      </c>
      <c r="N39">
        <f t="shared" si="44"/>
        <v>1849.4728145334911</v>
      </c>
      <c r="Z39" s="84">
        <f t="shared" si="34"/>
        <v>0.42451966535295393</v>
      </c>
      <c r="AA39" s="84">
        <f t="shared" si="35"/>
        <v>4.7471759511677574</v>
      </c>
      <c r="AB39" s="84">
        <f t="shared" si="36"/>
        <v>1.3055118727071517</v>
      </c>
      <c r="AC39" s="24">
        <f>AC38*(1+価格上昇ケース!$O$3)</f>
        <v>3101.8169244141036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F39" s="53">
        <f t="shared" si="17"/>
        <v>8.0397433234307005</v>
      </c>
      <c r="AG39" s="40">
        <f t="shared" si="50"/>
        <v>3.6686297718247989E-2</v>
      </c>
      <c r="AH39" s="28">
        <f>AH38*(1+価格上昇ケース!$O$13)</f>
        <v>1.6496443973249817E-2</v>
      </c>
      <c r="AJ39" s="29">
        <f t="shared" si="51"/>
        <v>3.651263400004235E-2</v>
      </c>
      <c r="AK39" s="28">
        <f>AK38*(1+価格上昇ケース!$O$14)</f>
        <v>0.25983991676632323</v>
      </c>
      <c r="AL39" s="29">
        <f t="shared" si="5"/>
        <v>0.11113347179524974</v>
      </c>
      <c r="AM39" s="29">
        <f t="shared" si="37"/>
        <v>0.78676116066855917</v>
      </c>
      <c r="AO39">
        <f t="shared" si="6"/>
        <v>0.21323883933144083</v>
      </c>
      <c r="AQ39">
        <f t="shared" si="38"/>
        <v>0.99139846576408874</v>
      </c>
      <c r="AS39">
        <f t="shared" si="7"/>
        <v>8.6015342359112429E-3</v>
      </c>
      <c r="AU39">
        <f t="shared" si="45"/>
        <v>0.66586779335285939</v>
      </c>
      <c r="AW39">
        <f t="shared" si="46"/>
        <v>0.33413220664714066</v>
      </c>
      <c r="AY39" s="84">
        <f t="shared" si="39"/>
        <v>17.462425626370525</v>
      </c>
      <c r="AZ39">
        <f t="shared" si="22"/>
        <v>0.94583593617451511</v>
      </c>
      <c r="BA39">
        <f t="shared" si="48"/>
        <v>1955.3843788318982</v>
      </c>
      <c r="BB39">
        <f t="shared" si="23"/>
        <v>7.5783420663068686</v>
      </c>
      <c r="BC39">
        <f t="shared" si="24"/>
        <v>-2.1970233514262634</v>
      </c>
      <c r="BD39" s="60">
        <v>2026</v>
      </c>
      <c r="BE39">
        <f t="shared" si="47"/>
        <v>7.5783420663068686</v>
      </c>
      <c r="BF39">
        <f t="shared" si="49"/>
        <v>8.0397433234307005</v>
      </c>
      <c r="BG39">
        <f t="shared" si="30"/>
        <v>7.5853789166223109</v>
      </c>
      <c r="BN39" s="49">
        <v>2026</v>
      </c>
      <c r="BO39">
        <f>D39*CO2原単位!$F$2*10^10</f>
        <v>3.5750321305744111E-6</v>
      </c>
      <c r="BP39">
        <f>F39*CO2原単位!$F$3*10^10</f>
        <v>6.9679350740364047E-5</v>
      </c>
      <c r="BQ39">
        <f>I39*CO2原単位!$F$4*10^10</f>
        <v>2.2011352857060989E-4</v>
      </c>
      <c r="BR39">
        <f>K39*CO2原単位!$F$5*10^10</f>
        <v>3.3890784447275961E-3</v>
      </c>
      <c r="BS39">
        <f t="shared" si="11"/>
        <v>3.6824463561691443E-3</v>
      </c>
      <c r="CK39" s="29"/>
      <c r="CL39" s="29"/>
      <c r="CV39" s="29"/>
      <c r="CW39" s="29"/>
    </row>
    <row r="40" spans="1:101" ht="13.6" x14ac:dyDescent="0.15">
      <c r="A40" s="9">
        <v>2027</v>
      </c>
      <c r="D40">
        <f t="shared" si="40"/>
        <v>0.80410207556188007</v>
      </c>
      <c r="F40">
        <f t="shared" si="41"/>
        <v>17.242433102568388</v>
      </c>
      <c r="I40">
        <f t="shared" si="42"/>
        <v>75.393233285276793</v>
      </c>
      <c r="J40">
        <f t="shared" si="31"/>
        <v>609.26287331463061</v>
      </c>
      <c r="K40">
        <f t="shared" si="32"/>
        <v>1240.0996355600234</v>
      </c>
      <c r="L40">
        <f t="shared" si="43"/>
        <v>92.635666387845177</v>
      </c>
      <c r="M40">
        <f t="shared" si="33"/>
        <v>93.439768463407063</v>
      </c>
      <c r="N40">
        <f t="shared" si="44"/>
        <v>1849.3625088746539</v>
      </c>
      <c r="Z40" s="84">
        <f t="shared" si="34"/>
        <v>0.42543542902821407</v>
      </c>
      <c r="AA40" s="84">
        <f t="shared" si="35"/>
        <v>4.7467032918779033</v>
      </c>
      <c r="AB40" s="84">
        <f t="shared" si="36"/>
        <v>1.4753441402426219</v>
      </c>
      <c r="AC40" s="24">
        <f>AC39*(1+価格上昇ケース!$O$3)</f>
        <v>3080.1042059432048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F40" s="53">
        <f t="shared" si="17"/>
        <v>8.0327187084937375</v>
      </c>
      <c r="AG40" s="40">
        <f t="shared" si="50"/>
        <v>3.6130835186934086E-2</v>
      </c>
      <c r="AH40" s="28">
        <f>AH39*(1+価格上昇ケース!$O$13)</f>
        <v>1.6496443973249817E-2</v>
      </c>
      <c r="AJ40" s="29">
        <f t="shared" si="51"/>
        <v>3.596187014146203E-2</v>
      </c>
      <c r="AK40" s="28">
        <f>AK39*(1+価格上昇ケース!$O$14)</f>
        <v>0.25983991676632323</v>
      </c>
      <c r="AL40" s="29">
        <f t="shared" si="5"/>
        <v>0.10971732982239295</v>
      </c>
      <c r="AM40" s="29">
        <f t="shared" si="37"/>
        <v>0.81386831039377305</v>
      </c>
      <c r="AO40">
        <f t="shared" si="6"/>
        <v>0.18613168960622692</v>
      </c>
      <c r="AQ40">
        <f t="shared" si="38"/>
        <v>0.99139443420306861</v>
      </c>
      <c r="AS40">
        <f t="shared" si="7"/>
        <v>8.6055657969313464E-3</v>
      </c>
      <c r="AU40">
        <f t="shared" si="45"/>
        <v>0.67055519380817885</v>
      </c>
      <c r="AW40">
        <f t="shared" si="46"/>
        <v>0.3294448061918212</v>
      </c>
      <c r="AY40" s="84">
        <f t="shared" si="39"/>
        <v>19.792027947917074</v>
      </c>
      <c r="AZ40">
        <f t="shared" si="22"/>
        <v>0.95190464333229319</v>
      </c>
      <c r="BA40">
        <f t="shared" si="48"/>
        <v>1942.802277338061</v>
      </c>
      <c r="BB40">
        <f t="shared" si="23"/>
        <v>7.5718866826646751</v>
      </c>
      <c r="BC40">
        <f t="shared" si="24"/>
        <v>-2.2098479494976662</v>
      </c>
      <c r="BD40" s="60">
        <v>2027</v>
      </c>
      <c r="BE40">
        <f t="shared" si="47"/>
        <v>7.5718866826646751</v>
      </c>
      <c r="BF40">
        <f t="shared" si="49"/>
        <v>8.0327187084937375</v>
      </c>
      <c r="BG40">
        <f t="shared" si="30"/>
        <v>7.5783420663068686</v>
      </c>
      <c r="BN40" s="49">
        <v>2027</v>
      </c>
      <c r="BO40">
        <f>D40*CO2原単位!$F$2*10^10</f>
        <v>3.1555264707139761E-6</v>
      </c>
      <c r="BP40">
        <f>F40*CO2原単位!$F$3*10^10</f>
        <v>5.3659263814922947E-5</v>
      </c>
      <c r="BQ40">
        <f>I40*CO2原単位!$F$4*10^10</f>
        <v>2.0088363909276336E-4</v>
      </c>
      <c r="BR40">
        <f>K40*CO2原単位!$F$5*10^10</f>
        <v>3.4127324320005511E-3</v>
      </c>
      <c r="BS40">
        <f t="shared" si="11"/>
        <v>3.6704308613789514E-3</v>
      </c>
      <c r="CK40" s="29"/>
      <c r="CL40" s="29"/>
      <c r="CV40" s="29"/>
      <c r="CW40" s="29"/>
    </row>
    <row r="41" spans="1:101" ht="13.6" x14ac:dyDescent="0.15">
      <c r="A41" s="9">
        <v>2028</v>
      </c>
      <c r="D41">
        <f t="shared" si="40"/>
        <v>0.70481939187636744</v>
      </c>
      <c r="F41">
        <f t="shared" si="41"/>
        <v>13.067211328789851</v>
      </c>
      <c r="I41">
        <f t="shared" si="42"/>
        <v>68.099434493876018</v>
      </c>
      <c r="J41">
        <f t="shared" si="31"/>
        <v>600.87369113087107</v>
      </c>
      <c r="K41">
        <f t="shared" si="32"/>
        <v>1248.4447585353932</v>
      </c>
      <c r="L41">
        <f t="shared" si="43"/>
        <v>81.16664582266587</v>
      </c>
      <c r="M41">
        <f t="shared" si="33"/>
        <v>81.871465214542241</v>
      </c>
      <c r="N41">
        <f t="shared" si="44"/>
        <v>1849.3184496662643</v>
      </c>
      <c r="Z41" s="84">
        <f t="shared" si="34"/>
        <v>0.42635119270347466</v>
      </c>
      <c r="AA41" s="84">
        <f t="shared" si="35"/>
        <v>4.7463180877752276</v>
      </c>
      <c r="AB41" s="84">
        <f t="shared" si="36"/>
        <v>1.6508627684809685</v>
      </c>
      <c r="AC41" s="24">
        <f>AC40*(1+価格上昇ケース!$O$3)</f>
        <v>3058.5434765016025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F41" s="53">
        <f t="shared" si="17"/>
        <v>8.0256940935567727</v>
      </c>
      <c r="AG41" s="40">
        <f t="shared" si="50"/>
        <v>3.5615696348001137E-2</v>
      </c>
      <c r="AH41" s="28">
        <f>AH40*(1+価格上昇ケース!$O$13)</f>
        <v>1.6496443973249817E-2</v>
      </c>
      <c r="AJ41" s="29">
        <f t="shared" si="51"/>
        <v>3.5451101518818702E-2</v>
      </c>
      <c r="AK41" s="28">
        <f>AK40*(1+価格上昇ケース!$O$14)</f>
        <v>0.25983991676632323</v>
      </c>
      <c r="AL41" s="29">
        <f t="shared" si="5"/>
        <v>0.10835868306086355</v>
      </c>
      <c r="AM41" s="29">
        <f t="shared" si="37"/>
        <v>0.83900762195669276</v>
      </c>
      <c r="AO41">
        <f t="shared" si="6"/>
        <v>0.16099237804330727</v>
      </c>
      <c r="AQ41">
        <f t="shared" si="38"/>
        <v>0.99139114720825616</v>
      </c>
      <c r="AS41">
        <f t="shared" si="7"/>
        <v>8.6088527917438009E-3</v>
      </c>
      <c r="AU41">
        <f t="shared" si="45"/>
        <v>0.67508370922308858</v>
      </c>
      <c r="AW41">
        <f t="shared" si="46"/>
        <v>0.32491629077691148</v>
      </c>
      <c r="AY41" s="84">
        <f t="shared" si="39"/>
        <v>22.588070762141243</v>
      </c>
      <c r="AZ41">
        <f t="shared" si="22"/>
        <v>0.95760568932983714</v>
      </c>
      <c r="BA41">
        <f t="shared" si="48"/>
        <v>1931.1899148808066</v>
      </c>
      <c r="BB41">
        <f t="shared" si="23"/>
        <v>7.5658916281262378</v>
      </c>
      <c r="BC41">
        <f t="shared" si="24"/>
        <v>-2.2223084152087562</v>
      </c>
      <c r="BD41" s="60">
        <v>2028</v>
      </c>
      <c r="BE41">
        <f t="shared" si="47"/>
        <v>7.5658916281262378</v>
      </c>
      <c r="BF41">
        <f t="shared" si="49"/>
        <v>8.0256940935567727</v>
      </c>
      <c r="BG41">
        <f t="shared" si="30"/>
        <v>7.5718866826646751</v>
      </c>
      <c r="BN41" s="49">
        <v>2028</v>
      </c>
      <c r="BO41">
        <f>D41*CO2原単位!$F$2*10^10</f>
        <v>2.7659128308856723E-6</v>
      </c>
      <c r="BP41">
        <f>F41*CO2原単位!$F$3*10^10</f>
        <v>4.0665777030762492E-5</v>
      </c>
      <c r="BQ41">
        <f>I41*CO2原単位!$F$4*10^10</f>
        <v>1.8144947000118362E-4</v>
      </c>
      <c r="BR41">
        <f>K41*CO2原単位!$F$5*10^10</f>
        <v>3.4356980639630315E-3</v>
      </c>
      <c r="BS41">
        <f t="shared" si="11"/>
        <v>3.6605792238258634E-3</v>
      </c>
      <c r="CK41" s="29"/>
      <c r="CL41" s="29"/>
      <c r="CV41" s="29"/>
      <c r="CW41" s="29"/>
    </row>
    <row r="42" spans="1:101" ht="13.6" x14ac:dyDescent="0.15">
      <c r="A42" s="9">
        <v>2029</v>
      </c>
      <c r="D42">
        <f t="shared" si="40"/>
        <v>0.61321512073788742</v>
      </c>
      <c r="F42">
        <f t="shared" si="41"/>
        <v>9.7400078913462682</v>
      </c>
      <c r="I42">
        <f t="shared" si="42"/>
        <v>60.855370724200974</v>
      </c>
      <c r="J42">
        <f t="shared" si="31"/>
        <v>592.7250075749173</v>
      </c>
      <c r="K42">
        <f t="shared" si="32"/>
        <v>1256.4130606724339</v>
      </c>
      <c r="L42">
        <f t="shared" si="43"/>
        <v>70.595378615547247</v>
      </c>
      <c r="M42">
        <f t="shared" si="33"/>
        <v>71.208593736285138</v>
      </c>
      <c r="N42">
        <f t="shared" si="44"/>
        <v>1849.1380682473512</v>
      </c>
      <c r="Z42" s="84">
        <f t="shared" si="34"/>
        <v>0.42726695637873502</v>
      </c>
      <c r="AA42" s="84">
        <f t="shared" si="35"/>
        <v>4.7460041572042995</v>
      </c>
      <c r="AB42" s="84">
        <f t="shared" si="36"/>
        <v>1.8322581493807539</v>
      </c>
      <c r="AC42" s="24">
        <f>AC41*(1+価格上昇ケース!$O$3)</f>
        <v>3037.1336721660914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F42" s="53">
        <f t="shared" si="17"/>
        <v>8.0186694786198078</v>
      </c>
      <c r="AG42" s="40">
        <f t="shared" si="50"/>
        <v>3.5143925775432162E-2</v>
      </c>
      <c r="AH42" s="28">
        <f>AH41*(1+価格上昇ケース!$O$13)</f>
        <v>1.6496443973249817E-2</v>
      </c>
      <c r="AJ42" s="29">
        <f t="shared" si="51"/>
        <v>3.4983342379457071E-2</v>
      </c>
      <c r="AK42" s="28">
        <f>AK41*(1+価格上昇ケース!$O$14)</f>
        <v>0.25983991676632323</v>
      </c>
      <c r="AL42" s="29">
        <f t="shared" si="5"/>
        <v>0.10705914734249522</v>
      </c>
      <c r="AM42" s="29">
        <f t="shared" si="37"/>
        <v>0.86203051697776112</v>
      </c>
      <c r="AO42">
        <f t="shared" si="6"/>
        <v>0.13796948302223883</v>
      </c>
      <c r="AQ42">
        <f t="shared" si="38"/>
        <v>0.99138846747895515</v>
      </c>
      <c r="AS42">
        <f t="shared" si="7"/>
        <v>8.6115325210448131E-3</v>
      </c>
      <c r="AU42">
        <f t="shared" si="45"/>
        <v>0.67945876094762703</v>
      </c>
      <c r="AW42">
        <f t="shared" si="46"/>
        <v>0.32054123905237292</v>
      </c>
      <c r="AY42" s="84">
        <f t="shared" si="39"/>
        <v>25.967905995945966</v>
      </c>
      <c r="AZ42">
        <f t="shared" si="22"/>
        <v>0.96291888587306973</v>
      </c>
      <c r="BA42">
        <f t="shared" si="48"/>
        <v>1920.3466619836363</v>
      </c>
      <c r="BB42">
        <f t="shared" si="23"/>
        <v>7.5602610018405523</v>
      </c>
      <c r="BC42">
        <f t="shared" si="24"/>
        <v>-2.2343738183443835</v>
      </c>
      <c r="BD42" s="60">
        <v>2029</v>
      </c>
      <c r="BE42">
        <f t="shared" si="47"/>
        <v>7.5602610018405523</v>
      </c>
      <c r="BF42">
        <f t="shared" si="49"/>
        <v>8.0186694786198078</v>
      </c>
      <c r="BG42">
        <f t="shared" si="30"/>
        <v>7.5658916281262378</v>
      </c>
      <c r="BN42" s="49">
        <v>2029</v>
      </c>
      <c r="BO42">
        <f>D42*CO2原単位!$F$2*10^10</f>
        <v>2.4064314774692564E-6</v>
      </c>
      <c r="BP42">
        <f>F42*CO2原単位!$F$3*10^10</f>
        <v>3.0311363245093836E-5</v>
      </c>
      <c r="BQ42">
        <f>I42*CO2原単位!$F$4*10^10</f>
        <v>1.6214781879906511E-4</v>
      </c>
      <c r="BR42">
        <f>K42*CO2原単位!$F$5*10^10</f>
        <v>3.4576266915920346E-3</v>
      </c>
      <c r="BS42">
        <f t="shared" si="11"/>
        <v>3.6524923051136629E-3</v>
      </c>
      <c r="CK42" s="29"/>
      <c r="CL42" s="29"/>
      <c r="CV42" s="29"/>
      <c r="CW42" s="29"/>
    </row>
    <row r="43" spans="1:101" x14ac:dyDescent="0.15">
      <c r="A43" s="9">
        <v>2030</v>
      </c>
      <c r="D43">
        <f t="shared" si="40"/>
        <v>0.52931025457748959</v>
      </c>
      <c r="F43">
        <f t="shared" si="41"/>
        <v>7.1366531501659853</v>
      </c>
      <c r="I43">
        <f t="shared" si="42"/>
        <v>53.783728093453881</v>
      </c>
      <c r="J43">
        <f t="shared" si="31"/>
        <v>584.75949542628859</v>
      </c>
      <c r="K43">
        <f t="shared" si="32"/>
        <v>1263.9061061454254</v>
      </c>
      <c r="L43">
        <f t="shared" si="43"/>
        <v>60.920381243619865</v>
      </c>
      <c r="M43">
        <f t="shared" si="33"/>
        <v>61.449691498197353</v>
      </c>
      <c r="N43">
        <f t="shared" si="44"/>
        <v>1848.665601571714</v>
      </c>
      <c r="Z43" s="84">
        <f t="shared" si="34"/>
        <v>0.4281827200539956</v>
      </c>
      <c r="AA43" s="84">
        <f t="shared" si="35"/>
        <v>4.7457483125684856</v>
      </c>
      <c r="AB43" s="84">
        <f t="shared" si="36"/>
        <v>2.0197270496452644</v>
      </c>
      <c r="AC43" s="24">
        <f>AC42*(1+価格上昇ケース!$O$3)</f>
        <v>3015.8737364609287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F43" s="53">
        <f t="shared" si="17"/>
        <v>8.011644863682843</v>
      </c>
      <c r="AG43" s="40">
        <f t="shared" si="50"/>
        <v>3.4717249107240507E-2</v>
      </c>
      <c r="AH43" s="28">
        <f>AH42*(1+価格上昇ケース!$O$13)</f>
        <v>1.6496443973249817E-2</v>
      </c>
      <c r="AJ43" s="29">
        <f t="shared" si="51"/>
        <v>3.4560300247629676E-2</v>
      </c>
      <c r="AK43" s="28">
        <f>AK42*(1+価格上昇ケース!$O$14)</f>
        <v>0.25983991676632323</v>
      </c>
      <c r="AL43" s="29">
        <f t="shared" si="5"/>
        <v>0.10581948026012084</v>
      </c>
      <c r="AM43" s="29">
        <f t="shared" si="37"/>
        <v>0.88285278252566091</v>
      </c>
      <c r="AO43">
        <f t="shared" si="6"/>
        <v>0.11714721747433911</v>
      </c>
      <c r="AQ43">
        <f t="shared" si="38"/>
        <v>0.99138628296298259</v>
      </c>
      <c r="AS43">
        <f t="shared" si="7"/>
        <v>8.6137170370174619E-3</v>
      </c>
      <c r="AU43">
        <f t="shared" si="45"/>
        <v>0.68368562982448911</v>
      </c>
      <c r="AW43">
        <f t="shared" si="46"/>
        <v>0.31631437017551084</v>
      </c>
      <c r="AY43" s="84">
        <f t="shared" si="39"/>
        <v>30.084212898382951</v>
      </c>
      <c r="AZ43">
        <f t="shared" si="22"/>
        <v>0.96782932856401771</v>
      </c>
      <c r="BA43">
        <f t="shared" si="48"/>
        <v>1910.1152930699113</v>
      </c>
      <c r="BB43">
        <f t="shared" si="23"/>
        <v>7.5549188820827391</v>
      </c>
      <c r="BC43">
        <f t="shared" si="24"/>
        <v>-2.2460206530649827</v>
      </c>
      <c r="BD43" s="60">
        <v>2030</v>
      </c>
      <c r="BE43">
        <f t="shared" si="47"/>
        <v>7.5549188820827391</v>
      </c>
      <c r="BF43">
        <f t="shared" si="49"/>
        <v>8.011644863682843</v>
      </c>
      <c r="BG43">
        <f t="shared" si="30"/>
        <v>7.5602610018405523</v>
      </c>
      <c r="BN43" s="49">
        <v>2030</v>
      </c>
      <c r="BO43">
        <f>D43*CO2原単位!$F$2*10^10</f>
        <v>2.0771647907667746E-6</v>
      </c>
      <c r="BP43">
        <f>F43*CO2原単位!$F$3*10^10</f>
        <v>2.2209600690479969E-5</v>
      </c>
      <c r="BQ43">
        <f>I43*CO2原単位!$F$4*10^10</f>
        <v>1.4330557999160152E-4</v>
      </c>
      <c r="BR43">
        <f>K43*CO2原単位!$F$5*10^10</f>
        <v>3.4782474212228312E-3</v>
      </c>
      <c r="BS43">
        <f t="shared" si="11"/>
        <v>3.6458397666956793E-3</v>
      </c>
      <c r="CK43" s="29"/>
      <c r="CL43" s="29"/>
      <c r="CV43" s="29"/>
      <c r="CW43" s="29"/>
    </row>
    <row r="44" spans="1:101" x14ac:dyDescent="0.15">
      <c r="A44" s="9">
        <v>2031</v>
      </c>
      <c r="D44">
        <f t="shared" ref="D44:D63" si="52">M44*AS44</f>
        <v>0.45306742756514456</v>
      </c>
      <c r="F44">
        <f t="shared" ref="F44:F63" si="53">L44*AO44</f>
        <v>5.1376981296474273</v>
      </c>
      <c r="I44">
        <f t="shared" ref="I44:I63" si="54">L44*AM44</f>
        <v>46.996727358866302</v>
      </c>
      <c r="J44">
        <f t="shared" ref="J44:J63" si="55">BA44*AZ44*AW44</f>
        <v>728.65851801981739</v>
      </c>
      <c r="K44">
        <f t="shared" ref="K44:K63" si="56">BA44*AZ44*AU44</f>
        <v>1119.1264233324614</v>
      </c>
      <c r="L44">
        <f t="shared" ref="L44:L63" si="57">M44*AQ44</f>
        <v>52.134425488513727</v>
      </c>
      <c r="M44">
        <f t="shared" ref="M44:M63" si="58">BA44-J44-K44</f>
        <v>52.587492916078872</v>
      </c>
      <c r="N44">
        <f t="shared" ref="N44:N63" si="59">BA44-M44</f>
        <v>1847.7849413522788</v>
      </c>
      <c r="Z44" s="84">
        <f>$AE$94+$AE$95*AF44+$AE$96*AK44</f>
        <v>0.42909848372925574</v>
      </c>
      <c r="AA44" s="84">
        <f t="shared" ref="AA44:AA63" si="60">$R$94+$R$95*AA43</f>
        <v>4.745539806345338</v>
      </c>
      <c r="AB44" s="84">
        <f t="shared" ref="AB44:AB63" si="61">$G$94+$G$95*AB43</f>
        <v>2.2134728241630901</v>
      </c>
      <c r="AC44" s="24">
        <f>AC43*(1+価格上昇ケース!$O$3)</f>
        <v>2994.7626203057021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F44" s="53">
        <f t="shared" si="17"/>
        <v>8.00462024874588</v>
      </c>
      <c r="AG44" s="40">
        <f t="shared" si="50"/>
        <v>3.4336107952250956E-2</v>
      </c>
      <c r="AH44" s="28">
        <f>AH43*(1+価格上昇ケース!$O$13)</f>
        <v>1.6496443973249817E-2</v>
      </c>
      <c r="AJ44" s="29">
        <f t="shared" si="51"/>
        <v>3.4182410367152326E-2</v>
      </c>
      <c r="AK44" s="28">
        <f>AK43*(1+価格上昇ケース!$O$14)</f>
        <v>0.25983991676632323</v>
      </c>
      <c r="AL44" s="29">
        <f t="shared" ref="AL44:AL63" si="62">(AK44*J44+AJ44*K44)/(J44+K44)</f>
        <v>0.1231685583290105</v>
      </c>
      <c r="AM44" s="29">
        <f t="shared" si="37"/>
        <v>0.90145286763005827</v>
      </c>
      <c r="AO44">
        <f>1/(1+EXP(AB44))</f>
        <v>9.8547132369941753E-2</v>
      </c>
      <c r="AQ44">
        <f t="shared" si="38"/>
        <v>0.99138450223728736</v>
      </c>
      <c r="AS44">
        <f>1/(1+EXP(AA44))</f>
        <v>8.6154977627126445E-3</v>
      </c>
      <c r="AU44">
        <f t="shared" si="45"/>
        <v>0.60565837413603041</v>
      </c>
      <c r="AW44">
        <f>1/(1+EXP(Z44))</f>
        <v>0.39434162586396965</v>
      </c>
      <c r="AY44" s="84">
        <f>EXP($BD$110+$BD$111*LN(AY43))</f>
        <v>35.137346142381219</v>
      </c>
      <c r="AZ44" s="84">
        <f t="shared" si="22"/>
        <v>0.97232779640043299</v>
      </c>
      <c r="BA44">
        <f t="shared" si="48"/>
        <v>1900.3724342683577</v>
      </c>
      <c r="BB44">
        <f t="shared" si="23"/>
        <v>7.5498051639814845</v>
      </c>
      <c r="BC44">
        <f>LN(AL44)</f>
        <v>-2.0942014688223365</v>
      </c>
      <c r="BD44" s="60">
        <v>2031</v>
      </c>
      <c r="BE44">
        <f t="shared" ref="BE44:BE63" si="63">$BL$4+BF44*$BL$5+BG44*$BL$6</f>
        <v>7.5498051639814845</v>
      </c>
      <c r="BF44">
        <f t="shared" ref="BF44:BF63" si="64">LN(AC44)</f>
        <v>8.00462024874588</v>
      </c>
      <c r="BG44">
        <f t="shared" ref="BG44:BG63" si="65">BE43</f>
        <v>7.5549188820827391</v>
      </c>
      <c r="BN44" s="49">
        <v>2031</v>
      </c>
      <c r="BO44">
        <f>D44*CO2原単位!$F$2*10^10</f>
        <v>1.7779661365767485E-6</v>
      </c>
      <c r="BP44">
        <f>F44*CO2原単位!$F$3*10^10</f>
        <v>1.5988758529625504E-5</v>
      </c>
      <c r="BQ44">
        <f>I44*CO2原単位!$F$4*10^10</f>
        <v>1.252217633587438E-4</v>
      </c>
      <c r="BR44">
        <f>K44*CO2原単位!$F$5*10^10</f>
        <v>3.0798162751581653E-3</v>
      </c>
      <c r="BS44">
        <f t="shared" ref="BS44:BS63" si="66">SUM(BO44:BR44)</f>
        <v>3.2228047631831114E-3</v>
      </c>
      <c r="CK44" s="29"/>
      <c r="CL44" s="29"/>
      <c r="CV44" s="29"/>
      <c r="CW44" s="29"/>
    </row>
    <row r="45" spans="1:101" x14ac:dyDescent="0.15">
      <c r="A45" s="9">
        <v>2032</v>
      </c>
      <c r="D45">
        <f t="shared" si="52"/>
        <v>0.38437921468763392</v>
      </c>
      <c r="F45">
        <f t="shared" si="53"/>
        <v>3.6321879775901689</v>
      </c>
      <c r="I45">
        <f t="shared" si="54"/>
        <v>40.590776132404429</v>
      </c>
      <c r="J45">
        <f t="shared" si="55"/>
        <v>727.71402678143079</v>
      </c>
      <c r="K45">
        <f t="shared" si="56"/>
        <v>1118.699801116428</v>
      </c>
      <c r="L45">
        <f t="shared" si="57"/>
        <v>44.222964109994599</v>
      </c>
      <c r="M45">
        <f t="shared" si="58"/>
        <v>44.607343324682233</v>
      </c>
      <c r="N45">
        <f t="shared" si="59"/>
        <v>1846.4138278978587</v>
      </c>
      <c r="Z45" s="84">
        <f t="shared" si="34"/>
        <v>0.43001424740451633</v>
      </c>
      <c r="AA45" s="84">
        <f t="shared" si="60"/>
        <v>4.7453698796046302</v>
      </c>
      <c r="AB45" s="84">
        <f t="shared" si="61"/>
        <v>2.4137056365951715</v>
      </c>
      <c r="AC45" s="24">
        <f>AC44*(1+価格上昇ケース!$O$3)</f>
        <v>2973.799281963562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F45" s="53">
        <f t="shared" si="17"/>
        <v>7.9975956338089143</v>
      </c>
      <c r="AG45" s="40">
        <f t="shared" si="50"/>
        <v>3.3999770736016809E-2</v>
      </c>
      <c r="AH45" s="28">
        <f>AH44*(1+価格上昇ケース!$O$13)</f>
        <v>1.6496443973249817E-2</v>
      </c>
      <c r="AJ45" s="29">
        <f t="shared" si="51"/>
        <v>3.3848945457171507E-2</v>
      </c>
      <c r="AK45" s="28">
        <f>AK44*(1+価格上昇ケース!$O$14)</f>
        <v>0.25983991676632323</v>
      </c>
      <c r="AL45" s="29">
        <f t="shared" si="62"/>
        <v>0.12291716909307417</v>
      </c>
      <c r="AM45" s="29">
        <f t="shared" si="37"/>
        <v>0.91786647388546994</v>
      </c>
      <c r="AO45">
        <f t="shared" ref="AO45:AO63" si="67">1/(1+EXP(AB45))</f>
        <v>8.2133526114530106E-2</v>
      </c>
      <c r="AQ45">
        <f t="shared" si="38"/>
        <v>0.99138305072575461</v>
      </c>
      <c r="AS45">
        <f t="shared" ref="AS45:AS63" si="68">1/(1+EXP(AA45))</f>
        <v>8.6169492742453543E-3</v>
      </c>
      <c r="AU45">
        <f t="shared" si="45"/>
        <v>0.6058770705752714</v>
      </c>
      <c r="AW45">
        <f t="shared" ref="AW45:AW63" si="69">1/(1+EXP(Z45))</f>
        <v>0.39412292942472865</v>
      </c>
      <c r="AY45" s="84">
        <f t="shared" ref="AY45:AY63" si="70">EXP($BD$110+$BD$111*LN(AY44))</f>
        <v>41.39259795093416</v>
      </c>
      <c r="AZ45" s="84">
        <f t="shared" ref="AZ45:AZ63" si="71">AY45/(1+AY45)</f>
        <v>0.97641097624737661</v>
      </c>
      <c r="BA45">
        <f t="shared" si="48"/>
        <v>1891.0211712225409</v>
      </c>
      <c r="BB45">
        <f t="shared" si="23"/>
        <v>7.5448722643771395</v>
      </c>
      <c r="BC45">
        <f t="shared" ref="BC45:BC63" si="72">LN(AL45)</f>
        <v>-2.0962445724676964</v>
      </c>
      <c r="BD45" s="60">
        <v>2032</v>
      </c>
      <c r="BE45">
        <f t="shared" si="63"/>
        <v>7.5448722643771395</v>
      </c>
      <c r="BF45">
        <f t="shared" si="64"/>
        <v>7.9975956338089143</v>
      </c>
      <c r="BG45">
        <f t="shared" si="65"/>
        <v>7.5498051639814845</v>
      </c>
      <c r="BN45" s="49">
        <v>2032</v>
      </c>
      <c r="BO45">
        <f>D45*CO2原単位!$F$2*10^10</f>
        <v>1.5084139484300317E-6</v>
      </c>
      <c r="BP45">
        <f>F45*CO2原単位!$F$3*10^10</f>
        <v>1.1303540037274114E-5</v>
      </c>
      <c r="BQ45">
        <f>I45*CO2原単位!$F$4*10^10</f>
        <v>1.0815324489697202E-4</v>
      </c>
      <c r="BR45">
        <f>K45*CO2原単位!$F$5*10^10</f>
        <v>3.0786422183073123E-3</v>
      </c>
      <c r="BS45">
        <f t="shared" si="66"/>
        <v>3.1996074171899884E-3</v>
      </c>
      <c r="CK45" s="29"/>
      <c r="CL45" s="29"/>
      <c r="CV45" s="29"/>
      <c r="CW45" s="29"/>
    </row>
    <row r="46" spans="1:101" x14ac:dyDescent="0.15">
      <c r="A46" s="9">
        <v>2033</v>
      </c>
      <c r="D46">
        <f t="shared" si="52"/>
        <v>0.323062193860924</v>
      </c>
      <c r="F46">
        <f t="shared" si="53"/>
        <v>2.520474462853409</v>
      </c>
      <c r="I46">
        <f t="shared" si="54"/>
        <v>34.642797859851775</v>
      </c>
      <c r="J46">
        <f t="shared" si="55"/>
        <v>726.55603133686179</v>
      </c>
      <c r="K46">
        <f t="shared" si="56"/>
        <v>1117.9429414579824</v>
      </c>
      <c r="L46">
        <f t="shared" si="57"/>
        <v>37.163272322705183</v>
      </c>
      <c r="M46">
        <f t="shared" si="58"/>
        <v>37.486334516566103</v>
      </c>
      <c r="N46">
        <f t="shared" si="59"/>
        <v>1844.4989727948443</v>
      </c>
      <c r="Z46" s="84">
        <f t="shared" si="34"/>
        <v>0.43093001107977669</v>
      </c>
      <c r="AA46" s="84">
        <f t="shared" si="60"/>
        <v>4.7452313940631843</v>
      </c>
      <c r="AB46" s="84">
        <f t="shared" si="61"/>
        <v>2.6206426873475843</v>
      </c>
      <c r="AC46" s="24">
        <f>AC45*(1+価格上昇ケース!$O$3)</f>
        <v>2952.982686989817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F46" s="53">
        <f t="shared" si="17"/>
        <v>7.9905710188719503</v>
      </c>
      <c r="AG46" s="40">
        <f t="shared" si="50"/>
        <v>3.3706500849737066E-2</v>
      </c>
      <c r="AH46" s="28">
        <f>AH45*(1+価格上昇ケース!$O$13)</f>
        <v>1.6496443973249817E-2</v>
      </c>
      <c r="AJ46" s="29">
        <f t="shared" si="51"/>
        <v>3.3558182301052814E-2</v>
      </c>
      <c r="AK46" s="28">
        <f>AK45*(1+価格上昇ケース!$O$14)</f>
        <v>0.25983991676632323</v>
      </c>
      <c r="AL46" s="29">
        <f t="shared" si="62"/>
        <v>0.12269152494965005</v>
      </c>
      <c r="AM46" s="29">
        <f t="shared" si="37"/>
        <v>0.93217834960907076</v>
      </c>
      <c r="AO46">
        <f t="shared" si="67"/>
        <v>6.7821650390929272E-2</v>
      </c>
      <c r="AQ46">
        <f t="shared" si="38"/>
        <v>0.99138186760516278</v>
      </c>
      <c r="AS46">
        <f t="shared" si="68"/>
        <v>8.6181323948372468E-3</v>
      </c>
      <c r="AU46">
        <f t="shared" si="45"/>
        <v>0.60609572460972383</v>
      </c>
      <c r="AW46">
        <f t="shared" si="69"/>
        <v>0.39390427539027612</v>
      </c>
      <c r="AY46" s="84">
        <f t="shared" si="70"/>
        <v>49.204570054181218</v>
      </c>
      <c r="AZ46" s="84">
        <f t="shared" si="71"/>
        <v>0.98008149459459981</v>
      </c>
      <c r="BA46">
        <f t="shared" si="48"/>
        <v>1881.9853073114105</v>
      </c>
      <c r="BB46">
        <f t="shared" si="23"/>
        <v>7.5400825131602334</v>
      </c>
      <c r="BC46">
        <f t="shared" si="72"/>
        <v>-2.0980820009658001</v>
      </c>
      <c r="BD46" s="60">
        <v>2033</v>
      </c>
      <c r="BE46">
        <f t="shared" si="63"/>
        <v>7.5400825131602334</v>
      </c>
      <c r="BF46">
        <f t="shared" si="64"/>
        <v>7.9905710188719503</v>
      </c>
      <c r="BG46">
        <f t="shared" si="65"/>
        <v>7.5448722643771395</v>
      </c>
      <c r="BN46" s="49">
        <v>2033</v>
      </c>
      <c r="BO46">
        <f>D46*CO2原単位!$F$2*10^10</f>
        <v>1.2677884256208777E-6</v>
      </c>
      <c r="BP46">
        <f>F46*CO2原単位!$F$3*10^10</f>
        <v>7.8438352253709051E-6</v>
      </c>
      <c r="BQ46">
        <f>I46*CO2原単位!$F$4*10^10</f>
        <v>9.2304985463477195E-5</v>
      </c>
      <c r="BR46">
        <f>K46*CO2原単位!$F$5*10^10</f>
        <v>3.0765593538109579E-3</v>
      </c>
      <c r="BS46">
        <f t="shared" si="66"/>
        <v>3.1779759629254269E-3</v>
      </c>
      <c r="CK46" s="29"/>
      <c r="CL46" s="29"/>
      <c r="CV46" s="29"/>
      <c r="CW46" s="29"/>
    </row>
    <row r="47" spans="1:101" x14ac:dyDescent="0.15">
      <c r="A47" s="9">
        <v>2034</v>
      </c>
      <c r="D47">
        <f t="shared" si="52"/>
        <v>0.26885615508751587</v>
      </c>
      <c r="F47">
        <f t="shared" si="53"/>
        <v>1.7159121303152614</v>
      </c>
      <c r="I47">
        <f t="shared" si="54"/>
        <v>29.208309561715271</v>
      </c>
      <c r="J47">
        <f t="shared" si="55"/>
        <v>725.17364326246536</v>
      </c>
      <c r="K47">
        <f t="shared" si="56"/>
        <v>1116.8381693833278</v>
      </c>
      <c r="L47">
        <f t="shared" si="57"/>
        <v>30.924221692030532</v>
      </c>
      <c r="M47">
        <f t="shared" si="58"/>
        <v>31.193077847118047</v>
      </c>
      <c r="N47">
        <f t="shared" si="59"/>
        <v>1842.0118126457933</v>
      </c>
      <c r="Z47" s="84">
        <f t="shared" si="34"/>
        <v>0.43184577475503705</v>
      </c>
      <c r="AA47" s="84">
        <f t="shared" si="60"/>
        <v>4.7451185322198413</v>
      </c>
      <c r="AB47" s="84">
        <f t="shared" si="61"/>
        <v>2.834508449177366</v>
      </c>
      <c r="AC47" s="24">
        <f>AC46*(1+価格上昇ケース!$O$3)</f>
        <v>2932.3118081808884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F47" s="53">
        <f t="shared" si="17"/>
        <v>7.9835464039349855</v>
      </c>
      <c r="AG47" s="40">
        <f t="shared" si="50"/>
        <v>3.3453760159249203E-2</v>
      </c>
      <c r="AH47" s="28">
        <f>AH46*(1+価格上昇ケース!$O$13)</f>
        <v>1.6496443973249817E-2</v>
      </c>
      <c r="AJ47" s="29">
        <f t="shared" si="51"/>
        <v>3.3307603410860483E-2</v>
      </c>
      <c r="AK47" s="28">
        <f>AK46*(1+価格上昇ケース!$O$14)</f>
        <v>0.25983991676632323</v>
      </c>
      <c r="AL47" s="29">
        <f t="shared" si="62"/>
        <v>0.12249012757540254</v>
      </c>
      <c r="AM47" s="29">
        <f t="shared" si="37"/>
        <v>0.94451235839001024</v>
      </c>
      <c r="AO47">
        <f t="shared" si="67"/>
        <v>5.5487641609989764E-2</v>
      </c>
      <c r="AQ47">
        <f t="shared" si="38"/>
        <v>0.99138090327587358</v>
      </c>
      <c r="AS47">
        <f t="shared" si="68"/>
        <v>8.6190967241264304E-3</v>
      </c>
      <c r="AU47">
        <f t="shared" si="45"/>
        <v>0.60631433616006269</v>
      </c>
      <c r="AW47">
        <f t="shared" si="69"/>
        <v>0.39368566383993736</v>
      </c>
      <c r="AY47" s="84">
        <f t="shared" si="70"/>
        <v>59.051941641467941</v>
      </c>
      <c r="AZ47" s="84">
        <f t="shared" si="71"/>
        <v>0.98334774908744227</v>
      </c>
      <c r="BA47">
        <f t="shared" si="48"/>
        <v>1873.2048904929113</v>
      </c>
      <c r="BB47">
        <f t="shared" si="23"/>
        <v>7.5354060880752032</v>
      </c>
      <c r="BC47">
        <f t="shared" si="72"/>
        <v>-2.0997248434662059</v>
      </c>
      <c r="BD47" s="60">
        <v>2034</v>
      </c>
      <c r="BE47">
        <f t="shared" si="63"/>
        <v>7.5354060880752032</v>
      </c>
      <c r="BF47">
        <f t="shared" si="64"/>
        <v>7.9835464039349855</v>
      </c>
      <c r="BG47">
        <f t="shared" si="65"/>
        <v>7.5400825131602334</v>
      </c>
      <c r="BN47" s="49">
        <v>2034</v>
      </c>
      <c r="BO47">
        <f>D47*CO2原単位!$F$2*10^10</f>
        <v>1.0550684297142455E-6</v>
      </c>
      <c r="BP47">
        <f>F47*CO2原単位!$F$3*10^10</f>
        <v>5.3399993571729656E-6</v>
      </c>
      <c r="BQ47">
        <f>I47*CO2原単位!$F$4*10^10</f>
        <v>7.7824908958389925E-5</v>
      </c>
      <c r="BR47">
        <f>K47*CO2原単位!$F$5*10^10</f>
        <v>3.0735190404514267E-3</v>
      </c>
      <c r="BS47">
        <f t="shared" si="66"/>
        <v>3.1577390171967038E-3</v>
      </c>
      <c r="CK47" s="29"/>
      <c r="CL47" s="29"/>
      <c r="CV47" s="29"/>
      <c r="CW47" s="29"/>
    </row>
    <row r="48" spans="1:101" x14ac:dyDescent="0.15">
      <c r="A48" s="9">
        <v>2035</v>
      </c>
      <c r="D48">
        <f t="shared" si="52"/>
        <v>0.22142781759516006</v>
      </c>
      <c r="F48">
        <f t="shared" si="53"/>
        <v>1.1454653216102333</v>
      </c>
      <c r="I48">
        <f t="shared" si="54"/>
        <v>24.321138262433291</v>
      </c>
      <c r="J48">
        <f t="shared" si="55"/>
        <v>723.56422426245331</v>
      </c>
      <c r="K48">
        <f t="shared" si="56"/>
        <v>1115.3804644486345</v>
      </c>
      <c r="L48">
        <f t="shared" si="57"/>
        <v>25.466603584043522</v>
      </c>
      <c r="M48">
        <f t="shared" si="58"/>
        <v>25.688031401638682</v>
      </c>
      <c r="N48">
        <f t="shared" si="59"/>
        <v>1838.9446887110878</v>
      </c>
      <c r="Z48" s="84">
        <f t="shared" si="34"/>
        <v>0.43276153843029741</v>
      </c>
      <c r="AA48" s="84">
        <f t="shared" si="60"/>
        <v>4.7450265529738509</v>
      </c>
      <c r="AB48" s="84">
        <f t="shared" si="61"/>
        <v>3.0555349106869398</v>
      </c>
      <c r="AC48" s="24">
        <f>AC47*(1+価格上昇ケース!$O$3)</f>
        <v>2911.785625523622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F48" s="53">
        <f t="shared" si="17"/>
        <v>7.9765217889980216</v>
      </c>
      <c r="AG48" s="40">
        <f t="shared" si="50"/>
        <v>3.3238426116810688E-2</v>
      </c>
      <c r="AH48" s="28">
        <f>AH47*(1+価格上昇ケース!$O$13)</f>
        <v>1.6496443973249817E-2</v>
      </c>
      <c r="AJ48" s="29">
        <f t="shared" si="51"/>
        <v>3.3094112194490065E-2</v>
      </c>
      <c r="AK48" s="28">
        <f>AK47*(1+価格上昇ケース!$O$14)</f>
        <v>0.25983991676632323</v>
      </c>
      <c r="AL48" s="29">
        <f t="shared" si="62"/>
        <v>0.12231112518946882</v>
      </c>
      <c r="AM48" s="29">
        <f t="shared" si="37"/>
        <v>0.95502088380847372</v>
      </c>
      <c r="AO48">
        <f t="shared" si="67"/>
        <v>4.4979116191526287E-2</v>
      </c>
      <c r="AQ48">
        <f t="shared" si="38"/>
        <v>0.99138011729536291</v>
      </c>
      <c r="AS48">
        <f t="shared" si="68"/>
        <v>8.6198827046371027E-3</v>
      </c>
      <c r="AU48">
        <f t="shared" si="45"/>
        <v>0.60653290514702873</v>
      </c>
      <c r="AW48">
        <f t="shared" si="69"/>
        <v>0.39346709485297127</v>
      </c>
      <c r="AY48" s="84">
        <f t="shared" si="70"/>
        <v>71.58760669351129</v>
      </c>
      <c r="AZ48" s="84">
        <f t="shared" si="71"/>
        <v>0.98622354358337883</v>
      </c>
      <c r="BA48">
        <f t="shared" si="48"/>
        <v>1864.6327201127265</v>
      </c>
      <c r="BB48">
        <f t="shared" si="23"/>
        <v>7.5308193797686549</v>
      </c>
      <c r="BC48">
        <f t="shared" si="72"/>
        <v>-2.1011872740364321</v>
      </c>
      <c r="BD48" s="60">
        <v>2035</v>
      </c>
      <c r="BE48">
        <f t="shared" si="63"/>
        <v>7.5308193797686549</v>
      </c>
      <c r="BF48">
        <f t="shared" si="64"/>
        <v>7.9765217889980216</v>
      </c>
      <c r="BG48">
        <f t="shared" si="65"/>
        <v>7.5354060880752032</v>
      </c>
      <c r="BN48" s="49">
        <v>2035</v>
      </c>
      <c r="BO48">
        <f>D48*CO2原単位!$F$2*10^10</f>
        <v>8.6894607166100153E-7</v>
      </c>
      <c r="BP48">
        <f>F48*CO2原単位!$F$3*10^10</f>
        <v>3.5647420243708775E-6</v>
      </c>
      <c r="BQ48">
        <f>I48*CO2原単位!$F$4*10^10</f>
        <v>6.4803146756539981E-5</v>
      </c>
      <c r="BR48">
        <f>K48*CO2原単位!$F$5*10^10</f>
        <v>3.0695074620554147E-3</v>
      </c>
      <c r="BS48">
        <f t="shared" si="66"/>
        <v>3.1387442969079866E-3</v>
      </c>
      <c r="CK48" s="29"/>
      <c r="CL48" s="29"/>
      <c r="CV48" s="29"/>
      <c r="CW48" s="29"/>
    </row>
    <row r="49" spans="1:101" x14ac:dyDescent="0.15">
      <c r="A49" s="9">
        <v>2036</v>
      </c>
      <c r="D49">
        <f t="shared" si="52"/>
        <v>0.18037835561226181</v>
      </c>
      <c r="F49">
        <f t="shared" si="53"/>
        <v>0.74938449413438313</v>
      </c>
      <c r="I49">
        <f t="shared" si="54"/>
        <v>19.994530158922466</v>
      </c>
      <c r="J49">
        <f t="shared" si="55"/>
        <v>721.73197665293617</v>
      </c>
      <c r="K49">
        <f t="shared" si="56"/>
        <v>1113.5753440835849</v>
      </c>
      <c r="L49">
        <f t="shared" si="57"/>
        <v>20.743914653056848</v>
      </c>
      <c r="M49">
        <f t="shared" si="58"/>
        <v>20.92429300866911</v>
      </c>
      <c r="N49">
        <f t="shared" si="59"/>
        <v>1835.307320736521</v>
      </c>
      <c r="Z49" s="84">
        <f t="shared" si="34"/>
        <v>0.43367730210555799</v>
      </c>
      <c r="AA49" s="84">
        <f t="shared" si="60"/>
        <v>4.7449515924606924</v>
      </c>
      <c r="AB49" s="84">
        <f t="shared" si="61"/>
        <v>3.2839618279712761</v>
      </c>
      <c r="AC49" s="24">
        <f>AC48*(1+価格上昇ケース!$O$3)</f>
        <v>2891.4031261449568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F49" s="53">
        <f t="shared" si="17"/>
        <v>7.9694971740610567</v>
      </c>
      <c r="AG49" s="40">
        <f t="shared" si="50"/>
        <v>3.3057003628183632E-2</v>
      </c>
      <c r="AH49" s="28">
        <f>AH48*(1+価格上昇ケース!$O$13)</f>
        <v>1.6496443973249817E-2</v>
      </c>
      <c r="AJ49" s="29">
        <f t="shared" si="51"/>
        <v>3.2914242937662902E-2</v>
      </c>
      <c r="AK49" s="28">
        <f>AK48*(1+価格上昇ケース!$O$14)</f>
        <v>0.25983991676632323</v>
      </c>
      <c r="AL49" s="29">
        <f t="shared" si="62"/>
        <v>0.12215243932862629</v>
      </c>
      <c r="AM49" s="29">
        <f t="shared" si="37"/>
        <v>0.96387449010141624</v>
      </c>
      <c r="AO49">
        <f t="shared" si="67"/>
        <v>3.6125509898583819E-2</v>
      </c>
      <c r="AQ49">
        <f t="shared" si="38"/>
        <v>0.99137947669068061</v>
      </c>
      <c r="AS49">
        <f t="shared" si="68"/>
        <v>8.6205233093194378E-3</v>
      </c>
      <c r="AU49">
        <f t="shared" si="45"/>
        <v>0.60675143149142985</v>
      </c>
      <c r="AW49">
        <f t="shared" si="69"/>
        <v>0.39324856850857015</v>
      </c>
      <c r="AY49" s="84">
        <f t="shared" si="70"/>
        <v>87.711796043773461</v>
      </c>
      <c r="AZ49" s="84">
        <f t="shared" si="71"/>
        <v>0.98872754194372792</v>
      </c>
      <c r="BA49">
        <f t="shared" si="48"/>
        <v>1856.2316137451901</v>
      </c>
      <c r="BB49">
        <f t="shared" si="23"/>
        <v>7.5263036974488582</v>
      </c>
      <c r="BC49">
        <f t="shared" si="72"/>
        <v>-2.102485511534057</v>
      </c>
      <c r="BD49" s="60">
        <v>2036</v>
      </c>
      <c r="BE49">
        <f t="shared" si="63"/>
        <v>7.5263036974488582</v>
      </c>
      <c r="BF49">
        <f t="shared" si="64"/>
        <v>7.9694971740610567</v>
      </c>
      <c r="BG49">
        <f t="shared" si="65"/>
        <v>7.5308193797686549</v>
      </c>
      <c r="BN49" s="49">
        <v>2036</v>
      </c>
      <c r="BO49">
        <f>D49*CO2原単位!$F$2*10^10</f>
        <v>7.0785624509254091E-7</v>
      </c>
      <c r="BP49">
        <f>F49*CO2原単位!$F$3*10^10</f>
        <v>2.3321198365896311E-6</v>
      </c>
      <c r="BQ49">
        <f>I49*CO2原単位!$F$4*10^10</f>
        <v>5.3274993063054266E-5</v>
      </c>
      <c r="BR49">
        <f>K49*CO2原単位!$F$5*10^10</f>
        <v>3.0645398024925705E-3</v>
      </c>
      <c r="BS49">
        <f t="shared" si="66"/>
        <v>3.1208547716373067E-3</v>
      </c>
      <c r="CK49" s="29"/>
      <c r="CL49" s="29"/>
      <c r="CV49" s="29"/>
      <c r="CW49" s="29"/>
    </row>
    <row r="50" spans="1:101" x14ac:dyDescent="0.15">
      <c r="A50" s="9">
        <v>2037</v>
      </c>
      <c r="D50">
        <f t="shared" si="52"/>
        <v>0.14525396230778848</v>
      </c>
      <c r="F50">
        <f t="shared" si="53"/>
        <v>0.48018354977148742</v>
      </c>
      <c r="I50">
        <f t="shared" si="54"/>
        <v>16.223326790401</v>
      </c>
      <c r="J50">
        <f t="shared" si="55"/>
        <v>719.68662507865736</v>
      </c>
      <c r="K50">
        <f t="shared" si="56"/>
        <v>1111.4368760336354</v>
      </c>
      <c r="L50">
        <f t="shared" si="57"/>
        <v>16.703510340172489</v>
      </c>
      <c r="M50">
        <f t="shared" si="58"/>
        <v>16.848764302480276</v>
      </c>
      <c r="N50">
        <f t="shared" si="59"/>
        <v>1831.1235011122928</v>
      </c>
      <c r="Z50" s="84">
        <f t="shared" si="34"/>
        <v>0.43459306578081836</v>
      </c>
      <c r="AA50" s="84">
        <f t="shared" si="60"/>
        <v>4.7448905017388396</v>
      </c>
      <c r="AB50" s="84">
        <f t="shared" si="61"/>
        <v>3.5200369846907567</v>
      </c>
      <c r="AC50" s="24">
        <f>AC49*(1+価格上昇ケース!$O$3)</f>
        <v>2871.1633042619419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F50" s="53">
        <f t="shared" si="17"/>
        <v>7.9624725591240919</v>
      </c>
      <c r="AG50" s="40">
        <f t="shared" si="50"/>
        <v>3.290581737270927E-2</v>
      </c>
      <c r="AH50" s="28">
        <f>AH49*(1+価格上昇ケース!$O$13)</f>
        <v>1.6496443973249817E-2</v>
      </c>
      <c r="AJ50" s="29">
        <f t="shared" si="51"/>
        <v>3.2764351419333183E-2</v>
      </c>
      <c r="AK50" s="28">
        <f>AK49*(1+価格上昇ケース!$O$14)</f>
        <v>0.25983991676632323</v>
      </c>
      <c r="AL50" s="29">
        <f t="shared" si="62"/>
        <v>0.12201188014316532</v>
      </c>
      <c r="AM50" s="29">
        <f t="shared" si="37"/>
        <v>0.97125253674273304</v>
      </c>
      <c r="AO50">
        <f t="shared" si="67"/>
        <v>2.8747463257266962E-2</v>
      </c>
      <c r="AQ50">
        <f t="shared" si="38"/>
        <v>0.99137895458087655</v>
      </c>
      <c r="AS50">
        <f t="shared" si="68"/>
        <v>8.6210454191234607E-3</v>
      </c>
      <c r="AU50">
        <f t="shared" si="45"/>
        <v>0.60696991511414011</v>
      </c>
      <c r="AW50">
        <f t="shared" si="69"/>
        <v>0.39303008488585989</v>
      </c>
      <c r="AY50" s="84">
        <f t="shared" si="70"/>
        <v>108.67998793494552</v>
      </c>
      <c r="AZ50" s="84">
        <f t="shared" si="71"/>
        <v>0.99088256646606188</v>
      </c>
      <c r="BA50">
        <f t="shared" si="48"/>
        <v>1847.9722654147731</v>
      </c>
      <c r="BB50">
        <f t="shared" si="23"/>
        <v>7.5218442441965712</v>
      </c>
      <c r="BC50">
        <f t="shared" si="72"/>
        <v>-2.1036368607671654</v>
      </c>
      <c r="BD50" s="60">
        <v>2037</v>
      </c>
      <c r="BE50">
        <f t="shared" si="63"/>
        <v>7.5218442441965712</v>
      </c>
      <c r="BF50">
        <f t="shared" si="64"/>
        <v>7.9624725591240919</v>
      </c>
      <c r="BG50">
        <f t="shared" si="65"/>
        <v>7.5263036974488582</v>
      </c>
      <c r="BN50" s="49">
        <v>2037</v>
      </c>
      <c r="BO50">
        <f>D50*CO2原単位!$F$2*10^10</f>
        <v>5.7001808224165437E-7</v>
      </c>
      <c r="BP50">
        <f>F50*CO2原単位!$F$3*10^10</f>
        <v>1.4943538202236866E-6</v>
      </c>
      <c r="BQ50">
        <f>I50*CO2原単位!$F$4*10^10</f>
        <v>4.322670327077363E-5</v>
      </c>
      <c r="BR50">
        <f>K50*CO2原単位!$F$5*10^10</f>
        <v>3.0586547759514867E-3</v>
      </c>
      <c r="BS50">
        <f t="shared" si="66"/>
        <v>3.1039458511247257E-3</v>
      </c>
      <c r="CK50" s="29"/>
      <c r="CL50" s="29"/>
      <c r="CV50" s="29"/>
      <c r="CW50" s="29"/>
    </row>
    <row r="51" spans="1:101" x14ac:dyDescent="0.15">
      <c r="A51" s="9">
        <v>2038</v>
      </c>
      <c r="D51">
        <f t="shared" si="52"/>
        <v>0.11555862100367319</v>
      </c>
      <c r="F51">
        <f t="shared" si="53"/>
        <v>0.30117051447784327</v>
      </c>
      <c r="I51">
        <f t="shared" si="54"/>
        <v>12.986856135690944</v>
      </c>
      <c r="J51">
        <f t="shared" si="55"/>
        <v>717.44217755270074</v>
      </c>
      <c r="K51">
        <f t="shared" si="56"/>
        <v>1108.9858023571646</v>
      </c>
      <c r="L51">
        <f t="shared" si="57"/>
        <v>13.288026650168787</v>
      </c>
      <c r="M51">
        <f t="shared" si="58"/>
        <v>13.40358527117246</v>
      </c>
      <c r="N51">
        <f t="shared" si="59"/>
        <v>1826.4279799098654</v>
      </c>
      <c r="Z51" s="84">
        <f t="shared" si="34"/>
        <v>0.43550882945607872</v>
      </c>
      <c r="AA51" s="84">
        <f t="shared" si="60"/>
        <v>4.7448407145090137</v>
      </c>
      <c r="AB51" s="84">
        <f t="shared" si="61"/>
        <v>3.7640164608518578</v>
      </c>
      <c r="AC51" s="24">
        <f>AC50*(1+価格上昇ケース!$O$3)</f>
        <v>2851.0651611321082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F51" s="53">
        <f t="shared" si="17"/>
        <v>7.955447944187128</v>
      </c>
      <c r="AG51" s="40">
        <f t="shared" si="50"/>
        <v>3.2781175366618939E-2</v>
      </c>
      <c r="AH51" s="28">
        <f>AH50*(1+価格上昇ケース!$O$13)</f>
        <v>1.6496443973249817E-2</v>
      </c>
      <c r="AJ51" s="29">
        <f t="shared" si="51"/>
        <v>3.2640777028028117E-2</v>
      </c>
      <c r="AK51" s="28">
        <f>AK50*(1+価格上昇ケース!$O$14)</f>
        <v>0.25983991676632323</v>
      </c>
      <c r="AL51" s="29">
        <f t="shared" si="62"/>
        <v>0.12188724463853144</v>
      </c>
      <c r="AM51" s="29">
        <f t="shared" si="37"/>
        <v>0.97733519638342858</v>
      </c>
      <c r="AO51">
        <f t="shared" si="67"/>
        <v>2.2664803616571447E-2</v>
      </c>
      <c r="AQ51">
        <f t="shared" si="38"/>
        <v>0.99137852905280432</v>
      </c>
      <c r="AS51">
        <f t="shared" si="68"/>
        <v>8.6214709471956717E-3</v>
      </c>
      <c r="AU51">
        <f t="shared" si="45"/>
        <v>0.60718835593610065</v>
      </c>
      <c r="AW51">
        <f t="shared" si="69"/>
        <v>0.39281164406389935</v>
      </c>
      <c r="AY51" s="84">
        <f t="shared" si="70"/>
        <v>136.26413701698499</v>
      </c>
      <c r="AZ51" s="84">
        <f t="shared" si="71"/>
        <v>0.99271477589316526</v>
      </c>
      <c r="BA51">
        <f t="shared" si="48"/>
        <v>1839.8315651810378</v>
      </c>
      <c r="BB51">
        <f t="shared" si="23"/>
        <v>7.5174293057504498</v>
      </c>
      <c r="BC51">
        <f t="shared" si="72"/>
        <v>-2.1046588858818045</v>
      </c>
      <c r="BD51" s="60">
        <v>2038</v>
      </c>
      <c r="BE51">
        <f t="shared" si="63"/>
        <v>7.5174293057504498</v>
      </c>
      <c r="BF51">
        <f t="shared" si="64"/>
        <v>7.955447944187128</v>
      </c>
      <c r="BG51">
        <f t="shared" si="65"/>
        <v>7.5218442441965712</v>
      </c>
      <c r="BN51" s="49">
        <v>2038</v>
      </c>
      <c r="BO51">
        <f>D51*CO2原単位!$F$2*10^10</f>
        <v>4.5348507183182006E-7</v>
      </c>
      <c r="BP51">
        <f>F51*CO2原単位!$F$3*10^10</f>
        <v>9.3725682411001633E-7</v>
      </c>
      <c r="BQ51">
        <f>I51*CO2原単位!$F$4*10^10</f>
        <v>3.4603197226471104E-5</v>
      </c>
      <c r="BR51">
        <f>K51*CO2原単位!$F$5*10^10</f>
        <v>3.0519094642127752E-3</v>
      </c>
      <c r="BS51">
        <f t="shared" si="66"/>
        <v>3.0879034033351881E-3</v>
      </c>
      <c r="CK51" s="29"/>
      <c r="CL51" s="29"/>
      <c r="CV51" s="29"/>
      <c r="CW51" s="29"/>
    </row>
    <row r="52" spans="1:101" x14ac:dyDescent="0.15">
      <c r="A52" s="9">
        <v>2039</v>
      </c>
      <c r="D52">
        <f t="shared" si="52"/>
        <v>9.0768219345662524E-2</v>
      </c>
      <c r="F52">
        <f t="shared" si="53"/>
        <v>0.18476467118410431</v>
      </c>
      <c r="I52">
        <f t="shared" si="54"/>
        <v>10.252202897173484</v>
      </c>
      <c r="J52">
        <f t="shared" si="55"/>
        <v>715.0157666360567</v>
      </c>
      <c r="K52">
        <f t="shared" si="56"/>
        <v>1106.2477769921095</v>
      </c>
      <c r="L52">
        <f t="shared" si="57"/>
        <v>10.436967568357588</v>
      </c>
      <c r="M52">
        <f t="shared" si="58"/>
        <v>10.52773578770325</v>
      </c>
      <c r="N52">
        <f t="shared" si="59"/>
        <v>1821.2635436281662</v>
      </c>
      <c r="Z52" s="84">
        <f t="shared" si="34"/>
        <v>0.4364245931313393</v>
      </c>
      <c r="AA52" s="84">
        <f t="shared" si="60"/>
        <v>4.7448001393090733</v>
      </c>
      <c r="AB52" s="84">
        <f t="shared" si="61"/>
        <v>4.0161649105872002</v>
      </c>
      <c r="AC52" s="24">
        <f>AC51*(1+価格上昇ケース!$O$3)</f>
        <v>2831.1077050041836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F52" s="53">
        <f t="shared" si="17"/>
        <v>7.9484233292501631</v>
      </c>
      <c r="AG52" s="40">
        <f t="shared" si="50"/>
        <v>3.2679499335802255E-2</v>
      </c>
      <c r="AH52" s="28">
        <f>AH51*(1+価格上昇ケース!$O$13)</f>
        <v>1.6496443973249817E-2</v>
      </c>
      <c r="AJ52" s="29">
        <f t="shared" si="51"/>
        <v>3.2539971981729893E-2</v>
      </c>
      <c r="AK52" s="28">
        <f>AK51*(1+価格上昇ケース!$O$14)</f>
        <v>0.25983991676632323</v>
      </c>
      <c r="AL52" s="29">
        <f t="shared" si="62"/>
        <v>0.12177639514799214</v>
      </c>
      <c r="AM52" s="29">
        <f t="shared" si="37"/>
        <v>0.98229709252481856</v>
      </c>
      <c r="AO52">
        <f t="shared" si="67"/>
        <v>1.7702907475181488E-2</v>
      </c>
      <c r="AQ52">
        <f t="shared" si="38"/>
        <v>0.99137818224392726</v>
      </c>
      <c r="AS52">
        <f t="shared" si="68"/>
        <v>8.6218177560727603E-3</v>
      </c>
      <c r="AU52">
        <f t="shared" si="45"/>
        <v>0.60740675387831944</v>
      </c>
      <c r="AW52">
        <f t="shared" si="69"/>
        <v>0.39259324612168056</v>
      </c>
      <c r="AY52" s="84">
        <f t="shared" si="70"/>
        <v>172.99669941901837</v>
      </c>
      <c r="AZ52" s="84">
        <f t="shared" si="71"/>
        <v>0.99425276454473543</v>
      </c>
      <c r="BA52">
        <f t="shared" si="48"/>
        <v>1831.7912794158694</v>
      </c>
      <c r="BB52">
        <f t="shared" si="23"/>
        <v>7.513049608293656</v>
      </c>
      <c r="BC52">
        <f t="shared" si="72"/>
        <v>-2.105568742586593</v>
      </c>
      <c r="BD52" s="60">
        <v>2039</v>
      </c>
      <c r="BE52">
        <f t="shared" si="63"/>
        <v>7.513049608293656</v>
      </c>
      <c r="BF52">
        <f t="shared" si="64"/>
        <v>7.9484233292501631</v>
      </c>
      <c r="BG52">
        <f t="shared" si="65"/>
        <v>7.5174293057504498</v>
      </c>
      <c r="BN52" s="49">
        <v>2039</v>
      </c>
      <c r="BO52">
        <f>D52*CO2原単位!$F$2*10^10</f>
        <v>3.5620044711943891E-7</v>
      </c>
      <c r="BP52">
        <f>F52*CO2原単位!$F$3*10^10</f>
        <v>5.7499635786718123E-7</v>
      </c>
      <c r="BQ52">
        <f>I52*CO2原単位!$F$4*10^10</f>
        <v>2.7316772831704137E-5</v>
      </c>
      <c r="BR52">
        <f>K52*CO2原単位!$F$5*10^10</f>
        <v>3.0443744664633851E-3</v>
      </c>
      <c r="BS52">
        <f t="shared" si="66"/>
        <v>3.0726224361000759E-3</v>
      </c>
      <c r="CK52" s="29"/>
      <c r="CL52" s="29"/>
      <c r="CV52" s="29"/>
      <c r="CW52" s="29"/>
    </row>
    <row r="53" spans="1:101" x14ac:dyDescent="0.15">
      <c r="A53" s="9">
        <v>2040</v>
      </c>
      <c r="D53">
        <f t="shared" si="52"/>
        <v>7.0345146307295853E-2</v>
      </c>
      <c r="F53">
        <f t="shared" si="53"/>
        <v>0.11078960110817972</v>
      </c>
      <c r="I53">
        <f t="shared" si="54"/>
        <v>7.9775670765249425</v>
      </c>
      <c r="J53">
        <f t="shared" si="55"/>
        <v>712.42657990400278</v>
      </c>
      <c r="K53">
        <f t="shared" si="56"/>
        <v>1103.2517318185617</v>
      </c>
      <c r="L53">
        <f t="shared" si="57"/>
        <v>8.0883566776331222</v>
      </c>
      <c r="M53">
        <f t="shared" si="58"/>
        <v>8.1587018239404188</v>
      </c>
      <c r="N53">
        <f t="shared" si="59"/>
        <v>1815.6783117225646</v>
      </c>
      <c r="Z53" s="84">
        <f t="shared" si="34"/>
        <v>0.43734035680659966</v>
      </c>
      <c r="AA53" s="84">
        <f t="shared" si="60"/>
        <v>4.7447670716558621</v>
      </c>
      <c r="AB53" s="84">
        <f t="shared" si="61"/>
        <v>4.2767558492362987</v>
      </c>
      <c r="AC53" s="24">
        <f>AC52*(1+価格上昇ケース!$O$3)</f>
        <v>2811.2899510691541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F53" s="53">
        <f t="shared" si="17"/>
        <v>7.9413987143131983</v>
      </c>
      <c r="AG53" s="40">
        <f t="shared" si="50"/>
        <v>3.2597421381069303E-2</v>
      </c>
      <c r="AH53" s="28">
        <f>AH52*(1+価格上昇ケース!$O$13)</f>
        <v>1.6496443973249817E-2</v>
      </c>
      <c r="AJ53" s="29">
        <f t="shared" si="51"/>
        <v>3.2458597137226979E-2</v>
      </c>
      <c r="AK53" s="28">
        <f>AK52*(1+価格上昇ケース!$O$14)</f>
        <v>0.25983991676632323</v>
      </c>
      <c r="AL53" s="29">
        <f t="shared" si="62"/>
        <v>0.12167731767353769</v>
      </c>
      <c r="AM53" s="29">
        <f t="shared" si="37"/>
        <v>0.9863025821531155</v>
      </c>
      <c r="AO53">
        <f t="shared" si="67"/>
        <v>1.3697417846884545E-2</v>
      </c>
      <c r="AQ53">
        <f t="shared" si="38"/>
        <v>0.99137789959416345</v>
      </c>
      <c r="AS53">
        <f t="shared" si="68"/>
        <v>8.6221004058365212E-3</v>
      </c>
      <c r="AU53">
        <f t="shared" si="45"/>
        <v>0.60762510886187115</v>
      </c>
      <c r="AW53">
        <f t="shared" si="69"/>
        <v>0.39237489113812879</v>
      </c>
      <c r="AY53" s="84">
        <f t="shared" si="70"/>
        <v>222.54500175441439</v>
      </c>
      <c r="AZ53" s="84">
        <f t="shared" si="71"/>
        <v>0.99552662778343581</v>
      </c>
      <c r="BA53">
        <f t="shared" si="48"/>
        <v>1823.837013546505</v>
      </c>
      <c r="BB53">
        <f t="shared" si="23"/>
        <v>7.5086978100334614</v>
      </c>
      <c r="BC53">
        <f t="shared" si="72"/>
        <v>-2.1063826753771506</v>
      </c>
      <c r="BD53" s="60">
        <v>2040</v>
      </c>
      <c r="BE53">
        <f t="shared" si="63"/>
        <v>7.5086978100334614</v>
      </c>
      <c r="BF53">
        <f t="shared" si="64"/>
        <v>7.9413987143131983</v>
      </c>
      <c r="BG53">
        <f t="shared" si="65"/>
        <v>7.513049608293656</v>
      </c>
      <c r="BN53" s="49">
        <v>2040</v>
      </c>
      <c r="BO53">
        <f>D53*CO2原単位!$F$2*10^10</f>
        <v>2.7605446871133874E-7</v>
      </c>
      <c r="BP53">
        <f>F53*CO2原単位!$F$3*10^10</f>
        <v>3.4478245607508604E-7</v>
      </c>
      <c r="BQ53">
        <f>I53*CO2原単位!$F$4*10^10</f>
        <v>2.1256054895206427E-5</v>
      </c>
      <c r="BR53">
        <f>K53*CO2原単位!$F$5*10^10</f>
        <v>3.0361294027295444E-3</v>
      </c>
      <c r="BS53">
        <f t="shared" si="66"/>
        <v>3.0580062945495374E-3</v>
      </c>
      <c r="CK53" s="29"/>
      <c r="CL53" s="29"/>
      <c r="CV53" s="29"/>
      <c r="CW53" s="29"/>
    </row>
    <row r="54" spans="1:101" x14ac:dyDescent="0.15">
      <c r="A54" s="9">
        <v>2041</v>
      </c>
      <c r="D54">
        <f t="shared" si="52"/>
        <v>5.3752558542188474E-2</v>
      </c>
      <c r="F54">
        <f t="shared" si="53"/>
        <v>6.4877866335778051E-2</v>
      </c>
      <c r="I54">
        <f t="shared" si="54"/>
        <v>6.1154795868666669</v>
      </c>
      <c r="J54">
        <f t="shared" si="55"/>
        <v>709.69489323636913</v>
      </c>
      <c r="K54">
        <f t="shared" si="56"/>
        <v>1100.0283930551441</v>
      </c>
      <c r="L54">
        <f t="shared" si="57"/>
        <v>6.1803574532024452</v>
      </c>
      <c r="M54">
        <f t="shared" si="58"/>
        <v>6.2341100117446331</v>
      </c>
      <c r="N54">
        <f t="shared" si="59"/>
        <v>1809.7232862915132</v>
      </c>
      <c r="Z54" s="84">
        <f t="shared" si="34"/>
        <v>0.43825612048186002</v>
      </c>
      <c r="AA54" s="84">
        <f t="shared" si="60"/>
        <v>4.744740122443277</v>
      </c>
      <c r="AB54" s="84">
        <f t="shared" si="61"/>
        <v>4.5460719500384048</v>
      </c>
      <c r="AC54" s="24">
        <f>AC53*(1+価格上昇ケース!$O$3)</f>
        <v>2791.61092141167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F54" s="53">
        <f t="shared" si="17"/>
        <v>7.9343740993762344</v>
      </c>
      <c r="AG54" s="40">
        <f t="shared" si="50"/>
        <v>3.2531849247017006E-2</v>
      </c>
      <c r="AH54" s="28">
        <f>AH53*(1+価格上昇ケース!$O$13)</f>
        <v>1.6496443973249817E-2</v>
      </c>
      <c r="AJ54" s="29">
        <f t="shared" si="51"/>
        <v>3.2393586678807255E-2</v>
      </c>
      <c r="AK54" s="28">
        <f>AK53*(1+価格上昇ケース!$O$14)</f>
        <v>0.25983991676632323</v>
      </c>
      <c r="AL54" s="29">
        <f t="shared" si="62"/>
        <v>0.12158816143572522</v>
      </c>
      <c r="AM54" s="29">
        <f t="shared" si="37"/>
        <v>0.98950257055080837</v>
      </c>
      <c r="AO54">
        <f t="shared" si="67"/>
        <v>1.0497429449191586E-2</v>
      </c>
      <c r="AQ54">
        <f t="shared" si="38"/>
        <v>0.99137766923571735</v>
      </c>
      <c r="AS54">
        <f t="shared" si="68"/>
        <v>8.6223307642826902E-3</v>
      </c>
      <c r="AU54">
        <f t="shared" si="45"/>
        <v>0.60784342080789788</v>
      </c>
      <c r="AW54">
        <f t="shared" si="69"/>
        <v>0.39215657919210212</v>
      </c>
      <c r="AY54" s="84">
        <f t="shared" si="70"/>
        <v>290.29376813724889</v>
      </c>
      <c r="AZ54" s="84">
        <f t="shared" si="71"/>
        <v>0.99656703949969561</v>
      </c>
      <c r="BA54">
        <f t="shared" si="48"/>
        <v>1815.9573963032578</v>
      </c>
      <c r="BB54">
        <f t="shared" si="23"/>
        <v>7.5043680987006134</v>
      </c>
      <c r="BC54">
        <f t="shared" si="72"/>
        <v>-2.1071156708036352</v>
      </c>
      <c r="BD54" s="60">
        <v>2041</v>
      </c>
      <c r="BE54">
        <f t="shared" si="63"/>
        <v>7.5043680987006134</v>
      </c>
      <c r="BF54">
        <f t="shared" si="64"/>
        <v>7.9343740993762344</v>
      </c>
      <c r="BG54">
        <f t="shared" si="65"/>
        <v>7.5086978100334614</v>
      </c>
      <c r="BN54" s="49">
        <v>2041</v>
      </c>
      <c r="BO54">
        <f>D54*CO2原単位!$F$2*10^10</f>
        <v>2.1094040981047732E-7</v>
      </c>
      <c r="BP54">
        <f>F54*CO2原単位!$F$3*10^10</f>
        <v>2.019029753371789E-7</v>
      </c>
      <c r="BQ54">
        <f>I54*CO2原単位!$F$4*10^10</f>
        <v>1.6294563061897404E-5</v>
      </c>
      <c r="BR54">
        <f>K54*CO2原単位!$F$5*10^10</f>
        <v>3.0272588310256247E-3</v>
      </c>
      <c r="BS54">
        <f t="shared" si="66"/>
        <v>3.0439662374726699E-3</v>
      </c>
      <c r="CK54" s="29"/>
      <c r="CL54" s="29"/>
      <c r="CV54" s="29"/>
      <c r="CW54" s="29"/>
    </row>
    <row r="55" spans="1:101" x14ac:dyDescent="0.15">
      <c r="A55" s="9">
        <v>2042</v>
      </c>
      <c r="D55">
        <f t="shared" si="52"/>
        <v>4.0467591099660138E-2</v>
      </c>
      <c r="F55">
        <f t="shared" si="53"/>
        <v>3.7070258633397149E-2</v>
      </c>
      <c r="I55">
        <f t="shared" si="54"/>
        <v>4.6157070622500713</v>
      </c>
      <c r="J55">
        <f t="shared" si="55"/>
        <v>706.84122144483695</v>
      </c>
      <c r="K55">
        <f t="shared" si="56"/>
        <v>1096.6089714982365</v>
      </c>
      <c r="L55">
        <f t="shared" si="57"/>
        <v>4.6527773208834686</v>
      </c>
      <c r="M55">
        <f t="shared" si="58"/>
        <v>4.693244911983129</v>
      </c>
      <c r="N55">
        <f t="shared" si="59"/>
        <v>1803.4501929430735</v>
      </c>
      <c r="Z55" s="84">
        <f t="shared" si="34"/>
        <v>0.43917188415712061</v>
      </c>
      <c r="AA55" s="84">
        <f t="shared" si="60"/>
        <v>4.7447181595886914</v>
      </c>
      <c r="AB55" s="84">
        <f t="shared" si="61"/>
        <v>4.8244053507592852</v>
      </c>
      <c r="AC55" s="24">
        <f>AC54*(1+価格上昇ケース!$O$3)</f>
        <v>2772.0696449617881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F55" s="53">
        <f t="shared" si="17"/>
        <v>7.9273494844392696</v>
      </c>
      <c r="AG55" s="40">
        <f t="shared" si="50"/>
        <v>3.2480004256629974E-2</v>
      </c>
      <c r="AH55" s="28">
        <f>AH54*(1+価格上昇ケース!$O$13)</f>
        <v>1.6496443973249817E-2</v>
      </c>
      <c r="AJ55" s="29">
        <f t="shared" si="51"/>
        <v>3.2342185712318956E-2</v>
      </c>
      <c r="AK55" s="28">
        <f>AK54*(1+価格上昇ケース!$O$14)</f>
        <v>0.25983991676632323</v>
      </c>
      <c r="AL55" s="29">
        <f t="shared" si="62"/>
        <v>0.12150726203290312</v>
      </c>
      <c r="AM55" s="29">
        <f t="shared" si="37"/>
        <v>0.99203266004865276</v>
      </c>
      <c r="AO55">
        <f t="shared" si="67"/>
        <v>7.9673399513472219E-3</v>
      </c>
      <c r="AQ55">
        <f t="shared" si="38"/>
        <v>0.99137748149551386</v>
      </c>
      <c r="AS55">
        <f t="shared" si="68"/>
        <v>8.6225185044861794E-3</v>
      </c>
      <c r="AU55">
        <f t="shared" si="45"/>
        <v>0.60806168963760865</v>
      </c>
      <c r="AW55">
        <f t="shared" si="69"/>
        <v>0.39193831036239135</v>
      </c>
      <c r="AY55" s="84">
        <f t="shared" si="70"/>
        <v>384.26509307843878</v>
      </c>
      <c r="AZ55" s="84">
        <f t="shared" si="71"/>
        <v>0.99740438462252168</v>
      </c>
      <c r="BA55">
        <f t="shared" si="48"/>
        <v>1808.1434378550566</v>
      </c>
      <c r="BB55">
        <f t="shared" si="23"/>
        <v>7.5000558729020828</v>
      </c>
      <c r="BC55">
        <f t="shared" si="72"/>
        <v>-2.1077812481695455</v>
      </c>
      <c r="BD55" s="60">
        <v>2042</v>
      </c>
      <c r="BE55">
        <f t="shared" si="63"/>
        <v>7.5000558729020828</v>
      </c>
      <c r="BF55">
        <f t="shared" si="64"/>
        <v>7.9273494844392696</v>
      </c>
      <c r="BG55">
        <f t="shared" si="65"/>
        <v>7.5043680987006134</v>
      </c>
      <c r="BN55" s="49">
        <v>2042</v>
      </c>
      <c r="BO55">
        <f>D55*CO2原単位!$F$2*10^10</f>
        <v>1.5880639884156092E-7</v>
      </c>
      <c r="BP55">
        <f>F55*CO2原単位!$F$3*10^10</f>
        <v>1.1536439062075189E-7</v>
      </c>
      <c r="BQ55">
        <f>I55*CO2原単位!$F$4*10^10</f>
        <v>1.2298451614914824E-5</v>
      </c>
      <c r="BR55">
        <f>K55*CO2原単位!$F$5*10^10</f>
        <v>3.0178486429154813E-3</v>
      </c>
      <c r="BS55">
        <f t="shared" si="66"/>
        <v>3.0304212653198583E-3</v>
      </c>
      <c r="CK55" s="29"/>
      <c r="CL55" s="29"/>
      <c r="CV55" s="29"/>
      <c r="CW55" s="29"/>
    </row>
    <row r="56" spans="1:101" x14ac:dyDescent="0.15">
      <c r="A56" s="9">
        <v>2043</v>
      </c>
      <c r="D56">
        <f t="shared" si="52"/>
        <v>2.999291259743294E-2</v>
      </c>
      <c r="F56">
        <f t="shared" si="53"/>
        <v>2.0647573223729929E-2</v>
      </c>
      <c r="I56">
        <f t="shared" si="54"/>
        <v>3.4277377129673421</v>
      </c>
      <c r="J56">
        <f t="shared" si="55"/>
        <v>703.88559892446858</v>
      </c>
      <c r="K56">
        <f t="shared" si="56"/>
        <v>1093.0240474464358</v>
      </c>
      <c r="L56">
        <f t="shared" si="57"/>
        <v>3.4483852861910722</v>
      </c>
      <c r="M56">
        <f t="shared" si="58"/>
        <v>3.478378198788505</v>
      </c>
      <c r="N56">
        <f t="shared" si="59"/>
        <v>1796.9096463709043</v>
      </c>
      <c r="Z56" s="84">
        <f t="shared" si="34"/>
        <v>0.44008764783238097</v>
      </c>
      <c r="AA56" s="84">
        <f t="shared" si="60"/>
        <v>4.7447002604764243</v>
      </c>
      <c r="AB56" s="84">
        <f t="shared" si="61"/>
        <v>5.1120579705845488</v>
      </c>
      <c r="AC56" s="24">
        <f>AC55*(1+価格上昇ケース!$O$3)</f>
        <v>2752.6651574470557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F56" s="53">
        <f t="shared" si="17"/>
        <v>7.9203248695023056</v>
      </c>
      <c r="AG56" s="40">
        <f t="shared" si="50"/>
        <v>3.2439436807996574E-2</v>
      </c>
      <c r="AH56" s="28">
        <f>AH55*(1+価格上昇ケース!$O$13)</f>
        <v>1.6496443973249817E-2</v>
      </c>
      <c r="AJ56" s="29">
        <f t="shared" si="51"/>
        <v>3.2301965617888319E-2</v>
      </c>
      <c r="AK56" s="28">
        <f>AK55*(1+価格上昇ケース!$O$14)</f>
        <v>0.25983991676632323</v>
      </c>
      <c r="AL56" s="29">
        <f t="shared" si="62"/>
        <v>0.12143315112052513</v>
      </c>
      <c r="AM56" s="29">
        <f t="shared" si="37"/>
        <v>0.99401239376979933</v>
      </c>
      <c r="AO56">
        <f t="shared" si="67"/>
        <v>5.987606230200654E-3</v>
      </c>
      <c r="AQ56">
        <f t="shared" si="38"/>
        <v>0.99137732848950144</v>
      </c>
      <c r="AS56">
        <f t="shared" si="68"/>
        <v>8.6226715104985602E-3</v>
      </c>
      <c r="AU56">
        <f t="shared" si="45"/>
        <v>0.60827991527227976</v>
      </c>
      <c r="AW56">
        <f t="shared" si="69"/>
        <v>0.3917200847277203</v>
      </c>
      <c r="AY56" s="84">
        <f t="shared" si="70"/>
        <v>516.59409750115651</v>
      </c>
      <c r="AZ56" s="84">
        <f t="shared" si="71"/>
        <v>0.99806798415046116</v>
      </c>
      <c r="BA56">
        <f t="shared" si="48"/>
        <v>1800.3880245696928</v>
      </c>
      <c r="BB56">
        <f t="shared" si="23"/>
        <v>7.4957574898579384</v>
      </c>
      <c r="BC56">
        <f t="shared" si="72"/>
        <v>-2.1083913641540781</v>
      </c>
      <c r="BD56" s="60">
        <v>2043</v>
      </c>
      <c r="BE56">
        <f t="shared" si="63"/>
        <v>7.4957574898579384</v>
      </c>
      <c r="BF56">
        <f t="shared" si="64"/>
        <v>7.9203248695023056</v>
      </c>
      <c r="BG56">
        <f t="shared" si="65"/>
        <v>7.5000558729020828</v>
      </c>
      <c r="BN56" s="49">
        <v>2043</v>
      </c>
      <c r="BO56">
        <f>D56*CO2原単位!$F$2*10^10</f>
        <v>1.1770076525281521E-7</v>
      </c>
      <c r="BP56">
        <f>F56*CO2原単位!$F$3*10^10</f>
        <v>6.4256220230602398E-8</v>
      </c>
      <c r="BQ56">
        <f>I56*CO2原単位!$F$4*10^10</f>
        <v>9.133132983313169E-6</v>
      </c>
      <c r="BR56">
        <f>K56*CO2原単位!$F$5*10^10</f>
        <v>3.0079829948441356E-3</v>
      </c>
      <c r="BS56">
        <f t="shared" si="66"/>
        <v>3.0172980848129321E-3</v>
      </c>
      <c r="CK56" s="29"/>
      <c r="CL56" s="29"/>
      <c r="CV56" s="29"/>
      <c r="CW56" s="29"/>
    </row>
    <row r="57" spans="1:101" x14ac:dyDescent="0.15">
      <c r="A57" s="9">
        <v>2044</v>
      </c>
      <c r="D57">
        <f t="shared" si="52"/>
        <v>2.1866177691563415E-2</v>
      </c>
      <c r="F57">
        <f t="shared" si="53"/>
        <v>1.1198952844308538E-2</v>
      </c>
      <c r="I57">
        <f t="shared" si="54"/>
        <v>2.502791819324218</v>
      </c>
      <c r="J57">
        <f t="shared" si="55"/>
        <v>700.84699907293316</v>
      </c>
      <c r="K57">
        <f t="shared" si="56"/>
        <v>1089.3026651716211</v>
      </c>
      <c r="L57">
        <f t="shared" si="57"/>
        <v>2.5139907721685266</v>
      </c>
      <c r="M57">
        <f t="shared" si="58"/>
        <v>2.53585694986009</v>
      </c>
      <c r="N57">
        <f t="shared" si="59"/>
        <v>1790.1496642445543</v>
      </c>
      <c r="Z57" s="84">
        <f t="shared" si="34"/>
        <v>0.44100341150764133</v>
      </c>
      <c r="AA57" s="84">
        <f t="shared" si="60"/>
        <v>4.7446856732004994</v>
      </c>
      <c r="AB57" s="84">
        <f t="shared" si="61"/>
        <v>5.4093418376232556</v>
      </c>
      <c r="AC57" s="24">
        <f>AC56*(1+価格上昇ケース!$O$3)</f>
        <v>2733.396501344926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F57" s="53">
        <f t="shared" si="17"/>
        <v>7.9133002545653408</v>
      </c>
      <c r="AG57" s="40">
        <f t="shared" si="50"/>
        <v>3.2408024471924188E-2</v>
      </c>
      <c r="AH57" s="28">
        <f>AH56*(1+価格上昇ケース!$O$13)</f>
        <v>1.6496443973249817E-2</v>
      </c>
      <c r="AJ57" s="29">
        <f t="shared" si="51"/>
        <v>3.2270822155935179E-2</v>
      </c>
      <c r="AK57" s="28">
        <f>AK56*(1+価格上昇ケース!$O$14)</f>
        <v>0.25983991676632323</v>
      </c>
      <c r="AL57" s="29">
        <f t="shared" si="62"/>
        <v>0.12136455561577993</v>
      </c>
      <c r="AM57" s="29">
        <f t="shared" si="37"/>
        <v>0.99554534846814557</v>
      </c>
      <c r="AO57">
        <f t="shared" si="67"/>
        <v>4.4546515318544732E-3</v>
      </c>
      <c r="AQ57">
        <f t="shared" si="38"/>
        <v>0.99137720379188987</v>
      </c>
      <c r="AS57">
        <f t="shared" si="68"/>
        <v>8.6227962081101735E-3</v>
      </c>
      <c r="AU57">
        <f t="shared" si="45"/>
        <v>0.6084980976332548</v>
      </c>
      <c r="AW57">
        <f t="shared" si="69"/>
        <v>0.39150190236674515</v>
      </c>
      <c r="AY57" s="84">
        <f t="shared" si="70"/>
        <v>705.93479823199868</v>
      </c>
      <c r="AZ57" s="84">
        <f t="shared" si="71"/>
        <v>0.99858544238803781</v>
      </c>
      <c r="BA57">
        <f t="shared" si="48"/>
        <v>1792.6855211944144</v>
      </c>
      <c r="BB57">
        <f t="shared" si="23"/>
        <v>7.4914700656924573</v>
      </c>
      <c r="BC57">
        <f t="shared" si="72"/>
        <v>-2.1089564066126116</v>
      </c>
      <c r="BD57" s="60">
        <v>2044</v>
      </c>
      <c r="BE57">
        <f t="shared" si="63"/>
        <v>7.4914700656924573</v>
      </c>
      <c r="BF57">
        <f t="shared" si="64"/>
        <v>7.9133002545653408</v>
      </c>
      <c r="BG57">
        <f t="shared" si="65"/>
        <v>7.4957574898579384</v>
      </c>
      <c r="BN57" s="49">
        <v>2044</v>
      </c>
      <c r="BO57">
        <f>D57*CO2原単位!$F$2*10^10</f>
        <v>8.5809133710852989E-8</v>
      </c>
      <c r="BP57">
        <f>F57*CO2原単位!$F$3*10^10</f>
        <v>3.4851668644961763E-8</v>
      </c>
      <c r="BQ57">
        <f>I57*CO2原単位!$F$4*10^10</f>
        <v>6.6686346592278396E-6</v>
      </c>
      <c r="BR57">
        <f>K57*CO2原単位!$F$5*10^10</f>
        <v>2.9977418161380421E-3</v>
      </c>
      <c r="BS57">
        <f t="shared" si="66"/>
        <v>3.0045311115996258E-3</v>
      </c>
      <c r="CK57" s="29"/>
      <c r="CL57" s="29"/>
      <c r="CV57" s="29"/>
      <c r="CW57" s="29"/>
    </row>
    <row r="58" spans="1:101" x14ac:dyDescent="0.15">
      <c r="A58" s="9">
        <v>2045</v>
      </c>
      <c r="D58">
        <f t="shared" si="52"/>
        <v>1.5667098773537967E-2</v>
      </c>
      <c r="F58">
        <f t="shared" si="53"/>
        <v>5.9083801424205202E-3</v>
      </c>
      <c r="I58">
        <f t="shared" si="54"/>
        <v>1.7953425774313176</v>
      </c>
      <c r="J58">
        <f t="shared" si="55"/>
        <v>697.74289588442014</v>
      </c>
      <c r="K58">
        <f t="shared" si="56"/>
        <v>1085.4716436003987</v>
      </c>
      <c r="L58">
        <f t="shared" si="57"/>
        <v>1.8012509575737383</v>
      </c>
      <c r="M58">
        <f t="shared" si="58"/>
        <v>1.8169180563472764</v>
      </c>
      <c r="N58">
        <f t="shared" si="59"/>
        <v>1783.2145394848187</v>
      </c>
      <c r="Z58" s="84">
        <f t="shared" si="34"/>
        <v>0.44191917518290191</v>
      </c>
      <c r="AA58" s="84">
        <f t="shared" si="60"/>
        <v>4.7446737849785734</v>
      </c>
      <c r="AB58" s="84">
        <f t="shared" si="61"/>
        <v>5.7165794273770816</v>
      </c>
      <c r="AC58" s="24">
        <f>AC57*(1+価格上昇ケース!$O$3)</f>
        <v>2714.2627258355114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F58" s="53">
        <f t="shared" si="17"/>
        <v>7.906275639628376</v>
      </c>
      <c r="AG58" s="40">
        <f t="shared" si="50"/>
        <v>3.2383957408463983E-2</v>
      </c>
      <c r="AH58" s="28">
        <f>AH57*(1+価格上昇ケース!$O$13)</f>
        <v>1.6496443973249817E-2</v>
      </c>
      <c r="AJ58" s="29">
        <f t="shared" si="51"/>
        <v>3.2246961003267911E-2</v>
      </c>
      <c r="AK58" s="28">
        <f>AK57*(1+価格上昇ケース!$O$14)</f>
        <v>0.25983991676632323</v>
      </c>
      <c r="AL58" s="29">
        <f t="shared" si="62"/>
        <v>0.12130038924801943</v>
      </c>
      <c r="AM58" s="29">
        <f t="shared" si="37"/>
        <v>0.99671984621710952</v>
      </c>
      <c r="AO58">
        <f t="shared" si="67"/>
        <v>3.280153782890437E-3</v>
      </c>
      <c r="AQ58">
        <f t="shared" si="38"/>
        <v>0.99137710216550157</v>
      </c>
      <c r="AS58">
        <f t="shared" si="68"/>
        <v>8.6228978344983966E-3</v>
      </c>
      <c r="AU58">
        <f t="shared" si="45"/>
        <v>0.60871623664194541</v>
      </c>
      <c r="AW58">
        <f t="shared" si="69"/>
        <v>0.39128376335805454</v>
      </c>
      <c r="AY58" s="84">
        <f t="shared" si="70"/>
        <v>981.45017231550685</v>
      </c>
      <c r="AZ58" s="84">
        <f t="shared" si="71"/>
        <v>0.99898213667402269</v>
      </c>
      <c r="BA58">
        <f t="shared" si="48"/>
        <v>1785.031457541166</v>
      </c>
      <c r="BB58">
        <f t="shared" si="23"/>
        <v>7.4871913173308133</v>
      </c>
      <c r="BC58">
        <f t="shared" si="72"/>
        <v>-2.1094852540676241</v>
      </c>
      <c r="BD58" s="60">
        <v>2045</v>
      </c>
      <c r="BE58">
        <f t="shared" si="63"/>
        <v>7.4871913173308133</v>
      </c>
      <c r="BF58">
        <f t="shared" si="64"/>
        <v>7.906275639628376</v>
      </c>
      <c r="BG58">
        <f t="shared" si="65"/>
        <v>7.4914700656924573</v>
      </c>
      <c r="BN58" s="49">
        <v>2045</v>
      </c>
      <c r="BO58">
        <f>D58*CO2原単位!$F$2*10^10</f>
        <v>6.1482175462168672E-8</v>
      </c>
      <c r="BP58">
        <f>F58*CO2原単位!$F$3*10^10</f>
        <v>1.8387157247185107E-8</v>
      </c>
      <c r="BQ58">
        <f>I58*CO2原単位!$F$4*10^10</f>
        <v>4.7836514585854102E-6</v>
      </c>
      <c r="BR58">
        <f>K58*CO2原単位!$F$5*10^10</f>
        <v>2.9871989120125197E-3</v>
      </c>
      <c r="BS58">
        <f t="shared" si="66"/>
        <v>2.9920624328038142E-3</v>
      </c>
      <c r="CK58" s="29"/>
      <c r="CL58" s="29"/>
      <c r="CV58" s="29"/>
      <c r="CW58" s="29"/>
    </row>
    <row r="59" spans="1:101" x14ac:dyDescent="0.15">
      <c r="A59" s="9">
        <v>2046</v>
      </c>
      <c r="D59">
        <f t="shared" si="52"/>
        <v>1.1022031775304782E-2</v>
      </c>
      <c r="F59">
        <f t="shared" si="53"/>
        <v>3.0284879397153679E-3</v>
      </c>
      <c r="I59">
        <f t="shared" si="54"/>
        <v>1.2641654722258768</v>
      </c>
      <c r="J59">
        <f t="shared" si="55"/>
        <v>694.58896512129184</v>
      </c>
      <c r="K59">
        <f t="shared" si="56"/>
        <v>1081.5551005647346</v>
      </c>
      <c r="L59">
        <f t="shared" si="57"/>
        <v>1.2671939601655922</v>
      </c>
      <c r="M59">
        <f t="shared" si="58"/>
        <v>1.2782159919408969</v>
      </c>
      <c r="N59">
        <f t="shared" si="59"/>
        <v>1776.1440656860266</v>
      </c>
      <c r="Z59" s="84">
        <f t="shared" si="34"/>
        <v>0.44283493885816227</v>
      </c>
      <c r="AA59" s="84">
        <f t="shared" si="60"/>
        <v>4.7446640964101743</v>
      </c>
      <c r="AB59" s="84">
        <f t="shared" si="61"/>
        <v>6.0341040125421754</v>
      </c>
      <c r="AC59" s="24">
        <f>AC58*(1+価格上昇ケース!$O$3)</f>
        <v>2695.2628867546628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F59" s="53">
        <f t="shared" si="17"/>
        <v>7.899251024691412</v>
      </c>
      <c r="AG59" s="40">
        <f t="shared" si="50"/>
        <v>3.2365715233308189E-2</v>
      </c>
      <c r="AH59" s="28">
        <f>AH58*(1+価格上昇ケース!$O$13)</f>
        <v>1.6496443973249817E-2</v>
      </c>
      <c r="AJ59" s="29">
        <f t="shared" si="51"/>
        <v>3.2228874814175502E-2</v>
      </c>
      <c r="AK59" s="28">
        <f>AK58*(1+価格上昇ケース!$O$14)</f>
        <v>0.25983991676632323</v>
      </c>
      <c r="AL59" s="29">
        <f t="shared" si="62"/>
        <v>0.12123973892933242</v>
      </c>
      <c r="AM59" s="29">
        <f t="shared" si="37"/>
        <v>0.99761008335352264</v>
      </c>
      <c r="AO59">
        <f t="shared" si="67"/>
        <v>2.3899166464774E-3</v>
      </c>
      <c r="AQ59">
        <f t="shared" si="38"/>
        <v>0.99137701934195921</v>
      </c>
      <c r="AS59">
        <f t="shared" si="68"/>
        <v>8.6229806580407943E-3</v>
      </c>
      <c r="AU59">
        <f t="shared" si="45"/>
        <v>0.60893433221983018</v>
      </c>
      <c r="AW59">
        <f t="shared" si="69"/>
        <v>0.39106566778016988</v>
      </c>
      <c r="AY59" s="84">
        <f t="shared" si="70"/>
        <v>1389.5492443250728</v>
      </c>
      <c r="AZ59" s="84">
        <f t="shared" si="71"/>
        <v>0.99928085970052405</v>
      </c>
      <c r="BA59">
        <f t="shared" si="48"/>
        <v>1777.4222816779675</v>
      </c>
      <c r="BB59">
        <f t="shared" si="23"/>
        <v>7.4829194373335781</v>
      </c>
      <c r="BC59">
        <f t="shared" si="72"/>
        <v>-2.109985380132593</v>
      </c>
      <c r="BD59" s="60">
        <v>2046</v>
      </c>
      <c r="BE59">
        <f t="shared" si="63"/>
        <v>7.4829194373335781</v>
      </c>
      <c r="BF59">
        <f t="shared" si="64"/>
        <v>7.899251024691412</v>
      </c>
      <c r="BG59">
        <f t="shared" si="65"/>
        <v>7.4871913173308133</v>
      </c>
      <c r="BM59" s="22"/>
      <c r="BN59" s="49">
        <v>2046</v>
      </c>
      <c r="BO59">
        <f>D59*CO2原単位!$F$2*10^10</f>
        <v>4.325360434335586E-8</v>
      </c>
      <c r="BP59">
        <f>F59*CO2原単位!$F$3*10^10</f>
        <v>9.4247970892978478E-9</v>
      </c>
      <c r="BQ59">
        <f>I59*CO2原単位!$F$4*10^10</f>
        <v>3.3683415528187543E-6</v>
      </c>
      <c r="BR59">
        <f>K59*CO2原単位!$F$5*10^10</f>
        <v>2.9764206543178465E-3</v>
      </c>
      <c r="BS59">
        <f t="shared" si="66"/>
        <v>2.9798416742720978E-3</v>
      </c>
      <c r="BT59" s="22"/>
      <c r="BU59" s="39"/>
      <c r="CB59" s="22"/>
      <c r="CC59" s="22"/>
      <c r="CD59" s="22"/>
      <c r="CE59" s="22"/>
      <c r="CF59" s="39"/>
      <c r="CK59" s="29"/>
      <c r="CL59" s="29"/>
      <c r="CV59" s="29"/>
      <c r="CW59" s="29"/>
    </row>
    <row r="60" spans="1:101" x14ac:dyDescent="0.15">
      <c r="A60" s="9">
        <v>2047</v>
      </c>
      <c r="D60">
        <f t="shared" si="52"/>
        <v>7.6061353217697228E-3</v>
      </c>
      <c r="F60">
        <f t="shared" si="53"/>
        <v>1.5062564508345532E-3</v>
      </c>
      <c r="I60">
        <f t="shared" si="54"/>
        <v>0.87295798320944529</v>
      </c>
      <c r="J60">
        <f t="shared" si="55"/>
        <v>691.39891647946092</v>
      </c>
      <c r="K60">
        <f t="shared" si="56"/>
        <v>1077.5741786250276</v>
      </c>
      <c r="L60">
        <f t="shared" si="57"/>
        <v>0.87446423966027986</v>
      </c>
      <c r="M60">
        <f t="shared" si="58"/>
        <v>0.88207037498204954</v>
      </c>
      <c r="N60">
        <f t="shared" si="59"/>
        <v>1768.9730951044885</v>
      </c>
      <c r="Z60" s="84">
        <f t="shared" si="34"/>
        <v>0.44375070253342264</v>
      </c>
      <c r="AA60" s="84">
        <f t="shared" si="60"/>
        <v>4.7446562004978823</v>
      </c>
      <c r="AB60" s="84">
        <f t="shared" si="61"/>
        <v>6.3622600245231586</v>
      </c>
      <c r="AC60" s="24">
        <f>AC59*(1+価格上昇ケース!$O$3)</f>
        <v>2676.3960465473801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F60" s="53">
        <f t="shared" si="17"/>
        <v>7.8922264097544472</v>
      </c>
      <c r="AG60" s="40">
        <f t="shared" si="50"/>
        <v>3.2352038762208275E-2</v>
      </c>
      <c r="AH60" s="28">
        <f>AH59*(1+価格上昇ケース!$O$13)</f>
        <v>1.6496443973249817E-2</v>
      </c>
      <c r="AJ60" s="29">
        <f t="shared" si="51"/>
        <v>3.2215315204777363E-2</v>
      </c>
      <c r="AK60" s="28">
        <f>AK59*(1+価格上昇ケース!$O$14)</f>
        <v>0.25983991676632323</v>
      </c>
      <c r="AL60" s="29">
        <f t="shared" si="62"/>
        <v>0.12118184800239792</v>
      </c>
      <c r="AM60" s="29">
        <f t="shared" si="37"/>
        <v>0.99827750937943471</v>
      </c>
      <c r="AO60">
        <f t="shared" si="67"/>
        <v>1.722490620565248E-3</v>
      </c>
      <c r="AQ60">
        <f t="shared" si="38"/>
        <v>0.99137695184250518</v>
      </c>
      <c r="AS60">
        <f t="shared" si="68"/>
        <v>8.6230481574948153E-3</v>
      </c>
      <c r="AU60">
        <f t="shared" si="45"/>
        <v>0.60915238428845531</v>
      </c>
      <c r="AW60">
        <f t="shared" si="69"/>
        <v>0.39084761571154469</v>
      </c>
      <c r="AY60" s="84">
        <f t="shared" si="70"/>
        <v>2005.4784122418641</v>
      </c>
      <c r="AZ60" s="84">
        <f t="shared" si="71"/>
        <v>0.99950161437377105</v>
      </c>
      <c r="BA60">
        <f t="shared" si="48"/>
        <v>1769.8551654794705</v>
      </c>
      <c r="BB60">
        <f t="shared" si="23"/>
        <v>7.478652994807101</v>
      </c>
      <c r="BC60">
        <f t="shared" si="72"/>
        <v>-2.1104629855205261</v>
      </c>
      <c r="BD60" s="60">
        <v>2047</v>
      </c>
      <c r="BE60">
        <f t="shared" si="63"/>
        <v>7.478652994807101</v>
      </c>
      <c r="BF60">
        <f t="shared" si="64"/>
        <v>7.8922264097544472</v>
      </c>
      <c r="BG60">
        <f t="shared" si="65"/>
        <v>7.4829194373335781</v>
      </c>
      <c r="BN60" s="49">
        <v>2047</v>
      </c>
      <c r="BO60">
        <f>D60*CO2原単位!$F$2*10^10</f>
        <v>2.9848649912892666E-8</v>
      </c>
      <c r="BP60">
        <f>F60*CO2原単位!$F$3*10^10</f>
        <v>4.6875410092918601E-9</v>
      </c>
      <c r="BQ60">
        <f>I60*CO2原単位!$F$4*10^10</f>
        <v>2.3259776613989394E-6</v>
      </c>
      <c r="BR60">
        <f>K60*CO2原単位!$F$5*10^10</f>
        <v>2.9654652270091641E-3</v>
      </c>
      <c r="BS60">
        <f t="shared" si="66"/>
        <v>2.9678257408614853E-3</v>
      </c>
      <c r="BT60" s="29"/>
      <c r="CD60" s="29"/>
      <c r="CE60" s="29"/>
      <c r="CK60" s="29"/>
      <c r="CL60" s="29"/>
      <c r="CV60" s="29"/>
      <c r="CW60" s="29"/>
    </row>
    <row r="61" spans="1:101" x14ac:dyDescent="0.15">
      <c r="A61" s="9">
        <v>2048</v>
      </c>
      <c r="D61">
        <f t="shared" si="52"/>
        <v>5.1433068860921175E-3</v>
      </c>
      <c r="F61">
        <f t="shared" si="53"/>
        <v>7.2594149221555707E-4</v>
      </c>
      <c r="I61">
        <f t="shared" si="54"/>
        <v>0.59058736194605932</v>
      </c>
      <c r="J61">
        <f t="shared" si="55"/>
        <v>688.1844427964088</v>
      </c>
      <c r="K61">
        <f t="shared" si="56"/>
        <v>1073.5469520034123</v>
      </c>
      <c r="L61">
        <f t="shared" si="57"/>
        <v>0.59131330343827482</v>
      </c>
      <c r="M61">
        <f t="shared" si="58"/>
        <v>0.59645661032436692</v>
      </c>
      <c r="N61">
        <f t="shared" si="59"/>
        <v>1761.7313947998211</v>
      </c>
      <c r="Z61" s="84">
        <f t="shared" si="34"/>
        <v>0.444666466208683</v>
      </c>
      <c r="AA61" s="84">
        <f t="shared" si="60"/>
        <v>4.744649765550184</v>
      </c>
      <c r="AB61" s="84">
        <f t="shared" si="61"/>
        <v>6.7014034270514156</v>
      </c>
      <c r="AC61" s="24">
        <f>AC60*(1+価格上昇ケース!$O$3)</f>
        <v>2657.6612742215484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F61" s="53">
        <f t="shared" si="17"/>
        <v>7.8852017948174833</v>
      </c>
      <c r="AG61" s="40">
        <f t="shared" si="50"/>
        <v>3.2341899346444034E-2</v>
      </c>
      <c r="AH61" s="28">
        <f>AH60*(1+価格上昇ケース!$O$13)</f>
        <v>1.6496443973249817E-2</v>
      </c>
      <c r="AJ61" s="29">
        <f t="shared" si="51"/>
        <v>3.2205262350016257E-2</v>
      </c>
      <c r="AK61" s="28">
        <f>AK60*(1+価格上昇ケース!$O$14)</f>
        <v>0.25983991676632323</v>
      </c>
      <c r="AL61" s="29">
        <f t="shared" si="62"/>
        <v>0.12112609799672355</v>
      </c>
      <c r="AM61" s="29">
        <f t="shared" si="37"/>
        <v>0.99877232342314226</v>
      </c>
      <c r="AO61">
        <f t="shared" si="67"/>
        <v>1.2276765768577632E-3</v>
      </c>
      <c r="AQ61">
        <f t="shared" si="38"/>
        <v>0.99137689683195052</v>
      </c>
      <c r="AS61">
        <f t="shared" si="68"/>
        <v>8.6231031680495049E-3</v>
      </c>
      <c r="AU61">
        <f t="shared" si="45"/>
        <v>0.60937039276943539</v>
      </c>
      <c r="AW61">
        <f t="shared" si="69"/>
        <v>0.39062960723056456</v>
      </c>
      <c r="AY61" s="84">
        <f t="shared" si="70"/>
        <v>2953.6622854110797</v>
      </c>
      <c r="AZ61" s="84">
        <f t="shared" si="71"/>
        <v>0.99966155184471084</v>
      </c>
      <c r="BA61">
        <f t="shared" si="48"/>
        <v>1762.3278514101455</v>
      </c>
      <c r="BB61">
        <f t="shared" si="23"/>
        <v>7.474390856957327</v>
      </c>
      <c r="BC61">
        <f t="shared" si="72"/>
        <v>-2.1109231438238636</v>
      </c>
      <c r="BD61" s="60">
        <v>2048</v>
      </c>
      <c r="BE61">
        <f t="shared" si="63"/>
        <v>7.474390856957327</v>
      </c>
      <c r="BF61">
        <f t="shared" si="64"/>
        <v>7.8852017948174833</v>
      </c>
      <c r="BG61">
        <f t="shared" si="65"/>
        <v>7.478652994807101</v>
      </c>
      <c r="BN61" s="49">
        <v>2048</v>
      </c>
      <c r="BO61">
        <f>D61*CO2原単位!$F$2*10^10</f>
        <v>2.0183806906266562E-8</v>
      </c>
      <c r="BP61">
        <f>F61*CO2原単位!$F$3*10^10</f>
        <v>2.2591641106144701E-9</v>
      </c>
      <c r="BQ61">
        <f>I61*CO2原単位!$F$4*10^10</f>
        <v>1.573607249618885E-6</v>
      </c>
      <c r="BR61">
        <f>K61*CO2原単位!$F$5*10^10</f>
        <v>2.954382370028567E-3</v>
      </c>
      <c r="BS61">
        <f t="shared" si="66"/>
        <v>2.9559784202492028E-3</v>
      </c>
      <c r="BT61" s="29"/>
      <c r="CD61" s="29"/>
      <c r="CE61" s="29"/>
      <c r="CK61" s="29"/>
      <c r="CL61" s="29"/>
      <c r="CV61" s="29"/>
      <c r="CW61" s="29"/>
    </row>
    <row r="62" spans="1:101" x14ac:dyDescent="0.15">
      <c r="A62" s="9">
        <v>2049</v>
      </c>
      <c r="D62">
        <f t="shared" si="52"/>
        <v>3.4042147526980935E-3</v>
      </c>
      <c r="F62">
        <f t="shared" si="53"/>
        <v>3.3854147439350233E-4</v>
      </c>
      <c r="I62">
        <f t="shared" si="54"/>
        <v>0.39103357749139078</v>
      </c>
      <c r="J62">
        <f t="shared" si="55"/>
        <v>684.95526809145076</v>
      </c>
      <c r="K62">
        <f t="shared" si="56"/>
        <v>1069.4884873598678</v>
      </c>
      <c r="L62">
        <f t="shared" si="57"/>
        <v>0.39137211896578433</v>
      </c>
      <c r="M62">
        <f t="shared" si="58"/>
        <v>0.39477633371848242</v>
      </c>
      <c r="N62">
        <f t="shared" si="59"/>
        <v>1754.4437554513186</v>
      </c>
      <c r="Z62" s="84">
        <f t="shared" si="34"/>
        <v>0.44558222988394336</v>
      </c>
      <c r="AA62" s="84">
        <f t="shared" si="60"/>
        <v>4.744644521247773</v>
      </c>
      <c r="AB62" s="84">
        <f t="shared" si="61"/>
        <v>7.051902102312952</v>
      </c>
      <c r="AC62" s="24">
        <f>AC61*(1+価格上昇ケース!$O$3)</f>
        <v>2639.0576453019976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F62" s="53">
        <f t="shared" si="17"/>
        <v>7.8781771798805185</v>
      </c>
      <c r="AG62" s="40">
        <f t="shared" si="50"/>
        <v>3.2334467848300102E-2</v>
      </c>
      <c r="AH62" s="28">
        <f>AH61*(1+価格上昇ケース!$O$13)</f>
        <v>1.6496443973249817E-2</v>
      </c>
      <c r="AJ62" s="29">
        <f t="shared" si="51"/>
        <v>3.2197894224392141E-2</v>
      </c>
      <c r="AK62" s="28">
        <f>AK61*(1+価格上昇ケース!$O$14)</f>
        <v>0.25983991676632323</v>
      </c>
      <c r="AL62" s="29">
        <f t="shared" si="62"/>
        <v>0.12107199012778459</v>
      </c>
      <c r="AM62" s="29">
        <f t="shared" si="37"/>
        <v>0.99913498826822889</v>
      </c>
      <c r="AO62">
        <f t="shared" si="67"/>
        <v>8.6501173177105982E-4</v>
      </c>
      <c r="AQ62">
        <f t="shared" si="38"/>
        <v>0.99137685199962955</v>
      </c>
      <c r="AS62">
        <f t="shared" si="68"/>
        <v>8.6231480003704109E-3</v>
      </c>
      <c r="AU62">
        <f t="shared" si="45"/>
        <v>0.60958835758445229</v>
      </c>
      <c r="AW62">
        <f t="shared" si="69"/>
        <v>0.39041164241554766</v>
      </c>
      <c r="AY62" s="84">
        <f t="shared" si="70"/>
        <v>4444.1462306678313</v>
      </c>
      <c r="AZ62" s="84">
        <f t="shared" si="71"/>
        <v>0.9997750355223185</v>
      </c>
      <c r="BA62">
        <f t="shared" si="48"/>
        <v>1754.838531785037</v>
      </c>
      <c r="BB62">
        <f t="shared" si="23"/>
        <v>7.4701321269863854</v>
      </c>
      <c r="BC62">
        <f t="shared" si="72"/>
        <v>-2.1113699505700119</v>
      </c>
      <c r="BD62" s="60">
        <v>2049</v>
      </c>
      <c r="BE62">
        <f t="shared" si="63"/>
        <v>7.4701321269863854</v>
      </c>
      <c r="BF62">
        <f t="shared" si="64"/>
        <v>7.8781771798805185</v>
      </c>
      <c r="BG62">
        <f t="shared" si="65"/>
        <v>7.474390856957327</v>
      </c>
      <c r="BN62" s="49">
        <v>2049</v>
      </c>
      <c r="BO62">
        <f>D62*CO2原単位!$F$2*10^10</f>
        <v>1.3359112096095072E-8</v>
      </c>
      <c r="BP62">
        <f>F62*CO2原単位!$F$3*10^10</f>
        <v>1.0535570112821245E-9</v>
      </c>
      <c r="BQ62">
        <f>I62*CO2原単位!$F$4*10^10</f>
        <v>1.0419005079236041E-6</v>
      </c>
      <c r="BR62">
        <f>K62*CO2原単位!$F$5*10^10</f>
        <v>2.9432135465598812E-3</v>
      </c>
      <c r="BS62">
        <f t="shared" si="66"/>
        <v>2.9442698597369121E-3</v>
      </c>
      <c r="BT62" s="29"/>
      <c r="CD62" s="29"/>
      <c r="CE62" s="29"/>
      <c r="CK62" s="29"/>
      <c r="CL62" s="29"/>
      <c r="CV62" s="29"/>
      <c r="CW62" s="29"/>
    </row>
    <row r="63" spans="1:101" x14ac:dyDescent="0.15">
      <c r="A63" s="9">
        <v>2050</v>
      </c>
      <c r="D63">
        <f t="shared" si="52"/>
        <v>2.2028239383558006E-3</v>
      </c>
      <c r="F63">
        <f t="shared" si="53"/>
        <v>1.5253543514461538E-4</v>
      </c>
      <c r="I63">
        <f t="shared" si="54"/>
        <v>0.25309828756439412</v>
      </c>
      <c r="J63">
        <f t="shared" si="55"/>
        <v>681.71927341925345</v>
      </c>
      <c r="K63">
        <f t="shared" si="56"/>
        <v>1065.4110265502368</v>
      </c>
      <c r="L63">
        <f t="shared" si="57"/>
        <v>0.25325082299953872</v>
      </c>
      <c r="M63">
        <f t="shared" si="58"/>
        <v>0.25545364693789452</v>
      </c>
      <c r="N63">
        <f t="shared" si="59"/>
        <v>1747.1302999694901</v>
      </c>
      <c r="Z63" s="84">
        <f t="shared" si="34"/>
        <v>0.44649799355920394</v>
      </c>
      <c r="AA63" s="84">
        <f t="shared" si="60"/>
        <v>4.7446402472879718</v>
      </c>
      <c r="AB63" s="84">
        <f t="shared" si="61"/>
        <v>7.4141362500046677</v>
      </c>
      <c r="AC63" s="24">
        <f>AC62*(1+価格上昇ケース!$O$3)</f>
        <v>2620.5842417848835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F63" s="53">
        <f t="shared" si="17"/>
        <v>7.8711525649435536</v>
      </c>
      <c r="AG63" s="40">
        <f t="shared" si="50"/>
        <v>3.2329084725409678E-2</v>
      </c>
      <c r="AH63" s="28">
        <f>AH62*(1+価格上昇ケース!$O$13)</f>
        <v>1.6496443973249817E-2</v>
      </c>
      <c r="AJ63" s="29">
        <f t="shared" si="51"/>
        <v>3.2192556942485823E-2</v>
      </c>
      <c r="AK63" s="28">
        <f>AK62*(1+価格上昇ケース!$O$14)</f>
        <v>0.25983991676632323</v>
      </c>
      <c r="AL63" s="29">
        <f t="shared" si="62"/>
        <v>0.12101912742645479</v>
      </c>
      <c r="AM63" s="29">
        <f t="shared" si="37"/>
        <v>0.9993976902687306</v>
      </c>
      <c r="AO63">
        <f t="shared" si="67"/>
        <v>6.0230973126943485E-4</v>
      </c>
      <c r="AQ63">
        <f t="shared" si="38"/>
        <v>0.991376815462371</v>
      </c>
      <c r="AS63">
        <f t="shared" si="68"/>
        <v>8.6231845376290427E-3</v>
      </c>
      <c r="AU63">
        <f t="shared" si="45"/>
        <v>0.6098062786552565</v>
      </c>
      <c r="AW63">
        <f t="shared" si="69"/>
        <v>0.39019372134474356</v>
      </c>
      <c r="AY63" s="84">
        <f t="shared" si="70"/>
        <v>6839.3241627697043</v>
      </c>
      <c r="AZ63" s="84">
        <f t="shared" si="71"/>
        <v>0.9998538080979491</v>
      </c>
      <c r="BA63">
        <f t="shared" si="48"/>
        <v>1747.385753616428</v>
      </c>
      <c r="BB63">
        <f t="shared" si="23"/>
        <v>7.4658760949272613</v>
      </c>
      <c r="BC63">
        <f t="shared" si="72"/>
        <v>-2.1118066679738061</v>
      </c>
      <c r="BD63" s="60">
        <v>2050</v>
      </c>
      <c r="BE63">
        <f t="shared" si="63"/>
        <v>7.4658760949272613</v>
      </c>
      <c r="BF63">
        <f t="shared" si="64"/>
        <v>7.8711525649435536</v>
      </c>
      <c r="BG63">
        <f t="shared" si="65"/>
        <v>7.4701321269863854</v>
      </c>
      <c r="BN63" s="49">
        <v>2050</v>
      </c>
      <c r="BO63">
        <f>D63*CO2原単位!$F$2*10^10</f>
        <v>8.6445110130414258E-9</v>
      </c>
      <c r="BP63">
        <f>F63*CO2原単位!$F$3*10^10</f>
        <v>4.74697457537462E-10</v>
      </c>
      <c r="BQ63">
        <f>I63*CO2原単位!$F$4*10^10</f>
        <v>6.7437491189293705E-7</v>
      </c>
      <c r="BR63">
        <f>K63*CO2原単位!$F$5*10^10</f>
        <v>2.9319924459755274E-3</v>
      </c>
      <c r="BS63">
        <f t="shared" si="66"/>
        <v>2.9326759400958909E-3</v>
      </c>
      <c r="BT63" s="29"/>
      <c r="CD63" s="29"/>
      <c r="CE63" s="29"/>
      <c r="CK63" s="29"/>
      <c r="CL63" s="29"/>
      <c r="CV63" s="29"/>
      <c r="CW63" s="29"/>
    </row>
    <row r="64" spans="1:101" x14ac:dyDescent="0.15">
      <c r="AC64" s="29"/>
      <c r="BO64">
        <f>SUM(BO3:BO63)</f>
        <v>9.7596333414523919E-4</v>
      </c>
      <c r="BP64">
        <f>SUM(BP3:BP63)</f>
        <v>6.2450126529234866E-2</v>
      </c>
      <c r="BQ64">
        <f>SUM(BQ3:BQ63)</f>
        <v>1.5450971974125798E-2</v>
      </c>
      <c r="BR64">
        <f>SUM(BR3:BR63)</f>
        <v>0.2323712187609025</v>
      </c>
      <c r="BS64">
        <f>SUM(BS3:BS63)</f>
        <v>0.31124828059840848</v>
      </c>
      <c r="BT64" s="29"/>
      <c r="CD64" s="29"/>
      <c r="CE64" s="29"/>
      <c r="CK64" s="29"/>
      <c r="CL64" s="29"/>
      <c r="CV64" s="29"/>
      <c r="CW64" s="29"/>
    </row>
    <row r="65" spans="2:101" x14ac:dyDescent="0.15">
      <c r="AC65" s="29"/>
      <c r="BS65" s="29"/>
      <c r="BT65" s="29"/>
      <c r="CD65" s="29"/>
      <c r="CE65" s="29"/>
      <c r="CK65" s="29"/>
      <c r="CL65" s="29"/>
      <c r="CV65" s="29"/>
      <c r="CW65" s="29"/>
    </row>
    <row r="66" spans="2:101" x14ac:dyDescent="0.15">
      <c r="AC66" s="29"/>
      <c r="BD66" t="s">
        <v>423</v>
      </c>
      <c r="BE66" t="s">
        <v>431</v>
      </c>
      <c r="BF66" t="s">
        <v>432</v>
      </c>
      <c r="BG66" t="s">
        <v>424</v>
      </c>
      <c r="BM66" t="s">
        <v>203</v>
      </c>
      <c r="BN66" t="s">
        <v>205</v>
      </c>
      <c r="BO66" t="s">
        <v>208</v>
      </c>
      <c r="BQ66" s="20"/>
      <c r="CD66" s="29"/>
      <c r="CE66" s="29"/>
      <c r="CK66" s="29"/>
      <c r="CL66" s="29"/>
      <c r="CV66" s="29"/>
      <c r="CW66" s="29"/>
    </row>
    <row r="67" spans="2:101" x14ac:dyDescent="0.15">
      <c r="C67" t="s">
        <v>87</v>
      </c>
      <c r="D67" t="s">
        <v>179</v>
      </c>
      <c r="N67" s="39" t="s">
        <v>165</v>
      </c>
      <c r="O67" s="39" t="s">
        <v>177</v>
      </c>
      <c r="Z67" t="s">
        <v>86</v>
      </c>
      <c r="AA67" t="s">
        <v>88</v>
      </c>
      <c r="AB67" t="s">
        <v>95</v>
      </c>
      <c r="BC67">
        <v>1990</v>
      </c>
      <c r="BD67">
        <f t="shared" ref="BD67:BD92" si="73">LN(N3/M3)</f>
        <v>0.98545661250204297</v>
      </c>
      <c r="BE67" s="29">
        <f t="shared" ref="BE67:BE92" si="74">AJ3</f>
        <v>3.8058375788714467E-2</v>
      </c>
      <c r="BF67" s="29">
        <f t="shared" ref="BF67:BF92" si="75">AK3</f>
        <v>0.16987865871184277</v>
      </c>
      <c r="BM67">
        <v>8.5831724747970988</v>
      </c>
      <c r="CK67" s="29"/>
      <c r="CL67" s="29"/>
      <c r="CV67" s="29"/>
      <c r="CW67" s="29"/>
    </row>
    <row r="68" spans="2:101" x14ac:dyDescent="0.15">
      <c r="B68" s="9">
        <v>1990</v>
      </c>
      <c r="C68">
        <v>-2.1844868590491253</v>
      </c>
      <c r="M68" s="9">
        <v>1990</v>
      </c>
      <c r="N68">
        <v>4.7063406849141876</v>
      </c>
      <c r="Y68" s="9">
        <v>1990</v>
      </c>
      <c r="Z68">
        <v>0.26633972639430065</v>
      </c>
      <c r="AA68">
        <v>9.7263642661947802</v>
      </c>
      <c r="AB68">
        <v>0.16987865871184277</v>
      </c>
      <c r="BC68">
        <v>1991</v>
      </c>
      <c r="BD68">
        <f t="shared" si="73"/>
        <v>1.0057016863781727</v>
      </c>
      <c r="BE68" s="29">
        <f t="shared" si="74"/>
        <v>2.7283515435303208E-2</v>
      </c>
      <c r="BF68" s="29">
        <f t="shared" si="75"/>
        <v>0.17164822807342461</v>
      </c>
      <c r="BG68">
        <f>BD67</f>
        <v>0.98545661250204297</v>
      </c>
      <c r="BM68">
        <v>8.5633688154948171</v>
      </c>
      <c r="BN68">
        <v>9.7263642661947802</v>
      </c>
      <c r="BO68">
        <v>8.5831724747970988</v>
      </c>
      <c r="BR68" s="38"/>
      <c r="BS68" s="38"/>
      <c r="CK68" s="29"/>
      <c r="CL68" s="29"/>
      <c r="CV68" s="29"/>
      <c r="CW68" s="29"/>
    </row>
    <row r="69" spans="2:101" x14ac:dyDescent="0.15">
      <c r="B69" s="9">
        <v>1991</v>
      </c>
      <c r="C69">
        <v>-2.0927654786534746</v>
      </c>
      <c r="D69">
        <v>-2.1844868590491253</v>
      </c>
      <c r="M69" s="9">
        <v>1991</v>
      </c>
      <c r="N69">
        <v>4.5485015749622679</v>
      </c>
      <c r="O69">
        <v>4.7063406849141876</v>
      </c>
      <c r="Y69" s="9">
        <v>1991</v>
      </c>
      <c r="Z69">
        <v>0.27868819599271505</v>
      </c>
      <c r="AA69">
        <v>9.7022103845213525</v>
      </c>
      <c r="AB69">
        <v>0.17164822807342461</v>
      </c>
      <c r="BC69">
        <v>1992</v>
      </c>
      <c r="BD69">
        <f t="shared" si="73"/>
        <v>1.0076014031824116</v>
      </c>
      <c r="BE69" s="29">
        <f t="shared" si="74"/>
        <v>3.2715668792223492E-2</v>
      </c>
      <c r="BF69" s="29">
        <f t="shared" si="75"/>
        <v>0.17390934447989009</v>
      </c>
      <c r="BG69">
        <f t="shared" ref="BG69:BG92" si="76">BD68</f>
        <v>1.0057016863781727</v>
      </c>
      <c r="BM69">
        <v>8.551222434533889</v>
      </c>
      <c r="BN69">
        <v>9.7022103845213525</v>
      </c>
      <c r="BO69">
        <v>8.5633688154948171</v>
      </c>
      <c r="CK69" s="29"/>
      <c r="CL69" s="29"/>
      <c r="CV69" s="29"/>
      <c r="CW69" s="29"/>
    </row>
    <row r="70" spans="2:101" x14ac:dyDescent="0.15">
      <c r="B70" s="9">
        <v>1992</v>
      </c>
      <c r="C70">
        <v>-2.0538061665747138</v>
      </c>
      <c r="D70">
        <v>-2.0927654786534746</v>
      </c>
      <c r="M70" s="9">
        <v>1992</v>
      </c>
      <c r="N70">
        <v>4.4421658534539707</v>
      </c>
      <c r="O70">
        <v>4.5485015749622679</v>
      </c>
      <c r="Y70" s="9">
        <v>1992</v>
      </c>
      <c r="Z70">
        <v>0.3073824806394877</v>
      </c>
      <c r="AA70">
        <v>9.6475076651854881</v>
      </c>
      <c r="AB70">
        <v>0.17390934447989009</v>
      </c>
      <c r="BC70">
        <v>1993</v>
      </c>
      <c r="BD70">
        <f t="shared" si="73"/>
        <v>1.0325683580599292</v>
      </c>
      <c r="BE70" s="29">
        <f t="shared" si="74"/>
        <v>3.2364379076049068E-2</v>
      </c>
      <c r="BF70" s="29">
        <f t="shared" si="75"/>
        <v>0.17489621003036013</v>
      </c>
      <c r="BG70">
        <f t="shared" si="76"/>
        <v>1.0076014031824116</v>
      </c>
      <c r="BM70">
        <v>8.5061018554541761</v>
      </c>
      <c r="BN70">
        <v>9.6475076651854881</v>
      </c>
      <c r="BO70">
        <v>8.551222434533889</v>
      </c>
      <c r="CK70" s="29"/>
      <c r="CL70" s="29"/>
      <c r="CV70" s="29"/>
      <c r="CW70" s="29"/>
    </row>
    <row r="71" spans="2:101" x14ac:dyDescent="0.15">
      <c r="B71" s="9">
        <v>1993</v>
      </c>
      <c r="C71">
        <v>-1.9261009815457717</v>
      </c>
      <c r="D71">
        <v>-2.0538061665747138</v>
      </c>
      <c r="M71" s="9">
        <v>1993</v>
      </c>
      <c r="N71">
        <v>4.2999256401350987</v>
      </c>
      <c r="O71">
        <v>4.4421658534539707</v>
      </c>
      <c r="Y71" s="9">
        <v>1993</v>
      </c>
      <c r="Z71">
        <v>0.30115519387468442</v>
      </c>
      <c r="AA71">
        <v>9.5591702039278026</v>
      </c>
      <c r="AB71">
        <v>0.17489621003036013</v>
      </c>
      <c r="BC71">
        <v>1994</v>
      </c>
      <c r="BD71">
        <f t="shared" si="73"/>
        <v>1.0537893559664679</v>
      </c>
      <c r="BE71" s="29">
        <f t="shared" si="74"/>
        <v>3.6445872829976252E-2</v>
      </c>
      <c r="BF71" s="29">
        <f t="shared" si="75"/>
        <v>0.17229262546772697</v>
      </c>
      <c r="BG71">
        <f t="shared" si="76"/>
        <v>1.0325683580599292</v>
      </c>
      <c r="BM71">
        <v>8.5363430055699467</v>
      </c>
      <c r="BN71">
        <v>9.5591702039278026</v>
      </c>
      <c r="BO71">
        <v>8.5061018554541761</v>
      </c>
      <c r="CK71" s="29"/>
      <c r="CL71" s="29"/>
      <c r="CV71" s="29"/>
      <c r="CW71" s="29"/>
    </row>
    <row r="72" spans="2:101" x14ac:dyDescent="0.15">
      <c r="B72" s="9">
        <v>1994</v>
      </c>
      <c r="C72">
        <v>-1.8866623778787368</v>
      </c>
      <c r="D72">
        <v>-1.9261009815457717</v>
      </c>
      <c r="M72" s="9">
        <v>1994</v>
      </c>
      <c r="N72">
        <v>4.2491939901972575</v>
      </c>
      <c r="O72">
        <v>4.2999256401350987</v>
      </c>
      <c r="Y72" s="9">
        <v>1994</v>
      </c>
      <c r="Z72">
        <v>0.33020234785150865</v>
      </c>
      <c r="AA72">
        <v>9.474472303967703</v>
      </c>
      <c r="AB72">
        <v>0.17229262546772697</v>
      </c>
      <c r="BC72">
        <v>1995</v>
      </c>
      <c r="BD72">
        <f t="shared" si="73"/>
        <v>1.0459359542468356</v>
      </c>
      <c r="BE72" s="29">
        <f t="shared" si="74"/>
        <v>3.5747732456324309E-2</v>
      </c>
      <c r="BF72" s="29">
        <f t="shared" si="75"/>
        <v>0.17287567899982786</v>
      </c>
      <c r="BG72">
        <f t="shared" si="76"/>
        <v>1.0537893559664679</v>
      </c>
      <c r="BM72">
        <v>8.5316008433767898</v>
      </c>
      <c r="BN72">
        <v>9.474472303967703</v>
      </c>
      <c r="BO72">
        <v>8.5363430055699467</v>
      </c>
      <c r="CK72" s="29"/>
      <c r="CL72" s="29"/>
      <c r="CV72" s="29"/>
      <c r="CW72" s="29"/>
    </row>
    <row r="73" spans="2:101" x14ac:dyDescent="0.15">
      <c r="B73" s="9">
        <v>1995</v>
      </c>
      <c r="C73">
        <v>-1.8348763746562169</v>
      </c>
      <c r="D73">
        <v>-1.8866623778787368</v>
      </c>
      <c r="M73" s="9">
        <v>1995</v>
      </c>
      <c r="N73">
        <v>4.1903375142538151</v>
      </c>
      <c r="O73">
        <v>4.2491939901972575</v>
      </c>
      <c r="Y73" s="9">
        <v>1995</v>
      </c>
      <c r="Z73">
        <v>0.35716764724457833</v>
      </c>
      <c r="AA73">
        <v>9.4354819259530647</v>
      </c>
      <c r="AB73">
        <v>0.17287567899982786</v>
      </c>
      <c r="BC73">
        <v>1996</v>
      </c>
      <c r="BD73">
        <f t="shared" si="73"/>
        <v>1.054546463965693</v>
      </c>
      <c r="BE73" s="29">
        <f t="shared" si="74"/>
        <v>3.9263426764974928E-2</v>
      </c>
      <c r="BF73" s="29">
        <f t="shared" si="75"/>
        <v>0.17331187866786135</v>
      </c>
      <c r="BG73">
        <f t="shared" si="76"/>
        <v>1.0459359542468356</v>
      </c>
      <c r="BM73">
        <v>8.4792872334942544</v>
      </c>
      <c r="BN73">
        <v>9.4354819259530647</v>
      </c>
      <c r="BO73">
        <v>8.5316008433767898</v>
      </c>
    </row>
    <row r="74" spans="2:101" x14ac:dyDescent="0.15">
      <c r="B74" s="9">
        <v>1996</v>
      </c>
      <c r="C74">
        <v>-1.8503739472481755</v>
      </c>
      <c r="D74">
        <v>-1.8348763746562169</v>
      </c>
      <c r="M74" s="9">
        <v>1996</v>
      </c>
      <c r="N74">
        <v>4.266736364567099</v>
      </c>
      <c r="O74">
        <v>4.1903375142538151</v>
      </c>
      <c r="Y74" s="9">
        <v>1996</v>
      </c>
      <c r="Z74">
        <v>0.32995416990273757</v>
      </c>
      <c r="AA74">
        <v>9.3718638061328541</v>
      </c>
      <c r="AB74">
        <v>0.17331187866786135</v>
      </c>
      <c r="BC74">
        <v>1997</v>
      </c>
      <c r="BD74">
        <f t="shared" si="73"/>
        <v>1.0112329860849978</v>
      </c>
      <c r="BE74" s="29">
        <f t="shared" si="74"/>
        <v>3.3094723054950252E-2</v>
      </c>
      <c r="BF74" s="29">
        <f t="shared" si="75"/>
        <v>0.169946172402345</v>
      </c>
      <c r="BG74">
        <f t="shared" si="76"/>
        <v>1.054546463965693</v>
      </c>
      <c r="BM74">
        <v>8.4928039248979115</v>
      </c>
      <c r="BN74">
        <v>9.3718638061328541</v>
      </c>
      <c r="BO74">
        <v>8.4792872334942544</v>
      </c>
    </row>
    <row r="75" spans="2:101" x14ac:dyDescent="0.15">
      <c r="B75" s="9">
        <v>1997</v>
      </c>
      <c r="C75">
        <v>-1.8444316115123065</v>
      </c>
      <c r="D75">
        <v>-1.8503739472481755</v>
      </c>
      <c r="M75" s="9">
        <v>1997</v>
      </c>
      <c r="N75">
        <v>4.4955675517385796</v>
      </c>
      <c r="O75">
        <v>4.266736364567099</v>
      </c>
      <c r="Y75" s="9">
        <v>1997</v>
      </c>
      <c r="Z75">
        <v>0.37611850918334777</v>
      </c>
      <c r="AA75">
        <v>9.2885968699419497</v>
      </c>
      <c r="AB75">
        <v>0.169946172402345</v>
      </c>
      <c r="BC75">
        <v>1998</v>
      </c>
      <c r="BD75">
        <f t="shared" si="73"/>
        <v>1.1163045533646716</v>
      </c>
      <c r="BE75" s="29">
        <f t="shared" si="74"/>
        <v>3.1921367949447339E-2</v>
      </c>
      <c r="BF75" s="29">
        <f t="shared" si="75"/>
        <v>0.17028517658522732</v>
      </c>
      <c r="BG75">
        <f t="shared" si="76"/>
        <v>1.0112329860849978</v>
      </c>
      <c r="BM75">
        <v>8.4785656153554356</v>
      </c>
      <c r="BN75">
        <v>9.2885968699419497</v>
      </c>
      <c r="BO75">
        <v>8.4928039248979115</v>
      </c>
    </row>
    <row r="76" spans="2:101" x14ac:dyDescent="0.15">
      <c r="B76" s="9">
        <v>1998</v>
      </c>
      <c r="C76">
        <v>-1.7592441921150479</v>
      </c>
      <c r="D76">
        <v>-1.8444316115123065</v>
      </c>
      <c r="M76" s="9">
        <v>1998</v>
      </c>
      <c r="N76">
        <v>4.6396675317245739</v>
      </c>
      <c r="O76">
        <v>4.4955675517385796</v>
      </c>
      <c r="Y76" s="9">
        <v>1998</v>
      </c>
      <c r="Z76">
        <v>0.38603698904355915</v>
      </c>
      <c r="AA76">
        <v>9.2066335100448562</v>
      </c>
      <c r="AB76">
        <v>0.17028517658522732</v>
      </c>
      <c r="BC76">
        <v>1999</v>
      </c>
      <c r="BD76">
        <f t="shared" si="73"/>
        <v>1.1260882880097727</v>
      </c>
      <c r="BE76" s="29">
        <f t="shared" si="74"/>
        <v>3.8479469556631098E-2</v>
      </c>
      <c r="BF76" s="29">
        <f t="shared" si="75"/>
        <v>0.19469248003302703</v>
      </c>
      <c r="BG76">
        <f t="shared" si="76"/>
        <v>1.1163045533646716</v>
      </c>
      <c r="BM76">
        <v>8.4313789536196104</v>
      </c>
      <c r="BN76">
        <v>9.2066335100448562</v>
      </c>
      <c r="BO76">
        <v>8.4785656153554356</v>
      </c>
      <c r="BR76" s="17"/>
      <c r="BS76" s="17"/>
      <c r="BT76" s="17"/>
      <c r="BU76" s="17"/>
      <c r="BV76" s="17"/>
      <c r="BW76" s="17"/>
    </row>
    <row r="77" spans="2:101" x14ac:dyDescent="0.15">
      <c r="B77" s="9">
        <v>1999</v>
      </c>
      <c r="C77">
        <v>-1.7554075585637599</v>
      </c>
      <c r="D77">
        <v>-1.7592441921150479</v>
      </c>
      <c r="M77" s="9">
        <v>1999</v>
      </c>
      <c r="N77">
        <v>4.8677859714969873</v>
      </c>
      <c r="O77">
        <v>4.6396675317245739</v>
      </c>
      <c r="Y77" s="9">
        <v>1999</v>
      </c>
      <c r="Z77">
        <v>0.38158124966119922</v>
      </c>
      <c r="AA77">
        <v>9.1178960815849024</v>
      </c>
      <c r="AB77">
        <v>0.19469248003302703</v>
      </c>
      <c r="BC77">
        <v>2000</v>
      </c>
      <c r="BD77">
        <f t="shared" si="73"/>
        <v>1.1911784279874638</v>
      </c>
      <c r="BE77" s="29">
        <f t="shared" si="74"/>
        <v>4.0262533390927266E-2</v>
      </c>
      <c r="BF77" s="29">
        <f t="shared" si="75"/>
        <v>0.1935488586298971</v>
      </c>
      <c r="BG77">
        <f t="shared" si="76"/>
        <v>1.1260882880097727</v>
      </c>
      <c r="BM77">
        <v>8.3474444680630366</v>
      </c>
      <c r="BN77">
        <v>9.1178960815849024</v>
      </c>
      <c r="BO77">
        <v>8.4313789536196104</v>
      </c>
    </row>
    <row r="78" spans="2:101" x14ac:dyDescent="0.15">
      <c r="B78" s="9">
        <v>2000</v>
      </c>
      <c r="C78">
        <v>-1.7173891374256511</v>
      </c>
      <c r="D78">
        <v>-1.7554075585637599</v>
      </c>
      <c r="M78" s="9">
        <v>2000</v>
      </c>
      <c r="N78">
        <v>5.0701233958542939</v>
      </c>
      <c r="O78">
        <v>4.8677859714969873</v>
      </c>
      <c r="Y78" s="9">
        <v>2000</v>
      </c>
      <c r="Z78">
        <v>0.36051050748369984</v>
      </c>
      <c r="AA78">
        <v>9.0098141105273815</v>
      </c>
      <c r="AB78">
        <v>0.1935488586298971</v>
      </c>
      <c r="BC78">
        <v>2001</v>
      </c>
      <c r="BD78">
        <f t="shared" si="73"/>
        <v>1.1376982358427872</v>
      </c>
      <c r="BE78" s="29">
        <f t="shared" si="74"/>
        <v>3.9777043739651602E-2</v>
      </c>
      <c r="BF78" s="29">
        <f t="shared" si="75"/>
        <v>0.19319084309244269</v>
      </c>
      <c r="BG78">
        <f t="shared" si="76"/>
        <v>1.1911784279874638</v>
      </c>
      <c r="BM78">
        <v>8.3231002439866835</v>
      </c>
      <c r="BN78">
        <v>9.0098141105273815</v>
      </c>
      <c r="BO78">
        <v>8.3474444680630366</v>
      </c>
    </row>
    <row r="79" spans="2:101" x14ac:dyDescent="0.15">
      <c r="B79" s="9">
        <v>2001</v>
      </c>
      <c r="C79">
        <v>-1.7522879398368649</v>
      </c>
      <c r="D79">
        <v>-1.7173891374256511</v>
      </c>
      <c r="M79" s="9">
        <v>2001</v>
      </c>
      <c r="N79">
        <v>5.0941152257718461</v>
      </c>
      <c r="O79">
        <v>5.0701233958542939</v>
      </c>
      <c r="Y79" s="9">
        <v>2001</v>
      </c>
      <c r="Z79">
        <v>0.39009979619751201</v>
      </c>
      <c r="AA79">
        <v>8.8701010487857257</v>
      </c>
      <c r="AB79">
        <v>0.19319084309244269</v>
      </c>
      <c r="BC79">
        <v>2002</v>
      </c>
      <c r="BD79">
        <f t="shared" si="73"/>
        <v>1.0951660862764767</v>
      </c>
      <c r="BE79" s="29">
        <f t="shared" si="74"/>
        <v>4.4351683830297119E-2</v>
      </c>
      <c r="BF79" s="29">
        <f t="shared" si="75"/>
        <v>0.18421743163011936</v>
      </c>
      <c r="BG79">
        <f t="shared" si="76"/>
        <v>1.1376982358427872</v>
      </c>
      <c r="BM79">
        <v>8.3077998055613786</v>
      </c>
      <c r="BN79">
        <v>8.8701010487857257</v>
      </c>
      <c r="BO79">
        <v>8.3231002439866835</v>
      </c>
    </row>
    <row r="80" spans="2:101" x14ac:dyDescent="0.15">
      <c r="B80" s="9">
        <v>2002</v>
      </c>
      <c r="C80">
        <v>-1.7250963041602354</v>
      </c>
      <c r="D80">
        <v>-1.7522879398368649</v>
      </c>
      <c r="M80" s="9">
        <v>2002</v>
      </c>
      <c r="N80">
        <v>5.1324633031737479</v>
      </c>
      <c r="O80">
        <v>5.0941152257718461</v>
      </c>
      <c r="Y80" s="9">
        <v>2002</v>
      </c>
      <c r="Z80">
        <v>0.4113978961768292</v>
      </c>
      <c r="AA80">
        <v>8.7676405772577919</v>
      </c>
      <c r="AB80">
        <v>0.18421743163011936</v>
      </c>
      <c r="BC80">
        <v>2003</v>
      </c>
      <c r="BD80">
        <f t="shared" si="73"/>
        <v>1.0991100763956485</v>
      </c>
      <c r="BE80" s="29">
        <f t="shared" si="74"/>
        <v>4.4006002846135081E-2</v>
      </c>
      <c r="BF80" s="29">
        <f t="shared" si="75"/>
        <v>0.18732119588517621</v>
      </c>
      <c r="BG80">
        <f t="shared" si="76"/>
        <v>1.0951660862764767</v>
      </c>
      <c r="BM80">
        <v>8.2669432656640254</v>
      </c>
      <c r="BN80">
        <v>8.7676405772577919</v>
      </c>
      <c r="BO80">
        <v>8.3077998055613786</v>
      </c>
    </row>
    <row r="81" spans="2:82" x14ac:dyDescent="0.15">
      <c r="B81" s="9">
        <v>2003</v>
      </c>
      <c r="C81">
        <v>-1.6520866523892592</v>
      </c>
      <c r="D81">
        <v>-1.7250963041602354</v>
      </c>
      <c r="M81" s="9">
        <v>2003</v>
      </c>
      <c r="N81">
        <v>5.0988784290748947</v>
      </c>
      <c r="O81">
        <v>5.1324633031737479</v>
      </c>
      <c r="Y81" s="9">
        <v>2003</v>
      </c>
      <c r="Z81">
        <v>0.40507013801828012</v>
      </c>
      <c r="AA81">
        <v>8.6996814009895136</v>
      </c>
      <c r="AB81">
        <v>0.18732119588517621</v>
      </c>
      <c r="BC81">
        <v>2004</v>
      </c>
      <c r="BD81">
        <f t="shared" si="73"/>
        <v>1.1148827629955567</v>
      </c>
      <c r="BE81" s="29">
        <f t="shared" si="74"/>
        <v>4.3725843193223812E-2</v>
      </c>
      <c r="BF81" s="29">
        <f t="shared" si="75"/>
        <v>0.18259104838662787</v>
      </c>
      <c r="BG81">
        <f t="shared" si="76"/>
        <v>1.0991100763956485</v>
      </c>
      <c r="BM81">
        <v>8.2342878152573871</v>
      </c>
      <c r="BN81">
        <v>8.6996814009895136</v>
      </c>
      <c r="BO81">
        <v>8.2669432656640254</v>
      </c>
      <c r="BR81" s="17"/>
      <c r="BS81" s="17"/>
      <c r="BT81" s="17"/>
      <c r="BU81" s="17"/>
      <c r="BV81" s="17"/>
      <c r="BW81" s="17"/>
      <c r="BX81" s="17"/>
      <c r="BY81" s="17"/>
      <c r="BZ81" s="17"/>
    </row>
    <row r="82" spans="2:82" x14ac:dyDescent="0.15">
      <c r="B82" s="9">
        <v>2004</v>
      </c>
      <c r="C82">
        <v>-1.5052316713360316</v>
      </c>
      <c r="D82">
        <v>-1.6520866523892592</v>
      </c>
      <c r="M82" s="9">
        <v>2004</v>
      </c>
      <c r="N82">
        <v>5.0704495330556361</v>
      </c>
      <c r="O82">
        <v>5.0988784290748947</v>
      </c>
      <c r="Y82" s="9">
        <v>2004</v>
      </c>
      <c r="Z82">
        <v>0.39759125696337172</v>
      </c>
      <c r="AA82">
        <v>8.6308789558200534</v>
      </c>
      <c r="AB82">
        <v>0.18259104838662787</v>
      </c>
      <c r="BC82">
        <v>2005</v>
      </c>
      <c r="BD82">
        <f t="shared" si="73"/>
        <v>1.1690262044348478</v>
      </c>
      <c r="BE82" s="29">
        <f t="shared" si="74"/>
        <v>4.688204575927786E-2</v>
      </c>
      <c r="BF82" s="29">
        <f t="shared" si="75"/>
        <v>0.26037496737335009</v>
      </c>
      <c r="BG82">
        <f t="shared" si="76"/>
        <v>1.1148827629955567</v>
      </c>
      <c r="BM82">
        <v>8.1383977751668244</v>
      </c>
      <c r="BN82">
        <v>8.6308789558200534</v>
      </c>
      <c r="BO82">
        <v>8.2342878152573871</v>
      </c>
    </row>
    <row r="83" spans="2:82" x14ac:dyDescent="0.15">
      <c r="B83" s="9">
        <v>2005</v>
      </c>
      <c r="C83">
        <v>-1.3073554558387579</v>
      </c>
      <c r="D83">
        <v>-1.5052316713360316</v>
      </c>
      <c r="M83" s="9">
        <v>2005</v>
      </c>
      <c r="N83">
        <v>4.9831860149693119</v>
      </c>
      <c r="O83">
        <v>5.0704495330556361</v>
      </c>
      <c r="Y83" s="9">
        <v>2005</v>
      </c>
      <c r="Z83">
        <v>0.37972375622304694</v>
      </c>
      <c r="AA83">
        <v>8.5517878361807362</v>
      </c>
      <c r="AB83">
        <v>0.26037496737335009</v>
      </c>
      <c r="BC83">
        <v>2006</v>
      </c>
      <c r="BD83">
        <f t="shared" si="73"/>
        <v>1.1807361688417519</v>
      </c>
      <c r="BE83" s="29">
        <f t="shared" si="74"/>
        <v>4.3392653833627053E-2</v>
      </c>
      <c r="BF83" s="29">
        <f t="shared" si="75"/>
        <v>0.27199012232863867</v>
      </c>
      <c r="BG83">
        <f t="shared" si="76"/>
        <v>1.1690262044348478</v>
      </c>
      <c r="BM83">
        <v>8.0909350819532388</v>
      </c>
      <c r="BN83">
        <v>8.5517878361807362</v>
      </c>
      <c r="BO83">
        <v>8.1383977751668244</v>
      </c>
    </row>
    <row r="84" spans="2:82" x14ac:dyDescent="0.15">
      <c r="B84" s="9">
        <v>2006</v>
      </c>
      <c r="C84">
        <v>-1.2701731545852784</v>
      </c>
      <c r="D84">
        <v>-1.3073554558387579</v>
      </c>
      <c r="M84" s="9">
        <v>2006</v>
      </c>
      <c r="N84">
        <v>4.9588171873205464</v>
      </c>
      <c r="O84">
        <v>4.9831860149693119</v>
      </c>
      <c r="Y84" s="9">
        <v>2006</v>
      </c>
      <c r="Z84">
        <v>0.34736720570811946</v>
      </c>
      <c r="AA84">
        <v>8.5091610197189738</v>
      </c>
      <c r="AB84">
        <v>0.27199012232863867</v>
      </c>
      <c r="BC84">
        <v>2007</v>
      </c>
      <c r="BD84">
        <f t="shared" si="73"/>
        <v>1.3701706238220828</v>
      </c>
      <c r="BE84" s="29">
        <f t="shared" si="74"/>
        <v>4.5656161193997576E-2</v>
      </c>
      <c r="BF84" s="29">
        <f t="shared" si="75"/>
        <v>0.26770950490528295</v>
      </c>
      <c r="BG84">
        <f t="shared" si="76"/>
        <v>1.1807361688417519</v>
      </c>
      <c r="BM84">
        <v>8.0233115300425961</v>
      </c>
      <c r="BN84">
        <v>8.5091610197189738</v>
      </c>
      <c r="BO84">
        <v>8.0909350819532388</v>
      </c>
    </row>
    <row r="85" spans="2:82" x14ac:dyDescent="0.15">
      <c r="B85" s="9">
        <v>2007</v>
      </c>
      <c r="C85">
        <v>-0.98555218814056178</v>
      </c>
      <c r="D85">
        <v>-1.2701731545852784</v>
      </c>
      <c r="M85" s="9">
        <v>2007</v>
      </c>
      <c r="N85">
        <v>4.7636698019197778</v>
      </c>
      <c r="O85">
        <v>4.9588171873205464</v>
      </c>
      <c r="Y85" s="9">
        <v>2007</v>
      </c>
      <c r="Z85">
        <v>0.28119081635643473</v>
      </c>
      <c r="AA85">
        <v>8.4684230270468088</v>
      </c>
      <c r="AB85">
        <v>0.26770950490528295</v>
      </c>
      <c r="BC85">
        <v>2008</v>
      </c>
      <c r="BD85">
        <f t="shared" si="73"/>
        <v>1.3591472294940825</v>
      </c>
      <c r="BE85" s="29">
        <f t="shared" si="74"/>
        <v>5.3333045789131818E-2</v>
      </c>
      <c r="BF85" s="29">
        <f t="shared" si="75"/>
        <v>0.26924253710269702</v>
      </c>
      <c r="BG85">
        <f t="shared" si="76"/>
        <v>1.3701706238220828</v>
      </c>
      <c r="BM85">
        <v>7.8552925745359881</v>
      </c>
      <c r="BN85">
        <v>8.4684230270468088</v>
      </c>
      <c r="BO85">
        <v>8.0233115300425961</v>
      </c>
    </row>
    <row r="86" spans="2:82" x14ac:dyDescent="0.15">
      <c r="B86" s="9">
        <v>2008</v>
      </c>
      <c r="C86">
        <v>-1.0341911637707268</v>
      </c>
      <c r="D86">
        <v>-0.98555218814056178</v>
      </c>
      <c r="M86" s="9">
        <v>2008</v>
      </c>
      <c r="N86">
        <v>4.5488248230204045</v>
      </c>
      <c r="O86">
        <v>4.7636698019197778</v>
      </c>
      <c r="Y86" s="9">
        <v>2008</v>
      </c>
      <c r="Z86">
        <v>0.3633572327737174</v>
      </c>
      <c r="AA86">
        <v>8.3546742619184631</v>
      </c>
      <c r="AB86">
        <v>0.26924253710269702</v>
      </c>
      <c r="BC86">
        <v>2009</v>
      </c>
      <c r="BD86">
        <f t="shared" si="73"/>
        <v>1.3743286611364232</v>
      </c>
      <c r="BE86" s="29">
        <f t="shared" si="74"/>
        <v>4.2803691879249657E-2</v>
      </c>
      <c r="BF86" s="29">
        <f t="shared" si="75"/>
        <v>0.27475298445612728</v>
      </c>
      <c r="BG86">
        <f t="shared" si="76"/>
        <v>1.3591472294940825</v>
      </c>
      <c r="BM86">
        <v>7.7996240740494933</v>
      </c>
      <c r="BN86">
        <v>8.3546742619184631</v>
      </c>
      <c r="BO86">
        <v>7.8552925745359881</v>
      </c>
    </row>
    <row r="87" spans="2:82" x14ac:dyDescent="0.15">
      <c r="B87" s="9">
        <v>2009</v>
      </c>
      <c r="C87">
        <v>-0.77544043777412597</v>
      </c>
      <c r="D87">
        <v>-1.0341911637707268</v>
      </c>
      <c r="M87" s="9">
        <v>2009</v>
      </c>
      <c r="N87">
        <v>4.4330605960008169</v>
      </c>
      <c r="O87">
        <v>4.5488248230204045</v>
      </c>
      <c r="Y87" s="9">
        <v>2009</v>
      </c>
      <c r="Z87">
        <v>0.3526196108414732</v>
      </c>
      <c r="AA87">
        <v>8.2817239904113915</v>
      </c>
      <c r="AB87">
        <v>0.27475298445612728</v>
      </c>
      <c r="BC87">
        <v>2010</v>
      </c>
      <c r="BD87">
        <f t="shared" si="73"/>
        <v>1.3774807697528719</v>
      </c>
      <c r="BE87" s="29">
        <f t="shared" si="74"/>
        <v>4.3286281890477431E-2</v>
      </c>
      <c r="BF87" s="29">
        <f t="shared" si="75"/>
        <v>0.2622838182589507</v>
      </c>
      <c r="BG87">
        <f t="shared" si="76"/>
        <v>1.3743286611364232</v>
      </c>
      <c r="BM87">
        <v>7.8338835262537581</v>
      </c>
      <c r="BN87">
        <v>8.2817239904113915</v>
      </c>
      <c r="BO87">
        <v>7.7996240740494933</v>
      </c>
    </row>
    <row r="88" spans="2:82" x14ac:dyDescent="0.15">
      <c r="B88" s="9">
        <v>2010</v>
      </c>
      <c r="C88">
        <v>-0.56101308153819696</v>
      </c>
      <c r="D88">
        <v>-0.77544043777412597</v>
      </c>
      <c r="M88" s="9">
        <v>2010</v>
      </c>
      <c r="N88">
        <v>4.9294172084412784</v>
      </c>
      <c r="O88">
        <v>4.4330605960008169</v>
      </c>
      <c r="Y88" s="9">
        <v>2010</v>
      </c>
      <c r="Z88">
        <v>0.3624622704159805</v>
      </c>
      <c r="AA88">
        <v>8.2422298913722312</v>
      </c>
      <c r="AB88">
        <v>0.2622838182589507</v>
      </c>
      <c r="BC88">
        <v>2011</v>
      </c>
      <c r="BD88">
        <f t="shared" si="73"/>
        <v>1.6782080362599143</v>
      </c>
      <c r="BE88" s="29">
        <f t="shared" si="74"/>
        <v>4.5963908177512468E-2</v>
      </c>
      <c r="BF88" s="29">
        <f t="shared" si="75"/>
        <v>0.26925152948900249</v>
      </c>
      <c r="BG88">
        <f t="shared" si="76"/>
        <v>1.3774807697528719</v>
      </c>
      <c r="BM88">
        <v>7.8067546445058786</v>
      </c>
      <c r="BN88">
        <v>8.2422298913722312</v>
      </c>
      <c r="BO88">
        <v>7.8338835262537581</v>
      </c>
    </row>
    <row r="89" spans="2:82" x14ac:dyDescent="0.15">
      <c r="B89" s="9">
        <v>2011</v>
      </c>
      <c r="C89">
        <v>-0.64639510308269899</v>
      </c>
      <c r="D89">
        <v>-0.56101308153819696</v>
      </c>
      <c r="M89" s="9">
        <v>2011</v>
      </c>
      <c r="N89">
        <v>4.6481330857176699</v>
      </c>
      <c r="O89">
        <v>4.9294172084412784</v>
      </c>
      <c r="Y89" s="9">
        <v>2011</v>
      </c>
      <c r="Z89">
        <v>0.52708651588945232</v>
      </c>
      <c r="AA89">
        <v>8.2529671950007977</v>
      </c>
      <c r="AB89">
        <v>0.26925152948900249</v>
      </c>
      <c r="BC89">
        <v>2012</v>
      </c>
      <c r="BD89">
        <f t="shared" si="73"/>
        <v>1.6029814509594542</v>
      </c>
      <c r="BE89" s="29">
        <f t="shared" si="74"/>
        <v>4.5400508262306738E-2</v>
      </c>
      <c r="BF89" s="29">
        <f t="shared" si="75"/>
        <v>0.27458599933871636</v>
      </c>
      <c r="BG89">
        <f t="shared" si="76"/>
        <v>1.6782080362599143</v>
      </c>
      <c r="BM89">
        <v>7.7148687575158315</v>
      </c>
      <c r="BN89">
        <v>8.2529671950007977</v>
      </c>
      <c r="BO89">
        <v>7.8067546445058786</v>
      </c>
    </row>
    <row r="90" spans="2:82" x14ac:dyDescent="0.15">
      <c r="B90" s="9">
        <v>2012</v>
      </c>
      <c r="C90">
        <v>-0.71039711151340645</v>
      </c>
      <c r="D90">
        <v>-0.64639510308269899</v>
      </c>
      <c r="M90" s="9">
        <v>2012</v>
      </c>
      <c r="N90">
        <v>4.8414554976488562</v>
      </c>
      <c r="O90">
        <v>4.6481330857176699</v>
      </c>
      <c r="Y90" s="9">
        <v>2012</v>
      </c>
      <c r="Z90">
        <v>0.44093156821187535</v>
      </c>
      <c r="AA90">
        <v>8.2255030975669179</v>
      </c>
      <c r="AB90">
        <v>0.27458599933871636</v>
      </c>
      <c r="BC90">
        <v>2013</v>
      </c>
      <c r="BD90">
        <f t="shared" si="73"/>
        <v>1.625730034768442</v>
      </c>
      <c r="BE90" s="29">
        <f t="shared" si="74"/>
        <v>4.4914945963242907E-2</v>
      </c>
      <c r="BF90" s="29">
        <f t="shared" si="75"/>
        <v>0.273544297172783</v>
      </c>
      <c r="BG90">
        <f t="shared" si="76"/>
        <v>1.6029814509594542</v>
      </c>
      <c r="BM90">
        <v>7.685296833859101</v>
      </c>
      <c r="BN90">
        <v>8.2255030975669179</v>
      </c>
      <c r="BO90">
        <v>7.7148687575158315</v>
      </c>
    </row>
    <row r="91" spans="2:82" x14ac:dyDescent="0.15">
      <c r="B91" s="9">
        <v>2013</v>
      </c>
      <c r="C91">
        <v>-0.6213834376343238</v>
      </c>
      <c r="D91">
        <v>-0.71039711151340645</v>
      </c>
      <c r="M91" s="9">
        <v>2013</v>
      </c>
      <c r="N91">
        <v>4.9258917248098131</v>
      </c>
      <c r="O91">
        <v>4.8414554976488562</v>
      </c>
      <c r="Y91" s="9">
        <v>2013</v>
      </c>
      <c r="Z91">
        <v>0.38823400750479908</v>
      </c>
      <c r="AA91">
        <v>8.1630863755832159</v>
      </c>
      <c r="AB91">
        <v>0.273544297172783</v>
      </c>
      <c r="BC91">
        <v>2014</v>
      </c>
      <c r="BD91">
        <f t="shared" si="73"/>
        <v>1.6067590228297053</v>
      </c>
      <c r="BE91" s="29">
        <f t="shared" si="74"/>
        <v>4.3928667317424543E-2</v>
      </c>
      <c r="BF91" s="29">
        <f t="shared" si="75"/>
        <v>0.26484497993121214</v>
      </c>
      <c r="BG91">
        <f t="shared" si="76"/>
        <v>1.625730034768442</v>
      </c>
      <c r="BM91">
        <v>7.6831119473322467</v>
      </c>
      <c r="BN91">
        <v>8.1630863755832159</v>
      </c>
      <c r="BO91">
        <v>7.685296833859101</v>
      </c>
    </row>
    <row r="92" spans="2:82" x14ac:dyDescent="0.15">
      <c r="B92" s="9">
        <v>2014</v>
      </c>
      <c r="C92">
        <v>-0.52325883215381752</v>
      </c>
      <c r="D92">
        <v>-0.6213834376343238</v>
      </c>
      <c r="M92" s="9">
        <v>2014</v>
      </c>
      <c r="N92">
        <v>5.0728653076580157</v>
      </c>
      <c r="O92">
        <v>4.9258917248098131</v>
      </c>
      <c r="Y92" s="9">
        <v>2014</v>
      </c>
      <c r="Z92">
        <v>0.33408081538816214</v>
      </c>
      <c r="AA92">
        <v>8.1001614469366068</v>
      </c>
      <c r="AB92">
        <v>0.26484497993121214</v>
      </c>
      <c r="BC92">
        <v>2015</v>
      </c>
      <c r="BD92">
        <f t="shared" si="73"/>
        <v>1.8477897633999023</v>
      </c>
      <c r="BE92" s="29">
        <f t="shared" si="74"/>
        <v>4.3536281003625124E-2</v>
      </c>
      <c r="BF92" s="29">
        <f t="shared" si="75"/>
        <v>0.25983991676632323</v>
      </c>
      <c r="BG92">
        <f t="shared" si="76"/>
        <v>1.6067590228297053</v>
      </c>
      <c r="BM92">
        <v>7.7529811970921028</v>
      </c>
      <c r="BN92">
        <v>8.1001614469366103</v>
      </c>
      <c r="BO92">
        <v>7.6831119473322467</v>
      </c>
    </row>
    <row r="93" spans="2:82" x14ac:dyDescent="0.15">
      <c r="B93" s="9">
        <v>2015</v>
      </c>
      <c r="C93">
        <v>-0.23600230381348941</v>
      </c>
      <c r="D93">
        <v>-0.52325883215381752</v>
      </c>
      <c r="M93" s="9">
        <v>2015</v>
      </c>
      <c r="N93">
        <v>4.7688730591985493</v>
      </c>
      <c r="O93">
        <v>5.0728653076580157</v>
      </c>
      <c r="Y93" s="9">
        <v>2015</v>
      </c>
      <c r="Z93">
        <v>0.42284985094642907</v>
      </c>
      <c r="AA93">
        <v>8.11701408773731</v>
      </c>
      <c r="AB93">
        <v>0.25983991676632323</v>
      </c>
    </row>
    <row r="94" spans="2:82" x14ac:dyDescent="0.15">
      <c r="B94" s="9">
        <v>2016</v>
      </c>
      <c r="C94">
        <f>$G$94+$G$95*D94</f>
        <v>-0.11778334724357548</v>
      </c>
      <c r="D94">
        <f>C93</f>
        <v>-0.23600230381348941</v>
      </c>
      <c r="F94" t="s">
        <v>111</v>
      </c>
      <c r="G94">
        <v>0.12612083673478325</v>
      </c>
      <c r="M94" s="9">
        <v>2016</v>
      </c>
      <c r="N94">
        <f>$R$94+O94*$R$95</f>
        <v>4.7643858281340759</v>
      </c>
      <c r="O94">
        <f>N93</f>
        <v>4.7688730591985493</v>
      </c>
      <c r="Q94" t="s">
        <v>111</v>
      </c>
      <c r="R94">
        <v>0.87788765286150516</v>
      </c>
      <c r="Y94" s="9">
        <v>2016</v>
      </c>
      <c r="Z94">
        <f>$AE$94+$AE$95*AA94+AB94*$AE$96</f>
        <v>0.4430169697160844</v>
      </c>
      <c r="AA94">
        <f>AA93*(1+価格上昇ケース!$N$9)</f>
        <v>7.8978547073684027</v>
      </c>
      <c r="AB94" s="29">
        <f t="shared" ref="AB94:AB108" si="77">AK29</f>
        <v>0.25983991676632323</v>
      </c>
      <c r="AD94" t="s">
        <v>111</v>
      </c>
      <c r="AE94">
        <v>1.7377531150139007</v>
      </c>
      <c r="AL94" s="53"/>
      <c r="BC94" t="s">
        <v>100</v>
      </c>
      <c r="BM94" s="43" t="s">
        <v>100</v>
      </c>
      <c r="BN94" s="43"/>
      <c r="BO94" s="43"/>
      <c r="BP94" s="43"/>
      <c r="BQ94" s="43"/>
      <c r="BR94" s="43"/>
      <c r="BS94" s="43"/>
      <c r="BT94" s="43"/>
      <c r="BU94" s="43"/>
    </row>
    <row r="95" spans="2:82" ht="13.75" thickBot="1" x14ac:dyDescent="0.2">
      <c r="B95" s="9">
        <v>2017</v>
      </c>
      <c r="C95">
        <f t="shared" ref="C95:C108" si="78">$G$94+$G$95*D95</f>
        <v>4.3938419915992288E-3</v>
      </c>
      <c r="D95">
        <f t="shared" ref="D95:D108" si="79">C94</f>
        <v>-0.11778334724357548</v>
      </c>
      <c r="F95" t="s">
        <v>124</v>
      </c>
      <c r="G95">
        <v>1.0334822162207116</v>
      </c>
      <c r="M95" s="9">
        <v>2017</v>
      </c>
      <c r="N95">
        <f t="shared" ref="N95:N108" si="80">$R$94+O95*$R$95</f>
        <v>4.7607288603080056</v>
      </c>
      <c r="O95">
        <f t="shared" ref="O95:O108" si="81">N94</f>
        <v>4.7643858281340759</v>
      </c>
      <c r="Q95" t="s">
        <v>124</v>
      </c>
      <c r="R95">
        <v>0.81497203364975512</v>
      </c>
      <c r="Y95" s="9">
        <v>2017</v>
      </c>
      <c r="Z95">
        <f t="shared" ref="Z95:Z108" si="82">$AE$94+$AE$95*AA95+AB95*$AE$96</f>
        <v>0.47081626547772282</v>
      </c>
      <c r="AA95">
        <f>AA94*(1+価格上昇ケース!$N$9)</f>
        <v>7.6846126302694557</v>
      </c>
      <c r="AB95" s="29">
        <f t="shared" si="77"/>
        <v>0.25983991676632323</v>
      </c>
      <c r="AD95" t="s">
        <v>124</v>
      </c>
      <c r="AE95">
        <v>-0.13036496426893812</v>
      </c>
      <c r="AL95" s="5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</row>
    <row r="96" spans="2:82" x14ac:dyDescent="0.15">
      <c r="B96" s="9">
        <v>2018</v>
      </c>
      <c r="C96">
        <f t="shared" si="78"/>
        <v>0.13066179429398483</v>
      </c>
      <c r="D96">
        <f t="shared" si="79"/>
        <v>4.3938419915992288E-3</v>
      </c>
      <c r="M96" s="9">
        <v>2018</v>
      </c>
      <c r="N96">
        <f t="shared" si="80"/>
        <v>4.7577485338018013</v>
      </c>
      <c r="O96">
        <f t="shared" si="81"/>
        <v>4.7607288603080056</v>
      </c>
      <c r="Y96" s="9">
        <v>2018</v>
      </c>
      <c r="Z96">
        <f t="shared" si="82"/>
        <v>0.49786498025379688</v>
      </c>
      <c r="AA96">
        <f>AA95*(1+価格上昇ケース!$N$9)</f>
        <v>7.4771280892521803</v>
      </c>
      <c r="AB96" s="29">
        <f t="shared" si="77"/>
        <v>0.25983991676632323</v>
      </c>
      <c r="AD96" t="s">
        <v>125</v>
      </c>
      <c r="AE96">
        <v>-1.0203690097734535</v>
      </c>
      <c r="AL96" s="53"/>
      <c r="BC96" s="26" t="s">
        <v>101</v>
      </c>
      <c r="BD96" s="26"/>
      <c r="BM96" s="42" t="s">
        <v>101</v>
      </c>
      <c r="BN96" s="42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43"/>
    </row>
    <row r="97" spans="2:85" x14ac:dyDescent="0.15">
      <c r="B97" s="9">
        <v>2019</v>
      </c>
      <c r="C97">
        <f t="shared" si="78"/>
        <v>0.26115747747710538</v>
      </c>
      <c r="D97">
        <f t="shared" si="79"/>
        <v>0.13066179429398483</v>
      </c>
      <c r="M97" s="9">
        <v>2019</v>
      </c>
      <c r="N97">
        <f t="shared" si="80"/>
        <v>4.7553196510480999</v>
      </c>
      <c r="O97">
        <f t="shared" si="81"/>
        <v>4.7577485338018013</v>
      </c>
      <c r="Y97" s="9">
        <v>2019</v>
      </c>
      <c r="Z97">
        <f t="shared" si="82"/>
        <v>0.524183379730917</v>
      </c>
      <c r="AA97">
        <f>AA96*(1+価格上昇ケース!$N$9)</f>
        <v>7.2752456308423712</v>
      </c>
      <c r="AB97" s="29">
        <f t="shared" si="77"/>
        <v>0.25983991676632323</v>
      </c>
      <c r="AL97" s="53"/>
      <c r="BC97" t="s">
        <v>102</v>
      </c>
      <c r="BD97">
        <v>0.9344442002584008</v>
      </c>
      <c r="BM97" s="43" t="s">
        <v>102</v>
      </c>
      <c r="BN97" s="43">
        <v>0.99093803063962915</v>
      </c>
      <c r="BO97" s="43"/>
      <c r="BP97" s="43"/>
      <c r="BQ97" s="43"/>
      <c r="BR97" s="43"/>
      <c r="BS97" s="43"/>
      <c r="BT97" s="43"/>
      <c r="BU97" s="43"/>
      <c r="BV97" s="54"/>
      <c r="BW97" s="54"/>
      <c r="BX97" s="43"/>
      <c r="BY97" s="43"/>
      <c r="BZ97" s="43"/>
      <c r="CA97" s="43"/>
      <c r="CB97" s="43"/>
      <c r="CC97" s="43"/>
      <c r="CD97" s="43"/>
    </row>
    <row r="98" spans="2:85" x14ac:dyDescent="0.15">
      <c r="B98" s="9">
        <v>2020</v>
      </c>
      <c r="C98">
        <f t="shared" si="78"/>
        <v>0.39602244534043268</v>
      </c>
      <c r="D98">
        <f t="shared" si="79"/>
        <v>0.26115747747710538</v>
      </c>
      <c r="M98" s="9">
        <v>2020</v>
      </c>
      <c r="N98">
        <f t="shared" si="80"/>
        <v>4.7533401795308192</v>
      </c>
      <c r="O98">
        <f t="shared" si="81"/>
        <v>4.7553196510480999</v>
      </c>
      <c r="Y98" s="9">
        <v>2020</v>
      </c>
      <c r="Z98">
        <f t="shared" si="82"/>
        <v>0.54979118242215486</v>
      </c>
      <c r="AA98">
        <f>AA97*(1+価格上昇ケース!$N$9)</f>
        <v>7.0788139988096273</v>
      </c>
      <c r="AB98" s="29">
        <f t="shared" si="77"/>
        <v>0.25983991676632323</v>
      </c>
      <c r="AL98" s="53"/>
      <c r="BC98" t="s">
        <v>103</v>
      </c>
      <c r="BD98">
        <v>0.87318596339656229</v>
      </c>
      <c r="BM98" s="43" t="s">
        <v>103</v>
      </c>
      <c r="BN98" s="43">
        <v>0.98195818056794659</v>
      </c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</row>
    <row r="99" spans="2:85" x14ac:dyDescent="0.15">
      <c r="B99" s="9">
        <v>2021</v>
      </c>
      <c r="C99">
        <f t="shared" si="78"/>
        <v>0.53540299121835921</v>
      </c>
      <c r="D99">
        <f t="shared" si="79"/>
        <v>0.39602244534043268</v>
      </c>
      <c r="M99" s="9">
        <v>2021</v>
      </c>
      <c r="N99">
        <f t="shared" si="80"/>
        <v>4.7517269656028294</v>
      </c>
      <c r="O99">
        <f t="shared" si="81"/>
        <v>4.7533401795308192</v>
      </c>
      <c r="Y99" s="9">
        <v>2021</v>
      </c>
      <c r="Z99">
        <f t="shared" si="82"/>
        <v>0.5747075744407294</v>
      </c>
      <c r="AA99">
        <f>AA98*(1+価格上昇ケース!$O$9)</f>
        <v>6.887686020841767</v>
      </c>
      <c r="AB99" s="29">
        <f t="shared" si="77"/>
        <v>0.25983991676632323</v>
      </c>
      <c r="AL99" s="53"/>
      <c r="BC99" t="s">
        <v>104</v>
      </c>
      <c r="BD99">
        <v>0.86767230963119535</v>
      </c>
      <c r="BM99" s="43" t="s">
        <v>104</v>
      </c>
      <c r="BN99" s="43">
        <v>0.9803180151650327</v>
      </c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</row>
    <row r="100" spans="2:85" x14ac:dyDescent="0.15">
      <c r="B100" s="9">
        <v>2022</v>
      </c>
      <c r="C100">
        <f t="shared" si="78"/>
        <v>0.67945030667033135</v>
      </c>
      <c r="D100">
        <f t="shared" si="79"/>
        <v>0.53540299121835921</v>
      </c>
      <c r="M100" s="9">
        <v>2022</v>
      </c>
      <c r="N100">
        <f t="shared" si="80"/>
        <v>4.750412241367223</v>
      </c>
      <c r="O100">
        <f t="shared" si="81"/>
        <v>4.7517269656028294</v>
      </c>
      <c r="Y100" s="9">
        <v>2022</v>
      </c>
      <c r="Z100">
        <f t="shared" si="82"/>
        <v>0.59895122387480237</v>
      </c>
      <c r="AA100">
        <f>AA99*(1+価格上昇ケース!$O$9)</f>
        <v>6.701718498279039</v>
      </c>
      <c r="AB100" s="29">
        <f t="shared" si="77"/>
        <v>0.25983991676632323</v>
      </c>
      <c r="AL100" s="53"/>
      <c r="BC100" t="s">
        <v>105</v>
      </c>
      <c r="BD100">
        <v>8.9675242918625206E-2</v>
      </c>
      <c r="BM100" s="43" t="s">
        <v>105</v>
      </c>
      <c r="BN100" s="43">
        <v>4.5192412608414369E-2</v>
      </c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</row>
    <row r="101" spans="2:85" ht="13.75" thickBot="1" x14ac:dyDescent="0.2">
      <c r="B101" s="9">
        <v>2023</v>
      </c>
      <c r="C101">
        <f t="shared" si="78"/>
        <v>0.82832064548427942</v>
      </c>
      <c r="D101">
        <f t="shared" si="79"/>
        <v>0.67945030667033135</v>
      </c>
      <c r="M101" s="9">
        <v>2023</v>
      </c>
      <c r="N101">
        <f t="shared" si="80"/>
        <v>4.7493407778832424</v>
      </c>
      <c r="O101">
        <f t="shared" si="81"/>
        <v>4.750412241367223</v>
      </c>
      <c r="Y101" s="9">
        <v>2023</v>
      </c>
      <c r="Z101">
        <f t="shared" si="82"/>
        <v>0.62254029477415529</v>
      </c>
      <c r="AA101">
        <f>AA100*(1+価格上昇ケース!$O$9)</f>
        <v>6.5207720988255051</v>
      </c>
      <c r="AB101" s="29">
        <f t="shared" si="77"/>
        <v>0.25983991676632323</v>
      </c>
      <c r="AL101" s="53"/>
      <c r="BC101" s="25" t="s">
        <v>106</v>
      </c>
      <c r="BD101" s="25">
        <v>25</v>
      </c>
      <c r="BM101" s="44" t="s">
        <v>106</v>
      </c>
      <c r="BN101" s="44">
        <v>25</v>
      </c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</row>
    <row r="102" spans="2:85" x14ac:dyDescent="0.15">
      <c r="B102" s="9">
        <v>2024</v>
      </c>
      <c r="C102">
        <f t="shared" si="78"/>
        <v>0.98217549317124664</v>
      </c>
      <c r="D102">
        <f t="shared" si="79"/>
        <v>0.82832064548427942</v>
      </c>
      <c r="M102" s="9">
        <v>2024</v>
      </c>
      <c r="N102">
        <f t="shared" si="80"/>
        <v>4.7484675651087214</v>
      </c>
      <c r="O102">
        <f t="shared" si="81"/>
        <v>4.7493407778832424</v>
      </c>
      <c r="Y102" s="9">
        <v>2024</v>
      </c>
      <c r="Z102">
        <f t="shared" si="82"/>
        <v>0.64549246075922584</v>
      </c>
      <c r="AA102">
        <f>AA101*(1+価格上昇ケース!$O$9)</f>
        <v>6.3447112521572162</v>
      </c>
      <c r="AB102" s="29">
        <f t="shared" si="77"/>
        <v>0.25983991676632323</v>
      </c>
      <c r="AL102" s="5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F102" s="17"/>
      <c r="CG102" s="17"/>
    </row>
    <row r="103" spans="2:85" ht="13.75" thickBot="1" x14ac:dyDescent="0.2">
      <c r="B103" s="9">
        <v>2025</v>
      </c>
      <c r="C103">
        <f t="shared" si="78"/>
        <v>1.1411817421350736</v>
      </c>
      <c r="D103">
        <f t="shared" si="79"/>
        <v>0.98217549317124664</v>
      </c>
      <c r="M103" s="9">
        <v>2025</v>
      </c>
      <c r="N103">
        <f t="shared" si="80"/>
        <v>4.7477559211180607</v>
      </c>
      <c r="O103">
        <f t="shared" si="81"/>
        <v>4.7484675651087214</v>
      </c>
      <c r="Y103" s="9">
        <v>2025</v>
      </c>
      <c r="Z103">
        <f t="shared" si="82"/>
        <v>0.6678249182626993</v>
      </c>
      <c r="AA103">
        <f>AA102*(1+価格上昇ケース!$O$9)</f>
        <v>6.1734040483489716</v>
      </c>
      <c r="AB103" s="29">
        <f t="shared" si="77"/>
        <v>0.25983991676632323</v>
      </c>
      <c r="AL103" s="53"/>
      <c r="BC103" t="s">
        <v>107</v>
      </c>
      <c r="BM103" s="43" t="s">
        <v>107</v>
      </c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</row>
    <row r="104" spans="2:85" x14ac:dyDescent="0.15">
      <c r="B104" s="9">
        <v>2026</v>
      </c>
      <c r="C104">
        <f t="shared" si="78"/>
        <v>1.3055118727071517</v>
      </c>
      <c r="D104">
        <f t="shared" si="79"/>
        <v>1.1411817421350736</v>
      </c>
      <c r="M104" s="9">
        <v>2026</v>
      </c>
      <c r="N104">
        <f t="shared" si="80"/>
        <v>4.7471759511677574</v>
      </c>
      <c r="O104">
        <f t="shared" si="81"/>
        <v>4.7477559211180607</v>
      </c>
      <c r="Y104" s="9">
        <v>2026</v>
      </c>
      <c r="Z104">
        <f t="shared" si="82"/>
        <v>0.6895543994135791</v>
      </c>
      <c r="AA104">
        <f>AA103*(1+価格上昇ケース!$O$9)</f>
        <v>6.006722139043549</v>
      </c>
      <c r="AB104" s="29">
        <f t="shared" si="77"/>
        <v>0.25983991676632323</v>
      </c>
      <c r="AL104" s="53"/>
      <c r="BC104" s="27"/>
      <c r="BD104" s="27" t="s">
        <v>112</v>
      </c>
      <c r="BE104" s="27" t="s">
        <v>113</v>
      </c>
      <c r="BF104" s="27" t="s">
        <v>114</v>
      </c>
      <c r="BG104" s="27" t="s">
        <v>115</v>
      </c>
      <c r="BH104" s="27" t="s">
        <v>116</v>
      </c>
      <c r="BM104" s="45"/>
      <c r="BN104" s="45" t="s">
        <v>112</v>
      </c>
      <c r="BO104" s="45" t="s">
        <v>113</v>
      </c>
      <c r="BP104" s="45" t="s">
        <v>114</v>
      </c>
      <c r="BQ104" s="45" t="s">
        <v>115</v>
      </c>
      <c r="BR104" s="45" t="s">
        <v>116</v>
      </c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</row>
    <row r="105" spans="2:85" x14ac:dyDescent="0.15">
      <c r="B105" s="9">
        <v>2027</v>
      </c>
      <c r="C105">
        <f t="shared" si="78"/>
        <v>1.4753441402426219</v>
      </c>
      <c r="D105">
        <f t="shared" si="79"/>
        <v>1.3055118727071517</v>
      </c>
      <c r="M105" s="9">
        <v>2027</v>
      </c>
      <c r="N105">
        <f t="shared" si="80"/>
        <v>4.7467032918779033</v>
      </c>
      <c r="O105">
        <f t="shared" si="81"/>
        <v>4.7471759511677574</v>
      </c>
      <c r="Y105" s="9">
        <v>2027</v>
      </c>
      <c r="Z105">
        <f t="shared" si="82"/>
        <v>0.71069718457338515</v>
      </c>
      <c r="AA105">
        <f>AA104*(1+価格上昇ケース!$O$9)</f>
        <v>5.844540641289373</v>
      </c>
      <c r="AB105" s="29">
        <f t="shared" si="77"/>
        <v>0.25983991676632323</v>
      </c>
      <c r="AL105" s="53"/>
      <c r="BC105" t="s">
        <v>108</v>
      </c>
      <c r="BD105">
        <v>1</v>
      </c>
      <c r="BE105">
        <v>1.2735393799243582</v>
      </c>
      <c r="BF105">
        <v>1.2735393799243582</v>
      </c>
      <c r="BG105">
        <v>158.3679354117848</v>
      </c>
      <c r="BH105">
        <v>8.5062391808500324E-12</v>
      </c>
      <c r="BM105" s="43" t="s">
        <v>108</v>
      </c>
      <c r="BN105" s="43">
        <v>2</v>
      </c>
      <c r="BO105" s="43">
        <v>2.4454928373474929</v>
      </c>
      <c r="BP105" s="43">
        <v>1.2227464186737464</v>
      </c>
      <c r="BQ105" s="43">
        <v>598.69460654601176</v>
      </c>
      <c r="BR105" s="43">
        <v>6.5930087408267332E-20</v>
      </c>
      <c r="BS105" s="43"/>
      <c r="BT105" s="43"/>
      <c r="BU105" s="43"/>
      <c r="BV105" s="55"/>
      <c r="BW105" s="55"/>
      <c r="BX105" s="55"/>
      <c r="BY105" s="55"/>
      <c r="BZ105" s="55"/>
      <c r="CA105" s="55"/>
      <c r="CB105" s="43"/>
      <c r="CC105" s="43"/>
      <c r="CD105" s="43"/>
    </row>
    <row r="106" spans="2:85" x14ac:dyDescent="0.15">
      <c r="B106" s="9">
        <v>2028</v>
      </c>
      <c r="C106">
        <f t="shared" si="78"/>
        <v>1.6508627684809685</v>
      </c>
      <c r="D106">
        <f t="shared" si="79"/>
        <v>1.4753441402426219</v>
      </c>
      <c r="M106" s="9">
        <v>2028</v>
      </c>
      <c r="N106">
        <f t="shared" si="80"/>
        <v>4.7463180877752276</v>
      </c>
      <c r="O106">
        <f t="shared" si="81"/>
        <v>4.7467032918779033</v>
      </c>
      <c r="Y106" s="9">
        <v>2028</v>
      </c>
      <c r="Z106">
        <f t="shared" si="82"/>
        <v>0.73126911453387633</v>
      </c>
      <c r="AA106">
        <f>AA105*(1+価格上昇ケース!$O$9)</f>
        <v>5.6867380439745601</v>
      </c>
      <c r="AB106" s="29">
        <f t="shared" si="77"/>
        <v>0.25983991676632323</v>
      </c>
      <c r="AL106" s="53"/>
      <c r="BC106" t="s">
        <v>109</v>
      </c>
      <c r="BD106">
        <v>23</v>
      </c>
      <c r="BE106">
        <v>0.18495793142783212</v>
      </c>
      <c r="BF106">
        <v>8.0416491925144398E-3</v>
      </c>
      <c r="BM106" s="43" t="s">
        <v>109</v>
      </c>
      <c r="BN106" s="43">
        <v>22</v>
      </c>
      <c r="BO106" s="43">
        <v>4.4931791462121735E-2</v>
      </c>
      <c r="BP106" s="43">
        <v>2.0423541573691699E-3</v>
      </c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</row>
    <row r="107" spans="2:85" ht="13.75" thickBot="1" x14ac:dyDescent="0.2">
      <c r="B107" s="9">
        <v>2029</v>
      </c>
      <c r="C107">
        <f t="shared" si="78"/>
        <v>1.8322581493807539</v>
      </c>
      <c r="D107">
        <f t="shared" si="79"/>
        <v>1.6508627684809685</v>
      </c>
      <c r="M107" s="9">
        <v>2029</v>
      </c>
      <c r="N107">
        <f t="shared" si="80"/>
        <v>4.7460041572042995</v>
      </c>
      <c r="O107">
        <f t="shared" si="81"/>
        <v>4.7463180877752276</v>
      </c>
      <c r="Y107" s="9">
        <v>2029</v>
      </c>
      <c r="Z107">
        <f>$AE$94+$AE$95*AA107+AB107*$AE$96</f>
        <v>0.7512856023854344</v>
      </c>
      <c r="AA107">
        <f>AA106*(1+価格上昇ケース!$O$9)</f>
        <v>5.5331961167872468</v>
      </c>
      <c r="AB107" s="29">
        <f t="shared" si="77"/>
        <v>0.25983991676632323</v>
      </c>
      <c r="AL107" s="53"/>
      <c r="BC107" s="25" t="s">
        <v>110</v>
      </c>
      <c r="BD107" s="25">
        <v>24</v>
      </c>
      <c r="BE107" s="25">
        <v>1.4584973113521902</v>
      </c>
      <c r="BF107" s="25"/>
      <c r="BG107" s="25"/>
      <c r="BH107" s="25"/>
      <c r="BM107" s="44" t="s">
        <v>110</v>
      </c>
      <c r="BN107" s="44">
        <v>24</v>
      </c>
      <c r="BO107" s="44">
        <v>2.4904246288096146</v>
      </c>
      <c r="BP107" s="44"/>
      <c r="BQ107" s="44"/>
      <c r="BR107" s="44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</row>
    <row r="108" spans="2:85" ht="13.75" thickBot="1" x14ac:dyDescent="0.2">
      <c r="B108" s="9">
        <v>2030</v>
      </c>
      <c r="C108">
        <f t="shared" si="78"/>
        <v>2.0197270496452644</v>
      </c>
      <c r="D108">
        <f t="shared" si="79"/>
        <v>1.8322581493807539</v>
      </c>
      <c r="M108" s="9">
        <v>2030</v>
      </c>
      <c r="N108">
        <f t="shared" si="80"/>
        <v>4.7457483125684856</v>
      </c>
      <c r="O108">
        <f t="shared" si="81"/>
        <v>4.7460041572042995</v>
      </c>
      <c r="Y108" s="9">
        <v>2030</v>
      </c>
      <c r="Z108">
        <f t="shared" si="82"/>
        <v>0.77076164506500033</v>
      </c>
      <c r="AA108">
        <f>AA107*(1+価格上昇ケース!$O$9)</f>
        <v>5.3837998216339908</v>
      </c>
      <c r="AB108" s="29">
        <f t="shared" si="77"/>
        <v>0.25983991676632323</v>
      </c>
      <c r="AL108" s="5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</row>
    <row r="109" spans="2:85" x14ac:dyDescent="0.15">
      <c r="BC109" s="27"/>
      <c r="BD109" s="27" t="s">
        <v>117</v>
      </c>
      <c r="BE109" s="27" t="s">
        <v>105</v>
      </c>
      <c r="BF109" s="27" t="s">
        <v>118</v>
      </c>
      <c r="BG109" s="27" t="s">
        <v>119</v>
      </c>
      <c r="BH109" s="27" t="s">
        <v>120</v>
      </c>
      <c r="BI109" s="27" t="s">
        <v>121</v>
      </c>
      <c r="BJ109" s="27" t="s">
        <v>122</v>
      </c>
      <c r="BK109" s="27" t="s">
        <v>123</v>
      </c>
      <c r="BM109" s="45"/>
      <c r="BN109" s="45" t="s">
        <v>117</v>
      </c>
      <c r="BO109" s="45" t="s">
        <v>105</v>
      </c>
      <c r="BP109" s="45" t="s">
        <v>118</v>
      </c>
      <c r="BQ109" s="45" t="s">
        <v>119</v>
      </c>
      <c r="BR109" s="45" t="s">
        <v>120</v>
      </c>
      <c r="BS109" s="45" t="s">
        <v>121</v>
      </c>
      <c r="BT109" s="45" t="s">
        <v>122</v>
      </c>
      <c r="BU109" s="45" t="s">
        <v>123</v>
      </c>
      <c r="BV109" s="43"/>
      <c r="BW109" s="43"/>
      <c r="BX109" s="43"/>
      <c r="BY109" s="43"/>
      <c r="BZ109" s="43"/>
      <c r="CA109" s="43"/>
      <c r="CB109" s="43"/>
      <c r="CC109" s="43"/>
      <c r="CD109" s="43"/>
    </row>
    <row r="110" spans="2:85" x14ac:dyDescent="0.15">
      <c r="B110" s="43" t="s">
        <v>100</v>
      </c>
      <c r="C110" s="43"/>
      <c r="D110" s="43"/>
      <c r="E110" s="43"/>
      <c r="F110" s="43"/>
      <c r="G110" s="43"/>
      <c r="H110" s="43"/>
      <c r="I110" s="43"/>
      <c r="J110" s="43"/>
      <c r="N110" s="43" t="s">
        <v>100</v>
      </c>
      <c r="O110" s="43"/>
      <c r="P110" s="43"/>
      <c r="Q110" s="43"/>
      <c r="R110" s="43"/>
      <c r="S110" s="43"/>
      <c r="T110" s="43"/>
      <c r="U110" s="43"/>
      <c r="V110" s="43"/>
      <c r="Z110" s="43" t="s">
        <v>100</v>
      </c>
      <c r="AA110" s="43"/>
      <c r="AB110" s="43"/>
      <c r="AC110" s="43"/>
      <c r="AD110" s="43"/>
      <c r="AE110" s="43"/>
      <c r="AF110" s="43"/>
      <c r="AG110" s="43"/>
      <c r="AH110" s="43"/>
      <c r="BC110" t="s">
        <v>111</v>
      </c>
      <c r="BD110">
        <v>-3.2701026856645887E-2</v>
      </c>
      <c r="BE110">
        <v>0.10360043528491057</v>
      </c>
      <c r="BF110">
        <v>-0.31564565116657189</v>
      </c>
      <c r="BG110">
        <v>0.75511783945416555</v>
      </c>
      <c r="BH110">
        <v>-0.24701485575150234</v>
      </c>
      <c r="BI110">
        <v>0.18161280203821056</v>
      </c>
      <c r="BJ110">
        <v>-0.24701485575150234</v>
      </c>
      <c r="BK110">
        <v>0.18161280203821056</v>
      </c>
      <c r="BM110" s="43" t="s">
        <v>111</v>
      </c>
      <c r="BN110" s="43">
        <v>0.56088209143748102</v>
      </c>
      <c r="BO110" s="43">
        <v>0.34757042710497948</v>
      </c>
      <c r="BP110" s="43">
        <v>1.613722134271433</v>
      </c>
      <c r="BQ110" s="43">
        <v>0.12084086790844949</v>
      </c>
      <c r="BR110" s="43">
        <v>-0.15993485653543538</v>
      </c>
      <c r="BS110" s="43">
        <v>1.2816990394103973</v>
      </c>
      <c r="BT110" s="43">
        <v>-0.15993485653543538</v>
      </c>
      <c r="BU110" s="43">
        <v>1.2816990394103973</v>
      </c>
      <c r="BV110" s="55"/>
      <c r="BW110" s="55"/>
      <c r="BX110" s="55"/>
      <c r="BY110" s="55"/>
      <c r="BZ110" s="55"/>
      <c r="CA110" s="55"/>
      <c r="CB110" s="55"/>
      <c r="CC110" s="55"/>
      <c r="CD110" s="55"/>
    </row>
    <row r="111" spans="2:85" ht="13.75" thickBo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N111" s="43"/>
      <c r="O111" s="43"/>
      <c r="P111" s="43"/>
      <c r="Q111" s="43"/>
      <c r="R111" s="43"/>
      <c r="S111" s="43"/>
      <c r="T111" s="43"/>
      <c r="U111" s="43"/>
      <c r="V111" s="43"/>
      <c r="Z111" s="43"/>
      <c r="AA111" s="43"/>
      <c r="AB111" s="43"/>
      <c r="AC111" s="43"/>
      <c r="AD111" s="43"/>
      <c r="AE111" s="43"/>
      <c r="AF111" s="43"/>
      <c r="AG111" s="43"/>
      <c r="AH111" s="43"/>
      <c r="BC111" s="25" t="s">
        <v>124</v>
      </c>
      <c r="BD111" s="25">
        <v>1.0552188626551355</v>
      </c>
      <c r="BE111" s="25">
        <v>8.3851129753267917E-2</v>
      </c>
      <c r="BF111" s="25">
        <v>12.584432264181993</v>
      </c>
      <c r="BG111" s="25">
        <v>8.5062391808500938E-12</v>
      </c>
      <c r="BH111" s="25">
        <v>0.88175958494880269</v>
      </c>
      <c r="BI111" s="25">
        <v>1.2286781403614684</v>
      </c>
      <c r="BJ111" s="25">
        <v>0.88175958494880269</v>
      </c>
      <c r="BK111" s="25">
        <v>1.2286781403614684</v>
      </c>
      <c r="BM111" s="43" t="s">
        <v>124</v>
      </c>
      <c r="BN111" s="43">
        <v>0.12591833620413601</v>
      </c>
      <c r="BO111" s="43">
        <v>5.5756896803326718E-2</v>
      </c>
      <c r="BP111" s="43">
        <v>2.2583454859098815</v>
      </c>
      <c r="BQ111" s="43">
        <v>3.4179953203530428E-2</v>
      </c>
      <c r="BR111" s="43">
        <v>1.0285609573812651E-2</v>
      </c>
      <c r="BS111" s="43">
        <v>0.24155106283445937</v>
      </c>
      <c r="BT111" s="43">
        <v>1.0285609573812651E-2</v>
      </c>
      <c r="BU111" s="43">
        <v>0.24155106283445937</v>
      </c>
      <c r="BV111" s="43"/>
      <c r="BW111" s="43"/>
      <c r="BX111" s="43"/>
      <c r="BY111" s="43"/>
      <c r="BZ111" s="43"/>
      <c r="CA111" s="43"/>
      <c r="CB111" s="43"/>
      <c r="CC111" s="43"/>
      <c r="CD111" s="43"/>
    </row>
    <row r="112" spans="2:85" ht="13.75" thickBot="1" x14ac:dyDescent="0.2">
      <c r="B112" s="42" t="s">
        <v>101</v>
      </c>
      <c r="C112" s="42"/>
      <c r="D112" s="43"/>
      <c r="E112" s="43"/>
      <c r="F112" s="43"/>
      <c r="G112" s="43"/>
      <c r="H112" s="43"/>
      <c r="I112" s="43"/>
      <c r="J112" s="43"/>
      <c r="N112" s="42" t="s">
        <v>101</v>
      </c>
      <c r="O112" s="42"/>
      <c r="P112" s="43"/>
      <c r="Q112" s="43"/>
      <c r="R112" s="43"/>
      <c r="S112" s="43"/>
      <c r="T112" s="43"/>
      <c r="U112" s="43"/>
      <c r="V112" s="43"/>
      <c r="Z112" s="42" t="s">
        <v>101</v>
      </c>
      <c r="AA112" s="42"/>
      <c r="AB112" s="43"/>
      <c r="AC112" s="43"/>
      <c r="AD112" s="43"/>
      <c r="AE112" s="43"/>
      <c r="AF112" s="43"/>
      <c r="AG112" s="43"/>
      <c r="AH112" s="43"/>
      <c r="AJ112" s="38"/>
      <c r="AK112" s="38"/>
      <c r="BM112" s="44" t="s">
        <v>125</v>
      </c>
      <c r="BN112" s="44">
        <v>0.7916689381087233</v>
      </c>
      <c r="BO112" s="44">
        <v>9.5602483151475015E-2</v>
      </c>
      <c r="BP112" s="44">
        <v>8.2808407481883375</v>
      </c>
      <c r="BQ112" s="44">
        <v>3.3134381597634396E-8</v>
      </c>
      <c r="BR112" s="44">
        <v>0.59340152307613092</v>
      </c>
      <c r="BS112" s="44">
        <v>0.98993635314131567</v>
      </c>
      <c r="BT112" s="44">
        <v>0.59340152307613092</v>
      </c>
      <c r="BU112" s="44">
        <v>0.98993635314131567</v>
      </c>
      <c r="BV112" s="43"/>
      <c r="BW112" s="43"/>
      <c r="BX112" s="43"/>
      <c r="BY112" s="43"/>
      <c r="BZ112" s="43"/>
      <c r="CA112" s="43"/>
      <c r="CB112" s="43"/>
      <c r="CC112" s="43"/>
      <c r="CD112" s="43"/>
    </row>
    <row r="113" spans="2:82" x14ac:dyDescent="0.15">
      <c r="B113" s="43" t="s">
        <v>102</v>
      </c>
      <c r="C113" s="43">
        <v>0.98346736568126703</v>
      </c>
      <c r="D113" s="43"/>
      <c r="E113" s="43"/>
      <c r="F113" s="43"/>
      <c r="G113" s="43"/>
      <c r="H113" s="43"/>
      <c r="I113" s="43"/>
      <c r="J113" s="43"/>
      <c r="N113" s="43" t="s">
        <v>102</v>
      </c>
      <c r="O113" s="43">
        <v>0.81485233148982461</v>
      </c>
      <c r="P113" s="43"/>
      <c r="Q113" s="43"/>
      <c r="R113" s="43"/>
      <c r="S113" s="43"/>
      <c r="T113" s="43"/>
      <c r="U113" s="43"/>
      <c r="V113" s="43"/>
      <c r="Z113" s="43" t="s">
        <v>102</v>
      </c>
      <c r="AA113" s="43">
        <v>0.67350650218402341</v>
      </c>
      <c r="AB113" s="43"/>
      <c r="AC113" s="43"/>
      <c r="AD113" s="43"/>
      <c r="AE113" s="43"/>
      <c r="AF113" s="43"/>
      <c r="AG113" s="43"/>
      <c r="AH113" s="43"/>
      <c r="BV113" s="43"/>
      <c r="BW113" s="43"/>
      <c r="BX113" s="43"/>
      <c r="BY113" s="43"/>
      <c r="BZ113" s="43"/>
      <c r="CA113" s="43"/>
      <c r="CB113" s="43"/>
      <c r="CC113" s="43"/>
      <c r="CD113" s="43"/>
    </row>
    <row r="114" spans="2:82" x14ac:dyDescent="0.15">
      <c r="B114" s="43" t="s">
        <v>103</v>
      </c>
      <c r="C114" s="43">
        <v>0.96720805936005094</v>
      </c>
      <c r="D114" s="43"/>
      <c r="E114" s="43"/>
      <c r="F114" s="43"/>
      <c r="G114" s="43"/>
      <c r="H114" s="43"/>
      <c r="I114" s="43"/>
      <c r="J114" s="43"/>
      <c r="N114" s="43" t="s">
        <v>103</v>
      </c>
      <c r="O114" s="43">
        <v>0.66398432213440295</v>
      </c>
      <c r="P114" s="43"/>
      <c r="Q114" s="43"/>
      <c r="R114" s="43"/>
      <c r="S114" s="43"/>
      <c r="T114" s="43"/>
      <c r="U114" s="43"/>
      <c r="V114" s="43"/>
      <c r="Z114" s="43" t="s">
        <v>103</v>
      </c>
      <c r="AA114" s="43">
        <v>0.45361100848415797</v>
      </c>
      <c r="AB114" s="43"/>
      <c r="AC114" s="43"/>
      <c r="AD114" s="43"/>
      <c r="AE114" s="43"/>
      <c r="AF114" s="43"/>
      <c r="AG114" s="43"/>
      <c r="AH114" s="43"/>
      <c r="BV114" s="43"/>
      <c r="BW114" s="43"/>
      <c r="BX114" s="43"/>
      <c r="BY114" s="43"/>
      <c r="BZ114" s="43"/>
      <c r="CA114" s="43"/>
      <c r="CB114" s="43"/>
      <c r="CC114" s="43"/>
      <c r="CD114" s="43"/>
    </row>
    <row r="115" spans="2:82" x14ac:dyDescent="0.15">
      <c r="B115" s="43" t="s">
        <v>104</v>
      </c>
      <c r="C115" s="43">
        <v>0.96578232281048793</v>
      </c>
      <c r="D115" s="43"/>
      <c r="E115" s="43"/>
      <c r="F115" s="43"/>
      <c r="G115" s="43"/>
      <c r="H115" s="43"/>
      <c r="I115" s="43"/>
      <c r="J115" s="43"/>
      <c r="N115" s="43" t="s">
        <v>104</v>
      </c>
      <c r="O115" s="43">
        <v>0.64937494483589875</v>
      </c>
      <c r="P115" s="43"/>
      <c r="Q115" s="43"/>
      <c r="R115" s="43"/>
      <c r="S115" s="43"/>
      <c r="T115" s="43"/>
      <c r="U115" s="43"/>
      <c r="V115" s="43"/>
      <c r="Z115" s="43" t="s">
        <v>104</v>
      </c>
      <c r="AA115" s="43">
        <v>0.40609892226538907</v>
      </c>
      <c r="AB115" s="43"/>
      <c r="AC115" s="43"/>
      <c r="AD115" s="43"/>
      <c r="AE115" s="43"/>
      <c r="AF115" s="43"/>
      <c r="AG115" s="43"/>
      <c r="AH115" s="43"/>
      <c r="BC115" t="s">
        <v>127</v>
      </c>
    </row>
    <row r="116" spans="2:82" ht="13.75" thickBot="1" x14ac:dyDescent="0.2">
      <c r="B116" s="43" t="s">
        <v>105</v>
      </c>
      <c r="C116" s="43">
        <v>0.10566703785265412</v>
      </c>
      <c r="D116" s="43"/>
      <c r="E116" s="43"/>
      <c r="F116" s="43"/>
      <c r="G116" s="43"/>
      <c r="H116" s="43"/>
      <c r="I116" s="43"/>
      <c r="J116" s="43"/>
      <c r="N116" s="43" t="s">
        <v>105</v>
      </c>
      <c r="O116" s="43">
        <v>0.18076717336754944</v>
      </c>
      <c r="P116" s="43"/>
      <c r="Q116" s="43"/>
      <c r="R116" s="43"/>
      <c r="S116" s="43"/>
      <c r="T116" s="43"/>
      <c r="U116" s="43"/>
      <c r="V116" s="43"/>
      <c r="Z116" s="43" t="s">
        <v>105</v>
      </c>
      <c r="AA116" s="43">
        <v>4.3041037600887816E-2</v>
      </c>
      <c r="AB116" s="43"/>
      <c r="AC116" s="43"/>
      <c r="AD116" s="43"/>
      <c r="AE116" s="43"/>
      <c r="AF116" s="43"/>
      <c r="AG116" s="43"/>
      <c r="AH116" s="43"/>
      <c r="BM116" t="s">
        <v>127</v>
      </c>
    </row>
    <row r="117" spans="2:82" ht="13.75" thickBot="1" x14ac:dyDescent="0.2">
      <c r="B117" s="44" t="s">
        <v>106</v>
      </c>
      <c r="C117" s="44">
        <v>25</v>
      </c>
      <c r="D117" s="43"/>
      <c r="E117" s="43"/>
      <c r="F117" s="43"/>
      <c r="G117" s="43"/>
      <c r="H117" s="43"/>
      <c r="I117" s="43"/>
      <c r="J117" s="43"/>
      <c r="N117" s="44" t="s">
        <v>106</v>
      </c>
      <c r="O117" s="44">
        <v>25</v>
      </c>
      <c r="P117" s="43"/>
      <c r="Q117" s="43"/>
      <c r="R117" s="43"/>
      <c r="S117" s="43"/>
      <c r="T117" s="43"/>
      <c r="U117" s="43"/>
      <c r="V117" s="43"/>
      <c r="Z117" s="44" t="s">
        <v>106</v>
      </c>
      <c r="AA117" s="44">
        <v>26</v>
      </c>
      <c r="AB117" s="43"/>
      <c r="AC117" s="43"/>
      <c r="AD117" s="43"/>
      <c r="AE117" s="43"/>
      <c r="AF117" s="43"/>
      <c r="AG117" s="43"/>
      <c r="AH117" s="43"/>
      <c r="BC117" s="27" t="s">
        <v>128</v>
      </c>
      <c r="BD117" s="27" t="s">
        <v>129</v>
      </c>
      <c r="BE117" s="27" t="s">
        <v>109</v>
      </c>
      <c r="BF117" s="17" t="s">
        <v>133</v>
      </c>
      <c r="BG117" s="17" t="s">
        <v>134</v>
      </c>
    </row>
    <row r="118" spans="2:82" x14ac:dyDescent="0.15">
      <c r="B118" s="43"/>
      <c r="C118" s="43"/>
      <c r="D118" s="43"/>
      <c r="E118" s="43"/>
      <c r="F118" s="43"/>
      <c r="G118" s="43"/>
      <c r="H118" s="43"/>
      <c r="I118" s="43"/>
      <c r="J118" s="43"/>
      <c r="N118" s="43"/>
      <c r="O118" s="43"/>
      <c r="P118" s="43"/>
      <c r="Q118" s="43"/>
      <c r="R118" s="43"/>
      <c r="S118" s="43"/>
      <c r="T118" s="43"/>
      <c r="U118" s="43"/>
      <c r="V118" s="43"/>
      <c r="Z118" s="43"/>
      <c r="AA118" s="43"/>
      <c r="AB118" s="43"/>
      <c r="AC118" s="43"/>
      <c r="AD118" s="43"/>
      <c r="AE118" s="43"/>
      <c r="AF118" s="43"/>
      <c r="AG118" s="43"/>
      <c r="AH118" s="43"/>
      <c r="BC118">
        <v>1</v>
      </c>
      <c r="BD118">
        <v>1.0071713789837424</v>
      </c>
      <c r="BE118">
        <v>-1.4696926055697279E-3</v>
      </c>
      <c r="BM118" s="27" t="s">
        <v>497</v>
      </c>
      <c r="BN118" s="27" t="s">
        <v>496</v>
      </c>
      <c r="BO118" s="27" t="s">
        <v>109</v>
      </c>
      <c r="BP118" s="17" t="s">
        <v>133</v>
      </c>
      <c r="BQ118" s="17" t="s">
        <v>134</v>
      </c>
    </row>
    <row r="119" spans="2:82" ht="13.75" thickBot="1" x14ac:dyDescent="0.2">
      <c r="B119" s="43" t="s">
        <v>107</v>
      </c>
      <c r="C119" s="43"/>
      <c r="D119" s="43"/>
      <c r="E119" s="43"/>
      <c r="F119" s="43"/>
      <c r="G119" s="43"/>
      <c r="H119" s="43"/>
      <c r="I119" s="43"/>
      <c r="J119" s="43"/>
      <c r="N119" s="43" t="s">
        <v>107</v>
      </c>
      <c r="O119" s="43"/>
      <c r="P119" s="43"/>
      <c r="Q119" s="43"/>
      <c r="R119" s="43"/>
      <c r="S119" s="43"/>
      <c r="T119" s="43"/>
      <c r="U119" s="43"/>
      <c r="V119" s="43"/>
      <c r="Z119" s="43" t="s">
        <v>107</v>
      </c>
      <c r="AA119" s="43"/>
      <c r="AB119" s="43"/>
      <c r="AC119" s="43"/>
      <c r="AD119" s="43"/>
      <c r="AE119" s="43"/>
      <c r="AF119" s="43"/>
      <c r="AG119" s="43"/>
      <c r="AH119" s="43"/>
      <c r="BC119">
        <v>2</v>
      </c>
      <c r="BD119">
        <v>1.0285343628136814</v>
      </c>
      <c r="BE119">
        <v>-2.0932959631269732E-2</v>
      </c>
      <c r="BF119">
        <f>BE119-BE118</f>
        <v>-1.9463267025700004E-2</v>
      </c>
      <c r="BG119">
        <f>BE118</f>
        <v>-1.4696926055697279E-3</v>
      </c>
      <c r="BL119">
        <v>1991</v>
      </c>
      <c r="BM119">
        <v>8.5633688154948171</v>
      </c>
      <c r="BN119">
        <v>8.5806407358787329</v>
      </c>
      <c r="BO119">
        <v>-1.7271920383915784E-2</v>
      </c>
    </row>
    <row r="120" spans="2:82" x14ac:dyDescent="0.15">
      <c r="B120" s="45"/>
      <c r="C120" s="45" t="s">
        <v>112</v>
      </c>
      <c r="D120" s="45" t="s">
        <v>113</v>
      </c>
      <c r="E120" s="45" t="s">
        <v>114</v>
      </c>
      <c r="F120" s="45" t="s">
        <v>115</v>
      </c>
      <c r="G120" s="45" t="s">
        <v>116</v>
      </c>
      <c r="H120" s="43"/>
      <c r="I120" s="43"/>
      <c r="J120" s="43"/>
      <c r="N120" s="45"/>
      <c r="O120" s="45" t="s">
        <v>112</v>
      </c>
      <c r="P120" s="45" t="s">
        <v>113</v>
      </c>
      <c r="Q120" s="45" t="s">
        <v>114</v>
      </c>
      <c r="R120" s="45" t="s">
        <v>115</v>
      </c>
      <c r="S120" s="45" t="s">
        <v>116</v>
      </c>
      <c r="T120" s="43"/>
      <c r="U120" s="43"/>
      <c r="V120" s="43"/>
      <c r="Z120" s="45"/>
      <c r="AA120" s="45" t="s">
        <v>112</v>
      </c>
      <c r="AB120" s="45" t="s">
        <v>113</v>
      </c>
      <c r="AC120" s="45" t="s">
        <v>114</v>
      </c>
      <c r="AD120" s="45" t="s">
        <v>115</v>
      </c>
      <c r="AE120" s="45" t="s">
        <v>116</v>
      </c>
      <c r="AF120" s="43"/>
      <c r="AG120" s="43"/>
      <c r="AH120" s="43"/>
      <c r="AJ120" s="17"/>
      <c r="AK120" s="17"/>
      <c r="AL120" s="17"/>
      <c r="AM120" s="17"/>
      <c r="AN120" s="17"/>
      <c r="AO120" s="17"/>
      <c r="BC120">
        <v>3</v>
      </c>
      <c r="BD120">
        <v>1.0305389798192173</v>
      </c>
      <c r="BE120">
        <v>2.029378240711921E-3</v>
      </c>
      <c r="BF120">
        <f>BE120-BE119</f>
        <v>2.2962337871981653E-2</v>
      </c>
      <c r="BG120">
        <f t="shared" ref="BG120:BG139" si="83">BE119</f>
        <v>-2.0932959631269732E-2</v>
      </c>
      <c r="BL120">
        <v>1992</v>
      </c>
      <c r="BM120">
        <v>8.551222434533889</v>
      </c>
      <c r="BN120">
        <v>8.5619213773550378</v>
      </c>
      <c r="BO120">
        <v>-1.0698942821148805E-2</v>
      </c>
      <c r="BP120">
        <f>BO120-BO119</f>
        <v>6.5729775627669795E-3</v>
      </c>
      <c r="BQ120">
        <f>BO119</f>
        <v>-1.7271920383915784E-2</v>
      </c>
      <c r="BV120" s="17"/>
      <c r="BW120" s="17"/>
      <c r="BX120" s="17"/>
      <c r="BY120" s="17"/>
      <c r="BZ120" s="17"/>
    </row>
    <row r="121" spans="2:82" x14ac:dyDescent="0.15">
      <c r="B121" s="43" t="s">
        <v>108</v>
      </c>
      <c r="C121" s="43">
        <v>1</v>
      </c>
      <c r="D121" s="43">
        <v>7.5745997590430347</v>
      </c>
      <c r="E121" s="43">
        <v>7.5745997590430347</v>
      </c>
      <c r="F121" s="43">
        <v>678.39185272798522</v>
      </c>
      <c r="G121" s="43">
        <v>1.4266971490440391E-18</v>
      </c>
      <c r="H121" s="43"/>
      <c r="I121" s="43"/>
      <c r="J121" s="43"/>
      <c r="N121" s="43" t="s">
        <v>108</v>
      </c>
      <c r="O121" s="43">
        <v>1</v>
      </c>
      <c r="P121" s="43">
        <v>1.4851326772484041</v>
      </c>
      <c r="Q121" s="43">
        <v>1.4851326772484041</v>
      </c>
      <c r="R121" s="43">
        <v>45.449187091799246</v>
      </c>
      <c r="S121" s="43">
        <v>7.0793956357840341E-7</v>
      </c>
      <c r="T121" s="43"/>
      <c r="U121" s="43"/>
      <c r="V121" s="43"/>
      <c r="Z121" s="43" t="s">
        <v>108</v>
      </c>
      <c r="AA121" s="43">
        <v>2</v>
      </c>
      <c r="AB121" s="43">
        <v>3.5373248566033688E-2</v>
      </c>
      <c r="AC121" s="43">
        <v>1.7686624283016844E-2</v>
      </c>
      <c r="AD121" s="43">
        <v>9.5472761687523278</v>
      </c>
      <c r="AE121" s="43">
        <v>9.5779445477515599E-4</v>
      </c>
      <c r="AF121" s="43"/>
      <c r="AG121" s="43"/>
      <c r="AH121" s="43"/>
      <c r="BC121">
        <v>4</v>
      </c>
      <c r="BD121">
        <v>1.0568845815490333</v>
      </c>
      <c r="BE121">
        <v>-3.0952255825653641E-3</v>
      </c>
      <c r="BF121">
        <f t="shared" ref="BF121:BF139" si="84">BE121-BE120</f>
        <v>-5.124603823277285E-3</v>
      </c>
      <c r="BG121">
        <f t="shared" si="83"/>
        <v>2.029378240711921E-3</v>
      </c>
      <c r="BL121">
        <v>1993</v>
      </c>
      <c r="BM121">
        <v>8.5061018554541761</v>
      </c>
      <c r="BN121">
        <v>8.5454173894332222</v>
      </c>
      <c r="BO121">
        <v>-3.931553397904608E-2</v>
      </c>
      <c r="BP121">
        <f>BO121-BO120</f>
        <v>-2.8616591157897275E-2</v>
      </c>
      <c r="BQ121">
        <f t="shared" ref="BQ121:BQ140" si="85">BO120</f>
        <v>-1.0698942821148805E-2</v>
      </c>
    </row>
    <row r="122" spans="2:82" x14ac:dyDescent="0.15">
      <c r="B122" s="43" t="s">
        <v>109</v>
      </c>
      <c r="C122" s="43">
        <v>23</v>
      </c>
      <c r="D122" s="43">
        <v>0.25680702643674747</v>
      </c>
      <c r="E122" s="43">
        <v>1.1165522888554238E-2</v>
      </c>
      <c r="F122" s="43"/>
      <c r="G122" s="43"/>
      <c r="H122" s="43"/>
      <c r="I122" s="43"/>
      <c r="J122" s="43"/>
      <c r="N122" s="43" t="s">
        <v>109</v>
      </c>
      <c r="O122" s="43">
        <v>23</v>
      </c>
      <c r="P122" s="43">
        <v>0.75156573224775458</v>
      </c>
      <c r="Q122" s="43">
        <v>3.2676770967293677E-2</v>
      </c>
      <c r="R122" s="43"/>
      <c r="S122" s="43"/>
      <c r="T122" s="43"/>
      <c r="U122" s="43"/>
      <c r="V122" s="43"/>
      <c r="Z122" s="43" t="s">
        <v>109</v>
      </c>
      <c r="AA122" s="43">
        <v>23</v>
      </c>
      <c r="AB122" s="43">
        <v>4.2608211108503893E-2</v>
      </c>
      <c r="AC122" s="43">
        <v>1.8525309177610388E-3</v>
      </c>
      <c r="AD122" s="43"/>
      <c r="AE122" s="43"/>
      <c r="AF122" s="43"/>
      <c r="AG122" s="43"/>
      <c r="AH122" s="43"/>
      <c r="BC122">
        <v>5</v>
      </c>
      <c r="BD122">
        <v>1.0792773788243781</v>
      </c>
      <c r="BE122">
        <v>-3.3341424577542522E-2</v>
      </c>
      <c r="BF122">
        <f t="shared" si="84"/>
        <v>-3.0246198994977158E-2</v>
      </c>
      <c r="BG122">
        <f t="shared" si="83"/>
        <v>-3.0952255825653641E-3</v>
      </c>
      <c r="BL122">
        <v>1994</v>
      </c>
      <c r="BM122">
        <v>8.5363430055699467</v>
      </c>
      <c r="BN122">
        <v>8.498573522360271</v>
      </c>
      <c r="BO122">
        <v>3.7769483209675769E-2</v>
      </c>
      <c r="BP122">
        <f t="shared" ref="BP122:BP140" si="86">BO122-BO121</f>
        <v>7.7085017188721849E-2</v>
      </c>
      <c r="BQ122">
        <f t="shared" si="85"/>
        <v>-3.931553397904608E-2</v>
      </c>
    </row>
    <row r="123" spans="2:82" ht="13.75" thickBot="1" x14ac:dyDescent="0.2">
      <c r="B123" s="44" t="s">
        <v>110</v>
      </c>
      <c r="C123" s="44">
        <v>24</v>
      </c>
      <c r="D123" s="44">
        <v>7.831406785479782</v>
      </c>
      <c r="E123" s="44"/>
      <c r="F123" s="44"/>
      <c r="G123" s="44"/>
      <c r="H123" s="43"/>
      <c r="I123" s="43"/>
      <c r="J123" s="43"/>
      <c r="N123" s="44" t="s">
        <v>110</v>
      </c>
      <c r="O123" s="44">
        <v>24</v>
      </c>
      <c r="P123" s="44">
        <v>2.2366984094961588</v>
      </c>
      <c r="Q123" s="44"/>
      <c r="R123" s="44"/>
      <c r="S123" s="44"/>
      <c r="T123" s="43"/>
      <c r="U123" s="43"/>
      <c r="V123" s="43"/>
      <c r="Z123" s="44" t="s">
        <v>110</v>
      </c>
      <c r="AA123" s="44">
        <v>25</v>
      </c>
      <c r="AB123" s="44">
        <v>7.7981459674537582E-2</v>
      </c>
      <c r="AC123" s="44"/>
      <c r="AD123" s="44"/>
      <c r="AE123" s="44"/>
      <c r="AF123" s="43"/>
      <c r="AG123" s="43"/>
      <c r="AH123" s="43"/>
      <c r="BC123">
        <v>6</v>
      </c>
      <c r="BD123">
        <v>1.0709903211938139</v>
      </c>
      <c r="BE123">
        <v>-1.6443857228120917E-2</v>
      </c>
      <c r="BF123">
        <f t="shared" si="84"/>
        <v>1.6897567349421605E-2</v>
      </c>
      <c r="BG123">
        <f t="shared" si="83"/>
        <v>-3.3341424577542522E-2</v>
      </c>
      <c r="BL123">
        <v>1995</v>
      </c>
      <c r="BM123">
        <v>8.5316008433767898</v>
      </c>
      <c r="BN123">
        <v>8.5118494829166487</v>
      </c>
      <c r="BO123">
        <v>1.9751360460141143E-2</v>
      </c>
      <c r="BP123">
        <f t="shared" si="86"/>
        <v>-1.8018122749534626E-2</v>
      </c>
      <c r="BQ123">
        <f t="shared" si="85"/>
        <v>3.7769483209675769E-2</v>
      </c>
    </row>
    <row r="124" spans="2:82" ht="13.75" thickBo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N124" s="43"/>
      <c r="O124" s="43"/>
      <c r="P124" s="43"/>
      <c r="Q124" s="43"/>
      <c r="R124" s="43"/>
      <c r="S124" s="43"/>
      <c r="T124" s="43"/>
      <c r="U124" s="43"/>
      <c r="V124" s="43"/>
      <c r="Z124" s="43"/>
      <c r="AA124" s="43"/>
      <c r="AB124" s="43"/>
      <c r="AC124" s="43"/>
      <c r="AD124" s="43"/>
      <c r="AE124" s="43"/>
      <c r="AF124" s="43"/>
      <c r="AG124" s="43"/>
      <c r="AH124" s="43"/>
      <c r="BC124">
        <v>7</v>
      </c>
      <c r="BD124">
        <v>1.0800762934662276</v>
      </c>
      <c r="BE124">
        <v>-6.884330738122979E-2</v>
      </c>
      <c r="BF124">
        <f t="shared" si="84"/>
        <v>-5.2399450153108873E-2</v>
      </c>
      <c r="BG124">
        <f t="shared" si="83"/>
        <v>-1.6443857228120917E-2</v>
      </c>
      <c r="BL124">
        <v>1996</v>
      </c>
      <c r="BM124">
        <v>8.4792872334942544</v>
      </c>
      <c r="BN124">
        <v>8.5031856568812785</v>
      </c>
      <c r="BO124">
        <v>-2.3898423387024081E-2</v>
      </c>
      <c r="BP124">
        <f t="shared" si="86"/>
        <v>-4.3649783847165224E-2</v>
      </c>
      <c r="BQ124">
        <f t="shared" si="85"/>
        <v>1.9751360460141143E-2</v>
      </c>
    </row>
    <row r="125" spans="2:82" x14ac:dyDescent="0.15">
      <c r="B125" s="45"/>
      <c r="C125" s="45" t="s">
        <v>117</v>
      </c>
      <c r="D125" s="45" t="s">
        <v>105</v>
      </c>
      <c r="E125" s="45" t="s">
        <v>118</v>
      </c>
      <c r="F125" s="45" t="s">
        <v>119</v>
      </c>
      <c r="G125" s="45" t="s">
        <v>120</v>
      </c>
      <c r="H125" s="45" t="s">
        <v>121</v>
      </c>
      <c r="I125" s="45" t="s">
        <v>122</v>
      </c>
      <c r="J125" s="45" t="s">
        <v>123</v>
      </c>
      <c r="N125" s="45"/>
      <c r="O125" s="45" t="s">
        <v>117</v>
      </c>
      <c r="P125" s="45" t="s">
        <v>105</v>
      </c>
      <c r="Q125" s="45" t="s">
        <v>118</v>
      </c>
      <c r="R125" s="45" t="s">
        <v>119</v>
      </c>
      <c r="S125" s="45" t="s">
        <v>120</v>
      </c>
      <c r="T125" s="45" t="s">
        <v>121</v>
      </c>
      <c r="U125" s="45" t="s">
        <v>122</v>
      </c>
      <c r="V125" s="45" t="s">
        <v>123</v>
      </c>
      <c r="Z125" s="45"/>
      <c r="AA125" s="45" t="s">
        <v>117</v>
      </c>
      <c r="AB125" s="45" t="s">
        <v>105</v>
      </c>
      <c r="AC125" s="45" t="s">
        <v>118</v>
      </c>
      <c r="AD125" s="45" t="s">
        <v>119</v>
      </c>
      <c r="AE125" s="45" t="s">
        <v>120</v>
      </c>
      <c r="AF125" s="45" t="s">
        <v>121</v>
      </c>
      <c r="AG125" s="45" t="s">
        <v>122</v>
      </c>
      <c r="AH125" s="45" t="s">
        <v>123</v>
      </c>
      <c r="AJ125" s="17"/>
      <c r="AK125" s="17"/>
      <c r="AL125" s="17"/>
      <c r="AM125" s="17"/>
      <c r="AN125" s="17"/>
      <c r="AO125" s="17"/>
      <c r="AP125" s="17"/>
      <c r="AQ125" s="17"/>
      <c r="AR125" s="17"/>
      <c r="BC125">
        <v>8</v>
      </c>
      <c r="BD125">
        <v>1.0343710945993221</v>
      </c>
      <c r="BE125">
        <v>8.1933458765349521E-2</v>
      </c>
      <c r="BF125">
        <f t="shared" si="84"/>
        <v>0.15077676614657931</v>
      </c>
      <c r="BG125">
        <f t="shared" si="83"/>
        <v>-6.884330738122979E-2</v>
      </c>
      <c r="BL125">
        <v>1997</v>
      </c>
      <c r="BM125">
        <v>8.4928039248979115</v>
      </c>
      <c r="BN125">
        <v>8.4537599090967426</v>
      </c>
      <c r="BO125">
        <v>3.9044015801168896E-2</v>
      </c>
      <c r="BP125">
        <f t="shared" si="86"/>
        <v>6.2942439188192978E-2</v>
      </c>
      <c r="BQ125">
        <f t="shared" si="85"/>
        <v>-2.3898423387024081E-2</v>
      </c>
    </row>
    <row r="126" spans="2:82" x14ac:dyDescent="0.15">
      <c r="B126" s="43" t="s">
        <v>111</v>
      </c>
      <c r="C126" s="43">
        <v>0.12612083673478325</v>
      </c>
      <c r="D126" s="43">
        <v>6.088444193802578E-2</v>
      </c>
      <c r="E126" s="43">
        <v>2.0714788987170407</v>
      </c>
      <c r="F126" s="43">
        <v>4.9713397170884736E-2</v>
      </c>
      <c r="G126" s="43">
        <v>1.7177256356951109E-4</v>
      </c>
      <c r="H126" s="43">
        <v>0.25206990090599701</v>
      </c>
      <c r="I126" s="43">
        <v>1.7177256356951109E-4</v>
      </c>
      <c r="J126" s="43">
        <v>0.25206990090599701</v>
      </c>
      <c r="N126" s="43" t="s">
        <v>111</v>
      </c>
      <c r="O126" s="43">
        <v>0.87788765286150516</v>
      </c>
      <c r="P126" s="43">
        <v>0.57307045035855764</v>
      </c>
      <c r="Q126" s="43">
        <v>1.5319017972611049</v>
      </c>
      <c r="R126" s="43">
        <v>0.13918695621208835</v>
      </c>
      <c r="S126" s="43">
        <v>-0.307598895578997</v>
      </c>
      <c r="T126" s="43">
        <v>2.0633742013020075</v>
      </c>
      <c r="U126" s="43">
        <v>-0.307598895578997</v>
      </c>
      <c r="V126" s="43">
        <v>2.0633742013020075</v>
      </c>
      <c r="Z126" s="43" t="s">
        <v>111</v>
      </c>
      <c r="AA126" s="43">
        <v>1.7377531150139007</v>
      </c>
      <c r="AB126" s="43">
        <v>0.38330246266037937</v>
      </c>
      <c r="AC126" s="43">
        <v>4.5336340991725281</v>
      </c>
      <c r="AD126" s="43">
        <v>1.4884501520497545E-4</v>
      </c>
      <c r="AE126" s="43">
        <v>0.94483155853914358</v>
      </c>
      <c r="AF126" s="43">
        <v>2.5306746714886579</v>
      </c>
      <c r="AG126" s="43">
        <v>0.94483155853914358</v>
      </c>
      <c r="AH126" s="43">
        <v>2.5306746714886579</v>
      </c>
      <c r="BC126">
        <v>9</v>
      </c>
      <c r="BD126">
        <v>1.1452445943215719</v>
      </c>
      <c r="BE126">
        <v>-1.9156306311799209E-2</v>
      </c>
      <c r="BF126">
        <f t="shared" si="84"/>
        <v>-0.10108976507714873</v>
      </c>
      <c r="BG126">
        <f t="shared" si="83"/>
        <v>8.1933458765349521E-2</v>
      </c>
      <c r="BL126">
        <v>1998</v>
      </c>
      <c r="BM126">
        <v>8.4785656153554356</v>
      </c>
      <c r="BN126">
        <v>8.4539758197610446</v>
      </c>
      <c r="BO126">
        <v>2.4589795594391006E-2</v>
      </c>
      <c r="BP126">
        <f t="shared" si="86"/>
        <v>-1.445422020677789E-2</v>
      </c>
      <c r="BQ126">
        <f t="shared" si="85"/>
        <v>3.9044015801168896E-2</v>
      </c>
    </row>
    <row r="127" spans="2:82" ht="13.75" thickBot="1" x14ac:dyDescent="0.2">
      <c r="B127" s="44" t="s">
        <v>124</v>
      </c>
      <c r="C127" s="44">
        <v>1.0334822162207116</v>
      </c>
      <c r="D127" s="44">
        <v>3.9679180687516039E-2</v>
      </c>
      <c r="E127" s="44">
        <v>26.045956552370757</v>
      </c>
      <c r="F127" s="44">
        <v>1.4266971490440391E-18</v>
      </c>
      <c r="G127" s="44">
        <v>0.95139957711628897</v>
      </c>
      <c r="H127" s="44">
        <v>1.1155648553251343</v>
      </c>
      <c r="I127" s="44">
        <v>0.95139957711628897</v>
      </c>
      <c r="J127" s="44">
        <v>1.1155648553251343</v>
      </c>
      <c r="N127" s="44" t="s">
        <v>124</v>
      </c>
      <c r="O127" s="44">
        <v>0.81497203364975512</v>
      </c>
      <c r="P127" s="44">
        <v>0.12088701279069869</v>
      </c>
      <c r="Q127" s="44">
        <v>6.7416012261034286</v>
      </c>
      <c r="R127" s="44">
        <v>7.0793956357840225E-7</v>
      </c>
      <c r="S127" s="44">
        <v>0.56489819463945135</v>
      </c>
      <c r="T127" s="44">
        <v>1.0650458726600589</v>
      </c>
      <c r="U127" s="44">
        <v>0.56489819463945135</v>
      </c>
      <c r="V127" s="44">
        <v>1.0650458726600589</v>
      </c>
      <c r="Z127" s="43" t="s">
        <v>124</v>
      </c>
      <c r="AA127" s="43">
        <v>-0.13036496426893812</v>
      </c>
      <c r="AB127" s="43">
        <v>3.4037562472520044E-2</v>
      </c>
      <c r="AC127" s="43">
        <v>-3.8300323172138793</v>
      </c>
      <c r="AD127" s="43">
        <v>8.5717847084987786E-4</v>
      </c>
      <c r="AE127" s="43">
        <v>-0.20077702691783053</v>
      </c>
      <c r="AF127" s="43">
        <v>-5.9952901620045712E-2</v>
      </c>
      <c r="AG127" s="43">
        <v>-0.20077702691783053</v>
      </c>
      <c r="AH127" s="43">
        <v>-5.9952901620045712E-2</v>
      </c>
      <c r="BC127">
        <v>10</v>
      </c>
      <c r="BD127">
        <v>1.1555685756662952</v>
      </c>
      <c r="BE127">
        <v>3.5609852321168534E-2</v>
      </c>
      <c r="BF127">
        <f t="shared" si="84"/>
        <v>5.4766158632967743E-2</v>
      </c>
      <c r="BG127">
        <f t="shared" si="83"/>
        <v>-1.9156306311799209E-2</v>
      </c>
      <c r="BL127">
        <v>1999</v>
      </c>
      <c r="BM127">
        <v>8.4313789536196104</v>
      </c>
      <c r="BN127">
        <v>8.4323831024571447</v>
      </c>
      <c r="BO127">
        <v>-1.0041488375343022E-3</v>
      </c>
      <c r="BP127">
        <f t="shared" si="86"/>
        <v>-2.5593944431925308E-2</v>
      </c>
      <c r="BQ127">
        <f t="shared" si="85"/>
        <v>2.4589795594391006E-2</v>
      </c>
    </row>
    <row r="128" spans="2:82" ht="13.75" thickBot="1" x14ac:dyDescent="0.2">
      <c r="Z128" s="44" t="s">
        <v>125</v>
      </c>
      <c r="AA128" s="44">
        <v>-1.0203690097734535</v>
      </c>
      <c r="AB128" s="44">
        <v>0.41566189089708638</v>
      </c>
      <c r="AC128" s="44">
        <v>-2.4548052927615784</v>
      </c>
      <c r="AD128" s="44">
        <v>2.208220228665456E-2</v>
      </c>
      <c r="AE128" s="44">
        <v>-1.8802311437388837</v>
      </c>
      <c r="AF128" s="44">
        <v>-0.16050687580802325</v>
      </c>
      <c r="AG128" s="44">
        <v>-1.8802311437388837</v>
      </c>
      <c r="AH128" s="44">
        <v>-0.16050687580802325</v>
      </c>
      <c r="BC128">
        <v>11</v>
      </c>
      <c r="BD128">
        <v>1.224252919143618</v>
      </c>
      <c r="BE128">
        <v>-8.6554683300830826E-2</v>
      </c>
      <c r="BF128">
        <f t="shared" si="84"/>
        <v>-0.12216453562199936</v>
      </c>
      <c r="BG128">
        <f t="shared" si="83"/>
        <v>3.5609852321168534E-2</v>
      </c>
      <c r="BL128">
        <v>2000</v>
      </c>
      <c r="BM128">
        <v>8.3474444680630366</v>
      </c>
      <c r="BN128">
        <v>8.3838532187171388</v>
      </c>
      <c r="BO128">
        <v>-3.6408750654102207E-2</v>
      </c>
      <c r="BP128">
        <f t="shared" si="86"/>
        <v>-3.5404601816567904E-2</v>
      </c>
      <c r="BQ128">
        <f t="shared" si="85"/>
        <v>-1.0041488375343022E-3</v>
      </c>
    </row>
    <row r="129" spans="1:69" x14ac:dyDescent="0.15">
      <c r="BC129">
        <v>12</v>
      </c>
      <c r="BD129">
        <v>1.1678196116141342</v>
      </c>
      <c r="BE129">
        <v>-7.2653525337657454E-2</v>
      </c>
      <c r="BF129">
        <f t="shared" si="84"/>
        <v>1.3901157963173372E-2</v>
      </c>
      <c r="BG129">
        <f t="shared" si="83"/>
        <v>-8.6554683300830826E-2</v>
      </c>
      <c r="BL129">
        <v>2001</v>
      </c>
      <c r="BM129">
        <v>8.3231002439866835</v>
      </c>
      <c r="BN129">
        <v>8.3037953916966369</v>
      </c>
      <c r="BO129">
        <v>1.9304852290046526E-2</v>
      </c>
      <c r="BP129">
        <f t="shared" si="86"/>
        <v>5.5713602944148732E-2</v>
      </c>
      <c r="BQ129">
        <f t="shared" si="85"/>
        <v>-3.6408750654102207E-2</v>
      </c>
    </row>
    <row r="130" spans="1:69" x14ac:dyDescent="0.15">
      <c r="BC130">
        <v>13</v>
      </c>
      <c r="BD130">
        <v>1.122938885122494</v>
      </c>
      <c r="BE130">
        <v>-2.3828808726845452E-2</v>
      </c>
      <c r="BF130">
        <f t="shared" si="84"/>
        <v>4.8824716610812002E-2</v>
      </c>
      <c r="BG130">
        <f t="shared" si="83"/>
        <v>-7.2653525337657454E-2</v>
      </c>
      <c r="BL130">
        <v>2002</v>
      </c>
      <c r="BM130">
        <v>8.3077998055613786</v>
      </c>
      <c r="BN130">
        <v>8.2669303893925346</v>
      </c>
      <c r="BO130">
        <v>4.0869416168844097E-2</v>
      </c>
      <c r="BP130">
        <f t="shared" si="86"/>
        <v>2.1564563878797571E-2</v>
      </c>
      <c r="BQ130">
        <f t="shared" si="85"/>
        <v>1.9304852290046526E-2</v>
      </c>
    </row>
    <row r="131" spans="1:69" x14ac:dyDescent="0.15">
      <c r="B131" t="s">
        <v>127</v>
      </c>
      <c r="N131" t="s">
        <v>127</v>
      </c>
      <c r="BC131">
        <v>14</v>
      </c>
      <c r="BD131">
        <v>1.1271006578903695</v>
      </c>
      <c r="BE131">
        <v>-1.2217894894812842E-2</v>
      </c>
      <c r="BF131">
        <f t="shared" si="84"/>
        <v>1.161091383203261E-2</v>
      </c>
      <c r="BG131">
        <f t="shared" si="83"/>
        <v>-2.3828808726845452E-2</v>
      </c>
      <c r="BL131">
        <v>2003</v>
      </c>
      <c r="BM131">
        <v>8.2669432656640254</v>
      </c>
      <c r="BN131">
        <v>8.2419158554502872</v>
      </c>
      <c r="BO131">
        <v>2.5027410213738222E-2</v>
      </c>
      <c r="BP131">
        <f t="shared" si="86"/>
        <v>-1.5842005955105876E-2</v>
      </c>
      <c r="BQ131">
        <f t="shared" si="85"/>
        <v>4.0869416168844097E-2</v>
      </c>
    </row>
    <row r="132" spans="1:69" ht="13.75" thickBot="1" x14ac:dyDescent="0.2">
      <c r="Z132" t="s">
        <v>127</v>
      </c>
      <c r="BC132">
        <v>15</v>
      </c>
      <c r="BD132">
        <v>1.1437442943053404</v>
      </c>
      <c r="BE132">
        <v>2.5281910129507423E-2</v>
      </c>
      <c r="BF132">
        <f t="shared" si="84"/>
        <v>3.7499805024320265E-2</v>
      </c>
      <c r="BG132">
        <f t="shared" si="83"/>
        <v>-1.2217894894812842E-2</v>
      </c>
      <c r="BL132">
        <v>2004</v>
      </c>
      <c r="BM132">
        <v>8.2342878152573871</v>
      </c>
      <c r="BN132">
        <v>8.201013695489447</v>
      </c>
      <c r="BO132">
        <v>3.3274119767940036E-2</v>
      </c>
      <c r="BP132">
        <f t="shared" si="86"/>
        <v>8.2467095542018143E-3</v>
      </c>
      <c r="BQ132">
        <f t="shared" si="85"/>
        <v>2.5027410213738222E-2</v>
      </c>
    </row>
    <row r="133" spans="1:69" ht="13.75" thickBot="1" x14ac:dyDescent="0.2">
      <c r="B133" s="27" t="s">
        <v>497</v>
      </c>
      <c r="C133" s="27" t="s">
        <v>496</v>
      </c>
      <c r="D133" s="27" t="s">
        <v>109</v>
      </c>
      <c r="E133" s="17" t="s">
        <v>133</v>
      </c>
      <c r="F133" s="17" t="s">
        <v>134</v>
      </c>
      <c r="N133" s="27" t="s">
        <v>497</v>
      </c>
      <c r="O133" s="27" t="s">
        <v>496</v>
      </c>
      <c r="P133" s="27" t="s">
        <v>109</v>
      </c>
      <c r="Q133" s="17" t="s">
        <v>133</v>
      </c>
      <c r="R133" s="17" t="s">
        <v>134</v>
      </c>
      <c r="BC133">
        <v>16</v>
      </c>
      <c r="BD133">
        <v>1.2008774750011442</v>
      </c>
      <c r="BE133">
        <v>-2.0141306159392247E-2</v>
      </c>
      <c r="BF133">
        <f t="shared" si="84"/>
        <v>-4.542321628889967E-2</v>
      </c>
      <c r="BG133">
        <f t="shared" si="83"/>
        <v>2.5281910129507423E-2</v>
      </c>
      <c r="BL133">
        <v>2005</v>
      </c>
      <c r="BM133">
        <v>8.1383977751668244</v>
      </c>
      <c r="BN133">
        <v>8.1664979003200475</v>
      </c>
      <c r="BO133">
        <v>-2.8100125153223132E-2</v>
      </c>
      <c r="BP133">
        <f t="shared" si="86"/>
        <v>-6.1374244921163168E-2</v>
      </c>
      <c r="BQ133">
        <f t="shared" si="85"/>
        <v>3.3274119767940036E-2</v>
      </c>
    </row>
    <row r="134" spans="1:69" x14ac:dyDescent="0.15">
      <c r="A134">
        <v>1991</v>
      </c>
      <c r="B134">
        <v>-2.0927654786534746</v>
      </c>
      <c r="C134">
        <v>-2.1315074836603278</v>
      </c>
      <c r="D134">
        <v>3.8742005006853208E-2</v>
      </c>
      <c r="M134">
        <v>1991</v>
      </c>
      <c r="N134">
        <v>4.5485015749622679</v>
      </c>
      <c r="O134">
        <v>4.7134236918946026</v>
      </c>
      <c r="P134">
        <v>-0.16492211693233472</v>
      </c>
      <c r="Z134" s="27" t="s">
        <v>497</v>
      </c>
      <c r="AA134" s="27" t="s">
        <v>496</v>
      </c>
      <c r="AB134" s="27" t="s">
        <v>109</v>
      </c>
      <c r="AC134" s="17" t="s">
        <v>133</v>
      </c>
      <c r="AD134" s="17" t="s">
        <v>134</v>
      </c>
      <c r="AJ134" s="17"/>
      <c r="AK134" s="17"/>
      <c r="AL134" s="17"/>
      <c r="AM134" s="17"/>
      <c r="AN134" s="17"/>
      <c r="BC134">
        <v>17</v>
      </c>
      <c r="BD134">
        <v>1.2132340503243297</v>
      </c>
      <c r="BE134">
        <v>0.15693657349775303</v>
      </c>
      <c r="BF134">
        <f t="shared" si="84"/>
        <v>0.17707787965714528</v>
      </c>
      <c r="BG134">
        <f t="shared" si="83"/>
        <v>-2.0141306159392247E-2</v>
      </c>
      <c r="BL134">
        <v>2006</v>
      </c>
      <c r="BM134">
        <v>8.0909350819532388</v>
      </c>
      <c r="BN134">
        <v>8.0806257119128446</v>
      </c>
      <c r="BO134">
        <v>1.0309370040394228E-2</v>
      </c>
      <c r="BP134">
        <f t="shared" si="86"/>
        <v>3.840949519361736E-2</v>
      </c>
      <c r="BQ134">
        <f t="shared" si="85"/>
        <v>-2.8100125153223132E-2</v>
      </c>
    </row>
    <row r="135" spans="1:69" x14ac:dyDescent="0.15">
      <c r="A135">
        <v>1992</v>
      </c>
      <c r="B135">
        <v>-2.0538061665747138</v>
      </c>
      <c r="C135">
        <v>-2.0367150681742077</v>
      </c>
      <c r="D135">
        <v>-1.7091098400506155E-2</v>
      </c>
      <c r="E135">
        <f>D135-D134</f>
        <v>-5.5833103407359364E-2</v>
      </c>
      <c r="F135">
        <f>D134</f>
        <v>3.8742005006853208E-2</v>
      </c>
      <c r="M135">
        <v>1992</v>
      </c>
      <c r="N135">
        <v>4.4421658534539707</v>
      </c>
      <c r="O135">
        <v>4.5847892314676191</v>
      </c>
      <c r="P135">
        <v>-0.14262337801364833</v>
      </c>
      <c r="Q135">
        <f>P135-P134</f>
        <v>2.2298738918686389E-2</v>
      </c>
      <c r="R135">
        <f>P134</f>
        <v>-0.16492211693233472</v>
      </c>
      <c r="Y135">
        <v>1990</v>
      </c>
      <c r="Z135">
        <v>0.26633972639430065</v>
      </c>
      <c r="AA135">
        <v>0.29643706621329613</v>
      </c>
      <c r="AB135">
        <v>-3.0097339818995483E-2</v>
      </c>
      <c r="BC135">
        <v>18</v>
      </c>
      <c r="BD135">
        <v>1.4131288604563699</v>
      </c>
      <c r="BE135">
        <v>-5.3981630962287364E-2</v>
      </c>
      <c r="BF135">
        <f t="shared" si="84"/>
        <v>-0.21091820446004039</v>
      </c>
      <c r="BG135">
        <f t="shared" si="83"/>
        <v>0.15693657349775303</v>
      </c>
      <c r="BL135">
        <v>2007</v>
      </c>
      <c r="BM135">
        <v>8.0233115300425961</v>
      </c>
      <c r="BN135">
        <v>8.0376834741701195</v>
      </c>
      <c r="BO135">
        <v>-1.4371944127523406E-2</v>
      </c>
      <c r="BP135">
        <f t="shared" si="86"/>
        <v>-2.4681314167917634E-2</v>
      </c>
      <c r="BQ135">
        <f t="shared" si="85"/>
        <v>1.0309370040394228E-2</v>
      </c>
    </row>
    <row r="136" spans="1:69" x14ac:dyDescent="0.15">
      <c r="A136">
        <v>1993</v>
      </c>
      <c r="B136">
        <v>-1.9261009815457717</v>
      </c>
      <c r="C136">
        <v>-1.9964513119846161</v>
      </c>
      <c r="D136">
        <v>7.0350330438844422E-2</v>
      </c>
      <c r="E136">
        <f>D136-D135</f>
        <v>8.7441428839350577E-2</v>
      </c>
      <c r="F136">
        <f t="shared" ref="F136:F155" si="87">D135</f>
        <v>-1.7091098400506155E-2</v>
      </c>
      <c r="M136">
        <v>1993</v>
      </c>
      <c r="N136">
        <v>4.2999256401350987</v>
      </c>
      <c r="O136">
        <v>4.4981285922603877</v>
      </c>
      <c r="P136">
        <v>-0.19820295212528904</v>
      </c>
      <c r="Q136">
        <f>P136-P135</f>
        <v>-5.5579574111640717E-2</v>
      </c>
      <c r="R136">
        <f t="shared" ref="R136:R155" si="88">P135</f>
        <v>-0.14262337801364833</v>
      </c>
      <c r="Y136">
        <v>1991</v>
      </c>
      <c r="Z136">
        <v>0.27868819599271505</v>
      </c>
      <c r="AA136">
        <v>0.29778027239740601</v>
      </c>
      <c r="AB136">
        <v>-1.9092076404690961E-2</v>
      </c>
      <c r="AC136">
        <f t="shared" ref="AC136:AC160" si="89">AB136-AB135</f>
        <v>1.1005263414304522E-2</v>
      </c>
      <c r="AD136">
        <f t="shared" ref="AD136:AD160" si="90">AB135</f>
        <v>-3.0097339818995483E-2</v>
      </c>
      <c r="BC136">
        <v>19</v>
      </c>
      <c r="BD136">
        <v>1.4014967668309783</v>
      </c>
      <c r="BE136">
        <v>-2.7168105694555189E-2</v>
      </c>
      <c r="BF136">
        <f t="shared" si="84"/>
        <v>2.6813525267732174E-2</v>
      </c>
      <c r="BG136">
        <f t="shared" si="83"/>
        <v>-5.3981630962287364E-2</v>
      </c>
      <c r="BL136">
        <v>2008</v>
      </c>
      <c r="BM136">
        <v>7.8552925745359881</v>
      </c>
      <c r="BN136">
        <v>7.9790183483803059</v>
      </c>
      <c r="BO136">
        <v>-0.12372577384431782</v>
      </c>
      <c r="BP136">
        <f t="shared" si="86"/>
        <v>-0.10935382971679442</v>
      </c>
      <c r="BQ136">
        <f t="shared" si="85"/>
        <v>-1.4371944127523406E-2</v>
      </c>
    </row>
    <row r="137" spans="1:69" x14ac:dyDescent="0.15">
      <c r="A137">
        <v>1994</v>
      </c>
      <c r="B137">
        <v>-1.8866623778787368</v>
      </c>
      <c r="C137">
        <v>-1.8644702743380288</v>
      </c>
      <c r="D137">
        <v>-2.2192103540707997E-2</v>
      </c>
      <c r="E137">
        <f t="shared" ref="E137:E155" si="91">D137-D136</f>
        <v>-9.2542433979552419E-2</v>
      </c>
      <c r="F137">
        <f t="shared" si="87"/>
        <v>7.0350330438844422E-2</v>
      </c>
      <c r="M137">
        <v>1994</v>
      </c>
      <c r="N137">
        <v>4.2491939901972575</v>
      </c>
      <c r="O137">
        <v>4.3822067963451321</v>
      </c>
      <c r="P137">
        <v>-0.13301280614787458</v>
      </c>
      <c r="Q137">
        <f t="shared" ref="Q137:Q155" si="92">P137-P136</f>
        <v>6.519014597741446E-2</v>
      </c>
      <c r="R137">
        <f t="shared" si="88"/>
        <v>-0.19820295212528904</v>
      </c>
      <c r="Y137">
        <v>1992</v>
      </c>
      <c r="Z137">
        <v>0.3073824806394877</v>
      </c>
      <c r="AA137">
        <v>0.30260441734039201</v>
      </c>
      <c r="AB137">
        <v>4.7780632990956917E-3</v>
      </c>
      <c r="AC137">
        <f t="shared" si="89"/>
        <v>2.3870139703786653E-2</v>
      </c>
      <c r="AD137">
        <f t="shared" si="90"/>
        <v>-1.9092076404690961E-2</v>
      </c>
      <c r="BC137">
        <v>20</v>
      </c>
      <c r="BD137">
        <v>1.4175164998620857</v>
      </c>
      <c r="BE137">
        <v>-4.0035730109213796E-2</v>
      </c>
      <c r="BF137">
        <f t="shared" si="84"/>
        <v>-1.2867624414658607E-2</v>
      </c>
      <c r="BG137">
        <f t="shared" si="83"/>
        <v>-2.7168105694555189E-2</v>
      </c>
      <c r="BL137">
        <v>2009</v>
      </c>
      <c r="BM137">
        <v>7.7996240740494933</v>
      </c>
      <c r="BN137">
        <v>7.8316799050420158</v>
      </c>
      <c r="BO137">
        <v>-3.2055830992522516E-2</v>
      </c>
      <c r="BP137">
        <f t="shared" si="86"/>
        <v>9.1669942851795305E-2</v>
      </c>
      <c r="BQ137">
        <f t="shared" si="85"/>
        <v>-0.12372577384431782</v>
      </c>
    </row>
    <row r="138" spans="1:69" x14ac:dyDescent="0.15">
      <c r="A138">
        <v>1995</v>
      </c>
      <c r="B138">
        <v>-1.8348763746562169</v>
      </c>
      <c r="C138">
        <v>-1.8237111788155713</v>
      </c>
      <c r="D138">
        <v>-1.116519584064557E-2</v>
      </c>
      <c r="E138">
        <f t="shared" si="91"/>
        <v>1.1026907700062427E-2</v>
      </c>
      <c r="F138">
        <f t="shared" si="87"/>
        <v>-2.2192103540707997E-2</v>
      </c>
      <c r="M138">
        <v>1995</v>
      </c>
      <c r="N138">
        <v>4.1903375142538151</v>
      </c>
      <c r="O138">
        <v>4.3408619204248815</v>
      </c>
      <c r="P138">
        <v>-0.15052440617106644</v>
      </c>
      <c r="Q138">
        <f t="shared" si="92"/>
        <v>-1.7511600023191853E-2</v>
      </c>
      <c r="R138">
        <f t="shared" si="88"/>
        <v>-0.13301280614787458</v>
      </c>
      <c r="Y138">
        <v>1993</v>
      </c>
      <c r="Z138">
        <v>0.30115519387468442</v>
      </c>
      <c r="AA138">
        <v>0.3131135602963464</v>
      </c>
      <c r="AB138">
        <v>-1.1958366421661981E-2</v>
      </c>
      <c r="AC138">
        <f t="shared" si="89"/>
        <v>-1.6736429720757673E-2</v>
      </c>
      <c r="AD138">
        <f t="shared" si="90"/>
        <v>4.7780632990956917E-3</v>
      </c>
      <c r="BC138">
        <v>21</v>
      </c>
      <c r="BD138">
        <v>1.4208426643313004</v>
      </c>
      <c r="BE138">
        <v>0.25736537192861397</v>
      </c>
      <c r="BF138">
        <f t="shared" si="84"/>
        <v>0.29740110203782777</v>
      </c>
      <c r="BG138">
        <f t="shared" si="83"/>
        <v>-4.0035730109213796E-2</v>
      </c>
      <c r="BL138">
        <v>2010</v>
      </c>
      <c r="BM138">
        <v>7.8338835262537581</v>
      </c>
      <c r="BN138">
        <v>7.7784231055619575</v>
      </c>
      <c r="BO138">
        <v>5.5460420691800572E-2</v>
      </c>
      <c r="BP138">
        <f t="shared" si="86"/>
        <v>8.7516251684323088E-2</v>
      </c>
      <c r="BQ138">
        <f t="shared" si="85"/>
        <v>-3.2055830992522516E-2</v>
      </c>
    </row>
    <row r="139" spans="1:69" x14ac:dyDescent="0.15">
      <c r="A139">
        <v>1996</v>
      </c>
      <c r="B139">
        <v>-1.8503739472481755</v>
      </c>
      <c r="C139">
        <v>-1.7701912654359484</v>
      </c>
      <c r="D139">
        <v>-8.0182681812227097E-2</v>
      </c>
      <c r="E139">
        <f t="shared" si="91"/>
        <v>-6.9017485971581527E-2</v>
      </c>
      <c r="F139">
        <f t="shared" si="87"/>
        <v>-1.116519584064557E-2</v>
      </c>
      <c r="M139">
        <v>1996</v>
      </c>
      <c r="N139">
        <v>4.266736364567099</v>
      </c>
      <c r="O139">
        <v>4.2928955385317966</v>
      </c>
      <c r="P139">
        <v>-2.615917396469758E-2</v>
      </c>
      <c r="Q139">
        <f t="shared" si="92"/>
        <v>0.12436523220636886</v>
      </c>
      <c r="R139">
        <f t="shared" si="88"/>
        <v>-0.15052440617106644</v>
      </c>
      <c r="Y139">
        <v>1994</v>
      </c>
      <c r="Z139">
        <v>0.33020234785150865</v>
      </c>
      <c r="AA139">
        <v>0.32681181600033415</v>
      </c>
      <c r="AB139">
        <v>3.3905318511744942E-3</v>
      </c>
      <c r="AC139">
        <f t="shared" si="89"/>
        <v>1.5348898272836475E-2</v>
      </c>
      <c r="AD139">
        <f t="shared" si="90"/>
        <v>-1.1958366421661981E-2</v>
      </c>
      <c r="BC139">
        <v>22</v>
      </c>
      <c r="BD139">
        <v>1.7381757484642493</v>
      </c>
      <c r="BE139">
        <v>-0.13519429750479506</v>
      </c>
      <c r="BF139">
        <f t="shared" si="84"/>
        <v>-0.39255966943340903</v>
      </c>
      <c r="BG139">
        <f t="shared" si="83"/>
        <v>0.25736537192861397</v>
      </c>
      <c r="BL139">
        <v>2011</v>
      </c>
      <c r="BM139">
        <v>7.8067546445058786</v>
      </c>
      <c r="BN139">
        <v>7.8005722184678028</v>
      </c>
      <c r="BO139">
        <v>6.1824260380758389E-3</v>
      </c>
      <c r="BP139">
        <f t="shared" si="86"/>
        <v>-4.9277994653724733E-2</v>
      </c>
      <c r="BQ139">
        <f t="shared" si="85"/>
        <v>5.5460420691800572E-2</v>
      </c>
    </row>
    <row r="140" spans="1:69" x14ac:dyDescent="0.15">
      <c r="A140">
        <v>1997</v>
      </c>
      <c r="B140">
        <v>-1.8444316115123065</v>
      </c>
      <c r="C140">
        <v>-1.7862077311043272</v>
      </c>
      <c r="D140">
        <v>-5.8223880407979323E-2</v>
      </c>
      <c r="E140">
        <f t="shared" si="91"/>
        <v>2.1958801404247774E-2</v>
      </c>
      <c r="F140">
        <f t="shared" si="87"/>
        <v>-8.0182681812227097E-2</v>
      </c>
      <c r="M140">
        <v>1997</v>
      </c>
      <c r="N140">
        <v>4.4955675517385796</v>
      </c>
      <c r="O140">
        <v>4.3551584649401169</v>
      </c>
      <c r="P140">
        <v>0.14040908679846265</v>
      </c>
      <c r="Q140">
        <f t="shared" si="92"/>
        <v>0.16656826076316023</v>
      </c>
      <c r="R140">
        <f t="shared" si="88"/>
        <v>-2.615917396469758E-2</v>
      </c>
      <c r="Y140">
        <v>1995</v>
      </c>
      <c r="Z140">
        <v>0.35716764724457833</v>
      </c>
      <c r="AA140">
        <v>0.33129986548185031</v>
      </c>
      <c r="AB140">
        <v>2.5867781762728026E-2</v>
      </c>
      <c r="AC140">
        <f t="shared" si="89"/>
        <v>2.2477249911553532E-2</v>
      </c>
      <c r="AD140">
        <f t="shared" si="90"/>
        <v>3.3905318511744942E-3</v>
      </c>
      <c r="BC140">
        <v>23</v>
      </c>
      <c r="BD140">
        <v>1.6587952366820684</v>
      </c>
      <c r="BE140">
        <v>-3.3065201913626385E-2</v>
      </c>
      <c r="BF140">
        <f>BE140-BE139</f>
        <v>0.10212909559116867</v>
      </c>
      <c r="BG140">
        <f>BE139</f>
        <v>-0.13519429750479506</v>
      </c>
      <c r="BL140">
        <v>2012</v>
      </c>
      <c r="BM140">
        <v>7.7148687575158315</v>
      </c>
      <c r="BN140">
        <v>7.7804471488706097</v>
      </c>
      <c r="BO140">
        <v>-6.5578391354778276E-2</v>
      </c>
      <c r="BP140">
        <f t="shared" si="86"/>
        <v>-7.1760817392854115E-2</v>
      </c>
      <c r="BQ140">
        <f t="shared" si="85"/>
        <v>6.1824260380758389E-3</v>
      </c>
    </row>
    <row r="141" spans="1:69" x14ac:dyDescent="0.15">
      <c r="A141">
        <v>1998</v>
      </c>
      <c r="B141">
        <v>-1.7592441921150479</v>
      </c>
      <c r="C141">
        <v>-1.7800664327984939</v>
      </c>
      <c r="D141">
        <v>2.0822240683445958E-2</v>
      </c>
      <c r="E141">
        <f t="shared" si="91"/>
        <v>7.9046121091425281E-2</v>
      </c>
      <c r="F141">
        <f t="shared" si="87"/>
        <v>-5.8223880407979323E-2</v>
      </c>
      <c r="M141">
        <v>1998</v>
      </c>
      <c r="N141">
        <v>4.6396675317245739</v>
      </c>
      <c r="O141">
        <v>4.5416494829117457</v>
      </c>
      <c r="P141">
        <v>9.8018048812828162E-2</v>
      </c>
      <c r="Q141">
        <f t="shared" si="92"/>
        <v>-4.2391037985634483E-2</v>
      </c>
      <c r="R141">
        <f t="shared" si="88"/>
        <v>0.14040908679846265</v>
      </c>
      <c r="Y141">
        <v>1996</v>
      </c>
      <c r="Z141">
        <v>0.32995416990273757</v>
      </c>
      <c r="AA141">
        <v>0.33914835477573418</v>
      </c>
      <c r="AB141">
        <v>-9.1941848729966136E-3</v>
      </c>
      <c r="AC141">
        <f t="shared" si="89"/>
        <v>-3.506196663572464E-2</v>
      </c>
      <c r="AD141">
        <f t="shared" si="90"/>
        <v>2.5867781762728026E-2</v>
      </c>
      <c r="BC141">
        <v>24</v>
      </c>
      <c r="BD141">
        <v>1.6827999714160033</v>
      </c>
      <c r="BE141">
        <v>-7.6040948586298063E-2</v>
      </c>
      <c r="BF141">
        <f>BE141-BE140</f>
        <v>-4.2975746672671677E-2</v>
      </c>
      <c r="BG141">
        <f>BE140</f>
        <v>-3.3065201913626385E-2</v>
      </c>
      <c r="BL141">
        <v>2013</v>
      </c>
      <c r="BM141">
        <v>7.685296833859101</v>
      </c>
      <c r="BN141">
        <v>7.7042457128357977</v>
      </c>
      <c r="BO141">
        <v>-1.8948878976696726E-2</v>
      </c>
      <c r="BP141">
        <f>BO141-BO140</f>
        <v>4.662951237808155E-2</v>
      </c>
      <c r="BQ141">
        <f>BO140</f>
        <v>-6.5578391354778276E-2</v>
      </c>
    </row>
    <row r="142" spans="1:69" ht="13.75" thickBot="1" x14ac:dyDescent="0.2">
      <c r="A142">
        <v>1999</v>
      </c>
      <c r="B142">
        <v>-1.7554075585637599</v>
      </c>
      <c r="C142">
        <v>-1.6920267498056918</v>
      </c>
      <c r="D142">
        <v>-6.3380808758068063E-2</v>
      </c>
      <c r="E142">
        <f t="shared" si="91"/>
        <v>-8.4203049441514022E-2</v>
      </c>
      <c r="F142">
        <f t="shared" si="87"/>
        <v>2.0822240683445958E-2</v>
      </c>
      <c r="M142">
        <v>1999</v>
      </c>
      <c r="N142">
        <v>4.8677859714969873</v>
      </c>
      <c r="O142">
        <v>4.6590869366498211</v>
      </c>
      <c r="P142">
        <v>0.20869903484716623</v>
      </c>
      <c r="Q142">
        <f t="shared" si="92"/>
        <v>0.11068098603433807</v>
      </c>
      <c r="R142">
        <f t="shared" si="88"/>
        <v>9.8018048812828162E-2</v>
      </c>
      <c r="Y142">
        <v>1997</v>
      </c>
      <c r="Z142">
        <v>0.37611850918334777</v>
      </c>
      <c r="AA142">
        <v>0.35343770830637866</v>
      </c>
      <c r="AB142">
        <v>2.2680800876969109E-2</v>
      </c>
      <c r="AC142">
        <f t="shared" si="89"/>
        <v>3.1874985749965723E-2</v>
      </c>
      <c r="AD142">
        <f t="shared" si="90"/>
        <v>-9.1941848729966136E-3</v>
      </c>
      <c r="BC142" s="25">
        <v>25</v>
      </c>
      <c r="BD142" s="25">
        <v>1.6627814017745928</v>
      </c>
      <c r="BE142" s="25">
        <v>0.18500836162530954</v>
      </c>
      <c r="BF142">
        <f>BE142-BE141</f>
        <v>0.2610493102116076</v>
      </c>
      <c r="BG142">
        <f>BE141</f>
        <v>-7.6040948586298063E-2</v>
      </c>
      <c r="BL142">
        <v>2014</v>
      </c>
      <c r="BM142">
        <v>7.6831119473322467</v>
      </c>
      <c r="BN142">
        <v>7.672975129653139</v>
      </c>
      <c r="BO142">
        <v>1.0136817679107679E-2</v>
      </c>
      <c r="BP142">
        <f>BO142-BO141</f>
        <v>2.9085696655804405E-2</v>
      </c>
      <c r="BQ142">
        <f>BO141</f>
        <v>-1.8948878976696726E-2</v>
      </c>
    </row>
    <row r="143" spans="1:69" ht="13.75" thickBot="1" x14ac:dyDescent="0.2">
      <c r="A143">
        <v>2000</v>
      </c>
      <c r="B143">
        <v>-1.7173891374256511</v>
      </c>
      <c r="C143">
        <v>-1.6880616572602798</v>
      </c>
      <c r="D143">
        <v>-2.9327480165371345E-2</v>
      </c>
      <c r="E143">
        <f t="shared" si="91"/>
        <v>3.4053328592696719E-2</v>
      </c>
      <c r="F143">
        <f t="shared" si="87"/>
        <v>-6.3380808758068063E-2</v>
      </c>
      <c r="M143">
        <v>2000</v>
      </c>
      <c r="N143">
        <v>5.0701233958542939</v>
      </c>
      <c r="O143">
        <v>4.8449970854241542</v>
      </c>
      <c r="P143">
        <v>0.22512631043013975</v>
      </c>
      <c r="Q143">
        <f t="shared" si="92"/>
        <v>1.6427275582973522E-2</v>
      </c>
      <c r="R143">
        <f t="shared" si="88"/>
        <v>0.20869903484716623</v>
      </c>
      <c r="Y143">
        <v>1998</v>
      </c>
      <c r="Z143">
        <v>0.38603698904355915</v>
      </c>
      <c r="AA143">
        <v>0.3637769494283285</v>
      </c>
      <c r="AB143">
        <v>2.2260039615230653E-2</v>
      </c>
      <c r="AC143">
        <f t="shared" si="89"/>
        <v>-4.2076126173845596E-4</v>
      </c>
      <c r="AD143">
        <f t="shared" si="90"/>
        <v>2.2680800876969109E-2</v>
      </c>
      <c r="BL143">
        <v>2015</v>
      </c>
      <c r="BM143" s="25">
        <v>7.7529811970921028</v>
      </c>
      <c r="BN143" s="25">
        <v>7.6633220205355901</v>
      </c>
      <c r="BO143" s="25">
        <v>8.9659176556512676E-2</v>
      </c>
      <c r="BP143">
        <f>BO143-BO142</f>
        <v>7.9522358877404997E-2</v>
      </c>
      <c r="BQ143">
        <f>BO142</f>
        <v>1.0136817679107679E-2</v>
      </c>
    </row>
    <row r="144" spans="1:69" x14ac:dyDescent="0.15">
      <c r="A144">
        <v>2001</v>
      </c>
      <c r="B144">
        <v>-1.7522879398368649</v>
      </c>
      <c r="C144">
        <v>-1.648770295125255</v>
      </c>
      <c r="D144">
        <v>-0.10351764471160996</v>
      </c>
      <c r="E144">
        <f t="shared" si="91"/>
        <v>-7.4190164546238613E-2</v>
      </c>
      <c r="F144">
        <f t="shared" si="87"/>
        <v>-2.9327480165371345E-2</v>
      </c>
      <c r="M144">
        <v>2001</v>
      </c>
      <c r="N144">
        <v>5.0941152257718461</v>
      </c>
      <c r="O144">
        <v>5.0098964276360807</v>
      </c>
      <c r="P144">
        <v>8.4218798135765383E-2</v>
      </c>
      <c r="Q144">
        <f t="shared" si="92"/>
        <v>-0.14090751229437437</v>
      </c>
      <c r="R144">
        <f t="shared" si="88"/>
        <v>0.22512631043013975</v>
      </c>
      <c r="Y144">
        <v>1999</v>
      </c>
      <c r="Z144">
        <v>0.38158124966119922</v>
      </c>
      <c r="AA144">
        <v>0.35044074506855627</v>
      </c>
      <c r="AB144">
        <v>3.1140504592642948E-2</v>
      </c>
      <c r="AC144">
        <f t="shared" si="89"/>
        <v>8.8804649774122946E-3</v>
      </c>
      <c r="AD144">
        <f t="shared" si="90"/>
        <v>2.2260039615230653E-2</v>
      </c>
      <c r="BC144" t="s">
        <v>100</v>
      </c>
    </row>
    <row r="145" spans="1:79" ht="13.75" thickBot="1" x14ac:dyDescent="0.2">
      <c r="A145">
        <v>2002</v>
      </c>
      <c r="B145">
        <v>-1.7250963041602354</v>
      </c>
      <c r="C145">
        <v>-1.6848375867846448</v>
      </c>
      <c r="D145">
        <v>-4.0258717375590614E-2</v>
      </c>
      <c r="E145">
        <f t="shared" si="91"/>
        <v>6.3258927336019344E-2</v>
      </c>
      <c r="F145">
        <f t="shared" si="87"/>
        <v>-0.10351764471160996</v>
      </c>
      <c r="M145">
        <v>2002</v>
      </c>
      <c r="N145">
        <v>5.1324633031737479</v>
      </c>
      <c r="O145">
        <v>5.0294490980549682</v>
      </c>
      <c r="P145">
        <v>0.10301420511877968</v>
      </c>
      <c r="Q145">
        <f t="shared" si="92"/>
        <v>1.8795406983014296E-2</v>
      </c>
      <c r="R145">
        <f t="shared" si="88"/>
        <v>8.4218798135765383E-2</v>
      </c>
      <c r="Y145">
        <v>2000</v>
      </c>
      <c r="Z145">
        <v>0.36051050748369984</v>
      </c>
      <c r="AA145">
        <v>0.36569776320225389</v>
      </c>
      <c r="AB145">
        <v>-5.1872557185540513E-3</v>
      </c>
      <c r="AC145">
        <f t="shared" si="89"/>
        <v>-3.6327760311196999E-2</v>
      </c>
      <c r="AD145">
        <f t="shared" si="90"/>
        <v>3.1140504592642948E-2</v>
      </c>
      <c r="BM145" t="s">
        <v>100</v>
      </c>
    </row>
    <row r="146" spans="1:79" ht="13.75" thickBot="1" x14ac:dyDescent="0.2">
      <c r="A146">
        <v>2003</v>
      </c>
      <c r="B146">
        <v>-1.6520866523892592</v>
      </c>
      <c r="C146">
        <v>-1.6567355148828955</v>
      </c>
      <c r="D146">
        <v>4.6488624936362744E-3</v>
      </c>
      <c r="E146">
        <f t="shared" si="91"/>
        <v>4.4907579869226888E-2</v>
      </c>
      <c r="F146">
        <f t="shared" si="87"/>
        <v>-4.0258717375590614E-2</v>
      </c>
      <c r="M146">
        <v>2003</v>
      </c>
      <c r="N146">
        <v>5.0988784290748947</v>
      </c>
      <c r="O146">
        <v>5.060701708681755</v>
      </c>
      <c r="P146">
        <v>3.8176720393139796E-2</v>
      </c>
      <c r="Q146">
        <f t="shared" si="92"/>
        <v>-6.4837484725639882E-2</v>
      </c>
      <c r="R146">
        <f t="shared" si="88"/>
        <v>0.10301420511877968</v>
      </c>
      <c r="Y146">
        <v>2001</v>
      </c>
      <c r="Z146">
        <v>0.39009979619751201</v>
      </c>
      <c r="AA146">
        <v>0.38427675946354461</v>
      </c>
      <c r="AB146">
        <v>5.8230367339673905E-3</v>
      </c>
      <c r="AC146">
        <f t="shared" si="89"/>
        <v>1.1010292452521442E-2</v>
      </c>
      <c r="AD146">
        <f t="shared" si="90"/>
        <v>-5.1872557185540513E-3</v>
      </c>
      <c r="BC146" s="26" t="s">
        <v>101</v>
      </c>
      <c r="BD146" s="26"/>
    </row>
    <row r="147" spans="1:79" x14ac:dyDescent="0.15">
      <c r="A147">
        <v>2004</v>
      </c>
      <c r="B147">
        <v>-1.5052316713360316</v>
      </c>
      <c r="C147">
        <v>-1.5812813381651247</v>
      </c>
      <c r="D147">
        <v>7.6049666829093088E-2</v>
      </c>
      <c r="E147">
        <f t="shared" si="91"/>
        <v>7.1400804335456813E-2</v>
      </c>
      <c r="F147">
        <f t="shared" si="87"/>
        <v>4.6488624936362744E-3</v>
      </c>
      <c r="M147">
        <v>2004</v>
      </c>
      <c r="N147">
        <v>5.0704495330556361</v>
      </c>
      <c r="O147">
        <v>5.0333309755375399</v>
      </c>
      <c r="P147">
        <v>3.7118557518096118E-2</v>
      </c>
      <c r="Q147">
        <f t="shared" si="92"/>
        <v>-1.0581628750436778E-3</v>
      </c>
      <c r="R147">
        <f t="shared" si="88"/>
        <v>3.8176720393139796E-2</v>
      </c>
      <c r="Y147">
        <v>2002</v>
      </c>
      <c r="Z147">
        <v>0.4113978961768292</v>
      </c>
      <c r="AA147">
        <v>0.40679020614136296</v>
      </c>
      <c r="AB147">
        <v>4.6076900354662387E-3</v>
      </c>
      <c r="AC147">
        <f t="shared" si="89"/>
        <v>-1.2153466985011518E-3</v>
      </c>
      <c r="AD147">
        <f t="shared" si="90"/>
        <v>5.8230367339673905E-3</v>
      </c>
      <c r="BC147" t="s">
        <v>102</v>
      </c>
      <c r="BD147">
        <v>0.80980854033917038</v>
      </c>
      <c r="BM147" s="26" t="s">
        <v>101</v>
      </c>
      <c r="BN147" s="26"/>
    </row>
    <row r="148" spans="1:79" x14ac:dyDescent="0.15">
      <c r="A148">
        <v>2005</v>
      </c>
      <c r="B148">
        <v>-1.3073554558387579</v>
      </c>
      <c r="C148">
        <v>-1.4295093268831844</v>
      </c>
      <c r="D148">
        <v>0.12215387104442654</v>
      </c>
      <c r="E148">
        <f t="shared" si="91"/>
        <v>4.6104204215333455E-2</v>
      </c>
      <c r="F148">
        <f t="shared" si="87"/>
        <v>7.6049666829093088E-2</v>
      </c>
      <c r="M148">
        <v>2005</v>
      </c>
      <c r="N148">
        <v>4.9831860149693119</v>
      </c>
      <c r="O148">
        <v>5.0101622203343084</v>
      </c>
      <c r="P148">
        <v>-2.6976205364996453E-2</v>
      </c>
      <c r="Q148">
        <f t="shared" si="92"/>
        <v>-6.4094762883092571E-2</v>
      </c>
      <c r="R148">
        <f t="shared" si="88"/>
        <v>3.7118557518096118E-2</v>
      </c>
      <c r="Y148">
        <v>2003</v>
      </c>
      <c r="Z148">
        <v>0.40507013801828012</v>
      </c>
      <c r="AA148">
        <v>0.41248271686782101</v>
      </c>
      <c r="AB148">
        <v>-7.4125788495408851E-3</v>
      </c>
      <c r="AC148">
        <f t="shared" si="89"/>
        <v>-1.2020268885007124E-2</v>
      </c>
      <c r="AD148">
        <f t="shared" si="90"/>
        <v>4.6076900354662387E-3</v>
      </c>
      <c r="BC148" t="s">
        <v>103</v>
      </c>
      <c r="BD148">
        <v>0.65578987200625782</v>
      </c>
      <c r="BM148" t="s">
        <v>102</v>
      </c>
      <c r="BN148">
        <v>0.60841652795161183</v>
      </c>
    </row>
    <row r="149" spans="1:79" x14ac:dyDescent="0.15">
      <c r="A149">
        <v>2006</v>
      </c>
      <c r="B149">
        <v>-1.2701731545852784</v>
      </c>
      <c r="C149">
        <v>-1.2250077771536949</v>
      </c>
      <c r="D149">
        <v>-4.5165377431583442E-2</v>
      </c>
      <c r="E149">
        <f t="shared" si="91"/>
        <v>-0.16731924847600999</v>
      </c>
      <c r="F149">
        <f t="shared" si="87"/>
        <v>0.12215387104442654</v>
      </c>
      <c r="M149">
        <v>2006</v>
      </c>
      <c r="N149">
        <v>4.9588171873205464</v>
      </c>
      <c r="O149">
        <v>4.9390448935360638</v>
      </c>
      <c r="P149">
        <v>1.9772293784482642E-2</v>
      </c>
      <c r="Q149">
        <f t="shared" si="92"/>
        <v>4.6748499149479095E-2</v>
      </c>
      <c r="R149">
        <f t="shared" si="88"/>
        <v>-2.6976205364996453E-2</v>
      </c>
      <c r="Y149">
        <v>2004</v>
      </c>
      <c r="Z149">
        <v>0.39759125696337172</v>
      </c>
      <c r="AA149">
        <v>0.4262786410931293</v>
      </c>
      <c r="AB149">
        <v>-2.8687384129757576E-2</v>
      </c>
      <c r="AC149">
        <f t="shared" si="89"/>
        <v>-2.1274805280216691E-2</v>
      </c>
      <c r="AD149">
        <f t="shared" si="90"/>
        <v>-7.4125788495408851E-3</v>
      </c>
      <c r="BC149" t="s">
        <v>104</v>
      </c>
      <c r="BD149">
        <v>0.64014395709745131</v>
      </c>
      <c r="BM149" t="s">
        <v>103</v>
      </c>
      <c r="BN149">
        <v>0.37017067148469446</v>
      </c>
      <c r="BV149" s="38"/>
      <c r="BW149" s="38"/>
    </row>
    <row r="150" spans="1:79" x14ac:dyDescent="0.15">
      <c r="A150">
        <v>2007</v>
      </c>
      <c r="B150">
        <v>-0.98555218814056178</v>
      </c>
      <c r="C150">
        <v>-1.1865805300500627</v>
      </c>
      <c r="D150">
        <v>0.20102834190950092</v>
      </c>
      <c r="E150">
        <f t="shared" si="91"/>
        <v>0.24619371934108436</v>
      </c>
      <c r="F150">
        <f t="shared" si="87"/>
        <v>-4.5165377431583442E-2</v>
      </c>
      <c r="M150">
        <v>2007</v>
      </c>
      <c r="N150">
        <v>4.7636698019197778</v>
      </c>
      <c r="O150">
        <v>4.91918498050949</v>
      </c>
      <c r="P150">
        <v>-0.1555151785897122</v>
      </c>
      <c r="Q150">
        <f t="shared" si="92"/>
        <v>-0.17528747237419484</v>
      </c>
      <c r="R150">
        <f t="shared" si="88"/>
        <v>1.9772293784482642E-2</v>
      </c>
      <c r="Y150">
        <v>2005</v>
      </c>
      <c r="Z150">
        <v>0.37972375622304694</v>
      </c>
      <c r="AA150">
        <v>0.35722105168611884</v>
      </c>
      <c r="AB150">
        <v>2.2502704536928098E-2</v>
      </c>
      <c r="AC150">
        <f t="shared" si="89"/>
        <v>5.1190088666685674E-2</v>
      </c>
      <c r="AD150">
        <f t="shared" si="90"/>
        <v>-2.8687384129757576E-2</v>
      </c>
      <c r="BC150" t="s">
        <v>105</v>
      </c>
      <c r="BD150">
        <v>8.4853301469934611E-2</v>
      </c>
      <c r="BM150" t="s">
        <v>104</v>
      </c>
      <c r="BN150">
        <v>0.34154206564308964</v>
      </c>
    </row>
    <row r="151" spans="1:79" ht="13.75" thickBot="1" x14ac:dyDescent="0.2">
      <c r="A151">
        <v>2008</v>
      </c>
      <c r="B151">
        <v>-1.0341911637707268</v>
      </c>
      <c r="C151">
        <v>-0.89242982286589623</v>
      </c>
      <c r="D151">
        <v>-0.14176134090483061</v>
      </c>
      <c r="E151">
        <f t="shared" si="91"/>
        <v>-0.34278968281433153</v>
      </c>
      <c r="F151">
        <f t="shared" si="87"/>
        <v>0.20102834190950092</v>
      </c>
      <c r="M151">
        <v>2008</v>
      </c>
      <c r="N151">
        <v>4.5488248230204045</v>
      </c>
      <c r="O151">
        <v>4.760145318967993</v>
      </c>
      <c r="P151">
        <v>-0.2113204959475885</v>
      </c>
      <c r="Q151">
        <f t="shared" si="92"/>
        <v>-5.5805317357876305E-2</v>
      </c>
      <c r="R151">
        <f t="shared" si="88"/>
        <v>-0.1555151785897122</v>
      </c>
      <c r="Y151">
        <v>2006</v>
      </c>
      <c r="Z151">
        <v>0.34736720570811946</v>
      </c>
      <c r="AA151">
        <v>0.35092635093096214</v>
      </c>
      <c r="AB151">
        <v>-3.5591452228426745E-3</v>
      </c>
      <c r="AC151">
        <f t="shared" si="89"/>
        <v>-2.6061849759770772E-2</v>
      </c>
      <c r="AD151">
        <f t="shared" si="90"/>
        <v>2.2502704536928098E-2</v>
      </c>
      <c r="BC151" s="25" t="s">
        <v>106</v>
      </c>
      <c r="BD151" s="25">
        <v>24</v>
      </c>
      <c r="BM151" t="s">
        <v>105</v>
      </c>
      <c r="BN151">
        <v>4.4547793144394866E-2</v>
      </c>
    </row>
    <row r="152" spans="1:79" ht="13.75" thickBot="1" x14ac:dyDescent="0.2">
      <c r="A152">
        <v>2009</v>
      </c>
      <c r="B152">
        <v>-0.77544043777412597</v>
      </c>
      <c r="C152">
        <v>-0.94269733919486431</v>
      </c>
      <c r="D152">
        <v>0.16725690142073835</v>
      </c>
      <c r="E152">
        <f t="shared" si="91"/>
        <v>0.30901824232556896</v>
      </c>
      <c r="F152">
        <f t="shared" si="87"/>
        <v>-0.14176134090483061</v>
      </c>
      <c r="M152">
        <v>2009</v>
      </c>
      <c r="N152">
        <v>4.4330605960008169</v>
      </c>
      <c r="O152">
        <v>4.5850526695949316</v>
      </c>
      <c r="P152">
        <v>-0.15199207359411471</v>
      </c>
      <c r="Q152">
        <f t="shared" si="92"/>
        <v>5.9328422353473798E-2</v>
      </c>
      <c r="R152">
        <f t="shared" si="88"/>
        <v>-0.2113204959475885</v>
      </c>
      <c r="Y152">
        <v>2007</v>
      </c>
      <c r="Z152">
        <v>0.28119081635643473</v>
      </c>
      <c r="AA152">
        <v>0.36060496725154567</v>
      </c>
      <c r="AB152">
        <v>-7.9414150895110946E-2</v>
      </c>
      <c r="AC152">
        <f t="shared" si="89"/>
        <v>-7.5855005672268272E-2</v>
      </c>
      <c r="AD152">
        <f t="shared" si="90"/>
        <v>-3.5591452228426745E-3</v>
      </c>
      <c r="BM152" s="25" t="s">
        <v>106</v>
      </c>
      <c r="BN152" s="25">
        <v>24</v>
      </c>
    </row>
    <row r="153" spans="1:79" ht="13.75" thickBot="1" x14ac:dyDescent="0.2">
      <c r="A153">
        <v>2010</v>
      </c>
      <c r="B153">
        <v>-0.56101308153819696</v>
      </c>
      <c r="C153">
        <v>-0.67528306544317929</v>
      </c>
      <c r="D153">
        <v>0.11426998390498233</v>
      </c>
      <c r="E153">
        <f t="shared" si="91"/>
        <v>-5.2986917515756016E-2</v>
      </c>
      <c r="F153">
        <f t="shared" si="87"/>
        <v>0.16725690142073835</v>
      </c>
      <c r="M153">
        <v>2010</v>
      </c>
      <c r="N153">
        <v>4.9294172084412784</v>
      </c>
      <c r="O153">
        <v>4.4907080620768864</v>
      </c>
      <c r="P153">
        <v>0.43870914636439196</v>
      </c>
      <c r="Q153">
        <f t="shared" si="92"/>
        <v>0.59070121995850666</v>
      </c>
      <c r="R153">
        <f t="shared" si="88"/>
        <v>-0.15199207359411471</v>
      </c>
      <c r="Y153">
        <v>2008</v>
      </c>
      <c r="Z153">
        <v>0.3633572327737174</v>
      </c>
      <c r="AA153">
        <v>0.37386956240791203</v>
      </c>
      <c r="AB153">
        <v>-1.0512329634194628E-2</v>
      </c>
      <c r="AC153">
        <f t="shared" si="89"/>
        <v>6.8901821260916318E-2</v>
      </c>
      <c r="AD153">
        <f t="shared" si="90"/>
        <v>-7.9414150895110946E-2</v>
      </c>
      <c r="BC153" t="s">
        <v>107</v>
      </c>
    </row>
    <row r="154" spans="1:79" ht="13.75" thickBot="1" x14ac:dyDescent="0.2">
      <c r="A154">
        <v>2011</v>
      </c>
      <c r="B154">
        <v>-0.64639510308269899</v>
      </c>
      <c r="C154">
        <v>-0.45367620610212334</v>
      </c>
      <c r="D154">
        <v>-0.19271889698057565</v>
      </c>
      <c r="E154">
        <f t="shared" si="91"/>
        <v>-0.30698888088555798</v>
      </c>
      <c r="F154">
        <f t="shared" si="87"/>
        <v>0.11426998390498233</v>
      </c>
      <c r="M154">
        <v>2011</v>
      </c>
      <c r="N154">
        <v>4.6481330857176699</v>
      </c>
      <c r="O154">
        <v>4.8952248199329933</v>
      </c>
      <c r="P154">
        <v>-0.24709173421532338</v>
      </c>
      <c r="Q154">
        <f t="shared" si="92"/>
        <v>-0.68580088057971533</v>
      </c>
      <c r="R154">
        <f t="shared" si="88"/>
        <v>0.43870914636439196</v>
      </c>
      <c r="Y154">
        <v>2009</v>
      </c>
      <c r="Z154">
        <v>0.3526196108414732</v>
      </c>
      <c r="AA154">
        <v>0.37775703223691248</v>
      </c>
      <c r="AB154">
        <v>-2.5137421395439286E-2</v>
      </c>
      <c r="AC154">
        <f t="shared" si="89"/>
        <v>-1.4625091761244657E-2</v>
      </c>
      <c r="AD154">
        <f t="shared" si="90"/>
        <v>-1.0512329634194628E-2</v>
      </c>
      <c r="BC154" s="27"/>
      <c r="BD154" s="27" t="s">
        <v>112</v>
      </c>
      <c r="BE154" s="27" t="s">
        <v>113</v>
      </c>
      <c r="BF154" s="27" t="s">
        <v>114</v>
      </c>
      <c r="BG154" s="27" t="s">
        <v>115</v>
      </c>
      <c r="BH154" s="27" t="s">
        <v>116</v>
      </c>
      <c r="BM154" t="s">
        <v>107</v>
      </c>
    </row>
    <row r="155" spans="1:79" x14ac:dyDescent="0.15">
      <c r="A155">
        <v>2012</v>
      </c>
      <c r="B155">
        <v>-0.71039711151340645</v>
      </c>
      <c r="C155">
        <v>-0.54191700695333977</v>
      </c>
      <c r="D155">
        <v>-0.16848010456006668</v>
      </c>
      <c r="E155">
        <f t="shared" si="91"/>
        <v>2.423879242050897E-2</v>
      </c>
      <c r="F155">
        <f t="shared" si="87"/>
        <v>-0.19271889698057565</v>
      </c>
      <c r="M155">
        <v>2012</v>
      </c>
      <c r="N155">
        <v>4.8414554976488562</v>
      </c>
      <c r="O155">
        <v>4.6659861264035456</v>
      </c>
      <c r="P155">
        <v>0.17546937124531059</v>
      </c>
      <c r="Q155">
        <f t="shared" si="92"/>
        <v>0.42256110546063397</v>
      </c>
      <c r="R155">
        <f t="shared" si="88"/>
        <v>-0.24709173421532338</v>
      </c>
      <c r="Y155">
        <v>2010</v>
      </c>
      <c r="Z155">
        <v>0.3624622704159805</v>
      </c>
      <c r="AA155">
        <v>0.39562882981230002</v>
      </c>
      <c r="AB155">
        <v>-3.3166559396319517E-2</v>
      </c>
      <c r="AC155">
        <f t="shared" si="89"/>
        <v>-8.0291380008802316E-3</v>
      </c>
      <c r="AD155">
        <f t="shared" si="90"/>
        <v>-2.5137421395439286E-2</v>
      </c>
      <c r="BC155" t="s">
        <v>108</v>
      </c>
      <c r="BD155">
        <v>1</v>
      </c>
      <c r="BE155">
        <v>0.3017874880390049</v>
      </c>
      <c r="BF155">
        <v>0.3017874880390049</v>
      </c>
      <c r="BG155">
        <v>41.914447050785107</v>
      </c>
      <c r="BH155">
        <v>1.6345873200796575E-6</v>
      </c>
      <c r="BM155" s="27"/>
      <c r="BN155" s="27" t="s">
        <v>112</v>
      </c>
      <c r="BO155" s="27" t="s">
        <v>113</v>
      </c>
      <c r="BP155" s="27" t="s">
        <v>114</v>
      </c>
      <c r="BQ155" s="27" t="s">
        <v>115</v>
      </c>
      <c r="BR155" s="27" t="s">
        <v>116</v>
      </c>
    </row>
    <row r="156" spans="1:79" x14ac:dyDescent="0.15">
      <c r="A156">
        <v>2013</v>
      </c>
      <c r="B156">
        <v>-0.6213834376343238</v>
      </c>
      <c r="C156">
        <v>-0.60806194446888406</v>
      </c>
      <c r="D156">
        <v>-1.3321493165439735E-2</v>
      </c>
      <c r="E156">
        <f>D156-D155</f>
        <v>0.15515861139462694</v>
      </c>
      <c r="F156">
        <f>D155</f>
        <v>-0.16848010456006668</v>
      </c>
      <c r="M156">
        <v>2013</v>
      </c>
      <c r="N156">
        <v>4.9258917248098131</v>
      </c>
      <c r="O156">
        <v>4.8235384856051802</v>
      </c>
      <c r="P156">
        <v>0.10235323920463291</v>
      </c>
      <c r="Q156">
        <f>P156-P155</f>
        <v>-7.3116132040677684E-2</v>
      </c>
      <c r="R156">
        <f>P155</f>
        <v>0.17546937124531059</v>
      </c>
      <c r="Y156">
        <v>2011</v>
      </c>
      <c r="Z156">
        <v>0.52708651588945232</v>
      </c>
      <c r="AA156">
        <v>0.38711942500022206</v>
      </c>
      <c r="AB156">
        <v>0.13996709088923026</v>
      </c>
      <c r="AC156">
        <f t="shared" si="89"/>
        <v>0.17313365028554978</v>
      </c>
      <c r="AD156">
        <f t="shared" si="90"/>
        <v>-3.3166559396319517E-2</v>
      </c>
      <c r="BC156" t="s">
        <v>109</v>
      </c>
      <c r="BD156">
        <v>22</v>
      </c>
      <c r="BE156">
        <v>0.15840182094764735</v>
      </c>
      <c r="BF156">
        <v>7.2000827703476069E-3</v>
      </c>
      <c r="BM156" t="s">
        <v>108</v>
      </c>
      <c r="BN156">
        <v>1</v>
      </c>
      <c r="BO156">
        <v>2.5659854902524704E-2</v>
      </c>
      <c r="BP156">
        <v>2.5659854902524704E-2</v>
      </c>
      <c r="BQ156">
        <v>12.930097732762812</v>
      </c>
      <c r="BR156">
        <v>1.6074961383459006E-3</v>
      </c>
    </row>
    <row r="157" spans="1:79" ht="13.75" thickBot="1" x14ac:dyDescent="0.2">
      <c r="A157">
        <v>2014</v>
      </c>
      <c r="B157">
        <v>-0.52325883215381752</v>
      </c>
      <c r="C157">
        <v>-0.51606789551438204</v>
      </c>
      <c r="D157">
        <v>-7.1909366394354857E-3</v>
      </c>
      <c r="E157">
        <f>D157-D156</f>
        <v>6.1305565260042494E-3</v>
      </c>
      <c r="F157">
        <f>D156</f>
        <v>-1.3321493165439735E-2</v>
      </c>
      <c r="M157">
        <v>2014</v>
      </c>
      <c r="N157">
        <v>5.0728653076580157</v>
      </c>
      <c r="O157">
        <v>4.8923516493682584</v>
      </c>
      <c r="P157">
        <v>0.18051365828975729</v>
      </c>
      <c r="Q157">
        <f>P157-P156</f>
        <v>7.8160419085124389E-2</v>
      </c>
      <c r="R157">
        <f>P156</f>
        <v>0.10235323920463291</v>
      </c>
      <c r="Y157">
        <v>2012</v>
      </c>
      <c r="Z157">
        <v>0.44093156821187535</v>
      </c>
      <c r="AA157">
        <v>0.38525665336264941</v>
      </c>
      <c r="AB157">
        <v>5.5674914849225932E-2</v>
      </c>
      <c r="AC157">
        <f t="shared" si="89"/>
        <v>-8.429217604000433E-2</v>
      </c>
      <c r="AD157">
        <f t="shared" si="90"/>
        <v>0.13996709088923026</v>
      </c>
      <c r="BC157" s="25" t="s">
        <v>110</v>
      </c>
      <c r="BD157" s="25">
        <v>23</v>
      </c>
      <c r="BE157" s="25">
        <v>0.46018930898665222</v>
      </c>
      <c r="BF157" s="25"/>
      <c r="BG157" s="25"/>
      <c r="BH157" s="25"/>
      <c r="BM157" t="s">
        <v>109</v>
      </c>
      <c r="BN157">
        <v>22</v>
      </c>
      <c r="BO157">
        <v>4.3659129228787466E-2</v>
      </c>
      <c r="BP157">
        <v>1.984505874035794E-3</v>
      </c>
      <c r="BV157" s="17"/>
      <c r="BW157" s="17"/>
      <c r="BX157" s="17"/>
      <c r="BY157" s="17"/>
      <c r="BZ157" s="17"/>
      <c r="CA157" s="17"/>
    </row>
    <row r="158" spans="1:79" ht="13.75" thickBot="1" x14ac:dyDescent="0.2">
      <c r="A158">
        <v>2015</v>
      </c>
      <c r="B158" s="25">
        <v>-0.23600230381348941</v>
      </c>
      <c r="C158" s="25">
        <v>-0.41465786077660538</v>
      </c>
      <c r="D158" s="25">
        <v>0.17865555696311597</v>
      </c>
      <c r="E158">
        <f>D158-D157</f>
        <v>0.18584649360255145</v>
      </c>
      <c r="F158">
        <f>D157</f>
        <v>-7.1909366394354857E-3</v>
      </c>
      <c r="M158">
        <v>2015</v>
      </c>
      <c r="N158">
        <v>4.7688730591985493</v>
      </c>
      <c r="O158" s="25">
        <v>5.0121310090748494</v>
      </c>
      <c r="P158" s="25">
        <v>-0.24325794987630012</v>
      </c>
      <c r="Q158">
        <f>P158-P157</f>
        <v>-0.42377160816605741</v>
      </c>
      <c r="R158">
        <f>P157</f>
        <v>0.18051365828975729</v>
      </c>
      <c r="Y158">
        <v>2013</v>
      </c>
      <c r="Z158">
        <v>0.38823400750479908</v>
      </c>
      <c r="AA158">
        <v>0.39445652770137141</v>
      </c>
      <c r="AB158">
        <v>-6.2225201965723231E-3</v>
      </c>
      <c r="AC158">
        <f t="shared" si="89"/>
        <v>-6.1897435045798255E-2</v>
      </c>
      <c r="AD158">
        <f t="shared" si="90"/>
        <v>5.5674914849225932E-2</v>
      </c>
      <c r="BM158" s="25" t="s">
        <v>110</v>
      </c>
      <c r="BN158" s="25">
        <v>23</v>
      </c>
      <c r="BO158" s="25">
        <v>6.931898413131217E-2</v>
      </c>
      <c r="BP158" s="25"/>
      <c r="BQ158" s="25"/>
      <c r="BR158" s="25"/>
    </row>
    <row r="159" spans="1:79" ht="13.75" thickBot="1" x14ac:dyDescent="0.2">
      <c r="Y159">
        <v>2014</v>
      </c>
      <c r="Z159">
        <v>0.33408081538816214</v>
      </c>
      <c r="AA159">
        <v>0.41153624749549883</v>
      </c>
      <c r="AB159">
        <v>-7.7455432107336686E-2</v>
      </c>
      <c r="AC159">
        <f t="shared" si="89"/>
        <v>-7.1232911910764363E-2</v>
      </c>
      <c r="AD159">
        <f t="shared" si="90"/>
        <v>-6.2225201965723231E-3</v>
      </c>
      <c r="BC159" s="27"/>
      <c r="BD159" s="27" t="s">
        <v>117</v>
      </c>
      <c r="BE159" s="27" t="s">
        <v>105</v>
      </c>
      <c r="BF159" s="27" t="s">
        <v>118</v>
      </c>
      <c r="BG159" s="27" t="s">
        <v>119</v>
      </c>
      <c r="BH159" s="27" t="s">
        <v>120</v>
      </c>
      <c r="BI159" s="27" t="s">
        <v>121</v>
      </c>
      <c r="BJ159" s="27" t="s">
        <v>122</v>
      </c>
      <c r="BK159" s="27" t="s">
        <v>123</v>
      </c>
    </row>
    <row r="160" spans="1:79" ht="13.75" thickBot="1" x14ac:dyDescent="0.2">
      <c r="A160" s="124" t="s">
        <v>483</v>
      </c>
      <c r="B160" t="s">
        <v>100</v>
      </c>
      <c r="Y160">
        <v>2015</v>
      </c>
      <c r="Z160">
        <v>0.42284985094642907</v>
      </c>
      <c r="AA160" s="25">
        <v>0.41444626492508907</v>
      </c>
      <c r="AB160" s="25">
        <v>8.4035860213400038E-3</v>
      </c>
      <c r="AC160">
        <f t="shared" si="89"/>
        <v>8.585901812867669E-2</v>
      </c>
      <c r="AD160">
        <f t="shared" si="90"/>
        <v>-7.7455432107336686E-2</v>
      </c>
      <c r="BC160" t="s">
        <v>111</v>
      </c>
      <c r="BD160">
        <v>-3.1897010018933801E-3</v>
      </c>
      <c r="BE160">
        <v>1.74031355167488E-2</v>
      </c>
      <c r="BF160">
        <v>-0.18328312152850892</v>
      </c>
      <c r="BG160">
        <v>0.8562545451908592</v>
      </c>
      <c r="BH160">
        <v>-3.9281595047162728E-2</v>
      </c>
      <c r="BI160">
        <v>3.2902193043375973E-2</v>
      </c>
      <c r="BJ160">
        <v>-3.9281595047162728E-2</v>
      </c>
      <c r="BK160">
        <v>3.2902193043375973E-2</v>
      </c>
      <c r="BM160" s="27"/>
      <c r="BN160" s="27" t="s">
        <v>117</v>
      </c>
      <c r="BO160" s="27" t="s">
        <v>105</v>
      </c>
      <c r="BP160" s="27" t="s">
        <v>118</v>
      </c>
      <c r="BQ160" s="27" t="s">
        <v>119</v>
      </c>
      <c r="BR160" s="27" t="s">
        <v>120</v>
      </c>
      <c r="BS160" s="27" t="s">
        <v>121</v>
      </c>
      <c r="BT160" s="27" t="s">
        <v>122</v>
      </c>
      <c r="BU160" s="27" t="s">
        <v>123</v>
      </c>
    </row>
    <row r="161" spans="1:82" ht="13.75" thickBot="1" x14ac:dyDescent="0.2">
      <c r="A161" s="125" t="s">
        <v>500</v>
      </c>
      <c r="M161" t="s">
        <v>100</v>
      </c>
      <c r="BC161" s="25" t="s">
        <v>124</v>
      </c>
      <c r="BD161" s="25">
        <v>-1.4217242721657617</v>
      </c>
      <c r="BE161" s="25">
        <v>0.2196005923877207</v>
      </c>
      <c r="BF161" s="25">
        <v>-6.4741367803580641</v>
      </c>
      <c r="BG161" s="25">
        <v>1.6345873200796634E-6</v>
      </c>
      <c r="BH161" s="25">
        <v>-1.8771480264144254</v>
      </c>
      <c r="BI161" s="25">
        <v>-0.96630051791709792</v>
      </c>
      <c r="BJ161" s="25">
        <v>-1.8771480264144254</v>
      </c>
      <c r="BK161" s="25">
        <v>-0.96630051791709792</v>
      </c>
      <c r="BM161" t="s">
        <v>111</v>
      </c>
      <c r="BN161">
        <v>1.3256453847294448E-3</v>
      </c>
      <c r="BO161">
        <v>9.1348419784663508E-3</v>
      </c>
      <c r="BP161">
        <v>0.1451196843748804</v>
      </c>
      <c r="BQ161">
        <v>0.88593771487284656</v>
      </c>
      <c r="BR161">
        <v>-1.761885737397105E-2</v>
      </c>
      <c r="BS161">
        <v>2.0270148143429936E-2</v>
      </c>
      <c r="BT161">
        <v>-1.761885737397105E-2</v>
      </c>
      <c r="BU161">
        <v>2.0270148143429936E-2</v>
      </c>
    </row>
    <row r="162" spans="1:82" ht="13.75" thickBot="1" x14ac:dyDescent="0.2">
      <c r="A162" s="125" t="s">
        <v>482</v>
      </c>
      <c r="B162" s="26" t="s">
        <v>101</v>
      </c>
      <c r="C162" s="26"/>
      <c r="Z162" t="s">
        <v>100</v>
      </c>
      <c r="BM162" s="25" t="s">
        <v>124</v>
      </c>
      <c r="BN162" s="25">
        <v>-0.83779051505764146</v>
      </c>
      <c r="BO162" s="25">
        <v>0.23298852688578875</v>
      </c>
      <c r="BP162" s="25">
        <v>-3.5958445089801669</v>
      </c>
      <c r="BQ162" s="25">
        <v>1.6074961383458976E-3</v>
      </c>
      <c r="BR162" s="25">
        <v>-1.3209791460967117</v>
      </c>
      <c r="BS162" s="25">
        <v>-0.35460188401857112</v>
      </c>
      <c r="BT162" s="25">
        <v>-1.3209791460967117</v>
      </c>
      <c r="BU162" s="25">
        <v>-0.35460188401857112</v>
      </c>
      <c r="BV162" s="17"/>
      <c r="BW162" s="17"/>
      <c r="BX162" s="17"/>
      <c r="BY162" s="17"/>
      <c r="BZ162" s="17"/>
      <c r="CA162" s="17"/>
      <c r="CB162" s="17"/>
      <c r="CC162" s="17"/>
      <c r="CD162" s="17"/>
    </row>
    <row r="163" spans="1:82" ht="15.05" thickBot="1" x14ac:dyDescent="0.2">
      <c r="A163" s="127" t="s">
        <v>502</v>
      </c>
      <c r="B163" t="s">
        <v>102</v>
      </c>
      <c r="C163">
        <v>0.71221041413153652</v>
      </c>
      <c r="M163" s="26" t="s">
        <v>101</v>
      </c>
      <c r="N163" s="26"/>
      <c r="AJ163" s="38"/>
      <c r="AK163" s="38"/>
    </row>
    <row r="164" spans="1:82" x14ac:dyDescent="0.15">
      <c r="B164" t="s">
        <v>103</v>
      </c>
      <c r="C164">
        <v>0.50724367399741477</v>
      </c>
      <c r="M164" t="s">
        <v>102</v>
      </c>
      <c r="N164">
        <v>0.67477531076101693</v>
      </c>
      <c r="Z164" s="26" t="s">
        <v>101</v>
      </c>
      <c r="AA164" s="26"/>
    </row>
    <row r="165" spans="1:82" x14ac:dyDescent="0.15">
      <c r="B165" t="s">
        <v>104</v>
      </c>
      <c r="C165">
        <v>0.48484565917911548</v>
      </c>
      <c r="M165" t="s">
        <v>103</v>
      </c>
      <c r="N165">
        <v>0.45532172001262694</v>
      </c>
      <c r="Z165" t="s">
        <v>102</v>
      </c>
      <c r="AA165">
        <v>0.66482901467656563</v>
      </c>
    </row>
    <row r="166" spans="1:82" x14ac:dyDescent="0.15">
      <c r="B166" t="s">
        <v>105</v>
      </c>
      <c r="C166">
        <v>0.10740261973654837</v>
      </c>
      <c r="M166" t="s">
        <v>104</v>
      </c>
      <c r="N166">
        <v>0.43056361637683727</v>
      </c>
      <c r="Z166" t="s">
        <v>103</v>
      </c>
      <c r="AA166">
        <v>0.44199761875581317</v>
      </c>
      <c r="BM166" s="20"/>
      <c r="BN166" s="20"/>
      <c r="BO166" s="20"/>
      <c r="BP166" s="20"/>
      <c r="BQ166" s="20"/>
    </row>
    <row r="167" spans="1:82" ht="13.75" thickBot="1" x14ac:dyDescent="0.2">
      <c r="B167" s="25" t="s">
        <v>106</v>
      </c>
      <c r="C167" s="25">
        <v>24</v>
      </c>
      <c r="M167" t="s">
        <v>105</v>
      </c>
      <c r="N167">
        <v>0.18093740981524462</v>
      </c>
      <c r="Z167" t="s">
        <v>104</v>
      </c>
      <c r="AA167">
        <v>0.41773664565823981</v>
      </c>
    </row>
    <row r="168" spans="1:82" ht="13.75" thickBot="1" x14ac:dyDescent="0.2">
      <c r="M168" s="25" t="s">
        <v>106</v>
      </c>
      <c r="N168" s="25">
        <v>24</v>
      </c>
      <c r="Z168" t="s">
        <v>105</v>
      </c>
      <c r="AA168">
        <v>4.2214377449826396E-2</v>
      </c>
    </row>
    <row r="169" spans="1:82" ht="13.75" thickBot="1" x14ac:dyDescent="0.2">
      <c r="B169" t="s">
        <v>107</v>
      </c>
      <c r="Z169" s="25" t="s">
        <v>106</v>
      </c>
      <c r="AA169" s="25">
        <v>25</v>
      </c>
    </row>
    <row r="170" spans="1:82" ht="13.75" thickBot="1" x14ac:dyDescent="0.2">
      <c r="B170" s="27"/>
      <c r="C170" s="27" t="s">
        <v>112</v>
      </c>
      <c r="D170" s="27" t="s">
        <v>113</v>
      </c>
      <c r="E170" s="27" t="s">
        <v>114</v>
      </c>
      <c r="F170" s="27" t="s">
        <v>115</v>
      </c>
      <c r="G170" s="27" t="s">
        <v>116</v>
      </c>
      <c r="M170" t="s">
        <v>107</v>
      </c>
    </row>
    <row r="171" spans="1:82" ht="13.75" thickBot="1" x14ac:dyDescent="0.2">
      <c r="B171" t="s">
        <v>108</v>
      </c>
      <c r="C171">
        <v>1</v>
      </c>
      <c r="D171">
        <v>0.26123830740751247</v>
      </c>
      <c r="E171">
        <v>0.26123830740751247</v>
      </c>
      <c r="F171">
        <v>22.646813930268195</v>
      </c>
      <c r="G171">
        <v>9.4613771493954981E-5</v>
      </c>
      <c r="M171" s="27"/>
      <c r="N171" s="27" t="s">
        <v>112</v>
      </c>
      <c r="O171" s="27" t="s">
        <v>113</v>
      </c>
      <c r="P171" s="27" t="s">
        <v>114</v>
      </c>
      <c r="Q171" s="27" t="s">
        <v>115</v>
      </c>
      <c r="R171" s="27" t="s">
        <v>116</v>
      </c>
      <c r="Z171" t="s">
        <v>107</v>
      </c>
      <c r="AJ171" s="17"/>
      <c r="AK171" s="17"/>
      <c r="AL171" s="17"/>
      <c r="AM171" s="17"/>
      <c r="AN171" s="17"/>
      <c r="AO171" s="17"/>
    </row>
    <row r="172" spans="1:82" x14ac:dyDescent="0.15">
      <c r="B172" t="s">
        <v>109</v>
      </c>
      <c r="C172">
        <v>22</v>
      </c>
      <c r="D172">
        <v>0.25377709997801939</v>
      </c>
      <c r="E172">
        <v>1.153532272627361E-2</v>
      </c>
      <c r="M172" t="s">
        <v>108</v>
      </c>
      <c r="N172">
        <v>1</v>
      </c>
      <c r="O172">
        <v>0.60208489121811426</v>
      </c>
      <c r="P172">
        <v>0.60208489121811426</v>
      </c>
      <c r="Q172">
        <v>18.390815658208389</v>
      </c>
      <c r="R172">
        <v>2.9824859040209639E-4</v>
      </c>
      <c r="Z172" s="27"/>
      <c r="AA172" s="27" t="s">
        <v>112</v>
      </c>
      <c r="AB172" s="27" t="s">
        <v>113</v>
      </c>
      <c r="AC172" s="27" t="s">
        <v>114</v>
      </c>
      <c r="AD172" s="27" t="s">
        <v>115</v>
      </c>
      <c r="AE172" s="27" t="s">
        <v>116</v>
      </c>
    </row>
    <row r="173" spans="1:82" ht="13.75" thickBot="1" x14ac:dyDescent="0.2">
      <c r="B173" s="25" t="s">
        <v>110</v>
      </c>
      <c r="C173" s="25">
        <v>23</v>
      </c>
      <c r="D173" s="25">
        <v>0.51501540738553186</v>
      </c>
      <c r="E173" s="25"/>
      <c r="F173" s="25"/>
      <c r="G173" s="25"/>
      <c r="M173" t="s">
        <v>109</v>
      </c>
      <c r="N173">
        <v>22</v>
      </c>
      <c r="O173">
        <v>0.72024361795429526</v>
      </c>
      <c r="P173">
        <v>3.2738346270649782E-2</v>
      </c>
      <c r="Z173" t="s">
        <v>108</v>
      </c>
      <c r="AA173">
        <v>1</v>
      </c>
      <c r="AB173">
        <v>3.2466277118555958E-2</v>
      </c>
      <c r="AC173">
        <v>3.2466277118555958E-2</v>
      </c>
      <c r="AD173">
        <v>18.218462094581984</v>
      </c>
      <c r="AE173">
        <v>2.884927631360402E-4</v>
      </c>
    </row>
    <row r="174" spans="1:82" ht="13.75" thickBot="1" x14ac:dyDescent="0.2">
      <c r="M174" s="25" t="s">
        <v>110</v>
      </c>
      <c r="N174" s="25">
        <v>23</v>
      </c>
      <c r="O174" s="25">
        <v>1.3223285091724095</v>
      </c>
      <c r="P174" s="25"/>
      <c r="Q174" s="25"/>
      <c r="R174" s="25"/>
      <c r="Z174" t="s">
        <v>109</v>
      </c>
      <c r="AA174">
        <v>23</v>
      </c>
      <c r="AB174">
        <v>4.0987234259957456E-2</v>
      </c>
      <c r="AC174">
        <v>1.7820536634764112E-3</v>
      </c>
    </row>
    <row r="175" spans="1:82" ht="13.75" thickBot="1" x14ac:dyDescent="0.2">
      <c r="B175" s="27"/>
      <c r="C175" s="27" t="s">
        <v>117</v>
      </c>
      <c r="D175" s="27" t="s">
        <v>105</v>
      </c>
      <c r="E175" s="27" t="s">
        <v>118</v>
      </c>
      <c r="F175" s="27" t="s">
        <v>119</v>
      </c>
      <c r="G175" s="27" t="s">
        <v>120</v>
      </c>
      <c r="H175" s="27" t="s">
        <v>121</v>
      </c>
      <c r="I175" s="27" t="s">
        <v>122</v>
      </c>
      <c r="J175" s="27" t="s">
        <v>123</v>
      </c>
      <c r="Z175" s="25" t="s">
        <v>110</v>
      </c>
      <c r="AA175" s="25">
        <v>24</v>
      </c>
      <c r="AB175" s="25">
        <v>7.3453511378513414E-2</v>
      </c>
      <c r="AC175" s="25"/>
      <c r="AD175" s="25"/>
      <c r="AE175" s="25"/>
    </row>
    <row r="176" spans="1:82" ht="13.75" thickBot="1" x14ac:dyDescent="0.2">
      <c r="B176" t="s">
        <v>111</v>
      </c>
      <c r="C176">
        <v>-2.2171452071846343E-3</v>
      </c>
      <c r="D176">
        <v>2.1988580374158084E-2</v>
      </c>
      <c r="E176">
        <v>-0.10083166668596386</v>
      </c>
      <c r="F176">
        <v>0.92059738142441072</v>
      </c>
      <c r="G176">
        <v>-4.7818669846594108E-2</v>
      </c>
      <c r="H176">
        <v>4.338437943222484E-2</v>
      </c>
      <c r="I176">
        <v>-4.7818669846594108E-2</v>
      </c>
      <c r="J176">
        <v>4.338437943222484E-2</v>
      </c>
      <c r="M176" s="27"/>
      <c r="N176" s="27" t="s">
        <v>117</v>
      </c>
      <c r="O176" s="27" t="s">
        <v>105</v>
      </c>
      <c r="P176" s="27" t="s">
        <v>118</v>
      </c>
      <c r="Q176" s="27" t="s">
        <v>119</v>
      </c>
      <c r="R176" s="27" t="s">
        <v>120</v>
      </c>
      <c r="S176" s="27" t="s">
        <v>121</v>
      </c>
      <c r="T176" s="27" t="s">
        <v>122</v>
      </c>
      <c r="U176" s="27" t="s">
        <v>123</v>
      </c>
      <c r="AJ176" s="17"/>
      <c r="AK176" s="17"/>
      <c r="AL176" s="17"/>
      <c r="AM176" s="17"/>
      <c r="AN176" s="17"/>
      <c r="AO176" s="17"/>
      <c r="AP176" s="17"/>
      <c r="AQ176" s="17"/>
      <c r="AR176" s="17"/>
    </row>
    <row r="177" spans="2:44" ht="13.75" thickBot="1" x14ac:dyDescent="0.2">
      <c r="B177" s="25" t="s">
        <v>124</v>
      </c>
      <c r="C177" s="25">
        <v>-1.0809909314411337</v>
      </c>
      <c r="D177" s="25">
        <v>0.22715300930319399</v>
      </c>
      <c r="E177" s="25">
        <v>-4.7588668746108214</v>
      </c>
      <c r="F177" s="25">
        <v>9.4613771493955672E-5</v>
      </c>
      <c r="G177" s="25">
        <v>-1.5520774397283803</v>
      </c>
      <c r="H177" s="25">
        <v>-0.60990442315388704</v>
      </c>
      <c r="I177" s="25">
        <v>-1.5520774397283803</v>
      </c>
      <c r="J177" s="25">
        <v>-0.60990442315388704</v>
      </c>
      <c r="M177" t="s">
        <v>111</v>
      </c>
      <c r="N177">
        <v>6.2045575397733661E-3</v>
      </c>
      <c r="O177">
        <v>3.6999630602111963E-2</v>
      </c>
      <c r="P177">
        <v>0.1676924185134758</v>
      </c>
      <c r="Q177">
        <v>0.86835722447162245</v>
      </c>
      <c r="R177">
        <v>-7.052797988834425E-2</v>
      </c>
      <c r="S177">
        <v>8.2937094967890979E-2</v>
      </c>
      <c r="T177">
        <v>-7.052797988834425E-2</v>
      </c>
      <c r="U177">
        <v>8.2937094967890979E-2</v>
      </c>
      <c r="Z177" s="27"/>
      <c r="AA177" s="27" t="s">
        <v>117</v>
      </c>
      <c r="AB177" s="27" t="s">
        <v>105</v>
      </c>
      <c r="AC177" s="27" t="s">
        <v>118</v>
      </c>
      <c r="AD177" s="27" t="s">
        <v>119</v>
      </c>
      <c r="AE177" s="27" t="s">
        <v>120</v>
      </c>
      <c r="AF177" s="27" t="s">
        <v>121</v>
      </c>
      <c r="AG177" s="27" t="s">
        <v>122</v>
      </c>
      <c r="AH177" s="27" t="s">
        <v>123</v>
      </c>
    </row>
    <row r="178" spans="2:44" ht="13.75" thickBot="1" x14ac:dyDescent="0.2">
      <c r="M178" s="25" t="s">
        <v>124</v>
      </c>
      <c r="N178" s="25">
        <v>-0.93417384309156903</v>
      </c>
      <c r="O178" s="25">
        <v>0.2178347728953455</v>
      </c>
      <c r="P178" s="25">
        <v>-4.28845142892028</v>
      </c>
      <c r="Q178" s="25">
        <v>2.9824859040209557E-4</v>
      </c>
      <c r="R178" s="25">
        <v>-1.3859355118522159</v>
      </c>
      <c r="S178" s="25">
        <v>-0.48241217433092215</v>
      </c>
      <c r="T178" s="25">
        <v>-1.3859355118522159</v>
      </c>
      <c r="U178" s="25">
        <v>-0.48241217433092215</v>
      </c>
      <c r="Z178" t="s">
        <v>111</v>
      </c>
      <c r="AA178">
        <v>1.2463607587060626E-3</v>
      </c>
      <c r="AB178">
        <v>8.4431558385845585E-3</v>
      </c>
      <c r="AC178">
        <v>0.14761787920700123</v>
      </c>
      <c r="AD178">
        <v>0.88393079551535947</v>
      </c>
      <c r="AE178">
        <v>-1.6219637822735913E-2</v>
      </c>
      <c r="AF178">
        <v>1.8712359340148036E-2</v>
      </c>
      <c r="AG178">
        <v>-1.6219637822735913E-2</v>
      </c>
      <c r="AH178">
        <v>1.8712359340148036E-2</v>
      </c>
      <c r="AJ178" s="25" t="s">
        <v>124</v>
      </c>
      <c r="AK178" s="25">
        <v>-0.98010297745710862</v>
      </c>
      <c r="AL178" s="25">
        <v>0.22203139292959212</v>
      </c>
      <c r="AM178" s="25">
        <v>-4.4142540589650174</v>
      </c>
      <c r="AN178" s="25">
        <v>2.1931635854102358E-4</v>
      </c>
      <c r="AO178" s="25">
        <v>-1.4405679034830061</v>
      </c>
      <c r="AP178" s="25">
        <v>-0.51963805143121111</v>
      </c>
      <c r="AQ178" s="25">
        <v>-1.4405679034830061</v>
      </c>
      <c r="AR178" s="25">
        <v>-0.51963805143121111</v>
      </c>
    </row>
    <row r="179" spans="2:44" ht="13.75" thickBot="1" x14ac:dyDescent="0.2">
      <c r="B179" s="38"/>
      <c r="C179" s="38"/>
      <c r="N179" s="67"/>
      <c r="O179" s="67"/>
      <c r="Z179" s="25" t="s">
        <v>124</v>
      </c>
      <c r="AA179" s="25">
        <v>-0.87366355910762838</v>
      </c>
      <c r="AB179" s="25">
        <v>0.20468610639803095</v>
      </c>
      <c r="AC179" s="25">
        <v>-4.2683090439402331</v>
      </c>
      <c r="AD179" s="25">
        <v>2.884927631360402E-4</v>
      </c>
      <c r="AE179" s="25">
        <v>-1.2970890308549583</v>
      </c>
      <c r="AF179" s="25">
        <v>-0.45023808736029847</v>
      </c>
      <c r="AG179" s="25">
        <v>-1.2970890308549583</v>
      </c>
      <c r="AH179" s="25">
        <v>-0.45023808736029847</v>
      </c>
    </row>
    <row r="187" spans="2:44" x14ac:dyDescent="0.15">
      <c r="B187" s="17"/>
      <c r="C187" s="17"/>
      <c r="D187" s="17"/>
      <c r="E187" s="17"/>
      <c r="F187" s="17"/>
      <c r="G187" s="17"/>
      <c r="N187" s="17"/>
      <c r="O187" s="17"/>
      <c r="P187" s="17"/>
      <c r="Q187" s="17"/>
      <c r="R187" s="17"/>
      <c r="S187" s="17"/>
    </row>
    <row r="192" spans="2:44" x14ac:dyDescent="0.15">
      <c r="B192" s="17"/>
      <c r="C192" s="17"/>
      <c r="D192" s="17"/>
      <c r="E192" s="17"/>
      <c r="F192" s="17"/>
      <c r="G192" s="17"/>
      <c r="H192" s="17"/>
      <c r="I192" s="17"/>
      <c r="J192" s="17"/>
      <c r="N192" s="17"/>
      <c r="O192" s="17"/>
      <c r="P192" s="17"/>
      <c r="Q192" s="17"/>
      <c r="R192" s="17"/>
      <c r="S192" s="17"/>
      <c r="T192" s="17"/>
      <c r="U192" s="17"/>
      <c r="V192" s="17"/>
    </row>
    <row r="196" spans="65:70" x14ac:dyDescent="0.15">
      <c r="BM196" s="38"/>
      <c r="BN196" s="38"/>
    </row>
    <row r="204" spans="65:70" x14ac:dyDescent="0.15">
      <c r="BM204" s="17"/>
      <c r="BN204" s="17"/>
      <c r="BO204" s="17"/>
      <c r="BP204" s="17"/>
      <c r="BQ204" s="17"/>
      <c r="BR204" s="17"/>
    </row>
    <row r="209" spans="65:73" x14ac:dyDescent="0.15">
      <c r="BM209" s="17"/>
      <c r="BN209" s="17"/>
      <c r="BO209" s="17"/>
      <c r="BP209" s="17"/>
      <c r="BQ209" s="17"/>
      <c r="BR209" s="17"/>
      <c r="BS209" s="17"/>
      <c r="BT209" s="17"/>
      <c r="BU209" s="17"/>
    </row>
    <row r="220" spans="65:73" x14ac:dyDescent="0.15">
      <c r="BM220" s="17"/>
      <c r="BN220" s="17"/>
      <c r="BO220" s="17"/>
    </row>
  </sheetData>
  <phoneticPr fontId="5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Z192"/>
  <sheetViews>
    <sheetView zoomScale="90" zoomScaleNormal="90" workbookViewId="0">
      <pane xSplit="1" ySplit="2" topLeftCell="AQ3" activePane="bottomRight" state="frozen"/>
      <selection activeCell="AU65" sqref="AU65"/>
      <selection pane="topRight" activeCell="AU65" sqref="AU65"/>
      <selection pane="bottomLeft" activeCell="AU65" sqref="AU65"/>
      <selection pane="bottomRight" activeCell="AM4" sqref="AM4:AX28"/>
    </sheetView>
  </sheetViews>
  <sheetFormatPr defaultRowHeight="13.1" x14ac:dyDescent="0.15"/>
  <cols>
    <col min="13" max="13" width="10.33203125" customWidth="1"/>
    <col min="53" max="53" width="10" customWidth="1"/>
    <col min="57" max="58" width="8.88671875" customWidth="1"/>
    <col min="62" max="62" width="10.44140625" customWidth="1"/>
    <col min="98" max="98" width="11" bestFit="1" customWidth="1"/>
  </cols>
  <sheetData>
    <row r="1" spans="1:73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M1" t="s">
        <v>284</v>
      </c>
      <c r="N1" s="20" t="s">
        <v>265</v>
      </c>
      <c r="O1" s="22" t="s">
        <v>171</v>
      </c>
      <c r="P1" s="22" t="s">
        <v>172</v>
      </c>
      <c r="Q1" s="22" t="s">
        <v>173</v>
      </c>
      <c r="R1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88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s="22" t="s">
        <v>203</v>
      </c>
      <c r="BF1" s="22" t="s">
        <v>208</v>
      </c>
      <c r="BG1" s="22"/>
      <c r="BH1" s="22"/>
      <c r="BI1" s="22"/>
      <c r="BK1" s="60" t="s">
        <v>236</v>
      </c>
      <c r="BN1" s="70" t="s">
        <v>272</v>
      </c>
      <c r="BO1" t="s">
        <v>74</v>
      </c>
      <c r="BP1" t="s">
        <v>77</v>
      </c>
      <c r="BQ1" t="s">
        <v>271</v>
      </c>
      <c r="BR1" t="s">
        <v>72</v>
      </c>
      <c r="BS1" t="s">
        <v>274</v>
      </c>
      <c r="BU1" s="56"/>
    </row>
    <row r="2" spans="1:73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S2" t="s">
        <v>180</v>
      </c>
      <c r="T2" t="s">
        <v>180</v>
      </c>
      <c r="U2" t="s">
        <v>180</v>
      </c>
      <c r="V2" t="s">
        <v>180</v>
      </c>
      <c r="AC2" t="s">
        <v>131</v>
      </c>
      <c r="AD2" t="s">
        <v>130</v>
      </c>
      <c r="AG2" t="s">
        <v>130</v>
      </c>
      <c r="AH2" t="s">
        <v>130</v>
      </c>
      <c r="AI2" t="s">
        <v>131</v>
      </c>
      <c r="AJ2" t="s">
        <v>130</v>
      </c>
      <c r="AK2" t="s">
        <v>130</v>
      </c>
      <c r="AL2" t="s">
        <v>130</v>
      </c>
      <c r="BO2" t="s">
        <v>279</v>
      </c>
      <c r="BP2" t="s">
        <v>279</v>
      </c>
      <c r="BQ2" t="s">
        <v>279</v>
      </c>
      <c r="BR2" t="s">
        <v>279</v>
      </c>
      <c r="BS2" t="s">
        <v>279</v>
      </c>
    </row>
    <row r="3" spans="1:73" ht="13.6" x14ac:dyDescent="0.15">
      <c r="A3" s="9">
        <v>1990</v>
      </c>
      <c r="B3">
        <v>3367.3588506124088</v>
      </c>
      <c r="C3">
        <v>26509.76560324751</v>
      </c>
      <c r="D3">
        <v>29877.124453859917</v>
      </c>
      <c r="E3">
        <v>0</v>
      </c>
      <c r="F3">
        <v>3025.9303089629552</v>
      </c>
      <c r="G3">
        <v>596.91909036223365</v>
      </c>
      <c r="H3">
        <v>282.79621490489274</v>
      </c>
      <c r="I3">
        <v>879.71530526712638</v>
      </c>
      <c r="J3">
        <v>6492.4906769614772</v>
      </c>
      <c r="K3">
        <v>2641.6698097361241</v>
      </c>
      <c r="L3" s="86">
        <f>F3+I3</f>
        <v>3905.6456142300817</v>
      </c>
      <c r="M3" s="86">
        <f>L3+D3</f>
        <v>33782.770068090002</v>
      </c>
      <c r="N3" s="85">
        <f>J3+K3</f>
        <v>9134.1604866976013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0.40688080140184979</v>
      </c>
      <c r="X3">
        <f t="shared" ref="X3:X28" si="1">(I3+F3)/D3</f>
        <v>0.13072361164681962</v>
      </c>
      <c r="Y3">
        <f t="shared" ref="Y3:Y28" si="2">I3/F3</f>
        <v>0.29072556716239173</v>
      </c>
      <c r="Z3">
        <f>LN(W3)</f>
        <v>-0.89923500768322784</v>
      </c>
      <c r="AA3">
        <f>LN(X3)</f>
        <v>-2.0346700193749756</v>
      </c>
      <c r="AB3">
        <f>LN(Y3)</f>
        <v>-1.2353755249496858</v>
      </c>
      <c r="AC3" s="24">
        <f>AC4/製造生産額!E3</f>
        <v>37436.415785554731</v>
      </c>
      <c r="AD3" s="28">
        <f>S3/O3</f>
        <v>3.8061626466003862E-2</v>
      </c>
      <c r="AE3" s="28">
        <f>T3/P3</f>
        <v>3.9472765555052788E-2</v>
      </c>
      <c r="AF3" s="24">
        <v>37436.415785554731</v>
      </c>
      <c r="AG3" s="29">
        <f t="shared" ref="AG3:AG27" si="3">(AD3*F3+AE3*I3)/(F3+I3)</f>
        <v>3.8379474211834685E-2</v>
      </c>
      <c r="AH3" s="28">
        <f>U3/Q3</f>
        <v>2.1905026028695398E-2</v>
      </c>
      <c r="AI3" s="24">
        <v>37436.415785554731</v>
      </c>
      <c r="AJ3" s="29">
        <f t="shared" ref="AJ3:AJ33" si="4">(AG3*(F3+I3)+AH3*D3)/(F3+I3+D3)</f>
        <v>2.3809646524991377E-2</v>
      </c>
      <c r="AK3">
        <f>V3/R3</f>
        <v>0.16987865871184277</v>
      </c>
      <c r="AL3" s="29">
        <f t="shared" ref="AL3:AL43" si="5">(AK3*J3+AJ3*K3)/(J3+K3)</f>
        <v>0.12763437143509374</v>
      </c>
      <c r="AM3">
        <f>1-AO3</f>
        <v>0.22524196820671982</v>
      </c>
      <c r="AO3">
        <f t="shared" ref="AO3:AO43" si="6">1/(1+EXP(AB3))</f>
        <v>0.77475803179328018</v>
      </c>
      <c r="AQ3">
        <f>1-AS3</f>
        <v>0.1156105791904618</v>
      </c>
      <c r="AS3">
        <f t="shared" ref="AS3:AS43" si="7">1/(1+EXP(AA3))</f>
        <v>0.8843894208095382</v>
      </c>
      <c r="AU3">
        <f>1-AW3</f>
        <v>0.28920772889673674</v>
      </c>
      <c r="AW3">
        <f t="shared" ref="AW3:AW45" si="8">1/(1+EXP(Z3))</f>
        <v>0.71079227110326326</v>
      </c>
      <c r="AY3">
        <f>N3/M3</f>
        <v>0.2703792634022455</v>
      </c>
      <c r="AZ3">
        <f>AY3/(1+AY3)</f>
        <v>0.21283349877589602</v>
      </c>
      <c r="BA3">
        <f>D3+F3+I3+J3+K3</f>
        <v>42916.930554787599</v>
      </c>
      <c r="BB3">
        <f>LN(BA3)</f>
        <v>10.667021678688389</v>
      </c>
      <c r="BC3">
        <f>LN(AL3)</f>
        <v>-2.0585855757310716</v>
      </c>
      <c r="BD3" s="60">
        <v>1990</v>
      </c>
      <c r="BE3">
        <v>10.667021678688389</v>
      </c>
      <c r="BN3" s="49">
        <v>1990</v>
      </c>
      <c r="BO3">
        <f>D3*CO2原単位!$F$2*10^10</f>
        <v>0.11724637946879121</v>
      </c>
      <c r="BP3">
        <f>F3*CO2原単位!$F$3*10^10</f>
        <v>9.4168376219495621E-3</v>
      </c>
      <c r="BQ3">
        <f>I3*CO2原単位!$F$4*10^10</f>
        <v>2.3439823998392239E-3</v>
      </c>
      <c r="BR3">
        <f>K3*CO2原単位!$F$5*10^10</f>
        <v>7.2698289522937576E-3</v>
      </c>
      <c r="BS3">
        <f t="shared" ref="BS3:BS43" si="9">SUM(BO3:BR3)</f>
        <v>0.13627702844287373</v>
      </c>
    </row>
    <row r="4" spans="1:73" x14ac:dyDescent="0.15">
      <c r="A4" s="9">
        <v>1991</v>
      </c>
      <c r="B4">
        <v>3758.8442746430787</v>
      </c>
      <c r="C4">
        <v>25224.377910267034</v>
      </c>
      <c r="D4">
        <v>28983.222184910115</v>
      </c>
      <c r="E4">
        <v>0</v>
      </c>
      <c r="F4">
        <v>2832.3054032632904</v>
      </c>
      <c r="G4">
        <v>609.31370295241345</v>
      </c>
      <c r="H4">
        <v>306.80582405804557</v>
      </c>
      <c r="I4">
        <v>916.11952701045914</v>
      </c>
      <c r="J4">
        <v>6372.8290013844453</v>
      </c>
      <c r="K4">
        <v>2656.4663983568212</v>
      </c>
      <c r="L4" s="86">
        <f t="shared" ref="L4:L28" si="10">F4+I4</f>
        <v>3748.4249302737494</v>
      </c>
      <c r="M4" s="86">
        <f t="shared" ref="M4:M28" si="11">L4+D4</f>
        <v>32731.647115183863</v>
      </c>
      <c r="N4" s="85">
        <f t="shared" ref="N4:N26" si="12">J4+K4</f>
        <v>9029.295399741266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0.41684256674386294</v>
      </c>
      <c r="X4">
        <f t="shared" si="1"/>
        <v>0.12933085584339676</v>
      </c>
      <c r="Y4">
        <f t="shared" si="2"/>
        <v>0.32345365226325379</v>
      </c>
      <c r="Z4">
        <f t="shared" ref="Z4:AB27" si="13">LN(W4)</f>
        <v>-0.87504666625316885</v>
      </c>
      <c r="AA4">
        <f t="shared" si="13"/>
        <v>-2.045381384060474</v>
      </c>
      <c r="AB4">
        <f t="shared" si="13"/>
        <v>-1.1286994449706276</v>
      </c>
      <c r="AC4" s="24">
        <f>AC5/製造生産額!E4</f>
        <v>36594.291288160835</v>
      </c>
      <c r="AD4" s="28">
        <f t="shared" ref="AD4:AE28" si="14">S4/O4</f>
        <v>2.5844031906234393E-2</v>
      </c>
      <c r="AE4" s="28">
        <f t="shared" si="14"/>
        <v>3.9616182974291217E-2</v>
      </c>
      <c r="AF4" s="24">
        <v>36594.291288160835</v>
      </c>
      <c r="AG4" s="29">
        <f t="shared" si="3"/>
        <v>2.9209962065455532E-2</v>
      </c>
      <c r="AH4" s="28">
        <f t="shared" ref="AH4:AH28" si="15">U4/Q4</f>
        <v>2.0411604329940214E-2</v>
      </c>
      <c r="AI4" s="24">
        <v>36594.291288160835</v>
      </c>
      <c r="AJ4" s="29">
        <f t="shared" si="4"/>
        <v>2.1419191371472673E-2</v>
      </c>
      <c r="AK4">
        <f>V4/R4</f>
        <v>0.17164822807342461</v>
      </c>
      <c r="AL4" s="29">
        <f t="shared" si="5"/>
        <v>0.12745005198233289</v>
      </c>
      <c r="AM4">
        <f>1-AO4</f>
        <v>0.24440119358174117</v>
      </c>
      <c r="AN4">
        <f>1-AP4</f>
        <v>0.23983006408235774</v>
      </c>
      <c r="AO4">
        <f t="shared" si="6"/>
        <v>0.75559880641825883</v>
      </c>
      <c r="AP4">
        <f t="shared" ref="AP4:AP28" si="16">1/(1+EXP(C135))</f>
        <v>0.76016993591764226</v>
      </c>
      <c r="AQ4">
        <f>1-AS4</f>
        <v>0.11451989926088668</v>
      </c>
      <c r="AR4">
        <f>1-AT4</f>
        <v>0.11798592794432095</v>
      </c>
      <c r="AS4">
        <f t="shared" si="7"/>
        <v>0.88548010073911332</v>
      </c>
      <c r="AT4">
        <f t="shared" ref="AT4:AT28" si="17">1/(1+EXP(O135))</f>
        <v>0.88201407205567905</v>
      </c>
      <c r="AU4">
        <f>1-AW4</f>
        <v>0.2942052818908707</v>
      </c>
      <c r="AV4">
        <f>1-AX4</f>
        <v>0.29190366171165261</v>
      </c>
      <c r="AW4">
        <f t="shared" si="8"/>
        <v>0.7057947181091293</v>
      </c>
      <c r="AX4">
        <f t="shared" ref="AX4:AX28" si="18">1/(1+EXP(AA134))</f>
        <v>0.70809633828834739</v>
      </c>
      <c r="AY4">
        <f t="shared" ref="AY4:AY28" si="19">N4/M4</f>
        <v>0.27585826548743009</v>
      </c>
      <c r="AZ4">
        <f t="shared" ref="AZ4:AZ29" si="20">AY4/(1+AY4)</f>
        <v>0.21621387966792763</v>
      </c>
      <c r="BA4">
        <f t="shared" ref="BA4:BA28" si="21">D4+F4+I4+J4+K4</f>
        <v>41760.942514925133</v>
      </c>
      <c r="BB4">
        <f t="shared" ref="BB4:BB63" si="22">LN(BA4)</f>
        <v>10.639716792103673</v>
      </c>
      <c r="BC4">
        <f t="shared" ref="BC4:BC43" si="23">LN(AL4)</f>
        <v>-2.0600307402955771</v>
      </c>
      <c r="BD4" s="60">
        <v>1991</v>
      </c>
      <c r="BE4">
        <v>10.639716792103673</v>
      </c>
      <c r="BF4">
        <v>10.667021678688389</v>
      </c>
      <c r="BK4" t="s">
        <v>231</v>
      </c>
      <c r="BL4">
        <v>7.908968454506315</v>
      </c>
      <c r="BN4" s="49">
        <v>1991</v>
      </c>
      <c r="BO4">
        <f>D4*CO2原単位!$F$2*10^10</f>
        <v>0.11373845136161484</v>
      </c>
      <c r="BP4">
        <f>F4*CO2原単位!$F$3*10^10</f>
        <v>8.8142677970139936E-3</v>
      </c>
      <c r="BQ4">
        <f>I4*CO2原単位!$F$4*10^10</f>
        <v>2.4409806611350253E-3</v>
      </c>
      <c r="BR4">
        <f>K4*CO2原単位!$F$5*10^10</f>
        <v>7.3105489044821307E-3</v>
      </c>
      <c r="BS4">
        <f t="shared" si="9"/>
        <v>0.13230424872424601</v>
      </c>
    </row>
    <row r="5" spans="1:73" x14ac:dyDescent="0.15">
      <c r="A5" s="9">
        <v>1992</v>
      </c>
      <c r="B5">
        <v>3853.9489869199401</v>
      </c>
      <c r="C5">
        <v>23670.71873892341</v>
      </c>
      <c r="D5">
        <v>27524.667725843352</v>
      </c>
      <c r="E5">
        <v>0</v>
      </c>
      <c r="F5">
        <v>2647.0702809339441</v>
      </c>
      <c r="G5">
        <v>611.89497622551869</v>
      </c>
      <c r="H5">
        <v>339.11252139073889</v>
      </c>
      <c r="I5">
        <v>951.00749761625764</v>
      </c>
      <c r="J5">
        <v>6156.1206304496482</v>
      </c>
      <c r="K5">
        <v>2642.581527078336</v>
      </c>
      <c r="L5" s="86">
        <f t="shared" si="10"/>
        <v>3598.0777785502019</v>
      </c>
      <c r="M5" s="86">
        <f t="shared" si="11"/>
        <v>31122.745504393555</v>
      </c>
      <c r="N5" s="85">
        <f t="shared" si="12"/>
        <v>8798.7021575279832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0.4292608422920588</v>
      </c>
      <c r="X5">
        <f t="shared" si="1"/>
        <v>0.13072193329955839</v>
      </c>
      <c r="Y5">
        <f t="shared" si="2"/>
        <v>0.35926794406105511</v>
      </c>
      <c r="Z5">
        <f t="shared" si="13"/>
        <v>-0.8456905208350004</v>
      </c>
      <c r="AA5">
        <f t="shared" si="13"/>
        <v>-2.0346828583565051</v>
      </c>
      <c r="AB5">
        <f t="shared" si="13"/>
        <v>-1.0236868065966171</v>
      </c>
      <c r="AC5" s="24">
        <f>AC6/製造生産額!E5</f>
        <v>35801.304839910648</v>
      </c>
      <c r="AD5" s="28">
        <f t="shared" si="14"/>
        <v>3.1973105731872384E-2</v>
      </c>
      <c r="AE5" s="28">
        <f t="shared" si="14"/>
        <v>3.9535149803124808E-2</v>
      </c>
      <c r="AF5" s="24">
        <v>35801.304839910648</v>
      </c>
      <c r="AG5" s="29">
        <f t="shared" si="3"/>
        <v>3.3971828675533527E-2</v>
      </c>
      <c r="AH5" s="28">
        <f t="shared" si="15"/>
        <v>2.2775321511530576E-2</v>
      </c>
      <c r="AI5" s="24">
        <v>35801.304839910648</v>
      </c>
      <c r="AJ5" s="29">
        <f t="shared" si="4"/>
        <v>2.406974149187871E-2</v>
      </c>
      <c r="AK5">
        <f t="shared" ref="AK5:AK28" si="24">V5/R5</f>
        <v>0.17390934447989009</v>
      </c>
      <c r="AL5" s="29">
        <f t="shared" si="5"/>
        <v>0.12890687027497652</v>
      </c>
      <c r="AM5">
        <f t="shared" ref="AM5:AN28" si="25">1-AO5</f>
        <v>0.26430987770349246</v>
      </c>
      <c r="AN5">
        <f t="shared" si="25"/>
        <v>0.25953812644609064</v>
      </c>
      <c r="AO5">
        <f t="shared" si="6"/>
        <v>0.73569012229650754</v>
      </c>
      <c r="AP5">
        <f t="shared" si="16"/>
        <v>0.74046187355390936</v>
      </c>
      <c r="AQ5">
        <f t="shared" ref="AQ5:AR28" si="26">1-AS5</f>
        <v>0.11560926647818603</v>
      </c>
      <c r="AR5">
        <f t="shared" si="26"/>
        <v>0.11723831849711619</v>
      </c>
      <c r="AS5">
        <f t="shared" si="7"/>
        <v>0.88439073352181397</v>
      </c>
      <c r="AT5">
        <f t="shared" si="17"/>
        <v>0.88276168150288381</v>
      </c>
      <c r="AU5">
        <f t="shared" ref="AU5:AV28" si="27">1-AW5</f>
        <v>0.30033764977683652</v>
      </c>
      <c r="AV5">
        <f t="shared" si="27"/>
        <v>0.29555028483592993</v>
      </c>
      <c r="AW5">
        <f t="shared" si="8"/>
        <v>0.69966235022316348</v>
      </c>
      <c r="AX5">
        <f t="shared" si="18"/>
        <v>0.70444971516407007</v>
      </c>
      <c r="AY5">
        <f t="shared" si="19"/>
        <v>0.28270970362450454</v>
      </c>
      <c r="AZ5">
        <f t="shared" si="20"/>
        <v>0.22040037806345611</v>
      </c>
      <c r="BA5">
        <f t="shared" si="21"/>
        <v>39921.447661921542</v>
      </c>
      <c r="BB5">
        <f t="shared" si="22"/>
        <v>10.594668993844065</v>
      </c>
      <c r="BC5">
        <f t="shared" si="23"/>
        <v>-2.048665071194538</v>
      </c>
      <c r="BD5" s="60">
        <v>1992</v>
      </c>
      <c r="BE5">
        <v>10.594668993844065</v>
      </c>
      <c r="BF5">
        <v>10.639716792103673</v>
      </c>
      <c r="BK5" t="s">
        <v>228</v>
      </c>
      <c r="BL5">
        <v>0.25564110081058539</v>
      </c>
      <c r="BN5" s="49">
        <v>1992</v>
      </c>
      <c r="BO5">
        <f>D5*CO2原単位!$F$2*10^10</f>
        <v>0.10801466660288628</v>
      </c>
      <c r="BP5">
        <f>F5*CO2原単位!$F$3*10^10</f>
        <v>8.2378073730278133E-3</v>
      </c>
      <c r="BQ5">
        <f>I5*CO2原単位!$F$4*10^10</f>
        <v>2.5339389040762101E-3</v>
      </c>
      <c r="BR5">
        <f>K5*CO2原単位!$F$5*10^10</f>
        <v>7.2723379824179207E-3</v>
      </c>
      <c r="BS5">
        <f t="shared" si="9"/>
        <v>0.12605875086240823</v>
      </c>
    </row>
    <row r="6" spans="1:73" x14ac:dyDescent="0.15">
      <c r="A6" s="9">
        <v>1993</v>
      </c>
      <c r="B6">
        <v>3882.0231868536912</v>
      </c>
      <c r="C6">
        <v>23349.913422531052</v>
      </c>
      <c r="D6">
        <v>27231.936609384698</v>
      </c>
      <c r="E6">
        <v>0</v>
      </c>
      <c r="F6">
        <v>2616.5199278022947</v>
      </c>
      <c r="G6">
        <v>567.74703348676917</v>
      </c>
      <c r="H6">
        <v>506.66644614975087</v>
      </c>
      <c r="I6">
        <v>1074.4134796365202</v>
      </c>
      <c r="J6">
        <v>5967.3262272938164</v>
      </c>
      <c r="K6">
        <v>2645.2851526737109</v>
      </c>
      <c r="L6" s="86">
        <f t="shared" si="10"/>
        <v>3690.9334074388148</v>
      </c>
      <c r="M6" s="86">
        <f t="shared" si="11"/>
        <v>30922.870016823512</v>
      </c>
      <c r="N6" s="85">
        <f t="shared" si="12"/>
        <v>8612.6113799675277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0.44329487812724261</v>
      </c>
      <c r="X6">
        <f t="shared" si="1"/>
        <v>0.13553694180408901</v>
      </c>
      <c r="Y6">
        <f t="shared" si="2"/>
        <v>0.41062690492824072</v>
      </c>
      <c r="Z6">
        <f t="shared" si="13"/>
        <v>-0.81352009126304126</v>
      </c>
      <c r="AA6">
        <f t="shared" si="13"/>
        <v>-1.9985110425795607</v>
      </c>
      <c r="AB6">
        <f t="shared" si="13"/>
        <v>-0.89007025065937251</v>
      </c>
      <c r="AC6" s="24">
        <f>鉄鋼!AC7/製造生産額!E6</f>
        <v>33507.066269545794</v>
      </c>
      <c r="AD6" s="28">
        <f t="shared" si="14"/>
        <v>3.1444873730024032E-2</v>
      </c>
      <c r="AE6" s="28">
        <f t="shared" si="14"/>
        <v>3.9696955946239038E-2</v>
      </c>
      <c r="AF6" s="24">
        <v>33507.066269545794</v>
      </c>
      <c r="AG6" s="29">
        <f t="shared" si="3"/>
        <v>3.3847016329048206E-2</v>
      </c>
      <c r="AH6" s="28">
        <f t="shared" si="15"/>
        <v>2.278284075069005E-2</v>
      </c>
      <c r="AI6" s="24">
        <v>33507.066269545794</v>
      </c>
      <c r="AJ6" s="29">
        <f t="shared" si="4"/>
        <v>2.4103453463731026E-2</v>
      </c>
      <c r="AK6">
        <f t="shared" si="24"/>
        <v>0.17489621003036013</v>
      </c>
      <c r="AL6" s="29">
        <f t="shared" si="5"/>
        <v>0.1285815880790851</v>
      </c>
      <c r="AM6">
        <f t="shared" si="25"/>
        <v>0.29109533037662394</v>
      </c>
      <c r="AN6">
        <f t="shared" si="25"/>
        <v>0.27993768728536772</v>
      </c>
      <c r="AO6">
        <f t="shared" si="6"/>
        <v>0.70890466962337606</v>
      </c>
      <c r="AP6">
        <f t="shared" si="16"/>
        <v>0.72006231271463228</v>
      </c>
      <c r="AQ6">
        <f t="shared" si="26"/>
        <v>0.11935934165977391</v>
      </c>
      <c r="AR6">
        <f t="shared" si="26"/>
        <v>0.11798502936894428</v>
      </c>
      <c r="AS6">
        <f t="shared" si="7"/>
        <v>0.88064065834022609</v>
      </c>
      <c r="AT6">
        <f t="shared" si="17"/>
        <v>0.88201497063105572</v>
      </c>
      <c r="AU6">
        <f t="shared" si="27"/>
        <v>0.30714089327500627</v>
      </c>
      <c r="AV6">
        <f t="shared" si="27"/>
        <v>0.30001131177992446</v>
      </c>
      <c r="AW6">
        <f t="shared" si="8"/>
        <v>0.69285910672499373</v>
      </c>
      <c r="AX6">
        <f t="shared" si="18"/>
        <v>0.69998868822007554</v>
      </c>
      <c r="AY6">
        <f t="shared" si="19"/>
        <v>0.27851914700290942</v>
      </c>
      <c r="AZ6">
        <f t="shared" si="20"/>
        <v>0.21784511217983005</v>
      </c>
      <c r="BA6">
        <f t="shared" si="21"/>
        <v>39535.481396791045</v>
      </c>
      <c r="BB6">
        <f t="shared" si="22"/>
        <v>10.584953810902149</v>
      </c>
      <c r="BC6">
        <f t="shared" si="23"/>
        <v>-2.0511916494420444</v>
      </c>
      <c r="BD6" s="60">
        <v>1993</v>
      </c>
      <c r="BE6">
        <v>10.584953810902149</v>
      </c>
      <c r="BF6">
        <v>10.594668993844065</v>
      </c>
      <c r="BK6" t="s">
        <v>229</v>
      </c>
      <c r="BN6" s="49">
        <v>1993</v>
      </c>
      <c r="BO6">
        <f>D6*CO2原単位!$F$2*10^10</f>
        <v>0.10686590599790778</v>
      </c>
      <c r="BP6">
        <f>F6*CO2原単位!$F$3*10^10</f>
        <v>8.1427332353711003E-3</v>
      </c>
      <c r="BQ6">
        <f>I6*CO2原単位!$F$4*10^10</f>
        <v>2.8627514735046077E-3</v>
      </c>
      <c r="BR6">
        <f>K6*CO2原単位!$F$5*10^10</f>
        <v>7.2797783126049027E-3</v>
      </c>
      <c r="BS6">
        <f t="shared" si="9"/>
        <v>0.12515116901938839</v>
      </c>
    </row>
    <row r="7" spans="1:73" x14ac:dyDescent="0.15">
      <c r="A7" s="9">
        <v>1994</v>
      </c>
      <c r="B7">
        <v>4297.555785629298</v>
      </c>
      <c r="C7">
        <v>23080.717101179565</v>
      </c>
      <c r="D7">
        <v>27378.272886808867</v>
      </c>
      <c r="E7">
        <v>0</v>
      </c>
      <c r="F7">
        <v>2923.0316033285362</v>
      </c>
      <c r="G7">
        <v>596.93808978935635</v>
      </c>
      <c r="H7">
        <v>565.7618245297125</v>
      </c>
      <c r="I7">
        <v>1162.699914319069</v>
      </c>
      <c r="J7">
        <v>6133.2135462891702</v>
      </c>
      <c r="K7">
        <v>2669.4843334620277</v>
      </c>
      <c r="L7" s="86">
        <f t="shared" si="10"/>
        <v>4085.731517647605</v>
      </c>
      <c r="M7" s="86">
        <f t="shared" si="11"/>
        <v>31464.004404456471</v>
      </c>
      <c r="N7" s="85">
        <f t="shared" si="12"/>
        <v>8802.6978797511983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0.43525051154906685</v>
      </c>
      <c r="X7">
        <f t="shared" si="1"/>
        <v>0.14923262451723726</v>
      </c>
      <c r="Y7">
        <f t="shared" si="2"/>
        <v>0.39777192726724908</v>
      </c>
      <c r="Z7">
        <f t="shared" si="13"/>
        <v>-0.83183352503512242</v>
      </c>
      <c r="AA7">
        <f t="shared" si="13"/>
        <v>-1.9022489521315784</v>
      </c>
      <c r="AB7">
        <f t="shared" si="13"/>
        <v>-0.92187648501913655</v>
      </c>
      <c r="AC7">
        <v>34134</v>
      </c>
      <c r="AD7" s="28">
        <f t="shared" si="14"/>
        <v>3.6169489734334669E-2</v>
      </c>
      <c r="AE7" s="28">
        <f t="shared" si="14"/>
        <v>3.97674032865271E-2</v>
      </c>
      <c r="AF7">
        <v>34134</v>
      </c>
      <c r="AG7" s="29">
        <f t="shared" si="3"/>
        <v>3.7193368508745703E-2</v>
      </c>
      <c r="AH7" s="28">
        <f t="shared" si="15"/>
        <v>2.2632641131349589E-2</v>
      </c>
      <c r="AI7">
        <v>34134</v>
      </c>
      <c r="AJ7" s="29">
        <f t="shared" si="4"/>
        <v>2.4523411994491075E-2</v>
      </c>
      <c r="AK7">
        <f t="shared" si="24"/>
        <v>0.17229262546772697</v>
      </c>
      <c r="AL7" s="29">
        <f t="shared" si="5"/>
        <v>0.12748050017120838</v>
      </c>
      <c r="AM7">
        <f t="shared" si="25"/>
        <v>0.28457570187786185</v>
      </c>
      <c r="AN7">
        <f t="shared" si="25"/>
        <v>0.30726183611359226</v>
      </c>
      <c r="AO7">
        <f t="shared" si="6"/>
        <v>0.71542429812213815</v>
      </c>
      <c r="AP7">
        <f t="shared" si="16"/>
        <v>0.69273816388640774</v>
      </c>
      <c r="AQ7">
        <f t="shared" si="26"/>
        <v>0.12985414905004633</v>
      </c>
      <c r="AR7">
        <f t="shared" si="26"/>
        <v>0.12054023645060941</v>
      </c>
      <c r="AS7">
        <f t="shared" si="7"/>
        <v>0.87014585094995367</v>
      </c>
      <c r="AT7">
        <f t="shared" si="17"/>
        <v>0.87945976354939059</v>
      </c>
      <c r="AU7">
        <f t="shared" si="27"/>
        <v>0.30325752058384614</v>
      </c>
      <c r="AV7">
        <f t="shared" si="27"/>
        <v>0.30494388498659242</v>
      </c>
      <c r="AW7">
        <f t="shared" si="8"/>
        <v>0.69674247941615386</v>
      </c>
      <c r="AX7">
        <f t="shared" si="18"/>
        <v>0.69505611501340758</v>
      </c>
      <c r="AY7">
        <f t="shared" si="19"/>
        <v>0.27977042485108505</v>
      </c>
      <c r="AZ7">
        <f t="shared" si="20"/>
        <v>0.21860985331305754</v>
      </c>
      <c r="BA7">
        <f t="shared" si="21"/>
        <v>40266.702284207669</v>
      </c>
      <c r="BB7">
        <f t="shared" si="22"/>
        <v>10.603280160355933</v>
      </c>
      <c r="BC7">
        <f t="shared" si="23"/>
        <v>-2.0597918659138048</v>
      </c>
      <c r="BD7" s="60">
        <v>1994</v>
      </c>
      <c r="BE7">
        <v>10.603280160355933</v>
      </c>
      <c r="BF7">
        <v>10.584953810902149</v>
      </c>
      <c r="BK7" t="s">
        <v>230</v>
      </c>
      <c r="BN7" s="49">
        <v>1994</v>
      </c>
      <c r="BO7">
        <f>D7*CO2原単位!$F$2*10^10</f>
        <v>0.107440171394145</v>
      </c>
      <c r="BP7">
        <f>F7*CO2原単位!$F$3*10^10</f>
        <v>9.0966120041955957E-3</v>
      </c>
      <c r="BQ7">
        <f>I7*CO2原単位!$F$4*10^10</f>
        <v>3.0979887687993756E-3</v>
      </c>
      <c r="BR7">
        <f>K7*CO2原単位!$F$5*10^10</f>
        <v>7.3463740334131248E-3</v>
      </c>
      <c r="BS7">
        <f t="shared" si="9"/>
        <v>0.12698114620055309</v>
      </c>
    </row>
    <row r="8" spans="1:73" x14ac:dyDescent="0.15">
      <c r="A8" s="9">
        <v>1995</v>
      </c>
      <c r="B8">
        <v>4793.4901579124662</v>
      </c>
      <c r="C8">
        <v>22985.915775138721</v>
      </c>
      <c r="D8">
        <v>27779.405933051188</v>
      </c>
      <c r="E8">
        <v>0</v>
      </c>
      <c r="F8">
        <v>2951.2932834957082</v>
      </c>
      <c r="G8">
        <v>626.29216813827054</v>
      </c>
      <c r="H8">
        <v>578.55777664019752</v>
      </c>
      <c r="I8">
        <v>1204.8499447784682</v>
      </c>
      <c r="J8">
        <v>6155.6367051968755</v>
      </c>
      <c r="K8">
        <v>2691.1237230585548</v>
      </c>
      <c r="L8" s="86">
        <f t="shared" si="10"/>
        <v>4156.1432282741762</v>
      </c>
      <c r="M8" s="86">
        <f t="shared" si="11"/>
        <v>31935.549161325365</v>
      </c>
      <c r="N8" s="85">
        <f t="shared" si="12"/>
        <v>8846.7604282554312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0.43718040097892436</v>
      </c>
      <c r="X8">
        <f t="shared" si="1"/>
        <v>0.14961238689878925</v>
      </c>
      <c r="Y8">
        <f t="shared" si="2"/>
        <v>0.4082447351187557</v>
      </c>
      <c r="Z8">
        <f t="shared" si="13"/>
        <v>-0.82740935218658374</v>
      </c>
      <c r="AA8">
        <f t="shared" si="13"/>
        <v>-1.8997074167439048</v>
      </c>
      <c r="AB8">
        <f t="shared" si="13"/>
        <v>-0.89588844343332164</v>
      </c>
      <c r="AC8">
        <v>33357</v>
      </c>
      <c r="AD8" s="28">
        <f t="shared" si="14"/>
        <v>3.5370765183298507E-2</v>
      </c>
      <c r="AE8" s="28">
        <f t="shared" si="14"/>
        <v>3.9561802060100411E-2</v>
      </c>
      <c r="AF8">
        <v>33357</v>
      </c>
      <c r="AG8" s="29">
        <f t="shared" si="3"/>
        <v>3.6585730662646566E-2</v>
      </c>
      <c r="AH8" s="28">
        <f t="shared" si="15"/>
        <v>2.2541088879051825E-2</v>
      </c>
      <c r="AI8">
        <v>33357</v>
      </c>
      <c r="AJ8" s="29">
        <f t="shared" si="4"/>
        <v>2.4368880928205407E-2</v>
      </c>
      <c r="AK8">
        <f t="shared" si="24"/>
        <v>0.17287567899982786</v>
      </c>
      <c r="AL8" s="29">
        <f t="shared" si="5"/>
        <v>0.12770093163698781</v>
      </c>
      <c r="AM8">
        <f t="shared" si="25"/>
        <v>0.28989615578738792</v>
      </c>
      <c r="AN8">
        <f t="shared" si="25"/>
        <v>0.30062359007357498</v>
      </c>
      <c r="AO8">
        <f t="shared" si="6"/>
        <v>0.71010384421261208</v>
      </c>
      <c r="AP8">
        <f t="shared" si="16"/>
        <v>0.69937640992642502</v>
      </c>
      <c r="AQ8">
        <f t="shared" si="26"/>
        <v>0.13014159259573199</v>
      </c>
      <c r="AR8">
        <f t="shared" si="26"/>
        <v>0.12757370815848834</v>
      </c>
      <c r="AS8">
        <f t="shared" si="7"/>
        <v>0.86985840740426801</v>
      </c>
      <c r="AT8">
        <f t="shared" si="17"/>
        <v>0.87242629184151166</v>
      </c>
      <c r="AU8">
        <f t="shared" si="27"/>
        <v>0.30419312751631067</v>
      </c>
      <c r="AV8">
        <f t="shared" si="27"/>
        <v>0.30213036639321345</v>
      </c>
      <c r="AW8">
        <f t="shared" si="8"/>
        <v>0.69580687248368933</v>
      </c>
      <c r="AX8">
        <f t="shared" si="18"/>
        <v>0.69786963360678655</v>
      </c>
      <c r="AY8">
        <f t="shared" si="19"/>
        <v>0.27701920463509822</v>
      </c>
      <c r="AZ8">
        <f t="shared" si="20"/>
        <v>0.21692642023676928</v>
      </c>
      <c r="BA8">
        <f t="shared" si="21"/>
        <v>40782.309589580793</v>
      </c>
      <c r="BB8">
        <f t="shared" si="22"/>
        <v>10.616003677874916</v>
      </c>
      <c r="BC8">
        <f t="shared" si="23"/>
        <v>-2.05806422045743</v>
      </c>
      <c r="BD8" s="60">
        <v>1995</v>
      </c>
      <c r="BE8">
        <v>10.616003677874916</v>
      </c>
      <c r="BF8">
        <v>10.603280160355933</v>
      </c>
      <c r="BK8" t="s">
        <v>232</v>
      </c>
      <c r="BN8" s="49">
        <v>1995</v>
      </c>
      <c r="BO8">
        <f>D8*CO2原単位!$F$2*10^10</f>
        <v>0.1090143321682125</v>
      </c>
      <c r="BP8">
        <f>F8*CO2原単位!$F$3*10^10</f>
        <v>9.1845636838061365E-3</v>
      </c>
      <c r="BQ8">
        <f>I8*CO2原単位!$F$4*10^10</f>
        <v>3.2102966131189858E-3</v>
      </c>
      <c r="BR8">
        <f>K8*CO2原単位!$F$5*10^10</f>
        <v>7.4059252537885855E-3</v>
      </c>
      <c r="BS8">
        <f t="shared" si="9"/>
        <v>0.12881511771892623</v>
      </c>
    </row>
    <row r="9" spans="1:73" ht="13.6" x14ac:dyDescent="0.15">
      <c r="A9" s="9">
        <v>1996</v>
      </c>
      <c r="B9">
        <v>5171.1230547960695</v>
      </c>
      <c r="C9">
        <v>22826.560380300209</v>
      </c>
      <c r="D9">
        <v>27997.683435096278</v>
      </c>
      <c r="E9">
        <v>0</v>
      </c>
      <c r="F9">
        <v>2869.5216617092492</v>
      </c>
      <c r="G9">
        <v>639.34176072044886</v>
      </c>
      <c r="H9">
        <v>577.1480687323965</v>
      </c>
      <c r="I9">
        <v>1216.4898294528452</v>
      </c>
      <c r="J9">
        <v>6187.9036176140435</v>
      </c>
      <c r="K9">
        <v>2692.8561769366156</v>
      </c>
      <c r="L9" s="86">
        <f t="shared" si="10"/>
        <v>4086.0114911620944</v>
      </c>
      <c r="M9" s="86">
        <f t="shared" si="11"/>
        <v>32083.694926258373</v>
      </c>
      <c r="N9" s="85">
        <f t="shared" si="12"/>
        <v>8880.7597945506586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0.43518069177278779</v>
      </c>
      <c r="X9">
        <f t="shared" si="1"/>
        <v>0.14594105618181633</v>
      </c>
      <c r="Y9">
        <f t="shared" si="2"/>
        <v>0.42393470859119953</v>
      </c>
      <c r="Z9">
        <f t="shared" si="13"/>
        <v>-0.8319939507555294</v>
      </c>
      <c r="AA9">
        <f t="shared" si="13"/>
        <v>-1.924552463574672</v>
      </c>
      <c r="AB9">
        <f t="shared" si="13"/>
        <v>-0.85817582477942833</v>
      </c>
      <c r="AC9">
        <v>33533</v>
      </c>
      <c r="AD9" s="28">
        <f t="shared" si="14"/>
        <v>3.9578923851889374E-2</v>
      </c>
      <c r="AE9" s="28">
        <f t="shared" si="14"/>
        <v>3.9041041849851812E-2</v>
      </c>
      <c r="AF9">
        <v>33533</v>
      </c>
      <c r="AG9" s="29">
        <f t="shared" si="3"/>
        <v>3.9418785294682734E-2</v>
      </c>
      <c r="AH9" s="28">
        <f t="shared" si="15"/>
        <v>2.1980425402295219E-2</v>
      </c>
      <c r="AI9">
        <v>33533</v>
      </c>
      <c r="AJ9" s="29">
        <f t="shared" si="4"/>
        <v>2.4201283662887874E-2</v>
      </c>
      <c r="AK9">
        <f t="shared" si="24"/>
        <v>0.17331187866786135</v>
      </c>
      <c r="AL9" s="29">
        <f t="shared" si="5"/>
        <v>0.12809802353665709</v>
      </c>
      <c r="AM9">
        <f t="shared" si="25"/>
        <v>0.29772060898117192</v>
      </c>
      <c r="AN9">
        <f t="shared" si="25"/>
        <v>0.30604143711074316</v>
      </c>
      <c r="AO9">
        <f t="shared" si="6"/>
        <v>0.70227939101882808</v>
      </c>
      <c r="AP9">
        <f t="shared" si="16"/>
        <v>0.69395856288925684</v>
      </c>
      <c r="AQ9">
        <f t="shared" si="26"/>
        <v>0.12735476697909764</v>
      </c>
      <c r="AR9">
        <f t="shared" si="26"/>
        <v>0.12776407099981291</v>
      </c>
      <c r="AS9">
        <f t="shared" si="7"/>
        <v>0.87264523302090236</v>
      </c>
      <c r="AT9">
        <f t="shared" si="17"/>
        <v>0.87223592900018709</v>
      </c>
      <c r="AU9">
        <f t="shared" si="27"/>
        <v>0.30322362491878052</v>
      </c>
      <c r="AV9">
        <f t="shared" si="27"/>
        <v>0.30280870937216431</v>
      </c>
      <c r="AW9">
        <f t="shared" si="8"/>
        <v>0.69677637508121948</v>
      </c>
      <c r="AX9">
        <f t="shared" si="18"/>
        <v>0.69719129062783569</v>
      </c>
      <c r="AY9">
        <f t="shared" si="19"/>
        <v>0.27679978303503772</v>
      </c>
      <c r="AZ9">
        <f t="shared" si="20"/>
        <v>0.21679184686033254</v>
      </c>
      <c r="BA9">
        <f t="shared" si="21"/>
        <v>40964.45472080903</v>
      </c>
      <c r="BB9">
        <f t="shared" si="22"/>
        <v>10.620460011631938</v>
      </c>
      <c r="BC9">
        <f t="shared" si="23"/>
        <v>-2.0549594992643865</v>
      </c>
      <c r="BD9" s="60">
        <v>1996</v>
      </c>
      <c r="BE9">
        <v>10.620460011631938</v>
      </c>
      <c r="BF9">
        <v>10.616003677874916</v>
      </c>
      <c r="BN9" s="49">
        <v>1996</v>
      </c>
      <c r="BO9">
        <f>D9*CO2原単位!$F$2*10^10</f>
        <v>0.10987091550084886</v>
      </c>
      <c r="BP9">
        <f>F9*CO2原単位!$F$3*10^10</f>
        <v>8.9300865459270209E-3</v>
      </c>
      <c r="BQ9">
        <f>I9*CO2原単位!$F$4*10^10</f>
        <v>3.2413108340260707E-3</v>
      </c>
      <c r="BR9">
        <f>K9*CO2原単位!$F$5*10^10</f>
        <v>7.4106929364546109E-3</v>
      </c>
      <c r="BS9">
        <f t="shared" si="9"/>
        <v>0.12945300581725655</v>
      </c>
    </row>
    <row r="10" spans="1:73" ht="13.6" x14ac:dyDescent="0.15">
      <c r="A10" s="9">
        <v>1997</v>
      </c>
      <c r="B10">
        <v>5377.9948673543558</v>
      </c>
      <c r="C10">
        <v>23269.347542659198</v>
      </c>
      <c r="D10">
        <v>28647.342410013549</v>
      </c>
      <c r="E10">
        <v>0</v>
      </c>
      <c r="F10">
        <v>2853.3631008360931</v>
      </c>
      <c r="G10">
        <v>695.01283673018838</v>
      </c>
      <c r="H10">
        <v>576.9928164699204</v>
      </c>
      <c r="I10">
        <v>1272.0056532001088</v>
      </c>
      <c r="J10">
        <v>6279.5412307479755</v>
      </c>
      <c r="K10">
        <v>2640.9002501570635</v>
      </c>
      <c r="L10" s="86">
        <f t="shared" si="10"/>
        <v>4125.3687540362016</v>
      </c>
      <c r="M10" s="86">
        <f t="shared" si="11"/>
        <v>32772.711164049753</v>
      </c>
      <c r="N10" s="85">
        <f t="shared" si="12"/>
        <v>8920.4414809050395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0.42055624019567073</v>
      </c>
      <c r="X10">
        <f t="shared" si="1"/>
        <v>0.14400528659838957</v>
      </c>
      <c r="Y10">
        <f t="shared" si="2"/>
        <v>0.44579172304687947</v>
      </c>
      <c r="Z10">
        <f t="shared" si="13"/>
        <v>-0.8661770625059827</v>
      </c>
      <c r="AA10">
        <f t="shared" si="13"/>
        <v>-1.937905267591207</v>
      </c>
      <c r="AB10">
        <f t="shared" si="13"/>
        <v>-0.80790342471937393</v>
      </c>
      <c r="AC10">
        <v>33740</v>
      </c>
      <c r="AD10" s="28">
        <f t="shared" si="14"/>
        <v>3.2149589047924559E-2</v>
      </c>
      <c r="AE10" s="28">
        <f t="shared" si="14"/>
        <v>4.0025189583498696E-2</v>
      </c>
      <c r="AF10">
        <v>33740</v>
      </c>
      <c r="AG10" s="29">
        <f t="shared" si="3"/>
        <v>3.4577931579436401E-2</v>
      </c>
      <c r="AH10" s="28">
        <f t="shared" si="15"/>
        <v>2.1434741186484557E-2</v>
      </c>
      <c r="AI10">
        <v>33740</v>
      </c>
      <c r="AJ10" s="29">
        <f t="shared" si="4"/>
        <v>2.308918187965827E-2</v>
      </c>
      <c r="AK10">
        <f t="shared" si="24"/>
        <v>0.169946172402345</v>
      </c>
      <c r="AL10" s="29">
        <f t="shared" si="5"/>
        <v>0.12646910191890873</v>
      </c>
      <c r="AM10">
        <f t="shared" si="25"/>
        <v>0.30833744303599453</v>
      </c>
      <c r="AN10">
        <f t="shared" si="25"/>
        <v>0.31399959850624481</v>
      </c>
      <c r="AO10">
        <f t="shared" si="6"/>
        <v>0.69166255696400547</v>
      </c>
      <c r="AP10">
        <f t="shared" si="16"/>
        <v>0.68600040149375519</v>
      </c>
      <c r="AQ10">
        <f t="shared" si="26"/>
        <v>0.12587816532437368</v>
      </c>
      <c r="AR10">
        <f t="shared" si="26"/>
        <v>0.12591352762305086</v>
      </c>
      <c r="AS10">
        <f t="shared" si="7"/>
        <v>0.87412183467562632</v>
      </c>
      <c r="AT10">
        <f t="shared" si="17"/>
        <v>0.87408647237694914</v>
      </c>
      <c r="AU10">
        <f t="shared" si="27"/>
        <v>0.29605039793267351</v>
      </c>
      <c r="AV10">
        <f t="shared" si="27"/>
        <v>0.30210578507200292</v>
      </c>
      <c r="AW10">
        <f t="shared" si="8"/>
        <v>0.70394960206732649</v>
      </c>
      <c r="AX10">
        <f t="shared" si="18"/>
        <v>0.69789421492799708</v>
      </c>
      <c r="AY10">
        <f t="shared" si="19"/>
        <v>0.27219113598054645</v>
      </c>
      <c r="AZ10">
        <f t="shared" si="20"/>
        <v>0.21395459242117265</v>
      </c>
      <c r="BA10">
        <f t="shared" si="21"/>
        <v>41693.152644954796</v>
      </c>
      <c r="BB10">
        <f t="shared" si="22"/>
        <v>10.638092189146791</v>
      </c>
      <c r="BC10">
        <f t="shared" si="23"/>
        <v>-2.0677572542547971</v>
      </c>
      <c r="BD10" s="60">
        <v>1997</v>
      </c>
      <c r="BE10">
        <v>10.638092189146791</v>
      </c>
      <c r="BF10">
        <v>10.620460011631938</v>
      </c>
      <c r="BN10" s="49">
        <v>1997</v>
      </c>
      <c r="BO10">
        <f>D10*CO2原単位!$F$2*10^10</f>
        <v>0.11242036308293085</v>
      </c>
      <c r="BP10">
        <f>F10*CO2原単位!$F$3*10^10</f>
        <v>8.8798003435329384E-3</v>
      </c>
      <c r="BQ10">
        <f>I10*CO2原単位!$F$4*10^10</f>
        <v>3.3892315454164997E-3</v>
      </c>
      <c r="BR10">
        <f>K10*CO2原単位!$F$5*10^10</f>
        <v>7.2677111378387678E-3</v>
      </c>
      <c r="BS10">
        <f t="shared" si="9"/>
        <v>0.13195710610971906</v>
      </c>
    </row>
    <row r="11" spans="1:73" ht="13.6" x14ac:dyDescent="0.15">
      <c r="A11" s="9">
        <v>1998</v>
      </c>
      <c r="B11">
        <v>5453.685409752844</v>
      </c>
      <c r="C11">
        <v>21232.755185067253</v>
      </c>
      <c r="D11">
        <v>26686.440594820102</v>
      </c>
      <c r="E11">
        <v>0</v>
      </c>
      <c r="F11">
        <v>2669.9802172955219</v>
      </c>
      <c r="G11">
        <v>572.3340397021168</v>
      </c>
      <c r="H11">
        <v>633.34107235390024</v>
      </c>
      <c r="I11">
        <v>1205.6751120560173</v>
      </c>
      <c r="J11">
        <v>5909.248488739373</v>
      </c>
      <c r="K11">
        <v>2330.2723845781657</v>
      </c>
      <c r="L11" s="86">
        <f t="shared" si="10"/>
        <v>3875.655329351539</v>
      </c>
      <c r="M11" s="86">
        <f t="shared" si="11"/>
        <v>30562.095924171641</v>
      </c>
      <c r="N11" s="85">
        <f t="shared" si="12"/>
        <v>8239.5208733175386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0.39434327207913461</v>
      </c>
      <c r="X11">
        <f t="shared" si="1"/>
        <v>0.14522938402297877</v>
      </c>
      <c r="Y11">
        <f t="shared" si="2"/>
        <v>0.45156705815493664</v>
      </c>
      <c r="Z11">
        <f t="shared" si="13"/>
        <v>-0.93053350006943636</v>
      </c>
      <c r="AA11">
        <f t="shared" si="13"/>
        <v>-1.9294408277610853</v>
      </c>
      <c r="AB11">
        <f t="shared" si="13"/>
        <v>-0.7950313941082886</v>
      </c>
      <c r="AC11">
        <v>29204</v>
      </c>
      <c r="AD11" s="28">
        <f t="shared" si="14"/>
        <v>3.0566204855368481E-2</v>
      </c>
      <c r="AE11" s="28">
        <f t="shared" si="14"/>
        <v>4.0492427358855401E-2</v>
      </c>
      <c r="AF11">
        <v>29204</v>
      </c>
      <c r="AG11" s="29">
        <f t="shared" si="3"/>
        <v>3.365414699990045E-2</v>
      </c>
      <c r="AH11" s="28">
        <f t="shared" si="15"/>
        <v>2.1275336315241714E-2</v>
      </c>
      <c r="AI11">
        <v>29204</v>
      </c>
      <c r="AJ11" s="29">
        <f t="shared" si="4"/>
        <v>2.284512405885936E-2</v>
      </c>
      <c r="AK11">
        <f t="shared" si="24"/>
        <v>0.17028517658522732</v>
      </c>
      <c r="AL11" s="29">
        <f t="shared" si="5"/>
        <v>0.12858669823127744</v>
      </c>
      <c r="AM11">
        <f t="shared" si="25"/>
        <v>0.31108935382490444</v>
      </c>
      <c r="AN11">
        <f t="shared" si="25"/>
        <v>0.32478001503529041</v>
      </c>
      <c r="AO11">
        <f t="shared" si="6"/>
        <v>0.68891064617509556</v>
      </c>
      <c r="AP11">
        <f t="shared" si="16"/>
        <v>0.67521998496470959</v>
      </c>
      <c r="AQ11">
        <f t="shared" si="26"/>
        <v>0.12681248494761366</v>
      </c>
      <c r="AR11">
        <f t="shared" si="26"/>
        <v>0.12492847491354342</v>
      </c>
      <c r="AS11">
        <f t="shared" si="7"/>
        <v>0.87318751505238634</v>
      </c>
      <c r="AT11">
        <f t="shared" si="17"/>
        <v>0.87507152508645658</v>
      </c>
      <c r="AU11">
        <f t="shared" si="27"/>
        <v>0.282816491444837</v>
      </c>
      <c r="AV11">
        <f t="shared" si="27"/>
        <v>0.29689406852532441</v>
      </c>
      <c r="AW11">
        <f t="shared" si="8"/>
        <v>0.717183508555163</v>
      </c>
      <c r="AX11">
        <f t="shared" si="18"/>
        <v>0.70310593147467559</v>
      </c>
      <c r="AY11">
        <f t="shared" si="19"/>
        <v>0.26959933944847286</v>
      </c>
      <c r="AZ11">
        <f t="shared" si="20"/>
        <v>0.21234993676476677</v>
      </c>
      <c r="BA11">
        <f t="shared" si="21"/>
        <v>38801.61679748918</v>
      </c>
      <c r="BB11">
        <f t="shared" si="22"/>
        <v>10.566217194781574</v>
      </c>
      <c r="BC11">
        <f t="shared" si="23"/>
        <v>-2.0511519077439808</v>
      </c>
      <c r="BD11" s="60">
        <v>1998</v>
      </c>
      <c r="BE11">
        <v>10.566217194781574</v>
      </c>
      <c r="BF11">
        <v>10.638092189146791</v>
      </c>
      <c r="BN11" s="49">
        <v>1998</v>
      </c>
      <c r="BO11">
        <f>D11*CO2原単位!$F$2*10^10</f>
        <v>0.10472522365676999</v>
      </c>
      <c r="BP11">
        <f>F11*CO2原単位!$F$3*10^10</f>
        <v>8.3091041738851054E-3</v>
      </c>
      <c r="BQ11">
        <f>I11*CO2原単位!$F$4*10^10</f>
        <v>3.2124952534790178E-3</v>
      </c>
      <c r="BR11">
        <f>K11*CO2原単位!$F$5*10^10</f>
        <v>6.4128687036133268E-3</v>
      </c>
      <c r="BS11">
        <f t="shared" si="9"/>
        <v>0.12265969178774742</v>
      </c>
    </row>
    <row r="12" spans="1:73" ht="13.6" x14ac:dyDescent="0.15">
      <c r="A12" s="9">
        <v>1999</v>
      </c>
      <c r="B12">
        <v>5424.2545328766919</v>
      </c>
      <c r="C12">
        <v>21828.700420455621</v>
      </c>
      <c r="D12">
        <v>27252.954953332315</v>
      </c>
      <c r="E12">
        <v>0</v>
      </c>
      <c r="F12">
        <v>2633.9208824540674</v>
      </c>
      <c r="G12">
        <v>497.18281165583721</v>
      </c>
      <c r="H12">
        <v>820.67146288765025</v>
      </c>
      <c r="I12">
        <v>1317.8542745434875</v>
      </c>
      <c r="J12">
        <v>6035.2029259066958</v>
      </c>
      <c r="K12">
        <v>2416.8601231096163</v>
      </c>
      <c r="L12" s="86">
        <f t="shared" si="10"/>
        <v>3951.7751569975549</v>
      </c>
      <c r="M12" s="86">
        <f t="shared" si="11"/>
        <v>31204.730110329871</v>
      </c>
      <c r="N12" s="85">
        <f t="shared" si="12"/>
        <v>8452.063049016313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0.40046045721760393</v>
      </c>
      <c r="X12">
        <f t="shared" si="1"/>
        <v>0.1450035478268149</v>
      </c>
      <c r="Y12">
        <f t="shared" si="2"/>
        <v>0.50033935465655333</v>
      </c>
      <c r="Z12">
        <f t="shared" si="13"/>
        <v>-0.91514025088726625</v>
      </c>
      <c r="AA12">
        <f t="shared" si="13"/>
        <v>-1.9309970690897564</v>
      </c>
      <c r="AB12">
        <f t="shared" si="13"/>
        <v>-0.6924687014658425</v>
      </c>
      <c r="AC12">
        <v>28754</v>
      </c>
      <c r="AD12" s="28">
        <f t="shared" si="14"/>
        <v>3.869387599055233E-2</v>
      </c>
      <c r="AE12" s="28">
        <f t="shared" si="14"/>
        <v>3.8157109077404806E-2</v>
      </c>
      <c r="AF12">
        <v>28754</v>
      </c>
      <c r="AG12" s="29">
        <f t="shared" si="3"/>
        <v>3.8514872746991682E-2</v>
      </c>
      <c r="AH12" s="28">
        <f t="shared" si="15"/>
        <v>2.088539449472766E-2</v>
      </c>
      <c r="AI12">
        <v>28754</v>
      </c>
      <c r="AJ12" s="29">
        <f t="shared" si="4"/>
        <v>2.3117996217024345E-2</v>
      </c>
      <c r="AK12">
        <f t="shared" si="24"/>
        <v>0.19469248003302703</v>
      </c>
      <c r="AL12" s="29">
        <f t="shared" si="5"/>
        <v>0.14563090469062887</v>
      </c>
      <c r="AM12">
        <f t="shared" si="25"/>
        <v>0.33348412351090218</v>
      </c>
      <c r="AN12">
        <f t="shared" si="25"/>
        <v>0.3275710200066092</v>
      </c>
      <c r="AO12">
        <f t="shared" si="6"/>
        <v>0.66651587648909782</v>
      </c>
      <c r="AP12">
        <f t="shared" si="16"/>
        <v>0.6724289799933908</v>
      </c>
      <c r="AQ12">
        <f t="shared" si="26"/>
        <v>0.12664026072410672</v>
      </c>
      <c r="AR12">
        <f t="shared" si="26"/>
        <v>0.12555213789340125</v>
      </c>
      <c r="AS12">
        <f t="shared" si="7"/>
        <v>0.87335973927589328</v>
      </c>
      <c r="AT12">
        <f t="shared" si="17"/>
        <v>0.87444786210659875</v>
      </c>
      <c r="AU12">
        <f t="shared" si="27"/>
        <v>0.28594913562445579</v>
      </c>
      <c r="AV12">
        <f t="shared" si="27"/>
        <v>0.28722460337669342</v>
      </c>
      <c r="AW12">
        <f t="shared" si="8"/>
        <v>0.71405086437554421</v>
      </c>
      <c r="AX12">
        <f t="shared" si="18"/>
        <v>0.71277539662330658</v>
      </c>
      <c r="AY12">
        <f t="shared" si="19"/>
        <v>0.27085839291455305</v>
      </c>
      <c r="AZ12">
        <f t="shared" si="20"/>
        <v>0.21313027039414958</v>
      </c>
      <c r="BA12">
        <f t="shared" si="21"/>
        <v>39656.793159346184</v>
      </c>
      <c r="BB12">
        <f t="shared" si="22"/>
        <v>10.588017540492579</v>
      </c>
      <c r="BC12">
        <f t="shared" si="23"/>
        <v>-1.9266799082524027</v>
      </c>
      <c r="BD12" s="60">
        <v>1999</v>
      </c>
      <c r="BE12">
        <v>10.588017540492579</v>
      </c>
      <c r="BF12">
        <v>10.566217194781574</v>
      </c>
      <c r="BN12" s="49">
        <v>1999</v>
      </c>
      <c r="BO12">
        <f>D12*CO2原単位!$F$2*10^10</f>
        <v>0.10694838798957648</v>
      </c>
      <c r="BP12">
        <f>F12*CO2原単位!$F$3*10^10</f>
        <v>8.1968858257124196E-3</v>
      </c>
      <c r="BQ12">
        <f>I12*CO2原単位!$F$4*10^10</f>
        <v>3.511394205134168E-3</v>
      </c>
      <c r="BR12">
        <f>K12*CO2原単位!$F$5*10^10</f>
        <v>6.6511566403454573E-3</v>
      </c>
      <c r="BS12">
        <f t="shared" si="9"/>
        <v>0.12530782466076854</v>
      </c>
    </row>
    <row r="13" spans="1:73" ht="13.6" x14ac:dyDescent="0.15">
      <c r="A13" s="9">
        <v>2000</v>
      </c>
      <c r="B13">
        <v>5512.2105085174389</v>
      </c>
      <c r="C13">
        <v>23266.302587632636</v>
      </c>
      <c r="D13">
        <v>28778.513096150076</v>
      </c>
      <c r="E13">
        <v>0</v>
      </c>
      <c r="F13">
        <v>2612.9862336155857</v>
      </c>
      <c r="G13">
        <v>529.24079126121501</v>
      </c>
      <c r="H13">
        <v>872.64217493994227</v>
      </c>
      <c r="I13">
        <v>1401.8829662011572</v>
      </c>
      <c r="J13">
        <v>6231.3535200307588</v>
      </c>
      <c r="K13">
        <v>2613.5314772704569</v>
      </c>
      <c r="L13" s="86">
        <f t="shared" si="10"/>
        <v>4014.8691998167428</v>
      </c>
      <c r="M13" s="86">
        <f t="shared" si="11"/>
        <v>32793.382295966818</v>
      </c>
      <c r="N13" s="85">
        <f t="shared" si="12"/>
        <v>8844.8849973012148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0.4194163385000112</v>
      </c>
      <c r="X13">
        <f t="shared" si="1"/>
        <v>0.13950926465182256</v>
      </c>
      <c r="Y13">
        <f t="shared" si="2"/>
        <v>0.53650606657095679</v>
      </c>
      <c r="Z13">
        <f t="shared" si="13"/>
        <v>-0.86889120442997969</v>
      </c>
      <c r="AA13">
        <f t="shared" si="13"/>
        <v>-1.9696242666512669</v>
      </c>
      <c r="AB13">
        <f t="shared" si="13"/>
        <v>-0.62267740929412829</v>
      </c>
      <c r="AC13">
        <v>30788</v>
      </c>
      <c r="AD13" s="28">
        <f t="shared" si="14"/>
        <v>4.101382658042791E-2</v>
      </c>
      <c r="AE13" s="28">
        <f t="shared" si="14"/>
        <v>3.6873729283401949E-2</v>
      </c>
      <c r="AF13">
        <v>30788</v>
      </c>
      <c r="AG13" s="29">
        <f t="shared" si="3"/>
        <v>3.9568217373686862E-2</v>
      </c>
      <c r="AH13" s="28">
        <f t="shared" si="15"/>
        <v>2.0978057147862238E-2</v>
      </c>
      <c r="AI13">
        <v>30788</v>
      </c>
      <c r="AJ13" s="29">
        <f t="shared" si="4"/>
        <v>2.3254036521892864E-2</v>
      </c>
      <c r="AK13">
        <f t="shared" si="24"/>
        <v>0.1935488586298971</v>
      </c>
      <c r="AL13" s="29">
        <f t="shared" si="5"/>
        <v>0.14322928091563134</v>
      </c>
      <c r="AM13">
        <f t="shared" si="25"/>
        <v>0.34917276165937006</v>
      </c>
      <c r="AN13">
        <f t="shared" si="25"/>
        <v>0.3502344568331619</v>
      </c>
      <c r="AO13">
        <f t="shared" si="6"/>
        <v>0.65082723834062994</v>
      </c>
      <c r="AP13">
        <f t="shared" si="16"/>
        <v>0.6497655431668381</v>
      </c>
      <c r="AQ13">
        <f t="shared" si="26"/>
        <v>0.12242925001092442</v>
      </c>
      <c r="AR13">
        <f t="shared" si="26"/>
        <v>0.12543727376769276</v>
      </c>
      <c r="AS13">
        <f t="shared" si="7"/>
        <v>0.87757074998907558</v>
      </c>
      <c r="AT13">
        <f t="shared" si="17"/>
        <v>0.87456272623230724</v>
      </c>
      <c r="AU13">
        <f t="shared" si="27"/>
        <v>0.29548507166208571</v>
      </c>
      <c r="AV13">
        <f t="shared" si="27"/>
        <v>0.28952026370129047</v>
      </c>
      <c r="AW13">
        <f t="shared" si="8"/>
        <v>0.70451492833791429</v>
      </c>
      <c r="AX13">
        <f t="shared" si="18"/>
        <v>0.71047973629870953</v>
      </c>
      <c r="AY13">
        <f t="shared" si="19"/>
        <v>0.26971554557789629</v>
      </c>
      <c r="AZ13">
        <f t="shared" si="20"/>
        <v>0.21242202359201515</v>
      </c>
      <c r="BA13">
        <f t="shared" si="21"/>
        <v>41638.267293268036</v>
      </c>
      <c r="BB13">
        <f t="shared" si="22"/>
        <v>10.636774910270132</v>
      </c>
      <c r="BC13">
        <f t="shared" si="23"/>
        <v>-1.9433085696900754</v>
      </c>
      <c r="BD13" s="60">
        <v>2000</v>
      </c>
      <c r="BE13">
        <v>10.636774910270132</v>
      </c>
      <c r="BF13">
        <v>10.588017540492579</v>
      </c>
      <c r="BN13" s="49">
        <v>2000</v>
      </c>
      <c r="BO13">
        <f>D13*CO2原単位!$F$2*10^10</f>
        <v>0.11293511436248241</v>
      </c>
      <c r="BP13">
        <f>F13*CO2原単位!$F$3*10^10</f>
        <v>8.1317362126494281E-3</v>
      </c>
      <c r="BQ13">
        <f>I13*CO2原単位!$F$4*10^10</f>
        <v>3.735286836247693E-3</v>
      </c>
      <c r="BR13">
        <f>K13*CO2原単位!$F$5*10^10</f>
        <v>7.1923927552057466E-3</v>
      </c>
      <c r="BS13">
        <f t="shared" si="9"/>
        <v>0.13199453016658527</v>
      </c>
    </row>
    <row r="14" spans="1:73" ht="13.6" x14ac:dyDescent="0.15">
      <c r="A14" s="9">
        <v>2001</v>
      </c>
      <c r="B14">
        <v>5676.4174243335601</v>
      </c>
      <c r="C14">
        <v>22706.423209731158</v>
      </c>
      <c r="D14">
        <v>28382.840634064716</v>
      </c>
      <c r="E14">
        <v>0</v>
      </c>
      <c r="F14">
        <v>2229.5303838576174</v>
      </c>
      <c r="G14">
        <v>480.22559420454667</v>
      </c>
      <c r="H14">
        <v>868.45319857612947</v>
      </c>
      <c r="I14">
        <v>1348.6787927806761</v>
      </c>
      <c r="J14">
        <v>5971.8430769823117</v>
      </c>
      <c r="K14">
        <v>2553.5580795723699</v>
      </c>
      <c r="L14" s="86">
        <f t="shared" si="10"/>
        <v>3578.2091766382937</v>
      </c>
      <c r="M14" s="86">
        <f t="shared" si="11"/>
        <v>31961.049810703011</v>
      </c>
      <c r="N14" s="85">
        <f t="shared" si="12"/>
        <v>8525.4011565546825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0.42759966172164265</v>
      </c>
      <c r="X14">
        <f t="shared" si="1"/>
        <v>0.1260694524121653</v>
      </c>
      <c r="Y14">
        <f t="shared" si="2"/>
        <v>0.60491608571269673</v>
      </c>
      <c r="Z14">
        <f t="shared" si="13"/>
        <v>-0.84956789094090812</v>
      </c>
      <c r="AA14">
        <f t="shared" si="13"/>
        <v>-2.0709223142705202</v>
      </c>
      <c r="AB14">
        <f t="shared" si="13"/>
        <v>-0.50266553187253837</v>
      </c>
      <c r="AC14">
        <v>29782</v>
      </c>
      <c r="AD14" s="28">
        <f t="shared" si="14"/>
        <v>4.0521862467107136E-2</v>
      </c>
      <c r="AE14" s="28">
        <f t="shared" si="14"/>
        <v>3.63630217540961E-2</v>
      </c>
      <c r="AF14">
        <v>29782</v>
      </c>
      <c r="AG14" s="29">
        <f t="shared" si="3"/>
        <v>3.8954335250193449E-2</v>
      </c>
      <c r="AH14" s="28">
        <f t="shared" si="15"/>
        <v>1.8528239065173868E-2</v>
      </c>
      <c r="AI14">
        <v>29782</v>
      </c>
      <c r="AJ14" s="29">
        <f t="shared" si="4"/>
        <v>2.081504895549411E-2</v>
      </c>
      <c r="AK14">
        <f t="shared" si="24"/>
        <v>0.19319084309244269</v>
      </c>
      <c r="AL14" s="29">
        <f t="shared" si="5"/>
        <v>0.1415602401732256</v>
      </c>
      <c r="AM14">
        <f t="shared" si="25"/>
        <v>0.37691446368927817</v>
      </c>
      <c r="AN14">
        <f t="shared" si="25"/>
        <v>0.36606013874991372</v>
      </c>
      <c r="AO14">
        <f t="shared" si="6"/>
        <v>0.62308553631072183</v>
      </c>
      <c r="AP14">
        <f t="shared" si="16"/>
        <v>0.63393986125008628</v>
      </c>
      <c r="AQ14">
        <f t="shared" si="26"/>
        <v>0.111955308033719</v>
      </c>
      <c r="AR14">
        <f t="shared" si="26"/>
        <v>0.12261498964969419</v>
      </c>
      <c r="AS14">
        <f t="shared" si="7"/>
        <v>0.888044691966281</v>
      </c>
      <c r="AT14">
        <f t="shared" si="17"/>
        <v>0.87738501035030581</v>
      </c>
      <c r="AU14">
        <f t="shared" si="27"/>
        <v>0.29952351011765455</v>
      </c>
      <c r="AV14">
        <f t="shared" si="27"/>
        <v>0.29648248942892508</v>
      </c>
      <c r="AW14">
        <f t="shared" si="8"/>
        <v>0.70047648988234545</v>
      </c>
      <c r="AX14">
        <f t="shared" si="18"/>
        <v>0.70351751057107492</v>
      </c>
      <c r="AY14">
        <f t="shared" si="19"/>
        <v>0.26674346453099684</v>
      </c>
      <c r="AZ14">
        <f t="shared" si="20"/>
        <v>0.21057417859247202</v>
      </c>
      <c r="BA14">
        <f t="shared" si="21"/>
        <v>40486.450967257697</v>
      </c>
      <c r="BB14">
        <f t="shared" si="22"/>
        <v>10.608722653103968</v>
      </c>
      <c r="BC14">
        <f t="shared" si="23"/>
        <v>-1.9550299268884441</v>
      </c>
      <c r="BD14" s="60">
        <v>2001</v>
      </c>
      <c r="BE14">
        <v>10.608722653103968</v>
      </c>
      <c r="BF14">
        <v>10.636774910270132</v>
      </c>
      <c r="BN14" s="49">
        <v>2001</v>
      </c>
      <c r="BO14">
        <f>D14*CO2原単位!$F$2*10^10</f>
        <v>0.1113823824820548</v>
      </c>
      <c r="BP14">
        <f>F14*CO2原単位!$F$3*10^10</f>
        <v>6.938403550075644E-3</v>
      </c>
      <c r="BQ14">
        <f>I14*CO2原単位!$F$4*10^10</f>
        <v>3.5935254671446135E-3</v>
      </c>
      <c r="BR14">
        <f>K14*CO2原単位!$F$5*10^10</f>
        <v>7.0273470173371931E-3</v>
      </c>
      <c r="BS14">
        <f t="shared" si="9"/>
        <v>0.12894165851661227</v>
      </c>
    </row>
    <row r="15" spans="1:73" ht="13.6" x14ac:dyDescent="0.15">
      <c r="A15" s="9">
        <v>2002</v>
      </c>
      <c r="B15">
        <v>5913.8167842699277</v>
      </c>
      <c r="C15">
        <v>23634.541924239355</v>
      </c>
      <c r="D15">
        <v>29548.35870850928</v>
      </c>
      <c r="E15">
        <v>0</v>
      </c>
      <c r="F15">
        <v>2286.5549457265311</v>
      </c>
      <c r="G15">
        <v>480.618456109107</v>
      </c>
      <c r="H15">
        <v>941.5830427555602</v>
      </c>
      <c r="I15">
        <v>1422.2014988646672</v>
      </c>
      <c r="J15">
        <v>6152.3938672023141</v>
      </c>
      <c r="K15">
        <v>2524.0248174990115</v>
      </c>
      <c r="L15" s="86">
        <f t="shared" si="10"/>
        <v>3708.7564445911985</v>
      </c>
      <c r="M15" s="86">
        <f t="shared" si="11"/>
        <v>33257.11515310048</v>
      </c>
      <c r="N15" s="85">
        <f t="shared" si="12"/>
        <v>8676.4186847013261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0.41025085064112848</v>
      </c>
      <c r="X15">
        <f t="shared" si="1"/>
        <v>0.12551480375534896</v>
      </c>
      <c r="Y15">
        <f t="shared" si="2"/>
        <v>0.62198439688610951</v>
      </c>
      <c r="Z15">
        <f t="shared" si="13"/>
        <v>-0.89098647554393773</v>
      </c>
      <c r="AA15">
        <f t="shared" si="13"/>
        <v>-2.075331569156869</v>
      </c>
      <c r="AB15">
        <f t="shared" si="13"/>
        <v>-0.47484027194970824</v>
      </c>
      <c r="AC15">
        <v>29280</v>
      </c>
      <c r="AD15" s="28">
        <f t="shared" si="14"/>
        <v>4.5995333975347226E-2</v>
      </c>
      <c r="AE15" s="28">
        <f t="shared" si="14"/>
        <v>3.6074815065354211E-2</v>
      </c>
      <c r="AF15">
        <v>29280</v>
      </c>
      <c r="AG15" s="29">
        <f t="shared" si="3"/>
        <v>4.2191100110412882E-2</v>
      </c>
      <c r="AH15" s="28">
        <f t="shared" si="15"/>
        <v>2.0036208790169058E-2</v>
      </c>
      <c r="AI15">
        <v>29280</v>
      </c>
      <c r="AJ15" s="29">
        <f t="shared" si="4"/>
        <v>2.2506870950278625E-2</v>
      </c>
      <c r="AK15">
        <f t="shared" si="24"/>
        <v>0.18421743163011936</v>
      </c>
      <c r="AL15" s="29">
        <f t="shared" si="5"/>
        <v>0.13717481148463379</v>
      </c>
      <c r="AM15">
        <f t="shared" si="25"/>
        <v>0.38347125784945713</v>
      </c>
      <c r="AN15">
        <f t="shared" si="25"/>
        <v>0.39394505385180112</v>
      </c>
      <c r="AO15">
        <f t="shared" si="6"/>
        <v>0.61652874215054287</v>
      </c>
      <c r="AP15">
        <f t="shared" si="16"/>
        <v>0.60605494614819888</v>
      </c>
      <c r="AQ15">
        <f t="shared" si="26"/>
        <v>0.11151768358493486</v>
      </c>
      <c r="AR15">
        <f t="shared" si="26"/>
        <v>0.11547222889750997</v>
      </c>
      <c r="AS15">
        <f t="shared" si="7"/>
        <v>0.88848231641506514</v>
      </c>
      <c r="AT15">
        <f t="shared" si="17"/>
        <v>0.88452777110249003</v>
      </c>
      <c r="AU15">
        <f t="shared" si="27"/>
        <v>0.2909062954683701</v>
      </c>
      <c r="AV15">
        <f t="shared" si="27"/>
        <v>0.29941989516899681</v>
      </c>
      <c r="AW15">
        <f t="shared" si="8"/>
        <v>0.7090937045316299</v>
      </c>
      <c r="AX15">
        <f t="shared" si="18"/>
        <v>0.70058010483100319</v>
      </c>
      <c r="AY15">
        <f t="shared" si="19"/>
        <v>0.26088909530363896</v>
      </c>
      <c r="AZ15">
        <f t="shared" si="20"/>
        <v>0.20690883621355563</v>
      </c>
      <c r="BA15">
        <f t="shared" si="21"/>
        <v>41933.533837801806</v>
      </c>
      <c r="BB15">
        <f t="shared" si="22"/>
        <v>10.643841116074544</v>
      </c>
      <c r="BC15">
        <f t="shared" si="23"/>
        <v>-1.9864991703071599</v>
      </c>
      <c r="BD15" s="60">
        <v>2002</v>
      </c>
      <c r="BE15">
        <v>10.643841116074544</v>
      </c>
      <c r="BF15">
        <v>10.608722653103968</v>
      </c>
      <c r="BN15" s="49">
        <v>2002</v>
      </c>
      <c r="BO15">
        <f>D15*CO2原単位!$F$2*10^10</f>
        <v>0.11595620867624223</v>
      </c>
      <c r="BP15">
        <f>F15*CO2原単位!$F$3*10^10</f>
        <v>7.1158666720754415E-3</v>
      </c>
      <c r="BQ15">
        <f>I15*CO2原単位!$F$4*10^10</f>
        <v>3.7894251269750146E-3</v>
      </c>
      <c r="BR15">
        <f>K15*CO2原単位!$F$5*10^10</f>
        <v>6.9460719984513067E-3</v>
      </c>
      <c r="BS15">
        <f t="shared" si="9"/>
        <v>0.133807572473744</v>
      </c>
    </row>
    <row r="16" spans="1:73" ht="13.6" x14ac:dyDescent="0.15">
      <c r="A16" s="9">
        <v>2003</v>
      </c>
      <c r="B16">
        <v>6213.7933750659768</v>
      </c>
      <c r="C16">
        <v>23715.591833131184</v>
      </c>
      <c r="D16">
        <v>29929.38520819716</v>
      </c>
      <c r="E16">
        <v>0</v>
      </c>
      <c r="F16">
        <v>2246.6405773826195</v>
      </c>
      <c r="G16">
        <v>573.26150879301747</v>
      </c>
      <c r="H16">
        <v>981.9965904169444</v>
      </c>
      <c r="I16">
        <v>1555.258099209962</v>
      </c>
      <c r="J16">
        <v>6150.0472497979572</v>
      </c>
      <c r="K16">
        <v>2449.3650939209638</v>
      </c>
      <c r="L16" s="86">
        <f t="shared" si="10"/>
        <v>3801.8986765925815</v>
      </c>
      <c r="M16" s="86">
        <f t="shared" si="11"/>
        <v>33731.283884789744</v>
      </c>
      <c r="N16" s="85">
        <f t="shared" si="12"/>
        <v>8599.412343718921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0.3982676871306039</v>
      </c>
      <c r="X16">
        <f t="shared" si="1"/>
        <v>0.12702896000520936</v>
      </c>
      <c r="Y16">
        <f t="shared" si="2"/>
        <v>0.69225941829194071</v>
      </c>
      <c r="Z16">
        <f t="shared" si="13"/>
        <v>-0.92063091904859196</v>
      </c>
      <c r="AA16">
        <f t="shared" si="13"/>
        <v>-2.0633401869817036</v>
      </c>
      <c r="AB16">
        <f t="shared" si="13"/>
        <v>-0.36779451169036986</v>
      </c>
      <c r="AC16">
        <v>29232</v>
      </c>
      <c r="AD16" s="28">
        <f t="shared" si="14"/>
        <v>4.5538805761593713E-2</v>
      </c>
      <c r="AE16" s="28">
        <f t="shared" si="14"/>
        <v>3.6852997214011439E-2</v>
      </c>
      <c r="AF16">
        <v>29232</v>
      </c>
      <c r="AG16" s="29">
        <f t="shared" si="3"/>
        <v>4.1985666858922722E-2</v>
      </c>
      <c r="AH16" s="28">
        <f t="shared" si="15"/>
        <v>2.1742175283794771E-2</v>
      </c>
      <c r="AI16">
        <v>29232</v>
      </c>
      <c r="AJ16" s="29">
        <f t="shared" si="4"/>
        <v>2.4023846627582453E-2</v>
      </c>
      <c r="AK16">
        <f t="shared" si="24"/>
        <v>0.18732119588517621</v>
      </c>
      <c r="AL16" s="29">
        <f t="shared" si="5"/>
        <v>0.14080931679223851</v>
      </c>
      <c r="AM16">
        <f t="shared" si="25"/>
        <v>0.40907405260043606</v>
      </c>
      <c r="AN16">
        <f t="shared" si="25"/>
        <v>0.40051774350674163</v>
      </c>
      <c r="AO16">
        <f t="shared" si="6"/>
        <v>0.59092594739956394</v>
      </c>
      <c r="AP16">
        <f t="shared" si="16"/>
        <v>0.59948225649325837</v>
      </c>
      <c r="AQ16">
        <f t="shared" si="26"/>
        <v>0.11271135393417231</v>
      </c>
      <c r="AR16">
        <f t="shared" si="26"/>
        <v>0.11516969181279746</v>
      </c>
      <c r="AS16">
        <f t="shared" si="7"/>
        <v>0.88728864606582769</v>
      </c>
      <c r="AT16">
        <f t="shared" si="17"/>
        <v>0.88483030818720254</v>
      </c>
      <c r="AU16">
        <f t="shared" si="27"/>
        <v>0.28482935763744366</v>
      </c>
      <c r="AV16">
        <f t="shared" si="27"/>
        <v>0.29314423353046881</v>
      </c>
      <c r="AW16">
        <f t="shared" si="8"/>
        <v>0.71517064236255634</v>
      </c>
      <c r="AX16">
        <f t="shared" si="18"/>
        <v>0.70685576646953119</v>
      </c>
      <c r="AY16">
        <f t="shared" si="19"/>
        <v>0.25493877947517452</v>
      </c>
      <c r="AZ16">
        <f t="shared" si="20"/>
        <v>0.20314837954230083</v>
      </c>
      <c r="BA16">
        <f t="shared" si="21"/>
        <v>42330.696228508663</v>
      </c>
      <c r="BB16">
        <f t="shared" si="22"/>
        <v>10.653267781017522</v>
      </c>
      <c r="BC16">
        <f t="shared" si="23"/>
        <v>-1.960348667047938</v>
      </c>
      <c r="BD16" s="60">
        <v>2003</v>
      </c>
      <c r="BE16">
        <v>10.653267781017522</v>
      </c>
      <c r="BF16">
        <v>10.643841116074544</v>
      </c>
      <c r="BN16" s="49">
        <v>2003</v>
      </c>
      <c r="BO16">
        <f>D16*CO2原単位!$F$2*10^10</f>
        <v>0.11745146561233265</v>
      </c>
      <c r="BP16">
        <f>F16*CO2原単位!$F$3*10^10</f>
        <v>6.9916512780976081E-3</v>
      </c>
      <c r="BQ16">
        <f>I16*CO2原単位!$F$4*10^10</f>
        <v>4.1439515601568375E-3</v>
      </c>
      <c r="BR16">
        <f>K16*CO2原単位!$F$5*10^10</f>
        <v>6.7406097495216581E-3</v>
      </c>
      <c r="BS16">
        <f t="shared" si="9"/>
        <v>0.13532767820010874</v>
      </c>
    </row>
    <row r="17" spans="1:102" ht="13.6" x14ac:dyDescent="0.15">
      <c r="A17" s="9">
        <v>2004</v>
      </c>
      <c r="B17">
        <v>5922.2500279605938</v>
      </c>
      <c r="C17">
        <v>23764.193568996096</v>
      </c>
      <c r="D17">
        <v>29686.443596956688</v>
      </c>
      <c r="E17">
        <v>0</v>
      </c>
      <c r="F17">
        <v>2295.6810591316657</v>
      </c>
      <c r="G17">
        <v>644.01627133489319</v>
      </c>
      <c r="H17">
        <v>1082.0118005448855</v>
      </c>
      <c r="I17">
        <v>1726.028071879779</v>
      </c>
      <c r="J17">
        <v>6274.4185737654088</v>
      </c>
      <c r="K17">
        <v>2564.2302368276537</v>
      </c>
      <c r="L17" s="86">
        <f t="shared" si="10"/>
        <v>4021.7091310114447</v>
      </c>
      <c r="M17" s="86">
        <f t="shared" si="11"/>
        <v>33708.152727968132</v>
      </c>
      <c r="N17" s="85">
        <f t="shared" si="12"/>
        <v>8838.6488105930621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0.40868013612435899</v>
      </c>
      <c r="X17">
        <f t="shared" si="1"/>
        <v>0.13547291772678796</v>
      </c>
      <c r="Y17">
        <f t="shared" si="2"/>
        <v>0.75185882856595232</v>
      </c>
      <c r="Z17">
        <f t="shared" si="13"/>
        <v>-0.89482249217597321</v>
      </c>
      <c r="AA17">
        <f t="shared" si="13"/>
        <v>-1.9989835278138834</v>
      </c>
      <c r="AB17">
        <f t="shared" si="13"/>
        <v>-0.2852067006262064</v>
      </c>
      <c r="AC17">
        <v>30973</v>
      </c>
      <c r="AD17" s="28">
        <f t="shared" si="14"/>
        <v>4.5407507129301319E-2</v>
      </c>
      <c r="AE17" s="28">
        <f t="shared" si="14"/>
        <v>3.6961931202961394E-2</v>
      </c>
      <c r="AF17">
        <v>30973</v>
      </c>
      <c r="AG17" s="29">
        <f t="shared" si="3"/>
        <v>4.1782853864437128E-2</v>
      </c>
      <c r="AH17" s="28">
        <f t="shared" si="15"/>
        <v>2.0228420479969558E-2</v>
      </c>
      <c r="AI17">
        <v>30973</v>
      </c>
      <c r="AJ17" s="29">
        <f t="shared" si="4"/>
        <v>2.2800073167545249E-2</v>
      </c>
      <c r="AK17">
        <f t="shared" si="24"/>
        <v>0.18259104838662787</v>
      </c>
      <c r="AL17" s="29">
        <f t="shared" si="5"/>
        <v>0.13623318769893111</v>
      </c>
      <c r="AM17">
        <f t="shared" si="25"/>
        <v>0.42917774897502081</v>
      </c>
      <c r="AN17">
        <f t="shared" si="25"/>
        <v>0.4261191658032506</v>
      </c>
      <c r="AO17">
        <f t="shared" si="6"/>
        <v>0.57082225102497919</v>
      </c>
      <c r="AP17">
        <f t="shared" si="16"/>
        <v>0.5738808341967494</v>
      </c>
      <c r="AQ17">
        <f t="shared" si="26"/>
        <v>0.11930968639745643</v>
      </c>
      <c r="AR17">
        <f t="shared" si="26"/>
        <v>0.11599408552812007</v>
      </c>
      <c r="AS17">
        <f t="shared" si="7"/>
        <v>0.88069031360254357</v>
      </c>
      <c r="AT17">
        <f t="shared" si="17"/>
        <v>0.88400591447187993</v>
      </c>
      <c r="AU17">
        <f t="shared" si="27"/>
        <v>0.29011563778328209</v>
      </c>
      <c r="AV17">
        <f t="shared" si="27"/>
        <v>0.2887001704226263</v>
      </c>
      <c r="AW17">
        <f t="shared" si="8"/>
        <v>0.70988436221671791</v>
      </c>
      <c r="AX17">
        <f t="shared" si="18"/>
        <v>0.7112998295773737</v>
      </c>
      <c r="AY17">
        <f t="shared" si="19"/>
        <v>0.26221101114388595</v>
      </c>
      <c r="AZ17">
        <f t="shared" si="20"/>
        <v>0.20773944200205932</v>
      </c>
      <c r="BA17">
        <f t="shared" si="21"/>
        <v>42546.801538561194</v>
      </c>
      <c r="BB17">
        <f t="shared" si="22"/>
        <v>10.658359961694631</v>
      </c>
      <c r="BC17">
        <f t="shared" si="23"/>
        <v>-1.9933872460876985</v>
      </c>
      <c r="BD17" s="60">
        <v>2004</v>
      </c>
      <c r="BE17">
        <v>10.658359961694631</v>
      </c>
      <c r="BF17">
        <v>10.653267781017522</v>
      </c>
      <c r="BN17" s="49">
        <v>2004</v>
      </c>
      <c r="BO17">
        <f>D17*CO2原単位!$F$2*10^10</f>
        <v>0.11649809326271952</v>
      </c>
      <c r="BP17">
        <f>F17*CO2原単位!$F$3*10^10</f>
        <v>7.1442675667692471E-3</v>
      </c>
      <c r="BQ17">
        <f>I17*CO2原単位!$F$4*10^10</f>
        <v>4.5989644580369422E-3</v>
      </c>
      <c r="BR17">
        <f>K17*CO2原単位!$F$5*10^10</f>
        <v>7.0567166067960832E-3</v>
      </c>
      <c r="BS17">
        <f t="shared" si="9"/>
        <v>0.13529804189432179</v>
      </c>
    </row>
    <row r="18" spans="1:102" ht="13.6" x14ac:dyDescent="0.15">
      <c r="A18" s="9">
        <v>2005</v>
      </c>
      <c r="B18">
        <v>6042.5000358951211</v>
      </c>
      <c r="C18">
        <v>23133.144925406348</v>
      </c>
      <c r="D18">
        <v>29175.64496130147</v>
      </c>
      <c r="E18">
        <v>0</v>
      </c>
      <c r="F18">
        <v>2227.6359743770035</v>
      </c>
      <c r="G18">
        <v>600.2261104005529</v>
      </c>
      <c r="H18">
        <v>1304.8816450604036</v>
      </c>
      <c r="I18">
        <v>1905.1077554609567</v>
      </c>
      <c r="J18">
        <v>6273.3078317395821</v>
      </c>
      <c r="K18">
        <v>2720.1476789777448</v>
      </c>
      <c r="L18" s="86">
        <f t="shared" si="10"/>
        <v>4132.74372983796</v>
      </c>
      <c r="M18" s="86">
        <f t="shared" si="11"/>
        <v>33308.388691139429</v>
      </c>
      <c r="N18" s="85">
        <f t="shared" si="12"/>
        <v>8993.4555107173273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0.43360659988901751</v>
      </c>
      <c r="X18">
        <f t="shared" si="1"/>
        <v>0.14165046686438723</v>
      </c>
      <c r="Y18">
        <f t="shared" si="2"/>
        <v>0.85521502497451485</v>
      </c>
      <c r="Z18">
        <f t="shared" si="13"/>
        <v>-0.83561760782628303</v>
      </c>
      <c r="AA18">
        <f t="shared" si="13"/>
        <v>-1.9543927568099682</v>
      </c>
      <c r="AB18">
        <f t="shared" si="13"/>
        <v>-0.15640235046572418</v>
      </c>
      <c r="AC18">
        <v>33469</v>
      </c>
      <c r="AD18" s="28">
        <f t="shared" si="14"/>
        <v>4.9610050475277938E-2</v>
      </c>
      <c r="AE18" s="28">
        <f t="shared" si="14"/>
        <v>3.7630456569243784E-2</v>
      </c>
      <c r="AF18">
        <v>33469</v>
      </c>
      <c r="AG18" s="29">
        <f t="shared" si="3"/>
        <v>4.4087710173148123E-2</v>
      </c>
      <c r="AH18" s="28">
        <f t="shared" si="15"/>
        <v>2.1022706166102197E-2</v>
      </c>
      <c r="AI18">
        <v>33469</v>
      </c>
      <c r="AJ18" s="29">
        <f t="shared" si="4"/>
        <v>2.3884500279672261E-2</v>
      </c>
      <c r="AK18">
        <f t="shared" si="24"/>
        <v>0.26037496737335009</v>
      </c>
      <c r="AL18" s="29">
        <f t="shared" si="5"/>
        <v>0.18884639924971447</v>
      </c>
      <c r="AM18">
        <f t="shared" si="25"/>
        <v>0.46097892344649527</v>
      </c>
      <c r="AN18">
        <f t="shared" si="25"/>
        <v>0.44615312024871145</v>
      </c>
      <c r="AO18">
        <f t="shared" si="6"/>
        <v>0.53902107655350473</v>
      </c>
      <c r="AP18">
        <f t="shared" si="16"/>
        <v>0.55384687975128855</v>
      </c>
      <c r="AQ18">
        <f t="shared" si="26"/>
        <v>0.12407516221093384</v>
      </c>
      <c r="AR18">
        <f t="shared" si="26"/>
        <v>0.12050655401156385</v>
      </c>
      <c r="AS18">
        <f t="shared" si="7"/>
        <v>0.87592483778906616</v>
      </c>
      <c r="AT18">
        <f t="shared" si="17"/>
        <v>0.87949344598843615</v>
      </c>
      <c r="AU18">
        <f t="shared" si="27"/>
        <v>0.30245856842636265</v>
      </c>
      <c r="AV18">
        <f t="shared" si="27"/>
        <v>0.29256691625053544</v>
      </c>
      <c r="AW18">
        <f t="shared" si="8"/>
        <v>0.69754143157363735</v>
      </c>
      <c r="AX18">
        <f t="shared" si="18"/>
        <v>0.70743308374946456</v>
      </c>
      <c r="AY18">
        <f t="shared" si="19"/>
        <v>0.27000572120469257</v>
      </c>
      <c r="AZ18">
        <f t="shared" si="20"/>
        <v>0.21260197233487463</v>
      </c>
      <c r="BA18">
        <f t="shared" si="21"/>
        <v>42301.844201856758</v>
      </c>
      <c r="BB18">
        <f t="shared" si="22"/>
        <v>10.652585962236639</v>
      </c>
      <c r="BC18">
        <f t="shared" si="23"/>
        <v>-1.6668212967265741</v>
      </c>
      <c r="BD18" s="60">
        <v>2005</v>
      </c>
      <c r="BE18">
        <v>10.652585962236639</v>
      </c>
      <c r="BF18">
        <v>10.658359961694631</v>
      </c>
      <c r="BN18" s="49">
        <v>2005</v>
      </c>
      <c r="BO18">
        <f>D18*CO2原単位!$F$2*10^10</f>
        <v>0.1144935733578451</v>
      </c>
      <c r="BP18">
        <f>F18*CO2原単位!$F$3*10^10</f>
        <v>6.9325080585583478E-3</v>
      </c>
      <c r="BQ18">
        <f>I18*CO2原単位!$F$4*10^10</f>
        <v>5.0761184008748439E-3</v>
      </c>
      <c r="BR18">
        <f>K18*CO2原単位!$F$5*10^10</f>
        <v>7.4857986710770629E-3</v>
      </c>
      <c r="BS18">
        <f t="shared" si="9"/>
        <v>0.13398799848835535</v>
      </c>
    </row>
    <row r="19" spans="1:102" ht="13.6" x14ac:dyDescent="0.15">
      <c r="A19" s="9">
        <v>2006</v>
      </c>
      <c r="B19">
        <v>6023.3780576827812</v>
      </c>
      <c r="C19">
        <v>23601.054793383795</v>
      </c>
      <c r="D19">
        <v>29624.432851066576</v>
      </c>
      <c r="E19">
        <v>0</v>
      </c>
      <c r="F19">
        <v>2109.4185194861193</v>
      </c>
      <c r="G19">
        <v>538.04828487557529</v>
      </c>
      <c r="H19">
        <v>1729.1130353928133</v>
      </c>
      <c r="I19">
        <v>2267.1613202683889</v>
      </c>
      <c r="J19">
        <v>6432.1299877739693</v>
      </c>
      <c r="K19">
        <v>2790.062694132891</v>
      </c>
      <c r="L19" s="86">
        <f t="shared" si="10"/>
        <v>4376.5798397545077</v>
      </c>
      <c r="M19" s="86">
        <f t="shared" si="11"/>
        <v>34001.01269082108</v>
      </c>
      <c r="N19" s="85">
        <f t="shared" si="12"/>
        <v>9222.1926819068613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0.43376963765287269</v>
      </c>
      <c r="X19">
        <f t="shared" si="1"/>
        <v>0.14773548110633067</v>
      </c>
      <c r="Y19">
        <f t="shared" si="2"/>
        <v>1.0747802293973876</v>
      </c>
      <c r="Z19">
        <f t="shared" si="13"/>
        <v>-0.83524167461825016</v>
      </c>
      <c r="AA19">
        <f t="shared" si="13"/>
        <v>-1.9123318941482299</v>
      </c>
      <c r="AB19">
        <f t="shared" si="13"/>
        <v>7.2116202909504656E-2</v>
      </c>
      <c r="AC19">
        <v>35712</v>
      </c>
      <c r="AD19" s="28">
        <f t="shared" si="14"/>
        <v>4.5211912715840588E-2</v>
      </c>
      <c r="AE19" s="28">
        <f t="shared" si="14"/>
        <v>3.7652644253312675E-2</v>
      </c>
      <c r="AF19">
        <v>35712</v>
      </c>
      <c r="AG19" s="29">
        <f t="shared" si="3"/>
        <v>4.1296051085236977E-2</v>
      </c>
      <c r="AH19" s="28">
        <f t="shared" si="15"/>
        <v>2.031143317646996E-2</v>
      </c>
      <c r="AI19">
        <v>35712</v>
      </c>
      <c r="AJ19" s="29">
        <f t="shared" si="4"/>
        <v>2.3012554361288511E-2</v>
      </c>
      <c r="AK19">
        <f t="shared" si="24"/>
        <v>0.27199012232863867</v>
      </c>
      <c r="AL19" s="29">
        <f t="shared" si="5"/>
        <v>0.19666497482608122</v>
      </c>
      <c r="AM19">
        <f t="shared" si="25"/>
        <v>0.5180212410784123</v>
      </c>
      <c r="AN19">
        <f t="shared" si="25"/>
        <v>0.47772609785943809</v>
      </c>
      <c r="AO19">
        <f t="shared" si="6"/>
        <v>0.4819787589215877</v>
      </c>
      <c r="AP19">
        <f t="shared" si="16"/>
        <v>0.52227390214056191</v>
      </c>
      <c r="AQ19">
        <f t="shared" si="26"/>
        <v>0.12871910256178964</v>
      </c>
      <c r="AR19">
        <f t="shared" si="26"/>
        <v>0.12372129431615908</v>
      </c>
      <c r="AS19">
        <f t="shared" si="7"/>
        <v>0.87128089743821036</v>
      </c>
      <c r="AT19">
        <f t="shared" si="17"/>
        <v>0.87627870568384092</v>
      </c>
      <c r="AU19">
        <f t="shared" si="27"/>
        <v>0.30253788772021117</v>
      </c>
      <c r="AV19">
        <f t="shared" si="27"/>
        <v>0.30155085050772512</v>
      </c>
      <c r="AW19">
        <f t="shared" si="8"/>
        <v>0.69746211227978883</v>
      </c>
      <c r="AX19">
        <f t="shared" si="18"/>
        <v>0.69844914949227488</v>
      </c>
      <c r="AY19">
        <f t="shared" si="19"/>
        <v>0.27123288255459771</v>
      </c>
      <c r="AZ19">
        <f t="shared" si="20"/>
        <v>0.21336207258070877</v>
      </c>
      <c r="BA19">
        <f t="shared" si="21"/>
        <v>43223.205372727949</v>
      </c>
      <c r="BB19">
        <f t="shared" si="22"/>
        <v>10.674132791418398</v>
      </c>
      <c r="BC19">
        <f t="shared" si="23"/>
        <v>-1.6262536333667321</v>
      </c>
      <c r="BD19" s="60">
        <v>2006</v>
      </c>
      <c r="BE19">
        <v>10.674132791418398</v>
      </c>
      <c r="BF19">
        <v>10.652585962236639</v>
      </c>
      <c r="BN19" s="49">
        <v>2006</v>
      </c>
      <c r="BO19">
        <f>D19*CO2原単位!$F$2*10^10</f>
        <v>0.11625474536439676</v>
      </c>
      <c r="BP19">
        <f>F19*CO2原単位!$F$3*10^10</f>
        <v>6.5646097717107794E-3</v>
      </c>
      <c r="BQ19">
        <f>I19*CO2原単位!$F$4*10^10</f>
        <v>6.0408022919320519E-3</v>
      </c>
      <c r="BR19">
        <f>K19*CO2原単位!$F$5*10^10</f>
        <v>7.6782035657015392E-3</v>
      </c>
      <c r="BS19">
        <f t="shared" si="9"/>
        <v>0.13653836099374111</v>
      </c>
    </row>
    <row r="20" spans="1:102" ht="13.6" x14ac:dyDescent="0.15">
      <c r="A20" s="9">
        <v>2007</v>
      </c>
      <c r="B20">
        <v>6425.4287621346211</v>
      </c>
      <c r="C20">
        <v>24123.031503964939</v>
      </c>
      <c r="D20">
        <v>30548.460266099559</v>
      </c>
      <c r="E20">
        <v>0</v>
      </c>
      <c r="F20">
        <v>2039.1234945626863</v>
      </c>
      <c r="G20">
        <v>496.83217938668565</v>
      </c>
      <c r="H20">
        <v>1924.6230504835396</v>
      </c>
      <c r="I20">
        <v>2421.4552298702251</v>
      </c>
      <c r="J20">
        <v>6599.6959355501831</v>
      </c>
      <c r="K20">
        <v>2848.580254198514</v>
      </c>
      <c r="L20" s="86">
        <f t="shared" si="10"/>
        <v>4460.5787244329113</v>
      </c>
      <c r="M20" s="86">
        <f t="shared" si="11"/>
        <v>35009.03899053247</v>
      </c>
      <c r="N20" s="85">
        <f t="shared" si="12"/>
        <v>9448.2761897486962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0.43162295384765215</v>
      </c>
      <c r="X20">
        <f t="shared" si="1"/>
        <v>0.14601648284653268</v>
      </c>
      <c r="Y20">
        <f t="shared" si="2"/>
        <v>1.1874980776431758</v>
      </c>
      <c r="Z20">
        <f t="shared" si="13"/>
        <v>-0.84020286386207121</v>
      </c>
      <c r="AA20">
        <f t="shared" si="13"/>
        <v>-1.9240357674369701</v>
      </c>
      <c r="AB20">
        <f t="shared" si="13"/>
        <v>0.17184863809854961</v>
      </c>
      <c r="AC20">
        <v>37773</v>
      </c>
      <c r="AD20" s="28">
        <f t="shared" si="14"/>
        <v>4.8475610930923951E-2</v>
      </c>
      <c r="AE20" s="28">
        <f t="shared" si="14"/>
        <v>3.8886392969161285E-2</v>
      </c>
      <c r="AF20">
        <v>37773</v>
      </c>
      <c r="AG20" s="29">
        <f t="shared" si="3"/>
        <v>4.3270039318279059E-2</v>
      </c>
      <c r="AH20" s="28">
        <f t="shared" si="15"/>
        <v>2.067655017091851E-2</v>
      </c>
      <c r="AI20">
        <v>37773</v>
      </c>
      <c r="AJ20" s="29">
        <f t="shared" si="4"/>
        <v>2.3555236359039135E-2</v>
      </c>
      <c r="AK20">
        <f t="shared" si="24"/>
        <v>0.26770950490528295</v>
      </c>
      <c r="AL20" s="29">
        <f t="shared" si="5"/>
        <v>0.19409893146399049</v>
      </c>
      <c r="AM20">
        <f t="shared" si="25"/>
        <v>0.5428567411234454</v>
      </c>
      <c r="AN20">
        <f t="shared" si="25"/>
        <v>0.53401972552906307</v>
      </c>
      <c r="AO20">
        <f t="shared" si="6"/>
        <v>0.4571432588765546</v>
      </c>
      <c r="AP20">
        <f t="shared" si="16"/>
        <v>0.46598027447093693</v>
      </c>
      <c r="AQ20">
        <f t="shared" si="26"/>
        <v>0.12741220133575193</v>
      </c>
      <c r="AR20">
        <f t="shared" si="26"/>
        <v>0.12682087324482827</v>
      </c>
      <c r="AS20">
        <f t="shared" si="7"/>
        <v>0.87258779866424807</v>
      </c>
      <c r="AT20">
        <f t="shared" si="17"/>
        <v>0.87317912675517173</v>
      </c>
      <c r="AU20">
        <f t="shared" si="27"/>
        <v>0.30149206024366648</v>
      </c>
      <c r="AV20">
        <f t="shared" si="27"/>
        <v>0.30160839478624535</v>
      </c>
      <c r="AW20">
        <f t="shared" si="8"/>
        <v>0.69850793975633352</v>
      </c>
      <c r="AX20">
        <f t="shared" si="18"/>
        <v>0.69839160521375465</v>
      </c>
      <c r="AY20">
        <f t="shared" si="19"/>
        <v>0.26988104964274523</v>
      </c>
      <c r="AZ20">
        <f t="shared" si="20"/>
        <v>0.2125246689197155</v>
      </c>
      <c r="BA20">
        <f t="shared" si="21"/>
        <v>44457.315180281163</v>
      </c>
      <c r="BB20">
        <f t="shared" si="22"/>
        <v>10.702284798386685</v>
      </c>
      <c r="BC20">
        <f t="shared" si="23"/>
        <v>-1.6393872939022303</v>
      </c>
      <c r="BD20" s="60">
        <v>2007</v>
      </c>
      <c r="BE20">
        <v>10.702284798386685</v>
      </c>
      <c r="BF20">
        <v>10.674132791418398</v>
      </c>
      <c r="BN20" s="49">
        <v>2007</v>
      </c>
      <c r="BO20">
        <f>D20*CO2原単位!$F$2*10^10</f>
        <v>0.11988089315883507</v>
      </c>
      <c r="BP20">
        <f>F20*CO2原単位!$F$3*10^10</f>
        <v>6.345848343737995E-3</v>
      </c>
      <c r="BQ20">
        <f>I20*CO2原単位!$F$4*10^10</f>
        <v>6.4519150761972637E-3</v>
      </c>
      <c r="BR20">
        <f>K20*CO2原単位!$F$5*10^10</f>
        <v>7.8392428639570428E-3</v>
      </c>
      <c r="BS20">
        <f t="shared" si="9"/>
        <v>0.14051789944272738</v>
      </c>
    </row>
    <row r="21" spans="1:102" ht="13.6" x14ac:dyDescent="0.15">
      <c r="A21" s="9">
        <v>2008</v>
      </c>
      <c r="B21">
        <v>5416.0130024588952</v>
      </c>
      <c r="C21">
        <v>22056.261945423077</v>
      </c>
      <c r="D21">
        <v>27472.274947881975</v>
      </c>
      <c r="E21">
        <v>0</v>
      </c>
      <c r="F21">
        <v>1798.4238085863237</v>
      </c>
      <c r="G21">
        <v>482.59358068450274</v>
      </c>
      <c r="H21">
        <v>1707.8081659476586</v>
      </c>
      <c r="I21">
        <v>2190.4017466321616</v>
      </c>
      <c r="J21">
        <v>5939.5527536002055</v>
      </c>
      <c r="K21">
        <v>2715.2697686520255</v>
      </c>
      <c r="L21" s="86">
        <f t="shared" si="10"/>
        <v>3988.8255552184855</v>
      </c>
      <c r="M21" s="86">
        <f t="shared" si="11"/>
        <v>31461.100503100461</v>
      </c>
      <c r="N21" s="85">
        <f t="shared" si="12"/>
        <v>8654.8225222522306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0.4571505433647659</v>
      </c>
      <c r="X21">
        <f t="shared" si="1"/>
        <v>0.14519458482363548</v>
      </c>
      <c r="Y21">
        <f t="shared" si="2"/>
        <v>1.2179563772312143</v>
      </c>
      <c r="Z21">
        <f t="shared" si="13"/>
        <v>-0.78274252578055414</v>
      </c>
      <c r="AA21">
        <f t="shared" si="13"/>
        <v>-1.9296804718899638</v>
      </c>
      <c r="AB21">
        <f t="shared" si="13"/>
        <v>0.19717435356522511</v>
      </c>
      <c r="AC21">
        <v>32447</v>
      </c>
      <c r="AD21" s="28">
        <f t="shared" si="14"/>
        <v>5.8092818992549408E-2</v>
      </c>
      <c r="AE21" s="28">
        <f t="shared" si="14"/>
        <v>4.1283504748671492E-2</v>
      </c>
      <c r="AF21">
        <v>32447</v>
      </c>
      <c r="AG21" s="29">
        <f t="shared" si="3"/>
        <v>4.8862244536539555E-2</v>
      </c>
      <c r="AH21" s="28">
        <f t="shared" si="15"/>
        <v>2.0141471901780516E-2</v>
      </c>
      <c r="AI21">
        <v>32447</v>
      </c>
      <c r="AJ21" s="29">
        <f t="shared" si="4"/>
        <v>2.378286238142558E-2</v>
      </c>
      <c r="AK21">
        <f t="shared" si="24"/>
        <v>0.26924253710269702</v>
      </c>
      <c r="AL21" s="29">
        <f t="shared" si="5"/>
        <v>0.19223469176788724</v>
      </c>
      <c r="AM21">
        <f t="shared" si="25"/>
        <v>0.54913450495886218</v>
      </c>
      <c r="AN21">
        <f t="shared" si="25"/>
        <v>0.55840223484316542</v>
      </c>
      <c r="AO21">
        <f t="shared" si="6"/>
        <v>0.45086549504113782</v>
      </c>
      <c r="AP21">
        <f t="shared" si="16"/>
        <v>0.44159776515683458</v>
      </c>
      <c r="AQ21">
        <f t="shared" si="26"/>
        <v>0.12678595126783287</v>
      </c>
      <c r="AR21">
        <f t="shared" si="26"/>
        <v>0.12595177821024384</v>
      </c>
      <c r="AS21">
        <f t="shared" si="7"/>
        <v>0.87321404873216713</v>
      </c>
      <c r="AT21">
        <f t="shared" si="17"/>
        <v>0.87404822178975616</v>
      </c>
      <c r="AU21">
        <f t="shared" si="27"/>
        <v>0.31372911017769034</v>
      </c>
      <c r="AV21">
        <f t="shared" si="27"/>
        <v>0.30084948563807523</v>
      </c>
      <c r="AW21">
        <f t="shared" si="8"/>
        <v>0.68627088982230966</v>
      </c>
      <c r="AX21">
        <f t="shared" si="18"/>
        <v>0.69915051436192477</v>
      </c>
      <c r="AY21">
        <f t="shared" si="19"/>
        <v>0.27509598786600953</v>
      </c>
      <c r="AZ21">
        <f t="shared" si="20"/>
        <v>0.21574531681054693</v>
      </c>
      <c r="BA21">
        <f t="shared" si="21"/>
        <v>40115.923025352691</v>
      </c>
      <c r="BB21">
        <f t="shared" si="22"/>
        <v>10.5995286174046</v>
      </c>
      <c r="BC21">
        <f t="shared" si="23"/>
        <v>-1.6490383004617521</v>
      </c>
      <c r="BD21" s="60">
        <v>2008</v>
      </c>
      <c r="BE21">
        <v>10.5995286174046</v>
      </c>
      <c r="BF21">
        <v>10.702284798386685</v>
      </c>
      <c r="BN21" s="49">
        <v>2008</v>
      </c>
      <c r="BO21">
        <f>D21*CO2原単位!$F$2*10^10</f>
        <v>0.10780906236089272</v>
      </c>
      <c r="BP21">
        <f>F21*CO2原単位!$F$3*10^10</f>
        <v>5.5967795856837243E-3</v>
      </c>
      <c r="BQ21">
        <f>I21*CO2原単位!$F$4*10^10</f>
        <v>5.8362780685324769E-3</v>
      </c>
      <c r="BR21">
        <f>K21*CO2原単位!$F$5*10^10</f>
        <v>7.4723747474731705E-3</v>
      </c>
      <c r="BS21">
        <f t="shared" si="9"/>
        <v>0.12671449476258206</v>
      </c>
    </row>
    <row r="22" spans="1:102" ht="13.6" x14ac:dyDescent="0.15">
      <c r="A22" s="9">
        <v>2009</v>
      </c>
      <c r="B22">
        <v>4687.4921553075628</v>
      </c>
      <c r="C22">
        <v>20976.793917977073</v>
      </c>
      <c r="D22">
        <v>25664.286073284631</v>
      </c>
      <c r="E22">
        <v>0</v>
      </c>
      <c r="F22">
        <v>1530.9370167142267</v>
      </c>
      <c r="G22">
        <v>429.50600056419398</v>
      </c>
      <c r="H22">
        <v>1570.7241589956673</v>
      </c>
      <c r="I22">
        <v>2000.230159559861</v>
      </c>
      <c r="J22">
        <v>5471.0213860564945</v>
      </c>
      <c r="K22">
        <v>2606.9667431022854</v>
      </c>
      <c r="L22" s="86">
        <f t="shared" si="10"/>
        <v>3531.167176274088</v>
      </c>
      <c r="M22" s="86">
        <f t="shared" si="11"/>
        <v>29195.453249558719</v>
      </c>
      <c r="N22" s="85">
        <f t="shared" si="12"/>
        <v>8077.9881291587799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0.47650457915343369</v>
      </c>
      <c r="X22">
        <f t="shared" si="1"/>
        <v>0.13759070352437641</v>
      </c>
      <c r="Y22">
        <f t="shared" si="2"/>
        <v>1.3065398104050385</v>
      </c>
      <c r="Z22">
        <f t="shared" si="13"/>
        <v>-0.74127794595832919</v>
      </c>
      <c r="AA22">
        <f t="shared" si="13"/>
        <v>-1.9834719173613828</v>
      </c>
      <c r="AB22">
        <f t="shared" si="13"/>
        <v>0.26738227654762214</v>
      </c>
      <c r="AC22">
        <v>31462</v>
      </c>
      <c r="AD22" s="28">
        <f t="shared" si="14"/>
        <v>4.5578484941503045E-2</v>
      </c>
      <c r="AE22" s="28">
        <f t="shared" si="14"/>
        <v>3.7702004844090774E-2</v>
      </c>
      <c r="AF22">
        <v>31462</v>
      </c>
      <c r="AG22" s="29">
        <f t="shared" si="3"/>
        <v>4.1116851647029377E-2</v>
      </c>
      <c r="AH22" s="28">
        <f t="shared" si="15"/>
        <v>1.8278511693846193E-2</v>
      </c>
      <c r="AI22">
        <v>31462</v>
      </c>
      <c r="AJ22" s="29">
        <f t="shared" si="4"/>
        <v>2.1040791001994578E-2</v>
      </c>
      <c r="AK22">
        <f t="shared" si="24"/>
        <v>0.27475298445612728</v>
      </c>
      <c r="AL22" s="29">
        <f t="shared" si="5"/>
        <v>0.19287377888178883</v>
      </c>
      <c r="AM22">
        <f t="shared" si="25"/>
        <v>0.56645014515297021</v>
      </c>
      <c r="AN22">
        <f t="shared" si="25"/>
        <v>0.56455396554421544</v>
      </c>
      <c r="AO22">
        <f t="shared" si="6"/>
        <v>0.43354985484702974</v>
      </c>
      <c r="AP22">
        <f t="shared" si="16"/>
        <v>0.43544603445578456</v>
      </c>
      <c r="AQ22">
        <f t="shared" si="26"/>
        <v>0.12094921582789475</v>
      </c>
      <c r="AR22">
        <f t="shared" si="26"/>
        <v>0.12553444420960791</v>
      </c>
      <c r="AS22">
        <f t="shared" si="7"/>
        <v>0.87905078417210525</v>
      </c>
      <c r="AT22">
        <f t="shared" si="17"/>
        <v>0.87446555579039209</v>
      </c>
      <c r="AU22">
        <f t="shared" si="27"/>
        <v>0.32272475539943235</v>
      </c>
      <c r="AV22">
        <f t="shared" si="27"/>
        <v>0.30970520455181061</v>
      </c>
      <c r="AW22">
        <f t="shared" si="8"/>
        <v>0.67727524460056765</v>
      </c>
      <c r="AX22">
        <f t="shared" si="18"/>
        <v>0.69029479544818939</v>
      </c>
      <c r="AY22">
        <f t="shared" si="19"/>
        <v>0.2766865121123227</v>
      </c>
      <c r="AZ22">
        <f t="shared" si="20"/>
        <v>0.21672235861138309</v>
      </c>
      <c r="BA22">
        <f t="shared" si="21"/>
        <v>37273.4413787175</v>
      </c>
      <c r="BB22">
        <f t="shared" si="22"/>
        <v>10.526036324639792</v>
      </c>
      <c r="BC22">
        <f t="shared" si="23"/>
        <v>-1.6457192994566954</v>
      </c>
      <c r="BD22" s="60">
        <v>2009</v>
      </c>
      <c r="BE22">
        <v>10.526036324639792</v>
      </c>
      <c r="BF22">
        <v>10.5995286174046</v>
      </c>
      <c r="BN22" s="49">
        <v>2009</v>
      </c>
      <c r="BO22">
        <f>D22*CO2原単位!$F$2*10^10</f>
        <v>0.1007139970377971</v>
      </c>
      <c r="BP22">
        <f>F22*CO2原単位!$F$3*10^10</f>
        <v>4.7643480925939098E-3</v>
      </c>
      <c r="BQ22">
        <f>I22*CO2原単位!$F$4*10^10</f>
        <v>5.3295699887956922E-3</v>
      </c>
      <c r="BR22">
        <f>K22*CO2原単位!$F$5*10^10</f>
        <v>7.1743267219929697E-3</v>
      </c>
      <c r="BS22">
        <f t="shared" si="9"/>
        <v>0.11798224184117967</v>
      </c>
    </row>
    <row r="23" spans="1:102" ht="13.6" x14ac:dyDescent="0.15">
      <c r="A23" s="9">
        <v>2010</v>
      </c>
      <c r="B23">
        <v>6167.9455082563954</v>
      </c>
      <c r="C23">
        <v>23241.768397941822</v>
      </c>
      <c r="D23">
        <v>29409.713906198212</v>
      </c>
      <c r="E23">
        <v>0</v>
      </c>
      <c r="F23">
        <v>1848.1817534963423</v>
      </c>
      <c r="G23">
        <v>484.30116016180176</v>
      </c>
      <c r="H23">
        <v>1827.8331408294432</v>
      </c>
      <c r="I23">
        <v>2312.1343009912448</v>
      </c>
      <c r="J23">
        <v>6145.137340865429</v>
      </c>
      <c r="K23">
        <v>2820.9149898258988</v>
      </c>
      <c r="L23" s="86">
        <f t="shared" si="10"/>
        <v>4160.3160544875873</v>
      </c>
      <c r="M23" s="86">
        <f t="shared" si="11"/>
        <v>33570.029960685803</v>
      </c>
      <c r="N23" s="85">
        <f t="shared" si="12"/>
        <v>8966.0523306913274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0.4590483228204994</v>
      </c>
      <c r="X23">
        <f t="shared" si="1"/>
        <v>0.14146060950326975</v>
      </c>
      <c r="Y23">
        <f t="shared" si="2"/>
        <v>1.2510318839676937</v>
      </c>
      <c r="Z23">
        <f t="shared" si="13"/>
        <v>-0.77859979598694817</v>
      </c>
      <c r="AA23">
        <f t="shared" si="13"/>
        <v>-1.9557339787219767</v>
      </c>
      <c r="AB23">
        <f t="shared" si="13"/>
        <v>0.2239687179447187</v>
      </c>
      <c r="AC23">
        <v>33722</v>
      </c>
      <c r="AD23" s="28">
        <f t="shared" si="14"/>
        <v>4.6606206699477667E-2</v>
      </c>
      <c r="AE23" s="28">
        <f t="shared" si="14"/>
        <v>3.7955689720389693E-2</v>
      </c>
      <c r="AF23">
        <v>33722</v>
      </c>
      <c r="AG23" s="29">
        <f t="shared" si="3"/>
        <v>4.179860151595275E-2</v>
      </c>
      <c r="AH23" s="28">
        <f t="shared" si="15"/>
        <v>1.8796480262970906E-2</v>
      </c>
      <c r="AI23">
        <v>33722</v>
      </c>
      <c r="AJ23" s="29">
        <f t="shared" si="4"/>
        <v>2.1647120981734672E-2</v>
      </c>
      <c r="AK23">
        <f t="shared" si="24"/>
        <v>0.2622838182589507</v>
      </c>
      <c r="AL23" s="29">
        <f t="shared" si="5"/>
        <v>0.18657428172994009</v>
      </c>
      <c r="AM23">
        <f t="shared" si="25"/>
        <v>0.55575929105127164</v>
      </c>
      <c r="AN23">
        <f t="shared" si="25"/>
        <v>0.58149863152331971</v>
      </c>
      <c r="AO23">
        <f t="shared" si="6"/>
        <v>0.44424070894872836</v>
      </c>
      <c r="AP23">
        <f t="shared" si="16"/>
        <v>0.41850136847668029</v>
      </c>
      <c r="AQ23">
        <f t="shared" si="26"/>
        <v>0.12392947100016816</v>
      </c>
      <c r="AR23">
        <f t="shared" si="26"/>
        <v>0.12161659399296143</v>
      </c>
      <c r="AS23">
        <f t="shared" si="7"/>
        <v>0.87607052899983184</v>
      </c>
      <c r="AT23">
        <f t="shared" si="17"/>
        <v>0.87838340600703857</v>
      </c>
      <c r="AU23">
        <f t="shared" si="27"/>
        <v>0.3146217405144669</v>
      </c>
      <c r="AV23">
        <f t="shared" si="27"/>
        <v>0.31618404681512247</v>
      </c>
      <c r="AW23">
        <f t="shared" si="8"/>
        <v>0.6853782594855331</v>
      </c>
      <c r="AX23">
        <f t="shared" si="18"/>
        <v>0.68381595318487753</v>
      </c>
      <c r="AY23">
        <f t="shared" si="19"/>
        <v>0.26708502617339219</v>
      </c>
      <c r="AZ23">
        <f t="shared" si="20"/>
        <v>0.21078698008135358</v>
      </c>
      <c r="BA23">
        <f t="shared" si="21"/>
        <v>42536.082291377119</v>
      </c>
      <c r="BB23">
        <f t="shared" si="22"/>
        <v>10.658107989811256</v>
      </c>
      <c r="BC23">
        <f t="shared" si="23"/>
        <v>-1.6789258257379271</v>
      </c>
      <c r="BD23" s="60">
        <v>2010</v>
      </c>
      <c r="BE23">
        <v>10.658107989811256</v>
      </c>
      <c r="BF23">
        <v>10.526036324639792</v>
      </c>
      <c r="BN23" s="49">
        <v>2010</v>
      </c>
      <c r="BO23">
        <f>D23*CO2原単位!$F$2*10^10</f>
        <v>0.1154121268276613</v>
      </c>
      <c r="BP23">
        <f>F23*CO2原単位!$F$3*10^10</f>
        <v>5.7516286534998766E-3</v>
      </c>
      <c r="BQ23">
        <f>I23*CO2原単位!$F$4*10^10</f>
        <v>6.1606318261592337E-3</v>
      </c>
      <c r="BR23">
        <f>K23*CO2原単位!$F$5*10^10</f>
        <v>7.7631085419582651E-3</v>
      </c>
      <c r="BS23">
        <f t="shared" si="9"/>
        <v>0.13508749584927868</v>
      </c>
    </row>
    <row r="24" spans="1:102" ht="13.6" x14ac:dyDescent="0.15">
      <c r="A24" s="9">
        <v>2011</v>
      </c>
      <c r="B24">
        <v>6682.762557026067</v>
      </c>
      <c r="C24">
        <v>22021.78974562811</v>
      </c>
      <c r="D24">
        <v>28704.552302654174</v>
      </c>
      <c r="E24">
        <v>0</v>
      </c>
      <c r="F24">
        <v>1856.525774098483</v>
      </c>
      <c r="G24">
        <v>463.56782762186225</v>
      </c>
      <c r="H24">
        <v>1737.142841080057</v>
      </c>
      <c r="I24">
        <v>2200.7106687019191</v>
      </c>
      <c r="J24">
        <v>6054.1690645342278</v>
      </c>
      <c r="K24">
        <v>2724.5967519983969</v>
      </c>
      <c r="L24" s="86">
        <f t="shared" si="10"/>
        <v>4057.2364428004021</v>
      </c>
      <c r="M24" s="86">
        <f t="shared" si="11"/>
        <v>32761.788745454578</v>
      </c>
      <c r="N24" s="85">
        <f t="shared" si="12"/>
        <v>8778.7658165326247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0.4500364497515088</v>
      </c>
      <c r="X24">
        <f t="shared" si="1"/>
        <v>0.14134470379547598</v>
      </c>
      <c r="Y24">
        <f t="shared" si="2"/>
        <v>1.1853919290566111</v>
      </c>
      <c r="Z24">
        <f t="shared" si="13"/>
        <v>-0.7984267000502524</v>
      </c>
      <c r="AA24">
        <f t="shared" si="13"/>
        <v>-1.9565536642712431</v>
      </c>
      <c r="AB24">
        <f t="shared" si="13"/>
        <v>0.1700734617240007</v>
      </c>
      <c r="AC24">
        <v>31953</v>
      </c>
      <c r="AD24" s="28">
        <f t="shared" si="14"/>
        <v>5.1997996872424131E-2</v>
      </c>
      <c r="AE24" s="28">
        <f t="shared" si="14"/>
        <v>3.5177166809595248E-2</v>
      </c>
      <c r="AF24">
        <v>31953</v>
      </c>
      <c r="AG24" s="29">
        <f t="shared" si="3"/>
        <v>4.2874106584645154E-2</v>
      </c>
      <c r="AH24" s="28">
        <f t="shared" si="15"/>
        <v>1.9757053436072699E-2</v>
      </c>
      <c r="AI24">
        <v>31953</v>
      </c>
      <c r="AJ24" s="29">
        <f t="shared" si="4"/>
        <v>2.2619880957892757E-2</v>
      </c>
      <c r="AK24">
        <f t="shared" si="24"/>
        <v>0.26925152948900249</v>
      </c>
      <c r="AL24" s="29">
        <f t="shared" si="5"/>
        <v>0.19270639745433996</v>
      </c>
      <c r="AM24">
        <f t="shared" si="25"/>
        <v>0.54241617409483189</v>
      </c>
      <c r="AN24">
        <f t="shared" si="25"/>
        <v>0.57104083190562005</v>
      </c>
      <c r="AO24">
        <f t="shared" si="6"/>
        <v>0.45758382590516816</v>
      </c>
      <c r="AP24">
        <f t="shared" si="16"/>
        <v>0.42895916809437995</v>
      </c>
      <c r="AQ24">
        <f t="shared" si="26"/>
        <v>0.12384050438525918</v>
      </c>
      <c r="AR24">
        <f t="shared" si="26"/>
        <v>0.12362353467737952</v>
      </c>
      <c r="AS24">
        <f t="shared" si="7"/>
        <v>0.87615949561474082</v>
      </c>
      <c r="AT24">
        <f t="shared" si="17"/>
        <v>0.87637646532262048</v>
      </c>
      <c r="AU24">
        <f t="shared" si="27"/>
        <v>0.31036216353639323</v>
      </c>
      <c r="AV24">
        <f t="shared" si="27"/>
        <v>0.31034921190926235</v>
      </c>
      <c r="AW24">
        <f t="shared" si="8"/>
        <v>0.68963783646360677</v>
      </c>
      <c r="AX24">
        <f t="shared" si="18"/>
        <v>0.68965078809073765</v>
      </c>
      <c r="AY24">
        <f t="shared" si="19"/>
        <v>0.26795746363972889</v>
      </c>
      <c r="AZ24">
        <f t="shared" si="20"/>
        <v>0.21133001013341959</v>
      </c>
      <c r="BA24">
        <f t="shared" si="21"/>
        <v>41540.554561987199</v>
      </c>
      <c r="BB24">
        <f t="shared" si="22"/>
        <v>10.634425447412903</v>
      </c>
      <c r="BC24">
        <f t="shared" si="23"/>
        <v>-1.646587505076359</v>
      </c>
      <c r="BD24" s="60">
        <v>2011</v>
      </c>
      <c r="BE24">
        <v>10.634425447412903</v>
      </c>
      <c r="BF24">
        <v>10.658107989811256</v>
      </c>
      <c r="BN24" s="49">
        <v>2011</v>
      </c>
      <c r="BO24">
        <f>D24*CO2原単位!$F$2*10^10</f>
        <v>0.11264487106033914</v>
      </c>
      <c r="BP24">
        <f>F24*CO2原単位!$F$3*10^10</f>
        <v>5.7775956385595854E-3</v>
      </c>
      <c r="BQ24">
        <f>I24*CO2原単位!$F$4*10^10</f>
        <v>5.8637459683725142E-3</v>
      </c>
      <c r="BR24">
        <f>K24*CO2原単位!$F$5*10^10</f>
        <v>7.4980424419439596E-3</v>
      </c>
      <c r="BS24">
        <f t="shared" si="9"/>
        <v>0.13178425510921521</v>
      </c>
    </row>
    <row r="25" spans="1:102" ht="13.6" x14ac:dyDescent="0.15">
      <c r="A25" s="9">
        <v>2012</v>
      </c>
      <c r="B25">
        <v>7120.451817461214</v>
      </c>
      <c r="C25">
        <v>21848.521835376236</v>
      </c>
      <c r="D25">
        <v>28968.973652837452</v>
      </c>
      <c r="E25">
        <v>0</v>
      </c>
      <c r="F25">
        <v>1758.8887443190281</v>
      </c>
      <c r="G25">
        <v>523.23625392532449</v>
      </c>
      <c r="H25">
        <v>1761.6104292477582</v>
      </c>
      <c r="I25">
        <v>2284.846683173083</v>
      </c>
      <c r="J25">
        <v>6096.4855797647815</v>
      </c>
      <c r="K25">
        <v>2815.7171383070754</v>
      </c>
      <c r="L25" s="86">
        <f t="shared" si="10"/>
        <v>4043.7354274921108</v>
      </c>
      <c r="M25" s="86">
        <f t="shared" si="11"/>
        <v>33012.709080329565</v>
      </c>
      <c r="N25" s="85">
        <f t="shared" si="12"/>
        <v>8912.2027180718578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0.46185906641900287</v>
      </c>
      <c r="X25">
        <f t="shared" si="1"/>
        <v>0.13958849477900073</v>
      </c>
      <c r="Y25">
        <f t="shared" si="2"/>
        <v>1.2990285431940067</v>
      </c>
      <c r="Z25">
        <f t="shared" si="13"/>
        <v>-0.77249548547905078</v>
      </c>
      <c r="AA25">
        <f t="shared" si="13"/>
        <v>-1.969056507673423</v>
      </c>
      <c r="AB25">
        <f t="shared" si="13"/>
        <v>0.26161671065260306</v>
      </c>
      <c r="AC25">
        <v>33523</v>
      </c>
      <c r="AD25" s="28">
        <f t="shared" si="14"/>
        <v>5.2173202670213137E-2</v>
      </c>
      <c r="AE25" s="28">
        <f t="shared" si="14"/>
        <v>3.2281570889034876E-2</v>
      </c>
      <c r="AF25">
        <v>33523</v>
      </c>
      <c r="AG25" s="29">
        <f t="shared" si="3"/>
        <v>4.0933760893402157E-2</v>
      </c>
      <c r="AH25" s="28">
        <f t="shared" si="15"/>
        <v>1.7767112762693056E-2</v>
      </c>
      <c r="AI25">
        <v>33523</v>
      </c>
      <c r="AJ25" s="29">
        <f t="shared" si="4"/>
        <v>2.0604801591999431E-2</v>
      </c>
      <c r="AK25">
        <f t="shared" si="24"/>
        <v>0.27458599933871636</v>
      </c>
      <c r="AL25" s="29">
        <f t="shared" si="5"/>
        <v>0.19434329908538228</v>
      </c>
      <c r="AM25">
        <f t="shared" si="25"/>
        <v>0.56503367347901023</v>
      </c>
      <c r="AN25">
        <f t="shared" si="25"/>
        <v>0.5579703407919101</v>
      </c>
      <c r="AO25">
        <f t="shared" si="6"/>
        <v>0.43496632652098982</v>
      </c>
      <c r="AP25">
        <f t="shared" si="16"/>
        <v>0.44202965920808995</v>
      </c>
      <c r="AQ25">
        <f t="shared" si="26"/>
        <v>0.1224902632998861</v>
      </c>
      <c r="AR25">
        <f t="shared" si="26"/>
        <v>0.12356382170698343</v>
      </c>
      <c r="AS25">
        <f t="shared" si="7"/>
        <v>0.8775097367001139</v>
      </c>
      <c r="AT25">
        <f t="shared" si="17"/>
        <v>0.87643617829301657</v>
      </c>
      <c r="AU25">
        <f t="shared" si="27"/>
        <v>0.3159395300330704</v>
      </c>
      <c r="AV25">
        <f t="shared" si="27"/>
        <v>0.30727371915159596</v>
      </c>
      <c r="AW25">
        <f t="shared" si="8"/>
        <v>0.6840604699669296</v>
      </c>
      <c r="AX25">
        <f t="shared" si="18"/>
        <v>0.69272628084840404</v>
      </c>
      <c r="AY25">
        <f t="shared" si="19"/>
        <v>0.26996277998227486</v>
      </c>
      <c r="AZ25">
        <f t="shared" si="20"/>
        <v>0.21257534806338402</v>
      </c>
      <c r="BA25">
        <f t="shared" si="21"/>
        <v>41924.911798401423</v>
      </c>
      <c r="BB25">
        <f t="shared" si="22"/>
        <v>10.643635482894359</v>
      </c>
      <c r="BC25">
        <f t="shared" si="23"/>
        <v>-1.6381291008716561</v>
      </c>
      <c r="BD25" s="60">
        <v>2012</v>
      </c>
      <c r="BE25">
        <v>10.643635482894359</v>
      </c>
      <c r="BF25">
        <v>10.634425447412903</v>
      </c>
      <c r="BN25" s="49">
        <v>2012</v>
      </c>
      <c r="BO25">
        <f>D25*CO2原単位!$F$2*10^10</f>
        <v>0.11368253604751408</v>
      </c>
      <c r="BP25">
        <f>F25*CO2原単位!$F$3*10^10</f>
        <v>5.473744603854927E-3</v>
      </c>
      <c r="BQ25">
        <f>I25*CO2原単位!$F$4*10^10</f>
        <v>6.0879245588008595E-3</v>
      </c>
      <c r="BR25">
        <f>K25*CO2原単位!$F$5*10^10</f>
        <v>7.7488041458062566E-3</v>
      </c>
      <c r="BS25">
        <f t="shared" si="9"/>
        <v>0.13299300935597611</v>
      </c>
    </row>
    <row r="26" spans="1:102" ht="13.6" x14ac:dyDescent="0.15">
      <c r="A26" s="9">
        <v>2013</v>
      </c>
      <c r="B26">
        <v>7367.0600740691871</v>
      </c>
      <c r="C26">
        <v>22190.408072252325</v>
      </c>
      <c r="D26">
        <v>29557.468146321513</v>
      </c>
      <c r="E26">
        <v>0</v>
      </c>
      <c r="F26">
        <v>1600.1005193383967</v>
      </c>
      <c r="G26">
        <v>561.13898490953648</v>
      </c>
      <c r="H26">
        <v>1918.6962861014922</v>
      </c>
      <c r="I26">
        <v>2479.8352710110289</v>
      </c>
      <c r="J26">
        <v>6262.7105488863699</v>
      </c>
      <c r="K26">
        <v>2652.5882044554305</v>
      </c>
      <c r="L26" s="86">
        <f t="shared" si="10"/>
        <v>4079.9357903494256</v>
      </c>
      <c r="M26" s="86">
        <f t="shared" si="11"/>
        <v>33637.40393667094</v>
      </c>
      <c r="N26" s="85">
        <f t="shared" si="12"/>
        <v>8915.2987533418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0.42355273866634496</v>
      </c>
      <c r="X26">
        <f t="shared" si="1"/>
        <v>0.13803400785723868</v>
      </c>
      <c r="Y26">
        <f t="shared" si="2"/>
        <v>1.5497996788579143</v>
      </c>
      <c r="Z26">
        <f t="shared" si="13"/>
        <v>-0.85907724214426329</v>
      </c>
      <c r="AA26">
        <f t="shared" si="13"/>
        <v>-1.9802551904366343</v>
      </c>
      <c r="AB26">
        <f t="shared" si="13"/>
        <v>0.43812568313251143</v>
      </c>
      <c r="AC26">
        <v>34041</v>
      </c>
      <c r="AD26" s="28">
        <f t="shared" si="14"/>
        <v>5.2112320475302697E-2</v>
      </c>
      <c r="AE26" s="28">
        <f t="shared" si="14"/>
        <v>3.2098710525513371E-2</v>
      </c>
      <c r="AF26">
        <v>34021</v>
      </c>
      <c r="AG26" s="29">
        <f t="shared" si="3"/>
        <v>3.9947801619113973E-2</v>
      </c>
      <c r="AH26" s="28">
        <f t="shared" si="15"/>
        <v>1.6900379841066116E-2</v>
      </c>
      <c r="AI26">
        <v>34021</v>
      </c>
      <c r="AJ26" s="29">
        <f t="shared" si="4"/>
        <v>1.9695839358827062E-2</v>
      </c>
      <c r="AK26">
        <f t="shared" si="24"/>
        <v>0.273544297172783</v>
      </c>
      <c r="AL26" s="29">
        <f t="shared" si="5"/>
        <v>0.19801621409378337</v>
      </c>
      <c r="AM26">
        <f t="shared" si="25"/>
        <v>0.60781232804613416</v>
      </c>
      <c r="AN26">
        <f t="shared" si="25"/>
        <v>0.58011377396477792</v>
      </c>
      <c r="AO26">
        <f t="shared" si="6"/>
        <v>0.39218767195386584</v>
      </c>
      <c r="AP26">
        <f t="shared" si="16"/>
        <v>0.41988622603522213</v>
      </c>
      <c r="AQ26">
        <f t="shared" si="26"/>
        <v>0.12129163707254909</v>
      </c>
      <c r="AR26">
        <f t="shared" si="26"/>
        <v>0.12265607433962955</v>
      </c>
      <c r="AS26">
        <f t="shared" si="7"/>
        <v>0.87870836292745091</v>
      </c>
      <c r="AT26">
        <f t="shared" si="17"/>
        <v>0.87734392566037045</v>
      </c>
      <c r="AU26">
        <f t="shared" si="27"/>
        <v>0.29753217226300321</v>
      </c>
      <c r="AV26">
        <f t="shared" si="27"/>
        <v>0.31129949694045356</v>
      </c>
      <c r="AW26">
        <f t="shared" si="8"/>
        <v>0.70246782773699679</v>
      </c>
      <c r="AX26">
        <f t="shared" si="18"/>
        <v>0.68870050305954644</v>
      </c>
      <c r="AY26">
        <f t="shared" si="19"/>
        <v>0.26504122524219204</v>
      </c>
      <c r="AZ26">
        <f t="shared" si="20"/>
        <v>0.20951192732193363</v>
      </c>
      <c r="BA26">
        <f t="shared" si="21"/>
        <v>42552.702690012738</v>
      </c>
      <c r="BB26">
        <f t="shared" si="22"/>
        <v>10.658498649963487</v>
      </c>
      <c r="BC26">
        <f t="shared" si="23"/>
        <v>-1.6194063622778103</v>
      </c>
      <c r="BD26" s="60">
        <v>2013</v>
      </c>
      <c r="BE26">
        <v>10.658498649963487</v>
      </c>
      <c r="BF26">
        <v>10.643635482894359</v>
      </c>
      <c r="BN26" s="49">
        <v>2013</v>
      </c>
      <c r="BO26">
        <f>D26*CO2原単位!$F$2*10^10</f>
        <v>0.11599195671498438</v>
      </c>
      <c r="BP26">
        <f>F26*CO2原単位!$F$3*10^10</f>
        <v>4.9795881698844885E-3</v>
      </c>
      <c r="BQ26">
        <f>I26*CO2原単位!$F$4*10^10</f>
        <v>6.6074674328706322E-3</v>
      </c>
      <c r="BR26">
        <f>K26*CO2原単位!$F$5*10^10</f>
        <v>7.2998761829319095E-3</v>
      </c>
      <c r="BS26">
        <f t="shared" si="9"/>
        <v>0.1348788885006714</v>
      </c>
    </row>
    <row r="27" spans="1:102" ht="13.6" x14ac:dyDescent="0.15">
      <c r="A27" s="9">
        <v>2014</v>
      </c>
      <c r="B27">
        <v>7138.1020798717345</v>
      </c>
      <c r="C27">
        <v>21932.723973310451</v>
      </c>
      <c r="D27">
        <v>29070.826053182183</v>
      </c>
      <c r="E27">
        <v>0</v>
      </c>
      <c r="F27">
        <v>1787.4838780385335</v>
      </c>
      <c r="G27">
        <v>529.98481037456543</v>
      </c>
      <c r="H27">
        <v>1970.5385273997044</v>
      </c>
      <c r="I27">
        <v>2500.5233377742697</v>
      </c>
      <c r="J27">
        <v>6218.5619648145939</v>
      </c>
      <c r="K27">
        <v>2538.2461656754958</v>
      </c>
      <c r="L27" s="86">
        <f t="shared" si="10"/>
        <v>4288.0072158128032</v>
      </c>
      <c r="M27" s="86">
        <f>L27+D27</f>
        <v>33358.833268994989</v>
      </c>
      <c r="N27" s="85">
        <f>J27+K27</f>
        <v>8756.8081304900898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0.40817252928204495</v>
      </c>
      <c r="X27">
        <f t="shared" si="1"/>
        <v>0.14750207675448646</v>
      </c>
      <c r="Y27">
        <f t="shared" si="2"/>
        <v>1.3989067921094642</v>
      </c>
      <c r="Z27">
        <f t="shared" si="13"/>
        <v>-0.89606532807319261</v>
      </c>
      <c r="AA27">
        <f t="shared" si="13"/>
        <v>-1.9139130236099469</v>
      </c>
      <c r="AB27">
        <f t="shared" si="13"/>
        <v>0.33569106881011651</v>
      </c>
      <c r="AC27">
        <v>33468</v>
      </c>
      <c r="AD27" s="28">
        <f t="shared" si="14"/>
        <v>5.1362953188762724E-2</v>
      </c>
      <c r="AE27" s="28">
        <f t="shared" si="14"/>
        <v>3.1845173378376661E-2</v>
      </c>
      <c r="AF27">
        <v>22468</v>
      </c>
      <c r="AG27" s="29">
        <f t="shared" si="3"/>
        <v>3.9981287659508535E-2</v>
      </c>
      <c r="AH27" s="28">
        <f t="shared" si="15"/>
        <v>1.6487302719153881E-2</v>
      </c>
      <c r="AI27">
        <v>22468</v>
      </c>
      <c r="AJ27" s="29">
        <f t="shared" si="4"/>
        <v>1.9507263763357187E-2</v>
      </c>
      <c r="AK27">
        <f t="shared" si="24"/>
        <v>0.26484497993121214</v>
      </c>
      <c r="AL27" s="29">
        <f t="shared" si="5"/>
        <v>0.1937314522532009</v>
      </c>
      <c r="AM27">
        <f t="shared" si="25"/>
        <v>0.58314345380603305</v>
      </c>
      <c r="AN27">
        <f t="shared" si="25"/>
        <v>0.62184217836873179</v>
      </c>
      <c r="AO27">
        <f t="shared" si="6"/>
        <v>0.41685654619396695</v>
      </c>
      <c r="AP27">
        <f t="shared" si="16"/>
        <v>0.37815782163126826</v>
      </c>
      <c r="AQ27">
        <f t="shared" si="26"/>
        <v>0.12854188218261964</v>
      </c>
      <c r="AR27">
        <f t="shared" si="26"/>
        <v>0.12184788901368793</v>
      </c>
      <c r="AS27">
        <f t="shared" si="7"/>
        <v>0.87145811781738036</v>
      </c>
      <c r="AT27">
        <f t="shared" si="17"/>
        <v>0.87815211098631207</v>
      </c>
      <c r="AU27">
        <f t="shared" si="27"/>
        <v>0.28985974430998962</v>
      </c>
      <c r="AV27">
        <f t="shared" si="27"/>
        <v>0.2979722617601025</v>
      </c>
      <c r="AW27">
        <f t="shared" si="8"/>
        <v>0.71014025569001038</v>
      </c>
      <c r="AX27">
        <f t="shared" si="18"/>
        <v>0.7020277382398975</v>
      </c>
      <c r="AY27">
        <f t="shared" si="19"/>
        <v>0.26250342929796083</v>
      </c>
      <c r="AZ27">
        <f t="shared" si="20"/>
        <v>0.20792294357879954</v>
      </c>
      <c r="BA27">
        <f t="shared" si="21"/>
        <v>42115.641399485081</v>
      </c>
      <c r="BB27">
        <f t="shared" si="22"/>
        <v>10.648174480349391</v>
      </c>
      <c r="BC27">
        <f t="shared" si="23"/>
        <v>-1.6412823456371788</v>
      </c>
      <c r="BD27" s="60">
        <v>2014</v>
      </c>
      <c r="BE27">
        <v>10.648174480349391</v>
      </c>
      <c r="BF27">
        <v>10.658498649963487</v>
      </c>
      <c r="BN27" s="49">
        <v>2014</v>
      </c>
      <c r="BO27">
        <f>D27*CO2原単位!$F$2*10^10</f>
        <v>0.11408223399030198</v>
      </c>
      <c r="BP27">
        <f>F27*CO2原単位!$F$3*10^10</f>
        <v>5.5627340066236918E-3</v>
      </c>
      <c r="BQ27">
        <f>I27*CO2原単位!$F$4*10^10</f>
        <v>6.6625903392124857E-3</v>
      </c>
      <c r="BR27">
        <f>K27*CO2原単位!$F$5*10^10</f>
        <v>6.985208899033285E-3</v>
      </c>
      <c r="BS27">
        <f t="shared" si="9"/>
        <v>0.13329276723517144</v>
      </c>
    </row>
    <row r="28" spans="1:102" ht="13.6" x14ac:dyDescent="0.15">
      <c r="A28" s="9">
        <v>2015</v>
      </c>
      <c r="B28">
        <v>6967.3202645966176</v>
      </c>
      <c r="C28">
        <v>21018.673470266149</v>
      </c>
      <c r="D28">
        <v>27985.993734862768</v>
      </c>
      <c r="E28">
        <v>0</v>
      </c>
      <c r="F28">
        <v>1449.0135569153952</v>
      </c>
      <c r="G28">
        <v>514.13432215909495</v>
      </c>
      <c r="H28">
        <v>1926.3260748689088</v>
      </c>
      <c r="I28">
        <v>2440.4603970280036</v>
      </c>
      <c r="J28">
        <v>5982.7404697056681</v>
      </c>
      <c r="K28">
        <v>2379.5698873217816</v>
      </c>
      <c r="L28" s="86">
        <f t="shared" si="10"/>
        <v>3889.4739539433986</v>
      </c>
      <c r="M28" s="86">
        <f t="shared" si="11"/>
        <v>31875.467688806166</v>
      </c>
      <c r="N28" s="85">
        <f>J28+K28</f>
        <v>8362.3103570274507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0.39773911293177805</v>
      </c>
      <c r="X28">
        <f t="shared" si="1"/>
        <v>0.13897930481911727</v>
      </c>
      <c r="Y28">
        <f t="shared" si="2"/>
        <v>1.6842219214450711</v>
      </c>
      <c r="Z28">
        <f>LN(W28)</f>
        <v>-0.9219589837748583</v>
      </c>
      <c r="AA28">
        <f>LN(X28)</f>
        <v>-1.9734302431294957</v>
      </c>
      <c r="AB28">
        <f>LN(Y28)</f>
        <v>0.52130368946840877</v>
      </c>
      <c r="AC28">
        <v>31865</v>
      </c>
      <c r="AD28" s="28">
        <f t="shared" si="14"/>
        <v>5.2808108763469412E-2</v>
      </c>
      <c r="AE28" s="28">
        <f t="shared" si="14"/>
        <v>3.2316742576148048E-2</v>
      </c>
      <c r="AF28">
        <v>31865</v>
      </c>
      <c r="AG28" s="29">
        <f t="shared" ref="AG28:AG33" si="28">(AD28*F28+AE28*I28)/(F28+I28)</f>
        <v>3.995074855144002E-2</v>
      </c>
      <c r="AH28" s="28">
        <f t="shared" si="15"/>
        <v>1.6496443973249817E-2</v>
      </c>
      <c r="AI28">
        <v>31865</v>
      </c>
      <c r="AJ28" s="29">
        <f t="shared" si="4"/>
        <v>1.9358359840817213E-2</v>
      </c>
      <c r="AK28">
        <f t="shared" si="24"/>
        <v>0.25983991676632323</v>
      </c>
      <c r="AL28" s="29">
        <f t="shared" si="5"/>
        <v>0.19140874800023019</v>
      </c>
      <c r="AM28">
        <f t="shared" si="25"/>
        <v>0.62745256194702326</v>
      </c>
      <c r="AN28">
        <f t="shared" si="25"/>
        <v>0.59780275523291038</v>
      </c>
      <c r="AO28">
        <f t="shared" si="6"/>
        <v>0.3725474380529768</v>
      </c>
      <c r="AP28">
        <f t="shared" si="16"/>
        <v>0.40219724476708962</v>
      </c>
      <c r="AQ28">
        <f t="shared" si="26"/>
        <v>0.12202092191761882</v>
      </c>
      <c r="AR28">
        <f t="shared" si="26"/>
        <v>0.12670316447703378</v>
      </c>
      <c r="AS28">
        <f t="shared" si="7"/>
        <v>0.87797907808238118</v>
      </c>
      <c r="AT28">
        <f t="shared" si="17"/>
        <v>0.87329683552296622</v>
      </c>
      <c r="AU28">
        <f t="shared" si="27"/>
        <v>0.28455890605902445</v>
      </c>
      <c r="AV28">
        <f t="shared" si="27"/>
        <v>0.29238001356399013</v>
      </c>
      <c r="AW28">
        <f t="shared" si="8"/>
        <v>0.71544109394097555</v>
      </c>
      <c r="AX28">
        <f t="shared" si="18"/>
        <v>0.70761998643600987</v>
      </c>
      <c r="AY28">
        <f t="shared" si="19"/>
        <v>0.26234314233965189</v>
      </c>
      <c r="AZ28">
        <f t="shared" si="20"/>
        <v>0.20782236900611659</v>
      </c>
      <c r="BA28">
        <f t="shared" si="21"/>
        <v>40237.77804583362</v>
      </c>
      <c r="BB28">
        <f t="shared" si="22"/>
        <v>10.60256158570021</v>
      </c>
      <c r="BC28">
        <f t="shared" si="23"/>
        <v>-1.6533440956773837</v>
      </c>
      <c r="BD28" s="60">
        <v>2015</v>
      </c>
      <c r="BE28">
        <v>10.60256158570021</v>
      </c>
      <c r="BF28">
        <v>10.648174480349391</v>
      </c>
      <c r="BN28" s="49">
        <v>2015</v>
      </c>
      <c r="BO28">
        <f>D28*CO2原単位!$F$2*10^10</f>
        <v>0.10982504177456134</v>
      </c>
      <c r="BP28">
        <f>F28*CO2原単位!$F$3*10^10</f>
        <v>4.5093984276697681E-3</v>
      </c>
      <c r="BQ28">
        <f>I28*CO2原単位!$F$4*10^10</f>
        <v>6.5025539329468425E-3</v>
      </c>
      <c r="BR28">
        <f>K28*CO2原単位!$F$5*10^10</f>
        <v>6.5485345659404273E-3</v>
      </c>
      <c r="BS28">
        <f t="shared" si="9"/>
        <v>0.12738552870111838</v>
      </c>
    </row>
    <row r="29" spans="1:102" ht="13.6" x14ac:dyDescent="0.15">
      <c r="A29" s="9">
        <v>2016</v>
      </c>
      <c r="D29">
        <f>M29*AS29</f>
        <v>28610.968083634547</v>
      </c>
      <c r="F29">
        <f>L29*AO29</f>
        <v>1432.0059275278668</v>
      </c>
      <c r="I29">
        <f>L29*AM29</f>
        <v>2556.1694985334289</v>
      </c>
      <c r="J29">
        <f t="shared" ref="J29:J43" si="29">BA29*AZ29*AW29</f>
        <v>6116.5731827257714</v>
      </c>
      <c r="K29">
        <f t="shared" ref="K29:K43" si="30">BA29*AZ29*AU29</f>
        <v>2480.1808818763261</v>
      </c>
      <c r="L29" s="86">
        <f>M29*AQ29</f>
        <v>3988.1754260612956</v>
      </c>
      <c r="M29" s="86">
        <f t="shared" ref="M29:M43" si="31">BA29-J29-K29</f>
        <v>32599.143509695841</v>
      </c>
      <c r="N29" s="86">
        <f>J29+K29</f>
        <v>8596.7540646020971</v>
      </c>
      <c r="P29" s="28"/>
      <c r="Q29" s="28"/>
      <c r="R29" s="28"/>
      <c r="Z29" s="84">
        <f t="shared" ref="Z29:Z63" si="32">$AD$94+$AD$95*Z28</f>
        <v>-0.9026705084799741</v>
      </c>
      <c r="AA29" s="84">
        <f t="shared" ref="AA29:AA42" si="33">$R$94+$R$95*AA28</f>
        <v>-1.9704563041235854</v>
      </c>
      <c r="AB29" s="84">
        <f t="shared" ref="AB29:AB42" si="34">$G$94+$G$95*AB28</f>
        <v>0.57943364043183876</v>
      </c>
      <c r="AC29" s="24">
        <f>AC28*(1+価格上昇ケース!$N$3)</f>
        <v>31641.945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G29" s="29">
        <f t="shared" si="28"/>
        <v>3.967443242390082E-2</v>
      </c>
      <c r="AH29" s="28">
        <f>AH28*(1+価格上昇ケース!$N$13)</f>
        <v>1.6496443973249817E-2</v>
      </c>
      <c r="AJ29" s="29">
        <f t="shared" si="4"/>
        <v>1.9332036384962271E-2</v>
      </c>
      <c r="AK29" s="28">
        <f>AK28*(1+価格上昇ケース!$N$14)</f>
        <v>0.25983991676632323</v>
      </c>
      <c r="AL29" s="29">
        <f t="shared" si="5"/>
        <v>0.1904529083233803</v>
      </c>
      <c r="AM29" s="29">
        <f t="shared" ref="AM29:AM63" si="35">1-AO29</f>
        <v>0.64093707659642507</v>
      </c>
      <c r="AO29">
        <f t="shared" si="6"/>
        <v>0.35906292340357493</v>
      </c>
      <c r="AQ29">
        <f t="shared" ref="AQ29:AQ63" si="36">1-AS29</f>
        <v>0.12233988371121185</v>
      </c>
      <c r="AS29">
        <f t="shared" si="7"/>
        <v>0.87766011628878815</v>
      </c>
      <c r="AU29">
        <f>1-AW29</f>
        <v>0.28850201637018935</v>
      </c>
      <c r="AW29">
        <f t="shared" si="8"/>
        <v>0.71149798362981065</v>
      </c>
      <c r="AY29" s="84">
        <f t="shared" ref="AY29:AY43" si="37">EXP($BD$111+$BD$112*LN(AY28))</f>
        <v>0.26371104081446789</v>
      </c>
      <c r="AZ29">
        <f t="shared" si="20"/>
        <v>0.20867985820912419</v>
      </c>
      <c r="BA29">
        <f>EXP(BE29)</f>
        <v>41195.897574297938</v>
      </c>
      <c r="BB29">
        <f t="shared" si="22"/>
        <v>10.626093956940483</v>
      </c>
      <c r="BC29">
        <f t="shared" si="23"/>
        <v>-1.6583503153766401</v>
      </c>
      <c r="BD29" s="60">
        <v>2016</v>
      </c>
      <c r="BE29">
        <f>AVERAGE(BE4:BE28)</f>
        <v>10.626093956940483</v>
      </c>
      <c r="BN29" s="49">
        <v>2016</v>
      </c>
      <c r="BO29">
        <f>D29*CO2原単位!$F$2*10^10</f>
        <v>0.11227761982528769</v>
      </c>
      <c r="BP29">
        <f>F29*CO2原単位!$F$3*10^10</f>
        <v>4.456469884073686E-3</v>
      </c>
      <c r="BQ29">
        <f>I29*CO2原単位!$F$4*10^10</f>
        <v>6.8108583307515073E-3</v>
      </c>
      <c r="BR29">
        <f>K29*CO2原単位!$F$5*10^10</f>
        <v>6.8254142571251338E-3</v>
      </c>
      <c r="BS29">
        <f t="shared" si="9"/>
        <v>0.13037036229723803</v>
      </c>
    </row>
    <row r="30" spans="1:102" ht="13.6" x14ac:dyDescent="0.15">
      <c r="A30" s="9">
        <v>2017</v>
      </c>
      <c r="D30">
        <f t="shared" ref="D30:D43" si="38">M30*AS30</f>
        <v>28579.408427570677</v>
      </c>
      <c r="F30">
        <f t="shared" ref="F30:F43" si="39">L30*AO30</f>
        <v>1381.0442288130469</v>
      </c>
      <c r="I30">
        <f t="shared" ref="I30:I43" si="40">L30*AM30</f>
        <v>2610.7079190170939</v>
      </c>
      <c r="J30">
        <f t="shared" si="29"/>
        <v>6111.593197559725</v>
      </c>
      <c r="K30">
        <f t="shared" si="30"/>
        <v>2513.1438013373931</v>
      </c>
      <c r="L30" s="86">
        <f t="shared" ref="L30:L43" si="41">M30*AQ30</f>
        <v>3991.7521478301405</v>
      </c>
      <c r="M30" s="86">
        <f t="shared" si="31"/>
        <v>32571.16057540082</v>
      </c>
      <c r="N30" s="86">
        <f t="shared" ref="N30:N43" si="42">J30+K30</f>
        <v>8624.7369988971186</v>
      </c>
      <c r="P30" s="28"/>
      <c r="Q30" s="28"/>
      <c r="R30" s="28"/>
      <c r="Z30" s="84">
        <f t="shared" si="32"/>
        <v>-0.88865301175848754</v>
      </c>
      <c r="AA30" s="84">
        <f t="shared" si="33"/>
        <v>-1.9684562041572908</v>
      </c>
      <c r="AB30" s="84">
        <f t="shared" si="34"/>
        <v>0.63678151732625543</v>
      </c>
      <c r="AC30" s="24">
        <f>AC29*(1+価格上昇ケース!$N$3)</f>
        <v>31420.451385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G30" s="29">
        <f t="shared" si="28"/>
        <v>3.9406231593866289E-2</v>
      </c>
      <c r="AH30" s="28">
        <f>AH29*(1+価格上昇ケース!$N$13)</f>
        <v>1.6496443973249817E-2</v>
      </c>
      <c r="AJ30" s="29">
        <f t="shared" si="4"/>
        <v>1.9304148467820248E-2</v>
      </c>
      <c r="AK30" s="28">
        <f>AK29*(1+価格上昇ケース!$N$14)</f>
        <v>0.25983991676632323</v>
      </c>
      <c r="AL30" s="29">
        <f t="shared" si="5"/>
        <v>0.1897507099677147</v>
      </c>
      <c r="AM30" s="29">
        <f t="shared" si="35"/>
        <v>0.65402555628015069</v>
      </c>
      <c r="AO30">
        <f t="shared" si="6"/>
        <v>0.34597444371984937</v>
      </c>
      <c r="AQ30">
        <f t="shared" si="36"/>
        <v>0.12255480238689709</v>
      </c>
      <c r="AS30">
        <f t="shared" si="7"/>
        <v>0.87744519761310291</v>
      </c>
      <c r="AU30">
        <f t="shared" ref="AU30:AU63" si="43">1-AW30</f>
        <v>0.29138787671540123</v>
      </c>
      <c r="AW30">
        <f t="shared" si="8"/>
        <v>0.70861212328459877</v>
      </c>
      <c r="AY30" s="84">
        <f t="shared" si="37"/>
        <v>0.26479673571751394</v>
      </c>
      <c r="AZ30">
        <f t="shared" ref="AZ30:AZ43" si="44">AY30/(1+AY30)</f>
        <v>0.20935912328022876</v>
      </c>
      <c r="BA30">
        <f t="shared" ref="BA30:BA63" si="45">EXP(BE30)</f>
        <v>41195.897574297938</v>
      </c>
      <c r="BB30">
        <f t="shared" si="22"/>
        <v>10.626093956940483</v>
      </c>
      <c r="BC30">
        <f t="shared" si="23"/>
        <v>-1.662044121118063</v>
      </c>
      <c r="BD30" s="60">
        <v>2017</v>
      </c>
      <c r="BE30">
        <f>$BE$29</f>
        <v>10.626093956940483</v>
      </c>
      <c r="BN30" s="49">
        <v>2017</v>
      </c>
      <c r="BO30">
        <f>D30*CO2原単位!$F$2*10^10</f>
        <v>0.1121537707106755</v>
      </c>
      <c r="BP30">
        <f>F30*CO2原単位!$F$3*10^10</f>
        <v>4.2978746777284863E-3</v>
      </c>
      <c r="BQ30">
        <f>I30*CO2原単位!$F$4*10^10</f>
        <v>6.9561747722904251E-3</v>
      </c>
      <c r="BR30">
        <f>K30*CO2原単位!$F$5*10^10</f>
        <v>6.9161276329478792E-3</v>
      </c>
      <c r="BS30">
        <f t="shared" si="9"/>
        <v>0.13032394779364229</v>
      </c>
    </row>
    <row r="31" spans="1:102" ht="13.6" x14ac:dyDescent="0.15">
      <c r="A31" s="9">
        <v>2018</v>
      </c>
      <c r="D31">
        <f t="shared" si="38"/>
        <v>28555.258769773987</v>
      </c>
      <c r="F31">
        <f t="shared" si="39"/>
        <v>1331.0622762793041</v>
      </c>
      <c r="I31">
        <f t="shared" si="40"/>
        <v>2662.6854188685534</v>
      </c>
      <c r="J31">
        <f t="shared" si="29"/>
        <v>6109.0653713983093</v>
      </c>
      <c r="K31">
        <f t="shared" si="30"/>
        <v>2537.825737977781</v>
      </c>
      <c r="L31" s="86">
        <f t="shared" si="41"/>
        <v>3993.7476951478575</v>
      </c>
      <c r="M31" s="86">
        <f t="shared" si="31"/>
        <v>32549.006464921844</v>
      </c>
      <c r="N31" s="86">
        <f t="shared" si="42"/>
        <v>8646.8911093760908</v>
      </c>
      <c r="P31" s="28"/>
      <c r="Q31" s="28"/>
      <c r="R31" s="28"/>
      <c r="Z31" s="84">
        <f t="shared" si="32"/>
        <v>-0.87846608866928921</v>
      </c>
      <c r="AA31" s="84">
        <f t="shared" si="33"/>
        <v>-1.967111052199829</v>
      </c>
      <c r="AB31" s="84">
        <f t="shared" si="34"/>
        <v>0.69335784209154139</v>
      </c>
      <c r="AC31" s="24">
        <f>AC30*(1+価格上昇ケース!$N$3)</f>
        <v>31200.508225304999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G31" s="29">
        <f t="shared" si="28"/>
        <v>3.9146238729474515E-2</v>
      </c>
      <c r="AH31" s="28">
        <f>AH30*(1+価格上昇ケース!$N$13)</f>
        <v>1.6496443973249817E-2</v>
      </c>
      <c r="AJ31" s="29">
        <f t="shared" si="4"/>
        <v>1.9275563074803066E-2</v>
      </c>
      <c r="AK31" s="28">
        <f>AK30*(1+価格上昇ケース!$N$14)</f>
        <v>0.25983991676632323</v>
      </c>
      <c r="AL31" s="29">
        <f t="shared" si="5"/>
        <v>0.18923530284024578</v>
      </c>
      <c r="AM31" s="29">
        <f t="shared" si="35"/>
        <v>0.66671347869659925</v>
      </c>
      <c r="AO31">
        <f t="shared" si="6"/>
        <v>0.33328652130340075</v>
      </c>
      <c r="AQ31">
        <f t="shared" si="36"/>
        <v>0.12269952692571218</v>
      </c>
      <c r="AS31">
        <f t="shared" si="7"/>
        <v>0.87730047307428782</v>
      </c>
      <c r="AU31">
        <f t="shared" si="43"/>
        <v>0.29349574383166899</v>
      </c>
      <c r="AW31">
        <f t="shared" si="8"/>
        <v>0.70650425616833101</v>
      </c>
      <c r="AY31" s="84">
        <f t="shared" si="37"/>
        <v>0.26565760520816112</v>
      </c>
      <c r="AZ31">
        <f t="shared" si="44"/>
        <v>0.20989689795643326</v>
      </c>
      <c r="BA31">
        <f t="shared" si="45"/>
        <v>41195.897574297938</v>
      </c>
      <c r="BB31">
        <f t="shared" si="22"/>
        <v>10.626093956940483</v>
      </c>
      <c r="BC31">
        <f t="shared" si="23"/>
        <v>-1.6647640497053962</v>
      </c>
      <c r="BD31" s="60">
        <v>2018</v>
      </c>
      <c r="BE31">
        <f t="shared" ref="BE31:BE63" si="46">$BE$29</f>
        <v>10.626093956940483</v>
      </c>
      <c r="BN31" s="49">
        <v>2018</v>
      </c>
      <c r="BO31">
        <f>D31*CO2原単位!$F$2*10^10</f>
        <v>0.11205900054809025</v>
      </c>
      <c r="BP31">
        <f>F31*CO2原単位!$F$3*10^10</f>
        <v>4.1423284876380886E-3</v>
      </c>
      <c r="BQ31">
        <f>I31*CO2原単位!$F$4*10^10</f>
        <v>7.094667696205704E-3</v>
      </c>
      <c r="BR31">
        <f>K31*CO2原単位!$F$5*10^10</f>
        <v>6.9840518893881246E-3</v>
      </c>
      <c r="BS31">
        <f t="shared" si="9"/>
        <v>0.13028004862132217</v>
      </c>
    </row>
    <row r="32" spans="1:102" ht="13.6" x14ac:dyDescent="0.15">
      <c r="A32" s="9">
        <v>2019</v>
      </c>
      <c r="D32">
        <f t="shared" si="38"/>
        <v>28536.709289879109</v>
      </c>
      <c r="F32">
        <f t="shared" si="39"/>
        <v>1282.3258850003133</v>
      </c>
      <c r="I32">
        <f t="shared" si="40"/>
        <v>2712.4397910432667</v>
      </c>
      <c r="J32">
        <f t="shared" si="29"/>
        <v>6108.1305285282779</v>
      </c>
      <c r="K32">
        <f t="shared" si="30"/>
        <v>2556.29207984697</v>
      </c>
      <c r="L32" s="86">
        <f t="shared" si="41"/>
        <v>3994.7656760435802</v>
      </c>
      <c r="M32" s="86">
        <f t="shared" si="31"/>
        <v>32531.474965922687</v>
      </c>
      <c r="N32" s="86">
        <f t="shared" si="42"/>
        <v>8664.4226083752474</v>
      </c>
      <c r="P32" s="28"/>
      <c r="Q32" s="28"/>
      <c r="R32" s="28"/>
      <c r="Z32" s="84">
        <f t="shared" si="32"/>
        <v>-0.87106295499377528</v>
      </c>
      <c r="AA32" s="84">
        <f t="shared" si="33"/>
        <v>-1.966206380523835</v>
      </c>
      <c r="AB32" s="84">
        <f t="shared" si="34"/>
        <v>0.74917299510653912</v>
      </c>
      <c r="AC32" s="24">
        <f>AC31*(1+価格上昇ケース!$N$3)</f>
        <v>30982.104667727865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G32" s="29">
        <f t="shared" si="28"/>
        <v>3.8894502427896528E-2</v>
      </c>
      <c r="AH32" s="28">
        <f>AH31*(1+価格上昇ケース!$N$13)</f>
        <v>1.6496443973249817E-2</v>
      </c>
      <c r="AJ32" s="29">
        <f t="shared" si="4"/>
        <v>1.9246857079890912E-2</v>
      </c>
      <c r="AK32" s="28">
        <f>AK31*(1+価格上昇ケース!$N$14)</f>
        <v>0.25983991676632323</v>
      </c>
      <c r="AL32" s="29">
        <f t="shared" si="5"/>
        <v>0.18885698336830586</v>
      </c>
      <c r="AM32" s="29">
        <f t="shared" si="35"/>
        <v>0.67899847225323862</v>
      </c>
      <c r="AO32">
        <f t="shared" si="6"/>
        <v>0.32100152774676138</v>
      </c>
      <c r="AQ32">
        <f t="shared" si="36"/>
        <v>0.12279694296763888</v>
      </c>
      <c r="AS32">
        <f t="shared" si="7"/>
        <v>0.87720305703236112</v>
      </c>
      <c r="AU32">
        <f t="shared" si="43"/>
        <v>0.29503317132476825</v>
      </c>
      <c r="AW32">
        <f t="shared" si="8"/>
        <v>0.70496682867523175</v>
      </c>
      <c r="AY32" s="84">
        <f t="shared" si="37"/>
        <v>0.26633967926297186</v>
      </c>
      <c r="AZ32">
        <f t="shared" si="44"/>
        <v>0.21032246215169173</v>
      </c>
      <c r="BA32">
        <f t="shared" si="45"/>
        <v>41195.897574297938</v>
      </c>
      <c r="BB32">
        <f t="shared" si="22"/>
        <v>10.626093956940483</v>
      </c>
      <c r="BC32">
        <f t="shared" si="23"/>
        <v>-1.6667652521207736</v>
      </c>
      <c r="BD32" s="60">
        <v>2019</v>
      </c>
      <c r="BE32">
        <f t="shared" si="46"/>
        <v>10.626093956940483</v>
      </c>
      <c r="BI32" s="22"/>
      <c r="BJ32" s="22"/>
      <c r="BK32" s="22"/>
      <c r="BL32" s="22"/>
      <c r="BM32" s="22"/>
      <c r="BN32" s="49">
        <v>2019</v>
      </c>
      <c r="BO32">
        <f>D32*CO2原単位!$F$2*10^10</f>
        <v>0.11198620708491536</v>
      </c>
      <c r="BP32">
        <f>F32*CO2原単位!$F$3*10^10</f>
        <v>3.9906585428298282E-3</v>
      </c>
      <c r="BQ32">
        <f>I32*CO2原単位!$F$4*10^10</f>
        <v>7.227237144519629E-3</v>
      </c>
      <c r="BR32">
        <f>K32*CO2原単位!$F$5*10^10</f>
        <v>7.0348709381082945E-3</v>
      </c>
      <c r="BS32">
        <f t="shared" si="9"/>
        <v>0.1302389737103731</v>
      </c>
      <c r="CT32" s="22"/>
      <c r="CU32" s="22"/>
      <c r="CV32" s="22"/>
      <c r="CW32" s="22"/>
      <c r="CX32" s="39"/>
    </row>
    <row r="33" spans="1:101" ht="13.6" x14ac:dyDescent="0.15">
      <c r="A33" s="9">
        <v>2020</v>
      </c>
      <c r="D33">
        <f t="shared" si="38"/>
        <v>28522.412154191075</v>
      </c>
      <c r="F33">
        <f t="shared" si="39"/>
        <v>1234.9939388554524</v>
      </c>
      <c r="I33">
        <f t="shared" si="40"/>
        <v>2760.200382233465</v>
      </c>
      <c r="J33">
        <f t="shared" si="29"/>
        <v>6108.1857033791721</v>
      </c>
      <c r="K33">
        <f t="shared" si="30"/>
        <v>2570.1053956387686</v>
      </c>
      <c r="L33" s="86">
        <f t="shared" si="41"/>
        <v>3995.1943210889176</v>
      </c>
      <c r="M33" s="86">
        <f t="shared" si="31"/>
        <v>32517.606475279994</v>
      </c>
      <c r="N33" s="86">
        <f t="shared" si="42"/>
        <v>8678.2910990179407</v>
      </c>
      <c r="P33" s="28"/>
      <c r="Q33" s="28"/>
      <c r="R33" s="28"/>
      <c r="Z33" s="84">
        <f t="shared" si="32"/>
        <v>-0.86568288215552636</v>
      </c>
      <c r="AA33" s="84">
        <f t="shared" si="33"/>
        <v>-1.965597950497171</v>
      </c>
      <c r="AB33" s="84">
        <f t="shared" si="34"/>
        <v>0.80423721709359719</v>
      </c>
      <c r="AC33" s="24">
        <f>AC32*(1+価格上昇ケース!$N$3)</f>
        <v>30765.229935053769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G33" s="29">
        <f t="shared" si="28"/>
        <v>3.8651030975244471E-2</v>
      </c>
      <c r="AH33" s="28">
        <f>AH32*(1+価格上昇ケース!$N$13)</f>
        <v>1.6496443973249817E-2</v>
      </c>
      <c r="AJ33" s="29">
        <f t="shared" si="4"/>
        <v>1.9218411847598947E-2</v>
      </c>
      <c r="AK33" s="28">
        <f>AK32*(1+価格上昇ケース!$N$14)</f>
        <v>0.25983991676632323</v>
      </c>
      <c r="AL33" s="29">
        <f t="shared" si="5"/>
        <v>0.18857904051289631</v>
      </c>
      <c r="AM33" s="29">
        <f t="shared" si="35"/>
        <v>0.69088013257917169</v>
      </c>
      <c r="AO33">
        <f t="shared" si="6"/>
        <v>0.30911986742082831</v>
      </c>
      <c r="AQ33">
        <f t="shared" si="36"/>
        <v>0.12286249678696615</v>
      </c>
      <c r="AS33">
        <f t="shared" si="7"/>
        <v>0.87713750321303385</v>
      </c>
      <c r="AU33">
        <f t="shared" si="43"/>
        <v>0.29615339775011795</v>
      </c>
      <c r="AW33">
        <f t="shared" si="8"/>
        <v>0.70384660224988205</v>
      </c>
      <c r="AY33" s="84">
        <f t="shared" si="37"/>
        <v>0.26687976267918762</v>
      </c>
      <c r="AZ33">
        <f t="shared" si="44"/>
        <v>0.21065910952337918</v>
      </c>
      <c r="BA33">
        <f t="shared" si="45"/>
        <v>41195.897574297938</v>
      </c>
      <c r="BB33">
        <f t="shared" si="22"/>
        <v>10.626093956940483</v>
      </c>
      <c r="BC33">
        <f t="shared" si="23"/>
        <v>-1.668238046915465</v>
      </c>
      <c r="BD33" s="60">
        <v>2020</v>
      </c>
      <c r="BE33">
        <f t="shared" si="46"/>
        <v>10.626093956940483</v>
      </c>
      <c r="BN33" s="49">
        <v>2020</v>
      </c>
      <c r="BO33">
        <f>D33*CO2原単位!$F$2*10^10</f>
        <v>0.11193010103633011</v>
      </c>
      <c r="BP33">
        <f>F33*CO2原単位!$F$3*10^10</f>
        <v>3.8433592974186632E-3</v>
      </c>
      <c r="BQ33">
        <f>I33*CO2原単位!$F$4*10^10</f>
        <v>7.3544942065321478E-3</v>
      </c>
      <c r="BR33">
        <f>K33*CO2原単位!$F$5*10^10</f>
        <v>7.0728849407290179E-3</v>
      </c>
      <c r="BS33">
        <f t="shared" si="9"/>
        <v>0.13020083948100994</v>
      </c>
      <c r="CV33" s="29"/>
      <c r="CW33" s="29"/>
    </row>
    <row r="34" spans="1:101" ht="13.6" x14ac:dyDescent="0.15">
      <c r="A34" s="9">
        <v>2021</v>
      </c>
      <c r="D34">
        <f t="shared" si="38"/>
        <v>28511.358235639655</v>
      </c>
      <c r="F34">
        <f t="shared" si="39"/>
        <v>1189.1559360513072</v>
      </c>
      <c r="I34">
        <f t="shared" si="40"/>
        <v>2806.1245536244605</v>
      </c>
      <c r="J34">
        <f t="shared" si="29"/>
        <v>6108.8179663757064</v>
      </c>
      <c r="K34">
        <f t="shared" si="30"/>
        <v>2580.4408826068147</v>
      </c>
      <c r="L34" s="86">
        <f t="shared" si="41"/>
        <v>3995.2804896757675</v>
      </c>
      <c r="M34" s="86">
        <f t="shared" si="31"/>
        <v>32506.638725315421</v>
      </c>
      <c r="N34" s="86">
        <f t="shared" si="42"/>
        <v>8689.2588489825212</v>
      </c>
      <c r="P34" s="28"/>
      <c r="Q34" s="28"/>
      <c r="R34" s="28"/>
      <c r="Z34" s="84">
        <f t="shared" si="32"/>
        <v>-0.86177302654389509</v>
      </c>
      <c r="AA34" s="84">
        <f t="shared" si="33"/>
        <v>-1.9651887555293506</v>
      </c>
      <c r="AB34" s="84">
        <f t="shared" si="34"/>
        <v>0.85856061099749459</v>
      </c>
      <c r="AC34" s="24">
        <f>AC33*(1+価格上昇ケース!$O$3)</f>
        <v>30549.873325508393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G34" s="29">
        <f t="shared" ref="AG34:AG63" si="47">(AD34*F34+AE34*I34)/(F34+I34)</f>
        <v>3.8415796147586216E-2</v>
      </c>
      <c r="AH34" s="28">
        <f>AH33*(1+価格上昇ケース!$O$13)</f>
        <v>1.6496443973249817E-2</v>
      </c>
      <c r="AJ34" s="29">
        <f t="shared" ref="AJ34:AJ63" si="48">(AG34*(F34+I34)+AH34*D34)/(F34+I34+D34)</f>
        <v>1.9190477054567997E-2</v>
      </c>
      <c r="AK34" s="28">
        <f>AK33*(1+価格上昇ケース!$O$14)</f>
        <v>0.25983991676632323</v>
      </c>
      <c r="AL34" s="29">
        <f t="shared" si="5"/>
        <v>0.18837448301631454</v>
      </c>
      <c r="AM34" s="29">
        <f t="shared" si="35"/>
        <v>0.70235983703166438</v>
      </c>
      <c r="AO34">
        <f t="shared" si="6"/>
        <v>0.29764016296833562</v>
      </c>
      <c r="AQ34">
        <f t="shared" si="36"/>
        <v>0.12290660143105891</v>
      </c>
      <c r="AS34">
        <f t="shared" si="7"/>
        <v>0.87709339856894109</v>
      </c>
      <c r="AU34">
        <f t="shared" si="43"/>
        <v>0.29696904275201497</v>
      </c>
      <c r="AW34">
        <f t="shared" si="8"/>
        <v>0.70303095724798503</v>
      </c>
      <c r="AY34" s="84">
        <f t="shared" si="37"/>
        <v>0.26730720830313132</v>
      </c>
      <c r="AZ34">
        <f t="shared" si="44"/>
        <v>0.21092534355662973</v>
      </c>
      <c r="BA34">
        <f t="shared" si="45"/>
        <v>41195.897574297938</v>
      </c>
      <c r="BB34">
        <f t="shared" si="22"/>
        <v>10.626093956940483</v>
      </c>
      <c r="BC34">
        <f t="shared" si="23"/>
        <v>-1.6693233664781841</v>
      </c>
      <c r="BD34" s="60">
        <v>2021</v>
      </c>
      <c r="BE34">
        <f t="shared" si="46"/>
        <v>10.626093956940483</v>
      </c>
      <c r="BN34" s="49">
        <v>2021</v>
      </c>
      <c r="BO34">
        <f>D34*CO2原単位!$F$2*10^10</f>
        <v>0.11188672229915951</v>
      </c>
      <c r="BP34">
        <f>F34*CO2原単位!$F$3*10^10</f>
        <v>3.7007092740382374E-3</v>
      </c>
      <c r="BQ34">
        <f>I34*CO2原単位!$F$4*10^10</f>
        <v>7.476858167717303E-3</v>
      </c>
      <c r="BR34">
        <f>K34*CO2原単位!$F$5*10^10</f>
        <v>7.10132801946635E-3</v>
      </c>
      <c r="BS34">
        <f t="shared" si="9"/>
        <v>0.13016561776038141</v>
      </c>
      <c r="CV34" s="29"/>
      <c r="CW34" s="29"/>
    </row>
    <row r="35" spans="1:101" ht="13.6" x14ac:dyDescent="0.15">
      <c r="A35" s="9">
        <v>2022</v>
      </c>
      <c r="D35">
        <f t="shared" si="38"/>
        <v>28502.788035113372</v>
      </c>
      <c r="F35">
        <f t="shared" si="39"/>
        <v>1144.8562202654246</v>
      </c>
      <c r="I35">
        <f t="shared" si="40"/>
        <v>2850.322657812304</v>
      </c>
      <c r="J35">
        <f t="shared" si="29"/>
        <v>6109.7517202626295</v>
      </c>
      <c r="K35">
        <f t="shared" si="30"/>
        <v>2588.1789408442073</v>
      </c>
      <c r="L35" s="86">
        <f t="shared" si="41"/>
        <v>3995.1788780777283</v>
      </c>
      <c r="M35" s="86">
        <f t="shared" si="31"/>
        <v>32497.9669131911</v>
      </c>
      <c r="N35" s="86">
        <f t="shared" si="42"/>
        <v>8697.9306611068369</v>
      </c>
      <c r="P35" s="28"/>
      <c r="Q35" s="28"/>
      <c r="R35" s="28"/>
      <c r="Z35" s="84">
        <f t="shared" si="32"/>
        <v>-0.85893162060694872</v>
      </c>
      <c r="AA35" s="84">
        <f t="shared" si="33"/>
        <v>-1.9649135545787866</v>
      </c>
      <c r="AB35" s="84">
        <f t="shared" si="34"/>
        <v>0.91215314383908397</v>
      </c>
      <c r="AC35" s="24">
        <f>AC34*(1+価格上昇ケース!$O$3)</f>
        <v>30336.024212229833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G35" s="29">
        <f t="shared" si="47"/>
        <v>3.8188736986715974E-2</v>
      </c>
      <c r="AH35" s="28">
        <f>AH34*(1+価格上昇ケース!$O$13)</f>
        <v>1.6496443973249817E-2</v>
      </c>
      <c r="AJ35" s="29">
        <f t="shared" si="48"/>
        <v>1.9163213592899329E-2</v>
      </c>
      <c r="AK35" s="28">
        <f>AK34*(1+価格上昇ケース!$O$14)</f>
        <v>0.25983991676632323</v>
      </c>
      <c r="AL35" s="29">
        <f t="shared" si="5"/>
        <v>0.18822352903278383</v>
      </c>
      <c r="AM35" s="29">
        <f t="shared" si="35"/>
        <v>0.71344056043461324</v>
      </c>
      <c r="AO35">
        <f t="shared" si="6"/>
        <v>0.28655943956538676</v>
      </c>
      <c r="AQ35">
        <f t="shared" si="36"/>
        <v>0.12293627132890161</v>
      </c>
      <c r="AS35">
        <f t="shared" si="7"/>
        <v>0.87706372867109839</v>
      </c>
      <c r="AU35">
        <f t="shared" si="43"/>
        <v>0.29756260904876586</v>
      </c>
      <c r="AW35">
        <f t="shared" si="8"/>
        <v>0.70243739095123414</v>
      </c>
      <c r="AY35" s="84">
        <f t="shared" si="37"/>
        <v>0.26764537868909882</v>
      </c>
      <c r="AZ35">
        <f t="shared" si="44"/>
        <v>0.21113584539382541</v>
      </c>
      <c r="BA35">
        <f t="shared" si="45"/>
        <v>41195.897574297938</v>
      </c>
      <c r="BB35">
        <f t="shared" si="22"/>
        <v>10.626093956940483</v>
      </c>
      <c r="BC35">
        <f t="shared" si="23"/>
        <v>-1.6701250382172033</v>
      </c>
      <c r="BD35" s="60">
        <v>2022</v>
      </c>
      <c r="BE35">
        <f t="shared" si="46"/>
        <v>10.626093956940483</v>
      </c>
      <c r="BN35" s="49">
        <v>2022</v>
      </c>
      <c r="BO35">
        <f>D35*CO2原単位!$F$2*10^10</f>
        <v>0.1118530903817178</v>
      </c>
      <c r="BP35">
        <f>F35*CO2原単位!$F$3*10^10</f>
        <v>3.5628464723013588E-3</v>
      </c>
      <c r="BQ35">
        <f>I35*CO2原単位!$F$4*10^10</f>
        <v>7.5946230601799929E-3</v>
      </c>
      <c r="BR35">
        <f>K35*CO2原単位!$F$5*10^10</f>
        <v>7.1226230199245453E-3</v>
      </c>
      <c r="BS35">
        <f t="shared" si="9"/>
        <v>0.13013318293412371</v>
      </c>
      <c r="CV35" s="29"/>
      <c r="CW35" s="29"/>
    </row>
    <row r="36" spans="1:101" ht="13.6" x14ac:dyDescent="0.15">
      <c r="A36" s="9">
        <v>2023</v>
      </c>
      <c r="D36">
        <f t="shared" si="38"/>
        <v>28496.127051680778</v>
      </c>
      <c r="F36">
        <f t="shared" si="39"/>
        <v>1102.1095954154766</v>
      </c>
      <c r="I36">
        <f t="shared" si="40"/>
        <v>2892.8749664058469</v>
      </c>
      <c r="J36">
        <f t="shared" si="29"/>
        <v>6110.8084937290268</v>
      </c>
      <c r="K36">
        <f t="shared" si="30"/>
        <v>2593.9774670668107</v>
      </c>
      <c r="L36" s="86">
        <f>M36*AQ36</f>
        <v>3994.9845618213235</v>
      </c>
      <c r="M36" s="86">
        <f t="shared" si="31"/>
        <v>32491.1116135021</v>
      </c>
      <c r="N36" s="86">
        <f t="shared" si="42"/>
        <v>8704.785960795838</v>
      </c>
      <c r="Z36" s="84">
        <f t="shared" si="32"/>
        <v>-0.85686668816430389</v>
      </c>
      <c r="AA36" s="84">
        <f t="shared" si="33"/>
        <v>-1.9647284702812091</v>
      </c>
      <c r="AB36" s="84">
        <f t="shared" si="34"/>
        <v>0.96502464854399883</v>
      </c>
      <c r="AC36" s="24">
        <f>AC35*(1+価格上昇ケース!$O$3)</f>
        <v>30123.672042744223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G36" s="29">
        <f t="shared" si="47"/>
        <v>3.7969763494938073E-2</v>
      </c>
      <c r="AH36" s="28">
        <f>AH35*(1+価格上昇ケース!$O$13)</f>
        <v>1.6496443973249817E-2</v>
      </c>
      <c r="AJ36" s="29">
        <f t="shared" si="48"/>
        <v>1.9136722366942929E-2</v>
      </c>
      <c r="AK36" s="28">
        <f>AK35*(1+価格上昇ケース!$O$14)</f>
        <v>0.25983991676632323</v>
      </c>
      <c r="AL36" s="29">
        <f t="shared" si="5"/>
        <v>0.18811171284091496</v>
      </c>
      <c r="AM36" s="29">
        <f t="shared" si="35"/>
        <v>0.72412669476924785</v>
      </c>
      <c r="AO36">
        <f t="shared" si="6"/>
        <v>0.27587330523075215</v>
      </c>
      <c r="AQ36">
        <f t="shared" si="36"/>
        <v>0.12295622905561521</v>
      </c>
      <c r="AS36">
        <f t="shared" si="7"/>
        <v>0.87704377094438479</v>
      </c>
      <c r="AU36">
        <f t="shared" si="43"/>
        <v>0.29799439971866415</v>
      </c>
      <c r="AW36">
        <f t="shared" si="8"/>
        <v>0.70200560028133585</v>
      </c>
      <c r="AY36" s="84">
        <f t="shared" si="37"/>
        <v>0.26791283918948627</v>
      </c>
      <c r="AZ36">
        <f t="shared" si="44"/>
        <v>0.21130225273272699</v>
      </c>
      <c r="BA36">
        <f t="shared" si="45"/>
        <v>41195.897574297938</v>
      </c>
      <c r="BB36">
        <f t="shared" si="22"/>
        <v>10.626093956940483</v>
      </c>
      <c r="BC36">
        <f t="shared" si="23"/>
        <v>-1.670719275390435</v>
      </c>
      <c r="BD36" s="60">
        <v>2023</v>
      </c>
      <c r="BE36">
        <f t="shared" si="46"/>
        <v>10.626093956940483</v>
      </c>
      <c r="BN36" s="49">
        <v>2023</v>
      </c>
      <c r="BO36">
        <f>D36*CO2原単位!$F$2*10^10</f>
        <v>0.11182695077807624</v>
      </c>
      <c r="BP36">
        <f>F36*CO2原単位!$F$3*10^10</f>
        <v>3.4298169626969847E-3</v>
      </c>
      <c r="BQ36">
        <f>I36*CO2原単位!$F$4*10^10</f>
        <v>7.7080027658854708E-3</v>
      </c>
      <c r="BR36">
        <f>K36*CO2原単位!$F$5*10^10</f>
        <v>7.1385804623188805E-3</v>
      </c>
      <c r="BS36">
        <f t="shared" si="9"/>
        <v>0.13010335096897757</v>
      </c>
      <c r="CV36" s="29"/>
      <c r="CW36" s="29"/>
    </row>
    <row r="37" spans="1:101" ht="13.6" x14ac:dyDescent="0.15">
      <c r="A37" s="9">
        <v>2024</v>
      </c>
      <c r="D37">
        <f t="shared" si="38"/>
        <v>28490.938656635815</v>
      </c>
      <c r="F37">
        <f t="shared" si="39"/>
        <v>1060.911394916943</v>
      </c>
      <c r="I37">
        <f t="shared" si="40"/>
        <v>2933.8430095378912</v>
      </c>
      <c r="J37">
        <f t="shared" si="29"/>
        <v>6111.8771608079014</v>
      </c>
      <c r="K37">
        <f t="shared" si="30"/>
        <v>2598.3273523993857</v>
      </c>
      <c r="L37" s="86">
        <f t="shared" si="41"/>
        <v>3994.754404454834</v>
      </c>
      <c r="M37" s="86">
        <f t="shared" si="31"/>
        <v>32485.693061090649</v>
      </c>
      <c r="N37" s="86">
        <f t="shared" si="42"/>
        <v>8710.2045132072872</v>
      </c>
      <c r="Z37" s="84">
        <f t="shared" si="32"/>
        <v>-0.85536604162265928</v>
      </c>
      <c r="AA37" s="84">
        <f t="shared" si="33"/>
        <v>-1.964603993250372</v>
      </c>
      <c r="AB37" s="84">
        <f t="shared" si="34"/>
        <v>1.0171848257467548</v>
      </c>
      <c r="AC37" s="24">
        <f>AC36*(1+価格上昇ケース!$O$3)</f>
        <v>29912.806338445014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G37" s="29">
        <f t="shared" si="47"/>
        <v>3.7758760203389842E-2</v>
      </c>
      <c r="AH37" s="28">
        <f>AH36*(1+価格上昇ケース!$O$13)</f>
        <v>1.6496443973249817E-2</v>
      </c>
      <c r="AJ37" s="29">
        <f t="shared" si="48"/>
        <v>1.9111063622876331E-2</v>
      </c>
      <c r="AK37" s="28">
        <f>AK36*(1+価格上昇ケース!$O$14)</f>
        <v>0.25983991676632323</v>
      </c>
      <c r="AL37" s="29">
        <f t="shared" si="5"/>
        <v>0.18802847276567797</v>
      </c>
      <c r="AM37" s="29">
        <f t="shared" si="35"/>
        <v>0.73442387503626128</v>
      </c>
      <c r="AO37">
        <f t="shared" si="6"/>
        <v>0.26557612496373878</v>
      </c>
      <c r="AQ37">
        <f t="shared" si="36"/>
        <v>0.12296965303903284</v>
      </c>
      <c r="AS37">
        <f t="shared" si="7"/>
        <v>0.87703034696096716</v>
      </c>
      <c r="AU37">
        <f t="shared" si="43"/>
        <v>0.29830842071039099</v>
      </c>
      <c r="AW37">
        <f t="shared" si="8"/>
        <v>0.70169157928960901</v>
      </c>
      <c r="AY37" s="84">
        <f t="shared" si="37"/>
        <v>0.26812432466277997</v>
      </c>
      <c r="AZ37">
        <f t="shared" si="44"/>
        <v>0.21143378409217067</v>
      </c>
      <c r="BA37">
        <f t="shared" si="45"/>
        <v>41195.897574297938</v>
      </c>
      <c r="BB37">
        <f t="shared" si="22"/>
        <v>10.626093956940483</v>
      </c>
      <c r="BC37">
        <f t="shared" si="23"/>
        <v>-1.6711618767384488</v>
      </c>
      <c r="BD37" s="60">
        <v>2024</v>
      </c>
      <c r="BE37">
        <f t="shared" si="46"/>
        <v>10.626093956940483</v>
      </c>
      <c r="BN37" s="49">
        <v>2024</v>
      </c>
      <c r="BO37">
        <f>D37*CO2原単位!$F$2*10^10</f>
        <v>0.11180659003234199</v>
      </c>
      <c r="BP37">
        <f>F37*CO2原単位!$F$3*10^10</f>
        <v>3.3016062225943239E-3</v>
      </c>
      <c r="BQ37">
        <f>I37*CO2原単位!$F$4*10^10</f>
        <v>7.8171612305414969E-3</v>
      </c>
      <c r="BR37">
        <f>K37*CO2原単位!$F$5*10^10</f>
        <v>7.150551270409037E-3</v>
      </c>
      <c r="BS37">
        <f t="shared" si="9"/>
        <v>0.13007590875588684</v>
      </c>
      <c r="CV37" s="29"/>
      <c r="CW37" s="29"/>
    </row>
    <row r="38" spans="1:101" ht="13.6" x14ac:dyDescent="0.15">
      <c r="A38" s="9">
        <v>2025</v>
      </c>
      <c r="D38">
        <f t="shared" si="38"/>
        <v>28486.889540750119</v>
      </c>
      <c r="F38">
        <f t="shared" si="39"/>
        <v>1021.2439965400646</v>
      </c>
      <c r="I38">
        <f t="shared" si="40"/>
        <v>2973.2770673401196</v>
      </c>
      <c r="J38">
        <f t="shared" si="29"/>
        <v>6112.8923673035124</v>
      </c>
      <c r="K38">
        <f t="shared" si="30"/>
        <v>2601.5946023641254</v>
      </c>
      <c r="L38" s="86">
        <f t="shared" si="41"/>
        <v>3994.5210638801841</v>
      </c>
      <c r="M38" s="86">
        <f t="shared" si="31"/>
        <v>32481.410604630302</v>
      </c>
      <c r="N38" s="86">
        <f t="shared" si="42"/>
        <v>8714.4869696676378</v>
      </c>
      <c r="Z38" s="84">
        <f t="shared" si="32"/>
        <v>-0.85427547807857285</v>
      </c>
      <c r="AA38" s="84">
        <f t="shared" si="33"/>
        <v>-1.9645202771739203</v>
      </c>
      <c r="AB38" s="84">
        <f t="shared" si="34"/>
        <v>1.068643245570581</v>
      </c>
      <c r="AC38" s="24">
        <f>AC37*(1+価格上昇ケース!$O$3)</f>
        <v>29703.416694075899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G38" s="29">
        <f t="shared" si="47"/>
        <v>3.7555589578090839E-2</v>
      </c>
      <c r="AH38" s="28">
        <f>AH37*(1+価格上昇ケース!$O$13)</f>
        <v>1.6496443973249817E-2</v>
      </c>
      <c r="AJ38" s="29">
        <f t="shared" si="48"/>
        <v>1.9086269942626456E-2</v>
      </c>
      <c r="AK38" s="28">
        <f>AK37*(1+価格上昇ケース!$O$14)</f>
        <v>0.25983991676632323</v>
      </c>
      <c r="AL38" s="29">
        <f t="shared" si="5"/>
        <v>0.18796610592053151</v>
      </c>
      <c r="AM38" s="29">
        <f t="shared" si="35"/>
        <v>0.74433881303706229</v>
      </c>
      <c r="AO38">
        <f t="shared" si="6"/>
        <v>0.25566118696293771</v>
      </c>
      <c r="AQ38">
        <f t="shared" si="36"/>
        <v>0.12297868194525874</v>
      </c>
      <c r="AS38">
        <f t="shared" si="7"/>
        <v>0.87702131805474126</v>
      </c>
      <c r="AU38">
        <f t="shared" si="43"/>
        <v>0.29853674822390008</v>
      </c>
      <c r="AW38">
        <f t="shared" si="8"/>
        <v>0.70146325177609992</v>
      </c>
      <c r="AY38" s="84">
        <f t="shared" si="37"/>
        <v>0.26829151836236342</v>
      </c>
      <c r="AZ38">
        <f t="shared" si="44"/>
        <v>0.21153773756114477</v>
      </c>
      <c r="BA38">
        <f t="shared" si="45"/>
        <v>41195.897574297938</v>
      </c>
      <c r="BB38">
        <f t="shared" si="22"/>
        <v>10.626093956940483</v>
      </c>
      <c r="BC38">
        <f t="shared" si="23"/>
        <v>-1.6714936200627084</v>
      </c>
      <c r="BD38" s="60">
        <v>2025</v>
      </c>
      <c r="BE38">
        <f t="shared" si="46"/>
        <v>10.626093956940483</v>
      </c>
      <c r="BN38" s="49">
        <v>2025</v>
      </c>
      <c r="BO38">
        <f>D38*CO2原単位!$F$2*10^10</f>
        <v>0.11179070014379597</v>
      </c>
      <c r="BP38">
        <f>F38*CO2原単位!$F$3*10^10</f>
        <v>3.1781594107844814E-3</v>
      </c>
      <c r="BQ38">
        <f>I38*CO2原単位!$F$4*10^10</f>
        <v>7.9222324244712181E-3</v>
      </c>
      <c r="BR38">
        <f>K38*CO2原単位!$F$5*10^10</f>
        <v>7.1595426849683065E-3</v>
      </c>
      <c r="BS38">
        <f t="shared" si="9"/>
        <v>0.13005063466401998</v>
      </c>
      <c r="CV38" s="29"/>
      <c r="CW38" s="29"/>
    </row>
    <row r="39" spans="1:101" ht="13.6" x14ac:dyDescent="0.15">
      <c r="A39" s="9">
        <v>2026</v>
      </c>
      <c r="D39">
        <f t="shared" si="38"/>
        <v>28483.724233588073</v>
      </c>
      <c r="F39">
        <f t="shared" si="39"/>
        <v>983.08106587293605</v>
      </c>
      <c r="I39">
        <f t="shared" si="40"/>
        <v>3011.2210319958904</v>
      </c>
      <c r="J39">
        <f t="shared" si="29"/>
        <v>6113.8191855946961</v>
      </c>
      <c r="K39">
        <f t="shared" si="30"/>
        <v>2604.052057246347</v>
      </c>
      <c r="L39" s="86">
        <f t="shared" si="41"/>
        <v>3994.302097868826</v>
      </c>
      <c r="M39" s="86">
        <f t="shared" si="31"/>
        <v>32478.026331456898</v>
      </c>
      <c r="N39" s="86">
        <f t="shared" si="42"/>
        <v>8717.8712428410436</v>
      </c>
      <c r="Z39" s="84">
        <f t="shared" si="32"/>
        <v>-0.85348293379137041</v>
      </c>
      <c r="AA39" s="84">
        <f t="shared" si="33"/>
        <v>-1.9644639745660466</v>
      </c>
      <c r="AB39" s="84">
        <f t="shared" si="34"/>
        <v>1.1194093493833042</v>
      </c>
      <c r="AC39" s="24">
        <f>AC38*(1+価格上昇ケース!$O$3)</f>
        <v>29495.492777217369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G39" s="29">
        <f t="shared" si="47"/>
        <v>3.7360095236772493E-2</v>
      </c>
      <c r="AH39" s="28">
        <f>AH38*(1+価格上昇ケース!$O$13)</f>
        <v>1.6496443973249817E-2</v>
      </c>
      <c r="AJ39" s="29">
        <f t="shared" si="48"/>
        <v>1.9062355003698631E-2</v>
      </c>
      <c r="AK39" s="28">
        <f>AK38*(1+価格上昇ケース!$O$14)</f>
        <v>0.25983991676632323</v>
      </c>
      <c r="AL39" s="29">
        <f t="shared" si="5"/>
        <v>0.18791899850756816</v>
      </c>
      <c r="AM39" s="29">
        <f t="shared" si="35"/>
        <v>0.75387914038914028</v>
      </c>
      <c r="AO39">
        <f t="shared" si="6"/>
        <v>0.24612085961085978</v>
      </c>
      <c r="AQ39">
        <f t="shared" si="36"/>
        <v>0.1229847545877536</v>
      </c>
      <c r="AS39">
        <f t="shared" si="7"/>
        <v>0.8770152454122464</v>
      </c>
      <c r="AU39">
        <f t="shared" si="43"/>
        <v>0.29870274344608461</v>
      </c>
      <c r="AW39">
        <f t="shared" si="8"/>
        <v>0.70129725655391539</v>
      </c>
      <c r="AY39" s="84">
        <f t="shared" si="37"/>
        <v>0.26842367679212298</v>
      </c>
      <c r="AZ39">
        <f t="shared" si="44"/>
        <v>0.21161988829392836</v>
      </c>
      <c r="BA39">
        <f t="shared" si="45"/>
        <v>41195.897574297938</v>
      </c>
      <c r="BB39">
        <f t="shared" si="22"/>
        <v>10.626093956940483</v>
      </c>
      <c r="BC39">
        <f t="shared" si="23"/>
        <v>-1.6717442680008949</v>
      </c>
      <c r="BD39" s="60">
        <v>2026</v>
      </c>
      <c r="BE39">
        <f t="shared" si="46"/>
        <v>10.626093956940483</v>
      </c>
      <c r="BN39" s="49">
        <v>2026</v>
      </c>
      <c r="BO39">
        <f>D39*CO2原単位!$F$2*10^10</f>
        <v>0.1117782785733992</v>
      </c>
      <c r="BP39">
        <f>F39*CO2原単位!$F$3*10^10</f>
        <v>3.0593945733374374E-3</v>
      </c>
      <c r="BQ39">
        <f>I39*CO2原単位!$F$4*10^10</f>
        <v>8.0233332974476643E-3</v>
      </c>
      <c r="BR39">
        <f>K39*CO2原単位!$F$5*10^10</f>
        <v>7.1663055576732474E-3</v>
      </c>
      <c r="BS39">
        <f t="shared" si="9"/>
        <v>0.13002731200185755</v>
      </c>
      <c r="CV39" s="29"/>
      <c r="CW39" s="29"/>
    </row>
    <row r="40" spans="1:101" ht="13.6" x14ac:dyDescent="0.15">
      <c r="A40" s="9">
        <v>2027</v>
      </c>
      <c r="D40">
        <f t="shared" si="38"/>
        <v>28481.246203002516</v>
      </c>
      <c r="F40">
        <f t="shared" si="39"/>
        <v>946.39035086750289</v>
      </c>
      <c r="I40">
        <f t="shared" si="40"/>
        <v>3047.7154877150433</v>
      </c>
      <c r="J40">
        <f t="shared" si="29"/>
        <v>6114.6423774148334</v>
      </c>
      <c r="K40">
        <f t="shared" si="30"/>
        <v>2605.9031552980414</v>
      </c>
      <c r="L40" s="86">
        <f t="shared" si="41"/>
        <v>3994.1058385825463</v>
      </c>
      <c r="M40" s="86">
        <f t="shared" si="31"/>
        <v>32475.352041585062</v>
      </c>
      <c r="N40" s="86">
        <f t="shared" si="42"/>
        <v>8720.5455327128748</v>
      </c>
      <c r="Z40" s="84">
        <f t="shared" si="32"/>
        <v>-0.85290696877715078</v>
      </c>
      <c r="AA40" s="84">
        <f t="shared" si="33"/>
        <v>-1.9644261086771073</v>
      </c>
      <c r="AB40" s="84">
        <f t="shared" si="34"/>
        <v>1.1694924515296101</v>
      </c>
      <c r="AC40" s="24">
        <f>AC39*(1+価格上昇ケース!$O$3)</f>
        <v>29289.024327776846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G40" s="29">
        <f t="shared" si="47"/>
        <v>3.7172104957495414E-2</v>
      </c>
      <c r="AH40" s="28">
        <f>AH39*(1+価格上昇ケース!$O$13)</f>
        <v>1.6496443973249817E-2</v>
      </c>
      <c r="AJ40" s="29">
        <f t="shared" si="48"/>
        <v>1.9039319509994823E-2</v>
      </c>
      <c r="AK40" s="28">
        <f>AK39*(1+価格上昇ケース!$O$14)</f>
        <v>0.25983991676632323</v>
      </c>
      <c r="AL40" s="29">
        <f t="shared" si="5"/>
        <v>0.18788306110471314</v>
      </c>
      <c r="AM40" s="29">
        <f t="shared" si="35"/>
        <v>0.76305326170240795</v>
      </c>
      <c r="AO40">
        <f t="shared" si="6"/>
        <v>0.23694673829759202</v>
      </c>
      <c r="AQ40">
        <f t="shared" si="36"/>
        <v>0.122988838842087</v>
      </c>
      <c r="AS40">
        <f t="shared" si="7"/>
        <v>0.877011161157913</v>
      </c>
      <c r="AU40">
        <f t="shared" si="43"/>
        <v>0.29882341024683245</v>
      </c>
      <c r="AW40">
        <f t="shared" si="8"/>
        <v>0.70117658975316755</v>
      </c>
      <c r="AY40" s="84">
        <f t="shared" si="37"/>
        <v>0.26852812931931014</v>
      </c>
      <c r="AZ40">
        <f t="shared" si="44"/>
        <v>0.21168480470622422</v>
      </c>
      <c r="BA40">
        <f t="shared" si="45"/>
        <v>41195.897574297938</v>
      </c>
      <c r="BB40">
        <f t="shared" si="22"/>
        <v>10.626093956940483</v>
      </c>
      <c r="BC40">
        <f t="shared" si="23"/>
        <v>-1.6719355250844865</v>
      </c>
      <c r="BD40" s="60">
        <v>2027</v>
      </c>
      <c r="BE40">
        <f t="shared" si="46"/>
        <v>10.626093956940483</v>
      </c>
      <c r="BN40" s="49">
        <v>2027</v>
      </c>
      <c r="BO40">
        <f>D40*CO2原単位!$F$2*10^10</f>
        <v>0.11176855407280951</v>
      </c>
      <c r="BP40">
        <f>F40*CO2原単位!$F$3*10^10</f>
        <v>2.9452113403607974E-3</v>
      </c>
      <c r="BQ40">
        <f>I40*CO2原単位!$F$4*10^10</f>
        <v>8.1205719852199907E-3</v>
      </c>
      <c r="BR40">
        <f>K40*CO2原単位!$F$5*10^10</f>
        <v>7.1713997470227806E-3</v>
      </c>
      <c r="BS40">
        <f t="shared" si="9"/>
        <v>0.13000573714541308</v>
      </c>
      <c r="CV40" s="29"/>
      <c r="CW40" s="29"/>
    </row>
    <row r="41" spans="1:101" ht="13.6" x14ac:dyDescent="0.15">
      <c r="A41" s="9">
        <v>2028</v>
      </c>
      <c r="D41">
        <f t="shared" si="38"/>
        <v>28479.303754598444</v>
      </c>
      <c r="F41">
        <f t="shared" si="39"/>
        <v>911.13555231533917</v>
      </c>
      <c r="I41">
        <f t="shared" si="40"/>
        <v>3082.7995943172377</v>
      </c>
      <c r="J41">
        <f t="shared" si="29"/>
        <v>6115.3590008319115</v>
      </c>
      <c r="K41">
        <f t="shared" si="30"/>
        <v>2607.2996722350003</v>
      </c>
      <c r="L41" s="86">
        <f t="shared" si="41"/>
        <v>3993.935146632577</v>
      </c>
      <c r="M41" s="86">
        <f t="shared" si="31"/>
        <v>32473.238901231023</v>
      </c>
      <c r="N41" s="86">
        <f t="shared" si="42"/>
        <v>8722.6586730669114</v>
      </c>
      <c r="Z41" s="84">
        <f t="shared" si="32"/>
        <v>-0.85248839822789357</v>
      </c>
      <c r="AA41" s="84">
        <f t="shared" si="33"/>
        <v>-1.964400642262685</v>
      </c>
      <c r="AB41" s="84">
        <f t="shared" si="34"/>
        <v>1.2189017410399996</v>
      </c>
      <c r="AC41" s="24">
        <f>AC40*(1+価格上昇ケース!$O$3)</f>
        <v>29084.001157482409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G41" s="29">
        <f t="shared" si="47"/>
        <v>3.6991433467041104E-2</v>
      </c>
      <c r="AH41" s="28">
        <f>AH40*(1+価格上昇ケース!$O$13)</f>
        <v>1.6496443973249817E-2</v>
      </c>
      <c r="AJ41" s="29">
        <f t="shared" si="48"/>
        <v>1.9017155230851391E-2</v>
      </c>
      <c r="AK41" s="28">
        <f>AK40*(1+価格上昇ケース!$O$14)</f>
        <v>0.25983991676632323</v>
      </c>
      <c r="AL41" s="29">
        <f t="shared" si="5"/>
        <v>0.18785531542488465</v>
      </c>
      <c r="AM41" s="29">
        <f t="shared" si="35"/>
        <v>0.77187021850278448</v>
      </c>
      <c r="AO41">
        <f t="shared" si="6"/>
        <v>0.22812978149721549</v>
      </c>
      <c r="AQ41">
        <f t="shared" si="36"/>
        <v>0.1229915857417343</v>
      </c>
      <c r="AS41">
        <f t="shared" si="7"/>
        <v>0.8770084142582657</v>
      </c>
      <c r="AU41">
        <f t="shared" si="43"/>
        <v>0.29891111987284336</v>
      </c>
      <c r="AW41">
        <f t="shared" si="8"/>
        <v>0.70108888012715664</v>
      </c>
      <c r="AY41" s="84">
        <f t="shared" si="37"/>
        <v>0.26861067661274296</v>
      </c>
      <c r="AZ41">
        <f t="shared" si="44"/>
        <v>0.2117360996282544</v>
      </c>
      <c r="BA41">
        <f t="shared" si="45"/>
        <v>41195.897574297938</v>
      </c>
      <c r="BB41">
        <f t="shared" si="22"/>
        <v>10.626093956940483</v>
      </c>
      <c r="BC41">
        <f t="shared" si="23"/>
        <v>-1.6720832112491799</v>
      </c>
      <c r="BD41" s="60">
        <v>2028</v>
      </c>
      <c r="BE41">
        <f t="shared" si="46"/>
        <v>10.626093956940483</v>
      </c>
      <c r="BN41" s="49">
        <v>2028</v>
      </c>
      <c r="BO41">
        <f>D41*CO2原単位!$F$2*10^10</f>
        <v>0.1117609313498452</v>
      </c>
      <c r="BP41">
        <f>F41*CO2原単位!$F$3*10^10</f>
        <v>2.8354967470084983E-3</v>
      </c>
      <c r="BQ41">
        <f>I41*CO2原単位!$F$4*10^10</f>
        <v>8.2140528282805252E-3</v>
      </c>
      <c r="BR41">
        <f>K41*CO2原単位!$F$5*10^10</f>
        <v>7.1752429371229427E-3</v>
      </c>
      <c r="BS41">
        <f t="shared" si="9"/>
        <v>0.12998572386225718</v>
      </c>
      <c r="CV41" s="29"/>
      <c r="CW41" s="29"/>
    </row>
    <row r="42" spans="1:101" ht="13.6" x14ac:dyDescent="0.15">
      <c r="A42" s="9">
        <v>2029</v>
      </c>
      <c r="D42">
        <f t="shared" si="38"/>
        <v>28477.77945337482</v>
      </c>
      <c r="F42">
        <f t="shared" si="39"/>
        <v>877.27760375237096</v>
      </c>
      <c r="I42">
        <f t="shared" si="40"/>
        <v>3116.5121770261217</v>
      </c>
      <c r="J42">
        <f t="shared" si="29"/>
        <v>6115.9734063922269</v>
      </c>
      <c r="K42">
        <f t="shared" si="30"/>
        <v>2608.354933752395</v>
      </c>
      <c r="L42" s="86">
        <f t="shared" si="41"/>
        <v>3993.7897807784925</v>
      </c>
      <c r="M42" s="86">
        <f t="shared" si="31"/>
        <v>32471.569234153314</v>
      </c>
      <c r="N42" s="86">
        <f t="shared" si="42"/>
        <v>8724.3283401446224</v>
      </c>
      <c r="Z42" s="84">
        <f t="shared" si="32"/>
        <v>-0.85218421082001272</v>
      </c>
      <c r="AA42" s="84">
        <f t="shared" si="33"/>
        <v>-1.9643835150201536</v>
      </c>
      <c r="AB42" s="84">
        <f t="shared" si="34"/>
        <v>1.267646283316751</v>
      </c>
      <c r="AC42" s="24">
        <f>AC41*(1+価格上昇ケース!$O$3)</f>
        <v>28880.413149380031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G42" s="29">
        <f t="shared" si="47"/>
        <v>3.6817885003059048E-2</v>
      </c>
      <c r="AH42" s="28">
        <f>AH41*(1+価格上昇ケース!$O$13)</f>
        <v>1.6496443973249817E-2</v>
      </c>
      <c r="AJ42" s="29">
        <f t="shared" si="48"/>
        <v>1.8995847772625855E-2</v>
      </c>
      <c r="AK42" s="28">
        <f>AK41*(1+価格上昇ケース!$O$14)</f>
        <v>0.25983991676632323</v>
      </c>
      <c r="AL42" s="29">
        <f t="shared" si="5"/>
        <v>0.1878335924818455</v>
      </c>
      <c r="AM42" s="29">
        <f t="shared" si="35"/>
        <v>0.78033956419674977</v>
      </c>
      <c r="AO42">
        <f t="shared" si="6"/>
        <v>0.21966043580325026</v>
      </c>
      <c r="AQ42">
        <f t="shared" si="36"/>
        <v>0.12299343317778</v>
      </c>
      <c r="AS42">
        <f t="shared" si="7"/>
        <v>0.87700656682222</v>
      </c>
      <c r="AU42">
        <f t="shared" si="43"/>
        <v>0.29897487027742431</v>
      </c>
      <c r="AW42">
        <f t="shared" si="8"/>
        <v>0.70102512972257569</v>
      </c>
      <c r="AY42" s="84">
        <f t="shared" si="37"/>
        <v>0.26867590775281808</v>
      </c>
      <c r="AZ42">
        <f t="shared" si="44"/>
        <v>0.21177662956390392</v>
      </c>
      <c r="BA42">
        <f t="shared" si="45"/>
        <v>41195.897574297938</v>
      </c>
      <c r="BB42">
        <f t="shared" si="22"/>
        <v>10.626093956940483</v>
      </c>
      <c r="BC42">
        <f t="shared" si="23"/>
        <v>-1.6721988544987207</v>
      </c>
      <c r="BD42" s="60">
        <v>2029</v>
      </c>
      <c r="BE42">
        <f t="shared" si="46"/>
        <v>10.626093956940483</v>
      </c>
      <c r="BN42" s="49">
        <v>2029</v>
      </c>
      <c r="BO42">
        <f>D42*CO2原単位!$F$2*10^10</f>
        <v>0.11175494955598261</v>
      </c>
      <c r="BP42">
        <f>F42*CO2原単位!$F$3*10^10</f>
        <v>2.7301292166045797E-3</v>
      </c>
      <c r="BQ42">
        <f>I42*CO2原単位!$F$4*10^10</f>
        <v>8.303879275597767E-3</v>
      </c>
      <c r="BR42">
        <f>K42*CO2原単位!$F$5*10^10</f>
        <v>7.1781469982978565E-3</v>
      </c>
      <c r="BS42">
        <f t="shared" si="9"/>
        <v>0.12996710504648282</v>
      </c>
      <c r="CV42" s="29"/>
      <c r="CW42" s="29"/>
    </row>
    <row r="43" spans="1:101" x14ac:dyDescent="0.15">
      <c r="A43" s="9">
        <v>2030</v>
      </c>
      <c r="D43">
        <f t="shared" si="38"/>
        <v>28476.582145462511</v>
      </c>
      <c r="F43">
        <f t="shared" si="39"/>
        <v>844.77557185646981</v>
      </c>
      <c r="I43">
        <f t="shared" si="40"/>
        <v>3148.8922976671192</v>
      </c>
      <c r="J43">
        <f t="shared" si="29"/>
        <v>6116.4939165620326</v>
      </c>
      <c r="K43">
        <f t="shared" si="30"/>
        <v>2609.1536427498054</v>
      </c>
      <c r="L43" s="86">
        <f t="shared" si="41"/>
        <v>3993.6678695235892</v>
      </c>
      <c r="M43" s="86">
        <f t="shared" si="31"/>
        <v>32470.250014986101</v>
      </c>
      <c r="N43" s="86">
        <f t="shared" si="42"/>
        <v>8725.6475593118375</v>
      </c>
      <c r="Z43" s="84">
        <f>$AD$94+$AD$95*Z42</f>
        <v>-0.85196314897206993</v>
      </c>
      <c r="AA43" s="84">
        <f>$R$94+$R$95*AA42</f>
        <v>-1.9643719962239907</v>
      </c>
      <c r="AB43" s="84">
        <f>$G$94+$G$95*AB42</f>
        <v>1.3157350217972021</v>
      </c>
      <c r="AC43" s="24">
        <f>AC42*(1+価格上昇ケース!$O$3)</f>
        <v>28678.25025733437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G43" s="29">
        <f t="shared" si="47"/>
        <v>3.6651255648983957E-2</v>
      </c>
      <c r="AH43" s="28">
        <f>AH42*(1+価格上昇ケース!$O$13)</f>
        <v>1.6496443973249817E-2</v>
      </c>
      <c r="AJ43" s="29">
        <f t="shared" si="48"/>
        <v>1.8975378498500738E-2</v>
      </c>
      <c r="AK43" s="28">
        <f>AK42*(1+価格上昇ケース!$O$14)</f>
        <v>0.25983991676632323</v>
      </c>
      <c r="AL43" s="29">
        <f t="shared" si="5"/>
        <v>0.18781631242534033</v>
      </c>
      <c r="AM43" s="29">
        <f t="shared" si="35"/>
        <v>0.78847125012495234</v>
      </c>
      <c r="AO43">
        <f t="shared" si="6"/>
        <v>0.21152874987504766</v>
      </c>
      <c r="AQ43">
        <f t="shared" si="36"/>
        <v>0.12299467567020206</v>
      </c>
      <c r="AS43">
        <f t="shared" si="7"/>
        <v>0.87700532432979794</v>
      </c>
      <c r="AU43">
        <f t="shared" si="43"/>
        <v>0.29902120444520686</v>
      </c>
      <c r="AW43">
        <f t="shared" si="8"/>
        <v>0.70097879555479314</v>
      </c>
      <c r="AY43" s="84">
        <f t="shared" si="37"/>
        <v>0.26872745221501715</v>
      </c>
      <c r="AZ43">
        <f t="shared" si="44"/>
        <v>0.21180865263525067</v>
      </c>
      <c r="BA43">
        <f t="shared" si="45"/>
        <v>41195.897574297938</v>
      </c>
      <c r="BB43">
        <f t="shared" si="22"/>
        <v>10.626093956940483</v>
      </c>
      <c r="BC43">
        <f t="shared" si="23"/>
        <v>-1.6722908553553248</v>
      </c>
      <c r="BD43" s="60">
        <v>2030</v>
      </c>
      <c r="BE43">
        <f t="shared" si="46"/>
        <v>10.626093956940483</v>
      </c>
      <c r="BN43" s="49">
        <v>2030</v>
      </c>
      <c r="BO43">
        <f>D43*CO2原単位!$F$2*10^10</f>
        <v>0.11175025097737462</v>
      </c>
      <c r="BP43">
        <f>F43*CO2原単位!$F$3*10^10</f>
        <v>2.6289813627229015E-3</v>
      </c>
      <c r="BQ43">
        <f>I43*CO2原単位!$F$4*10^10</f>
        <v>8.3901554065605247E-3</v>
      </c>
      <c r="BR43">
        <f>K43*CO2原単位!$F$5*10^10</f>
        <v>7.1803450314405414E-3</v>
      </c>
      <c r="BS43">
        <f t="shared" si="9"/>
        <v>0.1299497327780986</v>
      </c>
      <c r="CV43" s="29"/>
      <c r="CW43" s="29"/>
    </row>
    <row r="44" spans="1:101" x14ac:dyDescent="0.15">
      <c r="A44" s="9">
        <v>2031</v>
      </c>
      <c r="D44">
        <f t="shared" ref="D44:D63" si="49">M44*AS44</f>
        <v>28475.640910718539</v>
      </c>
      <c r="F44">
        <f t="shared" ref="F44:F63" si="50">L44*AO44</f>
        <v>813.58731042620536</v>
      </c>
      <c r="I44">
        <f t="shared" ref="I44:I63" si="51">L44*AM44</f>
        <v>3179.9794941918517</v>
      </c>
      <c r="J44">
        <f t="shared" ref="J44:J63" si="52">BA44*AZ44*AW44</f>
        <v>6116.930675474302</v>
      </c>
      <c r="K44">
        <f t="shared" ref="K44:K63" si="53">BA44*AZ44*AU44</f>
        <v>2609.7591834870409</v>
      </c>
      <c r="L44" s="86">
        <f t="shared" ref="L44:L63" si="54">M44*AQ44</f>
        <v>3993.5668046180572</v>
      </c>
      <c r="M44" s="86">
        <f t="shared" ref="M44:M63" si="55">BA44-J44-K44</f>
        <v>32469.207715336597</v>
      </c>
      <c r="N44" s="86">
        <f t="shared" ref="N44:N63" si="56">J44+K44</f>
        <v>8726.6898589613429</v>
      </c>
      <c r="Z44" s="84">
        <f t="shared" si="32"/>
        <v>-0.85180249688934118</v>
      </c>
      <c r="AA44" s="84">
        <f t="shared" ref="AA44:AA63" si="57">$R$94+$R$95*AA43</f>
        <v>-1.9643642493456011</v>
      </c>
      <c r="AB44" s="84">
        <f t="shared" ref="AB44:AB63" si="58">$G$94+$G$95*AB43</f>
        <v>1.3631767795946526</v>
      </c>
      <c r="AC44" s="24">
        <f>AC43*(1+価格上昇ケース!$O$3)</f>
        <v>28477.50250553303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G44" s="40">
        <f t="shared" si="47"/>
        <v>3.6491335444864492E-2</v>
      </c>
      <c r="AH44" s="28">
        <f>AH43*(1+価格上昇ケース!$O$13)</f>
        <v>1.6496443973249817E-2</v>
      </c>
      <c r="AJ44" s="29">
        <f t="shared" si="48"/>
        <v>1.895572587329027E-2</v>
      </c>
      <c r="AK44" s="28">
        <f>AK43*(1+価格上昇ケース!$O$14)</f>
        <v>0.25983991676632323</v>
      </c>
      <c r="AL44" s="29">
        <f t="shared" ref="AL44:AL63" si="59">(AK44*J44+AJ44*K44)/(J44+K44)</f>
        <v>0.18780232410518555</v>
      </c>
      <c r="AM44" s="29">
        <f t="shared" si="35"/>
        <v>0.79627552255157119</v>
      </c>
      <c r="AO44">
        <f>1/(1+EXP(AB44))</f>
        <v>0.20372447744842884</v>
      </c>
      <c r="AQ44">
        <f t="shared" si="36"/>
        <v>0.12299551130506103</v>
      </c>
      <c r="AS44">
        <f>1/(1+EXP(AA44))</f>
        <v>0.87700448869493897</v>
      </c>
      <c r="AU44">
        <f t="shared" si="43"/>
        <v>0.29905487941766462</v>
      </c>
      <c r="AW44">
        <f t="shared" si="8"/>
        <v>0.70094512058233538</v>
      </c>
      <c r="AY44" s="84">
        <f>EXP($BD$111+$BD$112*LN(AY43))</f>
        <v>0.26876817985427326</v>
      </c>
      <c r="AZ44">
        <f>AY44/(1+AY44)</f>
        <v>0.21183395368974584</v>
      </c>
      <c r="BA44">
        <f t="shared" si="45"/>
        <v>41195.897574297938</v>
      </c>
      <c r="BB44">
        <f t="shared" si="22"/>
        <v>10.626093956940483</v>
      </c>
      <c r="BC44">
        <f>LN(AL44)</f>
        <v>-1.6723653368575764</v>
      </c>
      <c r="BD44" s="60">
        <v>2031</v>
      </c>
      <c r="BE44">
        <f t="shared" si="46"/>
        <v>10.626093956940483</v>
      </c>
      <c r="BN44" s="49">
        <v>2031</v>
      </c>
      <c r="BO44">
        <f>D44*CO2原単位!$F$2*10^10</f>
        <v>0.11174655730310112</v>
      </c>
      <c r="BP44">
        <f>F44*CO2原単位!$F$3*10^10</f>
        <v>2.5319220243998166E-3</v>
      </c>
      <c r="BQ44">
        <f>I44*CO2原単位!$F$4*10^10</f>
        <v>8.4729865691855616E-3</v>
      </c>
      <c r="BR44">
        <f>K44*CO2原単位!$F$5*10^10</f>
        <v>7.182011468921533E-3</v>
      </c>
      <c r="BS44">
        <f t="shared" ref="BS44:BS63" si="60">SUM(BO44:BR44)</f>
        <v>0.12993347736560804</v>
      </c>
      <c r="CV44" s="29"/>
      <c r="CW44" s="29"/>
    </row>
    <row r="45" spans="1:101" x14ac:dyDescent="0.15">
      <c r="A45" s="9">
        <v>2032</v>
      </c>
      <c r="D45">
        <f t="shared" si="49"/>
        <v>28474.900457523821</v>
      </c>
      <c r="F45">
        <f t="shared" si="50"/>
        <v>783.66995161109594</v>
      </c>
      <c r="I45">
        <f t="shared" si="51"/>
        <v>3209.8138145456246</v>
      </c>
      <c r="J45">
        <f t="shared" si="52"/>
        <v>6117.2943012297555</v>
      </c>
      <c r="K45">
        <f t="shared" si="53"/>
        <v>2610.2190493876396</v>
      </c>
      <c r="L45" s="86">
        <f t="shared" si="54"/>
        <v>3993.4837661567208</v>
      </c>
      <c r="M45" s="86">
        <f t="shared" si="55"/>
        <v>32468.384223680543</v>
      </c>
      <c r="N45" s="86">
        <f t="shared" si="56"/>
        <v>8727.5133506173952</v>
      </c>
      <c r="Z45" s="84">
        <f t="shared" si="32"/>
        <v>-0.85168574634226468</v>
      </c>
      <c r="AA45" s="84">
        <f t="shared" si="57"/>
        <v>-1.9643590392417034</v>
      </c>
      <c r="AB45" s="84">
        <f t="shared" si="58"/>
        <v>1.4099802611171901</v>
      </c>
      <c r="AC45" s="24">
        <f>AC44*(1+価格上昇ケース!$O$3)</f>
        <v>28278.159987994299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G45" s="40">
        <f t="shared" si="47"/>
        <v>3.6337910280535103E-2</v>
      </c>
      <c r="AH45" s="28">
        <f>AH44*(1+価格上昇ケース!$O$13)</f>
        <v>1.6496443973249817E-2</v>
      </c>
      <c r="AJ45" s="29">
        <f t="shared" si="48"/>
        <v>1.8936866417711921E-2</v>
      </c>
      <c r="AK45" s="28">
        <f>AK44*(1+価格上昇ケース!$O$14)</f>
        <v>0.25983991676632323</v>
      </c>
      <c r="AL45" s="29">
        <f t="shared" si="59"/>
        <v>0.18779078824438838</v>
      </c>
      <c r="AM45" s="29">
        <f t="shared" si="35"/>
        <v>0.80376283027555906</v>
      </c>
      <c r="AO45">
        <f t="shared" ref="AO45:AO63" si="61">1/(1+EXP(AB45))</f>
        <v>0.19623716972444091</v>
      </c>
      <c r="AQ45">
        <f t="shared" si="36"/>
        <v>0.12299607330764883</v>
      </c>
      <c r="AS45">
        <f t="shared" ref="AS45:AS63" si="62">1/(1+EXP(AA45))</f>
        <v>0.87700392669235117</v>
      </c>
      <c r="AU45">
        <f t="shared" si="43"/>
        <v>0.29907935336506697</v>
      </c>
      <c r="AW45">
        <f t="shared" si="8"/>
        <v>0.70092064663493303</v>
      </c>
      <c r="AY45" s="84">
        <f>EXP($BD$111+$BD$112*LN(AY44))</f>
        <v>0.26880035946636532</v>
      </c>
      <c r="AZ45">
        <f>AY45/(1+AY45)</f>
        <v>0.21185394334173893</v>
      </c>
      <c r="BA45">
        <f t="shared" si="45"/>
        <v>41195.897574297938</v>
      </c>
      <c r="BB45">
        <f t="shared" si="22"/>
        <v>10.626093956940483</v>
      </c>
      <c r="BC45">
        <f t="shared" ref="BC45:BC63" si="63">LN(AL45)</f>
        <v>-1.6724267642928594</v>
      </c>
      <c r="BD45" s="60">
        <v>2032</v>
      </c>
      <c r="BE45">
        <f t="shared" si="46"/>
        <v>10.626093956940483</v>
      </c>
      <c r="BN45" s="49">
        <v>2032</v>
      </c>
      <c r="BO45">
        <f>D45*CO2原単位!$F$2*10^10</f>
        <v>0.11174365155303871</v>
      </c>
      <c r="BP45">
        <f>F45*CO2原単位!$F$3*10^10</f>
        <v>2.4388177948658457E-3</v>
      </c>
      <c r="BQ45">
        <f>I45*CO2原単位!$F$4*10^10</f>
        <v>8.5524794703567813E-3</v>
      </c>
      <c r="BR45">
        <f>K45*CO2原単位!$F$5*10^10</f>
        <v>7.1832770118088474E-3</v>
      </c>
      <c r="BS45">
        <f t="shared" si="60"/>
        <v>0.12991822583007018</v>
      </c>
      <c r="CV45" s="29"/>
      <c r="CW45" s="29"/>
    </row>
    <row r="46" spans="1:101" x14ac:dyDescent="0.15">
      <c r="A46" s="9">
        <v>2033</v>
      </c>
      <c r="D46">
        <f t="shared" si="49"/>
        <v>28474.317600805814</v>
      </c>
      <c r="F46">
        <f t="shared" si="50"/>
        <v>754.98028691070135</v>
      </c>
      <c r="I46">
        <f t="shared" si="51"/>
        <v>3238.4357290360094</v>
      </c>
      <c r="J46">
        <f t="shared" si="52"/>
        <v>6117.5950802544075</v>
      </c>
      <c r="K46">
        <f t="shared" si="53"/>
        <v>2610.568877291003</v>
      </c>
      <c r="L46" s="86">
        <f t="shared" si="54"/>
        <v>3993.4160159467106</v>
      </c>
      <c r="M46" s="86">
        <f t="shared" si="55"/>
        <v>32467.733616752525</v>
      </c>
      <c r="N46" s="86">
        <f t="shared" si="56"/>
        <v>8728.1639575454101</v>
      </c>
      <c r="Z46" s="84">
        <f t="shared" si="32"/>
        <v>-0.85160090031966018</v>
      </c>
      <c r="AA46" s="84">
        <f t="shared" si="57"/>
        <v>-1.9643555352261168</v>
      </c>
      <c r="AB46" s="84">
        <f t="shared" si="58"/>
        <v>1.4561540536647388</v>
      </c>
      <c r="AC46" s="24">
        <f>AC45*(1+価格上昇ケース!$O$3)</f>
        <v>28080.212868078339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G46" s="40">
        <f t="shared" si="47"/>
        <v>3.6190763580100108E-2</v>
      </c>
      <c r="AH46" s="28">
        <f>AH45*(1+価格上昇ケース!$O$13)</f>
        <v>1.6496443973249817E-2</v>
      </c>
      <c r="AJ46" s="29">
        <f t="shared" si="48"/>
        <v>1.8918775395255483E-2</v>
      </c>
      <c r="AK46" s="28">
        <f>AK45*(1+価格上昇ケース!$O$14)</f>
        <v>0.25983991676632323</v>
      </c>
      <c r="AL46" s="29">
        <f t="shared" si="59"/>
        <v>0.18778109241288957</v>
      </c>
      <c r="AM46" s="29">
        <f t="shared" si="35"/>
        <v>0.81094374242606437</v>
      </c>
      <c r="AO46">
        <f t="shared" si="61"/>
        <v>0.18905625757393568</v>
      </c>
      <c r="AQ46">
        <f t="shared" si="36"/>
        <v>0.12299645127943915</v>
      </c>
      <c r="AS46">
        <f t="shared" si="62"/>
        <v>0.87700354872056085</v>
      </c>
      <c r="AU46">
        <f t="shared" si="43"/>
        <v>0.29909714001582111</v>
      </c>
      <c r="AW46">
        <f t="shared" ref="AW46:AW63" si="64">1/(1+EXP(Z46))</f>
        <v>0.70090285998417889</v>
      </c>
      <c r="AY46" s="84">
        <f>EXP($BD$111+$BD$112*LN(AY45))</f>
        <v>0.2688257844102151</v>
      </c>
      <c r="AZ46">
        <f>AY46/(1+AY46)</f>
        <v>0.21186973634459413</v>
      </c>
      <c r="BA46">
        <f t="shared" si="45"/>
        <v>41195.897574297938</v>
      </c>
      <c r="BB46">
        <f t="shared" si="22"/>
        <v>10.626093956940483</v>
      </c>
      <c r="BC46">
        <f t="shared" si="63"/>
        <v>-1.6724783966540682</v>
      </c>
      <c r="BD46" s="60">
        <v>2033</v>
      </c>
      <c r="BE46">
        <f t="shared" si="46"/>
        <v>10.626093956940483</v>
      </c>
      <c r="BN46" s="49">
        <v>2033</v>
      </c>
      <c r="BO46">
        <f>D46*CO2原単位!$F$2*10^10</f>
        <v>0.1117413642566143</v>
      </c>
      <c r="BP46">
        <f>F46*CO2原単位!$F$3*10^10</f>
        <v>2.3495342072327964E-3</v>
      </c>
      <c r="BQ46">
        <f>I46*CO2原単位!$F$4*10^10</f>
        <v>8.6287419423332051E-3</v>
      </c>
      <c r="BR46">
        <f>K46*CO2原単位!$F$5*10^10</f>
        <v>7.1842397320590543E-3</v>
      </c>
      <c r="BS46">
        <f t="shared" si="60"/>
        <v>0.12990388013823936</v>
      </c>
      <c r="CV46" s="29"/>
      <c r="CW46" s="29"/>
    </row>
    <row r="47" spans="1:101" x14ac:dyDescent="0.15">
      <c r="A47" s="9">
        <v>2034</v>
      </c>
      <c r="D47">
        <f t="shared" si="49"/>
        <v>28473.858557960346</v>
      </c>
      <c r="F47">
        <f t="shared" si="50"/>
        <v>727.47507093639945</v>
      </c>
      <c r="I47">
        <f t="shared" si="51"/>
        <v>3265.8859767159097</v>
      </c>
      <c r="J47">
        <f t="shared" si="52"/>
        <v>6117.8425212470975</v>
      </c>
      <c r="K47">
        <f t="shared" si="53"/>
        <v>2610.8354474381867</v>
      </c>
      <c r="L47" s="86">
        <f t="shared" si="54"/>
        <v>3993.361047652309</v>
      </c>
      <c r="M47" s="86">
        <f t="shared" si="55"/>
        <v>32467.219605612656</v>
      </c>
      <c r="N47" s="86">
        <f t="shared" si="56"/>
        <v>8728.6779686852842</v>
      </c>
      <c r="Z47" s="84">
        <f t="shared" si="32"/>
        <v>-0.85153924024412242</v>
      </c>
      <c r="AA47" s="84">
        <f t="shared" si="57"/>
        <v>-1.9643531786271944</v>
      </c>
      <c r="AB47" s="84">
        <f t="shared" si="58"/>
        <v>1.5017066290046184</v>
      </c>
      <c r="AC47" s="24">
        <f>AC46*(1+価格上昇ケース!$O$3)</f>
        <v>27883.651378001792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G47" s="40">
        <f t="shared" si="47"/>
        <v>3.604967778857246E-2</v>
      </c>
      <c r="AH47" s="28">
        <f>AH46*(1+価格上昇ケース!$O$13)</f>
        <v>1.6496443973249817E-2</v>
      </c>
      <c r="AJ47" s="29">
        <f t="shared" si="48"/>
        <v>1.8901427314054555E-2</v>
      </c>
      <c r="AK47" s="28">
        <f>AK46*(1+価格上昇ケース!$O$14)</f>
        <v>0.25983991676632323</v>
      </c>
      <c r="AL47" s="29">
        <f t="shared" si="59"/>
        <v>0.18777278917025927</v>
      </c>
      <c r="AM47" s="29">
        <f t="shared" si="35"/>
        <v>0.81782887591291531</v>
      </c>
      <c r="AO47">
        <f t="shared" si="61"/>
        <v>0.18217112408708472</v>
      </c>
      <c r="AQ47">
        <f t="shared" si="36"/>
        <v>0.12299670548204167</v>
      </c>
      <c r="AS47">
        <f t="shared" si="62"/>
        <v>0.87700329451795833</v>
      </c>
      <c r="AU47">
        <f t="shared" si="43"/>
        <v>0.29911006647338045</v>
      </c>
      <c r="AW47">
        <f t="shared" si="64"/>
        <v>0.70088993352661955</v>
      </c>
      <c r="AY47" s="84">
        <f>EXP($BD$111+$BD$112*LN(AY46))</f>
        <v>0.26884587207388544</v>
      </c>
      <c r="AZ47">
        <f>AY47/(1+AY47)</f>
        <v>0.21188221358553661</v>
      </c>
      <c r="BA47">
        <f t="shared" si="45"/>
        <v>41195.897574297938</v>
      </c>
      <c r="BB47">
        <f t="shared" si="22"/>
        <v>10.626093956940483</v>
      </c>
      <c r="BC47">
        <f t="shared" si="63"/>
        <v>-1.6725226153030495</v>
      </c>
      <c r="BD47" s="60">
        <v>2034</v>
      </c>
      <c r="BE47">
        <f t="shared" si="46"/>
        <v>10.626093956940483</v>
      </c>
      <c r="BN47" s="49">
        <v>2034</v>
      </c>
      <c r="BO47">
        <f>D47*CO2原単位!$F$2*10^10</f>
        <v>0.11173956284122924</v>
      </c>
      <c r="BP47">
        <f>F47*CO2原単位!$F$3*10^10</f>
        <v>2.2639366798147165E-3</v>
      </c>
      <c r="BQ47">
        <f>I47*CO2原単位!$F$4*10^10</f>
        <v>8.701882533439979E-3</v>
      </c>
      <c r="BR47">
        <f>K47*CO2原単位!$F$5*10^10</f>
        <v>7.1849733284255158E-3</v>
      </c>
      <c r="BS47">
        <f t="shared" si="60"/>
        <v>0.12989035538290944</v>
      </c>
      <c r="CV47" s="29"/>
      <c r="CW47" s="29"/>
    </row>
    <row r="48" spans="1:101" x14ac:dyDescent="0.15">
      <c r="A48" s="9">
        <v>2035</v>
      </c>
      <c r="D48">
        <f t="shared" si="49"/>
        <v>28473.496865391979</v>
      </c>
      <c r="F48">
        <f t="shared" si="50"/>
        <v>701.11126877389313</v>
      </c>
      <c r="I48">
        <f t="shared" si="51"/>
        <v>3292.2053817885553</v>
      </c>
      <c r="J48">
        <f t="shared" si="52"/>
        <v>6118.0451423416553</v>
      </c>
      <c r="K48">
        <f t="shared" si="53"/>
        <v>2611.0389160018608</v>
      </c>
      <c r="L48" s="86">
        <f t="shared" si="54"/>
        <v>3993.3166505624486</v>
      </c>
      <c r="M48" s="86">
        <f t="shared" si="55"/>
        <v>32466.813515954425</v>
      </c>
      <c r="N48" s="86">
        <f t="shared" si="56"/>
        <v>8729.0840583435165</v>
      </c>
      <c r="Z48" s="84">
        <f t="shared" si="32"/>
        <v>-0.85149443007154613</v>
      </c>
      <c r="AA48" s="84">
        <f t="shared" si="57"/>
        <v>-1.9643515937145866</v>
      </c>
      <c r="AB48" s="84">
        <f t="shared" si="58"/>
        <v>1.5466463449259082</v>
      </c>
      <c r="AC48" s="24">
        <f>AC47*(1+価格上昇ケース!$O$3)</f>
        <v>27688.46581835578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G48" s="40">
        <f t="shared" si="47"/>
        <v>3.5914435672807395E-2</v>
      </c>
      <c r="AH48" s="28">
        <f>AH47*(1+価格上昇ケース!$O$13)</f>
        <v>1.6496443973249817E-2</v>
      </c>
      <c r="AJ48" s="29">
        <f t="shared" si="48"/>
        <v>1.8884796299117029E-2</v>
      </c>
      <c r="AK48" s="28">
        <f>AK47*(1+価格上昇ケース!$O$14)</f>
        <v>0.25983991676632323</v>
      </c>
      <c r="AL48" s="29">
        <f t="shared" si="59"/>
        <v>0.18776555107746976</v>
      </c>
      <c r="AM48" s="29">
        <f t="shared" si="35"/>
        <v>0.82442883193970018</v>
      </c>
      <c r="AO48">
        <f t="shared" si="61"/>
        <v>0.17557116806029979</v>
      </c>
      <c r="AQ48">
        <f t="shared" si="36"/>
        <v>0.12299687644431456</v>
      </c>
      <c r="AS48">
        <f t="shared" si="62"/>
        <v>0.87700312355568544</v>
      </c>
      <c r="AU48">
        <f t="shared" si="43"/>
        <v>0.29911946070746709</v>
      </c>
      <c r="AW48">
        <f t="shared" si="64"/>
        <v>0.70088053929253291</v>
      </c>
      <c r="AY48" s="84">
        <f t="shared" ref="AY48:AY63" si="65">EXP($BD$111+$BD$112*LN(AY47))</f>
        <v>0.268861742593063</v>
      </c>
      <c r="AZ48">
        <f t="shared" ref="AZ48:AZ63" si="66">AY48/(1+AY48)</f>
        <v>0.21189207111218714</v>
      </c>
      <c r="BA48">
        <f t="shared" si="45"/>
        <v>41195.897574297938</v>
      </c>
      <c r="BB48">
        <f t="shared" si="22"/>
        <v>10.626093956940483</v>
      </c>
      <c r="BC48">
        <f t="shared" si="63"/>
        <v>-1.6725611631263457</v>
      </c>
      <c r="BD48" s="60">
        <v>2035</v>
      </c>
      <c r="BE48">
        <f t="shared" si="46"/>
        <v>10.626093956940483</v>
      </c>
      <c r="BN48" s="49">
        <v>2035</v>
      </c>
      <c r="BO48">
        <f>D48*CO2原単位!$F$2*10^10</f>
        <v>0.11173814345616802</v>
      </c>
      <c r="BP48">
        <f>F48*CO2原単位!$F$3*10^10</f>
        <v>2.1818912859316668E-3</v>
      </c>
      <c r="BQ48">
        <f>I48*CO2原単位!$F$4*10^10</f>
        <v>8.7720100188834523E-3</v>
      </c>
      <c r="BR48">
        <f>K48*CO2原単位!$F$5*10^10</f>
        <v>7.1855332703416579E-3</v>
      </c>
      <c r="BS48">
        <f t="shared" si="60"/>
        <v>0.1298775780313248</v>
      </c>
      <c r="CV48" s="29"/>
      <c r="CW48" s="29"/>
    </row>
    <row r="49" spans="1:101" x14ac:dyDescent="0.15">
      <c r="A49" s="9">
        <v>2036</v>
      </c>
      <c r="D49">
        <f t="shared" si="49"/>
        <v>28473.211768136858</v>
      </c>
      <c r="F49">
        <f t="shared" si="50"/>
        <v>675.84626026924457</v>
      </c>
      <c r="I49">
        <f t="shared" si="51"/>
        <v>3317.4346628363942</v>
      </c>
      <c r="J49">
        <f t="shared" si="52"/>
        <v>6118.2104050110593</v>
      </c>
      <c r="K49">
        <f t="shared" si="53"/>
        <v>2611.194478044386</v>
      </c>
      <c r="L49" s="86">
        <f t="shared" si="54"/>
        <v>3993.2809231056385</v>
      </c>
      <c r="M49" s="86">
        <f t="shared" si="55"/>
        <v>32466.492691242496</v>
      </c>
      <c r="N49" s="86">
        <f t="shared" si="56"/>
        <v>8729.4048830554457</v>
      </c>
      <c r="Z49" s="84">
        <f t="shared" si="32"/>
        <v>-0.85146186521415979</v>
      </c>
      <c r="AA49" s="84">
        <f t="shared" si="57"/>
        <v>-1.9643505277937163</v>
      </c>
      <c r="AB49" s="84">
        <f t="shared" si="58"/>
        <v>1.590981446772898</v>
      </c>
      <c r="AC49" s="24">
        <f>AC48*(1+価格上昇ケース!$O$3)</f>
        <v>27494.646557627289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G49" s="40">
        <f t="shared" si="47"/>
        <v>3.5784821449681994E-2</v>
      </c>
      <c r="AH49" s="28">
        <f>AH48*(1+価格上昇ケース!$O$13)</f>
        <v>1.6496443973249817E-2</v>
      </c>
      <c r="AJ49" s="29">
        <f t="shared" si="48"/>
        <v>1.8868856372297575E-2</v>
      </c>
      <c r="AK49" s="28">
        <f>AK48*(1+価格上昇ケース!$O$14)</f>
        <v>0.25983991676632323</v>
      </c>
      <c r="AL49" s="29">
        <f t="shared" si="59"/>
        <v>0.18775913798485591</v>
      </c>
      <c r="AM49" s="29">
        <f t="shared" si="35"/>
        <v>0.83075414094743227</v>
      </c>
      <c r="AO49">
        <f t="shared" si="61"/>
        <v>0.16924585905256775</v>
      </c>
      <c r="AQ49">
        <f t="shared" si="36"/>
        <v>0.12299699142380061</v>
      </c>
      <c r="AS49">
        <f t="shared" si="62"/>
        <v>0.87700300857619939</v>
      </c>
      <c r="AU49">
        <f t="shared" si="43"/>
        <v>0.29912628787707485</v>
      </c>
      <c r="AW49">
        <f t="shared" si="64"/>
        <v>0.70087371212292515</v>
      </c>
      <c r="AY49" s="84">
        <f t="shared" si="65"/>
        <v>0.26887428112646472</v>
      </c>
      <c r="AZ49">
        <f t="shared" si="66"/>
        <v>0.21189985889521459</v>
      </c>
      <c r="BA49">
        <f t="shared" si="45"/>
        <v>41195.897574297938</v>
      </c>
      <c r="BB49">
        <f t="shared" si="22"/>
        <v>10.626093956940483</v>
      </c>
      <c r="BC49">
        <f t="shared" si="63"/>
        <v>-1.6725953184977567</v>
      </c>
      <c r="BD49" s="60">
        <v>2036</v>
      </c>
      <c r="BE49">
        <f t="shared" si="46"/>
        <v>10.626093956940483</v>
      </c>
      <c r="BN49" s="49">
        <v>2036</v>
      </c>
      <c r="BO49">
        <f>D49*CO2原単位!$F$2*10^10</f>
        <v>0.11173702465301777</v>
      </c>
      <c r="BP49">
        <f>F49*CO2原単位!$F$3*10^10</f>
        <v>2.1032653896574764E-3</v>
      </c>
      <c r="BQ49">
        <f>I49*CO2原単位!$F$4*10^10</f>
        <v>8.8392328924456823E-3</v>
      </c>
      <c r="BR49">
        <f>K49*CO2原単位!$F$5*10^10</f>
        <v>7.1859613743524087E-3</v>
      </c>
      <c r="BS49">
        <f t="shared" si="60"/>
        <v>0.12986548430947334</v>
      </c>
      <c r="CV49" s="29"/>
      <c r="CW49" s="29"/>
    </row>
    <row r="50" spans="1:101" x14ac:dyDescent="0.15">
      <c r="A50" s="9">
        <v>2037</v>
      </c>
      <c r="D50">
        <f t="shared" si="49"/>
        <v>28472.986971622347</v>
      </c>
      <c r="F50">
        <f t="shared" si="50"/>
        <v>651.63800994902556</v>
      </c>
      <c r="I50">
        <f t="shared" si="51"/>
        <v>3341.6142488019727</v>
      </c>
      <c r="J50">
        <f t="shared" si="52"/>
        <v>6118.3447363562072</v>
      </c>
      <c r="K50">
        <f t="shared" si="53"/>
        <v>2611.3136075683819</v>
      </c>
      <c r="L50" s="86">
        <f t="shared" si="54"/>
        <v>3993.2522587509984</v>
      </c>
      <c r="M50" s="86">
        <f t="shared" si="55"/>
        <v>32466.239230373347</v>
      </c>
      <c r="N50" s="86">
        <f t="shared" si="56"/>
        <v>8729.6583439245896</v>
      </c>
      <c r="Z50" s="84">
        <f t="shared" si="32"/>
        <v>-0.85143819938393372</v>
      </c>
      <c r="AA50" s="84">
        <f t="shared" si="57"/>
        <v>-1.9643498109167756</v>
      </c>
      <c r="AB50" s="84">
        <f t="shared" si="58"/>
        <v>1.6347200689579076</v>
      </c>
      <c r="AC50" s="24">
        <f>AC49*(1+価格上昇ケース!$O$3)</f>
        <v>27302.184031723897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G50" s="40">
        <f t="shared" si="47"/>
        <v>3.5660621754875256E-2</v>
      </c>
      <c r="AH50" s="28">
        <f>AH49*(1+価格上昇ケース!$O$13)</f>
        <v>1.6496443973249817E-2</v>
      </c>
      <c r="AJ50" s="29">
        <f t="shared" si="48"/>
        <v>1.8853581665440149E-2</v>
      </c>
      <c r="AK50" s="28">
        <f>AK49*(1+価格上昇ケース!$O$14)</f>
        <v>0.25983991676632323</v>
      </c>
      <c r="AL50" s="29">
        <f t="shared" si="59"/>
        <v>0.1877533732505709</v>
      </c>
      <c r="AM50" s="29">
        <f t="shared" si="35"/>
        <v>0.8368152153370737</v>
      </c>
      <c r="AO50">
        <f t="shared" si="61"/>
        <v>0.16318478466292627</v>
      </c>
      <c r="AQ50">
        <f t="shared" si="36"/>
        <v>0.12299706875242777</v>
      </c>
      <c r="AS50">
        <f t="shared" si="62"/>
        <v>0.87700293124757223</v>
      </c>
      <c r="AU50">
        <f t="shared" si="43"/>
        <v>0.29913124943609359</v>
      </c>
      <c r="AW50">
        <f t="shared" si="64"/>
        <v>0.70086875056390641</v>
      </c>
      <c r="AY50" s="84">
        <f t="shared" si="65"/>
        <v>0.2688841871083632</v>
      </c>
      <c r="AZ50">
        <f t="shared" si="66"/>
        <v>0.21190601147069099</v>
      </c>
      <c r="BA50">
        <f t="shared" si="45"/>
        <v>41195.897574297938</v>
      </c>
      <c r="BB50">
        <f t="shared" si="22"/>
        <v>10.626093956940483</v>
      </c>
      <c r="BC50">
        <f t="shared" si="63"/>
        <v>-1.6726260217851998</v>
      </c>
      <c r="BD50" s="60">
        <v>2037</v>
      </c>
      <c r="BE50">
        <f t="shared" si="46"/>
        <v>10.626093956940483</v>
      </c>
      <c r="BN50" s="49">
        <v>2037</v>
      </c>
      <c r="BO50">
        <f>D50*CO2原単位!$F$2*10^10</f>
        <v>0.11173614248721615</v>
      </c>
      <c r="BP50">
        <f>F50*CO2原単位!$F$3*10^10</f>
        <v>2.0279281746192561E-3</v>
      </c>
      <c r="BQ50">
        <f>I50*CO2原単位!$F$4*10^10</f>
        <v>8.9036588761694808E-3</v>
      </c>
      <c r="BR50">
        <f>K50*CO2原単位!$F$5*10^10</f>
        <v>7.1862892167115968E-3</v>
      </c>
      <c r="BS50">
        <f t="shared" si="60"/>
        <v>0.1298540187547165</v>
      </c>
      <c r="CV50" s="29"/>
      <c r="CW50" s="29"/>
    </row>
    <row r="51" spans="1:101" x14ac:dyDescent="0.15">
      <c r="A51" s="9">
        <v>2038</v>
      </c>
      <c r="D51">
        <f t="shared" si="49"/>
        <v>28472.809671697611</v>
      </c>
      <c r="F51">
        <f t="shared" si="50"/>
        <v>628.44520847397951</v>
      </c>
      <c r="I51">
        <f t="shared" si="51"/>
        <v>3364.7841097422906</v>
      </c>
      <c r="J51">
        <f t="shared" si="52"/>
        <v>6118.4536010450429</v>
      </c>
      <c r="K51">
        <f t="shared" si="53"/>
        <v>2611.40498333902</v>
      </c>
      <c r="L51" s="86">
        <f t="shared" si="54"/>
        <v>3993.2293182162698</v>
      </c>
      <c r="M51" s="86">
        <f t="shared" si="55"/>
        <v>32466.038989913879</v>
      </c>
      <c r="N51" s="86">
        <f t="shared" si="56"/>
        <v>8729.8585843840629</v>
      </c>
      <c r="Z51" s="84">
        <f t="shared" si="32"/>
        <v>-0.8514210007359051</v>
      </c>
      <c r="AA51" s="84">
        <f t="shared" si="57"/>
        <v>-1.964349328786664</v>
      </c>
      <c r="AB51" s="84">
        <f t="shared" si="58"/>
        <v>1.6778702364537537</v>
      </c>
      <c r="AC51" s="24">
        <f>AC50*(1+価格上昇ケース!$O$3)</f>
        <v>27111.06874350183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G51" s="40">
        <f t="shared" si="47"/>
        <v>3.5541626465676379E-2</v>
      </c>
      <c r="AH51" s="28">
        <f>AH50*(1+価格上昇ケース!$O$13)</f>
        <v>1.6496443973249817E-2</v>
      </c>
      <c r="AJ51" s="29">
        <f t="shared" si="48"/>
        <v>1.8838946584152357E-2</v>
      </c>
      <c r="AK51" s="28">
        <f>AK50*(1+価格上昇ケース!$O$14)</f>
        <v>0.25983991676632323</v>
      </c>
      <c r="AL51" s="29">
        <f t="shared" si="59"/>
        <v>0.18774812645381569</v>
      </c>
      <c r="AM51" s="29">
        <f t="shared" si="35"/>
        <v>0.84262230931563464</v>
      </c>
      <c r="AO51">
        <f t="shared" si="61"/>
        <v>0.15737769068436541</v>
      </c>
      <c r="AQ51">
        <f t="shared" si="36"/>
        <v>0.12299712075922886</v>
      </c>
      <c r="AS51">
        <f t="shared" si="62"/>
        <v>0.87700287924077114</v>
      </c>
      <c r="AU51">
        <f t="shared" si="43"/>
        <v>0.29913485517512173</v>
      </c>
      <c r="AW51">
        <f t="shared" si="64"/>
        <v>0.70086514482487827</v>
      </c>
      <c r="AY51" s="84">
        <f t="shared" si="65"/>
        <v>0.26889201319249761</v>
      </c>
      <c r="AZ51">
        <f t="shared" si="66"/>
        <v>0.21191087216001356</v>
      </c>
      <c r="BA51">
        <f t="shared" si="45"/>
        <v>41195.897574297938</v>
      </c>
      <c r="BB51">
        <f t="shared" si="22"/>
        <v>10.626093956940483</v>
      </c>
      <c r="BC51">
        <f t="shared" si="63"/>
        <v>-1.6726539673287444</v>
      </c>
      <c r="BD51" s="60">
        <v>2038</v>
      </c>
      <c r="BE51">
        <f t="shared" si="46"/>
        <v>10.626093956940483</v>
      </c>
      <c r="BN51" s="49">
        <v>2038</v>
      </c>
      <c r="BO51">
        <f>D51*CO2原単位!$F$2*10^10</f>
        <v>0.11173544671161408</v>
      </c>
      <c r="BP51">
        <f>F51*CO2原単位!$F$3*10^10</f>
        <v>1.9557510842078537E-3</v>
      </c>
      <c r="BQ51">
        <f>I51*CO2原単位!$F$4*10^10</f>
        <v>8.9653944694070408E-3</v>
      </c>
      <c r="BR51">
        <f>K51*CO2原単位!$F$5*10^10</f>
        <v>7.1865406812286498E-3</v>
      </c>
      <c r="BS51">
        <f t="shared" si="60"/>
        <v>0.12984313294645763</v>
      </c>
      <c r="CV51" s="29"/>
      <c r="CW51" s="29"/>
    </row>
    <row r="52" spans="1:101" x14ac:dyDescent="0.15">
      <c r="A52" s="9">
        <v>2039</v>
      </c>
      <c r="D52">
        <f t="shared" si="49"/>
        <v>28472.669799230465</v>
      </c>
      <c r="F52">
        <f t="shared" si="50"/>
        <v>606.22738982054148</v>
      </c>
      <c r="I52">
        <f t="shared" si="51"/>
        <v>3386.9836064963411</v>
      </c>
      <c r="J52">
        <f t="shared" si="52"/>
        <v>6118.5415977289858</v>
      </c>
      <c r="K52">
        <f t="shared" si="53"/>
        <v>2611.4751810215989</v>
      </c>
      <c r="L52" s="86">
        <f t="shared" si="54"/>
        <v>3993.2109963168828</v>
      </c>
      <c r="M52" s="86">
        <f t="shared" si="55"/>
        <v>32465.880795547349</v>
      </c>
      <c r="N52" s="86">
        <f t="shared" si="56"/>
        <v>8730.0167787505852</v>
      </c>
      <c r="Z52" s="84">
        <f t="shared" si="32"/>
        <v>-0.85140850197751861</v>
      </c>
      <c r="AA52" s="84">
        <f t="shared" si="57"/>
        <v>-1.9643490045337395</v>
      </c>
      <c r="AB52" s="84">
        <f t="shared" si="58"/>
        <v>1.7204398662661375</v>
      </c>
      <c r="AC52" s="24">
        <f>AC51*(1+価格上昇ケース!$O$3)</f>
        <v>26921.291262297316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G52" s="40">
        <f t="shared" si="47"/>
        <v>3.5427629391058278E-2</v>
      </c>
      <c r="AH52" s="28">
        <f>AH51*(1+価格上昇ケース!$O$13)</f>
        <v>1.6496443973249817E-2</v>
      </c>
      <c r="AJ52" s="29">
        <f t="shared" si="48"/>
        <v>1.8824925934351408E-2</v>
      </c>
      <c r="AK52" s="28">
        <f>AK51*(1+価格上昇ケース!$O$14)</f>
        <v>0.25983991676632323</v>
      </c>
      <c r="AL52" s="29">
        <f t="shared" si="59"/>
        <v>0.18774330083038898</v>
      </c>
      <c r="AM52" s="29">
        <f t="shared" si="35"/>
        <v>0.84818548521986636</v>
      </c>
      <c r="AO52">
        <f t="shared" si="61"/>
        <v>0.15181451478013361</v>
      </c>
      <c r="AQ52">
        <f t="shared" si="36"/>
        <v>0.12299715573601644</v>
      </c>
      <c r="AS52">
        <f t="shared" si="62"/>
        <v>0.87700284426398356</v>
      </c>
      <c r="AU52">
        <f t="shared" si="43"/>
        <v>0.29913747558631221</v>
      </c>
      <c r="AW52">
        <f t="shared" si="64"/>
        <v>0.70086252441368779</v>
      </c>
      <c r="AY52" s="84">
        <f t="shared" si="65"/>
        <v>0.26889819603932924</v>
      </c>
      <c r="AZ52">
        <f t="shared" si="66"/>
        <v>0.21191471221147104</v>
      </c>
      <c r="BA52">
        <f t="shared" si="45"/>
        <v>41195.897574297938</v>
      </c>
      <c r="BB52">
        <f t="shared" si="22"/>
        <v>10.626093956940483</v>
      </c>
      <c r="BC52">
        <f t="shared" si="63"/>
        <v>-1.6726796703039728</v>
      </c>
      <c r="BD52" s="60">
        <v>2039</v>
      </c>
      <c r="BE52">
        <f t="shared" si="46"/>
        <v>10.626093956940483</v>
      </c>
      <c r="BN52" s="49">
        <v>2039</v>
      </c>
      <c r="BO52">
        <f>D52*CO2原単位!$F$2*10^10</f>
        <v>0.11173489781205763</v>
      </c>
      <c r="BP52">
        <f>F52*CO2原単位!$F$3*10^10</f>
        <v>1.8866081862522653E-3</v>
      </c>
      <c r="BQ52">
        <f>I52*CO2原単位!$F$4*10^10</f>
        <v>9.0245445482623615E-3</v>
      </c>
      <c r="BR52">
        <f>K52*CO2原単位!$F$5*10^10</f>
        <v>7.1867338640190645E-3</v>
      </c>
      <c r="BS52">
        <f t="shared" si="60"/>
        <v>0.12983278441059132</v>
      </c>
      <c r="CV52" s="29"/>
      <c r="CW52" s="29"/>
    </row>
    <row r="53" spans="1:101" x14ac:dyDescent="0.15">
      <c r="A53" s="9">
        <v>2040</v>
      </c>
      <c r="D53">
        <f t="shared" si="49"/>
        <v>28472.559430662335</v>
      </c>
      <c r="F53">
        <f t="shared" si="50"/>
        <v>584.94502735070932</v>
      </c>
      <c r="I53">
        <f t="shared" si="51"/>
        <v>3408.2513608997833</v>
      </c>
      <c r="J53">
        <f t="shared" si="52"/>
        <v>6118.6125640332784</v>
      </c>
      <c r="K53">
        <f t="shared" si="53"/>
        <v>2611.5291913518349</v>
      </c>
      <c r="L53" s="86">
        <f t="shared" si="54"/>
        <v>3993.1963882504924</v>
      </c>
      <c r="M53" s="86">
        <f t="shared" si="55"/>
        <v>32465.755818912829</v>
      </c>
      <c r="N53" s="86">
        <f t="shared" si="56"/>
        <v>8730.1417553851134</v>
      </c>
      <c r="Z53" s="84">
        <f t="shared" si="32"/>
        <v>-0.8513994187658066</v>
      </c>
      <c r="AA53" s="84">
        <f t="shared" si="57"/>
        <v>-1.9643487864599114</v>
      </c>
      <c r="AB53" s="84">
        <f t="shared" si="58"/>
        <v>1.7624367688862224</v>
      </c>
      <c r="AC53" s="24">
        <f>AC52*(1+価格上昇ケース!$O$3)</f>
        <v>26732.842223461234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G53" s="40">
        <f t="shared" si="47"/>
        <v>3.5318428841858505E-2</v>
      </c>
      <c r="AH53" s="28">
        <f>AH52*(1+価格上昇ケース!$O$13)</f>
        <v>1.6496443973249817E-2</v>
      </c>
      <c r="AJ53" s="29">
        <f t="shared" si="48"/>
        <v>1.8811495020151656E-2</v>
      </c>
      <c r="AK53" s="28">
        <f>AK52*(1+価格上昇ケース!$O$14)</f>
        <v>0.25983991676632323</v>
      </c>
      <c r="AL53" s="29">
        <f t="shared" si="59"/>
        <v>0.18773882414118734</v>
      </c>
      <c r="AM53" s="29">
        <f t="shared" si="35"/>
        <v>0.85351458569084138</v>
      </c>
      <c r="AO53">
        <f t="shared" si="61"/>
        <v>0.14648541430915865</v>
      </c>
      <c r="AQ53">
        <f t="shared" si="36"/>
        <v>0.12299717925939269</v>
      </c>
      <c r="AS53">
        <f t="shared" si="62"/>
        <v>0.87700282074060731</v>
      </c>
      <c r="AU53">
        <f t="shared" si="43"/>
        <v>0.29913937992369199</v>
      </c>
      <c r="AW53">
        <f t="shared" si="64"/>
        <v>0.70086062007630801</v>
      </c>
      <c r="AY53" s="84">
        <f t="shared" si="65"/>
        <v>0.26890308065150281</v>
      </c>
      <c r="AZ53">
        <f t="shared" si="66"/>
        <v>0.21191774592700793</v>
      </c>
      <c r="BA53">
        <f t="shared" si="45"/>
        <v>41195.897574297938</v>
      </c>
      <c r="BB53">
        <f t="shared" si="22"/>
        <v>10.626093956940483</v>
      </c>
      <c r="BC53">
        <f t="shared" si="63"/>
        <v>-1.6727035153229717</v>
      </c>
      <c r="BD53" s="60">
        <v>2040</v>
      </c>
      <c r="BE53">
        <f t="shared" si="46"/>
        <v>10.626093956940483</v>
      </c>
      <c r="BN53" s="49">
        <v>2040</v>
      </c>
      <c r="BO53">
        <f>D53*CO2原単位!$F$2*10^10</f>
        <v>0.11173446469423734</v>
      </c>
      <c r="BP53">
        <f>F53*CO2原単位!$F$3*10^10</f>
        <v>1.8203764719935958E-3</v>
      </c>
      <c r="BQ53">
        <f>I53*CO2原単位!$F$4*10^10</f>
        <v>9.0812120197810396E-3</v>
      </c>
      <c r="BR53">
        <f>K53*CO2原単位!$F$5*10^10</f>
        <v>7.1868824994999357E-3</v>
      </c>
      <c r="BS53">
        <f t="shared" si="60"/>
        <v>0.12982293568551193</v>
      </c>
      <c r="CV53" s="29"/>
      <c r="CW53" s="29"/>
    </row>
    <row r="54" spans="1:101" x14ac:dyDescent="0.15">
      <c r="A54" s="9">
        <v>2041</v>
      </c>
      <c r="D54">
        <f t="shared" si="49"/>
        <v>28472.472327278403</v>
      </c>
      <c r="F54">
        <f t="shared" si="50"/>
        <v>564.55961129789819</v>
      </c>
      <c r="I54">
        <f t="shared" si="51"/>
        <v>3428.6251466039071</v>
      </c>
      <c r="J54">
        <f t="shared" si="52"/>
        <v>6118.6696804736748</v>
      </c>
      <c r="K54">
        <f t="shared" si="53"/>
        <v>2611.5708086440591</v>
      </c>
      <c r="L54" s="86">
        <f t="shared" si="54"/>
        <v>3993.1847579018054</v>
      </c>
      <c r="M54" s="86">
        <f t="shared" si="55"/>
        <v>32465.65708518021</v>
      </c>
      <c r="N54" s="86">
        <f t="shared" si="56"/>
        <v>8730.2404891177339</v>
      </c>
      <c r="Z54" s="84">
        <f t="shared" si="32"/>
        <v>-0.85139281773133146</v>
      </c>
      <c r="AA54" s="84">
        <f t="shared" si="57"/>
        <v>-1.9643486397960237</v>
      </c>
      <c r="AB54" s="84">
        <f t="shared" si="58"/>
        <v>1.8038686497236687</v>
      </c>
      <c r="AC54" s="24">
        <f>AC53*(1+価格上昇ケース!$O$3)</f>
        <v>26545.712327897003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G54" s="40">
        <f t="shared" si="47"/>
        <v>3.5213828093362057E-2</v>
      </c>
      <c r="AH54" s="28">
        <f>AH53*(1+価格上昇ケース!$O$13)</f>
        <v>1.6496443973249817E-2</v>
      </c>
      <c r="AJ54" s="29">
        <f t="shared" si="48"/>
        <v>1.8798629719255971E-2</v>
      </c>
      <c r="AK54" s="28">
        <f>AK53*(1+価格上昇ケース!$O$14)</f>
        <v>0.25983991676632323</v>
      </c>
      <c r="AL54" s="29">
        <f t="shared" si="59"/>
        <v>0.18773464203594406</v>
      </c>
      <c r="AM54" s="29">
        <f t="shared" si="35"/>
        <v>0.85861921109942763</v>
      </c>
      <c r="AO54">
        <f t="shared" si="61"/>
        <v>0.14138078890057235</v>
      </c>
      <c r="AQ54">
        <f t="shared" si="36"/>
        <v>0.12299719507986173</v>
      </c>
      <c r="AS54">
        <f t="shared" si="62"/>
        <v>0.87700280492013827</v>
      </c>
      <c r="AU54">
        <f t="shared" si="43"/>
        <v>0.29914076386548438</v>
      </c>
      <c r="AW54">
        <f t="shared" si="64"/>
        <v>0.70085923613451562</v>
      </c>
      <c r="AY54" s="84">
        <f t="shared" si="65"/>
        <v>0.26890693960735756</v>
      </c>
      <c r="AZ54">
        <f t="shared" si="66"/>
        <v>0.21192014261547534</v>
      </c>
      <c r="BA54">
        <f t="shared" si="45"/>
        <v>41195.897574297938</v>
      </c>
      <c r="BB54">
        <f t="shared" si="22"/>
        <v>10.626093956940483</v>
      </c>
      <c r="BC54">
        <f t="shared" si="63"/>
        <v>-1.6727257917585667</v>
      </c>
      <c r="BD54" s="60">
        <v>2041</v>
      </c>
      <c r="BE54">
        <f t="shared" si="46"/>
        <v>10.626093956940483</v>
      </c>
      <c r="BN54" s="49">
        <v>2041</v>
      </c>
      <c r="BO54">
        <f>D54*CO2原単位!$F$2*10^10</f>
        <v>0.11173412287565231</v>
      </c>
      <c r="BP54">
        <f>F54*CO2原単位!$F$3*10^10</f>
        <v>1.7569360972246879E-3</v>
      </c>
      <c r="BQ54">
        <f>I54*CO2原単位!$F$4*10^10</f>
        <v>9.1354975310397775E-3</v>
      </c>
      <c r="BR54">
        <f>K54*CO2原単位!$F$5*10^10</f>
        <v>7.1869970295577084E-3</v>
      </c>
      <c r="BS54">
        <f t="shared" si="60"/>
        <v>0.12981355353347449</v>
      </c>
      <c r="CV54" s="29"/>
      <c r="CW54" s="29"/>
    </row>
    <row r="55" spans="1:101" x14ac:dyDescent="0.15">
      <c r="A55" s="9">
        <v>2042</v>
      </c>
      <c r="D55">
        <f t="shared" si="49"/>
        <v>28472.403574552238</v>
      </c>
      <c r="F55">
        <f t="shared" si="50"/>
        <v>545.03370979884016</v>
      </c>
      <c r="I55">
        <f t="shared" si="51"/>
        <v>3448.1417996025957</v>
      </c>
      <c r="J55">
        <f t="shared" si="52"/>
        <v>6118.7155678087756</v>
      </c>
      <c r="K55">
        <f t="shared" si="53"/>
        <v>2611.6029225354914</v>
      </c>
      <c r="L55" s="86">
        <f t="shared" si="54"/>
        <v>3993.1755094014356</v>
      </c>
      <c r="M55" s="86">
        <f t="shared" si="55"/>
        <v>32465.579083953675</v>
      </c>
      <c r="N55" s="86">
        <f t="shared" si="56"/>
        <v>8730.318490344267</v>
      </c>
      <c r="Z55" s="84">
        <f t="shared" si="32"/>
        <v>-0.8513880205673412</v>
      </c>
      <c r="AA55" s="84">
        <f t="shared" si="57"/>
        <v>-1.9643485411583461</v>
      </c>
      <c r="AB55" s="84">
        <f t="shared" si="58"/>
        <v>1.8447431105203893</v>
      </c>
      <c r="AC55" s="24">
        <f>AC54*(1+価格上昇ケース!$O$3)</f>
        <v>26359.892341601724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G55" s="40">
        <f t="shared" si="47"/>
        <v>3.5113635751924437E-2</v>
      </c>
      <c r="AH55" s="28">
        <f>AH54*(1+価格上昇ケース!$O$13)</f>
        <v>1.6496443973249817E-2</v>
      </c>
      <c r="AJ55" s="29">
        <f t="shared" si="48"/>
        <v>1.8786306540376399E-2</v>
      </c>
      <c r="AK55" s="28">
        <f>AK54*(1+価格上昇ケース!$O$14)</f>
        <v>0.25983991676632323</v>
      </c>
      <c r="AL55" s="29">
        <f t="shared" si="59"/>
        <v>0.18773071323038334</v>
      </c>
      <c r="AM55" s="29">
        <f t="shared" si="35"/>
        <v>0.86350870165470417</v>
      </c>
      <c r="AO55">
        <f t="shared" si="61"/>
        <v>0.13649129834529586</v>
      </c>
      <c r="AQ55">
        <f t="shared" si="36"/>
        <v>0.12299720571979844</v>
      </c>
      <c r="AS55">
        <f t="shared" si="62"/>
        <v>0.87700279428020156</v>
      </c>
      <c r="AU55">
        <f t="shared" si="43"/>
        <v>0.29914176961859118</v>
      </c>
      <c r="AW55">
        <f t="shared" si="64"/>
        <v>0.70085823038140882</v>
      </c>
      <c r="AY55" s="84">
        <f t="shared" si="65"/>
        <v>0.26890998826074491</v>
      </c>
      <c r="AZ55">
        <f t="shared" si="66"/>
        <v>0.21192203603766363</v>
      </c>
      <c r="BA55">
        <f t="shared" si="45"/>
        <v>41195.897574297938</v>
      </c>
      <c r="BB55">
        <f t="shared" si="22"/>
        <v>10.626093956940483</v>
      </c>
      <c r="BC55">
        <f t="shared" si="63"/>
        <v>-1.6727467194181005</v>
      </c>
      <c r="BD55" s="60">
        <v>2042</v>
      </c>
      <c r="BE55">
        <f t="shared" si="46"/>
        <v>10.626093956940483</v>
      </c>
      <c r="BN55" s="49">
        <v>2042</v>
      </c>
      <c r="BO55">
        <f>D55*CO2原単位!$F$2*10^10</f>
        <v>0.11173385307029558</v>
      </c>
      <c r="BP55">
        <f>F55*CO2原単位!$F$3*10^10</f>
        <v>1.69617057222427E-3</v>
      </c>
      <c r="BQ55">
        <f>I55*CO2原単位!$F$4*10^10</f>
        <v>9.1874992307473934E-3</v>
      </c>
      <c r="BR55">
        <f>K55*CO2原単位!$F$5*10^10</f>
        <v>7.1870854064232971E-3</v>
      </c>
      <c r="BS55">
        <f t="shared" si="60"/>
        <v>0.12980460827969054</v>
      </c>
      <c r="CV55" s="29"/>
      <c r="CW55" s="29"/>
    </row>
    <row r="56" spans="1:101" x14ac:dyDescent="0.15">
      <c r="A56" s="9">
        <v>2043</v>
      </c>
      <c r="D56">
        <f t="shared" si="49"/>
        <v>28472.349299464073</v>
      </c>
      <c r="F56">
        <f t="shared" si="50"/>
        <v>526.33101533884997</v>
      </c>
      <c r="I56">
        <f t="shared" si="51"/>
        <v>3466.8371470310858</v>
      </c>
      <c r="J56">
        <f t="shared" si="52"/>
        <v>6118.7523750451364</v>
      </c>
      <c r="K56">
        <f t="shared" si="53"/>
        <v>2611.6277374187916</v>
      </c>
      <c r="L56" s="86">
        <f t="shared" si="54"/>
        <v>3993.1681623699355</v>
      </c>
      <c r="M56" s="86">
        <f t="shared" si="55"/>
        <v>32465.51746183401</v>
      </c>
      <c r="N56" s="86">
        <f t="shared" si="56"/>
        <v>8730.3801124639285</v>
      </c>
      <c r="Z56" s="84">
        <f t="shared" si="32"/>
        <v>-0.85138453432856498</v>
      </c>
      <c r="AA56" s="84">
        <f t="shared" si="57"/>
        <v>-1.9643484748203293</v>
      </c>
      <c r="AB56" s="84">
        <f t="shared" si="58"/>
        <v>1.8850676507452842</v>
      </c>
      <c r="AC56" s="24">
        <f>AC55*(1+価格上昇ケース!$O$3)</f>
        <v>26175.373095210511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G56" s="40">
        <f t="shared" si="47"/>
        <v>3.5017666036544472E-2</v>
      </c>
      <c r="AH56" s="28">
        <f>AH55*(1+価格上昇ケース!$O$13)</f>
        <v>1.6496443973249817E-2</v>
      </c>
      <c r="AJ56" s="29">
        <f t="shared" si="48"/>
        <v>1.8774502666085258E-2</v>
      </c>
      <c r="AK56" s="28">
        <f>AK55*(1+価格上昇ケース!$O$14)</f>
        <v>0.25983991676632323</v>
      </c>
      <c r="AL56" s="29">
        <f t="shared" si="59"/>
        <v>0.18772700600110714</v>
      </c>
      <c r="AM56" s="29">
        <f t="shared" si="35"/>
        <v>0.86819212366291287</v>
      </c>
      <c r="AO56">
        <f t="shared" si="61"/>
        <v>0.13180787633708713</v>
      </c>
      <c r="AQ56">
        <f t="shared" si="36"/>
        <v>0.12299721287560705</v>
      </c>
      <c r="AS56">
        <f t="shared" si="62"/>
        <v>0.87700278712439295</v>
      </c>
      <c r="AU56">
        <f t="shared" si="43"/>
        <v>0.29914250052987967</v>
      </c>
      <c r="AW56">
        <f t="shared" si="64"/>
        <v>0.70085749947012033</v>
      </c>
      <c r="AY56" s="84">
        <f t="shared" si="65"/>
        <v>0.2689123967522537</v>
      </c>
      <c r="AZ56">
        <f t="shared" si="66"/>
        <v>0.21192353186912474</v>
      </c>
      <c r="BA56">
        <f t="shared" si="45"/>
        <v>41195.897574297938</v>
      </c>
      <c r="BB56">
        <f t="shared" si="22"/>
        <v>10.626093956940483</v>
      </c>
      <c r="BC56">
        <f t="shared" si="63"/>
        <v>-1.6727664672037308</v>
      </c>
      <c r="BD56" s="60">
        <v>2043</v>
      </c>
      <c r="BE56">
        <f t="shared" si="46"/>
        <v>10.626093956940483</v>
      </c>
      <c r="BN56" s="49">
        <v>2043</v>
      </c>
      <c r="BO56">
        <f>D56*CO2原単位!$F$2*10^10</f>
        <v>0.11173364007933011</v>
      </c>
      <c r="BP56">
        <f>F56*CO2原単位!$F$3*10^10</f>
        <v>1.6379669062968074E-3</v>
      </c>
      <c r="BQ56">
        <f>I56*CO2原単位!$F$4*10^10</f>
        <v>9.2373125795306744E-3</v>
      </c>
      <c r="BR56">
        <f>K56*CO2原単位!$F$5*10^10</f>
        <v>7.1871536965466129E-3</v>
      </c>
      <c r="BS56">
        <f t="shared" si="60"/>
        <v>0.1297960732617042</v>
      </c>
      <c r="CV56" s="29"/>
      <c r="CW56" s="29"/>
    </row>
    <row r="57" spans="1:101" x14ac:dyDescent="0.15">
      <c r="A57" s="9">
        <v>2044</v>
      </c>
      <c r="D57">
        <f t="shared" si="49"/>
        <v>28472.30644868757</v>
      </c>
      <c r="F57">
        <f t="shared" si="50"/>
        <v>508.41637829035756</v>
      </c>
      <c r="I57">
        <f t="shared" si="51"/>
        <v>3484.7459525322474</v>
      </c>
      <c r="J57">
        <f t="shared" si="52"/>
        <v>6118.7818570299642</v>
      </c>
      <c r="K57">
        <f t="shared" si="53"/>
        <v>2611.6469377577996</v>
      </c>
      <c r="L57" s="86">
        <f t="shared" si="54"/>
        <v>3993.1623308226049</v>
      </c>
      <c r="M57" s="86">
        <f t="shared" si="55"/>
        <v>32465.468779510174</v>
      </c>
      <c r="N57" s="86">
        <f t="shared" si="56"/>
        <v>8730.4287947877638</v>
      </c>
      <c r="Z57" s="84">
        <f t="shared" si="32"/>
        <v>-0.85138200077731907</v>
      </c>
      <c r="AA57" s="84">
        <f t="shared" si="57"/>
        <v>-1.9643484302052028</v>
      </c>
      <c r="AB57" s="84">
        <f t="shared" si="58"/>
        <v>1.9248496689702101</v>
      </c>
      <c r="AC57" s="24">
        <f>AC56*(1+価格上昇ケース!$O$3)</f>
        <v>25992.145483544038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G57" s="40">
        <f t="shared" si="47"/>
        <v>3.4925738985525992E-2</v>
      </c>
      <c r="AH57" s="28">
        <f>AH56*(1+価格上昇ケース!$O$13)</f>
        <v>1.6496443973249817E-2</v>
      </c>
      <c r="AJ57" s="29">
        <f t="shared" si="48"/>
        <v>1.8763195983714655E-2</v>
      </c>
      <c r="AK57" s="28">
        <f>AK56*(1+価格上昇ケース!$O$14)</f>
        <v>0.25983991676632323</v>
      </c>
      <c r="AL57" s="29">
        <f t="shared" si="59"/>
        <v>0.187723495637904</v>
      </c>
      <c r="AM57" s="29">
        <f t="shared" si="35"/>
        <v>0.87267825944215449</v>
      </c>
      <c r="AO57">
        <f t="shared" si="61"/>
        <v>0.12732174055784556</v>
      </c>
      <c r="AQ57">
        <f t="shared" si="36"/>
        <v>0.12299721768819172</v>
      </c>
      <c r="AS57">
        <f t="shared" si="62"/>
        <v>0.87700278231180828</v>
      </c>
      <c r="AU57">
        <f t="shared" si="43"/>
        <v>0.29914303170504108</v>
      </c>
      <c r="AW57">
        <f t="shared" si="64"/>
        <v>0.70085696829495892</v>
      </c>
      <c r="AY57" s="84">
        <f t="shared" si="65"/>
        <v>0.26891429950020529</v>
      </c>
      <c r="AZ57">
        <f t="shared" si="66"/>
        <v>0.21192471359659526</v>
      </c>
      <c r="BA57">
        <f t="shared" si="45"/>
        <v>41195.897574297938</v>
      </c>
      <c r="BB57">
        <f t="shared" si="22"/>
        <v>10.626093956940483</v>
      </c>
      <c r="BC57">
        <f t="shared" si="63"/>
        <v>-1.6727851666764331</v>
      </c>
      <c r="BD57" s="60">
        <v>2044</v>
      </c>
      <c r="BE57">
        <f t="shared" si="46"/>
        <v>10.626093956940483</v>
      </c>
      <c r="BN57" s="49">
        <v>2044</v>
      </c>
      <c r="BO57">
        <f>D57*CO2原単位!$F$2*10^10</f>
        <v>0.1117334719206303</v>
      </c>
      <c r="BP57">
        <f>F57*CO2原単位!$F$3*10^10</f>
        <v>1.5822157121459974E-3</v>
      </c>
      <c r="BQ57">
        <f>I57*CO2原単位!$F$4*10^10</f>
        <v>9.2850302043639941E-3</v>
      </c>
      <c r="BR57">
        <f>K57*CO2原単位!$F$5*10^10</f>
        <v>7.1872065355425762E-3</v>
      </c>
      <c r="BS57">
        <f t="shared" si="60"/>
        <v>0.12978792437268286</v>
      </c>
      <c r="CV57" s="29"/>
      <c r="CW57" s="29"/>
    </row>
    <row r="58" spans="1:101" x14ac:dyDescent="0.15">
      <c r="A58" s="9">
        <v>2045</v>
      </c>
      <c r="D58">
        <f t="shared" si="49"/>
        <v>28472.272614370624</v>
      </c>
      <c r="F58">
        <f t="shared" si="50"/>
        <v>491.25582907781904</v>
      </c>
      <c r="I58">
        <f t="shared" si="51"/>
        <v>3501.9018763922368</v>
      </c>
      <c r="J58">
        <f t="shared" si="52"/>
        <v>6118.8054416153882</v>
      </c>
      <c r="K58">
        <f t="shared" si="53"/>
        <v>2611.6618128418668</v>
      </c>
      <c r="L58" s="86">
        <f t="shared" si="54"/>
        <v>3993.157705470056</v>
      </c>
      <c r="M58" s="86">
        <f t="shared" si="55"/>
        <v>32465.430319840681</v>
      </c>
      <c r="N58" s="86">
        <f t="shared" si="56"/>
        <v>8730.467254457255</v>
      </c>
      <c r="Z58" s="84">
        <f t="shared" si="32"/>
        <v>-0.85138015957184576</v>
      </c>
      <c r="AA58" s="84">
        <f t="shared" si="57"/>
        <v>-1.9643484001996401</v>
      </c>
      <c r="AB58" s="84">
        <f t="shared" si="58"/>
        <v>1.964096464227439</v>
      </c>
      <c r="AC58" s="24">
        <f>AC57*(1+価格上昇ケース!$O$3)</f>
        <v>25810.200465159229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G58" s="40">
        <f t="shared" si="47"/>
        <v>3.4837680597579079E-2</v>
      </c>
      <c r="AH58" s="28">
        <f>AH57*(1+価格上昇ケース!$O$13)</f>
        <v>1.6496443973249817E-2</v>
      </c>
      <c r="AJ58" s="29">
        <f t="shared" si="48"/>
        <v>1.8752365106367557E-2</v>
      </c>
      <c r="AK58" s="28">
        <f>AK57*(1+価格上昇ケース!$O$14)</f>
        <v>0.25983991676632323</v>
      </c>
      <c r="AL58" s="29">
        <f t="shared" si="59"/>
        <v>0.18772016259160929</v>
      </c>
      <c r="AM58" s="29">
        <f t="shared" si="35"/>
        <v>0.87697560043649947</v>
      </c>
      <c r="AO58">
        <f t="shared" si="61"/>
        <v>0.1230243995635005</v>
      </c>
      <c r="AQ58">
        <f t="shared" si="36"/>
        <v>0.12299722092485887</v>
      </c>
      <c r="AS58">
        <f t="shared" si="62"/>
        <v>0.87700277907514113</v>
      </c>
      <c r="AU58">
        <f t="shared" si="43"/>
        <v>0.29914341772583919</v>
      </c>
      <c r="AW58">
        <f t="shared" si="64"/>
        <v>0.70085658227416081</v>
      </c>
      <c r="AY58" s="84">
        <f t="shared" si="65"/>
        <v>0.26891580269988852</v>
      </c>
      <c r="AZ58">
        <f t="shared" si="66"/>
        <v>0.21192564717667861</v>
      </c>
      <c r="BA58">
        <f t="shared" si="45"/>
        <v>41195.897574297938</v>
      </c>
      <c r="BB58">
        <f t="shared" si="22"/>
        <v>10.626093956940483</v>
      </c>
      <c r="BC58">
        <f t="shared" si="63"/>
        <v>-1.6728029219173155</v>
      </c>
      <c r="BD58" s="60">
        <v>2045</v>
      </c>
      <c r="BE58">
        <f t="shared" si="46"/>
        <v>10.626093956940483</v>
      </c>
      <c r="BN58" s="49">
        <v>2045</v>
      </c>
      <c r="BO58">
        <f>D58*CO2原単位!$F$2*10^10</f>
        <v>0.11173333914509596</v>
      </c>
      <c r="BP58">
        <f>F58*CO2原単位!$F$3*10^10</f>
        <v>1.528811274853014E-3</v>
      </c>
      <c r="BQ58">
        <f>I58*CO2原単位!$F$4*10^10</f>
        <v>9.3307417923516409E-3</v>
      </c>
      <c r="BR58">
        <f>K58*CO2原単位!$F$5*10^10</f>
        <v>7.1872474715128556E-3</v>
      </c>
      <c r="BS58">
        <f t="shared" si="60"/>
        <v>0.12978013968381349</v>
      </c>
      <c r="CV58" s="29"/>
      <c r="CW58" s="29"/>
    </row>
    <row r="59" spans="1:101" x14ac:dyDescent="0.15">
      <c r="A59" s="9">
        <v>2046</v>
      </c>
      <c r="D59">
        <f t="shared" si="49"/>
        <v>28472.245897184217</v>
      </c>
      <c r="F59">
        <f t="shared" si="50"/>
        <v>474.81659037680561</v>
      </c>
      <c r="I59">
        <f t="shared" si="51"/>
        <v>3518.337448663438</v>
      </c>
      <c r="J59">
        <f t="shared" si="52"/>
        <v>6118.8242869824307</v>
      </c>
      <c r="K59">
        <f t="shared" si="53"/>
        <v>2611.6733510910462</v>
      </c>
      <c r="L59" s="86">
        <f t="shared" si="54"/>
        <v>3993.1540390402438</v>
      </c>
      <c r="M59" s="86">
        <f t="shared" si="55"/>
        <v>32465.399936224461</v>
      </c>
      <c r="N59" s="86">
        <f t="shared" si="56"/>
        <v>8730.497638073477</v>
      </c>
      <c r="Z59" s="84">
        <f t="shared" si="32"/>
        <v>-0.85137882151420818</v>
      </c>
      <c r="AA59" s="84">
        <f t="shared" si="57"/>
        <v>-1.9643483800196282</v>
      </c>
      <c r="AB59" s="84">
        <f t="shared" si="58"/>
        <v>2.0028152373488526</v>
      </c>
      <c r="AC59" s="24">
        <f>AC58*(1+価格上昇ケース!$O$3)</f>
        <v>25629.529061903115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G59" s="40">
        <f t="shared" si="47"/>
        <v>3.4753322915925026E-2</v>
      </c>
      <c r="AH59" s="28">
        <f>AH58*(1+価格上昇ケース!$O$13)</f>
        <v>1.6496443973249817E-2</v>
      </c>
      <c r="AJ59" s="29">
        <f t="shared" si="48"/>
        <v>1.874198938570194E-2</v>
      </c>
      <c r="AK59" s="28">
        <f>AK58*(1+価格上昇ケース!$O$14)</f>
        <v>0.25983991676632323</v>
      </c>
      <c r="AL59" s="29">
        <f t="shared" si="59"/>
        <v>0.18771699112720705</v>
      </c>
      <c r="AM59" s="29">
        <f t="shared" si="35"/>
        <v>0.88109234311158002</v>
      </c>
      <c r="AO59">
        <f t="shared" si="61"/>
        <v>0.11890765688841995</v>
      </c>
      <c r="AQ59">
        <f t="shared" si="36"/>
        <v>0.12299722310165462</v>
      </c>
      <c r="AS59">
        <f t="shared" si="62"/>
        <v>0.87700277689834538</v>
      </c>
      <c r="AU59">
        <f t="shared" si="43"/>
        <v>0.29914369825857412</v>
      </c>
      <c r="AW59">
        <f t="shared" si="64"/>
        <v>0.70085630174142588</v>
      </c>
      <c r="AY59" s="84">
        <f t="shared" si="65"/>
        <v>0.26891699024881266</v>
      </c>
      <c r="AZ59">
        <f t="shared" si="66"/>
        <v>0.21192638471653114</v>
      </c>
      <c r="BA59">
        <f t="shared" si="45"/>
        <v>41195.897574297938</v>
      </c>
      <c r="BB59">
        <f t="shared" si="22"/>
        <v>10.626093956940483</v>
      </c>
      <c r="BC59">
        <f t="shared" si="63"/>
        <v>-1.6728198166991499</v>
      </c>
      <c r="BD59" s="60">
        <v>2046</v>
      </c>
      <c r="BE59">
        <f t="shared" si="46"/>
        <v>10.626093956940483</v>
      </c>
      <c r="BN59" s="49">
        <v>2046</v>
      </c>
      <c r="BO59">
        <f>D59*CO2原単位!$F$2*10^10</f>
        <v>0.11173323429921694</v>
      </c>
      <c r="BP59">
        <f>F59*CO2原単位!$F$3*10^10</f>
        <v>1.4776515898406492E-3</v>
      </c>
      <c r="BQ59">
        <f>I59*CO2原単位!$F$4*10^10</f>
        <v>9.3745340191144586E-3</v>
      </c>
      <c r="BR59">
        <f>K59*CO2原単位!$F$5*10^10</f>
        <v>7.1872792245720888E-3</v>
      </c>
      <c r="BS59">
        <f t="shared" si="60"/>
        <v>0.12977269913274414</v>
      </c>
      <c r="CV59" s="29"/>
      <c r="CW59" s="29"/>
    </row>
    <row r="60" spans="1:101" x14ac:dyDescent="0.15">
      <c r="A60" s="9">
        <v>2047</v>
      </c>
      <c r="D60">
        <f t="shared" si="49"/>
        <v>28472.224798589876</v>
      </c>
      <c r="F60">
        <f t="shared" si="50"/>
        <v>459.0670806409039</v>
      </c>
      <c r="I60">
        <f t="shared" si="51"/>
        <v>3534.0840535743127</v>
      </c>
      <c r="J60">
        <f t="shared" si="52"/>
        <v>6118.839330026467</v>
      </c>
      <c r="K60">
        <f t="shared" si="53"/>
        <v>2611.6823114663835</v>
      </c>
      <c r="L60" s="86">
        <f t="shared" si="54"/>
        <v>3993.1511342152166</v>
      </c>
      <c r="M60" s="86">
        <f t="shared" si="55"/>
        <v>32465.375932805091</v>
      </c>
      <c r="N60" s="86">
        <f t="shared" si="56"/>
        <v>8730.5216414928509</v>
      </c>
      <c r="Z60" s="84">
        <f t="shared" si="32"/>
        <v>-0.85137784910875569</v>
      </c>
      <c r="AA60" s="84">
        <f t="shared" si="57"/>
        <v>-1.9643483664477153</v>
      </c>
      <c r="AB60" s="84">
        <f t="shared" si="58"/>
        <v>2.0410130922871192</v>
      </c>
      <c r="AC60" s="24">
        <f>AC59*(1+価格上昇ケース!$O$3)</f>
        <v>25450.122358469795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G60" s="40">
        <f t="shared" si="47"/>
        <v>3.4672504063198828E-2</v>
      </c>
      <c r="AH60" s="28">
        <f>AH59*(1+価格上昇ケース!$O$13)</f>
        <v>1.6496443973249817E-2</v>
      </c>
      <c r="AJ60" s="29">
        <f t="shared" si="48"/>
        <v>1.8732048917851879E-2</v>
      </c>
      <c r="AK60" s="28">
        <f>AK59*(1+価格上昇ケース!$O$14)</f>
        <v>0.25983991676632323</v>
      </c>
      <c r="AL60" s="29">
        <f t="shared" si="59"/>
        <v>0.18771396834389267</v>
      </c>
      <c r="AM60" s="29">
        <f t="shared" si="35"/>
        <v>0.88503638725131162</v>
      </c>
      <c r="AO60">
        <f t="shared" si="61"/>
        <v>0.11496361274868837</v>
      </c>
      <c r="AQ60">
        <f t="shared" si="36"/>
        <v>0.12299722456564199</v>
      </c>
      <c r="AS60">
        <f t="shared" si="62"/>
        <v>0.87700277543435801</v>
      </c>
      <c r="AU60">
        <f t="shared" si="43"/>
        <v>0.29914390212997699</v>
      </c>
      <c r="AW60">
        <f t="shared" si="64"/>
        <v>0.70085609787002301</v>
      </c>
      <c r="AY60" s="84">
        <f t="shared" si="65"/>
        <v>0.26891792842820511</v>
      </c>
      <c r="AZ60">
        <f t="shared" si="66"/>
        <v>0.21192696738181549</v>
      </c>
      <c r="BA60">
        <f t="shared" si="45"/>
        <v>41195.897574297938</v>
      </c>
      <c r="BB60">
        <f t="shared" si="22"/>
        <v>10.626093956940483</v>
      </c>
      <c r="BC60">
        <f t="shared" si="63"/>
        <v>-1.6728359197041802</v>
      </c>
      <c r="BD60" s="60">
        <v>2047</v>
      </c>
      <c r="BE60">
        <f t="shared" si="46"/>
        <v>10.626093956940483</v>
      </c>
      <c r="BN60" s="49">
        <v>2047</v>
      </c>
      <c r="BO60">
        <f>D60*CO2原単位!$F$2*10^10</f>
        <v>0.11173315150229979</v>
      </c>
      <c r="BP60">
        <f>F60*CO2原単位!$F$3*10^10</f>
        <v>1.4286383738491913E-3</v>
      </c>
      <c r="BQ60">
        <f>I60*CO2原単位!$F$4*10^10</f>
        <v>9.4164905072502483E-3</v>
      </c>
      <c r="BR60">
        <f>K60*CO2原単位!$F$5*10^10</f>
        <v>7.187303883367753E-3</v>
      </c>
      <c r="BS60">
        <f t="shared" si="60"/>
        <v>0.12976558426676699</v>
      </c>
      <c r="CV60" s="29"/>
      <c r="CW60" s="29"/>
    </row>
    <row r="61" spans="1:101" x14ac:dyDescent="0.15">
      <c r="A61" s="9">
        <v>2048</v>
      </c>
      <c r="D61">
        <f t="shared" si="49"/>
        <v>28472.208136039764</v>
      </c>
      <c r="F61">
        <f t="shared" si="50"/>
        <v>443.97691014213979</v>
      </c>
      <c r="I61">
        <f t="shared" si="51"/>
        <v>3549.1719236445142</v>
      </c>
      <c r="J61">
        <f t="shared" si="52"/>
        <v>6118.8513268346051</v>
      </c>
      <c r="K61">
        <f t="shared" si="53"/>
        <v>2611.6892776369132</v>
      </c>
      <c r="L61" s="86">
        <f t="shared" si="54"/>
        <v>3993.148833786654</v>
      </c>
      <c r="M61" s="86">
        <f t="shared" si="55"/>
        <v>32465.356969826418</v>
      </c>
      <c r="N61" s="86">
        <f t="shared" si="56"/>
        <v>8730.5406044715182</v>
      </c>
      <c r="Z61" s="84">
        <f t="shared" si="32"/>
        <v>-0.85137714243339468</v>
      </c>
      <c r="AA61" s="84">
        <f t="shared" si="57"/>
        <v>-1.9643483573200289</v>
      </c>
      <c r="AB61" s="84">
        <f t="shared" si="58"/>
        <v>2.0786970374190981</v>
      </c>
      <c r="AC61" s="24">
        <f>AC60*(1+価格上昇ケース!$O$3)</f>
        <v>25271.971501960506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G61" s="40">
        <f t="shared" si="47"/>
        <v>3.459506823420043E-2</v>
      </c>
      <c r="AH61" s="28">
        <f>AH60*(1+価格上昇ケース!$O$13)</f>
        <v>1.6496443973249817E-2</v>
      </c>
      <c r="AJ61" s="29">
        <f t="shared" si="48"/>
        <v>1.8722524543622925E-2</v>
      </c>
      <c r="AK61" s="28">
        <f>AK60*(1+価格上昇ケース!$O$14)</f>
        <v>0.25983991676632323</v>
      </c>
      <c r="AL61" s="29">
        <f t="shared" si="59"/>
        <v>0.18771108346162785</v>
      </c>
      <c r="AM61" s="29">
        <f t="shared" si="35"/>
        <v>0.88881533631163911</v>
      </c>
      <c r="AO61">
        <f t="shared" si="61"/>
        <v>0.11118466368836093</v>
      </c>
      <c r="AQ61">
        <f t="shared" si="36"/>
        <v>0.12299722555023562</v>
      </c>
      <c r="AS61">
        <f t="shared" si="62"/>
        <v>0.87700277444976438</v>
      </c>
      <c r="AU61">
        <f t="shared" si="43"/>
        <v>0.29914405028931257</v>
      </c>
      <c r="AW61">
        <f t="shared" si="64"/>
        <v>0.70085594971068743</v>
      </c>
      <c r="AY61" s="84">
        <f t="shared" si="65"/>
        <v>0.26891866960174676</v>
      </c>
      <c r="AZ61">
        <f t="shared" si="66"/>
        <v>0.21192742769412287</v>
      </c>
      <c r="BA61">
        <f t="shared" si="45"/>
        <v>41195.897574297938</v>
      </c>
      <c r="BB61">
        <f t="shared" si="22"/>
        <v>10.626093956940483</v>
      </c>
      <c r="BC61">
        <f t="shared" si="63"/>
        <v>-1.6728512883230351</v>
      </c>
      <c r="BD61" s="60">
        <v>2048</v>
      </c>
      <c r="BE61">
        <f t="shared" si="46"/>
        <v>10.626093956940483</v>
      </c>
      <c r="BN61" s="49">
        <v>2048</v>
      </c>
      <c r="BO61">
        <f>D61*CO2原単位!$F$2*10^10</f>
        <v>0.11173308611368862</v>
      </c>
      <c r="BP61">
        <f>F61*CO2原単位!$F$3*10^10</f>
        <v>1.3816770526140383E-3</v>
      </c>
      <c r="BQ61">
        <f>I61*CO2原単位!$F$4*10^10</f>
        <v>9.456691810653596E-3</v>
      </c>
      <c r="BR61">
        <f>K61*CO2原単位!$F$5*10^10</f>
        <v>7.1873230541467867E-3</v>
      </c>
      <c r="BS61">
        <f t="shared" si="60"/>
        <v>0.12975877803110306</v>
      </c>
      <c r="CV61" s="29"/>
      <c r="CW61" s="29"/>
    </row>
    <row r="62" spans="1:101" x14ac:dyDescent="0.15">
      <c r="A62" s="9">
        <v>2049</v>
      </c>
      <c r="D62">
        <f t="shared" si="49"/>
        <v>28472.194976192557</v>
      </c>
      <c r="F62">
        <f t="shared" si="50"/>
        <v>429.51687060694672</v>
      </c>
      <c r="I62">
        <f t="shared" si="51"/>
        <v>3563.6301420603108</v>
      </c>
      <c r="J62">
        <f t="shared" si="52"/>
        <v>6118.8608863001537</v>
      </c>
      <c r="K62">
        <f t="shared" si="53"/>
        <v>2611.6946991379664</v>
      </c>
      <c r="L62" s="86">
        <f t="shared" si="54"/>
        <v>3993.1470126672575</v>
      </c>
      <c r="M62" s="86">
        <f t="shared" si="55"/>
        <v>32465.341988859815</v>
      </c>
      <c r="N62" s="86">
        <f t="shared" si="56"/>
        <v>8730.55558543812</v>
      </c>
      <c r="Z62" s="84">
        <f t="shared" si="32"/>
        <v>-0.85137662887182985</v>
      </c>
      <c r="AA62" s="84">
        <f t="shared" si="57"/>
        <v>-1.9643483511812732</v>
      </c>
      <c r="AB62" s="84">
        <f t="shared" si="58"/>
        <v>2.1158739868317036</v>
      </c>
      <c r="AC62" s="24">
        <f>AC61*(1+価格上昇ケース!$O$3)</f>
        <v>25095.067701446784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G62" s="40">
        <f t="shared" si="47"/>
        <v>3.4520865652838961E-2</v>
      </c>
      <c r="AH62" s="28">
        <f>AH61*(1+価格上昇ケース!$O$13)</f>
        <v>1.6496443973249817E-2</v>
      </c>
      <c r="AJ62" s="29">
        <f t="shared" si="48"/>
        <v>1.871339784392223E-2</v>
      </c>
      <c r="AK62" s="28">
        <f>AK61*(1+価格上昇ケース!$O$14)</f>
        <v>0.25983991676632323</v>
      </c>
      <c r="AL62" s="29">
        <f t="shared" si="59"/>
        <v>0.1877083273012041</v>
      </c>
      <c r="AM62" s="29">
        <f t="shared" si="35"/>
        <v>0.89243649952170256</v>
      </c>
      <c r="AO62">
        <f t="shared" si="61"/>
        <v>0.10756350047829748</v>
      </c>
      <c r="AQ62">
        <f t="shared" si="36"/>
        <v>0.1229972262124166</v>
      </c>
      <c r="AS62">
        <f t="shared" si="62"/>
        <v>0.8770027737875834</v>
      </c>
      <c r="AU62">
        <f t="shared" si="43"/>
        <v>0.29914415796104288</v>
      </c>
      <c r="AW62">
        <f t="shared" si="64"/>
        <v>0.70085584203895712</v>
      </c>
      <c r="AY62" s="84">
        <f t="shared" si="65"/>
        <v>0.26891925513779991</v>
      </c>
      <c r="AZ62">
        <f t="shared" si="66"/>
        <v>0.21192779134602718</v>
      </c>
      <c r="BA62">
        <f t="shared" si="45"/>
        <v>41195.897574297938</v>
      </c>
      <c r="BB62">
        <f t="shared" si="22"/>
        <v>10.626093956940483</v>
      </c>
      <c r="BC62">
        <f t="shared" si="63"/>
        <v>-1.6728659714232945</v>
      </c>
      <c r="BD62" s="60">
        <v>2049</v>
      </c>
      <c r="BE62">
        <f t="shared" si="46"/>
        <v>10.626093956940483</v>
      </c>
      <c r="BN62" s="49">
        <v>2049</v>
      </c>
      <c r="BO62">
        <f>D62*CO2原単位!$F$2*10^10</f>
        <v>0.11173303447068525</v>
      </c>
      <c r="BP62">
        <f>F62*CO2原単位!$F$3*10^10</f>
        <v>1.3366767286123425E-3</v>
      </c>
      <c r="BQ62">
        <f>I62*CO2原単位!$F$4*10^10</f>
        <v>9.4952154208451552E-3</v>
      </c>
      <c r="BR62">
        <f>K62*CO2原単位!$F$5*10^10</f>
        <v>7.1873379740225321E-3</v>
      </c>
      <c r="BS62">
        <f t="shared" si="60"/>
        <v>0.12975226459416528</v>
      </c>
      <c r="CV62" s="29"/>
      <c r="CW62" s="29"/>
    </row>
    <row r="63" spans="1:101" x14ac:dyDescent="0.15">
      <c r="A63" s="9">
        <v>2050</v>
      </c>
      <c r="D63">
        <f t="shared" si="49"/>
        <v>28472.184582293579</v>
      </c>
      <c r="F63">
        <f t="shared" si="50"/>
        <v>415.65891942975458</v>
      </c>
      <c r="I63">
        <f t="shared" si="51"/>
        <v>3577.4866520077599</v>
      </c>
      <c r="J63">
        <f t="shared" si="52"/>
        <v>6118.8684978681085</v>
      </c>
      <c r="K63">
        <f t="shared" si="53"/>
        <v>2611.698922698733</v>
      </c>
      <c r="L63" s="86">
        <f t="shared" si="54"/>
        <v>3993.1455714375143</v>
      </c>
      <c r="M63" s="86">
        <f t="shared" si="55"/>
        <v>32465.330153731094</v>
      </c>
      <c r="N63" s="86">
        <f t="shared" si="56"/>
        <v>8730.567420566842</v>
      </c>
      <c r="Z63" s="84">
        <f t="shared" si="32"/>
        <v>-0.85137625565168451</v>
      </c>
      <c r="AA63" s="84">
        <f t="shared" si="57"/>
        <v>-1.9643483470526999</v>
      </c>
      <c r="AB63" s="84">
        <f t="shared" si="58"/>
        <v>2.1525507615904735</v>
      </c>
      <c r="AC63" s="24">
        <f>AC62*(1+価格上昇ケース!$O$3)</f>
        <v>24919.402227536655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G63" s="40">
        <f t="shared" si="47"/>
        <v>3.4449752498948133E-2</v>
      </c>
      <c r="AH63" s="28">
        <f>AH62*(1+価格上昇ケース!$O$13)</f>
        <v>1.6496443973249817E-2</v>
      </c>
      <c r="AJ63" s="29">
        <f t="shared" si="48"/>
        <v>1.870465113124185E-2</v>
      </c>
      <c r="AK63" s="28">
        <f>AK62*(1+価格上昇ケース!$O$14)</f>
        <v>0.25983991676632323</v>
      </c>
      <c r="AL63" s="29">
        <f t="shared" si="59"/>
        <v>0.18770569190480485</v>
      </c>
      <c r="AM63" s="29">
        <f t="shared" si="35"/>
        <v>0.8959068954553242</v>
      </c>
      <c r="AO63">
        <f t="shared" si="61"/>
        <v>0.10409310454467585</v>
      </c>
      <c r="AQ63">
        <f t="shared" si="36"/>
        <v>0.12299722665776125</v>
      </c>
      <c r="AS63">
        <f t="shared" si="62"/>
        <v>0.87700277334223875</v>
      </c>
      <c r="AU63">
        <f t="shared" si="43"/>
        <v>0.29914423620923891</v>
      </c>
      <c r="AW63">
        <f t="shared" si="64"/>
        <v>0.70085576379076109</v>
      </c>
      <c r="AY63" s="84">
        <f t="shared" si="65"/>
        <v>0.26891971771811712</v>
      </c>
      <c r="AZ63">
        <f t="shared" si="66"/>
        <v>0.2119280786350394</v>
      </c>
      <c r="BA63">
        <f t="shared" si="45"/>
        <v>41195.897574297938</v>
      </c>
      <c r="BB63">
        <f t="shared" si="22"/>
        <v>10.626093956940483</v>
      </c>
      <c r="BC63">
        <f t="shared" si="63"/>
        <v>-1.6728800113699374</v>
      </c>
      <c r="BD63" s="60">
        <v>2050</v>
      </c>
      <c r="BE63">
        <f t="shared" si="46"/>
        <v>10.626093956940483</v>
      </c>
      <c r="BN63" s="49">
        <v>2050</v>
      </c>
      <c r="BO63">
        <f>D63*CO2原単位!$F$2*10^10</f>
        <v>0.11173299368205361</v>
      </c>
      <c r="BP63">
        <f>F63*CO2原単位!$F$3*10^10</f>
        <v>1.2935501319349567E-3</v>
      </c>
      <c r="BQ63">
        <f>I63*CO2原単位!$F$4*10^10</f>
        <v>9.5321357918396743E-3</v>
      </c>
      <c r="BR63">
        <f>K63*CO2原単位!$F$5*10^10</f>
        <v>7.1873495971876344E-3</v>
      </c>
      <c r="BS63">
        <f t="shared" si="60"/>
        <v>0.12974602920301587</v>
      </c>
      <c r="CV63" s="29"/>
      <c r="CW63" s="29"/>
    </row>
    <row r="64" spans="1:101" x14ac:dyDescent="0.15">
      <c r="AC64" s="29"/>
      <c r="AY64" s="84"/>
      <c r="BD64" s="60"/>
      <c r="BO64">
        <f>SUM(BO3:BO63)</f>
        <v>6.8244039996116896</v>
      </c>
      <c r="BP64">
        <f>SUM(BP3:BP63)</f>
        <v>0.27457277544717579</v>
      </c>
      <c r="BQ64">
        <f>SUM(BQ3:BQ63)</f>
        <v>0.41273271681198764</v>
      </c>
      <c r="BR64">
        <f>SUM(BR3:BR63)</f>
        <v>0.43818602403957158</v>
      </c>
      <c r="BS64">
        <f>SUM(BS3:BS63)</f>
        <v>7.9498955159104217</v>
      </c>
      <c r="CV64" s="29"/>
      <c r="CW64" s="29"/>
    </row>
    <row r="65" spans="2:101" x14ac:dyDescent="0.15">
      <c r="AC65" s="29"/>
      <c r="BO65" s="29"/>
      <c r="BP65" s="29"/>
      <c r="CV65" s="29"/>
      <c r="CW65" s="29"/>
    </row>
    <row r="66" spans="2:101" x14ac:dyDescent="0.15">
      <c r="AC66" s="29"/>
      <c r="BO66" s="29"/>
      <c r="BP66" s="29"/>
      <c r="CV66" s="29"/>
      <c r="CW66" s="29"/>
    </row>
    <row r="67" spans="2:101" ht="39.299999999999997" x14ac:dyDescent="0.15">
      <c r="C67" s="22" t="s">
        <v>87</v>
      </c>
      <c r="D67" s="22" t="s">
        <v>179</v>
      </c>
      <c r="N67" s="39" t="s">
        <v>165</v>
      </c>
      <c r="O67" s="39" t="s">
        <v>177</v>
      </c>
      <c r="Z67" t="s">
        <v>86</v>
      </c>
      <c r="AA67" t="s">
        <v>178</v>
      </c>
      <c r="BD67" t="s">
        <v>423</v>
      </c>
      <c r="BE67" t="s">
        <v>431</v>
      </c>
      <c r="BF67" t="s">
        <v>432</v>
      </c>
      <c r="BG67" t="s">
        <v>424</v>
      </c>
      <c r="BK67" t="s">
        <v>423</v>
      </c>
      <c r="BL67" t="s">
        <v>431</v>
      </c>
      <c r="BM67" t="s">
        <v>424</v>
      </c>
      <c r="BO67" s="29"/>
      <c r="BP67" s="29"/>
      <c r="BU67" t="s">
        <v>203</v>
      </c>
      <c r="BV67" t="s">
        <v>205</v>
      </c>
      <c r="BW67" t="s">
        <v>206</v>
      </c>
      <c r="BX67" s="22" t="s">
        <v>208</v>
      </c>
      <c r="BY67" s="22"/>
      <c r="BZ67" s="22"/>
      <c r="CA67" s="22"/>
      <c r="CB67" s="39"/>
      <c r="CG67" t="s">
        <v>203</v>
      </c>
      <c r="CH67" t="s">
        <v>205</v>
      </c>
      <c r="CI67" s="22" t="s">
        <v>206</v>
      </c>
      <c r="CJ67" s="22" t="s">
        <v>208</v>
      </c>
      <c r="CK67" s="22" t="s">
        <v>204</v>
      </c>
      <c r="CL67" s="22"/>
      <c r="CM67" s="39"/>
      <c r="CS67" t="s">
        <v>203</v>
      </c>
      <c r="CT67" s="29" t="s">
        <v>208</v>
      </c>
      <c r="CW67" s="29"/>
    </row>
    <row r="68" spans="2:101" x14ac:dyDescent="0.15">
      <c r="B68" s="9">
        <v>1990</v>
      </c>
      <c r="C68">
        <v>-1.2353755249496858</v>
      </c>
      <c r="M68" s="9">
        <v>1990</v>
      </c>
      <c r="N68">
        <v>-2.0346700193749756</v>
      </c>
      <c r="Y68" s="9">
        <v>1990</v>
      </c>
      <c r="Z68">
        <v>-0.89923500768322784</v>
      </c>
      <c r="BC68">
        <v>1990</v>
      </c>
      <c r="BD68">
        <f t="shared" ref="BD68:BD93" si="67">LN(AY3)</f>
        <v>-1.3079296263552123</v>
      </c>
      <c r="BE68" s="29">
        <f t="shared" ref="BE68:BE93" si="68">AJ3</f>
        <v>2.3809646524991377E-2</v>
      </c>
      <c r="BF68" s="29">
        <f t="shared" ref="BF68:BF93" si="69">AK3</f>
        <v>0.16987865871184277</v>
      </c>
      <c r="BJ68" s="46">
        <v>1990</v>
      </c>
      <c r="BK68" s="46">
        <v>-1.3079296263552123</v>
      </c>
      <c r="BL68" s="46">
        <v>2.3809646524991377E-2</v>
      </c>
      <c r="BM68" s="46"/>
      <c r="BO68" s="29"/>
      <c r="BP68" s="29"/>
      <c r="BU68">
        <v>10.667021678688389</v>
      </c>
      <c r="BV68">
        <v>10.530399193785476</v>
      </c>
      <c r="BZ68" s="29"/>
      <c r="CA68" s="29"/>
      <c r="CF68">
        <v>1</v>
      </c>
      <c r="CG68">
        <v>10.667021678688389</v>
      </c>
      <c r="CH68">
        <v>10.530399193785476</v>
      </c>
      <c r="CK68">
        <v>-2.0585855757310716</v>
      </c>
      <c r="CL68" s="29"/>
      <c r="CS68">
        <v>10.667021678688389</v>
      </c>
      <c r="CT68" s="29"/>
      <c r="CW68" s="29"/>
    </row>
    <row r="69" spans="2:101" x14ac:dyDescent="0.15">
      <c r="B69" s="9">
        <v>1991</v>
      </c>
      <c r="C69">
        <v>-1.1286994449706276</v>
      </c>
      <c r="D69">
        <v>-1.2353755249496858</v>
      </c>
      <c r="M69" s="9">
        <v>1991</v>
      </c>
      <c r="N69">
        <v>-2.045381384060474</v>
      </c>
      <c r="O69">
        <v>-2.0346700193749756</v>
      </c>
      <c r="Y69" s="9">
        <v>1991</v>
      </c>
      <c r="Z69">
        <v>-0.87504666625316885</v>
      </c>
      <c r="AA69">
        <v>-0.89923500768322784</v>
      </c>
      <c r="BC69">
        <v>1991</v>
      </c>
      <c r="BD69">
        <f t="shared" si="67"/>
        <v>-1.2878680760097541</v>
      </c>
      <c r="BE69" s="29">
        <f t="shared" si="68"/>
        <v>2.1419191371472673E-2</v>
      </c>
      <c r="BF69" s="29">
        <f t="shared" si="69"/>
        <v>0.17164822807342461</v>
      </c>
      <c r="BG69">
        <f>BD68</f>
        <v>-1.3079296263552123</v>
      </c>
      <c r="BJ69" s="46">
        <v>1991</v>
      </c>
      <c r="BK69" s="46">
        <v>-1.2878680760097541</v>
      </c>
      <c r="BL69" s="46">
        <v>2.1419191371472673E-2</v>
      </c>
      <c r="BM69" s="46">
        <v>-1.3079296263552123</v>
      </c>
      <c r="BO69" s="29"/>
      <c r="BP69" s="29"/>
      <c r="BU69">
        <v>10.639716792103673</v>
      </c>
      <c r="BV69">
        <v>10.507647531490667</v>
      </c>
      <c r="BW69">
        <v>-2.0585855757310716</v>
      </c>
      <c r="BX69">
        <v>10.667021678688389</v>
      </c>
      <c r="BZ69" s="29"/>
      <c r="CA69" s="29"/>
      <c r="CF69">
        <v>2</v>
      </c>
      <c r="CG69">
        <v>10.639716792103673</v>
      </c>
      <c r="CH69">
        <v>10.507647531490667</v>
      </c>
      <c r="CI69">
        <v>-2.0585855757310716</v>
      </c>
      <c r="CJ69">
        <v>10.667021678688389</v>
      </c>
      <c r="CK69">
        <v>-2.0600307402955771</v>
      </c>
      <c r="CL69" s="29"/>
      <c r="CS69">
        <v>10.639716792103673</v>
      </c>
      <c r="CT69" s="73">
        <f>CS68</f>
        <v>10.667021678688389</v>
      </c>
      <c r="CW69" s="29"/>
    </row>
    <row r="70" spans="2:101" x14ac:dyDescent="0.15">
      <c r="B70" s="9">
        <v>1992</v>
      </c>
      <c r="C70">
        <v>-1.0236868065966171</v>
      </c>
      <c r="D70">
        <v>-1.1286994449706276</v>
      </c>
      <c r="M70" s="9">
        <v>1992</v>
      </c>
      <c r="N70">
        <v>-2.0346828583565051</v>
      </c>
      <c r="O70">
        <v>-2.045381384060474</v>
      </c>
      <c r="Y70" s="9">
        <v>1992</v>
      </c>
      <c r="Z70">
        <v>-0.8456905208350004</v>
      </c>
      <c r="AA70">
        <v>-0.87504666625316885</v>
      </c>
      <c r="BC70">
        <v>1992</v>
      </c>
      <c r="BD70">
        <f t="shared" si="67"/>
        <v>-1.2633346900591371</v>
      </c>
      <c r="BE70" s="29">
        <f t="shared" si="68"/>
        <v>2.406974149187871E-2</v>
      </c>
      <c r="BF70" s="29">
        <f t="shared" si="69"/>
        <v>0.17390934447989009</v>
      </c>
      <c r="BG70">
        <f>BD69</f>
        <v>-1.2878680760097541</v>
      </c>
      <c r="BJ70" s="46">
        <v>1992</v>
      </c>
      <c r="BK70" s="46">
        <v>-1.2633346900591371</v>
      </c>
      <c r="BL70" s="46">
        <v>2.406974149187871E-2</v>
      </c>
      <c r="BM70" s="46">
        <v>-1.2878680760097541</v>
      </c>
      <c r="BO70" s="29"/>
      <c r="BP70" s="29"/>
      <c r="BU70">
        <v>10.594668993844065</v>
      </c>
      <c r="BV70">
        <v>10.485739619766775</v>
      </c>
      <c r="BW70">
        <v>-2.0600307402955771</v>
      </c>
      <c r="BX70">
        <v>10.639716792103673</v>
      </c>
      <c r="BZ70" s="29"/>
      <c r="CA70" s="29"/>
      <c r="CF70">
        <v>3</v>
      </c>
      <c r="CG70">
        <v>10.594668993844065</v>
      </c>
      <c r="CH70">
        <v>10.485739619766775</v>
      </c>
      <c r="CI70">
        <v>-2.0600307402955771</v>
      </c>
      <c r="CJ70">
        <v>10.639716792103673</v>
      </c>
      <c r="CK70">
        <v>-2.048665071194538</v>
      </c>
      <c r="CL70" s="29"/>
      <c r="CS70">
        <v>10.594668993844065</v>
      </c>
      <c r="CT70" s="73">
        <f t="shared" ref="CT70:CT93" si="70">CS69</f>
        <v>10.639716792103673</v>
      </c>
      <c r="CW70" s="29"/>
    </row>
    <row r="71" spans="2:101" x14ac:dyDescent="0.15">
      <c r="B71" s="9">
        <v>1993</v>
      </c>
      <c r="C71">
        <v>-0.89007025065937251</v>
      </c>
      <c r="D71">
        <v>-1.0236868065966171</v>
      </c>
      <c r="M71" s="9">
        <v>1993</v>
      </c>
      <c r="N71">
        <v>-1.998511042579562</v>
      </c>
      <c r="O71">
        <v>-2.0346828583565051</v>
      </c>
      <c r="Y71" s="9">
        <v>1993</v>
      </c>
      <c r="Z71">
        <v>-0.81352009126304126</v>
      </c>
      <c r="AA71">
        <v>-0.8456905208350004</v>
      </c>
      <c r="BC71">
        <v>1993</v>
      </c>
      <c r="BD71">
        <f t="shared" si="67"/>
        <v>-1.2782684715187231</v>
      </c>
      <c r="BE71" s="29">
        <f t="shared" si="68"/>
        <v>2.4103453463731026E-2</v>
      </c>
      <c r="BF71" s="29">
        <f t="shared" si="69"/>
        <v>0.17489621003036013</v>
      </c>
      <c r="BG71">
        <f t="shared" ref="BG71:BG93" si="71">BD70</f>
        <v>-1.2633346900591371</v>
      </c>
      <c r="BJ71" s="46">
        <v>1993</v>
      </c>
      <c r="BK71" s="46">
        <v>-1.2782684715187231</v>
      </c>
      <c r="BL71" s="46">
        <v>2.4103453463731026E-2</v>
      </c>
      <c r="BM71" s="46">
        <v>-1.2633346900591371</v>
      </c>
      <c r="BO71" s="29"/>
      <c r="BP71" s="29"/>
      <c r="BU71">
        <v>10.584953810902149</v>
      </c>
      <c r="BV71">
        <v>10.41951162898911</v>
      </c>
      <c r="BW71">
        <v>-2.048665071194538</v>
      </c>
      <c r="BX71">
        <v>10.594668993844065</v>
      </c>
      <c r="BZ71" s="29"/>
      <c r="CA71" s="29"/>
      <c r="CF71">
        <v>4</v>
      </c>
      <c r="CG71">
        <v>10.584953810902149</v>
      </c>
      <c r="CH71">
        <v>10.41951162898911</v>
      </c>
      <c r="CI71">
        <v>-2.048665071194538</v>
      </c>
      <c r="CJ71">
        <v>10.594668993844065</v>
      </c>
      <c r="CK71">
        <v>-2.0511916494420444</v>
      </c>
      <c r="CL71" s="29"/>
      <c r="CS71">
        <v>10.584953810902149</v>
      </c>
      <c r="CT71" s="73">
        <f t="shared" si="70"/>
        <v>10.594668993844065</v>
      </c>
      <c r="CW71" s="29"/>
    </row>
    <row r="72" spans="2:101" x14ac:dyDescent="0.15">
      <c r="B72" s="9">
        <v>1994</v>
      </c>
      <c r="C72">
        <v>-0.92187648501913655</v>
      </c>
      <c r="D72">
        <v>-0.89007025065937251</v>
      </c>
      <c r="M72" s="9">
        <v>1994</v>
      </c>
      <c r="N72">
        <v>-1.9022489521315784</v>
      </c>
      <c r="O72">
        <v>-1.998511042579562</v>
      </c>
      <c r="Y72" s="9">
        <v>1994</v>
      </c>
      <c r="Z72">
        <v>-0.83183352503512242</v>
      </c>
      <c r="AA72">
        <v>-0.81352009126304126</v>
      </c>
      <c r="BC72">
        <v>1994</v>
      </c>
      <c r="BD72">
        <f t="shared" si="67"/>
        <v>-1.2737859233700808</v>
      </c>
      <c r="BE72" s="29">
        <f t="shared" si="68"/>
        <v>2.4523411994491075E-2</v>
      </c>
      <c r="BF72" s="29">
        <f t="shared" si="69"/>
        <v>0.17229262546772697</v>
      </c>
      <c r="BG72">
        <f t="shared" si="71"/>
        <v>-1.2782684715187231</v>
      </c>
      <c r="BJ72" s="46">
        <v>1994</v>
      </c>
      <c r="BK72" s="46">
        <v>-1.2737859233700808</v>
      </c>
      <c r="BL72" s="46">
        <v>2.4523411994491075E-2</v>
      </c>
      <c r="BM72" s="46">
        <v>-1.2782684715187231</v>
      </c>
      <c r="BO72" s="29"/>
      <c r="BP72" s="29"/>
      <c r="BU72">
        <v>10.603280160355933</v>
      </c>
      <c r="BV72">
        <v>10.438049233978703</v>
      </c>
      <c r="BW72">
        <v>-2.0511916494420444</v>
      </c>
      <c r="BX72">
        <v>10.584953810902149</v>
      </c>
      <c r="BZ72" s="29"/>
      <c r="CA72" s="29"/>
      <c r="CF72">
        <v>5</v>
      </c>
      <c r="CG72">
        <v>10.603280160355933</v>
      </c>
      <c r="CH72">
        <v>10.438049233978703</v>
      </c>
      <c r="CI72">
        <v>-2.0511916494420444</v>
      </c>
      <c r="CJ72">
        <v>10.584953810902149</v>
      </c>
      <c r="CK72">
        <v>-2.0597918659138048</v>
      </c>
      <c r="CL72" s="29"/>
      <c r="CS72">
        <v>10.603280160355933</v>
      </c>
      <c r="CT72" s="73">
        <f t="shared" si="70"/>
        <v>10.584953810902149</v>
      </c>
      <c r="CW72" s="29"/>
    </row>
    <row r="73" spans="2:101" x14ac:dyDescent="0.15">
      <c r="B73" s="9">
        <v>1995</v>
      </c>
      <c r="C73">
        <v>-0.89588844343332164</v>
      </c>
      <c r="D73">
        <v>-0.92187648501913655</v>
      </c>
      <c r="M73" s="9">
        <v>1995</v>
      </c>
      <c r="N73">
        <v>-1.8997074167439048</v>
      </c>
      <c r="O73">
        <v>-1.9022489521315784</v>
      </c>
      <c r="Y73" s="9">
        <v>1995</v>
      </c>
      <c r="Z73">
        <v>-0.82740935218658374</v>
      </c>
      <c r="AA73">
        <v>-0.83183352503512242</v>
      </c>
      <c r="BC73">
        <v>1995</v>
      </c>
      <c r="BD73">
        <f t="shared" si="67"/>
        <v>-1.2836684443854394</v>
      </c>
      <c r="BE73" s="29">
        <f t="shared" si="68"/>
        <v>2.4368880928205407E-2</v>
      </c>
      <c r="BF73" s="29">
        <f t="shared" si="69"/>
        <v>0.17287567899982786</v>
      </c>
      <c r="BG73">
        <f t="shared" si="71"/>
        <v>-1.2737859233700808</v>
      </c>
      <c r="BJ73" s="46">
        <v>1995</v>
      </c>
      <c r="BK73" s="46">
        <v>-1.2836684443854394</v>
      </c>
      <c r="BL73" s="46">
        <v>2.4368880928205407E-2</v>
      </c>
      <c r="BM73" s="46">
        <v>-1.2737859233700808</v>
      </c>
      <c r="BU73">
        <v>10.616003677874916</v>
      </c>
      <c r="BV73">
        <v>10.415022924371359</v>
      </c>
      <c r="BW73">
        <v>-2.0597918659138048</v>
      </c>
      <c r="BX73">
        <v>10.603280160355933</v>
      </c>
      <c r="BZ73" s="29"/>
      <c r="CA73" s="29"/>
      <c r="CF73">
        <v>6</v>
      </c>
      <c r="CG73">
        <v>10.616003677874916</v>
      </c>
      <c r="CH73">
        <v>10.415022924371359</v>
      </c>
      <c r="CI73">
        <v>-2.0597918659138048</v>
      </c>
      <c r="CJ73">
        <v>10.603280160355933</v>
      </c>
      <c r="CK73">
        <v>-2.05806422045743</v>
      </c>
      <c r="CL73" s="29"/>
      <c r="CS73">
        <v>10.616003677874916</v>
      </c>
      <c r="CT73" s="73">
        <f t="shared" si="70"/>
        <v>10.603280160355933</v>
      </c>
    </row>
    <row r="74" spans="2:101" x14ac:dyDescent="0.15">
      <c r="B74" s="9">
        <v>1996</v>
      </c>
      <c r="C74">
        <v>-0.85817582477942833</v>
      </c>
      <c r="D74">
        <v>-0.89588844343332164</v>
      </c>
      <c r="M74" s="9">
        <v>1996</v>
      </c>
      <c r="N74">
        <v>-1.924552463574672</v>
      </c>
      <c r="O74">
        <v>-1.8997074167439048</v>
      </c>
      <c r="Y74" s="9">
        <v>1996</v>
      </c>
      <c r="Z74">
        <v>-0.8319939507555294</v>
      </c>
      <c r="AA74">
        <v>-0.82740935218658374</v>
      </c>
      <c r="BC74">
        <v>1996</v>
      </c>
      <c r="BD74">
        <f t="shared" si="67"/>
        <v>-1.2844608390718859</v>
      </c>
      <c r="BE74" s="29">
        <f t="shared" si="68"/>
        <v>2.4201283662887874E-2</v>
      </c>
      <c r="BF74" s="29">
        <f t="shared" si="69"/>
        <v>0.17331187866786135</v>
      </c>
      <c r="BG74">
        <f t="shared" si="71"/>
        <v>-1.2836684443854394</v>
      </c>
      <c r="BJ74" s="46">
        <v>1996</v>
      </c>
      <c r="BK74" s="46">
        <v>-1.2844608390718859</v>
      </c>
      <c r="BL74" s="46">
        <v>2.4201283662887874E-2</v>
      </c>
      <c r="BM74" s="46">
        <v>-1.2836684443854394</v>
      </c>
      <c r="BU74">
        <v>10.620460011631938</v>
      </c>
      <c r="BV74">
        <v>10.420285307572408</v>
      </c>
      <c r="BW74">
        <v>-2.05806422045743</v>
      </c>
      <c r="BX74">
        <v>10.616003677874916</v>
      </c>
      <c r="BZ74" s="29"/>
      <c r="CA74" s="29"/>
      <c r="CF74">
        <v>7</v>
      </c>
      <c r="CG74">
        <v>10.620460011631938</v>
      </c>
      <c r="CH74">
        <v>10.420285307572408</v>
      </c>
      <c r="CI74">
        <v>-2.05806422045743</v>
      </c>
      <c r="CJ74">
        <v>10.616003677874916</v>
      </c>
      <c r="CK74">
        <v>-2.0549594992643865</v>
      </c>
      <c r="CL74" s="29"/>
      <c r="CS74">
        <v>10.620460011631938</v>
      </c>
      <c r="CT74" s="73">
        <f t="shared" si="70"/>
        <v>10.616003677874916</v>
      </c>
    </row>
    <row r="75" spans="2:101" x14ac:dyDescent="0.15">
      <c r="B75" s="9">
        <v>1997</v>
      </c>
      <c r="C75">
        <v>-0.80790342471937393</v>
      </c>
      <c r="D75">
        <v>-0.85817582477942833</v>
      </c>
      <c r="M75" s="9">
        <v>1997</v>
      </c>
      <c r="N75">
        <v>-1.937905267591207</v>
      </c>
      <c r="O75">
        <v>-1.924552463574672</v>
      </c>
      <c r="Y75" s="9">
        <v>1997</v>
      </c>
      <c r="Z75">
        <v>-0.8661770625059827</v>
      </c>
      <c r="AA75">
        <v>-0.8319939507555294</v>
      </c>
      <c r="BC75">
        <v>1997</v>
      </c>
      <c r="BD75">
        <f t="shared" si="67"/>
        <v>-1.301250753657432</v>
      </c>
      <c r="BE75" s="29">
        <f t="shared" si="68"/>
        <v>2.308918187965827E-2</v>
      </c>
      <c r="BF75" s="29">
        <f t="shared" si="69"/>
        <v>0.169946172402345</v>
      </c>
      <c r="BG75">
        <f t="shared" si="71"/>
        <v>-1.2844608390718859</v>
      </c>
      <c r="BJ75" s="46">
        <v>1997</v>
      </c>
      <c r="BK75" s="46">
        <v>-1.301250753657432</v>
      </c>
      <c r="BL75" s="46">
        <v>2.308918187965827E-2</v>
      </c>
      <c r="BM75" s="46">
        <v>-1.2844608390718859</v>
      </c>
      <c r="BU75">
        <v>10.638092189146791</v>
      </c>
      <c r="BV75">
        <v>10.426439356099959</v>
      </c>
      <c r="BW75">
        <v>-2.0549594992643865</v>
      </c>
      <c r="BX75">
        <v>10.620460011631938</v>
      </c>
      <c r="BZ75" s="29"/>
      <c r="CA75" s="29"/>
      <c r="CF75">
        <v>8</v>
      </c>
      <c r="CG75">
        <v>10.638092189146791</v>
      </c>
      <c r="CH75">
        <v>10.426439356099959</v>
      </c>
      <c r="CI75">
        <v>-2.0549594992643865</v>
      </c>
      <c r="CJ75">
        <v>10.620460011631938</v>
      </c>
      <c r="CK75">
        <v>-2.0677572542547971</v>
      </c>
      <c r="CL75" s="29"/>
      <c r="CS75">
        <v>10.638092189146791</v>
      </c>
      <c r="CT75" s="73">
        <f t="shared" si="70"/>
        <v>10.620460011631938</v>
      </c>
    </row>
    <row r="76" spans="2:101" x14ac:dyDescent="0.15">
      <c r="B76" s="9">
        <v>1998</v>
      </c>
      <c r="C76">
        <v>-0.7950313941082886</v>
      </c>
      <c r="D76">
        <v>-0.80790342471937393</v>
      </c>
      <c r="M76" s="9">
        <v>1998</v>
      </c>
      <c r="N76">
        <v>-1.9294408277610853</v>
      </c>
      <c r="O76">
        <v>-1.937905267591207</v>
      </c>
      <c r="Y76" s="9">
        <v>1998</v>
      </c>
      <c r="Z76">
        <v>-0.93053350006943636</v>
      </c>
      <c r="AA76">
        <v>-0.8661770625059827</v>
      </c>
      <c r="BC76">
        <v>1998</v>
      </c>
      <c r="BD76">
        <f t="shared" si="67"/>
        <v>-1.310818350063927</v>
      </c>
      <c r="BE76" s="29">
        <f t="shared" si="68"/>
        <v>2.284512405885936E-2</v>
      </c>
      <c r="BF76" s="29">
        <f t="shared" si="69"/>
        <v>0.17028517658522732</v>
      </c>
      <c r="BG76">
        <f t="shared" si="71"/>
        <v>-1.301250753657432</v>
      </c>
      <c r="BI76" s="38"/>
      <c r="BJ76" s="46">
        <v>1998</v>
      </c>
      <c r="BK76" s="46">
        <v>-1.310818350063927</v>
      </c>
      <c r="BL76" s="46">
        <v>2.284512405885936E-2</v>
      </c>
      <c r="BM76" s="46">
        <v>-1.301250753657432</v>
      </c>
      <c r="BU76">
        <v>10.566217194781574</v>
      </c>
      <c r="BV76">
        <v>10.282060965175976</v>
      </c>
      <c r="BW76">
        <v>-2.0677572542547971</v>
      </c>
      <c r="BX76">
        <v>10.638092189146791</v>
      </c>
      <c r="BZ76" s="29"/>
      <c r="CA76" s="29"/>
      <c r="CF76">
        <v>9</v>
      </c>
      <c r="CG76">
        <v>10.566217194781574</v>
      </c>
      <c r="CH76">
        <v>10.282060965175976</v>
      </c>
      <c r="CI76">
        <v>-2.0677572542547971</v>
      </c>
      <c r="CJ76">
        <v>10.638092189146791</v>
      </c>
      <c r="CK76">
        <v>-2.0511519077439808</v>
      </c>
      <c r="CL76" s="29"/>
      <c r="CS76">
        <v>10.566217194781574</v>
      </c>
      <c r="CT76" s="73">
        <f t="shared" si="70"/>
        <v>10.638092189146791</v>
      </c>
    </row>
    <row r="77" spans="2:101" x14ac:dyDescent="0.15">
      <c r="B77" s="9">
        <v>1999</v>
      </c>
      <c r="C77">
        <v>-0.6924687014658425</v>
      </c>
      <c r="D77">
        <v>-0.7950313941082886</v>
      </c>
      <c r="M77" s="9">
        <v>1999</v>
      </c>
      <c r="N77">
        <v>-1.9309970690897564</v>
      </c>
      <c r="O77">
        <v>-1.9294408277610853</v>
      </c>
      <c r="Y77" s="9">
        <v>1999</v>
      </c>
      <c r="Z77">
        <v>-0.91514025088726625</v>
      </c>
      <c r="AA77">
        <v>-0.93053350006943636</v>
      </c>
      <c r="BC77">
        <v>1999</v>
      </c>
      <c r="BD77">
        <f t="shared" si="67"/>
        <v>-1.3061591300422728</v>
      </c>
      <c r="BE77" s="29">
        <f t="shared" si="68"/>
        <v>2.3117996217024345E-2</v>
      </c>
      <c r="BF77" s="29">
        <f t="shared" si="69"/>
        <v>0.19469248003302703</v>
      </c>
      <c r="BG77">
        <f t="shared" si="71"/>
        <v>-1.310818350063927</v>
      </c>
      <c r="BJ77" s="46">
        <v>1999</v>
      </c>
      <c r="BK77" s="46">
        <v>-1.3061591300422728</v>
      </c>
      <c r="BL77" s="46">
        <v>2.3117996217024345E-2</v>
      </c>
      <c r="BM77" s="46">
        <v>-1.310818350063927</v>
      </c>
      <c r="BU77">
        <v>10.588017540492579</v>
      </c>
      <c r="BV77">
        <v>10.266532166982538</v>
      </c>
      <c r="BW77">
        <v>-2.0511519077439808</v>
      </c>
      <c r="BX77">
        <v>10.566217194781574</v>
      </c>
      <c r="BZ77" s="29"/>
      <c r="CA77" s="29"/>
      <c r="CF77">
        <v>10</v>
      </c>
      <c r="CG77">
        <v>10.588017540492579</v>
      </c>
      <c r="CH77">
        <v>10.266532166982538</v>
      </c>
      <c r="CI77">
        <v>-2.0511519077439808</v>
      </c>
      <c r="CJ77">
        <v>10.566217194781574</v>
      </c>
      <c r="CK77">
        <v>-1.9266799082524027</v>
      </c>
      <c r="CL77" s="29"/>
      <c r="CS77">
        <v>10.588017540492579</v>
      </c>
      <c r="CT77" s="73">
        <f t="shared" si="70"/>
        <v>10.566217194781574</v>
      </c>
    </row>
    <row r="78" spans="2:101" x14ac:dyDescent="0.15">
      <c r="B78" s="9">
        <v>2000</v>
      </c>
      <c r="C78">
        <v>-0.62267740929412829</v>
      </c>
      <c r="D78">
        <v>-0.6924687014658425</v>
      </c>
      <c r="M78" s="9">
        <v>2000</v>
      </c>
      <c r="N78">
        <v>-1.9696242666512669</v>
      </c>
      <c r="O78">
        <v>-1.9309970690897564</v>
      </c>
      <c r="Y78" s="9">
        <v>2000</v>
      </c>
      <c r="Z78">
        <v>-0.86889120442997969</v>
      </c>
      <c r="AA78">
        <v>-0.91514025088726625</v>
      </c>
      <c r="BC78">
        <v>2000</v>
      </c>
      <c r="BD78">
        <f t="shared" si="67"/>
        <v>-1.3103874102384256</v>
      </c>
      <c r="BE78" s="29">
        <f t="shared" si="68"/>
        <v>2.3254036521892864E-2</v>
      </c>
      <c r="BF78" s="29">
        <f t="shared" si="69"/>
        <v>0.1935488586298971</v>
      </c>
      <c r="BG78">
        <f t="shared" si="71"/>
        <v>-1.3061591300422728</v>
      </c>
      <c r="BJ78" s="46">
        <v>2000</v>
      </c>
      <c r="BK78" s="46">
        <v>-1.3103874102384256</v>
      </c>
      <c r="BL78" s="46">
        <v>2.3254036521892864E-2</v>
      </c>
      <c r="BM78" s="46">
        <v>-1.3061591300422728</v>
      </c>
      <c r="BU78">
        <v>10.636774910270132</v>
      </c>
      <c r="BV78">
        <v>10.334880282654208</v>
      </c>
      <c r="BW78">
        <v>-1.9266799082524027</v>
      </c>
      <c r="BX78">
        <v>10.588017540492579</v>
      </c>
      <c r="BZ78" s="29"/>
      <c r="CA78" s="29"/>
      <c r="CF78">
        <v>11</v>
      </c>
      <c r="CG78">
        <v>10.636774910270132</v>
      </c>
      <c r="CH78">
        <v>10.334880282654208</v>
      </c>
      <c r="CI78">
        <v>-1.9266799082524027</v>
      </c>
      <c r="CJ78">
        <v>10.588017540492579</v>
      </c>
      <c r="CK78">
        <v>-1.9433085696900754</v>
      </c>
      <c r="CL78" s="29"/>
      <c r="CS78">
        <v>10.636774910270132</v>
      </c>
      <c r="CT78" s="73">
        <f t="shared" si="70"/>
        <v>10.588017540492579</v>
      </c>
    </row>
    <row r="79" spans="2:101" x14ac:dyDescent="0.15">
      <c r="B79" s="9">
        <v>2001</v>
      </c>
      <c r="C79">
        <v>-0.50266553187253837</v>
      </c>
      <c r="D79">
        <v>-0.62267740929412829</v>
      </c>
      <c r="M79" s="9">
        <v>2001</v>
      </c>
      <c r="N79">
        <v>-2.0709223142705202</v>
      </c>
      <c r="O79">
        <v>-1.9696242666512669</v>
      </c>
      <c r="Y79" s="9">
        <v>2001</v>
      </c>
      <c r="Z79">
        <v>-0.84956789094090812</v>
      </c>
      <c r="AA79">
        <v>-0.86889120442997969</v>
      </c>
      <c r="BC79">
        <v>2001</v>
      </c>
      <c r="BD79">
        <f t="shared" si="67"/>
        <v>-1.3214678894528145</v>
      </c>
      <c r="BE79" s="29">
        <f t="shared" si="68"/>
        <v>2.081504895549411E-2</v>
      </c>
      <c r="BF79" s="29">
        <f t="shared" si="69"/>
        <v>0.19319084309244269</v>
      </c>
      <c r="BG79">
        <f t="shared" si="71"/>
        <v>-1.3103874102384256</v>
      </c>
      <c r="BJ79" s="46">
        <v>2001</v>
      </c>
      <c r="BK79" s="46">
        <v>-1.3214678894528145</v>
      </c>
      <c r="BL79" s="46">
        <v>2.081504895549411E-2</v>
      </c>
      <c r="BM79" s="46">
        <v>-1.3103874102384256</v>
      </c>
      <c r="BT79">
        <v>12</v>
      </c>
      <c r="BU79">
        <v>10.608722653103968</v>
      </c>
      <c r="BV79">
        <v>10.30165946315015</v>
      </c>
      <c r="BW79">
        <v>-1.9433085696900754</v>
      </c>
      <c r="BX79">
        <v>10.636774910270132</v>
      </c>
      <c r="BZ79" s="29"/>
      <c r="CA79" s="29"/>
      <c r="CF79">
        <v>12</v>
      </c>
      <c r="CG79">
        <v>10.608722653103968</v>
      </c>
      <c r="CH79">
        <v>10.30165946315015</v>
      </c>
      <c r="CI79">
        <v>-1.9433085696900754</v>
      </c>
      <c r="CJ79">
        <v>10.636774910270132</v>
      </c>
      <c r="CK79">
        <v>-1.9550299268884441</v>
      </c>
      <c r="CL79" s="29"/>
      <c r="CR79">
        <v>12</v>
      </c>
      <c r="CS79">
        <v>10.608722653103968</v>
      </c>
      <c r="CT79" s="73">
        <f t="shared" si="70"/>
        <v>10.636774910270132</v>
      </c>
    </row>
    <row r="80" spans="2:101" x14ac:dyDescent="0.15">
      <c r="B80" s="9">
        <v>2002</v>
      </c>
      <c r="C80">
        <v>-0.47484027194970824</v>
      </c>
      <c r="D80">
        <v>-0.50266553187253837</v>
      </c>
      <c r="M80" s="9">
        <v>2002</v>
      </c>
      <c r="N80">
        <v>-2.075331569156869</v>
      </c>
      <c r="O80">
        <v>-2.0709223142705202</v>
      </c>
      <c r="Y80" s="9">
        <v>2002</v>
      </c>
      <c r="Z80">
        <v>-0.89098647554393773</v>
      </c>
      <c r="AA80">
        <v>-0.84956789094090812</v>
      </c>
      <c r="BC80">
        <v>2002</v>
      </c>
      <c r="BD80">
        <f t="shared" si="67"/>
        <v>-1.3436598841727476</v>
      </c>
      <c r="BE80" s="29">
        <f t="shared" si="68"/>
        <v>2.2506870950278625E-2</v>
      </c>
      <c r="BF80" s="29">
        <f t="shared" si="69"/>
        <v>0.18421743163011936</v>
      </c>
      <c r="BG80">
        <f t="shared" si="71"/>
        <v>-1.3214678894528145</v>
      </c>
      <c r="BJ80" s="46">
        <v>2002</v>
      </c>
      <c r="BK80" s="46">
        <v>-1.3436598841727476</v>
      </c>
      <c r="BL80" s="46">
        <v>2.2506870950278625E-2</v>
      </c>
      <c r="BM80" s="46">
        <v>-1.3214678894528145</v>
      </c>
      <c r="BT80">
        <v>13</v>
      </c>
      <c r="BU80">
        <v>10.643841116074544</v>
      </c>
      <c r="BV80">
        <v>10.284659968075248</v>
      </c>
      <c r="BW80">
        <v>-1.9550299268884441</v>
      </c>
      <c r="BX80">
        <v>10.608722653103968</v>
      </c>
      <c r="BZ80" s="29"/>
      <c r="CA80" s="29"/>
      <c r="CF80">
        <v>13</v>
      </c>
      <c r="CG80">
        <v>10.643841116074544</v>
      </c>
      <c r="CH80">
        <v>10.284659968075248</v>
      </c>
      <c r="CI80">
        <v>-1.9550299268884441</v>
      </c>
      <c r="CJ80">
        <v>10.608722653103968</v>
      </c>
      <c r="CK80">
        <v>-1.9864991703071599</v>
      </c>
      <c r="CL80" s="29"/>
      <c r="CR80">
        <v>13</v>
      </c>
      <c r="CS80">
        <v>10.643841116074544</v>
      </c>
      <c r="CT80" s="73">
        <f t="shared" si="70"/>
        <v>10.608722653103968</v>
      </c>
    </row>
    <row r="81" spans="2:104" x14ac:dyDescent="0.15">
      <c r="B81" s="9">
        <v>2003</v>
      </c>
      <c r="C81">
        <v>-0.36779451169036986</v>
      </c>
      <c r="D81">
        <v>-0.47484027194970824</v>
      </c>
      <c r="M81" s="9">
        <v>2003</v>
      </c>
      <c r="N81">
        <v>-2.0633401869817036</v>
      </c>
      <c r="O81">
        <v>-2.075331569156869</v>
      </c>
      <c r="Y81" s="9">
        <v>2003</v>
      </c>
      <c r="Z81">
        <v>-0.92063091904859196</v>
      </c>
      <c r="AA81">
        <v>-0.89098647554393773</v>
      </c>
      <c r="BC81">
        <v>2003</v>
      </c>
      <c r="BD81">
        <f t="shared" si="67"/>
        <v>-1.3667318431371569</v>
      </c>
      <c r="BE81" s="29">
        <f t="shared" si="68"/>
        <v>2.4023846627582453E-2</v>
      </c>
      <c r="BF81" s="29">
        <f t="shared" si="69"/>
        <v>0.18732119588517621</v>
      </c>
      <c r="BG81">
        <f t="shared" si="71"/>
        <v>-1.3436598841727476</v>
      </c>
      <c r="BJ81" s="46">
        <v>2003</v>
      </c>
      <c r="BK81" s="46">
        <v>-1.3667318431371569</v>
      </c>
      <c r="BL81" s="46">
        <v>2.4023846627582453E-2</v>
      </c>
      <c r="BM81" s="46">
        <v>-1.3436598841727476</v>
      </c>
      <c r="BT81">
        <v>14</v>
      </c>
      <c r="BU81">
        <v>10.653267781017522</v>
      </c>
      <c r="BV81">
        <v>10.283019278617788</v>
      </c>
      <c r="BW81">
        <v>-1.9864991703071599</v>
      </c>
      <c r="BX81">
        <v>10.643841116074544</v>
      </c>
      <c r="BZ81" s="29"/>
      <c r="CA81" s="29"/>
      <c r="CF81">
        <v>14</v>
      </c>
      <c r="CG81">
        <v>10.653267781017522</v>
      </c>
      <c r="CH81">
        <v>10.283019278617788</v>
      </c>
      <c r="CI81">
        <v>-1.9864991703071599</v>
      </c>
      <c r="CJ81">
        <v>10.643841116074544</v>
      </c>
      <c r="CK81">
        <v>-1.960348667047938</v>
      </c>
      <c r="CL81" s="29"/>
      <c r="CR81">
        <v>14</v>
      </c>
      <c r="CS81">
        <v>10.653267781017522</v>
      </c>
      <c r="CT81" s="73">
        <f t="shared" si="70"/>
        <v>10.643841116074544</v>
      </c>
    </row>
    <row r="82" spans="2:104" x14ac:dyDescent="0.15">
      <c r="B82" s="9">
        <v>2004</v>
      </c>
      <c r="C82">
        <v>-0.2852067006262064</v>
      </c>
      <c r="D82">
        <v>-0.36779451169036986</v>
      </c>
      <c r="M82" s="9">
        <v>2004</v>
      </c>
      <c r="N82">
        <v>-1.9989835278138834</v>
      </c>
      <c r="O82">
        <v>-2.0633401869817036</v>
      </c>
      <c r="Y82" s="9">
        <v>2004</v>
      </c>
      <c r="Z82">
        <v>-0.89482249217597321</v>
      </c>
      <c r="AA82">
        <v>-0.92063091904859196</v>
      </c>
      <c r="BC82">
        <v>2004</v>
      </c>
      <c r="BD82">
        <f t="shared" si="67"/>
        <v>-1.3386057133249831</v>
      </c>
      <c r="BE82" s="29">
        <f t="shared" si="68"/>
        <v>2.2800073167545249E-2</v>
      </c>
      <c r="BF82" s="29">
        <f t="shared" si="69"/>
        <v>0.18259104838662787</v>
      </c>
      <c r="BG82">
        <f t="shared" si="71"/>
        <v>-1.3667318431371569</v>
      </c>
      <c r="BJ82" s="46">
        <v>2004</v>
      </c>
      <c r="BK82" s="46">
        <v>-1.3386057133249831</v>
      </c>
      <c r="BL82" s="46">
        <v>2.2800073167545249E-2</v>
      </c>
      <c r="BM82" s="46">
        <v>-1.3667318431371569</v>
      </c>
      <c r="BT82">
        <v>15</v>
      </c>
      <c r="BU82">
        <v>10.658359961694631</v>
      </c>
      <c r="BV82">
        <v>10.340871136212566</v>
      </c>
      <c r="BW82">
        <v>-1.960348667047938</v>
      </c>
      <c r="BX82">
        <v>10.653267781017522</v>
      </c>
      <c r="BZ82" s="29"/>
      <c r="CA82" s="29"/>
      <c r="CF82">
        <v>15</v>
      </c>
      <c r="CG82">
        <v>10.658359961694631</v>
      </c>
      <c r="CH82">
        <v>10.340871136212566</v>
      </c>
      <c r="CI82">
        <v>-1.960348667047938</v>
      </c>
      <c r="CJ82">
        <v>10.653267781017522</v>
      </c>
      <c r="CK82">
        <v>-1.9933872460876985</v>
      </c>
      <c r="CL82" s="29"/>
      <c r="CR82">
        <v>15</v>
      </c>
      <c r="CS82">
        <v>10.658359961694631</v>
      </c>
      <c r="CT82" s="73">
        <f t="shared" si="70"/>
        <v>10.653267781017522</v>
      </c>
    </row>
    <row r="83" spans="2:104" x14ac:dyDescent="0.15">
      <c r="B83" s="9">
        <v>2005</v>
      </c>
      <c r="C83">
        <v>-0.15640235046572418</v>
      </c>
      <c r="D83">
        <v>-0.2852067006262064</v>
      </c>
      <c r="M83" s="9">
        <v>2005</v>
      </c>
      <c r="N83">
        <v>-1.9543927568099682</v>
      </c>
      <c r="O83">
        <v>-1.9989835278138834</v>
      </c>
      <c r="Y83" s="9">
        <v>2005</v>
      </c>
      <c r="Z83">
        <v>-0.83561760782628303</v>
      </c>
      <c r="AA83">
        <v>-0.89482249217597321</v>
      </c>
      <c r="BC83">
        <v>2005</v>
      </c>
      <c r="BD83">
        <f t="shared" si="67"/>
        <v>-1.3093121305612501</v>
      </c>
      <c r="BE83" s="29">
        <f t="shared" si="68"/>
        <v>2.3884500279672261E-2</v>
      </c>
      <c r="BF83" s="29">
        <f t="shared" si="69"/>
        <v>0.26037496737335009</v>
      </c>
      <c r="BG83">
        <f t="shared" si="71"/>
        <v>-1.3386057133249831</v>
      </c>
      <c r="BJ83" s="46">
        <v>2005</v>
      </c>
      <c r="BK83" s="46">
        <v>-1.3093121305612501</v>
      </c>
      <c r="BL83" s="46">
        <v>2.3884500279672261E-2</v>
      </c>
      <c r="BM83" s="46">
        <v>-1.3386057133249831</v>
      </c>
      <c r="BT83">
        <v>16</v>
      </c>
      <c r="BU83">
        <v>10.652585962236639</v>
      </c>
      <c r="BV83">
        <v>10.41837491625679</v>
      </c>
      <c r="BW83">
        <v>-1.9933872460876985</v>
      </c>
      <c r="BX83">
        <v>10.658359961694631</v>
      </c>
      <c r="BZ83" s="29"/>
      <c r="CA83" s="29"/>
      <c r="CF83">
        <v>16</v>
      </c>
      <c r="CG83">
        <v>10.652585962236639</v>
      </c>
      <c r="CH83">
        <v>10.41837491625679</v>
      </c>
      <c r="CI83">
        <v>-1.9933872460876985</v>
      </c>
      <c r="CJ83">
        <v>10.658359961694631</v>
      </c>
      <c r="CK83">
        <v>-1.6668212967265741</v>
      </c>
      <c r="CL83" s="29"/>
      <c r="CR83">
        <v>16</v>
      </c>
      <c r="CS83">
        <v>10.652585962236639</v>
      </c>
      <c r="CT83" s="73">
        <f t="shared" si="70"/>
        <v>10.658359961694631</v>
      </c>
    </row>
    <row r="84" spans="2:104" x14ac:dyDescent="0.15">
      <c r="B84" s="9">
        <v>2006</v>
      </c>
      <c r="C84">
        <v>7.2116202909504656E-2</v>
      </c>
      <c r="D84">
        <v>-0.15640235046572418</v>
      </c>
      <c r="M84" s="9">
        <v>2006</v>
      </c>
      <c r="N84">
        <v>-1.9123318941482299</v>
      </c>
      <c r="O84">
        <v>-1.9543927568099682</v>
      </c>
      <c r="Y84" s="9">
        <v>2006</v>
      </c>
      <c r="Z84">
        <v>-0.83524167461825016</v>
      </c>
      <c r="AA84">
        <v>-0.83561760782628303</v>
      </c>
      <c r="BC84">
        <v>2006</v>
      </c>
      <c r="BD84">
        <f t="shared" si="67"/>
        <v>-1.3047774819082234</v>
      </c>
      <c r="BE84" s="29">
        <f t="shared" si="68"/>
        <v>2.3012554361288511E-2</v>
      </c>
      <c r="BF84" s="29">
        <f t="shared" si="69"/>
        <v>0.27199012232863867</v>
      </c>
      <c r="BG84">
        <f t="shared" si="71"/>
        <v>-1.3093121305612501</v>
      </c>
      <c r="BI84" s="17"/>
      <c r="BJ84" s="46">
        <v>2006</v>
      </c>
      <c r="BK84" s="46">
        <v>-1.3047774819082234</v>
      </c>
      <c r="BL84" s="46">
        <v>2.3012554361288511E-2</v>
      </c>
      <c r="BM84" s="46">
        <v>-1.3093121305612501</v>
      </c>
      <c r="BT84">
        <v>17</v>
      </c>
      <c r="BU84">
        <v>10.674132791418398</v>
      </c>
      <c r="BV84">
        <v>10.483242045740983</v>
      </c>
      <c r="BW84">
        <v>-1.6668212967265741</v>
      </c>
      <c r="BX84">
        <v>10.652585962236639</v>
      </c>
      <c r="BZ84" s="29"/>
      <c r="CA84" s="29"/>
      <c r="CF84">
        <v>17</v>
      </c>
      <c r="CG84">
        <v>10.674132791418398</v>
      </c>
      <c r="CH84">
        <v>10.483242045740983</v>
      </c>
      <c r="CI84">
        <v>-1.6668212967265741</v>
      </c>
      <c r="CJ84">
        <v>10.652585962236639</v>
      </c>
      <c r="CK84">
        <v>-1.6262536333667321</v>
      </c>
      <c r="CL84" s="29"/>
      <c r="CR84">
        <v>17</v>
      </c>
      <c r="CS84">
        <v>10.674132791418398</v>
      </c>
      <c r="CT84" s="73">
        <f t="shared" si="70"/>
        <v>10.652585962236639</v>
      </c>
    </row>
    <row r="85" spans="2:104" x14ac:dyDescent="0.15">
      <c r="B85" s="9">
        <v>2007</v>
      </c>
      <c r="C85">
        <v>0.17184863809854961</v>
      </c>
      <c r="D85">
        <v>7.2116202909504656E-2</v>
      </c>
      <c r="M85" s="9">
        <v>2007</v>
      </c>
      <c r="N85">
        <v>-1.9240357674369701</v>
      </c>
      <c r="O85">
        <v>-1.9123318941482299</v>
      </c>
      <c r="Y85" s="9">
        <v>2007</v>
      </c>
      <c r="Z85">
        <v>-0.84020286386207121</v>
      </c>
      <c r="AA85">
        <v>-0.83524167461825016</v>
      </c>
      <c r="BC85">
        <v>2007</v>
      </c>
      <c r="BD85">
        <f t="shared" si="67"/>
        <v>-1.3097739739361773</v>
      </c>
      <c r="BE85" s="29">
        <f t="shared" si="68"/>
        <v>2.3555236359039135E-2</v>
      </c>
      <c r="BF85" s="29">
        <f t="shared" si="69"/>
        <v>0.26770950490528295</v>
      </c>
      <c r="BG85">
        <f t="shared" si="71"/>
        <v>-1.3047774819082234</v>
      </c>
      <c r="BJ85" s="46">
        <v>2007</v>
      </c>
      <c r="BK85" s="46">
        <v>-1.3097739739361773</v>
      </c>
      <c r="BL85" s="46">
        <v>2.3555236359039135E-2</v>
      </c>
      <c r="BM85" s="46">
        <v>-1.3047774819082234</v>
      </c>
      <c r="BT85">
        <v>18</v>
      </c>
      <c r="BU85">
        <v>10.702284798386685</v>
      </c>
      <c r="BV85">
        <v>10.539349840669811</v>
      </c>
      <c r="BW85">
        <v>-1.6262536333667321</v>
      </c>
      <c r="BX85">
        <v>10.674132791418398</v>
      </c>
      <c r="BZ85" s="29"/>
      <c r="CA85" s="29"/>
      <c r="CF85">
        <v>18</v>
      </c>
      <c r="CG85">
        <v>10.702284798386685</v>
      </c>
      <c r="CH85">
        <v>10.539349840669811</v>
      </c>
      <c r="CI85">
        <v>-1.6262536333667321</v>
      </c>
      <c r="CJ85">
        <v>10.674132791418398</v>
      </c>
      <c r="CK85">
        <v>-1.6393872939022303</v>
      </c>
      <c r="CL85" s="29"/>
      <c r="CR85">
        <v>18</v>
      </c>
      <c r="CS85">
        <v>10.702284798386685</v>
      </c>
      <c r="CT85" s="73">
        <f t="shared" si="70"/>
        <v>10.674132791418398</v>
      </c>
    </row>
    <row r="86" spans="2:104" x14ac:dyDescent="0.15">
      <c r="B86" s="9">
        <v>2008</v>
      </c>
      <c r="C86">
        <v>0.19717435356522511</v>
      </c>
      <c r="D86">
        <v>0.17184863809854961</v>
      </c>
      <c r="M86" s="9">
        <v>2008</v>
      </c>
      <c r="N86">
        <v>-1.9296804718899638</v>
      </c>
      <c r="O86">
        <v>-1.9240357674369701</v>
      </c>
      <c r="Y86" s="9">
        <v>2008</v>
      </c>
      <c r="Z86">
        <v>-0.78274252578055414</v>
      </c>
      <c r="AA86">
        <v>-0.84020286386207121</v>
      </c>
      <c r="BC86">
        <v>2008</v>
      </c>
      <c r="BD86">
        <f t="shared" si="67"/>
        <v>-1.2906351954327342</v>
      </c>
      <c r="BE86" s="29">
        <f t="shared" si="68"/>
        <v>2.378286238142558E-2</v>
      </c>
      <c r="BF86" s="29">
        <f t="shared" si="69"/>
        <v>0.26924253710269702</v>
      </c>
      <c r="BG86">
        <f t="shared" si="71"/>
        <v>-1.3097739739361773</v>
      </c>
      <c r="BJ86" s="46">
        <v>2008</v>
      </c>
      <c r="BK86" s="46">
        <v>-1.2906351954327342</v>
      </c>
      <c r="BL86" s="46">
        <v>2.378286238142558E-2</v>
      </c>
      <c r="BM86" s="46">
        <v>-1.3097739739361773</v>
      </c>
      <c r="BT86">
        <v>19</v>
      </c>
      <c r="BU86">
        <v>10.5995286174046</v>
      </c>
      <c r="BV86">
        <v>10.38736326793552</v>
      </c>
      <c r="BW86">
        <v>-1.6393872939022303</v>
      </c>
      <c r="BX86">
        <v>10.702284798386685</v>
      </c>
      <c r="BZ86" s="29"/>
      <c r="CA86" s="29"/>
      <c r="CF86">
        <v>19</v>
      </c>
      <c r="CG86">
        <v>10.5995286174046</v>
      </c>
      <c r="CH86">
        <v>10.38736326793552</v>
      </c>
      <c r="CI86">
        <v>-1.6393872939022303</v>
      </c>
      <c r="CJ86">
        <v>10.702284798386685</v>
      </c>
      <c r="CK86">
        <v>-1.6490383004617521</v>
      </c>
      <c r="CL86" s="29"/>
      <c r="CR86">
        <v>19</v>
      </c>
      <c r="CS86">
        <v>10.5995286174046</v>
      </c>
      <c r="CT86" s="73">
        <f t="shared" si="70"/>
        <v>10.702284798386685</v>
      </c>
    </row>
    <row r="87" spans="2:104" x14ac:dyDescent="0.15">
      <c r="B87" s="9">
        <v>2009</v>
      </c>
      <c r="C87">
        <v>0.26738227654762214</v>
      </c>
      <c r="D87">
        <v>0.19717435356522511</v>
      </c>
      <c r="M87" s="9">
        <v>2009</v>
      </c>
      <c r="N87">
        <v>-1.9834719173613828</v>
      </c>
      <c r="O87">
        <v>-1.9296804718899638</v>
      </c>
      <c r="Y87" s="9">
        <v>2009</v>
      </c>
      <c r="Z87">
        <v>-0.74127794595832919</v>
      </c>
      <c r="AA87">
        <v>-0.78274252578055414</v>
      </c>
      <c r="BC87">
        <v>2009</v>
      </c>
      <c r="BD87">
        <f t="shared" si="67"/>
        <v>-1.2848701389056467</v>
      </c>
      <c r="BE87" s="29">
        <f t="shared" si="68"/>
        <v>2.1040791001994578E-2</v>
      </c>
      <c r="BF87" s="29">
        <f t="shared" si="69"/>
        <v>0.27475298445612728</v>
      </c>
      <c r="BG87">
        <f t="shared" si="71"/>
        <v>-1.2906351954327342</v>
      </c>
      <c r="BJ87" s="46">
        <v>2009</v>
      </c>
      <c r="BK87" s="46">
        <v>-1.2848701389056467</v>
      </c>
      <c r="BL87" s="46">
        <v>2.1040791001994578E-2</v>
      </c>
      <c r="BM87" s="46">
        <v>-1.2906351954327342</v>
      </c>
      <c r="BT87">
        <v>20</v>
      </c>
      <c r="BU87">
        <v>10.526036324639792</v>
      </c>
      <c r="BV87">
        <v>10.35653574738245</v>
      </c>
      <c r="BW87">
        <v>-1.6490383004617521</v>
      </c>
      <c r="BX87">
        <v>10.5995286174046</v>
      </c>
      <c r="BZ87" s="29"/>
      <c r="CA87" s="29"/>
      <c r="CF87">
        <v>20</v>
      </c>
      <c r="CG87">
        <v>10.526036324639792</v>
      </c>
      <c r="CH87">
        <v>10.35653574738245</v>
      </c>
      <c r="CI87">
        <v>-1.6490383004617521</v>
      </c>
      <c r="CJ87">
        <v>10.5995286174046</v>
      </c>
      <c r="CK87">
        <v>-1.6457192994566954</v>
      </c>
      <c r="CL87" s="29"/>
      <c r="CR87">
        <v>20</v>
      </c>
      <c r="CS87">
        <v>10.526036324639792</v>
      </c>
      <c r="CT87" s="73">
        <f t="shared" si="70"/>
        <v>10.5995286174046</v>
      </c>
    </row>
    <row r="88" spans="2:104" x14ac:dyDescent="0.15">
      <c r="B88" s="9">
        <v>2010</v>
      </c>
      <c r="C88">
        <v>0.2239687179447187</v>
      </c>
      <c r="D88">
        <v>0.26738227654762214</v>
      </c>
      <c r="M88" s="9">
        <v>2010</v>
      </c>
      <c r="N88">
        <v>-1.9557339787219767</v>
      </c>
      <c r="O88">
        <v>-1.9834719173613828</v>
      </c>
      <c r="Y88" s="9">
        <v>2010</v>
      </c>
      <c r="Z88">
        <v>-0.77859979598694817</v>
      </c>
      <c r="AA88">
        <v>-0.74127794595832919</v>
      </c>
      <c r="BC88">
        <v>2010</v>
      </c>
      <c r="BD88">
        <f t="shared" si="67"/>
        <v>-1.3201882211887432</v>
      </c>
      <c r="BE88" s="29">
        <f t="shared" si="68"/>
        <v>2.1647120981734672E-2</v>
      </c>
      <c r="BF88" s="29">
        <f t="shared" si="69"/>
        <v>0.2622838182589507</v>
      </c>
      <c r="BG88">
        <f t="shared" si="71"/>
        <v>-1.2848701389056467</v>
      </c>
      <c r="BJ88" s="46">
        <v>2010</v>
      </c>
      <c r="BK88" s="46">
        <v>-1.3201882211887432</v>
      </c>
      <c r="BL88" s="46">
        <v>2.1647120981734672E-2</v>
      </c>
      <c r="BM88" s="46">
        <v>-1.2848701389056467</v>
      </c>
      <c r="BT88">
        <v>21</v>
      </c>
      <c r="BU88">
        <v>10.658107989811256</v>
      </c>
      <c r="BV88">
        <v>10.425905722337927</v>
      </c>
      <c r="BW88">
        <v>-1.6457192994566954</v>
      </c>
      <c r="BX88">
        <v>10.526036324639792</v>
      </c>
      <c r="BZ88" s="29"/>
      <c r="CA88" s="29"/>
      <c r="CF88">
        <v>21</v>
      </c>
      <c r="CG88">
        <v>10.658107989811256</v>
      </c>
      <c r="CH88">
        <v>10.425905722337927</v>
      </c>
      <c r="CI88">
        <v>-1.6457192994566954</v>
      </c>
      <c r="CJ88">
        <v>10.526036324639792</v>
      </c>
      <c r="CK88">
        <v>-1.6789258257379271</v>
      </c>
      <c r="CL88" s="29"/>
      <c r="CR88">
        <v>21</v>
      </c>
      <c r="CS88">
        <v>10.658107989811256</v>
      </c>
      <c r="CT88" s="73">
        <f t="shared" si="70"/>
        <v>10.526036324639792</v>
      </c>
    </row>
    <row r="89" spans="2:104" x14ac:dyDescent="0.15">
      <c r="B89" s="9">
        <v>2011</v>
      </c>
      <c r="C89">
        <v>0.1700734617240007</v>
      </c>
      <c r="D89">
        <v>0.2239687179447187</v>
      </c>
      <c r="M89" s="9">
        <v>2011</v>
      </c>
      <c r="N89">
        <v>-1.9565536642712431</v>
      </c>
      <c r="O89">
        <v>-1.9557339787219767</v>
      </c>
      <c r="Y89" s="9">
        <v>2011</v>
      </c>
      <c r="Z89">
        <v>-0.7984267000502524</v>
      </c>
      <c r="AA89">
        <v>-0.77859979598694817</v>
      </c>
      <c r="BC89">
        <v>2011</v>
      </c>
      <c r="BD89">
        <f t="shared" si="67"/>
        <v>-1.3169270288304831</v>
      </c>
      <c r="BE89" s="29">
        <f t="shared" si="68"/>
        <v>2.2619880957892757E-2</v>
      </c>
      <c r="BF89" s="29">
        <f t="shared" si="69"/>
        <v>0.26925152948900249</v>
      </c>
      <c r="BG89">
        <f t="shared" si="71"/>
        <v>-1.3201882211887432</v>
      </c>
      <c r="BI89" s="17"/>
      <c r="BJ89" s="46">
        <v>2011</v>
      </c>
      <c r="BK89" s="46">
        <v>-1.3169270288304831</v>
      </c>
      <c r="BL89" s="46">
        <v>2.2619880957892757E-2</v>
      </c>
      <c r="BM89" s="46">
        <v>-1.3201882211887432</v>
      </c>
      <c r="BO89" s="17"/>
      <c r="BP89" s="17"/>
      <c r="BQ89" s="17"/>
      <c r="BT89">
        <v>22</v>
      </c>
      <c r="BU89">
        <v>10.634425447412903</v>
      </c>
      <c r="BV89">
        <v>10.372021352111275</v>
      </c>
      <c r="BW89">
        <v>-1.6789258257379271</v>
      </c>
      <c r="BX89">
        <v>10.658107989811256</v>
      </c>
      <c r="BZ89" s="29"/>
      <c r="CA89" s="29"/>
      <c r="CF89">
        <v>22</v>
      </c>
      <c r="CG89">
        <v>10.634425447412903</v>
      </c>
      <c r="CH89">
        <v>10.372021352111275</v>
      </c>
      <c r="CI89">
        <v>-1.6789258257379271</v>
      </c>
      <c r="CJ89">
        <v>10.658107989811256</v>
      </c>
      <c r="CK89">
        <v>-1.646587505076359</v>
      </c>
      <c r="CL89" s="29"/>
      <c r="CR89">
        <v>22</v>
      </c>
      <c r="CS89">
        <v>10.634425447412903</v>
      </c>
      <c r="CT89" s="73">
        <f t="shared" si="70"/>
        <v>10.658107989811256</v>
      </c>
    </row>
    <row r="90" spans="2:104" x14ac:dyDescent="0.15">
      <c r="B90" s="9">
        <v>2012</v>
      </c>
      <c r="C90">
        <v>0.26161671065260306</v>
      </c>
      <c r="D90">
        <v>0.1700734617240007</v>
      </c>
      <c r="M90" s="9">
        <v>2012</v>
      </c>
      <c r="N90">
        <v>-1.969056507673423</v>
      </c>
      <c r="O90">
        <v>-1.9565536642712431</v>
      </c>
      <c r="Y90" s="9">
        <v>2012</v>
      </c>
      <c r="Z90">
        <v>-0.77249548547905078</v>
      </c>
      <c r="AA90">
        <v>-0.7984267000502524</v>
      </c>
      <c r="BC90">
        <v>2012</v>
      </c>
      <c r="BD90">
        <f t="shared" si="67"/>
        <v>-1.3094711814037117</v>
      </c>
      <c r="BE90" s="29">
        <f t="shared" si="68"/>
        <v>2.0604801591999431E-2</v>
      </c>
      <c r="BF90" s="29">
        <f t="shared" si="69"/>
        <v>0.27458599933871636</v>
      </c>
      <c r="BG90">
        <f t="shared" si="71"/>
        <v>-1.3169270288304831</v>
      </c>
      <c r="BJ90" s="46">
        <v>2012</v>
      </c>
      <c r="BK90" s="46">
        <v>-1.3094711814037117</v>
      </c>
      <c r="BL90" s="46">
        <v>2.0604801591999431E-2</v>
      </c>
      <c r="BM90" s="46">
        <v>-1.3169270288304831</v>
      </c>
      <c r="BT90">
        <v>23</v>
      </c>
      <c r="BU90">
        <v>10.643635482894359</v>
      </c>
      <c r="BV90">
        <v>10.419987049397923</v>
      </c>
      <c r="BW90">
        <v>-1.646587505076359</v>
      </c>
      <c r="BX90">
        <v>10.634425447412903</v>
      </c>
      <c r="BZ90" s="29"/>
      <c r="CA90" s="29"/>
      <c r="CF90">
        <v>23</v>
      </c>
      <c r="CG90">
        <v>10.643635482894359</v>
      </c>
      <c r="CH90">
        <v>10.419987049397923</v>
      </c>
      <c r="CI90">
        <v>-1.646587505076359</v>
      </c>
      <c r="CJ90">
        <v>10.634425447412903</v>
      </c>
      <c r="CK90">
        <v>-1.6381291008716561</v>
      </c>
      <c r="CL90" s="29"/>
      <c r="CR90">
        <v>23</v>
      </c>
      <c r="CS90">
        <v>10.643635482894359</v>
      </c>
      <c r="CT90" s="73">
        <f t="shared" si="70"/>
        <v>10.634425447412903</v>
      </c>
    </row>
    <row r="91" spans="2:104" x14ac:dyDescent="0.15">
      <c r="B91" s="9">
        <v>2013</v>
      </c>
      <c r="C91">
        <v>0.43812568313251143</v>
      </c>
      <c r="D91">
        <v>0.26161671065260306</v>
      </c>
      <c r="M91" s="9">
        <v>2013</v>
      </c>
      <c r="N91">
        <v>-1.9802551904366343</v>
      </c>
      <c r="O91">
        <v>-1.969056507673423</v>
      </c>
      <c r="Y91" s="9">
        <v>2013</v>
      </c>
      <c r="Z91">
        <v>-0.85907724214426329</v>
      </c>
      <c r="AA91">
        <v>-0.77249548547905078</v>
      </c>
      <c r="BC91">
        <v>2013</v>
      </c>
      <c r="BD91">
        <f t="shared" si="67"/>
        <v>-1.3278698981435302</v>
      </c>
      <c r="BE91" s="29">
        <f t="shared" si="68"/>
        <v>1.9695839358827062E-2</v>
      </c>
      <c r="BF91" s="29">
        <f t="shared" si="69"/>
        <v>0.273544297172783</v>
      </c>
      <c r="BG91">
        <f t="shared" si="71"/>
        <v>-1.3094711814037117</v>
      </c>
      <c r="BJ91" s="46">
        <v>2013</v>
      </c>
      <c r="BK91" s="46">
        <v>-1.3278698981435302</v>
      </c>
      <c r="BL91" s="46">
        <v>1.9695839358827062E-2</v>
      </c>
      <c r="BM91" s="46">
        <v>-1.3094711814037117</v>
      </c>
      <c r="BT91">
        <v>24</v>
      </c>
      <c r="BU91">
        <v>10.658498649963487</v>
      </c>
      <c r="BV91">
        <v>10.434733259991683</v>
      </c>
      <c r="BW91">
        <v>-1.6381291008716561</v>
      </c>
      <c r="BX91">
        <v>10.643635482894359</v>
      </c>
      <c r="BZ91" s="29"/>
      <c r="CA91" s="29"/>
      <c r="CF91">
        <v>24</v>
      </c>
      <c r="CG91">
        <v>10.658498649963487</v>
      </c>
      <c r="CH91">
        <v>10.434733259991683</v>
      </c>
      <c r="CI91">
        <v>-1.6381291008716561</v>
      </c>
      <c r="CJ91">
        <v>10.643635482894359</v>
      </c>
      <c r="CK91">
        <v>-1.6194063622778103</v>
      </c>
      <c r="CL91" s="29"/>
      <c r="CR91">
        <v>24</v>
      </c>
      <c r="CS91">
        <v>10.658498649963487</v>
      </c>
      <c r="CT91" s="73">
        <f t="shared" si="70"/>
        <v>10.643635482894359</v>
      </c>
    </row>
    <row r="92" spans="2:104" x14ac:dyDescent="0.15">
      <c r="B92" s="9">
        <v>2014</v>
      </c>
      <c r="C92">
        <v>0.33569106881011651</v>
      </c>
      <c r="D92">
        <v>0.43812568313251143</v>
      </c>
      <c r="M92" s="9">
        <v>2014</v>
      </c>
      <c r="N92">
        <v>-1.9139130236099469</v>
      </c>
      <c r="O92">
        <v>-1.9802551904366343</v>
      </c>
      <c r="Y92" s="9">
        <v>2014</v>
      </c>
      <c r="Z92">
        <v>-0.89606532807319261</v>
      </c>
      <c r="AA92">
        <v>-0.85907724214426329</v>
      </c>
      <c r="BC92">
        <v>2014</v>
      </c>
      <c r="BD92">
        <f t="shared" si="67"/>
        <v>-1.3374911330435602</v>
      </c>
      <c r="BE92" s="29">
        <f t="shared" si="68"/>
        <v>1.9507263763357187E-2</v>
      </c>
      <c r="BF92" s="29">
        <f t="shared" si="69"/>
        <v>0.26484497993121214</v>
      </c>
      <c r="BG92">
        <f t="shared" si="71"/>
        <v>-1.3278698981435302</v>
      </c>
      <c r="BJ92" s="46">
        <v>2014</v>
      </c>
      <c r="BK92" s="46">
        <v>-1.3374911330435602</v>
      </c>
      <c r="BL92" s="46">
        <v>1.9507263763357187E-2</v>
      </c>
      <c r="BM92" s="46">
        <v>-1.3278698981435302</v>
      </c>
      <c r="BT92">
        <v>25</v>
      </c>
      <c r="BU92">
        <v>10.648174480349391</v>
      </c>
      <c r="BV92">
        <v>10.019847353652324</v>
      </c>
      <c r="BW92">
        <v>-1.6194063622778103</v>
      </c>
      <c r="BX92">
        <v>10.658498649963487</v>
      </c>
      <c r="BZ92" s="29"/>
      <c r="CA92" s="29"/>
      <c r="CF92">
        <v>25</v>
      </c>
      <c r="CG92">
        <v>10.648174480349391</v>
      </c>
      <c r="CH92">
        <v>10.019847353652324</v>
      </c>
      <c r="CI92">
        <v>-1.6194063622778103</v>
      </c>
      <c r="CJ92">
        <v>10.658498649963487</v>
      </c>
      <c r="CK92">
        <v>-1.6412823456371788</v>
      </c>
      <c r="CL92" s="29"/>
      <c r="CR92">
        <v>25</v>
      </c>
      <c r="CS92">
        <v>10.648174480349391</v>
      </c>
      <c r="CT92" s="73">
        <f t="shared" si="70"/>
        <v>10.658498649963487</v>
      </c>
    </row>
    <row r="93" spans="2:104" x14ac:dyDescent="0.15">
      <c r="B93" s="9">
        <v>2015</v>
      </c>
      <c r="C93">
        <v>0.52130368946840877</v>
      </c>
      <c r="D93">
        <v>0.33569106881011651</v>
      </c>
      <c r="M93" s="9">
        <v>2015</v>
      </c>
      <c r="N93">
        <v>-1.9734302431294957</v>
      </c>
      <c r="O93">
        <v>-1.9139130236099469</v>
      </c>
      <c r="Y93" s="9">
        <v>2015</v>
      </c>
      <c r="Z93">
        <v>-0.9219589837748583</v>
      </c>
      <c r="AA93">
        <v>-0.89606532807319261</v>
      </c>
      <c r="BC93">
        <v>2015</v>
      </c>
      <c r="BD93">
        <f t="shared" si="67"/>
        <v>-1.3381019285482045</v>
      </c>
      <c r="BE93" s="29">
        <f t="shared" si="68"/>
        <v>1.9358359840817213E-2</v>
      </c>
      <c r="BF93" s="29">
        <f t="shared" si="69"/>
        <v>0.25983991676632323</v>
      </c>
      <c r="BG93">
        <f t="shared" si="71"/>
        <v>-1.3374911330435602</v>
      </c>
      <c r="BJ93" s="46">
        <v>2015</v>
      </c>
      <c r="BK93" s="46">
        <v>-1.3381019285482045</v>
      </c>
      <c r="BL93" s="46">
        <v>1.9358359840817213E-2</v>
      </c>
      <c r="BM93" s="46">
        <v>-1.3374911330435602</v>
      </c>
      <c r="BT93">
        <v>26</v>
      </c>
      <c r="BU93">
        <v>10.60256158570021</v>
      </c>
      <c r="BV93">
        <v>10.369263507748395</v>
      </c>
      <c r="BW93">
        <v>-1.6412823456371788</v>
      </c>
      <c r="BX93">
        <v>10.648174480349391</v>
      </c>
      <c r="BZ93" s="29"/>
      <c r="CA93" s="29"/>
      <c r="CF93">
        <v>26</v>
      </c>
      <c r="CG93">
        <v>10.60256158570021</v>
      </c>
      <c r="CH93">
        <v>10.369263507748395</v>
      </c>
      <c r="CI93">
        <v>-1.6412823456371788</v>
      </c>
      <c r="CJ93">
        <v>10.648174480349391</v>
      </c>
      <c r="CK93">
        <v>-1.6533440956773837</v>
      </c>
      <c r="CL93" s="29"/>
      <c r="CR93">
        <v>26</v>
      </c>
      <c r="CS93">
        <v>10.60256158570021</v>
      </c>
      <c r="CT93" s="73">
        <f t="shared" si="70"/>
        <v>10.648174480349391</v>
      </c>
    </row>
    <row r="94" spans="2:104" x14ac:dyDescent="0.15">
      <c r="B94" s="9">
        <v>2016</v>
      </c>
      <c r="C94">
        <f>$G$94+D94*$G$95</f>
        <v>0.57943364043183876</v>
      </c>
      <c r="D94">
        <f>C93</f>
        <v>0.52130368946840877</v>
      </c>
      <c r="F94" t="s">
        <v>111</v>
      </c>
      <c r="G94">
        <v>6.5143514382238032E-2</v>
      </c>
      <c r="M94" s="9">
        <v>2016</v>
      </c>
      <c r="N94">
        <f>$R$94+O94*$R$95</f>
        <v>-1.9704563041235854</v>
      </c>
      <c r="O94">
        <f>N93</f>
        <v>-1.9734302431294957</v>
      </c>
      <c r="Q94" t="s">
        <v>111</v>
      </c>
      <c r="R94">
        <v>-0.64324086529846625</v>
      </c>
      <c r="Y94" s="9">
        <v>2016</v>
      </c>
      <c r="Z94">
        <f t="shared" ref="Z94:Z108" si="72">$AD$94+$AD$95*AA94</f>
        <v>-0.9026705084799741</v>
      </c>
      <c r="AA94">
        <f>Z93</f>
        <v>-0.9219589837748583</v>
      </c>
      <c r="AC94" t="s">
        <v>111</v>
      </c>
      <c r="AD94">
        <v>-0.23265606540800721</v>
      </c>
      <c r="BE94" s="29"/>
      <c r="BF94" s="29"/>
    </row>
    <row r="95" spans="2:104" x14ac:dyDescent="0.15">
      <c r="B95" s="9">
        <v>2017</v>
      </c>
      <c r="C95">
        <f t="shared" ref="C95:C108" si="73">$G$94+D95*$G$95</f>
        <v>0.63678151732625543</v>
      </c>
      <c r="D95">
        <f t="shared" ref="D95:D108" si="74">C94</f>
        <v>0.57943364043183876</v>
      </c>
      <c r="F95" t="s">
        <v>124</v>
      </c>
      <c r="G95">
        <v>0.98654610822731736</v>
      </c>
      <c r="M95" s="9">
        <v>2017</v>
      </c>
      <c r="N95">
        <f t="shared" ref="N95:N108" si="75">$R$94+O95*$R$95</f>
        <v>-1.9684562041572908</v>
      </c>
      <c r="O95">
        <f t="shared" ref="O95:O108" si="76">N94</f>
        <v>-1.9704563041235854</v>
      </c>
      <c r="Q95" t="s">
        <v>124</v>
      </c>
      <c r="R95">
        <v>0.67254236294686598</v>
      </c>
      <c r="Y95" s="9">
        <v>2017</v>
      </c>
      <c r="Z95">
        <f t="shared" si="72"/>
        <v>-0.88865301175848754</v>
      </c>
      <c r="AA95">
        <f t="shared" ref="AA95:AA108" si="77">Z94</f>
        <v>-0.9026705084799741</v>
      </c>
      <c r="AC95" t="s">
        <v>124</v>
      </c>
      <c r="AD95">
        <v>0.72672912229638187</v>
      </c>
      <c r="BC95" t="s">
        <v>100</v>
      </c>
      <c r="BU95" s="43" t="s">
        <v>100</v>
      </c>
      <c r="BV95" s="43"/>
      <c r="BW95" s="43"/>
      <c r="BX95" s="43"/>
      <c r="BY95" s="43"/>
      <c r="BZ95" s="43"/>
      <c r="CA95" s="43"/>
      <c r="CB95" s="43"/>
      <c r="CC95" s="43"/>
      <c r="CG95" t="s">
        <v>100</v>
      </c>
      <c r="CR95" s="43" t="s">
        <v>100</v>
      </c>
      <c r="CS95" s="43"/>
      <c r="CT95" s="43"/>
      <c r="CU95" s="43"/>
      <c r="CV95" s="43"/>
      <c r="CW95" s="43"/>
      <c r="CX95" s="43"/>
      <c r="CY95" s="43"/>
      <c r="CZ95" s="43"/>
    </row>
    <row r="96" spans="2:104" ht="13.75" thickBot="1" x14ac:dyDescent="0.2">
      <c r="B96" s="9">
        <v>2018</v>
      </c>
      <c r="C96">
        <f t="shared" si="73"/>
        <v>0.69335784209154139</v>
      </c>
      <c r="D96">
        <f t="shared" si="74"/>
        <v>0.63678151732625543</v>
      </c>
      <c r="M96" s="9">
        <v>2018</v>
      </c>
      <c r="N96">
        <f t="shared" si="75"/>
        <v>-1.967111052199829</v>
      </c>
      <c r="O96">
        <f t="shared" si="76"/>
        <v>-1.9684562041572908</v>
      </c>
      <c r="Y96" s="9">
        <v>2018</v>
      </c>
      <c r="Z96">
        <f t="shared" si="72"/>
        <v>-0.87846608866928921</v>
      </c>
      <c r="AA96">
        <f t="shared" si="77"/>
        <v>-0.88865301175848754</v>
      </c>
      <c r="BU96" s="43"/>
      <c r="BV96" s="43"/>
      <c r="BW96" s="43"/>
      <c r="BX96" s="43"/>
      <c r="BY96" s="43"/>
      <c r="BZ96" s="43"/>
      <c r="CA96" s="43"/>
      <c r="CB96" s="43"/>
      <c r="CC96" s="43"/>
      <c r="CR96" s="43"/>
      <c r="CS96" s="43"/>
      <c r="CT96" s="43"/>
      <c r="CU96" s="43"/>
      <c r="CV96" s="43"/>
      <c r="CW96" s="43"/>
      <c r="CX96" s="43"/>
      <c r="CY96" s="43"/>
      <c r="CZ96" s="43"/>
    </row>
    <row r="97" spans="2:104" x14ac:dyDescent="0.15">
      <c r="B97" s="9">
        <v>2019</v>
      </c>
      <c r="C97">
        <f t="shared" si="73"/>
        <v>0.74917299510653912</v>
      </c>
      <c r="D97">
        <f t="shared" si="74"/>
        <v>0.69335784209154139</v>
      </c>
      <c r="M97" s="9">
        <v>2019</v>
      </c>
      <c r="N97">
        <f t="shared" si="75"/>
        <v>-1.966206380523835</v>
      </c>
      <c r="O97">
        <f t="shared" si="76"/>
        <v>-1.967111052199829</v>
      </c>
      <c r="Y97" s="9">
        <v>2019</v>
      </c>
      <c r="Z97">
        <f t="shared" si="72"/>
        <v>-0.87106295499377528</v>
      </c>
      <c r="AA97">
        <f t="shared" si="77"/>
        <v>-0.87846608866928921</v>
      </c>
      <c r="BC97" s="26" t="s">
        <v>101</v>
      </c>
      <c r="BD97" s="26"/>
      <c r="BU97" s="42" t="s">
        <v>101</v>
      </c>
      <c r="BV97" s="42"/>
      <c r="BW97" s="43"/>
      <c r="BX97" s="43"/>
      <c r="BY97" s="43"/>
      <c r="BZ97" s="43"/>
      <c r="CA97" s="43"/>
      <c r="CB97" s="43"/>
      <c r="CC97" s="43"/>
      <c r="CG97" s="26" t="s">
        <v>101</v>
      </c>
      <c r="CH97" s="26"/>
      <c r="CR97" s="42" t="s">
        <v>101</v>
      </c>
      <c r="CS97" s="42"/>
      <c r="CT97" s="43"/>
      <c r="CU97" s="43"/>
      <c r="CV97" s="43"/>
      <c r="CW97" s="43"/>
      <c r="CX97" s="43"/>
      <c r="CY97" s="43"/>
      <c r="CZ97" s="43"/>
    </row>
    <row r="98" spans="2:104" x14ac:dyDescent="0.15">
      <c r="B98" s="9">
        <v>2020</v>
      </c>
      <c r="C98">
        <f t="shared" si="73"/>
        <v>0.80423721709359719</v>
      </c>
      <c r="D98">
        <f t="shared" si="74"/>
        <v>0.74917299510653912</v>
      </c>
      <c r="M98" s="9">
        <v>2020</v>
      </c>
      <c r="N98">
        <f t="shared" si="75"/>
        <v>-1.965597950497171</v>
      </c>
      <c r="O98">
        <f t="shared" si="76"/>
        <v>-1.966206380523835</v>
      </c>
      <c r="Y98" s="9">
        <v>2020</v>
      </c>
      <c r="Z98">
        <f t="shared" si="72"/>
        <v>-0.86568288215552636</v>
      </c>
      <c r="AA98">
        <f t="shared" si="77"/>
        <v>-0.87106295499377528</v>
      </c>
      <c r="BC98" t="s">
        <v>102</v>
      </c>
      <c r="BD98">
        <v>0.76566259312881968</v>
      </c>
      <c r="BU98" s="43" t="s">
        <v>102</v>
      </c>
      <c r="BV98" s="43">
        <v>0.37514138342050485</v>
      </c>
      <c r="BW98" s="43"/>
      <c r="BX98" s="43"/>
      <c r="BY98" s="43"/>
      <c r="BZ98" s="43"/>
      <c r="CA98" s="43"/>
      <c r="CB98" s="43"/>
      <c r="CC98" s="43"/>
      <c r="CG98" t="s">
        <v>102</v>
      </c>
      <c r="CH98">
        <v>0.3780405869770721</v>
      </c>
      <c r="CR98" s="43" t="s">
        <v>102</v>
      </c>
      <c r="CS98" s="43">
        <v>0.25918264036028082</v>
      </c>
      <c r="CT98" s="43"/>
      <c r="CU98" s="43"/>
      <c r="CV98" s="43"/>
      <c r="CW98" s="43"/>
      <c r="CX98" s="43"/>
      <c r="CY98" s="43"/>
      <c r="CZ98" s="43"/>
    </row>
    <row r="99" spans="2:104" x14ac:dyDescent="0.15">
      <c r="B99" s="9">
        <v>2021</v>
      </c>
      <c r="C99">
        <f t="shared" si="73"/>
        <v>0.85856061099749459</v>
      </c>
      <c r="D99">
        <f t="shared" si="74"/>
        <v>0.80423721709359719</v>
      </c>
      <c r="M99" s="9">
        <v>2021</v>
      </c>
      <c r="N99">
        <f t="shared" si="75"/>
        <v>-1.9651887555293506</v>
      </c>
      <c r="O99">
        <f t="shared" si="76"/>
        <v>-1.965597950497171</v>
      </c>
      <c r="Y99" s="9">
        <v>2021</v>
      </c>
      <c r="Z99">
        <f t="shared" si="72"/>
        <v>-0.86177302654389509</v>
      </c>
      <c r="AA99">
        <f t="shared" si="77"/>
        <v>-0.86568288215552636</v>
      </c>
      <c r="BC99" t="s">
        <v>103</v>
      </c>
      <c r="BD99">
        <v>0.58623920651674855</v>
      </c>
      <c r="BU99" s="43" t="s">
        <v>103</v>
      </c>
      <c r="BV99" s="43">
        <v>0.14073105755465024</v>
      </c>
      <c r="BW99" s="43"/>
      <c r="BX99" s="43"/>
      <c r="BY99" s="43"/>
      <c r="BZ99" s="43"/>
      <c r="CA99" s="43"/>
      <c r="CB99" s="43"/>
      <c r="CC99" s="43"/>
      <c r="CG99" t="s">
        <v>103</v>
      </c>
      <c r="CH99">
        <v>0.14291468540196922</v>
      </c>
      <c r="CR99" s="43" t="s">
        <v>103</v>
      </c>
      <c r="CS99" s="43">
        <v>6.717564106412667E-2</v>
      </c>
      <c r="CT99" s="43"/>
      <c r="CU99" s="43"/>
      <c r="CV99" s="43"/>
      <c r="CW99" s="43"/>
      <c r="CX99" s="43"/>
      <c r="CY99" s="43"/>
      <c r="CZ99" s="43"/>
    </row>
    <row r="100" spans="2:104" x14ac:dyDescent="0.15">
      <c r="B100" s="9">
        <v>2022</v>
      </c>
      <c r="C100">
        <f t="shared" si="73"/>
        <v>0.91215314383908397</v>
      </c>
      <c r="D100">
        <f t="shared" si="74"/>
        <v>0.85856061099749459</v>
      </c>
      <c r="M100" s="9">
        <v>2022</v>
      </c>
      <c r="N100">
        <f t="shared" si="75"/>
        <v>-1.9649135545787866</v>
      </c>
      <c r="O100">
        <f t="shared" si="76"/>
        <v>-1.9651887555293506</v>
      </c>
      <c r="Y100" s="9">
        <v>2022</v>
      </c>
      <c r="Z100">
        <f t="shared" si="72"/>
        <v>-0.85893162060694872</v>
      </c>
      <c r="AA100">
        <f t="shared" si="77"/>
        <v>-0.86177302654389509</v>
      </c>
      <c r="BC100" t="s">
        <v>104</v>
      </c>
      <c r="BD100">
        <v>0.56824960680008541</v>
      </c>
      <c r="BU100" s="43" t="s">
        <v>104</v>
      </c>
      <c r="BV100" s="43">
        <v>1.797835149102885E-2</v>
      </c>
      <c r="BW100" s="43"/>
      <c r="BX100" s="43"/>
      <c r="BY100" s="43"/>
      <c r="BZ100" s="43"/>
      <c r="CA100" s="43"/>
      <c r="CB100" s="43"/>
      <c r="CC100" s="43"/>
      <c r="CG100" t="s">
        <v>104</v>
      </c>
      <c r="CH100">
        <v>-2.8502377517636936E-2</v>
      </c>
      <c r="CR100" s="43" t="s">
        <v>104</v>
      </c>
      <c r="CS100" s="43">
        <v>2.6618060240827836E-2</v>
      </c>
      <c r="CT100" s="43"/>
      <c r="CU100" s="43"/>
      <c r="CV100" s="43"/>
      <c r="CW100" s="43"/>
      <c r="CX100" s="43"/>
      <c r="CY100" s="43"/>
      <c r="CZ100" s="43"/>
    </row>
    <row r="101" spans="2:104" x14ac:dyDescent="0.15">
      <c r="B101" s="9">
        <v>2023</v>
      </c>
      <c r="C101">
        <f t="shared" si="73"/>
        <v>0.96502464854399883</v>
      </c>
      <c r="D101">
        <f t="shared" si="74"/>
        <v>0.91215314383908397</v>
      </c>
      <c r="M101" s="9">
        <v>2023</v>
      </c>
      <c r="N101">
        <f t="shared" si="75"/>
        <v>-1.9647284702812091</v>
      </c>
      <c r="O101">
        <f t="shared" si="76"/>
        <v>-1.9649135545787866</v>
      </c>
      <c r="Y101" s="9">
        <v>2023</v>
      </c>
      <c r="Z101">
        <f t="shared" si="72"/>
        <v>-0.85686668816430389</v>
      </c>
      <c r="AA101">
        <f t="shared" si="77"/>
        <v>-0.85893162060694872</v>
      </c>
      <c r="BC101" t="s">
        <v>105</v>
      </c>
      <c r="BD101">
        <v>1.6283796082140166E-2</v>
      </c>
      <c r="BU101" s="43" t="s">
        <v>105</v>
      </c>
      <c r="BV101" s="43">
        <v>3.7427005613870766E-2</v>
      </c>
      <c r="BW101" s="43"/>
      <c r="BX101" s="43"/>
      <c r="BY101" s="43"/>
      <c r="BZ101" s="43"/>
      <c r="CA101" s="43"/>
      <c r="CB101" s="43"/>
      <c r="CC101" s="43"/>
      <c r="CG101" t="s">
        <v>105</v>
      </c>
      <c r="CH101">
        <v>3.8302507067732486E-2</v>
      </c>
      <c r="CR101" s="43" t="s">
        <v>105</v>
      </c>
      <c r="CS101" s="43">
        <v>3.7262002738701727E-2</v>
      </c>
      <c r="CT101" s="43"/>
      <c r="CU101" s="43"/>
      <c r="CV101" s="43"/>
      <c r="CW101" s="43"/>
      <c r="CX101" s="43"/>
      <c r="CY101" s="43"/>
      <c r="CZ101" s="43"/>
    </row>
    <row r="102" spans="2:104" ht="13.75" thickBot="1" x14ac:dyDescent="0.2">
      <c r="B102" s="9">
        <v>2024</v>
      </c>
      <c r="C102">
        <f t="shared" si="73"/>
        <v>1.0171848257467548</v>
      </c>
      <c r="D102">
        <f t="shared" si="74"/>
        <v>0.96502464854399883</v>
      </c>
      <c r="M102" s="9">
        <v>2024</v>
      </c>
      <c r="N102">
        <f t="shared" si="75"/>
        <v>-1.964603993250372</v>
      </c>
      <c r="O102">
        <f t="shared" si="76"/>
        <v>-1.9647284702812091</v>
      </c>
      <c r="Y102" s="9">
        <v>2024</v>
      </c>
      <c r="Z102">
        <f t="shared" si="72"/>
        <v>-0.85536604162265928</v>
      </c>
      <c r="AA102">
        <f t="shared" si="77"/>
        <v>-0.85686668816430389</v>
      </c>
      <c r="BC102" s="25" t="s">
        <v>106</v>
      </c>
      <c r="BD102" s="25">
        <v>25</v>
      </c>
      <c r="BU102" s="44" t="s">
        <v>106</v>
      </c>
      <c r="BV102" s="44">
        <v>25</v>
      </c>
      <c r="BW102" s="43"/>
      <c r="BX102" s="43"/>
      <c r="BY102" s="43"/>
      <c r="BZ102" s="43"/>
      <c r="CA102" s="43"/>
      <c r="CB102" s="43"/>
      <c r="CC102" s="43"/>
      <c r="CG102" s="25" t="s">
        <v>106</v>
      </c>
      <c r="CH102" s="25">
        <v>25</v>
      </c>
      <c r="CR102" s="44" t="s">
        <v>106</v>
      </c>
      <c r="CS102" s="44">
        <v>25</v>
      </c>
      <c r="CT102" s="43"/>
      <c r="CU102" s="43"/>
      <c r="CV102" s="43"/>
      <c r="CW102" s="43"/>
      <c r="CX102" s="43"/>
      <c r="CY102" s="43"/>
      <c r="CZ102" s="43"/>
    </row>
    <row r="103" spans="2:104" x14ac:dyDescent="0.15">
      <c r="B103" s="9">
        <v>2025</v>
      </c>
      <c r="C103">
        <f t="shared" si="73"/>
        <v>1.068643245570581</v>
      </c>
      <c r="D103">
        <f t="shared" si="74"/>
        <v>1.0171848257467548</v>
      </c>
      <c r="M103" s="9">
        <v>2025</v>
      </c>
      <c r="N103">
        <f t="shared" si="75"/>
        <v>-1.9645202771739203</v>
      </c>
      <c r="O103">
        <f t="shared" si="76"/>
        <v>-1.964603993250372</v>
      </c>
      <c r="Y103" s="9">
        <v>2025</v>
      </c>
      <c r="Z103">
        <f t="shared" si="72"/>
        <v>-0.85427547807857285</v>
      </c>
      <c r="AA103">
        <f t="shared" si="77"/>
        <v>-0.85536604162265928</v>
      </c>
      <c r="BU103" s="43"/>
      <c r="BV103" s="43"/>
      <c r="BW103" s="43"/>
      <c r="BX103" s="43"/>
      <c r="BY103" s="43"/>
      <c r="BZ103" s="43"/>
      <c r="CA103" s="43"/>
      <c r="CB103" s="43"/>
      <c r="CC103" s="43"/>
      <c r="CR103" s="43"/>
      <c r="CS103" s="43"/>
      <c r="CT103" s="43"/>
      <c r="CU103" s="43"/>
      <c r="CV103" s="43"/>
      <c r="CW103" s="43"/>
      <c r="CX103" s="43"/>
      <c r="CY103" s="43"/>
      <c r="CZ103" s="43"/>
    </row>
    <row r="104" spans="2:104" ht="13.75" thickBot="1" x14ac:dyDescent="0.2">
      <c r="B104" s="9">
        <v>2026</v>
      </c>
      <c r="C104">
        <f t="shared" si="73"/>
        <v>1.1194093493833042</v>
      </c>
      <c r="D104">
        <f t="shared" si="74"/>
        <v>1.068643245570581</v>
      </c>
      <c r="M104" s="9">
        <v>2026</v>
      </c>
      <c r="N104">
        <f t="shared" si="75"/>
        <v>-1.9644639745660466</v>
      </c>
      <c r="O104">
        <f t="shared" si="76"/>
        <v>-1.9645202771739203</v>
      </c>
      <c r="Y104" s="9">
        <v>2026</v>
      </c>
      <c r="Z104">
        <f t="shared" si="72"/>
        <v>-0.85348293379137041</v>
      </c>
      <c r="AA104">
        <f t="shared" si="77"/>
        <v>-0.85427547807857285</v>
      </c>
      <c r="BC104" t="s">
        <v>107</v>
      </c>
      <c r="BU104" s="43" t="s">
        <v>107</v>
      </c>
      <c r="BV104" s="43"/>
      <c r="BW104" s="43"/>
      <c r="BX104" s="43"/>
      <c r="BY104" s="43"/>
      <c r="BZ104" s="43"/>
      <c r="CA104" s="43"/>
      <c r="CB104" s="43"/>
      <c r="CC104" s="43"/>
      <c r="CG104" t="s">
        <v>107</v>
      </c>
      <c r="CR104" s="43" t="s">
        <v>107</v>
      </c>
      <c r="CS104" s="43"/>
      <c r="CT104" s="43"/>
      <c r="CU104" s="43"/>
      <c r="CV104" s="43"/>
      <c r="CW104" s="43"/>
      <c r="CX104" s="43"/>
      <c r="CY104" s="43"/>
      <c r="CZ104" s="43"/>
    </row>
    <row r="105" spans="2:104" x14ac:dyDescent="0.15">
      <c r="B105" s="9">
        <v>2027</v>
      </c>
      <c r="C105">
        <f t="shared" si="73"/>
        <v>1.1694924515296101</v>
      </c>
      <c r="D105">
        <f t="shared" si="74"/>
        <v>1.1194093493833042</v>
      </c>
      <c r="M105" s="9">
        <v>2027</v>
      </c>
      <c r="N105">
        <f t="shared" si="75"/>
        <v>-1.9644261086771073</v>
      </c>
      <c r="O105">
        <f t="shared" si="76"/>
        <v>-1.9644639745660466</v>
      </c>
      <c r="Y105" s="9">
        <v>2027</v>
      </c>
      <c r="Z105">
        <f t="shared" si="72"/>
        <v>-0.85290696877715078</v>
      </c>
      <c r="AA105">
        <f t="shared" si="77"/>
        <v>-0.85348293379137041</v>
      </c>
      <c r="BC105" s="27"/>
      <c r="BD105" s="27" t="s">
        <v>112</v>
      </c>
      <c r="BE105" s="27" t="s">
        <v>113</v>
      </c>
      <c r="BF105" s="27" t="s">
        <v>114</v>
      </c>
      <c r="BG105" s="27" t="s">
        <v>115</v>
      </c>
      <c r="BH105" s="27" t="s">
        <v>116</v>
      </c>
      <c r="BL105" s="17"/>
      <c r="BM105" s="17"/>
      <c r="BN105" s="17"/>
      <c r="BO105" s="17"/>
      <c r="BU105" s="45"/>
      <c r="BV105" s="45" t="s">
        <v>112</v>
      </c>
      <c r="BW105" s="45" t="s">
        <v>113</v>
      </c>
      <c r="BX105" s="45" t="s">
        <v>114</v>
      </c>
      <c r="BY105" s="45" t="s">
        <v>115</v>
      </c>
      <c r="BZ105" s="45" t="s">
        <v>116</v>
      </c>
      <c r="CA105" s="43"/>
      <c r="CB105" s="43"/>
      <c r="CC105" s="43"/>
      <c r="CG105" s="27"/>
      <c r="CH105" s="27" t="s">
        <v>112</v>
      </c>
      <c r="CI105" s="27" t="s">
        <v>113</v>
      </c>
      <c r="CJ105" s="27" t="s">
        <v>114</v>
      </c>
      <c r="CK105" s="27" t="s">
        <v>115</v>
      </c>
      <c r="CL105" s="27" t="s">
        <v>116</v>
      </c>
      <c r="CR105" s="45"/>
      <c r="CS105" s="45" t="s">
        <v>112</v>
      </c>
      <c r="CT105" s="45" t="s">
        <v>113</v>
      </c>
      <c r="CU105" s="45" t="s">
        <v>114</v>
      </c>
      <c r="CV105" s="45" t="s">
        <v>115</v>
      </c>
      <c r="CW105" s="45" t="s">
        <v>116</v>
      </c>
      <c r="CX105" s="43"/>
      <c r="CY105" s="43"/>
      <c r="CZ105" s="43"/>
    </row>
    <row r="106" spans="2:104" x14ac:dyDescent="0.15">
      <c r="B106" s="9">
        <v>2028</v>
      </c>
      <c r="C106">
        <f t="shared" si="73"/>
        <v>1.2189017410399996</v>
      </c>
      <c r="D106">
        <f t="shared" si="74"/>
        <v>1.1694924515296101</v>
      </c>
      <c r="M106" s="9">
        <v>2028</v>
      </c>
      <c r="N106">
        <f t="shared" si="75"/>
        <v>-1.964400642262685</v>
      </c>
      <c r="O106">
        <f t="shared" si="76"/>
        <v>-1.9644261086771073</v>
      </c>
      <c r="Y106" s="9">
        <v>2028</v>
      </c>
      <c r="Z106">
        <f t="shared" si="72"/>
        <v>-0.85248839822789357</v>
      </c>
      <c r="AA106">
        <f t="shared" si="77"/>
        <v>-0.85290696877715078</v>
      </c>
      <c r="BC106" t="s">
        <v>108</v>
      </c>
      <c r="BD106">
        <v>1</v>
      </c>
      <c r="BE106">
        <v>8.6410132314932407E-3</v>
      </c>
      <c r="BF106">
        <v>8.6410132314932407E-3</v>
      </c>
      <c r="BG106">
        <v>32.587673753170662</v>
      </c>
      <c r="BH106">
        <v>8.1918890156999033E-6</v>
      </c>
      <c r="BU106" s="43" t="s">
        <v>108</v>
      </c>
      <c r="BV106" s="43">
        <v>3</v>
      </c>
      <c r="BW106" s="43">
        <v>4.8178169564226381E-3</v>
      </c>
      <c r="BX106" s="43">
        <v>1.6059389854742128E-3</v>
      </c>
      <c r="BY106" s="43">
        <v>1.1464599198465806</v>
      </c>
      <c r="BZ106" s="43">
        <v>0.35345351737141073</v>
      </c>
      <c r="CA106" s="43"/>
      <c r="CB106" s="43"/>
      <c r="CC106" s="43"/>
      <c r="CG106" t="s">
        <v>108</v>
      </c>
      <c r="CH106">
        <v>4</v>
      </c>
      <c r="CI106">
        <v>4.8925717365836882E-3</v>
      </c>
      <c r="CJ106">
        <v>1.2231429341459221E-3</v>
      </c>
      <c r="CK106">
        <v>0.83372496861059608</v>
      </c>
      <c r="CL106">
        <v>0.51963011195947639</v>
      </c>
      <c r="CR106" s="43" t="s">
        <v>108</v>
      </c>
      <c r="CS106" s="43">
        <v>1</v>
      </c>
      <c r="CT106" s="43">
        <v>2.2997051837802818E-3</v>
      </c>
      <c r="CU106" s="43">
        <v>2.2997051837802818E-3</v>
      </c>
      <c r="CV106" s="43">
        <v>1.6563029574371639</v>
      </c>
      <c r="CW106" s="43">
        <v>0.2109054564411395</v>
      </c>
      <c r="CX106" s="43"/>
      <c r="CY106" s="43"/>
      <c r="CZ106" s="43"/>
    </row>
    <row r="107" spans="2:104" x14ac:dyDescent="0.15">
      <c r="B107" s="9">
        <v>2029</v>
      </c>
      <c r="C107">
        <f t="shared" si="73"/>
        <v>1.267646283316751</v>
      </c>
      <c r="D107">
        <f t="shared" si="74"/>
        <v>1.2189017410399996</v>
      </c>
      <c r="M107" s="9">
        <v>2029</v>
      </c>
      <c r="N107">
        <f t="shared" si="75"/>
        <v>-1.9643835150201536</v>
      </c>
      <c r="O107">
        <f t="shared" si="76"/>
        <v>-1.964400642262685</v>
      </c>
      <c r="Y107" s="9">
        <v>2029</v>
      </c>
      <c r="Z107">
        <f t="shared" si="72"/>
        <v>-0.85218421082001272</v>
      </c>
      <c r="AA107">
        <f t="shared" si="77"/>
        <v>-0.85248839822789357</v>
      </c>
      <c r="BC107" t="s">
        <v>109</v>
      </c>
      <c r="BD107">
        <v>23</v>
      </c>
      <c r="BE107">
        <v>6.0987263414286376E-3</v>
      </c>
      <c r="BF107">
        <v>2.6516201484472337E-4</v>
      </c>
      <c r="BU107" s="43" t="s">
        <v>109</v>
      </c>
      <c r="BV107" s="43">
        <v>21</v>
      </c>
      <c r="BW107" s="43">
        <v>2.9416395733634991E-2</v>
      </c>
      <c r="BX107" s="43">
        <v>1.4007807492207138E-3</v>
      </c>
      <c r="BY107" s="43"/>
      <c r="BZ107" s="43"/>
      <c r="CA107" s="43"/>
      <c r="CB107" s="43"/>
      <c r="CC107" s="43"/>
      <c r="CG107" t="s">
        <v>109</v>
      </c>
      <c r="CH107">
        <v>20</v>
      </c>
      <c r="CI107">
        <v>2.9341640953473941E-2</v>
      </c>
      <c r="CJ107">
        <v>1.467082047673697E-3</v>
      </c>
      <c r="CR107" s="43" t="s">
        <v>109</v>
      </c>
      <c r="CS107" s="43">
        <v>23</v>
      </c>
      <c r="CT107" s="43">
        <v>3.1934507506277347E-2</v>
      </c>
      <c r="CU107" s="43">
        <v>1.388456848099015E-3</v>
      </c>
      <c r="CV107" s="43"/>
      <c r="CW107" s="43"/>
      <c r="CX107" s="43"/>
      <c r="CY107" s="43"/>
      <c r="CZ107" s="43"/>
    </row>
    <row r="108" spans="2:104" ht="13.75" thickBot="1" x14ac:dyDescent="0.2">
      <c r="B108" s="9">
        <v>2030</v>
      </c>
      <c r="C108">
        <f t="shared" si="73"/>
        <v>1.3157350217972021</v>
      </c>
      <c r="D108">
        <f t="shared" si="74"/>
        <v>1.267646283316751</v>
      </c>
      <c r="M108" s="9">
        <v>2030</v>
      </c>
      <c r="N108">
        <f t="shared" si="75"/>
        <v>-1.9643719962239907</v>
      </c>
      <c r="O108">
        <f t="shared" si="76"/>
        <v>-1.9643835150201536</v>
      </c>
      <c r="Y108" s="9">
        <v>2030</v>
      </c>
      <c r="Z108">
        <f t="shared" si="72"/>
        <v>-0.85196314897206993</v>
      </c>
      <c r="AA108">
        <f t="shared" si="77"/>
        <v>-0.85218421082001272</v>
      </c>
      <c r="BC108" s="25" t="s">
        <v>110</v>
      </c>
      <c r="BD108" s="25">
        <v>24</v>
      </c>
      <c r="BE108" s="25">
        <v>1.4739739572921878E-2</v>
      </c>
      <c r="BF108" s="25"/>
      <c r="BG108" s="25"/>
      <c r="BH108" s="25"/>
      <c r="BU108" s="44" t="s">
        <v>110</v>
      </c>
      <c r="BV108" s="44">
        <v>24</v>
      </c>
      <c r="BW108" s="44">
        <v>3.4234212690057629E-2</v>
      </c>
      <c r="BX108" s="44"/>
      <c r="BY108" s="44"/>
      <c r="BZ108" s="44"/>
      <c r="CA108" s="43"/>
      <c r="CB108" s="43"/>
      <c r="CC108" s="43"/>
      <c r="CG108" s="25" t="s">
        <v>110</v>
      </c>
      <c r="CH108" s="25">
        <v>24</v>
      </c>
      <c r="CI108" s="25">
        <v>3.4234212690057629E-2</v>
      </c>
      <c r="CJ108" s="25"/>
      <c r="CK108" s="25"/>
      <c r="CL108" s="25"/>
      <c r="CR108" s="44" t="s">
        <v>110</v>
      </c>
      <c r="CS108" s="44">
        <v>24</v>
      </c>
      <c r="CT108" s="44">
        <v>3.4234212690057629E-2</v>
      </c>
      <c r="CU108" s="44"/>
      <c r="CV108" s="44"/>
      <c r="CW108" s="44"/>
      <c r="CX108" s="43"/>
      <c r="CY108" s="43"/>
      <c r="CZ108" s="43"/>
    </row>
    <row r="109" spans="2:104" ht="13.75" thickBot="1" x14ac:dyDescent="0.2">
      <c r="BU109" s="43"/>
      <c r="BV109" s="43"/>
      <c r="BW109" s="43"/>
      <c r="BX109" s="43"/>
      <c r="BY109" s="43"/>
      <c r="BZ109" s="43"/>
      <c r="CA109" s="43"/>
      <c r="CB109" s="43"/>
      <c r="CC109" s="43"/>
      <c r="CR109" s="43"/>
      <c r="CS109" s="43"/>
      <c r="CT109" s="43"/>
      <c r="CU109" s="43"/>
      <c r="CV109" s="43"/>
      <c r="CW109" s="43"/>
      <c r="CX109" s="43"/>
      <c r="CY109" s="43"/>
      <c r="CZ109" s="43"/>
    </row>
    <row r="110" spans="2:104" x14ac:dyDescent="0.15">
      <c r="Z110" s="43" t="s">
        <v>100</v>
      </c>
      <c r="AA110" s="43"/>
      <c r="AB110" s="43"/>
      <c r="AC110" s="43"/>
      <c r="AD110" s="43"/>
      <c r="AE110" s="43"/>
      <c r="AF110" s="43"/>
      <c r="AG110" s="43"/>
      <c r="AH110" s="43"/>
      <c r="BC110" s="27"/>
      <c r="BD110" s="27" t="s">
        <v>117</v>
      </c>
      <c r="BE110" s="27" t="s">
        <v>105</v>
      </c>
      <c r="BF110" s="27" t="s">
        <v>118</v>
      </c>
      <c r="BG110" s="27" t="s">
        <v>119</v>
      </c>
      <c r="BH110" s="27" t="s">
        <v>120</v>
      </c>
      <c r="BI110" s="27" t="s">
        <v>121</v>
      </c>
      <c r="BJ110" s="27" t="s">
        <v>122</v>
      </c>
      <c r="BK110" s="27" t="s">
        <v>123</v>
      </c>
      <c r="BL110" s="17"/>
      <c r="BM110" s="17"/>
      <c r="BN110" s="17"/>
      <c r="BO110" s="17"/>
      <c r="BP110" s="17"/>
      <c r="BQ110" s="17"/>
      <c r="BR110" s="17"/>
      <c r="BU110" s="45"/>
      <c r="BV110" s="45" t="s">
        <v>117</v>
      </c>
      <c r="BW110" s="45" t="s">
        <v>105</v>
      </c>
      <c r="BX110" s="45" t="s">
        <v>118</v>
      </c>
      <c r="BY110" s="45" t="s">
        <v>119</v>
      </c>
      <c r="BZ110" s="45" t="s">
        <v>120</v>
      </c>
      <c r="CA110" s="45" t="s">
        <v>121</v>
      </c>
      <c r="CB110" s="45" t="s">
        <v>122</v>
      </c>
      <c r="CC110" s="45" t="s">
        <v>123</v>
      </c>
      <c r="CG110" s="27"/>
      <c r="CH110" s="27" t="s">
        <v>117</v>
      </c>
      <c r="CI110" s="27" t="s">
        <v>105</v>
      </c>
      <c r="CJ110" s="27" t="s">
        <v>118</v>
      </c>
      <c r="CK110" s="27" t="s">
        <v>119</v>
      </c>
      <c r="CL110" s="27" t="s">
        <v>120</v>
      </c>
      <c r="CM110" s="27" t="s">
        <v>121</v>
      </c>
      <c r="CN110" s="27" t="s">
        <v>122</v>
      </c>
      <c r="CO110" s="27" t="s">
        <v>123</v>
      </c>
      <c r="CR110" s="45"/>
      <c r="CS110" s="45" t="s">
        <v>117</v>
      </c>
      <c r="CT110" s="45" t="s">
        <v>105</v>
      </c>
      <c r="CU110" s="45" t="s">
        <v>118</v>
      </c>
      <c r="CV110" s="45" t="s">
        <v>119</v>
      </c>
      <c r="CW110" s="45" t="s">
        <v>120</v>
      </c>
      <c r="CX110" s="45" t="s">
        <v>121</v>
      </c>
      <c r="CY110" s="45" t="s">
        <v>122</v>
      </c>
      <c r="CZ110" s="45" t="s">
        <v>123</v>
      </c>
    </row>
    <row r="111" spans="2:104" ht="13.75" thickBot="1" x14ac:dyDescent="0.2">
      <c r="B111" s="43" t="s">
        <v>100</v>
      </c>
      <c r="C111" s="43"/>
      <c r="D111" s="43"/>
      <c r="E111" s="43"/>
      <c r="F111" s="43"/>
      <c r="G111" s="43"/>
      <c r="H111" s="43"/>
      <c r="I111" s="43"/>
      <c r="J111" s="43"/>
      <c r="N111" s="43" t="s">
        <v>100</v>
      </c>
      <c r="O111" s="43"/>
      <c r="P111" s="43"/>
      <c r="Q111" s="43"/>
      <c r="R111" s="43"/>
      <c r="S111" s="43"/>
      <c r="T111" s="43"/>
      <c r="U111" s="43"/>
      <c r="V111" s="43"/>
      <c r="Z111" s="43"/>
      <c r="AA111" s="43"/>
      <c r="AB111" s="43"/>
      <c r="AC111" s="43"/>
      <c r="AD111" s="43"/>
      <c r="AE111" s="43"/>
      <c r="AF111" s="43"/>
      <c r="AG111" s="43"/>
      <c r="AH111" s="43"/>
      <c r="BC111" t="s">
        <v>111</v>
      </c>
      <c r="BD111">
        <v>-0.275787234052153</v>
      </c>
      <c r="BE111">
        <v>0.18098701221300298</v>
      </c>
      <c r="BF111">
        <v>-1.5237957170516743</v>
      </c>
      <c r="BG111">
        <v>0.14119261040869174</v>
      </c>
      <c r="BH111">
        <v>-0.65018739425358696</v>
      </c>
      <c r="BI111">
        <v>9.8612926149280966E-2</v>
      </c>
      <c r="BJ111">
        <v>-0.65018739425358696</v>
      </c>
      <c r="BK111">
        <v>9.8612926149280966E-2</v>
      </c>
      <c r="BU111" s="43" t="s">
        <v>111</v>
      </c>
      <c r="BV111" s="43">
        <v>7.9636046002455894</v>
      </c>
      <c r="BW111" s="43">
        <v>2.2981160895389565</v>
      </c>
      <c r="BX111" s="43">
        <v>3.465275160160961</v>
      </c>
      <c r="BY111" s="43">
        <v>2.3141822836860977E-3</v>
      </c>
      <c r="BZ111" s="43">
        <v>3.1844105636489388</v>
      </c>
      <c r="CA111" s="43">
        <v>12.74279863684224</v>
      </c>
      <c r="CB111" s="43">
        <v>3.1844105636489388</v>
      </c>
      <c r="CC111" s="43">
        <v>12.74279863684224</v>
      </c>
      <c r="CG111" t="s">
        <v>111</v>
      </c>
      <c r="CH111">
        <v>8.0535196068408101</v>
      </c>
      <c r="CI111">
        <v>2.3853671879575029</v>
      </c>
      <c r="CJ111">
        <v>3.3762179875278346</v>
      </c>
      <c r="CK111">
        <v>3.0014489482741448E-3</v>
      </c>
      <c r="CL111">
        <v>3.0777308444540949</v>
      </c>
      <c r="CM111">
        <v>13.029308369227525</v>
      </c>
      <c r="CN111">
        <v>3.0777308444540949</v>
      </c>
      <c r="CO111">
        <v>13.029308369227525</v>
      </c>
      <c r="CR111" s="43" t="s">
        <v>111</v>
      </c>
      <c r="CS111" s="43">
        <v>7.908968454506315</v>
      </c>
      <c r="CT111" s="43">
        <v>2.1112638696888366</v>
      </c>
      <c r="CU111" s="43">
        <v>3.7460824144506195</v>
      </c>
      <c r="CV111" s="43">
        <v>1.0545620142468799E-3</v>
      </c>
      <c r="CW111" s="43">
        <v>3.5414863828717316</v>
      </c>
      <c r="CX111" s="43">
        <v>12.276450526140898</v>
      </c>
      <c r="CY111" s="43">
        <v>3.5414863828717316</v>
      </c>
      <c r="CZ111" s="43">
        <v>12.276450526140898</v>
      </c>
    </row>
    <row r="112" spans="2:104" ht="13.75" thickBo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N112" s="43"/>
      <c r="O112" s="43"/>
      <c r="P112" s="43"/>
      <c r="Q112" s="43"/>
      <c r="R112" s="43"/>
      <c r="S112" s="43"/>
      <c r="T112" s="43"/>
      <c r="U112" s="43"/>
      <c r="V112" s="43"/>
      <c r="Z112" s="42" t="s">
        <v>101</v>
      </c>
      <c r="AA112" s="42"/>
      <c r="AB112" s="43"/>
      <c r="AC112" s="43"/>
      <c r="AD112" s="43"/>
      <c r="AE112" s="43"/>
      <c r="AF112" s="43"/>
      <c r="AG112" s="43"/>
      <c r="AH112" s="43"/>
      <c r="BC112" s="25" t="s">
        <v>124</v>
      </c>
      <c r="BD112" s="25">
        <v>0.79001013379376483</v>
      </c>
      <c r="BE112" s="25">
        <v>0.13839040564343211</v>
      </c>
      <c r="BF112" s="25">
        <v>5.708561443408545</v>
      </c>
      <c r="BG112" s="25">
        <v>8.1918890156999321E-6</v>
      </c>
      <c r="BH112" s="25">
        <v>0.50372776795049967</v>
      </c>
      <c r="BI112" s="25">
        <v>1.07629249963703</v>
      </c>
      <c r="BJ112" s="25">
        <v>0.50372776795049967</v>
      </c>
      <c r="BK112" s="25">
        <v>1.07629249963703</v>
      </c>
      <c r="BU112" s="43" t="s">
        <v>124</v>
      </c>
      <c r="BV112" s="43">
        <v>6.678917404202403E-2</v>
      </c>
      <c r="BW112" s="43">
        <v>7.3262850790097589E-2</v>
      </c>
      <c r="BX112" s="43">
        <v>0.91163766249526612</v>
      </c>
      <c r="BY112" s="43">
        <v>0.37230633667307356</v>
      </c>
      <c r="BZ112" s="43">
        <v>-8.556926476528115E-2</v>
      </c>
      <c r="CA112" s="43">
        <v>0.21914761284932921</v>
      </c>
      <c r="CB112" s="43">
        <v>-8.556926476528115E-2</v>
      </c>
      <c r="CC112" s="43">
        <v>0.21914761284932921</v>
      </c>
      <c r="CG112" t="s">
        <v>124</v>
      </c>
      <c r="CH112">
        <v>6.6064915668089322E-2</v>
      </c>
      <c r="CI112">
        <v>7.5045252442850721E-2</v>
      </c>
      <c r="CJ112">
        <v>0.88033437849249419</v>
      </c>
      <c r="CK112">
        <v>0.38913439794085014</v>
      </c>
      <c r="CL112">
        <v>-9.0476737818536643E-2</v>
      </c>
      <c r="CM112">
        <v>0.22260656915471527</v>
      </c>
      <c r="CN112">
        <v>-9.0476737818536643E-2</v>
      </c>
      <c r="CO112">
        <v>0.22260656915471527</v>
      </c>
      <c r="CR112" s="44" t="s">
        <v>124</v>
      </c>
      <c r="CS112" s="44">
        <v>0.25564110081058539</v>
      </c>
      <c r="CT112" s="44">
        <v>0.19863729402481795</v>
      </c>
      <c r="CU112" s="44">
        <v>1.2869743421829203</v>
      </c>
      <c r="CV112" s="44">
        <v>0.21090545644113998</v>
      </c>
      <c r="CW112" s="44">
        <v>-0.15527144918690056</v>
      </c>
      <c r="CX112" s="44">
        <v>0.66655365080807139</v>
      </c>
      <c r="CY112" s="44">
        <v>-0.15527144918690056</v>
      </c>
      <c r="CZ112" s="44">
        <v>0.66655365080807139</v>
      </c>
    </row>
    <row r="113" spans="2:93" x14ac:dyDescent="0.15">
      <c r="B113" s="42" t="s">
        <v>101</v>
      </c>
      <c r="C113" s="42"/>
      <c r="D113" s="43"/>
      <c r="E113" s="43"/>
      <c r="F113" s="43"/>
      <c r="G113" s="43"/>
      <c r="H113" s="43"/>
      <c r="I113" s="43"/>
      <c r="J113" s="43"/>
      <c r="N113" s="42" t="s">
        <v>101</v>
      </c>
      <c r="O113" s="42"/>
      <c r="P113" s="43"/>
      <c r="Q113" s="43"/>
      <c r="R113" s="43"/>
      <c r="S113" s="43"/>
      <c r="T113" s="43"/>
      <c r="U113" s="43"/>
      <c r="V113" s="43"/>
      <c r="Z113" s="43" t="s">
        <v>102</v>
      </c>
      <c r="AA113" s="43">
        <v>0.70976248101666151</v>
      </c>
      <c r="AB113" s="43"/>
      <c r="AC113" s="43"/>
      <c r="AD113" s="43"/>
      <c r="AE113" s="43"/>
      <c r="AF113" s="43"/>
      <c r="AG113" s="43"/>
      <c r="AH113" s="43"/>
      <c r="AJ113" s="38"/>
      <c r="AK113" s="38"/>
      <c r="BU113" s="43" t="s">
        <v>125</v>
      </c>
      <c r="BV113" s="43">
        <v>4.3076808068173919E-2</v>
      </c>
      <c r="BW113" s="43">
        <v>4.1439572019725215E-2</v>
      </c>
      <c r="BX113" s="43">
        <v>1.0395089999401872</v>
      </c>
      <c r="BY113" s="43">
        <v>0.3103893265502754</v>
      </c>
      <c r="BZ113" s="43">
        <v>-4.3101499623636422E-2</v>
      </c>
      <c r="CA113" s="43">
        <v>0.12925511575998427</v>
      </c>
      <c r="CB113" s="43">
        <v>-4.3101499623636422E-2</v>
      </c>
      <c r="CC113" s="43">
        <v>0.12925511575998427</v>
      </c>
      <c r="CG113" t="s">
        <v>125</v>
      </c>
      <c r="CH113">
        <v>1.9918958881883563E-2</v>
      </c>
      <c r="CI113">
        <v>0.1110102248466594</v>
      </c>
      <c r="CJ113">
        <v>0.17943355136338127</v>
      </c>
      <c r="CK113">
        <v>0.85940269537894676</v>
      </c>
      <c r="CL113">
        <v>-0.21164431242101284</v>
      </c>
      <c r="CM113">
        <v>0.25148223018477994</v>
      </c>
      <c r="CN113">
        <v>-0.21164431242101284</v>
      </c>
      <c r="CO113">
        <v>0.25148223018477994</v>
      </c>
    </row>
    <row r="114" spans="2:93" ht="13.75" thickBot="1" x14ac:dyDescent="0.2">
      <c r="B114" s="43" t="s">
        <v>102</v>
      </c>
      <c r="C114" s="43">
        <v>0.98941816836523033</v>
      </c>
      <c r="D114" s="43"/>
      <c r="E114" s="43"/>
      <c r="F114" s="43"/>
      <c r="G114" s="43"/>
      <c r="H114" s="43"/>
      <c r="I114" s="43"/>
      <c r="J114" s="43"/>
      <c r="N114" s="43" t="s">
        <v>102</v>
      </c>
      <c r="O114" s="43">
        <v>0.69237947869541816</v>
      </c>
      <c r="P114" s="43"/>
      <c r="Q114" s="43"/>
      <c r="R114" s="43"/>
      <c r="S114" s="43"/>
      <c r="T114" s="43"/>
      <c r="U114" s="43"/>
      <c r="V114" s="43"/>
      <c r="Z114" s="43" t="s">
        <v>103</v>
      </c>
      <c r="AA114" s="43">
        <v>0.50376277945892678</v>
      </c>
      <c r="AB114" s="43"/>
      <c r="AC114" s="43"/>
      <c r="AD114" s="43"/>
      <c r="AE114" s="43"/>
      <c r="AF114" s="43"/>
      <c r="AG114" s="43"/>
      <c r="AH114" s="43"/>
      <c r="BU114" s="44" t="s">
        <v>126</v>
      </c>
      <c r="BV114" s="44">
        <v>0.19286611272086024</v>
      </c>
      <c r="BW114" s="44">
        <v>0.2066026932407164</v>
      </c>
      <c r="BX114" s="44">
        <v>0.93351209364995336</v>
      </c>
      <c r="BY114" s="44">
        <v>0.36116584851306144</v>
      </c>
      <c r="BZ114" s="44">
        <v>-0.23678770850055947</v>
      </c>
      <c r="CA114" s="44">
        <v>0.62251993394228</v>
      </c>
      <c r="CB114" s="44">
        <v>-0.23678770850055947</v>
      </c>
      <c r="CC114" s="44">
        <v>0.62251993394228</v>
      </c>
      <c r="CG114" t="s">
        <v>126</v>
      </c>
      <c r="CH114">
        <v>0.18544344152904091</v>
      </c>
      <c r="CI114">
        <v>0.21397729831108381</v>
      </c>
      <c r="CJ114">
        <v>0.86665007453005649</v>
      </c>
      <c r="CK114">
        <v>0.39641231611979166</v>
      </c>
      <c r="CL114">
        <v>-0.26090538129258378</v>
      </c>
      <c r="CM114">
        <v>0.6317922643506656</v>
      </c>
      <c r="CN114">
        <v>-0.26090538129258378</v>
      </c>
      <c r="CO114">
        <v>0.6317922643506656</v>
      </c>
    </row>
    <row r="115" spans="2:93" ht="13.75" thickBot="1" x14ac:dyDescent="0.2">
      <c r="B115" s="43" t="s">
        <v>103</v>
      </c>
      <c r="C115" s="43">
        <v>0.97894831189120735</v>
      </c>
      <c r="D115" s="43"/>
      <c r="E115" s="43"/>
      <c r="F115" s="43"/>
      <c r="G115" s="43"/>
      <c r="H115" s="43"/>
      <c r="I115" s="43"/>
      <c r="J115" s="43"/>
      <c r="N115" s="43" t="s">
        <v>103</v>
      </c>
      <c r="O115" s="43">
        <v>0.47938934251853899</v>
      </c>
      <c r="P115" s="43"/>
      <c r="Q115" s="43"/>
      <c r="R115" s="43"/>
      <c r="S115" s="43"/>
      <c r="T115" s="43"/>
      <c r="U115" s="43"/>
      <c r="V115" s="43"/>
      <c r="Z115" s="43" t="s">
        <v>104</v>
      </c>
      <c r="AA115" s="43">
        <v>0.48218724813105401</v>
      </c>
      <c r="AB115" s="43"/>
      <c r="AC115" s="43"/>
      <c r="AD115" s="43"/>
      <c r="AE115" s="43"/>
      <c r="AF115" s="43"/>
      <c r="AG115" s="43"/>
      <c r="AH115" s="43"/>
      <c r="CG115" s="25" t="s">
        <v>137</v>
      </c>
      <c r="CH115" s="25">
        <v>2.5252645585704385E-2</v>
      </c>
      <c r="CI115" s="25">
        <v>0.11187024794254165</v>
      </c>
      <c r="CJ115" s="25">
        <v>0.2257315600004261</v>
      </c>
      <c r="CK115" s="25">
        <v>0.82370094017121165</v>
      </c>
      <c r="CL115" s="25">
        <v>-0.2081046024590068</v>
      </c>
      <c r="CM115" s="25">
        <v>0.25860989363041559</v>
      </c>
      <c r="CN115" s="25">
        <v>-0.2081046024590068</v>
      </c>
      <c r="CO115" s="25">
        <v>0.25860989363041559</v>
      </c>
    </row>
    <row r="116" spans="2:93" x14ac:dyDescent="0.15">
      <c r="B116" s="43" t="s">
        <v>104</v>
      </c>
      <c r="C116" s="43">
        <v>0.97803302110386847</v>
      </c>
      <c r="D116" s="43"/>
      <c r="E116" s="43"/>
      <c r="F116" s="43"/>
      <c r="G116" s="43"/>
      <c r="H116" s="43"/>
      <c r="I116" s="43"/>
      <c r="J116" s="43"/>
      <c r="N116" s="43" t="s">
        <v>104</v>
      </c>
      <c r="O116" s="43">
        <v>0.45675409654108418</v>
      </c>
      <c r="P116" s="43"/>
      <c r="Q116" s="43"/>
      <c r="R116" s="43"/>
      <c r="S116" s="43"/>
      <c r="T116" s="43"/>
      <c r="U116" s="43"/>
      <c r="V116" s="43"/>
      <c r="Z116" s="43" t="s">
        <v>105</v>
      </c>
      <c r="AA116" s="43">
        <v>3.6323188507990337E-2</v>
      </c>
      <c r="AB116" s="43"/>
      <c r="AC116" s="43"/>
      <c r="AD116" s="43"/>
      <c r="AE116" s="43"/>
      <c r="AF116" s="43"/>
      <c r="AG116" s="43"/>
      <c r="AH116" s="43"/>
      <c r="BC116" t="s">
        <v>127</v>
      </c>
    </row>
    <row r="117" spans="2:93" ht="13.75" thickBot="1" x14ac:dyDescent="0.2">
      <c r="B117" s="43" t="s">
        <v>105</v>
      </c>
      <c r="C117" s="43">
        <v>7.9078171180726423E-2</v>
      </c>
      <c r="D117" s="43"/>
      <c r="E117" s="43"/>
      <c r="F117" s="43"/>
      <c r="G117" s="43"/>
      <c r="H117" s="43"/>
      <c r="I117" s="43"/>
      <c r="J117" s="43"/>
      <c r="N117" s="43" t="s">
        <v>105</v>
      </c>
      <c r="O117" s="43">
        <v>3.9357063157707317E-2</v>
      </c>
      <c r="P117" s="43"/>
      <c r="Q117" s="43"/>
      <c r="R117" s="43"/>
      <c r="S117" s="43"/>
      <c r="T117" s="43"/>
      <c r="U117" s="43"/>
      <c r="V117" s="43"/>
      <c r="Z117" s="44" t="s">
        <v>106</v>
      </c>
      <c r="AA117" s="44">
        <v>25</v>
      </c>
      <c r="AB117" s="43"/>
      <c r="AC117" s="43"/>
      <c r="AD117" s="43"/>
      <c r="AE117" s="43"/>
      <c r="AF117" s="43"/>
      <c r="AG117" s="43"/>
      <c r="AH117" s="43"/>
    </row>
    <row r="118" spans="2:93" ht="13.75" thickBot="1" x14ac:dyDescent="0.2">
      <c r="B118" s="44" t="s">
        <v>106</v>
      </c>
      <c r="C118" s="44">
        <v>25</v>
      </c>
      <c r="D118" s="43"/>
      <c r="E118" s="43"/>
      <c r="F118" s="43"/>
      <c r="G118" s="43"/>
      <c r="H118" s="43"/>
      <c r="I118" s="43"/>
      <c r="J118" s="43"/>
      <c r="N118" s="44" t="s">
        <v>106</v>
      </c>
      <c r="O118" s="44">
        <v>25</v>
      </c>
      <c r="P118" s="43"/>
      <c r="Q118" s="43"/>
      <c r="R118" s="43"/>
      <c r="S118" s="43"/>
      <c r="T118" s="43"/>
      <c r="U118" s="43"/>
      <c r="V118" s="43"/>
      <c r="Z118" s="43"/>
      <c r="AA118" s="43"/>
      <c r="AB118" s="43"/>
      <c r="AC118" s="43"/>
      <c r="AD118" s="43"/>
      <c r="AE118" s="43"/>
      <c r="AF118" s="43"/>
      <c r="AG118" s="43"/>
      <c r="AH118" s="43"/>
      <c r="BC118" s="27" t="s">
        <v>128</v>
      </c>
      <c r="BD118" s="27" t="s">
        <v>129</v>
      </c>
      <c r="BE118" s="27" t="s">
        <v>109</v>
      </c>
      <c r="BF118" s="17" t="s">
        <v>133</v>
      </c>
      <c r="BG118" s="17" t="s">
        <v>134</v>
      </c>
      <c r="BU118" t="s">
        <v>127</v>
      </c>
    </row>
    <row r="119" spans="2:93" ht="13.75" thickBo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N119" s="43"/>
      <c r="O119" s="43"/>
      <c r="P119" s="43"/>
      <c r="Q119" s="43"/>
      <c r="R119" s="43"/>
      <c r="S119" s="43"/>
      <c r="T119" s="43"/>
      <c r="U119" s="43"/>
      <c r="V119" s="43"/>
      <c r="Z119" s="43" t="s">
        <v>107</v>
      </c>
      <c r="AA119" s="43"/>
      <c r="AB119" s="43"/>
      <c r="AC119" s="43"/>
      <c r="AD119" s="43"/>
      <c r="AE119" s="43"/>
      <c r="AF119" s="43"/>
      <c r="AG119" s="43"/>
      <c r="AH119" s="43"/>
      <c r="BC119">
        <v>1</v>
      </c>
      <c r="BD119">
        <v>-1.3090648931618631</v>
      </c>
      <c r="BE119">
        <v>2.1196817152109082E-2</v>
      </c>
    </row>
    <row r="120" spans="2:93" ht="13.75" thickBot="1" x14ac:dyDescent="0.2">
      <c r="B120" s="43" t="s">
        <v>107</v>
      </c>
      <c r="C120" s="43"/>
      <c r="D120" s="43"/>
      <c r="E120" s="43"/>
      <c r="F120" s="43"/>
      <c r="G120" s="43"/>
      <c r="H120" s="43"/>
      <c r="I120" s="43"/>
      <c r="J120" s="43"/>
      <c r="N120" s="43" t="s">
        <v>107</v>
      </c>
      <c r="O120" s="43"/>
      <c r="P120" s="43"/>
      <c r="Q120" s="43"/>
      <c r="R120" s="43"/>
      <c r="S120" s="43"/>
      <c r="T120" s="43"/>
      <c r="U120" s="43"/>
      <c r="V120" s="43"/>
      <c r="Z120" s="45"/>
      <c r="AA120" s="45" t="s">
        <v>112</v>
      </c>
      <c r="AB120" s="45" t="s">
        <v>113</v>
      </c>
      <c r="AC120" s="45" t="s">
        <v>114</v>
      </c>
      <c r="AD120" s="45" t="s">
        <v>115</v>
      </c>
      <c r="AE120" s="45" t="s">
        <v>116</v>
      </c>
      <c r="AF120" s="43"/>
      <c r="AG120" s="43"/>
      <c r="AH120" s="43"/>
      <c r="BC120">
        <v>2</v>
      </c>
      <c r="BD120">
        <v>-1.2932160650893374</v>
      </c>
      <c r="BE120">
        <v>2.9881375030200275E-2</v>
      </c>
      <c r="BF120">
        <f>BE120-BE119</f>
        <v>8.6845578780911925E-3</v>
      </c>
      <c r="BG120">
        <f>BE119</f>
        <v>2.1196817152109082E-2</v>
      </c>
      <c r="BU120" t="s">
        <v>497</v>
      </c>
      <c r="BV120" s="27" t="s">
        <v>504</v>
      </c>
      <c r="BW120" s="27" t="s">
        <v>109</v>
      </c>
      <c r="BX120" s="17" t="s">
        <v>133</v>
      </c>
      <c r="BY120" s="17" t="s">
        <v>134</v>
      </c>
    </row>
    <row r="121" spans="2:93" x14ac:dyDescent="0.15">
      <c r="B121" s="45"/>
      <c r="C121" s="45" t="s">
        <v>112</v>
      </c>
      <c r="D121" s="45" t="s">
        <v>113</v>
      </c>
      <c r="E121" s="45" t="s">
        <v>114</v>
      </c>
      <c r="F121" s="45" t="s">
        <v>115</v>
      </c>
      <c r="G121" s="45" t="s">
        <v>116</v>
      </c>
      <c r="H121" s="43"/>
      <c r="I121" s="43"/>
      <c r="J121" s="43"/>
      <c r="N121" s="45"/>
      <c r="O121" s="45" t="s">
        <v>112</v>
      </c>
      <c r="P121" s="45" t="s">
        <v>113</v>
      </c>
      <c r="Q121" s="45" t="s">
        <v>114</v>
      </c>
      <c r="R121" s="45" t="s">
        <v>115</v>
      </c>
      <c r="S121" s="45" t="s">
        <v>116</v>
      </c>
      <c r="T121" s="43"/>
      <c r="U121" s="43"/>
      <c r="V121" s="43"/>
      <c r="Z121" s="43" t="s">
        <v>108</v>
      </c>
      <c r="AA121" s="43">
        <v>1</v>
      </c>
      <c r="AB121" s="43">
        <v>3.0805801028348283E-2</v>
      </c>
      <c r="AC121" s="43">
        <v>3.0805801028348283E-2</v>
      </c>
      <c r="AD121" s="43">
        <v>23.348800629912258</v>
      </c>
      <c r="AE121" s="43">
        <v>7.0776109732252312E-5</v>
      </c>
      <c r="AF121" s="43"/>
      <c r="AG121" s="43"/>
      <c r="AH121" s="43"/>
      <c r="AJ121" s="17"/>
      <c r="AK121" s="17"/>
      <c r="AL121" s="17"/>
      <c r="AM121" s="17"/>
      <c r="AN121" s="17"/>
      <c r="AO121" s="17"/>
      <c r="BC121">
        <v>3</v>
      </c>
      <c r="BD121">
        <v>-1.2738344415720764</v>
      </c>
      <c r="BE121">
        <v>-4.434029946646767E-3</v>
      </c>
      <c r="BF121">
        <f>BE121-BE120</f>
        <v>-3.4315404976847041E-2</v>
      </c>
      <c r="BG121">
        <f t="shared" ref="BG121:BG140" si="78">BE120</f>
        <v>2.9881375030200275E-2</v>
      </c>
      <c r="BT121">
        <v>1991</v>
      </c>
      <c r="BU121">
        <v>10.639716792103673</v>
      </c>
      <c r="BV121">
        <v>10.634031409738659</v>
      </c>
      <c r="BW121">
        <v>5.6853823650140356E-3</v>
      </c>
    </row>
    <row r="122" spans="2:93" x14ac:dyDescent="0.15">
      <c r="B122" s="43" t="s">
        <v>108</v>
      </c>
      <c r="C122" s="43">
        <v>1</v>
      </c>
      <c r="D122" s="43">
        <v>6.6882716590854345</v>
      </c>
      <c r="E122" s="43">
        <v>6.6882716590854345</v>
      </c>
      <c r="F122" s="43">
        <v>1069.5489623985848</v>
      </c>
      <c r="G122" s="43">
        <v>8.6776868894508213E-21</v>
      </c>
      <c r="H122" s="43"/>
      <c r="I122" s="43"/>
      <c r="J122" s="43"/>
      <c r="N122" s="43" t="s">
        <v>108</v>
      </c>
      <c r="O122" s="43">
        <v>1</v>
      </c>
      <c r="P122" s="43">
        <v>3.2805640692858219E-2</v>
      </c>
      <c r="Q122" s="43">
        <v>3.2805640692858219E-2</v>
      </c>
      <c r="R122" s="43">
        <v>21.178888137377463</v>
      </c>
      <c r="S122" s="43">
        <v>1.2549889513986543E-4</v>
      </c>
      <c r="T122" s="43"/>
      <c r="U122" s="43"/>
      <c r="V122" s="43"/>
      <c r="Z122" s="43" t="s">
        <v>109</v>
      </c>
      <c r="AA122" s="43">
        <v>23</v>
      </c>
      <c r="AB122" s="43">
        <v>3.0345602537901029E-2</v>
      </c>
      <c r="AC122" s="43">
        <v>1.3193740233870012E-3</v>
      </c>
      <c r="AD122" s="43"/>
      <c r="AE122" s="43"/>
      <c r="AF122" s="43"/>
      <c r="AG122" s="43"/>
      <c r="AH122" s="43"/>
      <c r="BC122">
        <v>4</v>
      </c>
      <c r="BD122">
        <v>-1.2856322802610107</v>
      </c>
      <c r="BE122">
        <v>1.1846356890929943E-2</v>
      </c>
      <c r="BF122">
        <f t="shared" ref="BF122:BF140" si="79">BE122-BE121</f>
        <v>1.628038683757671E-2</v>
      </c>
      <c r="BG122">
        <f t="shared" si="78"/>
        <v>-4.434029946646767E-3</v>
      </c>
      <c r="BT122">
        <v>1992</v>
      </c>
      <c r="BU122">
        <v>10.594668993844065</v>
      </c>
      <c r="BV122">
        <v>10.627239757999185</v>
      </c>
      <c r="BW122">
        <v>-3.2570764155119392E-2</v>
      </c>
      <c r="BX122">
        <f>BW122-BW121</f>
        <v>-3.8256146520133427E-2</v>
      </c>
      <c r="BY122">
        <f>BW121</f>
        <v>5.6853823650140356E-3</v>
      </c>
    </row>
    <row r="123" spans="2:93" ht="13.75" thickBot="1" x14ac:dyDescent="0.2">
      <c r="B123" s="43" t="s">
        <v>109</v>
      </c>
      <c r="C123" s="43">
        <v>23</v>
      </c>
      <c r="D123" s="43">
        <v>0.14382721461763026</v>
      </c>
      <c r="E123" s="43">
        <v>6.253357157288272E-3</v>
      </c>
      <c r="F123" s="43"/>
      <c r="G123" s="43"/>
      <c r="H123" s="43"/>
      <c r="I123" s="43"/>
      <c r="J123" s="43"/>
      <c r="N123" s="43" t="s">
        <v>109</v>
      </c>
      <c r="O123" s="43">
        <v>23</v>
      </c>
      <c r="P123" s="43">
        <v>3.5626503669194544E-2</v>
      </c>
      <c r="Q123" s="43">
        <v>1.5489784203997629E-3</v>
      </c>
      <c r="R123" s="43"/>
      <c r="S123" s="43"/>
      <c r="T123" s="43"/>
      <c r="U123" s="43"/>
      <c r="V123" s="43"/>
      <c r="Z123" s="44" t="s">
        <v>110</v>
      </c>
      <c r="AA123" s="44">
        <v>24</v>
      </c>
      <c r="AB123" s="44">
        <v>6.1151403566249311E-2</v>
      </c>
      <c r="AC123" s="44"/>
      <c r="AD123" s="44"/>
      <c r="AE123" s="44"/>
      <c r="AF123" s="43"/>
      <c r="AG123" s="43"/>
      <c r="AH123" s="43"/>
      <c r="BC123">
        <v>5</v>
      </c>
      <c r="BD123">
        <v>-1.2820910217983648</v>
      </c>
      <c r="BE123">
        <v>-1.5774225870746061E-3</v>
      </c>
      <c r="BF123">
        <f t="shared" si="79"/>
        <v>-1.3423779478004549E-2</v>
      </c>
      <c r="BG123">
        <f t="shared" si="78"/>
        <v>1.1846356890929943E-2</v>
      </c>
      <c r="BT123">
        <f>BT122+1</f>
        <v>1993</v>
      </c>
      <c r="BU123">
        <v>10.584953810902149</v>
      </c>
      <c r="BV123">
        <v>10.614617848206148</v>
      </c>
      <c r="BW123">
        <v>-2.9664037303998469E-2</v>
      </c>
      <c r="BX123">
        <f>BW123-BW122</f>
        <v>2.9067268511209221E-3</v>
      </c>
      <c r="BY123">
        <f t="shared" ref="BY123:BY142" si="80">BW122</f>
        <v>-3.2570764155119392E-2</v>
      </c>
    </row>
    <row r="124" spans="2:93" ht="13.75" thickBot="1" x14ac:dyDescent="0.2">
      <c r="B124" s="44" t="s">
        <v>110</v>
      </c>
      <c r="C124" s="44">
        <v>24</v>
      </c>
      <c r="D124" s="44">
        <v>6.8320988737030648</v>
      </c>
      <c r="E124" s="44"/>
      <c r="F124" s="44"/>
      <c r="G124" s="44"/>
      <c r="H124" s="43"/>
      <c r="I124" s="43"/>
      <c r="J124" s="43"/>
      <c r="N124" s="44" t="s">
        <v>110</v>
      </c>
      <c r="O124" s="44">
        <v>24</v>
      </c>
      <c r="P124" s="44">
        <v>6.8432144362052763E-2</v>
      </c>
      <c r="Q124" s="44"/>
      <c r="R124" s="44"/>
      <c r="S124" s="44"/>
      <c r="T124" s="43"/>
      <c r="U124" s="43"/>
      <c r="V124" s="43"/>
      <c r="Z124" s="43"/>
      <c r="AA124" s="43"/>
      <c r="AB124" s="43"/>
      <c r="AC124" s="43"/>
      <c r="AD124" s="43"/>
      <c r="AE124" s="43"/>
      <c r="AF124" s="43"/>
      <c r="AG124" s="43"/>
      <c r="AH124" s="43"/>
      <c r="BC124">
        <v>6</v>
      </c>
      <c r="BD124">
        <v>-1.2898983135479278</v>
      </c>
      <c r="BE124">
        <v>5.4374744760419258E-3</v>
      </c>
      <c r="BF124">
        <f t="shared" si="79"/>
        <v>7.0148970631165319E-3</v>
      </c>
      <c r="BG124">
        <f t="shared" si="78"/>
        <v>-1.5774225870746061E-3</v>
      </c>
      <c r="BT124">
        <f t="shared" ref="BT124:BT145" si="81">BT123+1</f>
        <v>1994</v>
      </c>
      <c r="BU124">
        <v>10.603280160355933</v>
      </c>
      <c r="BV124">
        <v>10.613873393037506</v>
      </c>
      <c r="BW124">
        <v>-1.0593232681573639E-2</v>
      </c>
      <c r="BX124">
        <f t="shared" ref="BX124:BX142" si="82">BW124-BW123</f>
        <v>1.9070804622424831E-2</v>
      </c>
      <c r="BY124">
        <f t="shared" si="80"/>
        <v>-2.9664037303998469E-2</v>
      </c>
    </row>
    <row r="125" spans="2:93" ht="13.75" thickBo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N125" s="43"/>
      <c r="O125" s="43"/>
      <c r="P125" s="43"/>
      <c r="Q125" s="43"/>
      <c r="R125" s="43"/>
      <c r="S125" s="43"/>
      <c r="T125" s="43"/>
      <c r="U125" s="43"/>
      <c r="V125" s="43"/>
      <c r="Z125" s="45"/>
      <c r="AA125" s="45" t="s">
        <v>117</v>
      </c>
      <c r="AB125" s="45" t="s">
        <v>105</v>
      </c>
      <c r="AC125" s="45" t="s">
        <v>118</v>
      </c>
      <c r="AD125" s="45" t="s">
        <v>119</v>
      </c>
      <c r="AE125" s="45" t="s">
        <v>120</v>
      </c>
      <c r="AF125" s="45" t="s">
        <v>121</v>
      </c>
      <c r="AG125" s="45" t="s">
        <v>122</v>
      </c>
      <c r="AH125" s="45" t="s">
        <v>123</v>
      </c>
      <c r="BC125">
        <v>7</v>
      </c>
      <c r="BD125">
        <v>-1.2905243133801849</v>
      </c>
      <c r="BE125">
        <v>-1.0726440277247118E-2</v>
      </c>
      <c r="BF125">
        <f t="shared" si="79"/>
        <v>-1.6163914753289044E-2</v>
      </c>
      <c r="BG125">
        <f t="shared" si="78"/>
        <v>5.4374744760419258E-3</v>
      </c>
      <c r="BT125">
        <f t="shared" si="81"/>
        <v>1995</v>
      </c>
      <c r="BU125">
        <v>10.616003677874916</v>
      </c>
      <c r="BV125">
        <v>10.615499546742811</v>
      </c>
      <c r="BW125">
        <v>5.0413113210545646E-4</v>
      </c>
      <c r="BX125">
        <f t="shared" si="82"/>
        <v>1.1097363813679095E-2</v>
      </c>
      <c r="BY125">
        <f t="shared" si="80"/>
        <v>-1.0593232681573639E-2</v>
      </c>
    </row>
    <row r="126" spans="2:93" x14ac:dyDescent="0.15">
      <c r="B126" s="45"/>
      <c r="C126" s="45" t="s">
        <v>117</v>
      </c>
      <c r="D126" s="45" t="s">
        <v>105</v>
      </c>
      <c r="E126" s="45" t="s">
        <v>118</v>
      </c>
      <c r="F126" s="45" t="s">
        <v>119</v>
      </c>
      <c r="G126" s="45" t="s">
        <v>120</v>
      </c>
      <c r="H126" s="45" t="s">
        <v>121</v>
      </c>
      <c r="I126" s="45" t="s">
        <v>122</v>
      </c>
      <c r="J126" s="45" t="s">
        <v>123</v>
      </c>
      <c r="N126" s="45"/>
      <c r="O126" s="45" t="s">
        <v>117</v>
      </c>
      <c r="P126" s="45" t="s">
        <v>105</v>
      </c>
      <c r="Q126" s="45" t="s">
        <v>118</v>
      </c>
      <c r="R126" s="45" t="s">
        <v>119</v>
      </c>
      <c r="S126" s="45" t="s">
        <v>120</v>
      </c>
      <c r="T126" s="45" t="s">
        <v>121</v>
      </c>
      <c r="U126" s="45" t="s">
        <v>122</v>
      </c>
      <c r="V126" s="45" t="s">
        <v>123</v>
      </c>
      <c r="Z126" s="43" t="s">
        <v>111</v>
      </c>
      <c r="AA126" s="43">
        <v>-0.23265606540800721</v>
      </c>
      <c r="AB126" s="43">
        <v>0.1277510767955144</v>
      </c>
      <c r="AC126" s="43">
        <v>-1.8211671575998507</v>
      </c>
      <c r="AD126" s="43">
        <v>8.1616025334205949E-2</v>
      </c>
      <c r="AE126" s="43">
        <v>-0.49692930266027646</v>
      </c>
      <c r="AF126" s="43">
        <v>3.1617171844262049E-2</v>
      </c>
      <c r="AG126" s="43">
        <v>-0.49692930266027646</v>
      </c>
      <c r="AH126" s="43">
        <v>3.1617171844262049E-2</v>
      </c>
      <c r="AJ126" s="17"/>
      <c r="AK126" s="17"/>
      <c r="AL126" s="17"/>
      <c r="AM126" s="17"/>
      <c r="AN126" s="17"/>
      <c r="AO126" s="17"/>
      <c r="AP126" s="17"/>
      <c r="AQ126" s="17"/>
      <c r="AR126" s="17"/>
      <c r="BC126">
        <v>8</v>
      </c>
      <c r="BD126">
        <v>-1.3037885160482983</v>
      </c>
      <c r="BE126">
        <v>-7.0298340156287331E-3</v>
      </c>
      <c r="BF126">
        <f t="shared" si="79"/>
        <v>3.6966062616183848E-3</v>
      </c>
      <c r="BG126">
        <f t="shared" si="78"/>
        <v>-1.0726440277247118E-2</v>
      </c>
      <c r="BT126">
        <f t="shared" si="81"/>
        <v>1996</v>
      </c>
      <c r="BU126">
        <v>10.620460011631938</v>
      </c>
      <c r="BV126">
        <v>10.618379373786059</v>
      </c>
      <c r="BW126">
        <v>2.0806378458786412E-3</v>
      </c>
      <c r="BX126">
        <f t="shared" si="82"/>
        <v>1.5765067137731847E-3</v>
      </c>
      <c r="BY126">
        <f t="shared" si="80"/>
        <v>5.0413113210545646E-4</v>
      </c>
    </row>
    <row r="127" spans="2:93" ht="13.75" thickBot="1" x14ac:dyDescent="0.2">
      <c r="B127" s="43" t="s">
        <v>111</v>
      </c>
      <c r="C127" s="43">
        <v>6.5143514382238032E-2</v>
      </c>
      <c r="D127" s="43">
        <v>1.9547664032013228E-2</v>
      </c>
      <c r="E127" s="43">
        <v>3.3325472688476965</v>
      </c>
      <c r="F127" s="43">
        <v>2.8940673150218408E-3</v>
      </c>
      <c r="G127" s="43">
        <v>2.4706090416499155E-2</v>
      </c>
      <c r="H127" s="43">
        <v>0.10558093834797691</v>
      </c>
      <c r="I127" s="43">
        <v>2.4706090416499155E-2</v>
      </c>
      <c r="J127" s="43">
        <v>0.10558093834797691</v>
      </c>
      <c r="N127" s="43" t="s">
        <v>111</v>
      </c>
      <c r="O127" s="43">
        <v>-0.64324086529846625</v>
      </c>
      <c r="P127" s="43">
        <v>0.28826988617281979</v>
      </c>
      <c r="Q127" s="43">
        <v>-2.2313841859736918</v>
      </c>
      <c r="R127" s="43">
        <v>3.5690204484950562E-2</v>
      </c>
      <c r="S127" s="43">
        <v>-1.239572559184503</v>
      </c>
      <c r="T127" s="43">
        <v>-4.6909171412429562E-2</v>
      </c>
      <c r="U127" s="43">
        <v>-1.239572559184503</v>
      </c>
      <c r="V127" s="43">
        <v>-4.6909171412429562E-2</v>
      </c>
      <c r="Z127" s="44" t="s">
        <v>124</v>
      </c>
      <c r="AA127" s="44">
        <v>0.72672912229638187</v>
      </c>
      <c r="AB127" s="44">
        <v>0.1503973817190262</v>
      </c>
      <c r="AC127" s="44">
        <v>4.8320596674619249</v>
      </c>
      <c r="AD127" s="44">
        <v>7.0776109732252569E-5</v>
      </c>
      <c r="AE127" s="44">
        <v>0.41560843401621955</v>
      </c>
      <c r="AF127" s="44">
        <v>1.0378498105765441</v>
      </c>
      <c r="AG127" s="44">
        <v>0.41560843401621955</v>
      </c>
      <c r="AH127" s="44">
        <v>1.0378498105765441</v>
      </c>
      <c r="BC127">
        <v>9</v>
      </c>
      <c r="BD127">
        <v>-1.3113470141654779</v>
      </c>
      <c r="BE127">
        <v>5.1878841232051442E-3</v>
      </c>
      <c r="BF127">
        <f t="shared" si="79"/>
        <v>1.2217718138833877E-2</v>
      </c>
      <c r="BG127">
        <f t="shared" si="78"/>
        <v>-7.0298340156287331E-3</v>
      </c>
      <c r="BT127">
        <f t="shared" si="81"/>
        <v>1997</v>
      </c>
      <c r="BU127">
        <v>10.638092189146791</v>
      </c>
      <c r="BV127">
        <v>10.619783614851871</v>
      </c>
      <c r="BW127">
        <v>1.8308574294920277E-2</v>
      </c>
      <c r="BX127">
        <f t="shared" si="82"/>
        <v>1.6227936449041636E-2</v>
      </c>
      <c r="BY127">
        <f t="shared" si="80"/>
        <v>2.0806378458786412E-3</v>
      </c>
    </row>
    <row r="128" spans="2:93" ht="13.75" thickBot="1" x14ac:dyDescent="0.2">
      <c r="B128" s="44" t="s">
        <v>124</v>
      </c>
      <c r="C128" s="44">
        <v>0.98654610822731736</v>
      </c>
      <c r="D128" s="44">
        <v>3.0165953157420135E-2</v>
      </c>
      <c r="E128" s="44">
        <v>32.703959429992338</v>
      </c>
      <c r="F128" s="44">
        <v>8.6776868894508213E-21</v>
      </c>
      <c r="G128" s="44">
        <v>0.92414307965267561</v>
      </c>
      <c r="H128" s="44">
        <v>1.048949136801959</v>
      </c>
      <c r="I128" s="44">
        <v>0.92414307965267561</v>
      </c>
      <c r="J128" s="44">
        <v>1.048949136801959</v>
      </c>
      <c r="N128" s="44" t="s">
        <v>124</v>
      </c>
      <c r="O128" s="44">
        <v>0.67254236294686598</v>
      </c>
      <c r="P128" s="44">
        <v>0.14613965144162186</v>
      </c>
      <c r="Q128" s="44">
        <v>4.6020526004574824</v>
      </c>
      <c r="R128" s="44">
        <v>1.2549889513986475E-4</v>
      </c>
      <c r="S128" s="44">
        <v>0.37022946080816777</v>
      </c>
      <c r="T128" s="44">
        <v>0.97485526508556419</v>
      </c>
      <c r="U128" s="44">
        <v>0.37022946080816777</v>
      </c>
      <c r="V128" s="44">
        <v>0.97485526508556419</v>
      </c>
      <c r="BC128">
        <v>10</v>
      </c>
      <c r="BD128">
        <v>-1.3076661831327965</v>
      </c>
      <c r="BE128">
        <v>-2.7212271056291648E-3</v>
      </c>
      <c r="BF128">
        <f t="shared" si="79"/>
        <v>-7.9091112288343091E-3</v>
      </c>
      <c r="BG128">
        <f t="shared" si="78"/>
        <v>5.1878841232051442E-3</v>
      </c>
      <c r="BT128">
        <f t="shared" si="81"/>
        <v>1998</v>
      </c>
      <c r="BU128">
        <v>10.566217194781574</v>
      </c>
      <c r="BV128">
        <v>10.612990064473209</v>
      </c>
      <c r="BW128">
        <v>-4.6772869691634966E-2</v>
      </c>
      <c r="BX128">
        <f t="shared" si="82"/>
        <v>-6.5081443986555243E-2</v>
      </c>
      <c r="BY128">
        <f t="shared" si="80"/>
        <v>1.8308574294920277E-2</v>
      </c>
    </row>
    <row r="129" spans="1:77" x14ac:dyDescent="0.15">
      <c r="BC129">
        <v>11</v>
      </c>
      <c r="BD129">
        <v>-1.3110065673362767</v>
      </c>
      <c r="BE129">
        <v>-1.0461322116537719E-2</v>
      </c>
      <c r="BF129">
        <f t="shared" si="79"/>
        <v>-7.7400950109085542E-3</v>
      </c>
      <c r="BG129">
        <f t="shared" si="78"/>
        <v>-2.7212271056291648E-3</v>
      </c>
      <c r="BT129">
        <f t="shared" si="81"/>
        <v>1999</v>
      </c>
      <c r="BU129">
        <v>10.588017540492579</v>
      </c>
      <c r="BV129">
        <v>10.598805963427504</v>
      </c>
      <c r="BW129">
        <v>-1.0788422934924213E-2</v>
      </c>
      <c r="BX129">
        <f t="shared" si="82"/>
        <v>3.5984446756710753E-2</v>
      </c>
      <c r="BY129">
        <f t="shared" si="80"/>
        <v>-4.6772869691634966E-2</v>
      </c>
    </row>
    <row r="130" spans="1:77" x14ac:dyDescent="0.15">
      <c r="BC130">
        <v>12</v>
      </c>
      <c r="BD130">
        <v>-1.3197602582029351</v>
      </c>
      <c r="BE130">
        <v>-2.3899625969812544E-2</v>
      </c>
      <c r="BF130">
        <f t="shared" si="79"/>
        <v>-1.3438303853274824E-2</v>
      </c>
      <c r="BG130">
        <f t="shared" si="78"/>
        <v>-1.0461322116537719E-2</v>
      </c>
      <c r="BT130">
        <f t="shared" si="81"/>
        <v>2000</v>
      </c>
      <c r="BU130">
        <v>10.636774910270132</v>
      </c>
      <c r="BV130">
        <v>10.612937281985756</v>
      </c>
      <c r="BW130">
        <v>2.3837628284375967E-2</v>
      </c>
      <c r="BX130">
        <f t="shared" si="82"/>
        <v>3.462605121930018E-2</v>
      </c>
      <c r="BY130">
        <f t="shared" si="80"/>
        <v>-1.0788422934924213E-2</v>
      </c>
    </row>
    <row r="131" spans="1:77" x14ac:dyDescent="0.15">
      <c r="Z131" t="s">
        <v>127</v>
      </c>
      <c r="BC131">
        <v>13</v>
      </c>
      <c r="BD131">
        <v>-1.3372921589207798</v>
      </c>
      <c r="BE131">
        <v>-2.9439684216377104E-2</v>
      </c>
      <c r="BF131">
        <f t="shared" si="79"/>
        <v>-5.5400582465645609E-3</v>
      </c>
      <c r="BG131">
        <f t="shared" si="78"/>
        <v>-2.3899625969812544E-2</v>
      </c>
      <c r="BT131">
        <f t="shared" si="81"/>
        <v>2001</v>
      </c>
      <c r="BU131">
        <v>10.608722653103968</v>
      </c>
      <c r="BV131">
        <v>10.619405825608391</v>
      </c>
      <c r="BW131">
        <v>-1.068317250442341E-2</v>
      </c>
      <c r="BX131">
        <f t="shared" si="82"/>
        <v>-3.4520800788799377E-2</v>
      </c>
      <c r="BY131">
        <f t="shared" si="80"/>
        <v>2.3837628284375967E-2</v>
      </c>
    </row>
    <row r="132" spans="1:77" ht="13.75" thickBot="1" x14ac:dyDescent="0.2">
      <c r="B132" t="s">
        <v>127</v>
      </c>
      <c r="N132" t="s">
        <v>127</v>
      </c>
      <c r="BC132">
        <v>14</v>
      </c>
      <c r="BD132">
        <v>-1.3555192403091372</v>
      </c>
      <c r="BE132">
        <v>1.6913526984154048E-2</v>
      </c>
      <c r="BF132">
        <f t="shared" si="79"/>
        <v>4.6353211200531153E-2</v>
      </c>
      <c r="BG132">
        <f t="shared" si="78"/>
        <v>-2.9439684216377104E-2</v>
      </c>
      <c r="BT132">
        <f t="shared" si="81"/>
        <v>2002</v>
      </c>
      <c r="BU132">
        <v>10.643841116074544</v>
      </c>
      <c r="BV132">
        <v>10.612355194926186</v>
      </c>
      <c r="BW132">
        <v>3.1485921148357576E-2</v>
      </c>
      <c r="BX132">
        <f t="shared" si="82"/>
        <v>4.2169093652780987E-2</v>
      </c>
      <c r="BY132">
        <f t="shared" si="80"/>
        <v>-1.068317250442341E-2</v>
      </c>
    </row>
    <row r="133" spans="1:77" ht="13.75" thickBot="1" x14ac:dyDescent="0.2">
      <c r="Z133" s="27" t="s">
        <v>497</v>
      </c>
      <c r="AA133" s="27" t="s">
        <v>496</v>
      </c>
      <c r="AB133" s="27" t="s">
        <v>109</v>
      </c>
      <c r="AC133" s="17" t="s">
        <v>133</v>
      </c>
      <c r="AD133" s="17" t="s">
        <v>134</v>
      </c>
      <c r="BC133">
        <v>15</v>
      </c>
      <c r="BD133">
        <v>-1.333299312733121</v>
      </c>
      <c r="BE133">
        <v>2.3987182171870902E-2</v>
      </c>
      <c r="BF133">
        <f t="shared" si="79"/>
        <v>7.0736551877168541E-3</v>
      </c>
      <c r="BG133">
        <f t="shared" si="78"/>
        <v>1.6913526984154048E-2</v>
      </c>
      <c r="BT133">
        <f t="shared" si="81"/>
        <v>2003</v>
      </c>
      <c r="BU133">
        <v>10.653267781017522</v>
      </c>
      <c r="BV133">
        <v>10.617663181511533</v>
      </c>
      <c r="BW133">
        <v>3.5604599505989043E-2</v>
      </c>
      <c r="BX133">
        <f t="shared" si="82"/>
        <v>4.1186783576314667E-3</v>
      </c>
      <c r="BY133">
        <f t="shared" si="80"/>
        <v>3.1485921148357576E-2</v>
      </c>
    </row>
    <row r="134" spans="1:77" x14ac:dyDescent="0.15">
      <c r="B134" s="27" t="s">
        <v>497</v>
      </c>
      <c r="C134" s="27" t="s">
        <v>496</v>
      </c>
      <c r="D134" s="27" t="s">
        <v>109</v>
      </c>
      <c r="E134" s="17" t="s">
        <v>133</v>
      </c>
      <c r="F134" s="17" t="s">
        <v>134</v>
      </c>
      <c r="N134" s="27" t="s">
        <v>497</v>
      </c>
      <c r="O134" s="27" t="s">
        <v>496</v>
      </c>
      <c r="P134" s="27" t="s">
        <v>109</v>
      </c>
      <c r="Q134" s="17" t="s">
        <v>133</v>
      </c>
      <c r="R134" s="17" t="s">
        <v>134</v>
      </c>
      <c r="Y134">
        <v>1991</v>
      </c>
      <c r="Z134">
        <v>-0.87504666625316885</v>
      </c>
      <c r="AA134">
        <v>-0.88615633327981957</v>
      </c>
      <c r="AB134">
        <v>1.1109667026650727E-2</v>
      </c>
      <c r="BC134">
        <v>16</v>
      </c>
      <c r="BD134">
        <v>-1.3101570854946454</v>
      </c>
      <c r="BE134">
        <v>5.3796035864219771E-3</v>
      </c>
      <c r="BF134">
        <f t="shared" si="79"/>
        <v>-1.8607578585448925E-2</v>
      </c>
      <c r="BG134">
        <f t="shared" si="78"/>
        <v>2.3987182171870902E-2</v>
      </c>
      <c r="BT134">
        <f t="shared" si="81"/>
        <v>2004</v>
      </c>
      <c r="BU134">
        <v>10.658359961694631</v>
      </c>
      <c r="BV134">
        <v>10.624471623730342</v>
      </c>
      <c r="BW134">
        <v>3.3888337964288695E-2</v>
      </c>
      <c r="BX134">
        <f t="shared" si="82"/>
        <v>-1.7162615417003479E-3</v>
      </c>
      <c r="BY134">
        <f t="shared" si="80"/>
        <v>3.5604599505989043E-2</v>
      </c>
    </row>
    <row r="135" spans="1:77" x14ac:dyDescent="0.15">
      <c r="A135">
        <v>1991</v>
      </c>
      <c r="B135">
        <v>-1.1286994449706276</v>
      </c>
      <c r="C135">
        <v>-1.1536114019561536</v>
      </c>
      <c r="D135">
        <v>2.4911956985526063E-2</v>
      </c>
      <c r="M135">
        <v>1991</v>
      </c>
      <c r="N135">
        <v>-2.045381384060474</v>
      </c>
      <c r="O135">
        <v>-2.0116426479460578</v>
      </c>
      <c r="P135">
        <v>-3.3738736114416135E-2</v>
      </c>
      <c r="Y135">
        <v>1992</v>
      </c>
      <c r="Z135">
        <v>-0.8456905208350004</v>
      </c>
      <c r="AA135">
        <v>-0.86857796114254759</v>
      </c>
      <c r="AB135">
        <v>2.2887440307547191E-2</v>
      </c>
      <c r="AC135">
        <f>AB135-AB134</f>
        <v>1.1777773280896464E-2</v>
      </c>
      <c r="AD135">
        <f>AB134</f>
        <v>1.1109667026650727E-2</v>
      </c>
      <c r="BC135">
        <v>17</v>
      </c>
      <c r="BD135">
        <v>-1.3065746671055603</v>
      </c>
      <c r="BE135">
        <v>-3.199306830617088E-3</v>
      </c>
      <c r="BF135">
        <f t="shared" si="79"/>
        <v>-8.5789104170390651E-3</v>
      </c>
      <c r="BG135">
        <f t="shared" si="78"/>
        <v>5.3796035864219771E-3</v>
      </c>
      <c r="BT135">
        <f t="shared" si="81"/>
        <v>2005</v>
      </c>
      <c r="BU135">
        <v>10.652585962236639</v>
      </c>
      <c r="BV135">
        <v>10.629206949748955</v>
      </c>
      <c r="BW135">
        <v>2.3379012487684037E-2</v>
      </c>
      <c r="BX135">
        <f t="shared" si="82"/>
        <v>-1.0509325476604658E-2</v>
      </c>
      <c r="BY135">
        <f t="shared" si="80"/>
        <v>3.3888337964288695E-2</v>
      </c>
    </row>
    <row r="136" spans="1:77" x14ac:dyDescent="0.15">
      <c r="A136">
        <v>1992</v>
      </c>
      <c r="B136">
        <v>-1.0236868065966171</v>
      </c>
      <c r="C136">
        <v>-1.0483705304118678</v>
      </c>
      <c r="D136">
        <v>2.4683723815250636E-2</v>
      </c>
      <c r="E136">
        <f>D136-D135</f>
        <v>-2.28233170275427E-4</v>
      </c>
      <c r="F136">
        <f>D135</f>
        <v>2.4911956985526063E-2</v>
      </c>
      <c r="M136">
        <v>1992</v>
      </c>
      <c r="N136">
        <v>-2.0346828583565051</v>
      </c>
      <c r="O136">
        <v>-2.0188464944620286</v>
      </c>
      <c r="P136">
        <v>-1.5836363894476513E-2</v>
      </c>
      <c r="Q136">
        <f>P136-P135</f>
        <v>1.7902372219939622E-2</v>
      </c>
      <c r="R136">
        <f>P135</f>
        <v>-3.3738736114416135E-2</v>
      </c>
      <c r="Y136">
        <v>1993</v>
      </c>
      <c r="Z136">
        <v>-0.81352009126304126</v>
      </c>
      <c r="AA136">
        <v>-0.84724399534879713</v>
      </c>
      <c r="AB136">
        <v>3.3723904085755874E-2</v>
      </c>
      <c r="AC136">
        <f>AB136-AB135</f>
        <v>1.0836463778208683E-2</v>
      </c>
      <c r="AD136">
        <f t="shared" ref="AD136:AD155" si="83">AB135</f>
        <v>2.2887440307547191E-2</v>
      </c>
      <c r="AJ136" s="17"/>
      <c r="AK136" s="17"/>
      <c r="AL136" s="17"/>
      <c r="AM136" s="17"/>
      <c r="AN136" s="17"/>
      <c r="AO136" s="17"/>
      <c r="BC136">
        <v>18</v>
      </c>
      <c r="BD136">
        <v>-1.3105219464410636</v>
      </c>
      <c r="BE136">
        <v>1.9886751008329373E-2</v>
      </c>
      <c r="BF136">
        <f t="shared" si="79"/>
        <v>2.3086057838946461E-2</v>
      </c>
      <c r="BG136">
        <f t="shared" si="78"/>
        <v>-3.199306830617088E-3</v>
      </c>
      <c r="BT136">
        <f t="shared" si="81"/>
        <v>2006</v>
      </c>
      <c r="BU136">
        <v>10.674132791418398</v>
      </c>
      <c r="BV136">
        <v>10.646493181641597</v>
      </c>
      <c r="BW136">
        <v>2.7639609776800356E-2</v>
      </c>
      <c r="BX136">
        <f t="shared" si="82"/>
        <v>4.2605972891163191E-3</v>
      </c>
      <c r="BY136">
        <f t="shared" si="80"/>
        <v>2.3379012487684037E-2</v>
      </c>
    </row>
    <row r="137" spans="1:77" x14ac:dyDescent="0.15">
      <c r="A137">
        <v>1993</v>
      </c>
      <c r="B137">
        <v>-0.89007025065937251</v>
      </c>
      <c r="C137">
        <v>-0.94477072070930501</v>
      </c>
      <c r="D137">
        <v>5.4700470049932504E-2</v>
      </c>
      <c r="E137">
        <f>D137-D136</f>
        <v>3.0016746234681868E-2</v>
      </c>
      <c r="F137">
        <f t="shared" ref="F137:F156" si="84">D136</f>
        <v>2.4683723815250636E-2</v>
      </c>
      <c r="M137">
        <v>1993</v>
      </c>
      <c r="N137">
        <v>-1.998511042579562</v>
      </c>
      <c r="O137">
        <v>-2.0116512827050337</v>
      </c>
      <c r="P137">
        <v>1.3140240125471658E-2</v>
      </c>
      <c r="Q137">
        <f>P137-P136</f>
        <v>2.8976604019948171E-2</v>
      </c>
      <c r="R137">
        <f t="shared" ref="R137:R156" si="85">P136</f>
        <v>-1.5836363894476513E-2</v>
      </c>
      <c r="Y137">
        <v>1994</v>
      </c>
      <c r="Z137">
        <v>-0.83183352503512242</v>
      </c>
      <c r="AA137">
        <v>-0.82386480730206968</v>
      </c>
      <c r="AB137">
        <v>-7.9687177330527437E-3</v>
      </c>
      <c r="AC137">
        <f t="shared" ref="AC137:AC155" si="86">AB137-AB136</f>
        <v>-4.1692621818808617E-2</v>
      </c>
      <c r="AD137">
        <f t="shared" si="83"/>
        <v>3.3723904085755874E-2</v>
      </c>
      <c r="BC137">
        <v>19</v>
      </c>
      <c r="BD137">
        <v>-1.2954021174749091</v>
      </c>
      <c r="BE137">
        <v>1.0531978569262357E-2</v>
      </c>
      <c r="BF137">
        <f t="shared" si="79"/>
        <v>-9.3547724390670162E-3</v>
      </c>
      <c r="BG137">
        <f t="shared" si="78"/>
        <v>1.9886751008329373E-2</v>
      </c>
      <c r="BT137">
        <f t="shared" si="81"/>
        <v>2007</v>
      </c>
      <c r="BU137">
        <v>10.702284798386685</v>
      </c>
      <c r="BV137">
        <v>10.656143753556284</v>
      </c>
      <c r="BW137">
        <v>4.6141044830401157E-2</v>
      </c>
      <c r="BX137">
        <f t="shared" si="82"/>
        <v>1.8501435053600801E-2</v>
      </c>
      <c r="BY137">
        <f t="shared" si="80"/>
        <v>2.7639609776800356E-2</v>
      </c>
    </row>
    <row r="138" spans="1:77" x14ac:dyDescent="0.15">
      <c r="A138">
        <v>1994</v>
      </c>
      <c r="B138">
        <v>-0.92187648501913655</v>
      </c>
      <c r="C138">
        <v>-0.81295182745467875</v>
      </c>
      <c r="D138">
        <v>-0.10892465756445779</v>
      </c>
      <c r="E138">
        <f t="shared" ref="E138:E156" si="87">D138-D137</f>
        <v>-0.1636251276143903</v>
      </c>
      <c r="F138">
        <f t="shared" si="84"/>
        <v>5.4700470049932504E-2</v>
      </c>
      <c r="M138">
        <v>1994</v>
      </c>
      <c r="N138">
        <v>-1.9022489521315784</v>
      </c>
      <c r="O138">
        <v>-1.9873242042503296</v>
      </c>
      <c r="P138">
        <v>8.5075252118751221E-2</v>
      </c>
      <c r="Q138">
        <f t="shared" ref="Q138:Q156" si="88">P138-P137</f>
        <v>7.1935011993279563E-2</v>
      </c>
      <c r="R138">
        <f t="shared" si="85"/>
        <v>1.3140240125471658E-2</v>
      </c>
      <c r="Y138">
        <v>1995</v>
      </c>
      <c r="Z138">
        <v>-0.82740935218658374</v>
      </c>
      <c r="AA138">
        <v>-0.83717371295348708</v>
      </c>
      <c r="AB138">
        <v>9.7643607669033461E-3</v>
      </c>
      <c r="AC138">
        <f t="shared" si="86"/>
        <v>1.773307849995609E-2</v>
      </c>
      <c r="AD138">
        <f t="shared" si="83"/>
        <v>-7.9687177330527437E-3</v>
      </c>
      <c r="BC138">
        <v>20</v>
      </c>
      <c r="BD138">
        <v>-1.2908476643966162</v>
      </c>
      <c r="BE138">
        <v>-2.9340556792126993E-2</v>
      </c>
      <c r="BF138">
        <f t="shared" si="79"/>
        <v>-3.987253536138935E-2</v>
      </c>
      <c r="BG138">
        <f t="shared" si="78"/>
        <v>1.0531978569262357E-2</v>
      </c>
      <c r="BT138">
        <f t="shared" si="81"/>
        <v>2008</v>
      </c>
      <c r="BU138">
        <v>10.5995286174046</v>
      </c>
      <c r="BV138">
        <v>10.650856507873026</v>
      </c>
      <c r="BW138">
        <v>-5.1327890468426673E-2</v>
      </c>
      <c r="BX138">
        <f t="shared" si="82"/>
        <v>-9.746893529882783E-2</v>
      </c>
      <c r="BY138">
        <f t="shared" si="80"/>
        <v>4.6141044830401157E-2</v>
      </c>
    </row>
    <row r="139" spans="1:77" x14ac:dyDescent="0.15">
      <c r="A139">
        <v>1995</v>
      </c>
      <c r="B139">
        <v>-0.89588844343332164</v>
      </c>
      <c r="C139">
        <v>-0.84433014417967001</v>
      </c>
      <c r="D139">
        <v>-5.1558299253651629E-2</v>
      </c>
      <c r="E139">
        <f t="shared" si="87"/>
        <v>5.7366358310806165E-2</v>
      </c>
      <c r="F139">
        <f t="shared" si="84"/>
        <v>-0.10892465756445779</v>
      </c>
      <c r="M139">
        <v>1995</v>
      </c>
      <c r="N139">
        <v>-1.8997074167439048</v>
      </c>
      <c r="O139">
        <v>-1.9225838704782376</v>
      </c>
      <c r="P139">
        <v>2.2876453734332891E-2</v>
      </c>
      <c r="Q139">
        <f t="shared" si="88"/>
        <v>-6.219879838441833E-2</v>
      </c>
      <c r="R139">
        <f t="shared" si="85"/>
        <v>8.5075252118751221E-2</v>
      </c>
      <c r="Y139">
        <v>1996</v>
      </c>
      <c r="Z139">
        <v>-0.8319939507555294</v>
      </c>
      <c r="AA139">
        <v>-0.83395853770238115</v>
      </c>
      <c r="AB139">
        <v>1.9645869468517541E-3</v>
      </c>
      <c r="AC139">
        <f t="shared" si="86"/>
        <v>-7.799773820051592E-3</v>
      </c>
      <c r="AD139">
        <f t="shared" si="83"/>
        <v>9.7643607669033461E-3</v>
      </c>
      <c r="BC139">
        <v>21</v>
      </c>
      <c r="BD139">
        <v>-1.3187493073064245</v>
      </c>
      <c r="BE139">
        <v>1.8222784759414079E-3</v>
      </c>
      <c r="BF139">
        <f t="shared" si="79"/>
        <v>3.1162835268068401E-2</v>
      </c>
      <c r="BG139">
        <f t="shared" si="78"/>
        <v>-2.9340556792126993E-2</v>
      </c>
      <c r="BT139">
        <f t="shared" si="81"/>
        <v>2009</v>
      </c>
      <c r="BU139">
        <v>10.526036324639792</v>
      </c>
      <c r="BV139">
        <v>10.628563643496241</v>
      </c>
      <c r="BW139">
        <v>-0.10252731885644906</v>
      </c>
      <c r="BX139">
        <f t="shared" si="82"/>
        <v>-5.1199428388022383E-2</v>
      </c>
      <c r="BY139">
        <f t="shared" si="80"/>
        <v>-5.1327890468426673E-2</v>
      </c>
    </row>
    <row r="140" spans="1:77" x14ac:dyDescent="0.15">
      <c r="A140">
        <v>1996</v>
      </c>
      <c r="B140">
        <v>-0.85817582477942833</v>
      </c>
      <c r="C140">
        <v>-0.8186917428927345</v>
      </c>
      <c r="D140">
        <v>-3.9484081886693834E-2</v>
      </c>
      <c r="E140">
        <f t="shared" si="87"/>
        <v>1.2074217366957796E-2</v>
      </c>
      <c r="F140">
        <f t="shared" si="84"/>
        <v>-5.1558299253651629E-2</v>
      </c>
      <c r="M140">
        <v>1996</v>
      </c>
      <c r="N140">
        <v>-1.924552463574672</v>
      </c>
      <c r="O140">
        <v>-1.9208745802630987</v>
      </c>
      <c r="P140">
        <v>-3.6778833115733711E-3</v>
      </c>
      <c r="Q140">
        <f t="shared" si="88"/>
        <v>-2.6554337045906262E-2</v>
      </c>
      <c r="R140">
        <f t="shared" si="85"/>
        <v>2.2876453734332891E-2</v>
      </c>
      <c r="Y140">
        <v>1997</v>
      </c>
      <c r="Z140">
        <v>-0.8661770625059827</v>
      </c>
      <c r="AA140">
        <v>-0.83729029899647223</v>
      </c>
      <c r="AB140">
        <v>-2.8886763509510471E-2</v>
      </c>
      <c r="AC140">
        <f t="shared" si="86"/>
        <v>-3.0851350456362225E-2</v>
      </c>
      <c r="AD140">
        <f t="shared" si="83"/>
        <v>1.9645869468517541E-3</v>
      </c>
      <c r="BC140">
        <v>22</v>
      </c>
      <c r="BD140">
        <v>-1.3161729322951481</v>
      </c>
      <c r="BE140">
        <v>6.701750891436431E-3</v>
      </c>
      <c r="BF140">
        <f t="shared" si="79"/>
        <v>4.8794724154950231E-3</v>
      </c>
      <c r="BG140">
        <f t="shared" si="78"/>
        <v>1.8222784759414079E-3</v>
      </c>
      <c r="BT140">
        <f t="shared" si="81"/>
        <v>2010</v>
      </c>
      <c r="BU140">
        <v>10.658107989811256</v>
      </c>
      <c r="BV140">
        <v>10.619165605975613</v>
      </c>
      <c r="BW140">
        <v>3.8942383835642858E-2</v>
      </c>
      <c r="BX140">
        <f t="shared" si="82"/>
        <v>0.14146970269209191</v>
      </c>
      <c r="BY140">
        <f t="shared" si="80"/>
        <v>-0.10252731885644906</v>
      </c>
    </row>
    <row r="141" spans="1:77" x14ac:dyDescent="0.15">
      <c r="A141">
        <v>1997</v>
      </c>
      <c r="B141">
        <v>-0.80790342471937393</v>
      </c>
      <c r="C141">
        <v>-0.78148650572867528</v>
      </c>
      <c r="D141">
        <v>-2.6416918990698646E-2</v>
      </c>
      <c r="E141">
        <f t="shared" si="87"/>
        <v>1.3067162895995188E-2</v>
      </c>
      <c r="F141">
        <f t="shared" si="84"/>
        <v>-3.9484081886693834E-2</v>
      </c>
      <c r="M141">
        <v>1997</v>
      </c>
      <c r="N141">
        <v>-1.937905267591207</v>
      </c>
      <c r="O141">
        <v>-1.9375839267661883</v>
      </c>
      <c r="P141">
        <v>-3.2134082501866779E-4</v>
      </c>
      <c r="Q141">
        <f t="shared" si="88"/>
        <v>3.3565424865547033E-3</v>
      </c>
      <c r="R141">
        <f t="shared" si="85"/>
        <v>-3.6778833115733711E-3</v>
      </c>
      <c r="Y141">
        <v>1998</v>
      </c>
      <c r="Z141">
        <v>-0.93053350006943636</v>
      </c>
      <c r="AA141">
        <v>-0.86213216179623831</v>
      </c>
      <c r="AB141">
        <v>-6.8401338273198053E-2</v>
      </c>
      <c r="AC141">
        <f t="shared" si="86"/>
        <v>-3.9514574763687582E-2</v>
      </c>
      <c r="AD141">
        <f t="shared" si="83"/>
        <v>-2.8886763509510471E-2</v>
      </c>
      <c r="AJ141" s="17"/>
      <c r="AK141" s="17"/>
      <c r="AL141" s="17"/>
      <c r="AM141" s="17"/>
      <c r="AN141" s="17"/>
      <c r="AO141" s="17"/>
      <c r="AP141" s="17"/>
      <c r="AQ141" s="17"/>
      <c r="AR141" s="17"/>
      <c r="BC141">
        <v>23</v>
      </c>
      <c r="BD141">
        <v>-1.3102827372719785</v>
      </c>
      <c r="BE141">
        <v>-1.7587160871551655E-2</v>
      </c>
      <c r="BF141">
        <f>BE141-BE140</f>
        <v>-2.4288911762988086E-2</v>
      </c>
      <c r="BG141">
        <f>BE140</f>
        <v>6.701750891436431E-3</v>
      </c>
      <c r="BT141">
        <f t="shared" si="81"/>
        <v>2011</v>
      </c>
      <c r="BU141">
        <v>10.634425447412903</v>
      </c>
      <c r="BV141">
        <v>10.639608430897365</v>
      </c>
      <c r="BW141">
        <v>-5.1829834844614453E-3</v>
      </c>
      <c r="BX141">
        <f t="shared" si="82"/>
        <v>-4.4125367320104303E-2</v>
      </c>
      <c r="BY141">
        <f t="shared" si="80"/>
        <v>3.8942383835642858E-2</v>
      </c>
    </row>
    <row r="142" spans="1:77" x14ac:dyDescent="0.15">
      <c r="A142">
        <v>1998</v>
      </c>
      <c r="B142">
        <v>-0.7950313941082886</v>
      </c>
      <c r="C142">
        <v>-0.7318904650981819</v>
      </c>
      <c r="D142">
        <v>-6.3140929010106706E-2</v>
      </c>
      <c r="E142">
        <f t="shared" si="87"/>
        <v>-3.672401001940806E-2</v>
      </c>
      <c r="F142">
        <f t="shared" si="84"/>
        <v>-2.6416918990698646E-2</v>
      </c>
      <c r="M142">
        <v>1998</v>
      </c>
      <c r="N142">
        <v>-1.9294408277610853</v>
      </c>
      <c r="O142">
        <v>-1.9465642531314351</v>
      </c>
      <c r="P142">
        <v>1.7123425370349832E-2</v>
      </c>
      <c r="Q142">
        <f t="shared" si="88"/>
        <v>1.74447661953685E-2</v>
      </c>
      <c r="R142">
        <f t="shared" si="85"/>
        <v>-3.2134082501866779E-4</v>
      </c>
      <c r="Y142">
        <v>1999</v>
      </c>
      <c r="Z142">
        <v>-0.91514025088726625</v>
      </c>
      <c r="AA142">
        <v>-0.90890185918084887</v>
      </c>
      <c r="AB142">
        <v>-6.2383917064173788E-3</v>
      </c>
      <c r="AC142">
        <f t="shared" si="86"/>
        <v>6.2162946566780675E-2</v>
      </c>
      <c r="AD142">
        <f t="shared" si="83"/>
        <v>-6.8401338273198053E-2</v>
      </c>
      <c r="BC142">
        <v>24</v>
      </c>
      <c r="BD142">
        <v>-1.3248179099452362</v>
      </c>
      <c r="BE142">
        <v>-1.2673223098323971E-2</v>
      </c>
      <c r="BF142">
        <f>BE142-BE141</f>
        <v>4.9139377732276834E-3</v>
      </c>
      <c r="BG142">
        <f>BE141</f>
        <v>-1.7587160871551655E-2</v>
      </c>
      <c r="BT142">
        <f t="shared" si="81"/>
        <v>2012</v>
      </c>
      <c r="BU142">
        <v>10.643635482894359</v>
      </c>
      <c r="BV142">
        <v>10.639637491942157</v>
      </c>
      <c r="BW142">
        <v>3.9979909522021018E-3</v>
      </c>
      <c r="BX142">
        <f t="shared" si="82"/>
        <v>9.1809744366635471E-3</v>
      </c>
      <c r="BY142">
        <f t="shared" si="80"/>
        <v>-5.1829834844614453E-3</v>
      </c>
    </row>
    <row r="143" spans="1:77" ht="13.75" thickBot="1" x14ac:dyDescent="0.2">
      <c r="A143">
        <v>1999</v>
      </c>
      <c r="B143">
        <v>-0.6924687014658425</v>
      </c>
      <c r="C143">
        <v>-0.71919161339383275</v>
      </c>
      <c r="D143">
        <v>2.6722911927990256E-2</v>
      </c>
      <c r="E143">
        <f t="shared" si="87"/>
        <v>8.9863840938096962E-2</v>
      </c>
      <c r="F143">
        <f t="shared" si="84"/>
        <v>-6.3140929010106706E-2</v>
      </c>
      <c r="M143">
        <v>1999</v>
      </c>
      <c r="N143">
        <v>-1.9309970690897564</v>
      </c>
      <c r="O143">
        <v>-1.9408715587670635</v>
      </c>
      <c r="P143">
        <v>9.8744896773070856E-3</v>
      </c>
      <c r="Q143">
        <f t="shared" si="88"/>
        <v>-7.2489356930427462E-3</v>
      </c>
      <c r="R143">
        <f t="shared" si="85"/>
        <v>1.7123425370349832E-2</v>
      </c>
      <c r="Y143">
        <v>2000</v>
      </c>
      <c r="Z143">
        <v>-0.86889120442997969</v>
      </c>
      <c r="AA143">
        <v>-0.89771513671340086</v>
      </c>
      <c r="AB143">
        <v>2.8823932283421172E-2</v>
      </c>
      <c r="AC143">
        <f t="shared" si="86"/>
        <v>3.5062323989838551E-2</v>
      </c>
      <c r="AD143">
        <f t="shared" si="83"/>
        <v>-6.2383917064173788E-3</v>
      </c>
      <c r="BC143" s="25">
        <v>25</v>
      </c>
      <c r="BD143" s="25">
        <v>-1.33241878301587</v>
      </c>
      <c r="BE143" s="25">
        <v>-5.6831455323345104E-3</v>
      </c>
      <c r="BF143">
        <f>BE143-BE142</f>
        <v>6.990077565989461E-3</v>
      </c>
      <c r="BG143">
        <f>BE142</f>
        <v>-1.2673223098323971E-2</v>
      </c>
      <c r="BT143">
        <f t="shared" si="81"/>
        <v>2013</v>
      </c>
      <c r="BU143">
        <v>10.658498649963487</v>
      </c>
      <c r="BV143">
        <v>10.642763043963784</v>
      </c>
      <c r="BW143">
        <v>1.5735605999703139E-2</v>
      </c>
      <c r="BX143">
        <f>BW143-BW142</f>
        <v>1.1737615047501038E-2</v>
      </c>
      <c r="BY143">
        <f>BW142</f>
        <v>3.9979909522021018E-3</v>
      </c>
    </row>
    <row r="144" spans="1:77" x14ac:dyDescent="0.15">
      <c r="A144">
        <v>2000</v>
      </c>
      <c r="B144">
        <v>-0.62267740929412829</v>
      </c>
      <c r="C144">
        <v>-0.61800878811811288</v>
      </c>
      <c r="D144">
        <v>-4.6686211760154084E-3</v>
      </c>
      <c r="E144">
        <f t="shared" si="87"/>
        <v>-3.1391533104005664E-2</v>
      </c>
      <c r="F144">
        <f t="shared" si="84"/>
        <v>2.6722911927990256E-2</v>
      </c>
      <c r="M144">
        <v>2000</v>
      </c>
      <c r="N144">
        <v>-1.9696242666512669</v>
      </c>
      <c r="O144">
        <v>-1.9419181969875636</v>
      </c>
      <c r="P144">
        <v>-2.7706069663703259E-2</v>
      </c>
      <c r="Q144">
        <f t="shared" si="88"/>
        <v>-3.7580559341010344E-2</v>
      </c>
      <c r="R144">
        <f t="shared" si="85"/>
        <v>9.8744896773070856E-3</v>
      </c>
      <c r="Y144">
        <v>2001</v>
      </c>
      <c r="Z144">
        <v>-0.84956789094090812</v>
      </c>
      <c r="AA144">
        <v>-0.86410460777445242</v>
      </c>
      <c r="AB144">
        <v>1.4536716833544294E-2</v>
      </c>
      <c r="AC144">
        <f t="shared" si="86"/>
        <v>-1.4287215449876878E-2</v>
      </c>
      <c r="AD144">
        <f t="shared" si="83"/>
        <v>2.8823932283421172E-2</v>
      </c>
      <c r="BT144">
        <f t="shared" si="81"/>
        <v>2014</v>
      </c>
      <c r="BU144">
        <v>10.648174480349391</v>
      </c>
      <c r="BV144">
        <v>10.618726274029962</v>
      </c>
      <c r="BW144">
        <v>2.944820631942946E-2</v>
      </c>
      <c r="BX144">
        <f>BW144-BW143</f>
        <v>1.371260031972632E-2</v>
      </c>
      <c r="BY144">
        <f>BW143</f>
        <v>1.5735605999703139E-2</v>
      </c>
    </row>
    <row r="145" spans="1:79" ht="13.75" thickBot="1" x14ac:dyDescent="0.2">
      <c r="A145">
        <v>2001</v>
      </c>
      <c r="B145">
        <v>-0.50266553187253837</v>
      </c>
      <c r="C145">
        <v>-0.54915646043795263</v>
      </c>
      <c r="D145">
        <v>4.6490928565414258E-2</v>
      </c>
      <c r="E145">
        <f t="shared" si="87"/>
        <v>5.1159549741429666E-2</v>
      </c>
      <c r="F145">
        <f t="shared" si="84"/>
        <v>-4.6686211760154084E-3</v>
      </c>
      <c r="M145">
        <v>2001</v>
      </c>
      <c r="N145">
        <v>-2.0709223142705202</v>
      </c>
      <c r="O145">
        <v>-1.9678966237095974</v>
      </c>
      <c r="P145">
        <v>-0.10302569056092281</v>
      </c>
      <c r="Q145">
        <f t="shared" si="88"/>
        <v>-7.5319620897219552E-2</v>
      </c>
      <c r="R145">
        <f t="shared" si="85"/>
        <v>-2.7706069663703259E-2</v>
      </c>
      <c r="Y145">
        <v>2002</v>
      </c>
      <c r="Z145">
        <v>-0.89098647554393773</v>
      </c>
      <c r="AA145">
        <v>-0.8500617931226816</v>
      </c>
      <c r="AB145">
        <v>-4.0924682421256131E-2</v>
      </c>
      <c r="AC145">
        <f t="shared" si="86"/>
        <v>-5.5461399254800425E-2</v>
      </c>
      <c r="AD145">
        <f t="shared" si="83"/>
        <v>1.4536716833544294E-2</v>
      </c>
      <c r="BC145" t="s">
        <v>100</v>
      </c>
      <c r="BT145">
        <f t="shared" si="81"/>
        <v>2015</v>
      </c>
      <c r="BU145">
        <v>10.60256158570021</v>
      </c>
      <c r="BV145" s="25">
        <v>10.639129960361963</v>
      </c>
      <c r="BW145" s="25">
        <v>-3.6568374661753111E-2</v>
      </c>
      <c r="BX145">
        <f>BW145-BW144</f>
        <v>-6.6016580981182571E-2</v>
      </c>
      <c r="BY145">
        <f>BW144</f>
        <v>2.944820631942946E-2</v>
      </c>
    </row>
    <row r="146" spans="1:79" ht="13.75" thickBot="1" x14ac:dyDescent="0.2">
      <c r="A146">
        <v>2002</v>
      </c>
      <c r="B146">
        <v>-0.47484027194970824</v>
      </c>
      <c r="C146">
        <v>-0.43075920982662924</v>
      </c>
      <c r="D146">
        <v>-4.4081062123078996E-2</v>
      </c>
      <c r="E146">
        <f t="shared" si="87"/>
        <v>-9.0571990688493254E-2</v>
      </c>
      <c r="F146">
        <f t="shared" si="84"/>
        <v>4.6490928565414258E-2</v>
      </c>
      <c r="M146">
        <v>2002</v>
      </c>
      <c r="N146">
        <v>-2.075331569156869</v>
      </c>
      <c r="O146">
        <v>-2.0360238520173541</v>
      </c>
      <c r="P146">
        <v>-3.9307717139514864E-2</v>
      </c>
      <c r="Q146">
        <f t="shared" si="88"/>
        <v>6.3717973421407947E-2</v>
      </c>
      <c r="R146">
        <f t="shared" si="85"/>
        <v>-0.10302569056092281</v>
      </c>
      <c r="Y146">
        <v>2003</v>
      </c>
      <c r="Z146">
        <v>-0.92063091904859196</v>
      </c>
      <c r="AA146">
        <v>-0.88016188475799984</v>
      </c>
      <c r="AB146">
        <v>-4.0469034290592121E-2</v>
      </c>
      <c r="AC146">
        <f t="shared" si="86"/>
        <v>4.5564813066401033E-4</v>
      </c>
      <c r="AD146">
        <f t="shared" si="83"/>
        <v>-4.0924682421256131E-2</v>
      </c>
    </row>
    <row r="147" spans="1:79" x14ac:dyDescent="0.15">
      <c r="A147">
        <v>2003</v>
      </c>
      <c r="B147">
        <v>-0.36779451169036986</v>
      </c>
      <c r="C147">
        <v>-0.40330830793934763</v>
      </c>
      <c r="D147">
        <v>3.5513796248977769E-2</v>
      </c>
      <c r="E147">
        <f t="shared" si="87"/>
        <v>7.9594858372056765E-2</v>
      </c>
      <c r="F147">
        <f t="shared" si="84"/>
        <v>-4.4081062123078996E-2</v>
      </c>
      <c r="M147">
        <v>2003</v>
      </c>
      <c r="N147">
        <v>-2.0633401869817036</v>
      </c>
      <c r="O147">
        <v>-2.038989262717454</v>
      </c>
      <c r="P147">
        <v>-2.4350924264249674E-2</v>
      </c>
      <c r="Q147">
        <f t="shared" si="88"/>
        <v>1.495679287526519E-2</v>
      </c>
      <c r="R147">
        <f t="shared" si="85"/>
        <v>-3.9307717139514864E-2</v>
      </c>
      <c r="Y147">
        <v>2004</v>
      </c>
      <c r="Z147">
        <v>-0.89482249217597321</v>
      </c>
      <c r="AA147">
        <v>-0.90170536516710187</v>
      </c>
      <c r="AB147">
        <v>6.8828729911286635E-3</v>
      </c>
      <c r="AC147">
        <f t="shared" si="86"/>
        <v>4.7351907281720784E-2</v>
      </c>
      <c r="AD147">
        <f t="shared" si="83"/>
        <v>-4.0469034290592121E-2</v>
      </c>
      <c r="BC147" s="26" t="s">
        <v>101</v>
      </c>
      <c r="BD147" s="26"/>
      <c r="BV147" t="s">
        <v>100</v>
      </c>
    </row>
    <row r="148" spans="1:79" ht="13.75" thickBot="1" x14ac:dyDescent="0.2">
      <c r="A148">
        <v>2004</v>
      </c>
      <c r="B148">
        <v>-0.2852067006262064</v>
      </c>
      <c r="C148">
        <v>-0.29770272975326295</v>
      </c>
      <c r="D148">
        <v>1.2496029127056552E-2</v>
      </c>
      <c r="E148">
        <f t="shared" si="87"/>
        <v>-2.3017767121921218E-2</v>
      </c>
      <c r="F148">
        <f t="shared" si="84"/>
        <v>3.5513796248977769E-2</v>
      </c>
      <c r="M148">
        <v>2004</v>
      </c>
      <c r="N148">
        <v>-1.9989835278138834</v>
      </c>
      <c r="O148">
        <v>-2.0309245502143698</v>
      </c>
      <c r="P148">
        <v>3.1941022400486352E-2</v>
      </c>
      <c r="Q148">
        <f t="shared" si="88"/>
        <v>5.6291946664736026E-2</v>
      </c>
      <c r="R148">
        <f t="shared" si="85"/>
        <v>-2.4350924264249674E-2</v>
      </c>
      <c r="Y148">
        <v>2005</v>
      </c>
      <c r="Z148">
        <v>-0.83561760782628303</v>
      </c>
      <c r="AA148">
        <v>-0.8829496297581132</v>
      </c>
      <c r="AB148">
        <v>4.733202193183017E-2</v>
      </c>
      <c r="AC148">
        <f t="shared" si="86"/>
        <v>4.0449148940701507E-2</v>
      </c>
      <c r="AD148">
        <f t="shared" si="83"/>
        <v>6.8828729911286635E-3</v>
      </c>
      <c r="BC148" t="s">
        <v>102</v>
      </c>
      <c r="BD148">
        <v>0.63724865453751667</v>
      </c>
    </row>
    <row r="149" spans="1:79" x14ac:dyDescent="0.15">
      <c r="A149">
        <v>2005</v>
      </c>
      <c r="B149">
        <v>-0.15640235046572418</v>
      </c>
      <c r="C149">
        <v>-0.21622604616089947</v>
      </c>
      <c r="D149">
        <v>5.9823695695175289E-2</v>
      </c>
      <c r="E149">
        <f t="shared" si="87"/>
        <v>4.7327666568118737E-2</v>
      </c>
      <c r="F149">
        <f t="shared" si="84"/>
        <v>1.2496029127056552E-2</v>
      </c>
      <c r="M149">
        <v>2005</v>
      </c>
      <c r="N149">
        <v>-1.9543927568099682</v>
      </c>
      <c r="O149">
        <v>-1.9876419705862776</v>
      </c>
      <c r="P149">
        <v>3.3249213776309405E-2</v>
      </c>
      <c r="Q149">
        <f t="shared" si="88"/>
        <v>1.3081913758230534E-3</v>
      </c>
      <c r="R149">
        <f t="shared" si="85"/>
        <v>3.1941022400486352E-2</v>
      </c>
      <c r="Y149">
        <v>2006</v>
      </c>
      <c r="Z149">
        <v>-0.83524167461825016</v>
      </c>
      <c r="AA149">
        <v>-0.83992371611900407</v>
      </c>
      <c r="AB149">
        <v>4.6820415007539085E-3</v>
      </c>
      <c r="AC149">
        <f t="shared" si="86"/>
        <v>-4.2649980431076262E-2</v>
      </c>
      <c r="AD149">
        <f>AB148</f>
        <v>4.733202193183017E-2</v>
      </c>
      <c r="BC149" t="s">
        <v>103</v>
      </c>
      <c r="BD149">
        <v>0.40608584770987532</v>
      </c>
      <c r="BV149" s="26" t="s">
        <v>101</v>
      </c>
      <c r="BW149" s="26"/>
    </row>
    <row r="150" spans="1:79" x14ac:dyDescent="0.15">
      <c r="A150">
        <v>2006</v>
      </c>
      <c r="B150">
        <v>7.2116202909504656E-2</v>
      </c>
      <c r="C150">
        <v>-8.9154615787327113E-2</v>
      </c>
      <c r="D150">
        <v>0.16127081869683177</v>
      </c>
      <c r="E150">
        <f t="shared" si="87"/>
        <v>0.10144712300165648</v>
      </c>
      <c r="F150">
        <f t="shared" si="84"/>
        <v>5.9823695695175289E-2</v>
      </c>
      <c r="M150">
        <v>2006</v>
      </c>
      <c r="N150">
        <v>-1.9123318941482299</v>
      </c>
      <c r="O150">
        <v>-1.9576527880896819</v>
      </c>
      <c r="P150">
        <v>4.5320893941452001E-2</v>
      </c>
      <c r="Q150">
        <f t="shared" si="88"/>
        <v>1.2071680165142595E-2</v>
      </c>
      <c r="R150">
        <f t="shared" si="85"/>
        <v>3.3249213776309405E-2</v>
      </c>
      <c r="Y150">
        <v>2007</v>
      </c>
      <c r="Z150">
        <v>-0.84020286386207121</v>
      </c>
      <c r="AA150">
        <v>-0.83965051450868833</v>
      </c>
      <c r="AB150">
        <v>-5.5234935338288604E-4</v>
      </c>
      <c r="AC150">
        <f t="shared" si="86"/>
        <v>-5.2343908541367945E-3</v>
      </c>
      <c r="AD150">
        <f t="shared" si="83"/>
        <v>4.6820415007539085E-3</v>
      </c>
      <c r="BC150" t="s">
        <v>104</v>
      </c>
      <c r="BD150">
        <v>0.37908974987850602</v>
      </c>
      <c r="BV150" t="s">
        <v>102</v>
      </c>
      <c r="BW150">
        <v>0.65783715219142347</v>
      </c>
    </row>
    <row r="151" spans="1:79" x14ac:dyDescent="0.15">
      <c r="A151">
        <v>2007</v>
      </c>
      <c r="B151">
        <v>0.17184863809854961</v>
      </c>
      <c r="C151">
        <v>0.13628947370274139</v>
      </c>
      <c r="D151">
        <v>3.5559164395808224E-2</v>
      </c>
      <c r="E151">
        <f t="shared" si="87"/>
        <v>-0.12571165430102355</v>
      </c>
      <c r="F151">
        <f t="shared" si="84"/>
        <v>0.16127081869683177</v>
      </c>
      <c r="M151">
        <v>2007</v>
      </c>
      <c r="N151">
        <v>-1.9240357674369701</v>
      </c>
      <c r="O151">
        <v>-1.9293650761275727</v>
      </c>
      <c r="P151">
        <v>5.3293086906025522E-3</v>
      </c>
      <c r="Q151">
        <f t="shared" si="88"/>
        <v>-3.9991585250849448E-2</v>
      </c>
      <c r="R151">
        <f t="shared" si="85"/>
        <v>4.5320893941452001E-2</v>
      </c>
      <c r="Y151">
        <v>2008</v>
      </c>
      <c r="Z151">
        <v>-0.78274252578055414</v>
      </c>
      <c r="AA151">
        <v>-0.84325595521339669</v>
      </c>
      <c r="AB151">
        <v>6.0513429432842547E-2</v>
      </c>
      <c r="AC151">
        <f t="shared" si="86"/>
        <v>6.1065778786225433E-2</v>
      </c>
      <c r="AD151">
        <f t="shared" si="83"/>
        <v>-5.5234935338288604E-4</v>
      </c>
      <c r="BC151" t="s">
        <v>105</v>
      </c>
      <c r="BD151">
        <v>1.5554352802947988E-2</v>
      </c>
      <c r="BV151" t="s">
        <v>103</v>
      </c>
      <c r="BW151">
        <v>0.43274971880332203</v>
      </c>
    </row>
    <row r="152" spans="1:79" ht="13.75" thickBot="1" x14ac:dyDescent="0.2">
      <c r="A152">
        <v>2008</v>
      </c>
      <c r="B152">
        <v>0.19717435356522511</v>
      </c>
      <c r="C152">
        <v>0.23468011950252685</v>
      </c>
      <c r="D152">
        <v>-3.7505765937301733E-2</v>
      </c>
      <c r="E152">
        <f t="shared" si="87"/>
        <v>-7.3064930333109956E-2</v>
      </c>
      <c r="F152">
        <f t="shared" si="84"/>
        <v>3.5559164395808224E-2</v>
      </c>
      <c r="M152">
        <v>2008</v>
      </c>
      <c r="N152">
        <v>-1.9296804718899638</v>
      </c>
      <c r="O152">
        <v>-1.9372364267248128</v>
      </c>
      <c r="P152">
        <v>7.5559548348489436E-3</v>
      </c>
      <c r="Q152">
        <f t="shared" si="88"/>
        <v>2.2266461442463914E-3</v>
      </c>
      <c r="R152">
        <f t="shared" si="85"/>
        <v>5.3293086906025522E-3</v>
      </c>
      <c r="Y152">
        <v>2009</v>
      </c>
      <c r="Z152">
        <v>-0.74127794595832919</v>
      </c>
      <c r="AA152">
        <v>-0.80149785415256236</v>
      </c>
      <c r="AB152">
        <v>6.0219908194233174E-2</v>
      </c>
      <c r="AC152">
        <f t="shared" si="86"/>
        <v>-2.9352123860937329E-4</v>
      </c>
      <c r="AD152">
        <f t="shared" si="83"/>
        <v>6.0513429432842547E-2</v>
      </c>
      <c r="BC152" s="25" t="s">
        <v>106</v>
      </c>
      <c r="BD152" s="25">
        <v>24</v>
      </c>
      <c r="BV152" t="s">
        <v>104</v>
      </c>
      <c r="BW152">
        <v>0.40696561511256396</v>
      </c>
    </row>
    <row r="153" spans="1:79" x14ac:dyDescent="0.15">
      <c r="A153">
        <v>2009</v>
      </c>
      <c r="B153">
        <v>0.26738227654762214</v>
      </c>
      <c r="C153">
        <v>0.25966510553424793</v>
      </c>
      <c r="D153">
        <v>7.7171710133742133E-3</v>
      </c>
      <c r="E153">
        <f t="shared" si="87"/>
        <v>4.5222936950675946E-2</v>
      </c>
      <c r="F153">
        <f t="shared" si="84"/>
        <v>-3.7505765937301733E-2</v>
      </c>
      <c r="M153">
        <v>2009</v>
      </c>
      <c r="N153">
        <v>-1.9834719173613828</v>
      </c>
      <c r="O153">
        <v>-1.9410327295957659</v>
      </c>
      <c r="P153">
        <v>-4.2439187765616948E-2</v>
      </c>
      <c r="Q153">
        <f t="shared" si="88"/>
        <v>-4.9995142600465892E-2</v>
      </c>
      <c r="R153">
        <f t="shared" si="85"/>
        <v>7.5559548348489436E-3</v>
      </c>
      <c r="Y153">
        <v>2010</v>
      </c>
      <c r="Z153">
        <v>-0.77859979598694817</v>
      </c>
      <c r="AA153">
        <v>-0.77136433645196856</v>
      </c>
      <c r="AB153">
        <v>-7.2354595349796158E-3</v>
      </c>
      <c r="AC153">
        <f t="shared" si="86"/>
        <v>-6.745536772921279E-2</v>
      </c>
      <c r="AD153">
        <f t="shared" si="83"/>
        <v>6.0219908194233174E-2</v>
      </c>
      <c r="BV153" t="s">
        <v>105</v>
      </c>
      <c r="BW153">
        <v>3.6330629342400264E-2</v>
      </c>
    </row>
    <row r="154" spans="1:79" ht="13.75" thickBot="1" x14ac:dyDescent="0.2">
      <c r="A154">
        <v>2010</v>
      </c>
      <c r="B154">
        <v>0.2239687179447187</v>
      </c>
      <c r="C154">
        <v>0.32892845871925497</v>
      </c>
      <c r="D154">
        <v>-0.10495974077453626</v>
      </c>
      <c r="E154">
        <f t="shared" si="87"/>
        <v>-0.11267691178791048</v>
      </c>
      <c r="F154">
        <f t="shared" si="84"/>
        <v>7.7171710133742133E-3</v>
      </c>
      <c r="M154">
        <v>2010</v>
      </c>
      <c r="N154">
        <v>-1.9557339787219767</v>
      </c>
      <c r="O154">
        <v>-1.9772097554394414</v>
      </c>
      <c r="P154">
        <v>2.1475776717464701E-2</v>
      </c>
      <c r="Q154">
        <f t="shared" si="88"/>
        <v>6.3914964483081649E-2</v>
      </c>
      <c r="R154">
        <f t="shared" si="85"/>
        <v>-4.2439187765616948E-2</v>
      </c>
      <c r="Y154">
        <v>2011</v>
      </c>
      <c r="Z154">
        <v>-0.7984267000502524</v>
      </c>
      <c r="AA154">
        <v>-0.798487211765744</v>
      </c>
      <c r="AB154">
        <v>6.051171549159573E-5</v>
      </c>
      <c r="AC154">
        <f t="shared" si="86"/>
        <v>7.2959712504712115E-3</v>
      </c>
      <c r="AD154">
        <f t="shared" si="83"/>
        <v>-7.2354595349796158E-3</v>
      </c>
      <c r="BC154" t="s">
        <v>107</v>
      </c>
      <c r="BV154" s="25" t="s">
        <v>106</v>
      </c>
      <c r="BW154" s="25">
        <v>24</v>
      </c>
    </row>
    <row r="155" spans="1:79" x14ac:dyDescent="0.15">
      <c r="A155">
        <v>2011</v>
      </c>
      <c r="B155">
        <v>0.1700734617240007</v>
      </c>
      <c r="C155">
        <v>0.28609898143526202</v>
      </c>
      <c r="D155">
        <v>-0.11602551971126132</v>
      </c>
      <c r="E155">
        <f t="shared" si="87"/>
        <v>-1.1065778936725057E-2</v>
      </c>
      <c r="F155">
        <f t="shared" si="84"/>
        <v>-0.10495974077453626</v>
      </c>
      <c r="M155">
        <v>2011</v>
      </c>
      <c r="N155">
        <v>-1.9565536642712431</v>
      </c>
      <c r="O155">
        <v>-1.9585548166436202</v>
      </c>
      <c r="P155">
        <v>2.0011523723770797E-3</v>
      </c>
      <c r="Q155">
        <f t="shared" si="88"/>
        <v>-1.9474624345087621E-2</v>
      </c>
      <c r="R155">
        <f t="shared" si="85"/>
        <v>2.1475776717464701E-2</v>
      </c>
      <c r="Y155">
        <v>2012</v>
      </c>
      <c r="Z155">
        <v>-0.77249548547905078</v>
      </c>
      <c r="AA155">
        <v>-0.81289600035352372</v>
      </c>
      <c r="AB155">
        <v>4.0400514874472937E-2</v>
      </c>
      <c r="AC155">
        <f t="shared" si="86"/>
        <v>4.0340003158981341E-2</v>
      </c>
      <c r="AD155">
        <f t="shared" si="83"/>
        <v>6.051171549159573E-5</v>
      </c>
      <c r="BC155" s="27"/>
      <c r="BD155" s="27" t="s">
        <v>112</v>
      </c>
      <c r="BE155" s="27" t="s">
        <v>113</v>
      </c>
      <c r="BF155" s="27" t="s">
        <v>114</v>
      </c>
      <c r="BG155" s="27" t="s">
        <v>115</v>
      </c>
      <c r="BH155" s="27" t="s">
        <v>116</v>
      </c>
    </row>
    <row r="156" spans="1:79" ht="13.75" thickBot="1" x14ac:dyDescent="0.2">
      <c r="A156">
        <v>2012</v>
      </c>
      <c r="B156">
        <v>0.26161671065260306</v>
      </c>
      <c r="C156">
        <v>0.23292882615879854</v>
      </c>
      <c r="D156">
        <v>2.8687884493804522E-2</v>
      </c>
      <c r="E156">
        <f t="shared" si="87"/>
        <v>0.14471340420506584</v>
      </c>
      <c r="F156">
        <f t="shared" si="84"/>
        <v>-0.11602551971126132</v>
      </c>
      <c r="M156">
        <v>2012</v>
      </c>
      <c r="N156">
        <v>-1.969056507673423</v>
      </c>
      <c r="O156">
        <v>-1.9591060898997972</v>
      </c>
      <c r="P156">
        <v>-9.9504177736258193E-3</v>
      </c>
      <c r="Q156">
        <f t="shared" si="88"/>
        <v>-1.1951570146002899E-2</v>
      </c>
      <c r="R156">
        <f t="shared" si="85"/>
        <v>2.0011523723770797E-3</v>
      </c>
      <c r="Y156">
        <v>2013</v>
      </c>
      <c r="Z156">
        <v>-0.85907724214426329</v>
      </c>
      <c r="AA156">
        <v>-0.79405103154811518</v>
      </c>
      <c r="AB156">
        <v>-6.5026210596148104E-2</v>
      </c>
      <c r="AC156">
        <f>AB156-AB155</f>
        <v>-0.10542672547062104</v>
      </c>
      <c r="AD156">
        <f>AB155</f>
        <v>4.0400514874472937E-2</v>
      </c>
      <c r="BC156" t="s">
        <v>108</v>
      </c>
      <c r="BD156">
        <v>1</v>
      </c>
      <c r="BE156">
        <v>3.6393242542580861E-3</v>
      </c>
      <c r="BF156">
        <v>3.6393242542580861E-3</v>
      </c>
      <c r="BG156">
        <v>15.042390579797278</v>
      </c>
      <c r="BH156">
        <v>8.108525461010726E-4</v>
      </c>
      <c r="BV156" t="s">
        <v>107</v>
      </c>
    </row>
    <row r="157" spans="1:79" x14ac:dyDescent="0.15">
      <c r="A157">
        <v>2013</v>
      </c>
      <c r="B157">
        <v>0.43812568313251143</v>
      </c>
      <c r="C157">
        <v>0.32324046212379576</v>
      </c>
      <c r="D157">
        <v>0.11488522100871568</v>
      </c>
      <c r="E157">
        <f>D157-D156</f>
        <v>8.6197336514911155E-2</v>
      </c>
      <c r="F157">
        <f>D156</f>
        <v>2.8687884493804522E-2</v>
      </c>
      <c r="M157">
        <v>2013</v>
      </c>
      <c r="N157">
        <v>-1.9802551904366343</v>
      </c>
      <c r="O157">
        <v>-1.9675147817450538</v>
      </c>
      <c r="P157">
        <v>-1.2740408691580551E-2</v>
      </c>
      <c r="Q157">
        <f>P157-P156</f>
        <v>-2.7899909179547322E-3</v>
      </c>
      <c r="R157">
        <f>P156</f>
        <v>-9.9504177736258193E-3</v>
      </c>
      <c r="Y157">
        <v>2014</v>
      </c>
      <c r="Z157">
        <v>-0.89606532807319261</v>
      </c>
      <c r="AA157">
        <v>-0.85697251557630394</v>
      </c>
      <c r="AB157">
        <v>-3.9092812496888674E-2</v>
      </c>
      <c r="AC157">
        <f>AB157-AB156</f>
        <v>2.593339809925943E-2</v>
      </c>
      <c r="AD157">
        <f>AB156</f>
        <v>-6.5026210596148104E-2</v>
      </c>
      <c r="BC157" t="s">
        <v>109</v>
      </c>
      <c r="BD157">
        <v>22</v>
      </c>
      <c r="BE157">
        <v>5.3226336046086706E-3</v>
      </c>
      <c r="BF157">
        <v>2.4193789111857594E-4</v>
      </c>
      <c r="BV157" s="27"/>
      <c r="BW157" s="27" t="s">
        <v>112</v>
      </c>
      <c r="BX157" s="27" t="s">
        <v>113</v>
      </c>
      <c r="BY157" s="27" t="s">
        <v>114</v>
      </c>
      <c r="BZ157" s="27" t="s">
        <v>115</v>
      </c>
      <c r="CA157" s="27" t="s">
        <v>116</v>
      </c>
    </row>
    <row r="158" spans="1:79" ht="13.75" thickBot="1" x14ac:dyDescent="0.2">
      <c r="A158">
        <v>2014</v>
      </c>
      <c r="B158">
        <v>0.33569106881011651</v>
      </c>
      <c r="C158">
        <v>0.49737470199105199</v>
      </c>
      <c r="D158">
        <v>-0.16168363318093548</v>
      </c>
      <c r="E158">
        <f>D158-D157</f>
        <v>-0.27656885418965116</v>
      </c>
      <c r="F158">
        <f>D157</f>
        <v>0.11488522100871568</v>
      </c>
      <c r="M158">
        <v>2014</v>
      </c>
      <c r="N158">
        <v>-1.9139130236099469</v>
      </c>
      <c r="O158">
        <v>-1.9750463703125163</v>
      </c>
      <c r="P158">
        <v>6.1133346702569424E-2</v>
      </c>
      <c r="Q158">
        <f>P158-P157</f>
        <v>7.3873755394149976E-2</v>
      </c>
      <c r="R158">
        <f>P157</f>
        <v>-1.2740408691580551E-2</v>
      </c>
      <c r="Y158">
        <v>2015</v>
      </c>
      <c r="Z158">
        <v>-0.9219589837748583</v>
      </c>
      <c r="AA158" s="25">
        <v>-0.8838528347988579</v>
      </c>
      <c r="AB158" s="25">
        <v>-3.8106148976000398E-2</v>
      </c>
      <c r="AC158">
        <f>AB158-AB157</f>
        <v>9.8666352088827569E-4</v>
      </c>
      <c r="AD158">
        <f>AB157</f>
        <v>-3.9092812496888674E-2</v>
      </c>
      <c r="BC158" s="25" t="s">
        <v>110</v>
      </c>
      <c r="BD158" s="25">
        <v>23</v>
      </c>
      <c r="BE158" s="25">
        <v>8.9619578588667568E-3</v>
      </c>
      <c r="BF158" s="25"/>
      <c r="BG158" s="25"/>
      <c r="BH158" s="25"/>
      <c r="BV158" t="s">
        <v>108</v>
      </c>
      <c r="BW158">
        <v>1</v>
      </c>
      <c r="BX158">
        <v>2.215290052900554E-2</v>
      </c>
      <c r="BY158">
        <v>2.215290052900554E-2</v>
      </c>
      <c r="BZ158">
        <v>16.783585886618756</v>
      </c>
      <c r="CA158">
        <v>4.7632429727020875E-4</v>
      </c>
    </row>
    <row r="159" spans="1:79" ht="13.75" thickBot="1" x14ac:dyDescent="0.2">
      <c r="A159">
        <v>2015</v>
      </c>
      <c r="B159">
        <v>0.52130368946840877</v>
      </c>
      <c r="C159" s="25">
        <v>0.39631823188352705</v>
      </c>
      <c r="D159" s="25">
        <v>0.12498545758488172</v>
      </c>
      <c r="E159">
        <f>D159-D158</f>
        <v>0.2866690907658172</v>
      </c>
      <c r="F159">
        <f>D158</f>
        <v>-0.16168363318093548</v>
      </c>
      <c r="M159">
        <v>2015</v>
      </c>
      <c r="N159">
        <v>-1.9734302431294957</v>
      </c>
      <c r="O159" s="25">
        <v>-1.9304284526718809</v>
      </c>
      <c r="P159" s="25">
        <v>-4.3001790457614764E-2</v>
      </c>
      <c r="Q159">
        <f>P159-P158</f>
        <v>-0.10413513716018419</v>
      </c>
      <c r="R159">
        <f>P158</f>
        <v>6.1133346702569424E-2</v>
      </c>
      <c r="BV159" t="s">
        <v>109</v>
      </c>
      <c r="BW159">
        <v>22</v>
      </c>
      <c r="BX159">
        <v>2.9038121825127255E-2</v>
      </c>
      <c r="BY159">
        <v>1.3199146284148752E-3</v>
      </c>
    </row>
    <row r="160" spans="1:79" ht="13.75" thickBot="1" x14ac:dyDescent="0.2">
      <c r="Z160" t="s">
        <v>100</v>
      </c>
      <c r="BC160" s="27"/>
      <c r="BD160" s="27" t="s">
        <v>117</v>
      </c>
      <c r="BE160" s="27" t="s">
        <v>105</v>
      </c>
      <c r="BF160" s="27" t="s">
        <v>118</v>
      </c>
      <c r="BG160" s="27" t="s">
        <v>119</v>
      </c>
      <c r="BH160" s="27" t="s">
        <v>120</v>
      </c>
      <c r="BI160" s="27" t="s">
        <v>121</v>
      </c>
      <c r="BJ160" s="27" t="s">
        <v>122</v>
      </c>
      <c r="BK160" s="27" t="s">
        <v>123</v>
      </c>
      <c r="BV160" s="25" t="s">
        <v>110</v>
      </c>
      <c r="BW160" s="25">
        <v>23</v>
      </c>
      <c r="BX160" s="25">
        <v>5.1191022354132795E-2</v>
      </c>
      <c r="BY160" s="25"/>
      <c r="BZ160" s="25"/>
      <c r="CA160" s="25"/>
    </row>
    <row r="161" spans="1:82" ht="13.75" thickBot="1" x14ac:dyDescent="0.2">
      <c r="A161" s="124" t="s">
        <v>483</v>
      </c>
      <c r="B161" t="s">
        <v>100</v>
      </c>
      <c r="N161" t="s">
        <v>100</v>
      </c>
      <c r="BC161" t="s">
        <v>111</v>
      </c>
      <c r="BD161">
        <v>-9.3656878674386714E-4</v>
      </c>
      <c r="BE161">
        <v>3.1753711968894481E-3</v>
      </c>
      <c r="BF161">
        <v>-0.29494781197905856</v>
      </c>
      <c r="BG161">
        <v>0.77079918423204308</v>
      </c>
      <c r="BH161">
        <v>-7.5218855925710659E-3</v>
      </c>
      <c r="BI161">
        <v>5.6487480190833307E-3</v>
      </c>
      <c r="BJ161">
        <v>-7.5218855925710659E-3</v>
      </c>
      <c r="BK161">
        <v>5.6487480190833307E-3</v>
      </c>
    </row>
    <row r="162" spans="1:82" ht="13.75" thickBot="1" x14ac:dyDescent="0.2">
      <c r="A162" s="125" t="s">
        <v>500</v>
      </c>
      <c r="Z162" s="26" t="s">
        <v>101</v>
      </c>
      <c r="AA162" s="26"/>
      <c r="AJ162" s="38"/>
      <c r="AK162" s="38"/>
      <c r="BC162" s="25" t="s">
        <v>124</v>
      </c>
      <c r="BD162" s="25">
        <v>-0.77462591403784886</v>
      </c>
      <c r="BE162" s="25">
        <v>0.19972553404145732</v>
      </c>
      <c r="BF162" s="25">
        <v>-3.8784520855358364</v>
      </c>
      <c r="BG162" s="25">
        <v>8.1085254610107488E-4</v>
      </c>
      <c r="BH162" s="25">
        <v>-1.188831320059176</v>
      </c>
      <c r="BI162" s="25">
        <v>-0.36042050801652181</v>
      </c>
      <c r="BJ162" s="25">
        <v>-1.188831320059176</v>
      </c>
      <c r="BK162" s="25">
        <v>-0.36042050801652181</v>
      </c>
      <c r="BV162" s="27"/>
      <c r="BW162" s="27" t="s">
        <v>117</v>
      </c>
      <c r="BX162" s="27" t="s">
        <v>105</v>
      </c>
      <c r="BY162" s="27" t="s">
        <v>118</v>
      </c>
      <c r="BZ162" s="27" t="s">
        <v>119</v>
      </c>
      <c r="CA162" s="27" t="s">
        <v>120</v>
      </c>
      <c r="CB162" s="27" t="s">
        <v>121</v>
      </c>
      <c r="CC162" s="27" t="s">
        <v>122</v>
      </c>
      <c r="CD162" s="27" t="s">
        <v>123</v>
      </c>
    </row>
    <row r="163" spans="1:82" x14ac:dyDescent="0.15">
      <c r="A163" s="125" t="s">
        <v>482</v>
      </c>
      <c r="B163" s="26" t="s">
        <v>101</v>
      </c>
      <c r="C163" s="26"/>
      <c r="N163" s="26" t="s">
        <v>101</v>
      </c>
      <c r="O163" s="26"/>
      <c r="Z163" t="s">
        <v>102</v>
      </c>
      <c r="AA163">
        <v>0.57331089850491335</v>
      </c>
      <c r="BV163" t="s">
        <v>111</v>
      </c>
      <c r="BW163">
        <v>-4.0585471190187077E-4</v>
      </c>
      <c r="BX163">
        <v>7.4233275211086375E-3</v>
      </c>
      <c r="BY163">
        <v>-5.4672882308883813E-2</v>
      </c>
      <c r="BZ163">
        <v>0.95689254097326082</v>
      </c>
      <c r="CA163">
        <v>-1.5800893732159829E-2</v>
      </c>
      <c r="CB163">
        <v>1.4989184308356086E-2</v>
      </c>
      <c r="CC163">
        <v>-1.5800893732159829E-2</v>
      </c>
      <c r="CD163">
        <v>1.4989184308356086E-2</v>
      </c>
    </row>
    <row r="164" spans="1:82" ht="15.05" thickBot="1" x14ac:dyDescent="0.2">
      <c r="A164" s="127" t="s">
        <v>502</v>
      </c>
      <c r="B164" t="s">
        <v>102</v>
      </c>
      <c r="C164">
        <v>0.71947933156599142</v>
      </c>
      <c r="N164" t="s">
        <v>102</v>
      </c>
      <c r="O164">
        <v>0.6060283968079111</v>
      </c>
      <c r="Z164" t="s">
        <v>103</v>
      </c>
      <c r="AA164">
        <v>0.32868538634451111</v>
      </c>
      <c r="BV164" s="25" t="s">
        <v>124</v>
      </c>
      <c r="BW164" s="25">
        <v>-0.88910825930425075</v>
      </c>
      <c r="BX164" s="25">
        <v>0.21702625032682291</v>
      </c>
      <c r="BY164" s="25">
        <v>-4.0967775002578257</v>
      </c>
      <c r="BZ164" s="25">
        <v>4.7632429727020739E-4</v>
      </c>
      <c r="CA164" s="25">
        <v>-1.339193154885246</v>
      </c>
      <c r="CB164" s="25">
        <v>-0.43902336372325546</v>
      </c>
      <c r="CC164" s="25">
        <v>-1.339193154885246</v>
      </c>
      <c r="CD164" s="25">
        <v>-0.43902336372325546</v>
      </c>
    </row>
    <row r="165" spans="1:82" x14ac:dyDescent="0.15">
      <c r="B165" t="s">
        <v>103</v>
      </c>
      <c r="C165">
        <v>0.51765050855064587</v>
      </c>
      <c r="N165" t="s">
        <v>103</v>
      </c>
      <c r="O165">
        <v>0.36727041773756697</v>
      </c>
      <c r="Z165" t="s">
        <v>104</v>
      </c>
      <c r="AA165">
        <v>0.29817108572380707</v>
      </c>
    </row>
    <row r="166" spans="1:82" x14ac:dyDescent="0.15">
      <c r="B166" t="s">
        <v>104</v>
      </c>
      <c r="C166">
        <v>0.49572553166658434</v>
      </c>
      <c r="N166" t="s">
        <v>104</v>
      </c>
      <c r="O166">
        <v>0.33850998218018363</v>
      </c>
      <c r="Z166" t="s">
        <v>105</v>
      </c>
      <c r="AA166">
        <v>3.5210240428236381E-2</v>
      </c>
      <c r="BI166" s="17"/>
      <c r="BJ166" s="17"/>
      <c r="BK166" s="17"/>
      <c r="BL166" s="17"/>
      <c r="BM166" s="17"/>
      <c r="BN166" s="17"/>
    </row>
    <row r="167" spans="1:82" ht="13.75" thickBot="1" x14ac:dyDescent="0.2">
      <c r="B167" t="s">
        <v>105</v>
      </c>
      <c r="C167">
        <v>8.0360079823642613E-2</v>
      </c>
      <c r="N167" t="s">
        <v>105</v>
      </c>
      <c r="O167">
        <v>3.829058720497594E-2</v>
      </c>
      <c r="Z167" s="25" t="s">
        <v>106</v>
      </c>
      <c r="AA167" s="25">
        <v>24</v>
      </c>
    </row>
    <row r="168" spans="1:82" ht="13.75" thickBot="1" x14ac:dyDescent="0.2">
      <c r="B168" s="25" t="s">
        <v>106</v>
      </c>
      <c r="C168" s="25">
        <v>24</v>
      </c>
      <c r="N168" s="25" t="s">
        <v>106</v>
      </c>
      <c r="O168" s="25">
        <v>24</v>
      </c>
    </row>
    <row r="169" spans="1:82" ht="13.75" thickBot="1" x14ac:dyDescent="0.2">
      <c r="Z169" t="s">
        <v>107</v>
      </c>
    </row>
    <row r="170" spans="1:82" ht="13.75" thickBot="1" x14ac:dyDescent="0.2">
      <c r="B170" t="s">
        <v>107</v>
      </c>
      <c r="N170" t="s">
        <v>107</v>
      </c>
      <c r="Z170" s="27"/>
      <c r="AA170" s="27" t="s">
        <v>112</v>
      </c>
      <c r="AB170" s="27" t="s">
        <v>113</v>
      </c>
      <c r="AC170" s="27" t="s">
        <v>114</v>
      </c>
      <c r="AD170" s="27" t="s">
        <v>115</v>
      </c>
      <c r="AE170" s="27" t="s">
        <v>116</v>
      </c>
      <c r="AJ170" s="17"/>
      <c r="AK170" s="17"/>
      <c r="AL170" s="17"/>
      <c r="AM170" s="17"/>
      <c r="AN170" s="17"/>
      <c r="AO170" s="17"/>
    </row>
    <row r="171" spans="1:82" x14ac:dyDescent="0.15">
      <c r="B171" s="27"/>
      <c r="C171" s="27" t="s">
        <v>112</v>
      </c>
      <c r="D171" s="27" t="s">
        <v>113</v>
      </c>
      <c r="E171" s="27" t="s">
        <v>114</v>
      </c>
      <c r="F171" s="27" t="s">
        <v>115</v>
      </c>
      <c r="G171" s="27" t="s">
        <v>116</v>
      </c>
      <c r="N171" s="27"/>
      <c r="O171" s="27" t="s">
        <v>112</v>
      </c>
      <c r="P171" s="27" t="s">
        <v>113</v>
      </c>
      <c r="Q171" s="27" t="s">
        <v>114</v>
      </c>
      <c r="R171" s="27" t="s">
        <v>115</v>
      </c>
      <c r="S171" s="27" t="s">
        <v>116</v>
      </c>
      <c r="Z171" t="s">
        <v>108</v>
      </c>
      <c r="AA171">
        <v>1</v>
      </c>
      <c r="AB171">
        <v>1.3354110209469836E-2</v>
      </c>
      <c r="AC171">
        <v>1.3354110209469836E-2</v>
      </c>
      <c r="AD171">
        <v>10.771519571433242</v>
      </c>
      <c r="AE171">
        <v>3.4042961434346763E-3</v>
      </c>
      <c r="BI171" s="17"/>
      <c r="BJ171" s="17"/>
      <c r="BK171" s="17"/>
      <c r="BL171" s="17"/>
      <c r="BM171" s="17"/>
      <c r="BN171" s="17"/>
      <c r="BO171" s="17"/>
      <c r="BP171" s="17"/>
      <c r="BQ171" s="17"/>
    </row>
    <row r="172" spans="1:82" x14ac:dyDescent="0.15">
      <c r="B172" t="s">
        <v>108</v>
      </c>
      <c r="C172">
        <v>1</v>
      </c>
      <c r="D172">
        <v>0.15246783019537721</v>
      </c>
      <c r="E172">
        <v>0.15246783019537721</v>
      </c>
      <c r="F172">
        <v>23.610082295090308</v>
      </c>
      <c r="G172">
        <v>7.4162271238617882E-5</v>
      </c>
      <c r="N172" t="s">
        <v>108</v>
      </c>
      <c r="O172">
        <v>1</v>
      </c>
      <c r="P172">
        <v>1.8722961451268512E-2</v>
      </c>
      <c r="Q172">
        <v>1.8722961451268512E-2</v>
      </c>
      <c r="R172">
        <v>12.769988027642441</v>
      </c>
      <c r="S172">
        <v>1.6963208027192147E-3</v>
      </c>
      <c r="Z172" t="s">
        <v>109</v>
      </c>
      <c r="AA172">
        <v>22</v>
      </c>
      <c r="AB172">
        <v>2.7274742682312659E-2</v>
      </c>
      <c r="AC172">
        <v>1.2397610310142118E-3</v>
      </c>
    </row>
    <row r="173" spans="1:82" ht="13.75" thickBot="1" x14ac:dyDescent="0.2">
      <c r="B173" t="s">
        <v>109</v>
      </c>
      <c r="C173">
        <v>22</v>
      </c>
      <c r="D173">
        <v>0.14207033344376865</v>
      </c>
      <c r="E173">
        <v>6.4577424292622115E-3</v>
      </c>
      <c r="N173" t="s">
        <v>109</v>
      </c>
      <c r="O173">
        <v>22</v>
      </c>
      <c r="P173">
        <v>3.2255719507041071E-2</v>
      </c>
      <c r="Q173">
        <v>1.466169068501867E-3</v>
      </c>
      <c r="Z173" s="25" t="s">
        <v>110</v>
      </c>
      <c r="AA173" s="25">
        <v>23</v>
      </c>
      <c r="AB173" s="25">
        <v>4.0628852891782495E-2</v>
      </c>
      <c r="AC173" s="25"/>
      <c r="AD173" s="25"/>
      <c r="AE173" s="25"/>
    </row>
    <row r="174" spans="1:82" ht="13.75" thickBot="1" x14ac:dyDescent="0.2">
      <c r="B174" s="25" t="s">
        <v>110</v>
      </c>
      <c r="C174" s="25">
        <v>23</v>
      </c>
      <c r="D174" s="25">
        <v>0.29453816363914587</v>
      </c>
      <c r="E174" s="25"/>
      <c r="F174" s="25"/>
      <c r="G174" s="25"/>
      <c r="N174" s="25" t="s">
        <v>110</v>
      </c>
      <c r="O174" s="25">
        <v>23</v>
      </c>
      <c r="P174" s="25">
        <v>5.0978680958309583E-2</v>
      </c>
      <c r="Q174" s="25"/>
      <c r="R174" s="25"/>
      <c r="S174" s="25"/>
    </row>
    <row r="175" spans="1:82" ht="13.75" thickBot="1" x14ac:dyDescent="0.2">
      <c r="Z175" s="27"/>
      <c r="AA175" s="27" t="s">
        <v>117</v>
      </c>
      <c r="AB175" s="27" t="s">
        <v>105</v>
      </c>
      <c r="AC175" s="27" t="s">
        <v>118</v>
      </c>
      <c r="AD175" s="27" t="s">
        <v>119</v>
      </c>
      <c r="AE175" s="27" t="s">
        <v>120</v>
      </c>
      <c r="AF175" s="27" t="s">
        <v>121</v>
      </c>
      <c r="AG175" s="27" t="s">
        <v>122</v>
      </c>
      <c r="AH175" s="27" t="s">
        <v>123</v>
      </c>
      <c r="AJ175" s="17"/>
      <c r="AK175" s="17"/>
      <c r="AL175" s="17"/>
      <c r="AM175" s="17"/>
      <c r="AN175" s="17"/>
      <c r="AO175" s="17"/>
      <c r="AP175" s="17"/>
      <c r="AQ175" s="17"/>
      <c r="AR175" s="17"/>
    </row>
    <row r="176" spans="1:82" x14ac:dyDescent="0.15">
      <c r="B176" s="27"/>
      <c r="C176" s="27" t="s">
        <v>117</v>
      </c>
      <c r="D176" s="27" t="s">
        <v>105</v>
      </c>
      <c r="E176" s="27" t="s">
        <v>118</v>
      </c>
      <c r="F176" s="27" t="s">
        <v>119</v>
      </c>
      <c r="G176" s="27" t="s">
        <v>120</v>
      </c>
      <c r="H176" s="27" t="s">
        <v>121</v>
      </c>
      <c r="I176" s="27" t="s">
        <v>122</v>
      </c>
      <c r="J176" s="27" t="s">
        <v>123</v>
      </c>
      <c r="N176" s="27"/>
      <c r="O176" s="27" t="s">
        <v>117</v>
      </c>
      <c r="P176" s="27" t="s">
        <v>105</v>
      </c>
      <c r="Q176" s="27" t="s">
        <v>118</v>
      </c>
      <c r="R176" s="27" t="s">
        <v>119</v>
      </c>
      <c r="S176" s="27" t="s">
        <v>120</v>
      </c>
      <c r="T176" s="27" t="s">
        <v>121</v>
      </c>
      <c r="U176" s="27" t="s">
        <v>122</v>
      </c>
      <c r="V176" s="27" t="s">
        <v>123</v>
      </c>
      <c r="Z176" t="s">
        <v>111</v>
      </c>
      <c r="AA176">
        <v>-9.7010562139553894E-4</v>
      </c>
      <c r="AB176">
        <v>7.1947971604291198E-3</v>
      </c>
      <c r="AC176">
        <v>-0.13483432538321607</v>
      </c>
      <c r="AD176">
        <v>0.89396886951487076</v>
      </c>
      <c r="AE176">
        <v>-1.5891201681441851E-2</v>
      </c>
      <c r="AF176">
        <v>1.3950990438650772E-2</v>
      </c>
      <c r="AG176">
        <v>-1.5891201681441851E-2</v>
      </c>
      <c r="AH176">
        <v>1.3950990438650772E-2</v>
      </c>
    </row>
    <row r="177" spans="2:34" ht="13.75" thickBot="1" x14ac:dyDescent="0.2">
      <c r="B177" t="s">
        <v>111</v>
      </c>
      <c r="C177">
        <v>-1.5238934201545484E-3</v>
      </c>
      <c r="D177">
        <v>1.6445231244196012E-2</v>
      </c>
      <c r="E177">
        <v>-9.2664760837119498E-2</v>
      </c>
      <c r="F177">
        <v>0.92700856793684339</v>
      </c>
      <c r="G177">
        <v>-3.5629215592946469E-2</v>
      </c>
      <c r="H177">
        <v>3.2581428752637372E-2</v>
      </c>
      <c r="I177">
        <v>-3.5629215592946469E-2</v>
      </c>
      <c r="J177">
        <v>3.2581428752637372E-2</v>
      </c>
      <c r="N177" t="s">
        <v>111</v>
      </c>
      <c r="O177">
        <v>9.4954488303535087E-4</v>
      </c>
      <c r="P177">
        <v>7.824963074860242E-3</v>
      </c>
      <c r="Q177">
        <v>0.12134816151222672</v>
      </c>
      <c r="R177">
        <v>0.90451682475676498</v>
      </c>
      <c r="S177">
        <v>-1.5278435295260779E-2</v>
      </c>
      <c r="T177">
        <v>1.7177525061331481E-2</v>
      </c>
      <c r="U177">
        <v>-1.5278435295260779E-2</v>
      </c>
      <c r="V177">
        <v>1.7177525061331481E-2</v>
      </c>
      <c r="Z177" s="25" t="s">
        <v>124</v>
      </c>
      <c r="AA177" s="25">
        <v>-0.68055371078013371</v>
      </c>
      <c r="AB177" s="25">
        <v>0.20735949137124152</v>
      </c>
      <c r="AC177" s="25">
        <v>-3.2819993253249224</v>
      </c>
      <c r="AD177" s="25">
        <v>3.4042961434346689E-3</v>
      </c>
      <c r="AE177" s="25">
        <v>-1.1105909753092287</v>
      </c>
      <c r="AF177" s="25">
        <v>-0.25051644625103869</v>
      </c>
      <c r="AG177" s="25">
        <v>-1.1105909753092287</v>
      </c>
      <c r="AH177" s="25">
        <v>-0.25051644625103869</v>
      </c>
    </row>
    <row r="178" spans="2:34" ht="13.75" thickBot="1" x14ac:dyDescent="0.2">
      <c r="B178" s="25" t="s">
        <v>124</v>
      </c>
      <c r="C178" s="25">
        <v>-1.0933027355623768</v>
      </c>
      <c r="D178" s="25">
        <v>0.22500474890026903</v>
      </c>
      <c r="E178" s="25">
        <v>-4.859020713589346</v>
      </c>
      <c r="F178" s="25">
        <v>7.4162271238617462E-5</v>
      </c>
      <c r="G178" s="25">
        <v>-1.5599340244571527</v>
      </c>
      <c r="H178" s="25">
        <v>-0.62667144666760088</v>
      </c>
      <c r="I178" s="25">
        <v>-1.5599340244571527</v>
      </c>
      <c r="J178" s="25">
        <v>-0.62667144666760088</v>
      </c>
      <c r="N178" s="25" t="s">
        <v>124</v>
      </c>
      <c r="O178" s="25">
        <v>-0.74536737179891022</v>
      </c>
      <c r="P178" s="25">
        <v>0.2085811860726835</v>
      </c>
      <c r="Q178" s="25">
        <v>-3.5735120018886786</v>
      </c>
      <c r="R178" s="25">
        <v>1.6963208027192206E-3</v>
      </c>
      <c r="S178" s="25">
        <v>-1.1779382760665267</v>
      </c>
      <c r="T178" s="25">
        <v>-0.31279646753129364</v>
      </c>
      <c r="U178" s="25">
        <v>-1.1779382760665267</v>
      </c>
      <c r="V178" s="25">
        <v>-0.31279646753129364</v>
      </c>
    </row>
    <row r="179" spans="2:34" x14ac:dyDescent="0.15">
      <c r="B179" s="67"/>
      <c r="C179" s="67"/>
      <c r="N179" s="67"/>
      <c r="O179" s="67"/>
    </row>
    <row r="187" spans="2:34" x14ac:dyDescent="0.15">
      <c r="B187" s="17"/>
      <c r="C187" s="17"/>
      <c r="D187" s="17"/>
      <c r="E187" s="17"/>
      <c r="F187" s="17"/>
      <c r="G187" s="17"/>
      <c r="N187" s="17"/>
      <c r="O187" s="17"/>
      <c r="P187" s="17"/>
      <c r="Q187" s="17"/>
      <c r="R187" s="17"/>
      <c r="S187" s="17"/>
    </row>
    <row r="192" spans="2:34" x14ac:dyDescent="0.15">
      <c r="B192" s="17"/>
      <c r="C192" s="17"/>
      <c r="D192" s="17"/>
      <c r="E192" s="17"/>
      <c r="F192" s="17"/>
      <c r="G192" s="17"/>
      <c r="H192" s="17"/>
      <c r="I192" s="17"/>
      <c r="J192" s="17"/>
      <c r="N192" s="17"/>
      <c r="O192" s="17"/>
      <c r="P192" s="17"/>
      <c r="Q192" s="17"/>
      <c r="R192" s="17"/>
      <c r="S192" s="17"/>
      <c r="T192" s="17"/>
      <c r="U192" s="17"/>
      <c r="V192" s="17"/>
    </row>
  </sheetData>
  <phoneticPr fontId="5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X320"/>
  <sheetViews>
    <sheetView zoomScale="90" zoomScaleNormal="90" workbookViewId="0">
      <pane xSplit="1" ySplit="2" topLeftCell="AH3" activePane="bottomRight" state="frozen"/>
      <selection activeCell="A62" sqref="A62"/>
      <selection pane="topRight" activeCell="A62" sqref="A62"/>
      <selection pane="bottomLeft" activeCell="A62" sqref="A62"/>
      <selection pane="bottomRight" activeCell="AH36" sqref="AH36"/>
    </sheetView>
  </sheetViews>
  <sheetFormatPr defaultRowHeight="13.1" x14ac:dyDescent="0.15"/>
  <cols>
    <col min="53" max="53" width="10" customWidth="1"/>
    <col min="58" max="58" width="11" customWidth="1"/>
    <col min="62" max="62" width="10.44140625" customWidth="1"/>
    <col min="70" max="70" width="10.109375" customWidth="1"/>
    <col min="87" max="87" width="11.109375" customWidth="1"/>
  </cols>
  <sheetData>
    <row r="1" spans="1:76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N1" s="20" t="s">
        <v>265</v>
      </c>
      <c r="O1" s="22" t="s">
        <v>171</v>
      </c>
      <c r="P1" s="22" t="s">
        <v>172</v>
      </c>
      <c r="Q1" s="22" t="s">
        <v>173</v>
      </c>
      <c r="R1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205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436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t="s">
        <v>203</v>
      </c>
      <c r="BF1" s="22" t="s">
        <v>209</v>
      </c>
      <c r="BG1" s="22" t="s">
        <v>208</v>
      </c>
      <c r="BH1" s="22"/>
      <c r="BI1" s="22"/>
      <c r="BK1" s="60" t="s">
        <v>236</v>
      </c>
      <c r="BN1" s="70" t="s">
        <v>272</v>
      </c>
    </row>
    <row r="2" spans="1:76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S2" t="s">
        <v>180</v>
      </c>
      <c r="T2" t="s">
        <v>180</v>
      </c>
      <c r="U2" t="s">
        <v>180</v>
      </c>
      <c r="V2" t="s">
        <v>180</v>
      </c>
      <c r="AC2" t="s">
        <v>131</v>
      </c>
      <c r="AD2" t="s">
        <v>130</v>
      </c>
      <c r="AE2" t="s">
        <v>130</v>
      </c>
      <c r="AG2" t="s">
        <v>130</v>
      </c>
      <c r="AH2" t="s">
        <v>130</v>
      </c>
      <c r="AI2" t="s">
        <v>131</v>
      </c>
      <c r="AJ2" t="s">
        <v>130</v>
      </c>
      <c r="AK2" t="s">
        <v>130</v>
      </c>
      <c r="AL2" t="s">
        <v>130</v>
      </c>
      <c r="BO2" t="s">
        <v>77</v>
      </c>
      <c r="BP2" t="s">
        <v>271</v>
      </c>
      <c r="BQ2" t="s">
        <v>72</v>
      </c>
      <c r="BR2" t="s">
        <v>274</v>
      </c>
      <c r="BT2" t="s">
        <v>279</v>
      </c>
      <c r="BU2" t="s">
        <v>279</v>
      </c>
      <c r="BV2" t="s">
        <v>279</v>
      </c>
      <c r="BW2" t="s">
        <v>279</v>
      </c>
      <c r="BX2" t="s">
        <v>279</v>
      </c>
    </row>
    <row r="3" spans="1:76" ht="13.6" x14ac:dyDescent="0.15">
      <c r="A3" s="9">
        <v>1990</v>
      </c>
      <c r="B3">
        <v>3.0014238971937992</v>
      </c>
      <c r="C3">
        <v>0</v>
      </c>
      <c r="D3">
        <v>3.0014238971937992</v>
      </c>
      <c r="E3">
        <v>0</v>
      </c>
      <c r="F3">
        <v>763.99331343699089</v>
      </c>
      <c r="G3">
        <v>5.6312394227192732E-2</v>
      </c>
      <c r="H3">
        <v>138.12479326432276</v>
      </c>
      <c r="I3">
        <v>138.18110565854997</v>
      </c>
      <c r="J3">
        <v>3120.8565166592871</v>
      </c>
      <c r="K3">
        <v>6548.4124132853749</v>
      </c>
      <c r="L3" s="86">
        <f>F3+I3</f>
        <v>902.17441909554088</v>
      </c>
      <c r="M3" s="86"/>
      <c r="N3" s="85">
        <f>J3+K3</f>
        <v>9669.2689299446611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2.0982741046663391</v>
      </c>
      <c r="X3">
        <f t="shared" ref="X3:X28" si="1">(I3+F3)/D3</f>
        <v>300.5821403431334</v>
      </c>
      <c r="Y3">
        <f t="shared" ref="Y3:Y28" si="2">I3/F3</f>
        <v>0.18086690449804077</v>
      </c>
      <c r="Z3">
        <f>LN(W3)</f>
        <v>0.74111515190067745</v>
      </c>
      <c r="AA3">
        <f>LN(X3)</f>
        <v>5.7057210621910004</v>
      </c>
      <c r="AB3">
        <f>LN(Y3)</f>
        <v>-1.709993852472129</v>
      </c>
      <c r="AC3" s="24">
        <f>AC4/製造生産額!M3</f>
        <v>10614.62280130293</v>
      </c>
      <c r="AD3" s="28">
        <f>S3/O3</f>
        <v>3.8061626466003862E-2</v>
      </c>
      <c r="AE3" s="28">
        <f>T3/P3</f>
        <v>3.9472765555052788E-2</v>
      </c>
      <c r="AF3" s="24">
        <v>10614.62280130293</v>
      </c>
      <c r="AG3" s="29">
        <f t="shared" ref="AG3:AG43" si="3">(AD3*F3+AE3*I3)/(F3+I3)</f>
        <v>3.8277762897535872E-2</v>
      </c>
      <c r="AH3" s="28">
        <f>U3/Q3</f>
        <v>2.1905026028695398E-2</v>
      </c>
      <c r="AI3" s="24">
        <v>10614.62280130293</v>
      </c>
      <c r="AJ3" s="29"/>
      <c r="AK3">
        <f>V3/R3</f>
        <v>0.16987865871184277</v>
      </c>
      <c r="AL3" s="29">
        <f>($AG3*$K3+$AK3*$J3)/($K3+$J3)</f>
        <v>8.0753312628949747E-2</v>
      </c>
      <c r="AM3" s="53">
        <f>1-AO3</f>
        <v>0.15316451312938029</v>
      </c>
      <c r="AO3">
        <f t="shared" ref="AO3:AO43" si="4">1/(1+EXP(AB3))</f>
        <v>0.84683548687061971</v>
      </c>
      <c r="AU3">
        <f>1-AW3</f>
        <v>0.67723966110877964</v>
      </c>
      <c r="AV3">
        <f>1-AX3</f>
        <v>0.68138368419139239</v>
      </c>
      <c r="AW3">
        <f t="shared" ref="AW3:AW28" si="5">1/(1+EXP(Z135))</f>
        <v>0.32276033889122036</v>
      </c>
      <c r="AX3">
        <f t="shared" ref="AX3:AX28" si="6">1/(1+EXP(AA135))</f>
        <v>0.31861631580860761</v>
      </c>
      <c r="AY3">
        <f>N3/L3</f>
        <v>10.717737862306512</v>
      </c>
      <c r="AZ3">
        <f>AY3/(1+AY3)</f>
        <v>0.91465929586829309</v>
      </c>
      <c r="BA3">
        <f t="shared" ref="BA3:BA28" si="7">D3+F3+I3+J3+K3</f>
        <v>10574.444772937397</v>
      </c>
      <c r="BB3">
        <f>LN(BA3)</f>
        <v>9.2661954987949642</v>
      </c>
      <c r="BC3">
        <f>LN(AL3)</f>
        <v>-2.5163562944520748</v>
      </c>
      <c r="BD3" s="60">
        <v>1990</v>
      </c>
      <c r="BE3">
        <v>9.2661954987949642</v>
      </c>
      <c r="BN3" s="49">
        <v>1990</v>
      </c>
      <c r="BO3">
        <f>F3*CO2原単位!$F$3*10^10</f>
        <v>2.377583170234023E-3</v>
      </c>
      <c r="BP3">
        <f>I3*CO2原単位!$F$4*10^10</f>
        <v>3.6818056672961329E-4</v>
      </c>
      <c r="BQ3">
        <f>K3*CO2原単位!$F$6*10^10</f>
        <v>3.7774396048003374E-2</v>
      </c>
      <c r="BR3">
        <f t="shared" ref="BR3:BR43" si="8">SUM(BO3:BQ3)</f>
        <v>4.0520159784967008E-2</v>
      </c>
    </row>
    <row r="4" spans="1:76" x14ac:dyDescent="0.15">
      <c r="A4" s="9">
        <v>1991</v>
      </c>
      <c r="B4">
        <v>0.70122091049910906</v>
      </c>
      <c r="C4">
        <v>0</v>
      </c>
      <c r="D4">
        <v>0.70122091049910906</v>
      </c>
      <c r="E4">
        <v>0</v>
      </c>
      <c r="F4">
        <v>800.90652575872582</v>
      </c>
      <c r="G4">
        <v>5.1444195726368276E-2</v>
      </c>
      <c r="H4">
        <v>154.88852695941833</v>
      </c>
      <c r="I4">
        <v>154.93997115514469</v>
      </c>
      <c r="J4">
        <v>3149.5870891985969</v>
      </c>
      <c r="K4">
        <v>6586.9887731099516</v>
      </c>
      <c r="L4" s="86">
        <f t="shared" ref="L4:L28" si="9">F4+I4</f>
        <v>955.84649691387051</v>
      </c>
      <c r="M4" s="86"/>
      <c r="N4" s="85">
        <f t="shared" ref="N4:N26" si="10">J4+K4</f>
        <v>9736.5758623085494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2.0913816911746332</v>
      </c>
      <c r="X4">
        <f t="shared" si="1"/>
        <v>1363.1175034890591</v>
      </c>
      <c r="Y4">
        <f t="shared" si="2"/>
        <v>0.19345574817031841</v>
      </c>
      <c r="Z4">
        <f t="shared" ref="Z4:AB27" si="11">LN(W4)</f>
        <v>0.73782494380465791</v>
      </c>
      <c r="AA4">
        <f t="shared" si="11"/>
        <v>7.2175296374371003</v>
      </c>
      <c r="AB4">
        <f t="shared" si="11"/>
        <v>-1.6427064842924795</v>
      </c>
      <c r="AC4" s="24">
        <f>AC5/製造生産額!M4</f>
        <v>10389.238653637351</v>
      </c>
      <c r="AD4" s="28">
        <f t="shared" ref="AD4:AE28" si="12">S4/O4</f>
        <v>2.5844031906234393E-2</v>
      </c>
      <c r="AE4" s="28">
        <f t="shared" si="12"/>
        <v>3.9616182974291217E-2</v>
      </c>
      <c r="AF4" s="24">
        <v>10389.238653637351</v>
      </c>
      <c r="AG4" s="29">
        <f t="shared" si="3"/>
        <v>2.8076458029172097E-2</v>
      </c>
      <c r="AH4" s="28">
        <f t="shared" ref="AH4:AH28" si="13">U4/Q4</f>
        <v>2.0411604329940214E-2</v>
      </c>
      <c r="AI4" s="24">
        <v>10389.238653637351</v>
      </c>
      <c r="AJ4" s="29"/>
      <c r="AK4">
        <f>V4/R4</f>
        <v>0.17164822807342461</v>
      </c>
      <c r="AL4" s="29">
        <f>($AG4*$K4+$AK4*$J4)/($K4+$J4)</f>
        <v>7.4519047261723162E-2</v>
      </c>
      <c r="AM4" s="53">
        <f>1-AO4</f>
        <v>0.16209712715943125</v>
      </c>
      <c r="AN4" s="41">
        <f>1-AP4</f>
        <v>0.17651761446308956</v>
      </c>
      <c r="AO4">
        <f t="shared" si="4"/>
        <v>0.83790287284056875</v>
      </c>
      <c r="AP4">
        <f t="shared" ref="AP4:AP28" si="14">1/(1+EXP(C134))</f>
        <v>0.82348238553691044</v>
      </c>
      <c r="AU4">
        <f>1-AW4</f>
        <v>0.67652004834769208</v>
      </c>
      <c r="AV4">
        <f>1-AX4</f>
        <v>0.67932523295195191</v>
      </c>
      <c r="AW4">
        <f t="shared" si="5"/>
        <v>0.32347995165230786</v>
      </c>
      <c r="AX4">
        <f t="shared" si="6"/>
        <v>0.32067476704804804</v>
      </c>
      <c r="AY4">
        <f t="shared" ref="AY4:AY28" si="15">N4/L4</f>
        <v>10.18633838565597</v>
      </c>
      <c r="AZ4">
        <f t="shared" ref="AZ4:AZ29" si="16">AY4/(1+AY4)</f>
        <v>0.91060524315246172</v>
      </c>
      <c r="BA4">
        <f t="shared" si="7"/>
        <v>10693.123580132919</v>
      </c>
      <c r="BB4">
        <f t="shared" ref="BB4:BB43" si="17">LN(BA4)</f>
        <v>9.2773561577957295</v>
      </c>
      <c r="BC4">
        <f t="shared" ref="BC4:BC43" si="18">LN(AL4)</f>
        <v>-2.5967005183315091</v>
      </c>
      <c r="BD4" s="60">
        <v>1991</v>
      </c>
      <c r="BE4">
        <v>9.2773561577957295</v>
      </c>
      <c r="BF4" s="53">
        <f>BC3</f>
        <v>-2.5163562944520748</v>
      </c>
      <c r="BG4">
        <v>9.2661954987949642</v>
      </c>
      <c r="BK4" t="s">
        <v>231</v>
      </c>
      <c r="BL4">
        <v>1.3128924690483785</v>
      </c>
      <c r="BN4" s="49">
        <v>1991</v>
      </c>
      <c r="BO4">
        <f>F4*CO2原単位!$F$3*10^10</f>
        <v>2.4924588253370833E-3</v>
      </c>
      <c r="BP4">
        <f>I4*CO2原単位!$F$4*10^10</f>
        <v>4.128342012976315E-4</v>
      </c>
      <c r="BQ4">
        <f>K4*CO2原単位!$F$6*10^10</f>
        <v>3.7996923067093902E-2</v>
      </c>
      <c r="BR4">
        <f t="shared" si="8"/>
        <v>4.0902216093728613E-2</v>
      </c>
    </row>
    <row r="5" spans="1:76" x14ac:dyDescent="0.15">
      <c r="A5" s="9">
        <v>1992</v>
      </c>
      <c r="B5">
        <v>0</v>
      </c>
      <c r="C5">
        <v>0</v>
      </c>
      <c r="D5">
        <v>0</v>
      </c>
      <c r="E5">
        <v>0</v>
      </c>
      <c r="F5">
        <v>794.90906446707811</v>
      </c>
      <c r="G5">
        <v>9.2842137019058329E-2</v>
      </c>
      <c r="H5">
        <v>163.83453629818288</v>
      </c>
      <c r="I5">
        <v>163.92737843520194</v>
      </c>
      <c r="J5">
        <v>3069.4224481935362</v>
      </c>
      <c r="K5">
        <v>6445.4699236450933</v>
      </c>
      <c r="L5" s="86">
        <f t="shared" si="9"/>
        <v>958.83644290228006</v>
      </c>
      <c r="M5" s="86"/>
      <c r="N5" s="85">
        <f t="shared" si="10"/>
        <v>9514.8923718386286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2.0998966523615805</v>
      </c>
      <c r="X5" t="e">
        <f t="shared" si="1"/>
        <v>#DIV/0!</v>
      </c>
      <c r="Y5">
        <f t="shared" si="2"/>
        <v>0.20622154880709773</v>
      </c>
      <c r="Z5">
        <f t="shared" si="11"/>
        <v>0.74188813035721779</v>
      </c>
      <c r="AA5" t="e">
        <f t="shared" si="11"/>
        <v>#DIV/0!</v>
      </c>
      <c r="AB5">
        <f t="shared" si="11"/>
        <v>-1.5788042084603657</v>
      </c>
      <c r="AC5" s="24">
        <f>AC6/製造生産額!M5</f>
        <v>10178.95200868621</v>
      </c>
      <c r="AD5" s="28">
        <f t="shared" si="12"/>
        <v>3.1973105731872384E-2</v>
      </c>
      <c r="AE5" s="28">
        <f t="shared" si="12"/>
        <v>3.9535149803124808E-2</v>
      </c>
      <c r="AF5" s="24">
        <v>10178.95200868621</v>
      </c>
      <c r="AG5" s="29">
        <f t="shared" si="3"/>
        <v>3.3265949854963568E-2</v>
      </c>
      <c r="AH5" s="28">
        <f t="shared" si="13"/>
        <v>2.2775321511530576E-2</v>
      </c>
      <c r="AI5" s="24">
        <v>10178.95200868621</v>
      </c>
      <c r="AJ5" s="29"/>
      <c r="AK5">
        <f t="shared" ref="AK5:AK28" si="19">V5/R5</f>
        <v>0.17390934447989009</v>
      </c>
      <c r="AL5" s="29">
        <f t="shared" ref="AL5:AL63" si="20">($AG5*$K5+$AK5*$J5)/($K5+$J5)</f>
        <v>7.8636299385094144E-2</v>
      </c>
      <c r="AM5" s="53">
        <f t="shared" ref="AM5:AN28" si="21">1-AO5</f>
        <v>0.17096490193782576</v>
      </c>
      <c r="AN5" s="41">
        <f t="shared" si="21"/>
        <v>0.18355032281333117</v>
      </c>
      <c r="AO5">
        <f t="shared" si="4"/>
        <v>0.82903509806217424</v>
      </c>
      <c r="AP5">
        <f t="shared" si="14"/>
        <v>0.81644967718666883</v>
      </c>
      <c r="AU5">
        <f t="shared" ref="AU5:AV28" si="22">1-AW5</f>
        <v>0.67740860030344097</v>
      </c>
      <c r="AV5">
        <f t="shared" si="22"/>
        <v>0.67735748181313937</v>
      </c>
      <c r="AW5">
        <f t="shared" si="5"/>
        <v>0.32259139969655903</v>
      </c>
      <c r="AX5">
        <f t="shared" si="6"/>
        <v>0.32264251818686057</v>
      </c>
      <c r="AY5">
        <f t="shared" si="15"/>
        <v>9.9233737331032383</v>
      </c>
      <c r="AZ5">
        <f t="shared" si="16"/>
        <v>0.9084531918037827</v>
      </c>
      <c r="BA5">
        <f t="shared" si="7"/>
        <v>10473.728814740909</v>
      </c>
      <c r="BB5">
        <f t="shared" si="17"/>
        <v>9.2566253832249767</v>
      </c>
      <c r="BC5">
        <f t="shared" si="18"/>
        <v>-2.542921861917129</v>
      </c>
      <c r="BD5" s="60">
        <v>1992</v>
      </c>
      <c r="BE5">
        <v>9.2566253832249767</v>
      </c>
      <c r="BF5" s="53">
        <f>BC4</f>
        <v>-2.5967005183315091</v>
      </c>
      <c r="BG5">
        <v>9.2773561577957295</v>
      </c>
      <c r="BK5" t="s">
        <v>228</v>
      </c>
      <c r="BL5">
        <v>-0.12913128653161851</v>
      </c>
      <c r="BN5" s="49">
        <v>1992</v>
      </c>
      <c r="BO5">
        <f>F5*CO2原単位!$F$3*10^10</f>
        <v>2.4737944433583956E-3</v>
      </c>
      <c r="BP5">
        <f>I5*CO2原単位!$F$4*10^10</f>
        <v>4.3678095356908855E-4</v>
      </c>
      <c r="BQ5">
        <f>K5*CO2原単位!$F$6*10^10</f>
        <v>3.7180574198000416E-2</v>
      </c>
      <c r="BR5">
        <f t="shared" si="8"/>
        <v>4.0091149594927898E-2</v>
      </c>
    </row>
    <row r="6" spans="1:76" x14ac:dyDescent="0.15">
      <c r="A6" s="9">
        <v>1993</v>
      </c>
      <c r="B6">
        <v>0</v>
      </c>
      <c r="C6">
        <v>0</v>
      </c>
      <c r="D6">
        <v>0</v>
      </c>
      <c r="E6">
        <v>0</v>
      </c>
      <c r="F6">
        <v>787.76811977167949</v>
      </c>
      <c r="G6">
        <v>0.12738687028431936</v>
      </c>
      <c r="H6">
        <v>172.72995685732778</v>
      </c>
      <c r="I6">
        <v>172.85734372761209</v>
      </c>
      <c r="J6">
        <v>3007.6509287885874</v>
      </c>
      <c r="K6">
        <v>6342.3605061982917</v>
      </c>
      <c r="L6" s="86">
        <f t="shared" si="9"/>
        <v>960.62546349929153</v>
      </c>
      <c r="M6" s="86"/>
      <c r="N6" s="85">
        <f t="shared" si="10"/>
        <v>9350.0114349868782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2.108742223205021</v>
      </c>
      <c r="X6" t="e">
        <f t="shared" si="1"/>
        <v>#DIV/0!</v>
      </c>
      <c r="Y6">
        <f t="shared" si="2"/>
        <v>0.21942668075691069</v>
      </c>
      <c r="Z6">
        <f t="shared" si="11"/>
        <v>0.74609166700165974</v>
      </c>
      <c r="AA6" t="e">
        <f t="shared" si="11"/>
        <v>#DIV/0!</v>
      </c>
      <c r="AB6">
        <f t="shared" si="11"/>
        <v>-1.5167371307091577</v>
      </c>
      <c r="AC6" s="24">
        <f>AC7/製造生産額!M6</f>
        <v>9961.1166123778494</v>
      </c>
      <c r="AD6" s="28">
        <f t="shared" si="12"/>
        <v>3.1444873730024032E-2</v>
      </c>
      <c r="AE6" s="28">
        <f t="shared" si="12"/>
        <v>3.9696955946239038E-2</v>
      </c>
      <c r="AF6" s="24">
        <v>9961.1166123778494</v>
      </c>
      <c r="AG6" s="29">
        <f t="shared" si="3"/>
        <v>3.2929774002103736E-2</v>
      </c>
      <c r="AH6" s="28">
        <f t="shared" si="13"/>
        <v>2.278284075069005E-2</v>
      </c>
      <c r="AI6" s="24">
        <v>9961.1166123778494</v>
      </c>
      <c r="AJ6" s="29"/>
      <c r="AK6">
        <f t="shared" si="19"/>
        <v>0.17489621003036013</v>
      </c>
      <c r="AL6" s="29">
        <f t="shared" si="20"/>
        <v>7.8596614748356816E-2</v>
      </c>
      <c r="AM6" s="53">
        <f t="shared" si="21"/>
        <v>0.17994249610867163</v>
      </c>
      <c r="AN6" s="41">
        <f t="shared" si="21"/>
        <v>0.19042850641559206</v>
      </c>
      <c r="AO6">
        <f t="shared" si="4"/>
        <v>0.82005750389132837</v>
      </c>
      <c r="AP6">
        <f t="shared" si="14"/>
        <v>0.80957149358440794</v>
      </c>
      <c r="AU6">
        <f t="shared" si="22"/>
        <v>0.67832649727740058</v>
      </c>
      <c r="AV6">
        <f t="shared" si="22"/>
        <v>0.6752688922436817</v>
      </c>
      <c r="AW6">
        <f t="shared" si="5"/>
        <v>0.32167350272259937</v>
      </c>
      <c r="AX6">
        <f t="shared" si="6"/>
        <v>0.3247311077563183</v>
      </c>
      <c r="AY6">
        <f t="shared" si="15"/>
        <v>9.7332537916779618</v>
      </c>
      <c r="AZ6">
        <f t="shared" si="16"/>
        <v>0.90683160769240811</v>
      </c>
      <c r="BA6">
        <f t="shared" si="7"/>
        <v>10310.636898486171</v>
      </c>
      <c r="BB6">
        <f t="shared" si="17"/>
        <v>9.2409313499319392</v>
      </c>
      <c r="BC6">
        <f t="shared" si="18"/>
        <v>-2.5434266498338158</v>
      </c>
      <c r="BD6" s="60">
        <v>1993</v>
      </c>
      <c r="BE6">
        <v>9.2409313499319392</v>
      </c>
      <c r="BF6" s="53">
        <f>BC5</f>
        <v>-2.542921861917129</v>
      </c>
      <c r="BG6">
        <v>9.2566253832249767</v>
      </c>
      <c r="BK6" t="s">
        <v>229</v>
      </c>
      <c r="BL6">
        <v>0.82387369436942604</v>
      </c>
      <c r="BN6" s="49">
        <v>1993</v>
      </c>
      <c r="BO6">
        <f>F6*CO2原単位!$F$3*10^10</f>
        <v>2.4515714871770492E-3</v>
      </c>
      <c r="BP6">
        <f>I6*CO2原単位!$F$4*10^10</f>
        <v>4.6057465290711314E-4</v>
      </c>
      <c r="BQ6">
        <f>K6*CO2原単位!$F$6*10^10</f>
        <v>3.6585789428028918E-2</v>
      </c>
      <c r="BR6">
        <f t="shared" si="8"/>
        <v>3.9497935568113082E-2</v>
      </c>
    </row>
    <row r="7" spans="1:76" x14ac:dyDescent="0.15">
      <c r="A7" s="9">
        <v>1994</v>
      </c>
      <c r="B7">
        <v>0</v>
      </c>
      <c r="C7">
        <v>0</v>
      </c>
      <c r="D7">
        <v>0</v>
      </c>
      <c r="E7">
        <v>0</v>
      </c>
      <c r="F7">
        <v>815.67956119947769</v>
      </c>
      <c r="G7">
        <v>0.11697488801896343</v>
      </c>
      <c r="H7">
        <v>198.88484971221837</v>
      </c>
      <c r="I7">
        <v>199.00182460023731</v>
      </c>
      <c r="J7">
        <v>3083.5696053664301</v>
      </c>
      <c r="K7">
        <v>6297.9835129494559</v>
      </c>
      <c r="L7" s="86">
        <f t="shared" si="9"/>
        <v>1014.681385799715</v>
      </c>
      <c r="M7" s="86"/>
      <c r="N7" s="85">
        <f t="shared" si="10"/>
        <v>9381.5531183158855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2.0424327383396448</v>
      </c>
      <c r="X7" t="e">
        <f t="shared" si="1"/>
        <v>#DIV/0!</v>
      </c>
      <c r="Y7">
        <f t="shared" si="2"/>
        <v>0.24397059098501872</v>
      </c>
      <c r="Z7">
        <f t="shared" si="11"/>
        <v>0.71414161616432059</v>
      </c>
      <c r="AA7" t="e">
        <f t="shared" si="11"/>
        <v>#DIV/0!</v>
      </c>
      <c r="AB7">
        <f t="shared" si="11"/>
        <v>-1.4107075897030319</v>
      </c>
      <c r="AC7">
        <v>9932</v>
      </c>
      <c r="AD7" s="28">
        <f t="shared" si="12"/>
        <v>3.6169489734334669E-2</v>
      </c>
      <c r="AE7" s="28">
        <f t="shared" si="12"/>
        <v>3.97674032865271E-2</v>
      </c>
      <c r="AF7">
        <v>9932</v>
      </c>
      <c r="AG7" s="29">
        <f t="shared" si="3"/>
        <v>3.6875121444603906E-2</v>
      </c>
      <c r="AH7" s="28">
        <f t="shared" si="13"/>
        <v>2.2632641131349589E-2</v>
      </c>
      <c r="AI7">
        <v>9932</v>
      </c>
      <c r="AJ7" s="29"/>
      <c r="AK7">
        <f t="shared" si="19"/>
        <v>0.17229262546772697</v>
      </c>
      <c r="AL7" s="29">
        <f>($AG7*$K7+$AK7*$J7)/($K7+$J7)</f>
        <v>8.1384734530421804E-2</v>
      </c>
      <c r="AM7" s="53">
        <f t="shared" si="21"/>
        <v>0.19612247488249257</v>
      </c>
      <c r="AN7" s="41">
        <f t="shared" si="21"/>
        <v>0.19729620741185461</v>
      </c>
      <c r="AO7">
        <f t="shared" si="4"/>
        <v>0.80387752511750743</v>
      </c>
      <c r="AP7">
        <f t="shared" si="14"/>
        <v>0.80270379258814539</v>
      </c>
      <c r="AU7">
        <f t="shared" si="22"/>
        <v>0.67131565888101352</v>
      </c>
      <c r="AV7">
        <f t="shared" si="22"/>
        <v>0.67498573079960755</v>
      </c>
      <c r="AW7">
        <f t="shared" si="5"/>
        <v>0.32868434111898648</v>
      </c>
      <c r="AX7">
        <f t="shared" si="6"/>
        <v>0.32501426920039245</v>
      </c>
      <c r="AY7">
        <f t="shared" si="15"/>
        <v>9.2458117884185587</v>
      </c>
      <c r="AZ7">
        <f t="shared" si="16"/>
        <v>0.90239914409414013</v>
      </c>
      <c r="BA7">
        <f t="shared" si="7"/>
        <v>10396.2345041156</v>
      </c>
      <c r="BB7">
        <f t="shared" si="17"/>
        <v>9.249198952655453</v>
      </c>
      <c r="BC7">
        <f t="shared" si="18"/>
        <v>-2.508567560042112</v>
      </c>
      <c r="BD7" s="60">
        <v>1994</v>
      </c>
      <c r="BE7">
        <v>9.249198952655453</v>
      </c>
      <c r="BF7" s="53">
        <f>BC6</f>
        <v>-2.5434266498338158</v>
      </c>
      <c r="BG7">
        <v>9.2409313499319392</v>
      </c>
      <c r="BK7" t="s">
        <v>230</v>
      </c>
      <c r="BN7" s="49">
        <v>1994</v>
      </c>
      <c r="BO7">
        <f>F7*CO2原単位!$F$3*10^10</f>
        <v>2.5384332073368275E-3</v>
      </c>
      <c r="BP7">
        <f>I7*CO2原単位!$F$4*10^10</f>
        <v>5.3023605660379935E-4</v>
      </c>
      <c r="BQ7">
        <f>K7*CO2原単位!$F$6*10^10</f>
        <v>3.6329801562176092E-2</v>
      </c>
      <c r="BR7">
        <f t="shared" si="8"/>
        <v>3.9398470826116722E-2</v>
      </c>
    </row>
    <row r="8" spans="1:76" x14ac:dyDescent="0.15">
      <c r="A8" s="9">
        <v>1995</v>
      </c>
      <c r="B8">
        <v>0</v>
      </c>
      <c r="C8">
        <v>0</v>
      </c>
      <c r="D8">
        <v>0</v>
      </c>
      <c r="E8">
        <v>0</v>
      </c>
      <c r="F8">
        <v>850.86434321328056</v>
      </c>
      <c r="G8">
        <v>0.11850550893817417</v>
      </c>
      <c r="H8">
        <v>267.14189531327025</v>
      </c>
      <c r="I8">
        <v>267.26040082220845</v>
      </c>
      <c r="J8">
        <v>3156.7346644464087</v>
      </c>
      <c r="K8">
        <v>6555.2441749041172</v>
      </c>
      <c r="L8" s="86">
        <f t="shared" si="9"/>
        <v>1118.1247440354891</v>
      </c>
      <c r="M8" s="86"/>
      <c r="N8" s="85">
        <f t="shared" si="10"/>
        <v>9711.978839350526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2.0765901704487093</v>
      </c>
      <c r="X8" t="e">
        <f t="shared" si="1"/>
        <v>#DIV/0!</v>
      </c>
      <c r="Y8">
        <f t="shared" si="2"/>
        <v>0.31410459605452762</v>
      </c>
      <c r="Z8">
        <f t="shared" si="11"/>
        <v>0.73072720739277619</v>
      </c>
      <c r="AA8" t="e">
        <f t="shared" si="11"/>
        <v>#DIV/0!</v>
      </c>
      <c r="AB8">
        <f t="shared" si="11"/>
        <v>-1.1580292400882775</v>
      </c>
      <c r="AC8">
        <v>9957</v>
      </c>
      <c r="AD8" s="28">
        <f t="shared" si="12"/>
        <v>3.5370765183298507E-2</v>
      </c>
      <c r="AE8" s="28">
        <f t="shared" si="12"/>
        <v>3.9561802060100411E-2</v>
      </c>
      <c r="AF8">
        <v>9957</v>
      </c>
      <c r="AG8" s="29">
        <f t="shared" si="3"/>
        <v>3.6372530148728141E-2</v>
      </c>
      <c r="AH8" s="28">
        <f t="shared" si="13"/>
        <v>2.2541088879051825E-2</v>
      </c>
      <c r="AI8">
        <v>9957</v>
      </c>
      <c r="AJ8" s="29"/>
      <c r="AK8">
        <f t="shared" si="19"/>
        <v>0.17287567899982786</v>
      </c>
      <c r="AL8" s="29">
        <f t="shared" si="20"/>
        <v>8.0740853938565657E-2</v>
      </c>
      <c r="AM8" s="53">
        <f t="shared" si="21"/>
        <v>0.23902556691270727</v>
      </c>
      <c r="AN8" s="41">
        <f t="shared" si="21"/>
        <v>0.20945696359709765</v>
      </c>
      <c r="AO8">
        <f t="shared" si="4"/>
        <v>0.76097443308729273</v>
      </c>
      <c r="AP8">
        <f t="shared" si="14"/>
        <v>0.79054303640290235</v>
      </c>
      <c r="AU8">
        <f t="shared" si="22"/>
        <v>0.67496483294875975</v>
      </c>
      <c r="AV8">
        <f t="shared" si="22"/>
        <v>0.67522891589201084</v>
      </c>
      <c r="AW8">
        <f t="shared" si="5"/>
        <v>0.32503516705124025</v>
      </c>
      <c r="AX8">
        <f t="shared" si="6"/>
        <v>0.32477108410798922</v>
      </c>
      <c r="AY8">
        <f t="shared" si="15"/>
        <v>8.6859528788339464</v>
      </c>
      <c r="AZ8">
        <f t="shared" si="16"/>
        <v>0.89675770546176903</v>
      </c>
      <c r="BA8">
        <f t="shared" si="7"/>
        <v>10830.103583386015</v>
      </c>
      <c r="BB8">
        <f t="shared" si="17"/>
        <v>9.29008490443554</v>
      </c>
      <c r="BC8">
        <f t="shared" si="18"/>
        <v>-2.5165105872129048</v>
      </c>
      <c r="BD8" s="60">
        <v>1995</v>
      </c>
      <c r="BE8">
        <v>9.29008490443554</v>
      </c>
      <c r="BF8" s="53">
        <f t="shared" ref="BF8:BF43" si="23">BC7</f>
        <v>-2.508567560042112</v>
      </c>
      <c r="BG8">
        <v>9.249198952655453</v>
      </c>
      <c r="BK8" t="s">
        <v>232</v>
      </c>
      <c r="BN8" s="49">
        <v>1995</v>
      </c>
      <c r="BO8">
        <f>F8*CO2原単位!$F$3*10^10</f>
        <v>2.6479299059244516E-3</v>
      </c>
      <c r="BP8">
        <f>I8*CO2原単位!$F$4*10^10</f>
        <v>7.1210955629674982E-4</v>
      </c>
      <c r="BQ8">
        <f>K8*CO2原単位!$F$6*10^10</f>
        <v>3.7813804938709214E-2</v>
      </c>
      <c r="BR8">
        <f t="shared" si="8"/>
        <v>4.1173844400930415E-2</v>
      </c>
    </row>
    <row r="9" spans="1:76" ht="13.6" x14ac:dyDescent="0.15">
      <c r="A9" s="9">
        <v>1996</v>
      </c>
      <c r="B9">
        <v>0</v>
      </c>
      <c r="C9">
        <v>0</v>
      </c>
      <c r="D9">
        <v>0</v>
      </c>
      <c r="E9">
        <v>0</v>
      </c>
      <c r="F9">
        <v>847.24157546150855</v>
      </c>
      <c r="G9">
        <v>5.4908545070336767E-2</v>
      </c>
      <c r="H9">
        <v>326.22020659592954</v>
      </c>
      <c r="I9">
        <v>326.2751151409999</v>
      </c>
      <c r="J9">
        <v>3219.1971149665851</v>
      </c>
      <c r="K9">
        <v>6592.1913353002465</v>
      </c>
      <c r="L9" s="86">
        <f t="shared" si="9"/>
        <v>1173.5166906025083</v>
      </c>
      <c r="M9" s="86"/>
      <c r="N9" s="85">
        <f t="shared" si="10"/>
        <v>9811.3884502668316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2.0477749885684378</v>
      </c>
      <c r="X9" t="e">
        <f t="shared" si="1"/>
        <v>#DIV/0!</v>
      </c>
      <c r="Y9">
        <f t="shared" si="2"/>
        <v>0.38510281434580412</v>
      </c>
      <c r="Z9">
        <f t="shared" si="11"/>
        <v>0.71675383227816825</v>
      </c>
      <c r="AA9" t="e">
        <f t="shared" si="11"/>
        <v>#DIV/0!</v>
      </c>
      <c r="AB9">
        <f t="shared" si="11"/>
        <v>-0.95424493009708167</v>
      </c>
      <c r="AC9">
        <v>9931</v>
      </c>
      <c r="AD9" s="28">
        <f t="shared" si="12"/>
        <v>3.9578923851889374E-2</v>
      </c>
      <c r="AE9" s="28">
        <f t="shared" si="12"/>
        <v>3.9041041849851812E-2</v>
      </c>
      <c r="AF9">
        <f>LN(AC9)</f>
        <v>9.2034164569033585</v>
      </c>
      <c r="AG9" s="29">
        <f t="shared" si="3"/>
        <v>3.9429375478566307E-2</v>
      </c>
      <c r="AH9" s="28">
        <f t="shared" si="13"/>
        <v>2.1980425402295219E-2</v>
      </c>
      <c r="AI9">
        <v>9931</v>
      </c>
      <c r="AJ9" s="29"/>
      <c r="AK9">
        <f t="shared" si="19"/>
        <v>0.17331187866786135</v>
      </c>
      <c r="AL9" s="29">
        <f t="shared" si="20"/>
        <v>8.3357324126829418E-2</v>
      </c>
      <c r="AM9" s="53">
        <f t="shared" si="21"/>
        <v>0.27803193406093218</v>
      </c>
      <c r="AN9" s="41">
        <f t="shared" si="21"/>
        <v>0.24061981191164972</v>
      </c>
      <c r="AO9">
        <f t="shared" si="4"/>
        <v>0.72196806593906782</v>
      </c>
      <c r="AP9">
        <f t="shared" si="14"/>
        <v>0.75938018808835028</v>
      </c>
      <c r="AU9">
        <f t="shared" si="22"/>
        <v>0.67189178868164823</v>
      </c>
      <c r="AV9">
        <f t="shared" si="22"/>
        <v>0.6749759887017952</v>
      </c>
      <c r="AW9">
        <f t="shared" si="5"/>
        <v>0.32810821131835172</v>
      </c>
      <c r="AX9">
        <f t="shared" si="6"/>
        <v>0.3250240112982048</v>
      </c>
      <c r="AY9">
        <f t="shared" si="15"/>
        <v>8.3606722672427072</v>
      </c>
      <c r="AZ9">
        <f t="shared" si="16"/>
        <v>0.89317006605396709</v>
      </c>
      <c r="BA9">
        <f t="shared" si="7"/>
        <v>10984.905140869341</v>
      </c>
      <c r="BB9">
        <f t="shared" si="17"/>
        <v>9.3042773494486397</v>
      </c>
      <c r="BC9">
        <f t="shared" si="18"/>
        <v>-2.484618801698284</v>
      </c>
      <c r="BD9" s="60">
        <v>1996</v>
      </c>
      <c r="BE9">
        <v>9.3042773494486397</v>
      </c>
      <c r="BF9" s="53">
        <f t="shared" si="23"/>
        <v>-2.5165105872129048</v>
      </c>
      <c r="BG9">
        <v>9.29008490443554</v>
      </c>
      <c r="BN9" s="49">
        <v>1996</v>
      </c>
      <c r="BO9">
        <f>F9*CO2原単位!$F$3*10^10</f>
        <v>2.6366556820735512E-3</v>
      </c>
      <c r="BP9">
        <f>I9*CO2原単位!$F$4*10^10</f>
        <v>8.6935298592286396E-4</v>
      </c>
      <c r="BQ9">
        <f>K9*CO2原単位!$F$6*10^10</f>
        <v>3.8026933950990265E-2</v>
      </c>
      <c r="BR9">
        <f t="shared" si="8"/>
        <v>4.1532942618986678E-2</v>
      </c>
    </row>
    <row r="10" spans="1:76" ht="13.6" x14ac:dyDescent="0.15">
      <c r="A10" s="9">
        <v>1997</v>
      </c>
      <c r="B10">
        <v>0</v>
      </c>
      <c r="C10">
        <v>0</v>
      </c>
      <c r="D10">
        <v>0</v>
      </c>
      <c r="E10">
        <v>0</v>
      </c>
      <c r="F10">
        <v>800.84107161287795</v>
      </c>
      <c r="G10">
        <v>7.96594334455763E-2</v>
      </c>
      <c r="H10">
        <v>320.32795865175098</v>
      </c>
      <c r="I10">
        <v>320.40761808519653</v>
      </c>
      <c r="J10">
        <v>3296.4948245453324</v>
      </c>
      <c r="K10">
        <v>6735.134556213724</v>
      </c>
      <c r="L10" s="86">
        <f t="shared" si="9"/>
        <v>1121.2486896980745</v>
      </c>
      <c r="M10" s="86"/>
      <c r="N10" s="85">
        <f t="shared" si="10"/>
        <v>10031.629380759055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2.0431200152551927</v>
      </c>
      <c r="X10" t="e">
        <f t="shared" si="1"/>
        <v>#DIV/0!</v>
      </c>
      <c r="Y10">
        <f t="shared" si="2"/>
        <v>0.40008889334297248</v>
      </c>
      <c r="Z10">
        <f t="shared" si="11"/>
        <v>0.71447805872839032</v>
      </c>
      <c r="AA10" t="e">
        <f t="shared" si="11"/>
        <v>#DIV/0!</v>
      </c>
      <c r="AB10">
        <f t="shared" si="11"/>
        <v>-0.91606852320689847</v>
      </c>
      <c r="AC10">
        <v>9983</v>
      </c>
      <c r="AD10" s="28">
        <f t="shared" si="12"/>
        <v>3.2149589047924559E-2</v>
      </c>
      <c r="AE10" s="28">
        <f t="shared" si="12"/>
        <v>4.0025189583498696E-2</v>
      </c>
      <c r="AF10">
        <f t="shared" ref="AF10:AF43" si="24">LN(AC10)</f>
        <v>9.2086389253364249</v>
      </c>
      <c r="AG10" s="29">
        <f t="shared" si="3"/>
        <v>3.4400117794828426E-2</v>
      </c>
      <c r="AH10" s="28">
        <f t="shared" si="13"/>
        <v>2.1434741186484557E-2</v>
      </c>
      <c r="AI10">
        <v>9983</v>
      </c>
      <c r="AJ10" s="29"/>
      <c r="AK10">
        <f t="shared" si="19"/>
        <v>0.169946172402345</v>
      </c>
      <c r="AL10" s="29">
        <f t="shared" si="20"/>
        <v>7.8941921577795518E-2</v>
      </c>
      <c r="AM10" s="53">
        <f t="shared" si="21"/>
        <v>0.2857596365811359</v>
      </c>
      <c r="AN10" s="41">
        <f t="shared" si="21"/>
        <v>0.26796183395043471</v>
      </c>
      <c r="AO10">
        <f t="shared" si="4"/>
        <v>0.7142403634188641</v>
      </c>
      <c r="AP10">
        <f t="shared" si="14"/>
        <v>0.73203816604956529</v>
      </c>
      <c r="AU10">
        <f t="shared" si="22"/>
        <v>0.67138989097144064</v>
      </c>
      <c r="AV10">
        <f t="shared" si="22"/>
        <v>0.67548108169809828</v>
      </c>
      <c r="AW10">
        <f t="shared" si="5"/>
        <v>0.32861010902855931</v>
      </c>
      <c r="AX10">
        <f t="shared" si="6"/>
        <v>0.32451891830190166</v>
      </c>
      <c r="AY10">
        <f t="shared" si="15"/>
        <v>8.9468371048534596</v>
      </c>
      <c r="AZ10">
        <f t="shared" si="16"/>
        <v>0.89946552964941384</v>
      </c>
      <c r="BA10">
        <f t="shared" si="7"/>
        <v>11152.878070457131</v>
      </c>
      <c r="BB10">
        <f t="shared" si="17"/>
        <v>9.3194528664912308</v>
      </c>
      <c r="BC10">
        <f t="shared" si="18"/>
        <v>-2.5390428667863501</v>
      </c>
      <c r="BD10" s="60">
        <v>1997</v>
      </c>
      <c r="BE10">
        <v>9.3194528664912308</v>
      </c>
      <c r="BF10" s="53">
        <f t="shared" si="23"/>
        <v>-2.484618801698284</v>
      </c>
      <c r="BG10">
        <v>9.3042773494486397</v>
      </c>
      <c r="BN10" s="49">
        <v>1997</v>
      </c>
      <c r="BO10">
        <f>F10*CO2原単位!$F$3*10^10</f>
        <v>2.4922551289527661E-3</v>
      </c>
      <c r="BP10">
        <f>I10*CO2原単位!$F$4*10^10</f>
        <v>8.5371916695033254E-4</v>
      </c>
      <c r="BQ10">
        <f>K10*CO2原単位!$F$6*10^10</f>
        <v>3.8851499280475051E-2</v>
      </c>
      <c r="BR10">
        <f t="shared" si="8"/>
        <v>4.2197473576378153E-2</v>
      </c>
    </row>
    <row r="11" spans="1:76" ht="13.6" x14ac:dyDescent="0.15">
      <c r="A11" s="9">
        <v>1998</v>
      </c>
      <c r="B11">
        <v>0</v>
      </c>
      <c r="C11">
        <v>0</v>
      </c>
      <c r="D11">
        <v>0</v>
      </c>
      <c r="E11">
        <v>0</v>
      </c>
      <c r="F11">
        <v>609.26893488695043</v>
      </c>
      <c r="G11">
        <v>5.7202489276490839E-2</v>
      </c>
      <c r="H11">
        <v>187.65815772923656</v>
      </c>
      <c r="I11">
        <v>187.71536021851304</v>
      </c>
      <c r="J11">
        <v>3242.8894592386546</v>
      </c>
      <c r="K11">
        <v>6402.5181405365502</v>
      </c>
      <c r="L11" s="86">
        <f t="shared" si="9"/>
        <v>796.9842951054635</v>
      </c>
      <c r="M11" s="86"/>
      <c r="N11" s="85">
        <f t="shared" si="10"/>
        <v>9645.4075997752043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1.9743251260990233</v>
      </c>
      <c r="X11" t="e">
        <f t="shared" si="1"/>
        <v>#DIV/0!</v>
      </c>
      <c r="Y11">
        <f t="shared" si="2"/>
        <v>0.30809934574022479</v>
      </c>
      <c r="Z11">
        <f t="shared" si="11"/>
        <v>0.6802266316532074</v>
      </c>
      <c r="AA11" t="e">
        <f>LN(X11)</f>
        <v>#DIV/0!</v>
      </c>
      <c r="AB11">
        <f t="shared" si="11"/>
        <v>-1.1773329969123609</v>
      </c>
      <c r="AC11">
        <v>9697</v>
      </c>
      <c r="AD11" s="28">
        <f t="shared" si="12"/>
        <v>3.0566204855368481E-2</v>
      </c>
      <c r="AE11" s="28">
        <f t="shared" si="12"/>
        <v>4.0492427358855401E-2</v>
      </c>
      <c r="AF11">
        <f t="shared" si="24"/>
        <v>9.1795718383045468</v>
      </c>
      <c r="AG11" s="29">
        <f t="shared" si="3"/>
        <v>3.2904148581856328E-2</v>
      </c>
      <c r="AH11" s="28">
        <f t="shared" si="13"/>
        <v>2.1275336315241714E-2</v>
      </c>
      <c r="AI11">
        <v>9697</v>
      </c>
      <c r="AJ11" s="29"/>
      <c r="AK11">
        <f t="shared" si="19"/>
        <v>0.17028517658522732</v>
      </c>
      <c r="AL11" s="29">
        <f t="shared" si="20"/>
        <v>7.9093123283338646E-2</v>
      </c>
      <c r="AM11" s="53">
        <f t="shared" si="21"/>
        <v>0.23553206929086734</v>
      </c>
      <c r="AN11" s="41">
        <f t="shared" si="21"/>
        <v>0.27329754502625458</v>
      </c>
      <c r="AO11">
        <f t="shared" si="4"/>
        <v>0.76446793070913266</v>
      </c>
      <c r="AP11">
        <f t="shared" si="14"/>
        <v>0.72670245497374542</v>
      </c>
      <c r="AU11">
        <f t="shared" si="22"/>
        <v>0.66378927736405524</v>
      </c>
      <c r="AV11">
        <f t="shared" si="22"/>
        <v>0.67266468535438695</v>
      </c>
      <c r="AW11">
        <f t="shared" si="5"/>
        <v>0.33621072263594476</v>
      </c>
      <c r="AX11">
        <f t="shared" si="6"/>
        <v>0.32733531464561311</v>
      </c>
      <c r="AY11">
        <f t="shared" si="15"/>
        <v>12.102381011784987</v>
      </c>
      <c r="AZ11">
        <f t="shared" si="16"/>
        <v>0.92367799416758323</v>
      </c>
      <c r="BA11">
        <f t="shared" si="7"/>
        <v>10442.391894880668</v>
      </c>
      <c r="BB11">
        <f t="shared" si="17"/>
        <v>9.2536289439002832</v>
      </c>
      <c r="BC11">
        <f t="shared" si="18"/>
        <v>-2.5371293449872803</v>
      </c>
      <c r="BD11" s="60">
        <v>1998</v>
      </c>
      <c r="BE11">
        <v>9.2536289439002832</v>
      </c>
      <c r="BF11" s="53">
        <f t="shared" si="23"/>
        <v>-2.5390428667863501</v>
      </c>
      <c r="BG11">
        <v>9.3194528664912308</v>
      </c>
      <c r="BN11" s="49">
        <v>1998</v>
      </c>
      <c r="BO11">
        <f>F11*CO2原単位!$F$3*10^10</f>
        <v>1.8960736177347343E-3</v>
      </c>
      <c r="BP11">
        <f>I11*CO2原単位!$F$4*10^10</f>
        <v>5.0016351642088086E-4</v>
      </c>
      <c r="BQ11">
        <f>K11*CO2原単位!$F$6*10^10</f>
        <v>3.6932807630516297E-2</v>
      </c>
      <c r="BR11">
        <f t="shared" si="8"/>
        <v>3.932904476467191E-2</v>
      </c>
    </row>
    <row r="12" spans="1:76" ht="13.6" x14ac:dyDescent="0.15">
      <c r="A12" s="9">
        <v>1999</v>
      </c>
      <c r="B12">
        <v>0</v>
      </c>
      <c r="C12">
        <v>0</v>
      </c>
      <c r="D12">
        <v>0</v>
      </c>
      <c r="E12">
        <v>0</v>
      </c>
      <c r="F12">
        <v>624.70738980056944</v>
      </c>
      <c r="G12">
        <v>0.35651296110405578</v>
      </c>
      <c r="H12">
        <v>200.61943111208018</v>
      </c>
      <c r="I12">
        <v>200.97594407318422</v>
      </c>
      <c r="J12">
        <v>3287.7124156502427</v>
      </c>
      <c r="K12">
        <v>6650.977744137198</v>
      </c>
      <c r="L12" s="86">
        <f t="shared" si="9"/>
        <v>825.68333387375367</v>
      </c>
      <c r="M12" s="86"/>
      <c r="N12" s="85">
        <f t="shared" si="10"/>
        <v>9938.6901597874403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2.022980389792326</v>
      </c>
      <c r="X12" t="e">
        <f t="shared" si="1"/>
        <v>#DIV/0!</v>
      </c>
      <c r="Y12">
        <f t="shared" si="2"/>
        <v>0.32171212851723019</v>
      </c>
      <c r="Z12">
        <f t="shared" si="11"/>
        <v>0.70457186451149978</v>
      </c>
      <c r="AA12" t="e">
        <f t="shared" si="11"/>
        <v>#DIV/0!</v>
      </c>
      <c r="AB12">
        <f t="shared" si="11"/>
        <v>-1.1340981441197944</v>
      </c>
      <c r="AC12">
        <v>9718</v>
      </c>
      <c r="AD12" s="28">
        <f t="shared" si="12"/>
        <v>3.869387599055233E-2</v>
      </c>
      <c r="AE12" s="28">
        <f t="shared" si="12"/>
        <v>3.8157109077404806E-2</v>
      </c>
      <c r="AF12">
        <f t="shared" si="24"/>
        <v>9.1817351149658482</v>
      </c>
      <c r="AG12" s="29">
        <f t="shared" si="3"/>
        <v>3.8563223920089727E-2</v>
      </c>
      <c r="AH12" s="28">
        <f t="shared" si="13"/>
        <v>2.088539449472766E-2</v>
      </c>
      <c r="AI12">
        <v>9718</v>
      </c>
      <c r="AJ12" s="29"/>
      <c r="AK12">
        <f t="shared" si="19"/>
        <v>0.19469248003302703</v>
      </c>
      <c r="AL12" s="29">
        <f t="shared" si="20"/>
        <v>9.0210683043588424E-2</v>
      </c>
      <c r="AM12" s="53">
        <f t="shared" si="21"/>
        <v>0.24340559610218959</v>
      </c>
      <c r="AN12" s="41">
        <f t="shared" si="21"/>
        <v>0.2381311079012296</v>
      </c>
      <c r="AO12">
        <f t="shared" si="4"/>
        <v>0.75659440389781041</v>
      </c>
      <c r="AP12">
        <f t="shared" si="14"/>
        <v>0.7618688920987704</v>
      </c>
      <c r="AU12">
        <f t="shared" si="22"/>
        <v>0.66920063280043363</v>
      </c>
      <c r="AV12">
        <f t="shared" si="22"/>
        <v>0.6728747238610715</v>
      </c>
      <c r="AW12">
        <f t="shared" si="5"/>
        <v>0.33079936719956637</v>
      </c>
      <c r="AX12">
        <f t="shared" si="6"/>
        <v>0.32712527613892856</v>
      </c>
      <c r="AY12">
        <f t="shared" si="15"/>
        <v>12.036927175409184</v>
      </c>
      <c r="AZ12">
        <f t="shared" si="16"/>
        <v>0.92329480815952991</v>
      </c>
      <c r="BA12">
        <f t="shared" si="7"/>
        <v>10764.373493661195</v>
      </c>
      <c r="BB12">
        <f t="shared" si="17"/>
        <v>9.2839972096525862</v>
      </c>
      <c r="BC12">
        <f t="shared" si="18"/>
        <v>-2.4056074216363639</v>
      </c>
      <c r="BD12" s="60">
        <v>1999</v>
      </c>
      <c r="BE12">
        <v>9.2839972096525862</v>
      </c>
      <c r="BF12" s="53">
        <f t="shared" si="23"/>
        <v>-2.5371293449872803</v>
      </c>
      <c r="BG12">
        <v>9.2536289439002832</v>
      </c>
      <c r="BN12" s="49">
        <v>1999</v>
      </c>
      <c r="BO12">
        <f>F12*CO2原単位!$F$3*10^10</f>
        <v>1.9441188164707108E-3</v>
      </c>
      <c r="BP12">
        <f>I12*CO2原単位!$F$4*10^10</f>
        <v>5.3549605523297206E-4</v>
      </c>
      <c r="BQ12">
        <f>K12*CO2原単位!$F$6*10^10</f>
        <v>3.8366042264501743E-2</v>
      </c>
      <c r="BR12">
        <f t="shared" si="8"/>
        <v>4.0845657136205429E-2</v>
      </c>
    </row>
    <row r="13" spans="1:76" ht="13.6" x14ac:dyDescent="0.15">
      <c r="A13" s="9">
        <v>2000</v>
      </c>
      <c r="B13">
        <v>0</v>
      </c>
      <c r="C13">
        <v>0</v>
      </c>
      <c r="D13">
        <v>0</v>
      </c>
      <c r="E13">
        <v>0</v>
      </c>
      <c r="F13">
        <v>624.68174595264793</v>
      </c>
      <c r="G13">
        <v>1.7014985866588801</v>
      </c>
      <c r="H13">
        <v>209.00523876528365</v>
      </c>
      <c r="I13">
        <v>210.70673735194251</v>
      </c>
      <c r="J13">
        <v>3347.962667687771</v>
      </c>
      <c r="K13">
        <v>6859.7985456727929</v>
      </c>
      <c r="L13" s="86">
        <f t="shared" si="9"/>
        <v>835.38848330459041</v>
      </c>
      <c r="M13" s="86"/>
      <c r="N13" s="85">
        <f t="shared" si="10"/>
        <v>10207.761213360563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2.0489471438492557</v>
      </c>
      <c r="X13" t="e">
        <f t="shared" si="1"/>
        <v>#DIV/0!</v>
      </c>
      <c r="Y13">
        <f t="shared" si="2"/>
        <v>0.33730253639893376</v>
      </c>
      <c r="Z13">
        <f t="shared" si="11"/>
        <v>0.71732607285242078</v>
      </c>
      <c r="AA13" t="e">
        <f t="shared" si="11"/>
        <v>#DIV/0!</v>
      </c>
      <c r="AB13">
        <f t="shared" si="11"/>
        <v>-1.0867750172305797</v>
      </c>
      <c r="AC13">
        <v>9705</v>
      </c>
      <c r="AD13" s="28">
        <f t="shared" si="12"/>
        <v>4.101382658042791E-2</v>
      </c>
      <c r="AE13" s="28">
        <f t="shared" si="12"/>
        <v>3.6873729283401949E-2</v>
      </c>
      <c r="AF13">
        <f t="shared" si="24"/>
        <v>9.1803964956031106</v>
      </c>
      <c r="AG13" s="29">
        <f t="shared" si="3"/>
        <v>3.9969586192620372E-2</v>
      </c>
      <c r="AH13" s="28">
        <f t="shared" si="13"/>
        <v>2.0978057147862238E-2</v>
      </c>
      <c r="AI13">
        <v>9705</v>
      </c>
      <c r="AJ13" s="29"/>
      <c r="AK13">
        <f t="shared" si="19"/>
        <v>0.1935488586298971</v>
      </c>
      <c r="AL13" s="29">
        <f t="shared" si="20"/>
        <v>9.034083409932725E-2</v>
      </c>
      <c r="AM13" s="53">
        <f t="shared" si="21"/>
        <v>0.25222604999106368</v>
      </c>
      <c r="AN13" s="41">
        <f t="shared" si="21"/>
        <v>0.24372966846363187</v>
      </c>
      <c r="AO13">
        <f t="shared" si="4"/>
        <v>0.74777395000893632</v>
      </c>
      <c r="AP13">
        <f t="shared" si="14"/>
        <v>0.75627033153636813</v>
      </c>
      <c r="AU13">
        <f t="shared" si="22"/>
        <v>0.67201792854384701</v>
      </c>
      <c r="AV13">
        <f t="shared" si="22"/>
        <v>0.67274476177597797</v>
      </c>
      <c r="AW13">
        <f t="shared" si="5"/>
        <v>0.32798207145615293</v>
      </c>
      <c r="AX13">
        <f t="shared" si="6"/>
        <v>0.32725523822402203</v>
      </c>
      <c r="AY13">
        <f t="shared" si="15"/>
        <v>12.219178762174435</v>
      </c>
      <c r="AZ13">
        <f t="shared" si="16"/>
        <v>0.92435233549746554</v>
      </c>
      <c r="BA13">
        <f t="shared" si="7"/>
        <v>11043.149696665154</v>
      </c>
      <c r="BB13">
        <f t="shared" si="17"/>
        <v>9.3095655777521511</v>
      </c>
      <c r="BC13">
        <f t="shared" si="18"/>
        <v>-2.4041657159078076</v>
      </c>
      <c r="BD13" s="60">
        <v>2000</v>
      </c>
      <c r="BE13">
        <v>9.3095655777521511</v>
      </c>
      <c r="BF13" s="53">
        <f t="shared" si="23"/>
        <v>-2.4056074216363639</v>
      </c>
      <c r="BG13">
        <v>9.2839972096525862</v>
      </c>
      <c r="BN13" s="49">
        <v>2000</v>
      </c>
      <c r="BO13">
        <f>F13*CO2原単位!$F$3*10^10</f>
        <v>1.9440390116083305E-3</v>
      </c>
      <c r="BP13">
        <f>I13*CO2原単位!$F$4*10^10</f>
        <v>5.6142354341616029E-4</v>
      </c>
      <c r="BQ13">
        <f>K13*CO2原単位!$F$6*10^10</f>
        <v>3.9570621200957209E-2</v>
      </c>
      <c r="BR13">
        <f t="shared" si="8"/>
        <v>4.2076083755981701E-2</v>
      </c>
    </row>
    <row r="14" spans="1:76" ht="13.6" x14ac:dyDescent="0.15">
      <c r="A14" s="9">
        <v>2001</v>
      </c>
      <c r="B14">
        <v>2.4488328736625022</v>
      </c>
      <c r="C14">
        <v>0</v>
      </c>
      <c r="D14">
        <v>2.4488328736625022</v>
      </c>
      <c r="E14">
        <v>0</v>
      </c>
      <c r="F14">
        <v>585.1841674106837</v>
      </c>
      <c r="G14">
        <v>1.2670607355890873</v>
      </c>
      <c r="H14">
        <v>210.9798246206297</v>
      </c>
      <c r="I14">
        <v>212.2468853562188</v>
      </c>
      <c r="J14">
        <v>3240.7245220040859</v>
      </c>
      <c r="K14">
        <v>6536.6864838015554</v>
      </c>
      <c r="L14" s="86">
        <f t="shared" si="9"/>
        <v>797.43105276690244</v>
      </c>
      <c r="M14" s="86"/>
      <c r="N14" s="85">
        <f t="shared" si="10"/>
        <v>9777.4110058056413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2.017044781010644</v>
      </c>
      <c r="X14">
        <f t="shared" si="1"/>
        <v>325.63718877812005</v>
      </c>
      <c r="Y14">
        <f t="shared" si="2"/>
        <v>0.36270100453224224</v>
      </c>
      <c r="Z14">
        <f t="shared" si="11"/>
        <v>0.70163346051572473</v>
      </c>
      <c r="AA14">
        <f t="shared" si="11"/>
        <v>5.7857838437552349</v>
      </c>
      <c r="AB14">
        <f t="shared" si="11"/>
        <v>-1.0141764631017414</v>
      </c>
      <c r="AC14">
        <v>9198</v>
      </c>
      <c r="AD14" s="28">
        <f t="shared" si="12"/>
        <v>4.0521862467107136E-2</v>
      </c>
      <c r="AE14" s="28">
        <f t="shared" si="12"/>
        <v>3.63630217540961E-2</v>
      </c>
      <c r="AF14">
        <f t="shared" si="24"/>
        <v>9.1267413480998698</v>
      </c>
      <c r="AG14" s="29">
        <f t="shared" si="3"/>
        <v>3.9414931673571497E-2</v>
      </c>
      <c r="AH14" s="28">
        <f t="shared" si="13"/>
        <v>1.8528239065173868E-2</v>
      </c>
      <c r="AI14">
        <v>9198</v>
      </c>
      <c r="AJ14" s="29"/>
      <c r="AK14">
        <f t="shared" si="19"/>
        <v>0.19319084309244269</v>
      </c>
      <c r="AL14" s="29">
        <f t="shared" si="20"/>
        <v>9.038398337169036E-2</v>
      </c>
      <c r="AM14" s="53">
        <f t="shared" si="21"/>
        <v>0.26616330605607963</v>
      </c>
      <c r="AN14" s="41">
        <f t="shared" si="21"/>
        <v>0.24995909324761734</v>
      </c>
      <c r="AO14">
        <f t="shared" si="4"/>
        <v>0.73383669394392037</v>
      </c>
      <c r="AP14">
        <f t="shared" si="14"/>
        <v>0.75004090675238266</v>
      </c>
      <c r="AU14">
        <f t="shared" si="22"/>
        <v>0.66854983184405303</v>
      </c>
      <c r="AV14">
        <f t="shared" si="22"/>
        <v>0.6675138928819202</v>
      </c>
      <c r="AW14">
        <f t="shared" si="5"/>
        <v>0.33145016815594691</v>
      </c>
      <c r="AX14">
        <f t="shared" si="6"/>
        <v>0.3324861071180798</v>
      </c>
      <c r="AY14">
        <f t="shared" si="15"/>
        <v>12.2611365231894</v>
      </c>
      <c r="AZ14">
        <f t="shared" si="16"/>
        <v>0.92459168199864872</v>
      </c>
      <c r="BA14">
        <f t="shared" si="7"/>
        <v>10577.290891446206</v>
      </c>
      <c r="BB14">
        <f t="shared" si="17"/>
        <v>9.2664646132138611</v>
      </c>
      <c r="BC14">
        <f t="shared" si="18"/>
        <v>-2.4036882023732877</v>
      </c>
      <c r="BD14" s="60">
        <v>2001</v>
      </c>
      <c r="BE14">
        <v>9.2664646132138611</v>
      </c>
      <c r="BF14" s="53">
        <f t="shared" si="23"/>
        <v>-2.4041657159078076</v>
      </c>
      <c r="BG14">
        <v>9.3095655777521511</v>
      </c>
      <c r="BN14" s="49">
        <v>2001</v>
      </c>
      <c r="BO14">
        <f>F14*CO2原単位!$F$3*10^10</f>
        <v>1.8211206871220841E-3</v>
      </c>
      <c r="BP14">
        <f>I14*CO2原単位!$F$4*10^10</f>
        <v>5.6552723445524593E-4</v>
      </c>
      <c r="BQ14">
        <f>K14*CO2原単位!$F$6*10^10</f>
        <v>3.770675524036974E-2</v>
      </c>
      <c r="BR14">
        <f t="shared" si="8"/>
        <v>4.0093403161947067E-2</v>
      </c>
    </row>
    <row r="15" spans="1:76" ht="13.6" x14ac:dyDescent="0.15">
      <c r="A15" s="9">
        <v>2002</v>
      </c>
      <c r="B15">
        <v>4.8942933086651363</v>
      </c>
      <c r="C15">
        <v>0</v>
      </c>
      <c r="D15">
        <v>4.8942933086651363</v>
      </c>
      <c r="E15">
        <v>0</v>
      </c>
      <c r="F15">
        <v>585.33343247398147</v>
      </c>
      <c r="G15">
        <v>1.4432752605494326</v>
      </c>
      <c r="H15">
        <v>225.10174633718398</v>
      </c>
      <c r="I15">
        <v>226.54502159773341</v>
      </c>
      <c r="J15">
        <v>3228.400935686182</v>
      </c>
      <c r="K15">
        <v>6536.4149321798632</v>
      </c>
      <c r="L15" s="86">
        <f t="shared" si="9"/>
        <v>811.87845407171494</v>
      </c>
      <c r="M15" s="86"/>
      <c r="N15" s="85">
        <f t="shared" si="10"/>
        <v>9764.8158678660457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2.0246602148845487</v>
      </c>
      <c r="X15">
        <f t="shared" si="1"/>
        <v>165.88267250643091</v>
      </c>
      <c r="Y15">
        <f t="shared" si="2"/>
        <v>0.38703584833726973</v>
      </c>
      <c r="Z15">
        <f t="shared" si="11"/>
        <v>0.70540189136058518</v>
      </c>
      <c r="AA15">
        <f t="shared" si="11"/>
        <v>5.1112807463312953</v>
      </c>
      <c r="AB15">
        <f t="shared" si="11"/>
        <v>-0.94923795887992091</v>
      </c>
      <c r="AC15">
        <v>9018</v>
      </c>
      <c r="AD15" s="28">
        <f t="shared" si="12"/>
        <v>4.5995333975347226E-2</v>
      </c>
      <c r="AE15" s="28">
        <f t="shared" si="12"/>
        <v>3.6074815065354211E-2</v>
      </c>
      <c r="AF15">
        <f t="shared" si="24"/>
        <v>9.1069778589810291</v>
      </c>
      <c r="AG15" s="29">
        <f t="shared" si="3"/>
        <v>4.3227131223502094E-2</v>
      </c>
      <c r="AH15" s="28">
        <f t="shared" si="13"/>
        <v>2.0036208790169058E-2</v>
      </c>
      <c r="AI15">
        <v>9018</v>
      </c>
      <c r="AJ15" s="29"/>
      <c r="AK15">
        <f t="shared" si="19"/>
        <v>0.18421743163011936</v>
      </c>
      <c r="AL15" s="29">
        <f t="shared" si="20"/>
        <v>8.9840730897539814E-2</v>
      </c>
      <c r="AM15" s="53">
        <f t="shared" si="21"/>
        <v>0.27903810042201493</v>
      </c>
      <c r="AN15" s="41">
        <f t="shared" si="21"/>
        <v>0.25971994983062019</v>
      </c>
      <c r="AO15">
        <f t="shared" si="4"/>
        <v>0.72096189957798507</v>
      </c>
      <c r="AP15">
        <f t="shared" si="14"/>
        <v>0.74028005016937981</v>
      </c>
      <c r="AU15">
        <f t="shared" si="22"/>
        <v>0.66938435098298465</v>
      </c>
      <c r="AV15">
        <f t="shared" si="22"/>
        <v>0.6655765959541311</v>
      </c>
      <c r="AW15">
        <f t="shared" si="5"/>
        <v>0.33061564901701529</v>
      </c>
      <c r="AX15">
        <f t="shared" si="6"/>
        <v>0.33442340404586895</v>
      </c>
      <c r="AY15">
        <f t="shared" si="15"/>
        <v>12.027435657263419</v>
      </c>
      <c r="AZ15">
        <f t="shared" si="16"/>
        <v>0.92323892235518723</v>
      </c>
      <c r="BA15">
        <f t="shared" si="7"/>
        <v>10581.588615246426</v>
      </c>
      <c r="BB15">
        <f t="shared" si="17"/>
        <v>9.2668708468103009</v>
      </c>
      <c r="BC15">
        <f t="shared" si="18"/>
        <v>-2.4097168330380723</v>
      </c>
      <c r="BD15" s="60">
        <v>2002</v>
      </c>
      <c r="BE15">
        <v>9.2668708468103009</v>
      </c>
      <c r="BF15" s="53">
        <f t="shared" si="23"/>
        <v>-2.4036882023732877</v>
      </c>
      <c r="BG15">
        <v>9.2664646132138611</v>
      </c>
      <c r="BN15" s="49">
        <v>2002</v>
      </c>
      <c r="BO15">
        <f>F15*CO2原単位!$F$3*10^10</f>
        <v>1.8215852070284221E-3</v>
      </c>
      <c r="BP15">
        <f>I15*CO2原単位!$F$4*10^10</f>
        <v>6.0362430915651742E-4</v>
      </c>
      <c r="BQ15">
        <f>K15*CO2原単位!$F$6*10^10</f>
        <v>3.7705188799855932E-2</v>
      </c>
      <c r="BR15">
        <f t="shared" si="8"/>
        <v>4.0130398316040872E-2</v>
      </c>
    </row>
    <row r="16" spans="1:76" ht="13.6" x14ac:dyDescent="0.15">
      <c r="A16" s="9">
        <v>2003</v>
      </c>
      <c r="B16">
        <v>7.4204021937159164</v>
      </c>
      <c r="C16">
        <v>0</v>
      </c>
      <c r="D16">
        <v>7.4204021937159164</v>
      </c>
      <c r="E16">
        <v>0</v>
      </c>
      <c r="F16">
        <v>566.3196518976581</v>
      </c>
      <c r="G16">
        <v>1.3756940909322437</v>
      </c>
      <c r="H16">
        <v>232.24371495277509</v>
      </c>
      <c r="I16">
        <v>233.61940904370735</v>
      </c>
      <c r="J16">
        <v>3183.7737872054449</v>
      </c>
      <c r="K16">
        <v>6544.0623532018308</v>
      </c>
      <c r="L16" s="86">
        <f t="shared" si="9"/>
        <v>799.93906094136548</v>
      </c>
      <c r="M16" s="86"/>
      <c r="N16" s="85">
        <f t="shared" si="10"/>
        <v>9727.8361404072748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2.0554419976382419</v>
      </c>
      <c r="X16">
        <f t="shared" si="1"/>
        <v>107.80265544350229</v>
      </c>
      <c r="Y16">
        <f t="shared" si="2"/>
        <v>0.41252216528400759</v>
      </c>
      <c r="Z16">
        <f t="shared" si="11"/>
        <v>0.72049090882982547</v>
      </c>
      <c r="AA16">
        <f t="shared" si="11"/>
        <v>4.6803022912281156</v>
      </c>
      <c r="AB16">
        <f t="shared" si="11"/>
        <v>-0.88546534062918558</v>
      </c>
      <c r="AC16">
        <v>8937</v>
      </c>
      <c r="AD16" s="28">
        <f t="shared" si="12"/>
        <v>4.5538805761593713E-2</v>
      </c>
      <c r="AE16" s="28">
        <f t="shared" si="12"/>
        <v>3.6852997214011439E-2</v>
      </c>
      <c r="AF16">
        <f t="shared" si="24"/>
        <v>9.097955241381392</v>
      </c>
      <c r="AG16" s="29">
        <f t="shared" si="3"/>
        <v>4.300214570955796E-2</v>
      </c>
      <c r="AH16" s="28">
        <f t="shared" si="13"/>
        <v>2.1742175283794771E-2</v>
      </c>
      <c r="AI16">
        <v>8937</v>
      </c>
      <c r="AJ16" s="29"/>
      <c r="AK16">
        <f t="shared" si="19"/>
        <v>0.18732119588517621</v>
      </c>
      <c r="AL16" s="29">
        <f t="shared" si="20"/>
        <v>9.0235590261008206E-2</v>
      </c>
      <c r="AM16" s="53">
        <f t="shared" si="21"/>
        <v>0.29204650760369777</v>
      </c>
      <c r="AN16" s="41">
        <f t="shared" si="21"/>
        <v>0.26865785639941608</v>
      </c>
      <c r="AO16">
        <f t="shared" si="4"/>
        <v>0.70795349239630223</v>
      </c>
      <c r="AP16">
        <f t="shared" si="14"/>
        <v>0.73134214360058392</v>
      </c>
      <c r="AU16">
        <f t="shared" si="22"/>
        <v>0.67271510937763912</v>
      </c>
      <c r="AV16">
        <f t="shared" si="22"/>
        <v>0.6646902977739787</v>
      </c>
      <c r="AW16">
        <f t="shared" si="5"/>
        <v>0.32728489062236094</v>
      </c>
      <c r="AX16">
        <f t="shared" si="6"/>
        <v>0.3353097022260213</v>
      </c>
      <c r="AY16">
        <f t="shared" si="15"/>
        <v>12.160721504160069</v>
      </c>
      <c r="AZ16">
        <f t="shared" si="16"/>
        <v>0.92401632390109445</v>
      </c>
      <c r="BA16">
        <f t="shared" si="7"/>
        <v>10535.195603542357</v>
      </c>
      <c r="BB16">
        <f t="shared" si="17"/>
        <v>9.2624768930846582</v>
      </c>
      <c r="BC16">
        <f t="shared" si="18"/>
        <v>-2.4053313592148817</v>
      </c>
      <c r="BD16" s="60">
        <v>2003</v>
      </c>
      <c r="BE16">
        <v>9.2624768930846582</v>
      </c>
      <c r="BF16" s="53">
        <f t="shared" si="23"/>
        <v>-2.4097168330380723</v>
      </c>
      <c r="BG16">
        <v>9.2668708468103009</v>
      </c>
      <c r="BN16" s="49">
        <v>2003</v>
      </c>
      <c r="BO16">
        <f>F16*CO2原単位!$F$3*10^10</f>
        <v>1.7624134264569193E-3</v>
      </c>
      <c r="BP16">
        <f>I16*CO2原単位!$F$4*10^10</f>
        <v>6.2247386146477388E-4</v>
      </c>
      <c r="BQ16">
        <f>K16*CO2原単位!$F$6*10^10</f>
        <v>3.774930280676294E-2</v>
      </c>
      <c r="BR16">
        <f t="shared" si="8"/>
        <v>4.0134190094684635E-2</v>
      </c>
    </row>
    <row r="17" spans="1:102" ht="13.6" x14ac:dyDescent="0.15">
      <c r="A17" s="9">
        <v>2004</v>
      </c>
      <c r="B17">
        <v>9.9467197682781592</v>
      </c>
      <c r="C17">
        <v>0</v>
      </c>
      <c r="D17">
        <v>9.9467197682781592</v>
      </c>
      <c r="E17">
        <v>0</v>
      </c>
      <c r="F17">
        <v>567.18931380974175</v>
      </c>
      <c r="G17">
        <v>1.9909251284678136</v>
      </c>
      <c r="H17">
        <v>252.18895799553133</v>
      </c>
      <c r="I17">
        <v>254.17988312399913</v>
      </c>
      <c r="J17">
        <v>3209.7318628291796</v>
      </c>
      <c r="K17">
        <v>6695.5384620621471</v>
      </c>
      <c r="L17" s="86">
        <f t="shared" si="9"/>
        <v>821.36919693374091</v>
      </c>
      <c r="M17" s="86"/>
      <c r="N17" s="85">
        <f t="shared" si="10"/>
        <v>9905.2703248913276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2.086011775500912</v>
      </c>
      <c r="X17">
        <f t="shared" si="1"/>
        <v>82.576891283620142</v>
      </c>
      <c r="Y17">
        <f t="shared" si="2"/>
        <v>0.44813940766391336</v>
      </c>
      <c r="Z17">
        <f t="shared" si="11"/>
        <v>0.73525400157746645</v>
      </c>
      <c r="AA17">
        <f t="shared" si="11"/>
        <v>4.4137298748428435</v>
      </c>
      <c r="AB17">
        <f t="shared" si="11"/>
        <v>-0.80265091715169334</v>
      </c>
      <c r="AC17">
        <v>8934</v>
      </c>
      <c r="AD17" s="28">
        <f t="shared" si="12"/>
        <v>4.5407507129301319E-2</v>
      </c>
      <c r="AE17" s="28">
        <f t="shared" si="12"/>
        <v>3.6961931202961394E-2</v>
      </c>
      <c r="AF17">
        <f t="shared" si="24"/>
        <v>9.0976195019120638</v>
      </c>
      <c r="AG17" s="29">
        <f t="shared" si="3"/>
        <v>4.2793949779103883E-2</v>
      </c>
      <c r="AH17" s="28">
        <f t="shared" si="13"/>
        <v>2.0228420479969558E-2</v>
      </c>
      <c r="AI17">
        <v>8934</v>
      </c>
      <c r="AJ17" s="29"/>
      <c r="AK17">
        <f t="shared" si="19"/>
        <v>0.18259104838662787</v>
      </c>
      <c r="AL17" s="29">
        <f t="shared" si="20"/>
        <v>8.8094197729334897E-2</v>
      </c>
      <c r="AM17" s="53">
        <f t="shared" si="21"/>
        <v>0.3094587477505607</v>
      </c>
      <c r="AN17" s="41">
        <f t="shared" si="21"/>
        <v>0.27762233623333277</v>
      </c>
      <c r="AO17">
        <f t="shared" si="4"/>
        <v>0.6905412522494393</v>
      </c>
      <c r="AP17">
        <f t="shared" si="14"/>
        <v>0.72237766376666723</v>
      </c>
      <c r="AU17">
        <f t="shared" si="22"/>
        <v>0.6759571664830466</v>
      </c>
      <c r="AV17">
        <f t="shared" si="22"/>
        <v>0.66465729538441698</v>
      </c>
      <c r="AW17">
        <f t="shared" si="5"/>
        <v>0.32404283351695345</v>
      </c>
      <c r="AX17">
        <f t="shared" si="6"/>
        <v>0.33534270461558308</v>
      </c>
      <c r="AY17">
        <f t="shared" si="15"/>
        <v>12.059461642667831</v>
      </c>
      <c r="AZ17">
        <f t="shared" si="16"/>
        <v>0.92342716511890477</v>
      </c>
      <c r="BA17">
        <f t="shared" si="7"/>
        <v>10736.586241593346</v>
      </c>
      <c r="BB17">
        <f t="shared" si="17"/>
        <v>9.2814124629361281</v>
      </c>
      <c r="BC17">
        <f t="shared" si="18"/>
        <v>-2.4293486082618241</v>
      </c>
      <c r="BD17" s="60">
        <v>2004</v>
      </c>
      <c r="BE17">
        <v>9.2814124629361281</v>
      </c>
      <c r="BF17" s="53">
        <f t="shared" si="23"/>
        <v>-2.4053313592148817</v>
      </c>
      <c r="BG17">
        <v>9.2624768930846582</v>
      </c>
      <c r="BN17" s="49">
        <v>2004</v>
      </c>
      <c r="BO17">
        <f>F17*CO2原単位!$F$3*10^10</f>
        <v>1.7651198552824043E-3</v>
      </c>
      <c r="BP17">
        <f>I17*CO2原単位!$F$4*10^10</f>
        <v>6.7725679986314642E-4</v>
      </c>
      <c r="BQ17">
        <f>K17*CO2原単位!$F$6*10^10</f>
        <v>3.8623089942755089E-2</v>
      </c>
      <c r="BR17">
        <f t="shared" si="8"/>
        <v>4.1065466597900641E-2</v>
      </c>
    </row>
    <row r="18" spans="1:102" ht="13.6" x14ac:dyDescent="0.15">
      <c r="A18" s="9">
        <v>2005</v>
      </c>
      <c r="B18">
        <v>12.087938763887209</v>
      </c>
      <c r="C18">
        <v>0</v>
      </c>
      <c r="D18">
        <v>12.087938763887209</v>
      </c>
      <c r="E18">
        <v>0</v>
      </c>
      <c r="F18">
        <v>568.74818073605695</v>
      </c>
      <c r="G18">
        <v>2.8320930197876404</v>
      </c>
      <c r="H18">
        <v>261.38940356889998</v>
      </c>
      <c r="I18">
        <v>264.22149658868761</v>
      </c>
      <c r="J18">
        <v>3193.4193498475174</v>
      </c>
      <c r="K18">
        <v>6751.8339490808112</v>
      </c>
      <c r="L18" s="86">
        <f t="shared" si="9"/>
        <v>832.96967732474457</v>
      </c>
      <c r="M18" s="86"/>
      <c r="N18" s="85">
        <f t="shared" si="10"/>
        <v>9945.2532989283281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2.1142960599281158</v>
      </c>
      <c r="X18">
        <f t="shared" si="1"/>
        <v>68.909157598750127</v>
      </c>
      <c r="Y18">
        <f t="shared" si="2"/>
        <v>0.46456675473975145</v>
      </c>
      <c r="Z18">
        <f t="shared" si="11"/>
        <v>0.74872192491202827</v>
      </c>
      <c r="AA18">
        <f t="shared" si="11"/>
        <v>4.2327890806354214</v>
      </c>
      <c r="AB18">
        <f t="shared" si="11"/>
        <v>-0.76665001794364673</v>
      </c>
      <c r="AC18">
        <v>8982</v>
      </c>
      <c r="AD18" s="28">
        <f t="shared" si="12"/>
        <v>4.9610050475277938E-2</v>
      </c>
      <c r="AE18" s="28">
        <f t="shared" si="12"/>
        <v>3.7630456569243784E-2</v>
      </c>
      <c r="AF18">
        <f t="shared" si="24"/>
        <v>9.1029778536476833</v>
      </c>
      <c r="AG18" s="29">
        <f t="shared" si="3"/>
        <v>4.5810072737141085E-2</v>
      </c>
      <c r="AH18" s="28">
        <f t="shared" si="13"/>
        <v>2.1022706166102197E-2</v>
      </c>
      <c r="AI18">
        <v>8982</v>
      </c>
      <c r="AJ18" s="29"/>
      <c r="AK18">
        <f t="shared" si="19"/>
        <v>0.26037496737335009</v>
      </c>
      <c r="AL18" s="29">
        <f t="shared" si="20"/>
        <v>0.11470682837865886</v>
      </c>
      <c r="AM18" s="53">
        <f t="shared" si="21"/>
        <v>0.31720421977098845</v>
      </c>
      <c r="AN18" s="41">
        <f t="shared" si="21"/>
        <v>0.28953430790791024</v>
      </c>
      <c r="AO18">
        <f t="shared" si="4"/>
        <v>0.68279578022901155</v>
      </c>
      <c r="AP18">
        <f t="shared" si="14"/>
        <v>0.71046569209208976</v>
      </c>
      <c r="AU18">
        <f t="shared" si="22"/>
        <v>0.67890014926099163</v>
      </c>
      <c r="AV18">
        <f t="shared" si="22"/>
        <v>0.6651838163077346</v>
      </c>
      <c r="AW18">
        <f t="shared" si="5"/>
        <v>0.32109985073900843</v>
      </c>
      <c r="AX18">
        <f t="shared" si="6"/>
        <v>0.33481618369226546</v>
      </c>
      <c r="AY18">
        <f t="shared" si="15"/>
        <v>11.939514210012517</v>
      </c>
      <c r="AZ18">
        <f t="shared" si="16"/>
        <v>0.92271734597066979</v>
      </c>
      <c r="BA18">
        <f t="shared" si="7"/>
        <v>10790.31091501696</v>
      </c>
      <c r="BB18">
        <f t="shared" si="17"/>
        <v>9.2864038729451845</v>
      </c>
      <c r="BC18">
        <f t="shared" si="18"/>
        <v>-2.1653757241108775</v>
      </c>
      <c r="BD18" s="60">
        <v>2005</v>
      </c>
      <c r="BE18">
        <v>9.2864038729451845</v>
      </c>
      <c r="BF18" s="53">
        <f t="shared" si="23"/>
        <v>-2.4293486082618241</v>
      </c>
      <c r="BG18">
        <v>9.2814124629361281</v>
      </c>
      <c r="BN18" s="49">
        <v>2005</v>
      </c>
      <c r="BO18">
        <f>F18*CO2原単位!$F$3*10^10</f>
        <v>1.7699711225689827E-3</v>
      </c>
      <c r="BP18">
        <f>I18*CO2原単位!$F$4*10^10</f>
        <v>7.0401246170771466E-4</v>
      </c>
      <c r="BQ18">
        <f>K18*CO2原単位!$F$6*10^10</f>
        <v>3.894782941976848E-2</v>
      </c>
      <c r="BR18">
        <f t="shared" si="8"/>
        <v>4.1421813004045176E-2</v>
      </c>
    </row>
    <row r="19" spans="1:102" ht="13.6" x14ac:dyDescent="0.15">
      <c r="A19" s="9">
        <v>2006</v>
      </c>
      <c r="B19">
        <v>13.564102260409998</v>
      </c>
      <c r="C19">
        <v>0</v>
      </c>
      <c r="D19">
        <v>13.564102260409998</v>
      </c>
      <c r="E19">
        <v>0</v>
      </c>
      <c r="F19">
        <v>549.14860094395408</v>
      </c>
      <c r="G19">
        <v>6.6443197604639472</v>
      </c>
      <c r="H19">
        <v>182.44634544723027</v>
      </c>
      <c r="I19">
        <v>189.09066520769423</v>
      </c>
      <c r="J19">
        <v>3197.8879700342782</v>
      </c>
      <c r="K19">
        <v>6548.5830830164969</v>
      </c>
      <c r="L19" s="86">
        <f t="shared" si="9"/>
        <v>738.23926615164828</v>
      </c>
      <c r="M19" s="86"/>
      <c r="N19" s="85">
        <f t="shared" si="10"/>
        <v>9746.4710530507746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2.0477837699068311</v>
      </c>
      <c r="X19">
        <f t="shared" si="1"/>
        <v>54.425958458479933</v>
      </c>
      <c r="Y19">
        <f t="shared" si="2"/>
        <v>0.34433423827841592</v>
      </c>
      <c r="Z19">
        <f t="shared" si="11"/>
        <v>0.71675812050300447</v>
      </c>
      <c r="AA19">
        <f t="shared" si="11"/>
        <v>3.9968412175944836</v>
      </c>
      <c r="AB19">
        <f t="shared" si="11"/>
        <v>-1.0661424704263678</v>
      </c>
      <c r="AC19">
        <v>8955</v>
      </c>
      <c r="AD19" s="28">
        <f t="shared" si="12"/>
        <v>4.5211912715840588E-2</v>
      </c>
      <c r="AE19" s="28">
        <f t="shared" si="12"/>
        <v>3.7652644253312675E-2</v>
      </c>
      <c r="AF19">
        <f t="shared" si="24"/>
        <v>9.0999673144948119</v>
      </c>
      <c r="AG19" s="29">
        <f t="shared" si="3"/>
        <v>4.3275701561001634E-2</v>
      </c>
      <c r="AH19" s="28">
        <f t="shared" si="13"/>
        <v>2.031143317646996E-2</v>
      </c>
      <c r="AI19">
        <v>8955</v>
      </c>
      <c r="AJ19" s="29"/>
      <c r="AK19">
        <f t="shared" si="19"/>
        <v>0.27199012232863867</v>
      </c>
      <c r="AL19" s="29">
        <f t="shared" si="20"/>
        <v>0.11831856484609246</v>
      </c>
      <c r="AM19" s="53">
        <f t="shared" si="21"/>
        <v>0.2561373715508265</v>
      </c>
      <c r="AN19" s="41">
        <f t="shared" si="21"/>
        <v>0.29480604423700862</v>
      </c>
      <c r="AO19">
        <f t="shared" si="4"/>
        <v>0.7438626284491735</v>
      </c>
      <c r="AP19">
        <f t="shared" si="14"/>
        <v>0.70519395576299138</v>
      </c>
      <c r="AU19">
        <f t="shared" si="22"/>
        <v>0.6718927340338946</v>
      </c>
      <c r="AV19">
        <f t="shared" si="22"/>
        <v>0.66488804602976193</v>
      </c>
      <c r="AW19">
        <f t="shared" si="5"/>
        <v>0.3281072659661054</v>
      </c>
      <c r="AX19">
        <f t="shared" si="6"/>
        <v>0.33511195397023807</v>
      </c>
      <c r="AY19">
        <f t="shared" si="15"/>
        <v>13.20232003352781</v>
      </c>
      <c r="AZ19">
        <f t="shared" si="16"/>
        <v>0.9295889687291039</v>
      </c>
      <c r="BA19">
        <f t="shared" si="7"/>
        <v>10498.274421462833</v>
      </c>
      <c r="BB19">
        <f t="shared" si="17"/>
        <v>9.2589661818271196</v>
      </c>
      <c r="BC19">
        <f t="shared" si="18"/>
        <v>-2.1343745900810416</v>
      </c>
      <c r="BD19" s="60">
        <v>2006</v>
      </c>
      <c r="BE19">
        <v>9.2589661818271196</v>
      </c>
      <c r="BF19" s="53">
        <f t="shared" si="23"/>
        <v>-2.1653757241108775</v>
      </c>
      <c r="BG19">
        <v>9.2864038729451845</v>
      </c>
      <c r="BN19" s="49">
        <v>2006</v>
      </c>
      <c r="BO19">
        <f>F19*CO2原単位!$F$3*10^10</f>
        <v>1.7089763072508693E-3</v>
      </c>
      <c r="BP19">
        <f>I19*CO2原単位!$F$4*10^10</f>
        <v>5.038279868123252E-4</v>
      </c>
      <c r="BQ19">
        <f>K19*CO2原単位!$F$6*10^10</f>
        <v>3.7775380553194848E-2</v>
      </c>
      <c r="BR19">
        <f t="shared" si="8"/>
        <v>3.9988184847258045E-2</v>
      </c>
    </row>
    <row r="20" spans="1:102" ht="13.6" x14ac:dyDescent="0.15">
      <c r="A20" s="9">
        <v>2007</v>
      </c>
      <c r="B20">
        <v>15.144921123312754</v>
      </c>
      <c r="C20">
        <v>0</v>
      </c>
      <c r="D20">
        <v>15.144921123312754</v>
      </c>
      <c r="E20">
        <v>0</v>
      </c>
      <c r="F20">
        <v>550.60731396465223</v>
      </c>
      <c r="G20">
        <v>11.922199930536394</v>
      </c>
      <c r="H20">
        <v>100.57549520966796</v>
      </c>
      <c r="I20">
        <v>112.49769514020437</v>
      </c>
      <c r="J20">
        <v>3241.6100227191828</v>
      </c>
      <c r="K20">
        <v>6380.7136751350627</v>
      </c>
      <c r="L20" s="86">
        <f t="shared" si="9"/>
        <v>663.10500910485666</v>
      </c>
      <c r="M20" s="86"/>
      <c r="N20" s="85">
        <f t="shared" si="10"/>
        <v>9622.3236978542445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1.9683779450381522</v>
      </c>
      <c r="X20">
        <f t="shared" si="1"/>
        <v>43.783985648108221</v>
      </c>
      <c r="Y20">
        <f t="shared" si="2"/>
        <v>0.20431565706994309</v>
      </c>
      <c r="Z20">
        <f t="shared" si="11"/>
        <v>0.67720982543469821</v>
      </c>
      <c r="AA20">
        <f t="shared" si="11"/>
        <v>3.7792681260530609</v>
      </c>
      <c r="AB20">
        <f t="shared" si="11"/>
        <v>-1.5880891424546288</v>
      </c>
      <c r="AC20">
        <v>8970</v>
      </c>
      <c r="AD20" s="28">
        <f t="shared" si="12"/>
        <v>4.8475610930923951E-2</v>
      </c>
      <c r="AE20" s="28">
        <f t="shared" si="12"/>
        <v>3.8886392969161285E-2</v>
      </c>
      <c r="AF20">
        <f t="shared" si="24"/>
        <v>9.1016409550528419</v>
      </c>
      <c r="AG20" s="29">
        <f t="shared" si="3"/>
        <v>4.6848772188819436E-2</v>
      </c>
      <c r="AH20" s="28">
        <f t="shared" si="13"/>
        <v>2.067655017091851E-2</v>
      </c>
      <c r="AI20">
        <v>8970</v>
      </c>
      <c r="AJ20" s="29"/>
      <c r="AK20">
        <f t="shared" si="19"/>
        <v>0.26770950490528295</v>
      </c>
      <c r="AL20" s="29">
        <f t="shared" si="20"/>
        <v>0.12125329102229462</v>
      </c>
      <c r="AM20" s="53">
        <f t="shared" si="21"/>
        <v>0.16965291107070368</v>
      </c>
      <c r="AN20" s="41">
        <f t="shared" si="21"/>
        <v>0.25270808143741319</v>
      </c>
      <c r="AO20">
        <f t="shared" si="4"/>
        <v>0.83034708892929632</v>
      </c>
      <c r="AP20">
        <f t="shared" si="14"/>
        <v>0.74729191856258681</v>
      </c>
      <c r="AU20">
        <f t="shared" si="22"/>
        <v>0.66311567512096337</v>
      </c>
      <c r="AV20">
        <f t="shared" si="22"/>
        <v>0.66505248876821466</v>
      </c>
      <c r="AW20">
        <f t="shared" si="5"/>
        <v>0.33688432487903663</v>
      </c>
      <c r="AX20">
        <f t="shared" si="6"/>
        <v>0.33494751123178534</v>
      </c>
      <c r="AY20">
        <f t="shared" si="15"/>
        <v>14.511010421778714</v>
      </c>
      <c r="AZ20">
        <f t="shared" si="16"/>
        <v>0.93552966745506672</v>
      </c>
      <c r="BA20">
        <f t="shared" si="7"/>
        <v>10300.573628082415</v>
      </c>
      <c r="BB20">
        <f t="shared" si="17"/>
        <v>9.2399548647138197</v>
      </c>
      <c r="BC20">
        <f t="shared" si="18"/>
        <v>-2.1098736070809796</v>
      </c>
      <c r="BD20" s="60">
        <v>2007</v>
      </c>
      <c r="BE20">
        <v>9.2399548647138197</v>
      </c>
      <c r="BF20" s="53">
        <f t="shared" si="23"/>
        <v>-2.1343745900810416</v>
      </c>
      <c r="BG20">
        <v>9.2589661818271196</v>
      </c>
      <c r="BN20" s="49">
        <v>2007</v>
      </c>
      <c r="BO20">
        <f>F20*CO2原単位!$F$3*10^10</f>
        <v>1.7135158908666091E-3</v>
      </c>
      <c r="BP20">
        <f>I20*CO2原単位!$F$4*10^10</f>
        <v>2.997476750174844E-4</v>
      </c>
      <c r="BQ20">
        <f>K20*CO2原単位!$F$6*10^10</f>
        <v>3.680702897460579E-2</v>
      </c>
      <c r="BR20">
        <f t="shared" si="8"/>
        <v>3.8820292540489881E-2</v>
      </c>
    </row>
    <row r="21" spans="1:102" ht="13.6" x14ac:dyDescent="0.15">
      <c r="A21" s="9">
        <v>2008</v>
      </c>
      <c r="B21">
        <v>7.5724605616563769</v>
      </c>
      <c r="C21">
        <v>0</v>
      </c>
      <c r="D21">
        <v>7.5724605616563769</v>
      </c>
      <c r="E21">
        <v>0</v>
      </c>
      <c r="F21">
        <v>538.88305654875194</v>
      </c>
      <c r="G21">
        <v>10.289110406380644</v>
      </c>
      <c r="H21">
        <v>142.15318473574942</v>
      </c>
      <c r="I21">
        <v>152.44229514213009</v>
      </c>
      <c r="J21">
        <v>3079.0769242986785</v>
      </c>
      <c r="K21">
        <v>5784.3249082733255</v>
      </c>
      <c r="L21" s="86">
        <f t="shared" si="9"/>
        <v>691.32535169088203</v>
      </c>
      <c r="M21" s="86"/>
      <c r="N21" s="85">
        <f t="shared" si="10"/>
        <v>8863.4018325720044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1.8785905810361725</v>
      </c>
      <c r="X21">
        <f t="shared" si="1"/>
        <v>91.294678402347941</v>
      </c>
      <c r="Y21">
        <f t="shared" si="2"/>
        <v>0.28288567118520802</v>
      </c>
      <c r="Z21">
        <f t="shared" si="11"/>
        <v>0.63052180474487007</v>
      </c>
      <c r="AA21">
        <f t="shared" si="11"/>
        <v>4.5140924989618441</v>
      </c>
      <c r="AB21">
        <f t="shared" si="11"/>
        <v>-1.262712451709185</v>
      </c>
      <c r="AC21">
        <v>8254</v>
      </c>
      <c r="AD21" s="28">
        <f t="shared" si="12"/>
        <v>5.8092818992549408E-2</v>
      </c>
      <c r="AE21" s="28">
        <f t="shared" si="12"/>
        <v>4.1283504748671492E-2</v>
      </c>
      <c r="AF21">
        <f t="shared" si="24"/>
        <v>9.0184532103125274</v>
      </c>
      <c r="AG21" s="29">
        <f t="shared" si="3"/>
        <v>5.4386242289070116E-2</v>
      </c>
      <c r="AH21" s="28">
        <f t="shared" si="13"/>
        <v>2.0141471901780516E-2</v>
      </c>
      <c r="AI21">
        <v>8254</v>
      </c>
      <c r="AJ21" s="29"/>
      <c r="AK21">
        <f t="shared" si="19"/>
        <v>0.26924253710269702</v>
      </c>
      <c r="AL21" s="29">
        <f t="shared" si="20"/>
        <v>0.12902564958411086</v>
      </c>
      <c r="AM21" s="53">
        <f t="shared" si="21"/>
        <v>0.22050731217838071</v>
      </c>
      <c r="AN21" s="41">
        <f t="shared" si="21"/>
        <v>0.18941700630500247</v>
      </c>
      <c r="AO21">
        <f t="shared" si="4"/>
        <v>0.77949268782161929</v>
      </c>
      <c r="AP21">
        <f t="shared" si="14"/>
        <v>0.81058299369499753</v>
      </c>
      <c r="AU21">
        <f t="shared" si="22"/>
        <v>0.65260777041796558</v>
      </c>
      <c r="AV21">
        <f t="shared" si="22"/>
        <v>0.65683105023914434</v>
      </c>
      <c r="AW21">
        <f t="shared" si="5"/>
        <v>0.34739222958203447</v>
      </c>
      <c r="AX21">
        <f t="shared" si="6"/>
        <v>0.34316894976085571</v>
      </c>
      <c r="AY21">
        <f t="shared" si="15"/>
        <v>12.820883554889754</v>
      </c>
      <c r="AZ21">
        <f t="shared" si="16"/>
        <v>0.92764572568544612</v>
      </c>
      <c r="BA21">
        <f t="shared" si="7"/>
        <v>9562.2996448245431</v>
      </c>
      <c r="BB21">
        <f t="shared" si="17"/>
        <v>9.1655835257400806</v>
      </c>
      <c r="BC21">
        <f t="shared" si="18"/>
        <v>-2.0477440603999661</v>
      </c>
      <c r="BD21" s="60">
        <v>2008</v>
      </c>
      <c r="BE21">
        <v>9.1655835257400806</v>
      </c>
      <c r="BF21" s="53">
        <f t="shared" si="23"/>
        <v>-2.1098736070809796</v>
      </c>
      <c r="BG21">
        <v>9.2399548647138197</v>
      </c>
      <c r="BN21" s="49">
        <v>2008</v>
      </c>
      <c r="BO21">
        <f>F21*CO2原単位!$F$3*10^10</f>
        <v>1.6770294496566299E-3</v>
      </c>
      <c r="BP21">
        <f>I21*CO2原単位!$F$4*10^10</f>
        <v>4.0617919759364446E-4</v>
      </c>
      <c r="BQ21">
        <f>K21*CO2原単位!$F$6*10^10</f>
        <v>3.3366771389070932E-2</v>
      </c>
      <c r="BR21">
        <f t="shared" si="8"/>
        <v>3.5449980036321209E-2</v>
      </c>
    </row>
    <row r="22" spans="1:102" ht="13.6" x14ac:dyDescent="0.15">
      <c r="A22" s="9">
        <v>2009</v>
      </c>
      <c r="B22">
        <v>15.144921123312754</v>
      </c>
      <c r="C22">
        <v>0</v>
      </c>
      <c r="D22">
        <v>15.144921123312754</v>
      </c>
      <c r="E22">
        <v>0</v>
      </c>
      <c r="F22">
        <v>472.81658526911326</v>
      </c>
      <c r="G22">
        <v>8.4198101519191386</v>
      </c>
      <c r="H22">
        <v>111.7412092654849</v>
      </c>
      <c r="I22">
        <v>120.16101941740403</v>
      </c>
      <c r="J22">
        <v>2900.5202018496489</v>
      </c>
      <c r="K22">
        <v>5376.4602005195165</v>
      </c>
      <c r="L22" s="86">
        <f t="shared" si="9"/>
        <v>592.97760468651734</v>
      </c>
      <c r="M22" s="86"/>
      <c r="N22" s="85">
        <f t="shared" si="10"/>
        <v>8276.9804023691649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1.8536192911502467</v>
      </c>
      <c r="X22">
        <f t="shared" si="1"/>
        <v>39.153561768885012</v>
      </c>
      <c r="Y22">
        <f t="shared" si="2"/>
        <v>0.25413875731328656</v>
      </c>
      <c r="Z22">
        <f t="shared" si="11"/>
        <v>0.61714010147842369</v>
      </c>
      <c r="AA22">
        <f t="shared" si="11"/>
        <v>3.6674913957924811</v>
      </c>
      <c r="AB22">
        <f t="shared" si="11"/>
        <v>-1.3698748724899295</v>
      </c>
      <c r="AC22">
        <v>7540</v>
      </c>
      <c r="AD22" s="28">
        <f t="shared" si="12"/>
        <v>4.5578484941503045E-2</v>
      </c>
      <c r="AE22" s="28">
        <f t="shared" si="12"/>
        <v>3.7702004844090774E-2</v>
      </c>
      <c r="AF22">
        <f t="shared" si="24"/>
        <v>8.9279774610020013</v>
      </c>
      <c r="AG22" s="29">
        <f t="shared" si="3"/>
        <v>4.3982394515075726E-2</v>
      </c>
      <c r="AH22" s="28">
        <f t="shared" si="13"/>
        <v>1.8278511693846193E-2</v>
      </c>
      <c r="AI22">
        <v>7540</v>
      </c>
      <c r="AJ22" s="29"/>
      <c r="AK22">
        <f t="shared" si="19"/>
        <v>0.27475298445612728</v>
      </c>
      <c r="AL22" s="29">
        <f t="shared" si="20"/>
        <v>0.12485183307568755</v>
      </c>
      <c r="AM22" s="53">
        <f t="shared" si="21"/>
        <v>0.20264006341509</v>
      </c>
      <c r="AN22" s="41">
        <f t="shared" si="21"/>
        <v>0.22733710794233697</v>
      </c>
      <c r="AO22">
        <f t="shared" si="4"/>
        <v>0.79735993658491</v>
      </c>
      <c r="AP22">
        <f t="shared" si="14"/>
        <v>0.77266289205766303</v>
      </c>
      <c r="AU22">
        <f t="shared" si="22"/>
        <v>0.64956783019331343</v>
      </c>
      <c r="AV22">
        <f t="shared" si="22"/>
        <v>0.64778145547660815</v>
      </c>
      <c r="AW22">
        <f t="shared" si="5"/>
        <v>0.35043216980668662</v>
      </c>
      <c r="AX22">
        <f t="shared" si="6"/>
        <v>0.35221854452339185</v>
      </c>
      <c r="AY22">
        <f t="shared" si="15"/>
        <v>13.958335587976988</v>
      </c>
      <c r="AZ22">
        <f t="shared" si="16"/>
        <v>0.93314764238851766</v>
      </c>
      <c r="BA22">
        <f t="shared" si="7"/>
        <v>8885.1029281789961</v>
      </c>
      <c r="BB22">
        <f t="shared" si="17"/>
        <v>9.0921313250100031</v>
      </c>
      <c r="BC22">
        <f t="shared" si="18"/>
        <v>-2.0806275801399683</v>
      </c>
      <c r="BD22" s="60">
        <v>2009</v>
      </c>
      <c r="BE22">
        <v>9.0921313250100031</v>
      </c>
      <c r="BF22" s="53">
        <f t="shared" si="23"/>
        <v>-2.0477440603999661</v>
      </c>
      <c r="BG22">
        <v>9.1655835257400806</v>
      </c>
      <c r="BN22" s="49">
        <v>2009</v>
      </c>
      <c r="BO22">
        <f>F22*CO2原単位!$F$3*10^10</f>
        <v>1.471427479759058E-3</v>
      </c>
      <c r="BP22">
        <f>I22*CO2原単位!$F$4*10^10</f>
        <v>3.2016643677196157E-4</v>
      </c>
      <c r="BQ22">
        <f>K22*CO2原単位!$F$6*10^10</f>
        <v>3.101401135620583E-2</v>
      </c>
      <c r="BR22">
        <f t="shared" si="8"/>
        <v>3.2805605272736849E-2</v>
      </c>
    </row>
    <row r="23" spans="1:102" ht="13.6" x14ac:dyDescent="0.15">
      <c r="A23" s="9">
        <v>2010</v>
      </c>
      <c r="B23">
        <v>7.6926583483493172</v>
      </c>
      <c r="C23">
        <v>0</v>
      </c>
      <c r="D23">
        <v>7.6926583483493172</v>
      </c>
      <c r="E23">
        <v>0</v>
      </c>
      <c r="F23">
        <v>477.61223874236612</v>
      </c>
      <c r="G23">
        <v>7.9648775830979499</v>
      </c>
      <c r="H23">
        <v>123.52959014228129</v>
      </c>
      <c r="I23">
        <v>131.49446772537922</v>
      </c>
      <c r="J23">
        <v>2935.1049917725441</v>
      </c>
      <c r="K23">
        <v>5462.7856751371337</v>
      </c>
      <c r="L23" s="86">
        <f t="shared" si="9"/>
        <v>609.10670646774531</v>
      </c>
      <c r="M23" s="86"/>
      <c r="N23" s="85">
        <f t="shared" si="10"/>
        <v>8397.8906669096777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1.8611891875929432</v>
      </c>
      <c r="X23">
        <f t="shared" si="1"/>
        <v>79.180262385947088</v>
      </c>
      <c r="Y23">
        <f t="shared" si="2"/>
        <v>0.2753163697639458</v>
      </c>
      <c r="Z23">
        <f t="shared" si="11"/>
        <v>0.62121563159739168</v>
      </c>
      <c r="AA23">
        <f t="shared" si="11"/>
        <v>4.3717270554631869</v>
      </c>
      <c r="AB23">
        <f t="shared" si="11"/>
        <v>-1.2898344070541372</v>
      </c>
      <c r="AC23">
        <v>7891</v>
      </c>
      <c r="AD23" s="28">
        <f t="shared" si="12"/>
        <v>4.6606206699477667E-2</v>
      </c>
      <c r="AE23" s="28">
        <f t="shared" si="12"/>
        <v>3.7955689720389693E-2</v>
      </c>
      <c r="AF23">
        <f t="shared" si="24"/>
        <v>8.9734781485210355</v>
      </c>
      <c r="AG23" s="29">
        <f t="shared" si="3"/>
        <v>4.4738725823571794E-2</v>
      </c>
      <c r="AH23" s="28">
        <f t="shared" si="13"/>
        <v>1.8796480262970906E-2</v>
      </c>
      <c r="AI23">
        <v>7891</v>
      </c>
      <c r="AJ23" s="29"/>
      <c r="AK23">
        <f t="shared" si="19"/>
        <v>0.2622838182589507</v>
      </c>
      <c r="AL23" s="29">
        <f t="shared" si="20"/>
        <v>0.12077182890488006</v>
      </c>
      <c r="AM23" s="53">
        <f t="shared" si="21"/>
        <v>0.21588084046541756</v>
      </c>
      <c r="AN23" s="41">
        <f t="shared" si="21"/>
        <v>0.21428473054475827</v>
      </c>
      <c r="AO23">
        <f t="shared" si="4"/>
        <v>0.78411915953458244</v>
      </c>
      <c r="AP23">
        <f t="shared" si="14"/>
        <v>0.78571526945524173</v>
      </c>
      <c r="AU23">
        <f t="shared" si="22"/>
        <v>0.65049497448951343</v>
      </c>
      <c r="AV23">
        <f t="shared" si="22"/>
        <v>0.65234629043304015</v>
      </c>
      <c r="AW23">
        <f t="shared" si="5"/>
        <v>0.34950502551048657</v>
      </c>
      <c r="AX23">
        <f t="shared" si="6"/>
        <v>0.34765370956695979</v>
      </c>
      <c r="AY23">
        <f t="shared" si="15"/>
        <v>13.787224106609603</v>
      </c>
      <c r="AZ23">
        <f t="shared" si="16"/>
        <v>0.93237405527971817</v>
      </c>
      <c r="BA23">
        <f t="shared" si="7"/>
        <v>9014.6900317257714</v>
      </c>
      <c r="BB23">
        <f t="shared" si="17"/>
        <v>9.1066107514329513</v>
      </c>
      <c r="BC23">
        <f t="shared" si="18"/>
        <v>-2.1138522251076046</v>
      </c>
      <c r="BD23" s="60">
        <v>2010</v>
      </c>
      <c r="BE23">
        <v>9.1066107514329513</v>
      </c>
      <c r="BF23" s="53">
        <f t="shared" si="23"/>
        <v>-2.0806275801399683</v>
      </c>
      <c r="BG23">
        <v>9.0921313250100031</v>
      </c>
      <c r="BN23" s="49">
        <v>2010</v>
      </c>
      <c r="BO23">
        <f>F23*CO2原単位!$F$3*10^10</f>
        <v>1.4863517792100384E-3</v>
      </c>
      <c r="BP23">
        <f>I23*CO2原単位!$F$4*10^10</f>
        <v>3.5036416460996355E-4</v>
      </c>
      <c r="BQ23">
        <f>K23*CO2原単位!$F$6*10^10</f>
        <v>3.1511978261989294E-2</v>
      </c>
      <c r="BR23">
        <f t="shared" si="8"/>
        <v>3.3348694205809298E-2</v>
      </c>
    </row>
    <row r="24" spans="1:102" ht="13.6" x14ac:dyDescent="0.15">
      <c r="A24" s="9">
        <v>2011</v>
      </c>
      <c r="B24">
        <v>0</v>
      </c>
      <c r="C24">
        <v>0</v>
      </c>
      <c r="D24">
        <f>(D23*D25)^(1/2)</f>
        <v>7.632322841518949</v>
      </c>
      <c r="E24">
        <v>0</v>
      </c>
      <c r="F24">
        <v>444.85623524962961</v>
      </c>
      <c r="G24">
        <v>11.854497563822944</v>
      </c>
      <c r="H24">
        <v>106.35919297100737</v>
      </c>
      <c r="I24">
        <v>118.21369053483032</v>
      </c>
      <c r="J24">
        <v>2766.691740061709</v>
      </c>
      <c r="K24">
        <v>5424.8855938564329</v>
      </c>
      <c r="L24" s="86">
        <f t="shared" si="9"/>
        <v>563.06992578445988</v>
      </c>
      <c r="M24" s="86"/>
      <c r="N24" s="85">
        <f t="shared" si="10"/>
        <v>8191.5773339181414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1.9607842519295029</v>
      </c>
      <c r="X24">
        <f t="shared" si="1"/>
        <v>73.774385265967126</v>
      </c>
      <c r="Y24">
        <f t="shared" si="2"/>
        <v>0.26573459281400225</v>
      </c>
      <c r="Z24">
        <f t="shared" si="11"/>
        <v>0.67334452174781156</v>
      </c>
      <c r="AA24">
        <f>LN(X24)</f>
        <v>4.3010115882421642</v>
      </c>
      <c r="AB24">
        <f t="shared" si="11"/>
        <v>-1.3252572396815863</v>
      </c>
      <c r="AC24">
        <v>7716</v>
      </c>
      <c r="AD24" s="28">
        <f t="shared" si="12"/>
        <v>5.1997996872424131E-2</v>
      </c>
      <c r="AE24" s="28">
        <f t="shared" si="12"/>
        <v>3.5177166809595248E-2</v>
      </c>
      <c r="AF24">
        <f t="shared" si="24"/>
        <v>8.951051374025619</v>
      </c>
      <c r="AG24" s="29">
        <f t="shared" si="3"/>
        <v>4.8466548452734619E-2</v>
      </c>
      <c r="AH24" s="28">
        <f t="shared" si="13"/>
        <v>1.9757053436072699E-2</v>
      </c>
      <c r="AI24">
        <v>7716</v>
      </c>
      <c r="AJ24" s="29"/>
      <c r="AK24">
        <f t="shared" si="19"/>
        <v>0.26925152948900249</v>
      </c>
      <c r="AL24" s="29">
        <f t="shared" si="20"/>
        <v>0.12303631181606826</v>
      </c>
      <c r="AM24" s="53">
        <f t="shared" si="21"/>
        <v>0.209944955540179</v>
      </c>
      <c r="AN24" s="41">
        <f t="shared" si="21"/>
        <v>0.22398139792580452</v>
      </c>
      <c r="AO24">
        <f t="shared" si="4"/>
        <v>0.790055044459821</v>
      </c>
      <c r="AP24">
        <f t="shared" si="14"/>
        <v>0.77601860207419548</v>
      </c>
      <c r="AU24">
        <f t="shared" si="22"/>
        <v>0.66225164857982688</v>
      </c>
      <c r="AV24">
        <f t="shared" si="22"/>
        <v>0.6500997710190537</v>
      </c>
      <c r="AW24">
        <f t="shared" si="5"/>
        <v>0.33774835142017307</v>
      </c>
      <c r="AX24">
        <f t="shared" si="6"/>
        <v>0.34990022898094636</v>
      </c>
      <c r="AY24">
        <f t="shared" si="15"/>
        <v>14.54806403042352</v>
      </c>
      <c r="AZ24">
        <f t="shared" si="16"/>
        <v>0.93568331092261647</v>
      </c>
      <c r="BA24">
        <f t="shared" si="7"/>
        <v>8762.2795825441208</v>
      </c>
      <c r="BB24">
        <f t="shared" si="17"/>
        <v>9.078211376395263</v>
      </c>
      <c r="BC24">
        <f t="shared" si="18"/>
        <v>-2.0952757491611687</v>
      </c>
      <c r="BD24" s="60">
        <v>2011</v>
      </c>
      <c r="BE24">
        <v>9.078211376395263</v>
      </c>
      <c r="BF24" s="53">
        <f t="shared" si="23"/>
        <v>-2.1138522251076046</v>
      </c>
      <c r="BG24">
        <v>9.1066107514329513</v>
      </c>
      <c r="BN24" s="49">
        <v>2011</v>
      </c>
      <c r="BO24">
        <f>F24*CO2原単位!$F$3*10^10</f>
        <v>1.384413553758697E-3</v>
      </c>
      <c r="BP24">
        <f>I24*CO2原単位!$F$4*10^10</f>
        <v>3.1497782109127232E-4</v>
      </c>
      <c r="BQ24">
        <f>K24*CO2原単位!$F$6*10^10</f>
        <v>3.1293352343187329E-2</v>
      </c>
      <c r="BR24">
        <f t="shared" si="8"/>
        <v>3.2992743718037301E-2</v>
      </c>
    </row>
    <row r="25" spans="1:102" ht="13.6" x14ac:dyDescent="0.15">
      <c r="A25" s="9">
        <v>2012</v>
      </c>
      <c r="B25">
        <v>7.5724605616563769</v>
      </c>
      <c r="C25">
        <v>0</v>
      </c>
      <c r="D25">
        <v>7.5724605616563769</v>
      </c>
      <c r="E25">
        <v>0</v>
      </c>
      <c r="F25">
        <v>443.65540326158145</v>
      </c>
      <c r="G25">
        <v>11.169080059166575</v>
      </c>
      <c r="H25">
        <v>115.14446431992498</v>
      </c>
      <c r="I25">
        <v>126.31354437909155</v>
      </c>
      <c r="J25">
        <v>2924.6284939997895</v>
      </c>
      <c r="K25">
        <v>5067.9493638481208</v>
      </c>
      <c r="L25" s="86">
        <f t="shared" si="9"/>
        <v>569.96894764067304</v>
      </c>
      <c r="M25" s="86"/>
      <c r="N25" s="85">
        <f t="shared" si="10"/>
        <v>7992.5778578479103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1.7328523517587275</v>
      </c>
      <c r="X25">
        <f t="shared" si="1"/>
        <v>75.268658449902816</v>
      </c>
      <c r="Y25">
        <f t="shared" si="2"/>
        <v>0.28471093432083472</v>
      </c>
      <c r="Z25">
        <f t="shared" si="11"/>
        <v>0.54976880904200809</v>
      </c>
      <c r="AA25">
        <f t="shared" si="11"/>
        <v>4.3210638257163936</v>
      </c>
      <c r="AB25">
        <f t="shared" si="11"/>
        <v>-1.2562808789697792</v>
      </c>
      <c r="AC25">
        <v>7194</v>
      </c>
      <c r="AD25" s="28">
        <f t="shared" si="12"/>
        <v>5.2173202670213137E-2</v>
      </c>
      <c r="AE25" s="28">
        <f t="shared" si="12"/>
        <v>3.2281570889034876E-2</v>
      </c>
      <c r="AF25">
        <f t="shared" si="24"/>
        <v>8.8810026242555686</v>
      </c>
      <c r="AG25" s="29">
        <f t="shared" si="3"/>
        <v>4.7764923018900583E-2</v>
      </c>
      <c r="AH25" s="28">
        <f t="shared" si="13"/>
        <v>1.7767112762693056E-2</v>
      </c>
      <c r="AI25">
        <v>7194</v>
      </c>
      <c r="AJ25" s="29"/>
      <c r="AK25">
        <f t="shared" si="19"/>
        <v>0.27458599933871636</v>
      </c>
      <c r="AL25" s="29">
        <f t="shared" si="20"/>
        <v>0.13076284867479818</v>
      </c>
      <c r="AM25" s="53">
        <f t="shared" si="21"/>
        <v>0.22161478252798383</v>
      </c>
      <c r="AN25" s="41">
        <f t="shared" si="21"/>
        <v>0.21965194586235481</v>
      </c>
      <c r="AO25">
        <f t="shared" si="4"/>
        <v>0.77838521747201617</v>
      </c>
      <c r="AP25">
        <f t="shared" si="14"/>
        <v>0.78034805413764519</v>
      </c>
      <c r="AU25">
        <f t="shared" si="22"/>
        <v>0.6340819512783229</v>
      </c>
      <c r="AV25">
        <f t="shared" si="22"/>
        <v>0.64304024700227025</v>
      </c>
      <c r="AW25">
        <f t="shared" si="5"/>
        <v>0.36591804872167716</v>
      </c>
      <c r="AX25">
        <f t="shared" si="6"/>
        <v>0.35695975299772981</v>
      </c>
      <c r="AY25">
        <f t="shared" si="15"/>
        <v>14.022830350552169</v>
      </c>
      <c r="AZ25">
        <f t="shared" si="16"/>
        <v>0.93343464735569992</v>
      </c>
      <c r="BA25">
        <f t="shared" si="7"/>
        <v>8570.1192660502402</v>
      </c>
      <c r="BB25">
        <f t="shared" si="17"/>
        <v>9.0560369281869662</v>
      </c>
      <c r="BC25">
        <f t="shared" si="18"/>
        <v>-2.0343699118418761</v>
      </c>
      <c r="BD25" s="60">
        <v>2012</v>
      </c>
      <c r="BE25">
        <v>9.0560369281869662</v>
      </c>
      <c r="BF25" s="53">
        <f t="shared" si="23"/>
        <v>-2.0952757491611687</v>
      </c>
      <c r="BG25">
        <v>9.078211376395263</v>
      </c>
      <c r="BN25" s="49">
        <v>2012</v>
      </c>
      <c r="BO25">
        <f>F25*CO2原単位!$F$3*10^10</f>
        <v>1.380676508060983E-3</v>
      </c>
      <c r="BP25">
        <f>I25*CO2原単位!$F$4*10^10</f>
        <v>3.3655970643365967E-4</v>
      </c>
      <c r="BQ25">
        <f>K25*CO2原単位!$F$6*10^10</f>
        <v>2.9234372293479267E-2</v>
      </c>
      <c r="BR25">
        <f t="shared" si="8"/>
        <v>3.0951608507973908E-2</v>
      </c>
    </row>
    <row r="26" spans="1:102" ht="13.6" x14ac:dyDescent="0.15">
      <c r="A26" s="9">
        <v>2013</v>
      </c>
      <c r="B26">
        <v>58.33599247498239</v>
      </c>
      <c r="C26">
        <v>0</v>
      </c>
      <c r="D26">
        <v>58.33599247498239</v>
      </c>
      <c r="E26">
        <v>0</v>
      </c>
      <c r="F26">
        <v>421.71848146625859</v>
      </c>
      <c r="G26">
        <v>13.180378966769748</v>
      </c>
      <c r="H26">
        <v>112.99330324091999</v>
      </c>
      <c r="I26">
        <v>126.17368220768972</v>
      </c>
      <c r="J26">
        <v>2846.3616738142618</v>
      </c>
      <c r="K26">
        <v>4989.5798863640048</v>
      </c>
      <c r="L26" s="86">
        <f t="shared" si="9"/>
        <v>547.89216367394829</v>
      </c>
      <c r="M26" s="86"/>
      <c r="N26" s="85">
        <f t="shared" si="10"/>
        <v>7835.9415601782666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1.7529676331250368</v>
      </c>
      <c r="X26">
        <f t="shared" si="1"/>
        <v>9.3920089541446288</v>
      </c>
      <c r="Y26">
        <f t="shared" si="2"/>
        <v>0.29918935914072525</v>
      </c>
      <c r="Z26">
        <f t="shared" si="11"/>
        <v>0.56131014206358509</v>
      </c>
      <c r="AA26">
        <f t="shared" si="11"/>
        <v>2.2398592164652511</v>
      </c>
      <c r="AB26">
        <f t="shared" si="11"/>
        <v>-1.2066785978834758</v>
      </c>
      <c r="AC26">
        <v>7425</v>
      </c>
      <c r="AD26" s="28">
        <f t="shared" si="12"/>
        <v>5.2112320475302697E-2</v>
      </c>
      <c r="AE26" s="28">
        <f t="shared" si="12"/>
        <v>3.2098710525513371E-2</v>
      </c>
      <c r="AF26">
        <f t="shared" si="24"/>
        <v>8.9126079636709008</v>
      </c>
      <c r="AG26" s="29">
        <f t="shared" si="3"/>
        <v>4.7503401003448166E-2</v>
      </c>
      <c r="AH26" s="28">
        <f t="shared" si="13"/>
        <v>1.6900379841066116E-2</v>
      </c>
      <c r="AI26">
        <v>7425</v>
      </c>
      <c r="AJ26" s="29"/>
      <c r="AK26">
        <f t="shared" si="19"/>
        <v>0.273544297172783</v>
      </c>
      <c r="AL26" s="29">
        <f t="shared" si="20"/>
        <v>0.12961148445837206</v>
      </c>
      <c r="AM26" s="53">
        <f t="shared" si="21"/>
        <v>0.23028926232786195</v>
      </c>
      <c r="AN26" s="41">
        <f t="shared" si="21"/>
        <v>0.22813804972840979</v>
      </c>
      <c r="AO26">
        <f t="shared" si="4"/>
        <v>0.76971073767213805</v>
      </c>
      <c r="AP26">
        <f t="shared" si="14"/>
        <v>0.77186195027159021</v>
      </c>
      <c r="AU26">
        <f t="shared" si="22"/>
        <v>0.63675562764795457</v>
      </c>
      <c r="AV26">
        <f t="shared" si="22"/>
        <v>0.6462333486512688</v>
      </c>
      <c r="AW26">
        <f t="shared" si="5"/>
        <v>0.36324437235204543</v>
      </c>
      <c r="AX26">
        <f t="shared" si="6"/>
        <v>0.35376665134873114</v>
      </c>
      <c r="AY26">
        <f t="shared" si="15"/>
        <v>14.301977797297811</v>
      </c>
      <c r="AZ26">
        <f t="shared" si="16"/>
        <v>0.93464897065942742</v>
      </c>
      <c r="BA26">
        <f t="shared" si="7"/>
        <v>8442.1697163271965</v>
      </c>
      <c r="BB26">
        <f t="shared" si="17"/>
        <v>9.0409946299460024</v>
      </c>
      <c r="BC26">
        <f t="shared" si="18"/>
        <v>-2.0432138843420762</v>
      </c>
      <c r="BD26" s="60">
        <v>2013</v>
      </c>
      <c r="BE26">
        <v>9.0409946299460024</v>
      </c>
      <c r="BF26" s="53">
        <f t="shared" si="23"/>
        <v>-2.0343699118418761</v>
      </c>
      <c r="BG26">
        <v>9.0560369281869662</v>
      </c>
      <c r="BN26" s="49">
        <v>2013</v>
      </c>
      <c r="BO26">
        <f>F26*CO2原単位!$F$3*10^10</f>
        <v>1.3124077743561545E-3</v>
      </c>
      <c r="BP26">
        <f>I26*CO2原単位!$F$4*10^10</f>
        <v>3.3618704670362393E-4</v>
      </c>
      <c r="BQ26">
        <f>K26*CO2原単位!$F$6*10^10</f>
        <v>2.878229941020238E-2</v>
      </c>
      <c r="BR26">
        <f t="shared" si="8"/>
        <v>3.0430894231262159E-2</v>
      </c>
    </row>
    <row r="27" spans="1:102" ht="13.6" x14ac:dyDescent="0.15">
      <c r="A27" s="9">
        <v>2014</v>
      </c>
      <c r="B27">
        <v>31.411688255759813</v>
      </c>
      <c r="C27">
        <v>0</v>
      </c>
      <c r="D27">
        <v>31.411688255759813</v>
      </c>
      <c r="E27">
        <v>0</v>
      </c>
      <c r="F27">
        <v>400.5673669142617</v>
      </c>
      <c r="G27">
        <v>13.450144110698568</v>
      </c>
      <c r="H27">
        <v>101.82834372826153</v>
      </c>
      <c r="I27">
        <v>115.2784878389601</v>
      </c>
      <c r="J27">
        <v>2737.4456595209608</v>
      </c>
      <c r="K27">
        <v>4887.4771261156939</v>
      </c>
      <c r="L27" s="86">
        <f t="shared" si="9"/>
        <v>515.84585475322183</v>
      </c>
      <c r="M27" s="86"/>
      <c r="N27" s="85">
        <f>J27+K27</f>
        <v>7624.9227856366542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1.7854152133091028</v>
      </c>
      <c r="X27">
        <f t="shared" si="1"/>
        <v>16.422099014644129</v>
      </c>
      <c r="Y27">
        <f t="shared" si="2"/>
        <v>0.28778801610075883</v>
      </c>
      <c r="Z27">
        <f t="shared" si="11"/>
        <v>0.57965100067960673</v>
      </c>
      <c r="AA27">
        <f t="shared" si="11"/>
        <v>2.7986279286585147</v>
      </c>
      <c r="AB27">
        <f t="shared" si="11"/>
        <v>-1.2455311250735219</v>
      </c>
      <c r="AC27">
        <v>7309</v>
      </c>
      <c r="AD27" s="28">
        <f t="shared" si="12"/>
        <v>5.1362953188762724E-2</v>
      </c>
      <c r="AE27" s="28">
        <f t="shared" si="12"/>
        <v>3.1845173378376661E-2</v>
      </c>
      <c r="AF27">
        <f t="shared" si="24"/>
        <v>8.8968617444803915</v>
      </c>
      <c r="AG27" s="29">
        <f t="shared" si="3"/>
        <v>4.7001223571702076E-2</v>
      </c>
      <c r="AH27" s="28">
        <f t="shared" si="13"/>
        <v>1.6487302719153881E-2</v>
      </c>
      <c r="AI27">
        <v>7309</v>
      </c>
      <c r="AJ27" s="29"/>
      <c r="AK27">
        <f t="shared" si="19"/>
        <v>0.26484497993121214</v>
      </c>
      <c r="AL27" s="29">
        <f t="shared" si="20"/>
        <v>0.12520994280272452</v>
      </c>
      <c r="AM27" s="53">
        <f t="shared" si="21"/>
        <v>0.22347468100545043</v>
      </c>
      <c r="AN27" s="41">
        <f t="shared" si="21"/>
        <v>0.23438179581801799</v>
      </c>
      <c r="AO27">
        <f t="shared" si="4"/>
        <v>0.77652531899454957</v>
      </c>
      <c r="AP27">
        <f t="shared" si="14"/>
        <v>0.76561820418198201</v>
      </c>
      <c r="AU27">
        <f t="shared" si="22"/>
        <v>0.64098709764280004</v>
      </c>
      <c r="AV27">
        <f t="shared" si="22"/>
        <v>0.64464411043732595</v>
      </c>
      <c r="AW27">
        <f t="shared" si="5"/>
        <v>0.3590129023571999</v>
      </c>
      <c r="AX27">
        <f t="shared" si="6"/>
        <v>0.35535588956267405</v>
      </c>
      <c r="AY27">
        <f t="shared" si="15"/>
        <v>14.781397805909249</v>
      </c>
      <c r="AZ27">
        <f t="shared" si="16"/>
        <v>0.93663425684475454</v>
      </c>
      <c r="BA27">
        <f t="shared" si="7"/>
        <v>8172.1803286456361</v>
      </c>
      <c r="BB27">
        <f t="shared" si="17"/>
        <v>9.0084910223418255</v>
      </c>
      <c r="BC27">
        <f t="shared" si="18"/>
        <v>-2.0777634081121468</v>
      </c>
      <c r="BD27" s="60">
        <v>2014</v>
      </c>
      <c r="BE27">
        <v>9.0084910223418255</v>
      </c>
      <c r="BF27" s="53">
        <f t="shared" si="23"/>
        <v>-2.0432138843420762</v>
      </c>
      <c r="BG27">
        <v>9.0409946299460024</v>
      </c>
      <c r="BN27" s="49">
        <v>2014</v>
      </c>
      <c r="BO27">
        <f>F27*CO2原単位!$F$3*10^10</f>
        <v>1.2465845097986603E-3</v>
      </c>
      <c r="BP27">
        <f>I27*CO2原単位!$F$4*10^10</f>
        <v>3.0715703700591267E-4</v>
      </c>
      <c r="BQ27">
        <f>K27*CO2原単位!$F$6*10^10</f>
        <v>2.819332152368606E-2</v>
      </c>
      <c r="BR27">
        <f t="shared" si="8"/>
        <v>2.9747063070490631E-2</v>
      </c>
    </row>
    <row r="28" spans="1:102" ht="13.6" x14ac:dyDescent="0.15">
      <c r="A28" s="9">
        <v>2015</v>
      </c>
      <c r="B28">
        <v>42.83412034876342</v>
      </c>
      <c r="C28">
        <v>0</v>
      </c>
      <c r="D28">
        <v>42.83412034876342</v>
      </c>
      <c r="E28">
        <v>0</v>
      </c>
      <c r="F28">
        <v>377.88333338260486</v>
      </c>
      <c r="G28">
        <v>12.74583503902689</v>
      </c>
      <c r="H28">
        <v>113.87489723507655</v>
      </c>
      <c r="I28">
        <v>126.62073227410345</v>
      </c>
      <c r="J28">
        <v>2691.8750534068704</v>
      </c>
      <c r="K28">
        <v>4916.8478456109333</v>
      </c>
      <c r="L28" s="86">
        <f t="shared" si="9"/>
        <v>504.50406565670829</v>
      </c>
      <c r="M28" s="86"/>
      <c r="N28" s="85">
        <f>J28+K28</f>
        <v>7608.7228990178037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1.826551287879469</v>
      </c>
      <c r="X28">
        <f t="shared" si="1"/>
        <v>11.778088625351515</v>
      </c>
      <c r="Y28">
        <f t="shared" si="2"/>
        <v>0.33507890157701298</v>
      </c>
      <c r="Z28">
        <f>LN(W28)</f>
        <v>0.60242964672727839</v>
      </c>
      <c r="AA28">
        <f>LN(X28)</f>
        <v>2.4662409091460908</v>
      </c>
      <c r="AB28">
        <f>LN(Y28)</f>
        <v>-1.0933892477936615</v>
      </c>
      <c r="AC28">
        <v>7510</v>
      </c>
      <c r="AD28" s="28">
        <f t="shared" si="12"/>
        <v>5.2808108763469412E-2</v>
      </c>
      <c r="AE28" s="28">
        <f t="shared" si="12"/>
        <v>3.2316742576148048E-2</v>
      </c>
      <c r="AF28">
        <f t="shared" si="24"/>
        <v>8.9239907447581803</v>
      </c>
      <c r="AG28" s="29">
        <f t="shared" si="3"/>
        <v>4.7665173416540092E-2</v>
      </c>
      <c r="AH28" s="28">
        <f t="shared" si="13"/>
        <v>1.6496443973249817E-2</v>
      </c>
      <c r="AI28">
        <v>7510</v>
      </c>
      <c r="AJ28" s="29"/>
      <c r="AK28">
        <f t="shared" si="19"/>
        <v>0.25983991676632323</v>
      </c>
      <c r="AL28" s="29">
        <f t="shared" si="20"/>
        <v>0.1227300569937847</v>
      </c>
      <c r="AM28" s="53">
        <f t="shared" si="21"/>
        <v>0.25098059836105069</v>
      </c>
      <c r="AN28" s="41">
        <f t="shared" si="21"/>
        <v>0.22948117935888057</v>
      </c>
      <c r="AO28">
        <f t="shared" si="4"/>
        <v>0.74901940163894931</v>
      </c>
      <c r="AP28">
        <f t="shared" si="14"/>
        <v>0.77051882064111943</v>
      </c>
      <c r="AU28">
        <f t="shared" si="22"/>
        <v>0.64621197418631715</v>
      </c>
      <c r="AV28">
        <f t="shared" si="22"/>
        <v>0.64738018635538963</v>
      </c>
      <c r="AW28">
        <f t="shared" si="5"/>
        <v>0.35378802581368285</v>
      </c>
      <c r="AX28">
        <f t="shared" si="6"/>
        <v>0.35261981364461042</v>
      </c>
      <c r="AY28">
        <f t="shared" si="15"/>
        <v>15.081588865123612</v>
      </c>
      <c r="AZ28">
        <f t="shared" si="16"/>
        <v>0.93781708956826293</v>
      </c>
      <c r="BA28">
        <f t="shared" si="7"/>
        <v>8156.0610850232752</v>
      </c>
      <c r="BB28">
        <f t="shared" si="17"/>
        <v>9.0065166212473766</v>
      </c>
      <c r="BC28">
        <f t="shared" si="18"/>
        <v>-2.0977679939893465</v>
      </c>
      <c r="BD28" s="60">
        <v>2015</v>
      </c>
      <c r="BE28">
        <v>9.0065166212473766</v>
      </c>
      <c r="BF28" s="53">
        <f t="shared" si="23"/>
        <v>-2.0777634081121468</v>
      </c>
      <c r="BG28">
        <v>9.0084910223418255</v>
      </c>
      <c r="BN28" s="49">
        <v>2015</v>
      </c>
      <c r="BO28">
        <f>F28*CO2原単位!$F$3*10^10</f>
        <v>1.1759907291865482E-3</v>
      </c>
      <c r="BP28">
        <f>I28*CO2原単位!$F$4*10^10</f>
        <v>3.3737820193446589E-4</v>
      </c>
      <c r="BQ28">
        <f>K28*CO2原単位!$F$6*10^10</f>
        <v>2.8362745976577442E-2</v>
      </c>
      <c r="BR28">
        <f t="shared" si="8"/>
        <v>2.9876114907698457E-2</v>
      </c>
    </row>
    <row r="29" spans="1:102" ht="13.6" x14ac:dyDescent="0.15">
      <c r="A29" s="9">
        <v>2016</v>
      </c>
      <c r="F29">
        <f>L29*AO29</f>
        <v>385.89377126556479</v>
      </c>
      <c r="I29">
        <f>L29*AM29</f>
        <v>128.00229963909302</v>
      </c>
      <c r="J29">
        <f t="shared" ref="J29:J43" si="25">BA29*AZ29*AW29</f>
        <v>2692.9774921288977</v>
      </c>
      <c r="K29">
        <f t="shared" ref="K29:K43" si="26">BA29*AZ29*AU29</f>
        <v>4928.7858172390215</v>
      </c>
      <c r="L29">
        <f>BA29-J29-K29</f>
        <v>513.89607090465779</v>
      </c>
      <c r="P29" s="28"/>
      <c r="Q29" s="28"/>
      <c r="R29" s="28"/>
      <c r="Z29" s="84">
        <f>$AD$94+$AD$95*AF29</f>
        <v>0.60444521730858325</v>
      </c>
      <c r="AA29" s="84"/>
      <c r="AB29" s="84">
        <f t="shared" ref="AB29:AB43" si="27">$G$92+$G$93*AB28</f>
        <v>-1.1035138979254009</v>
      </c>
      <c r="AC29" s="24">
        <f>AC28*(1+価格上昇ケース!$N$3)</f>
        <v>7457.43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F29">
        <f>LN(AC29)</f>
        <v>8.9169661298212155</v>
      </c>
      <c r="AG29" s="29">
        <f>(AD29*F29+AE29*I29)/(F29+I29)</f>
        <v>4.7704076755389485E-2</v>
      </c>
      <c r="AH29" s="28">
        <f>AH28*(1+価格上昇ケース!$N$13)</f>
        <v>1.6496443973249817E-2</v>
      </c>
      <c r="AJ29" s="29"/>
      <c r="AK29" s="28">
        <f>AK28*(1+価格上昇ケース!$N$14)</f>
        <v>0.25983991676632323</v>
      </c>
      <c r="AL29" s="29">
        <f>($AG29*$K29+$AK29*$J29)/($K29+$J29)</f>
        <v>0.12265747260817647</v>
      </c>
      <c r="AM29" s="53">
        <f t="shared" ref="AM29:AM63" si="28">1-AO29</f>
        <v>0.24908207492958445</v>
      </c>
      <c r="AO29">
        <f t="shared" si="4"/>
        <v>0.75091792507041555</v>
      </c>
      <c r="AU29">
        <f>1-AW29</f>
        <v>0.64667264216681253</v>
      </c>
      <c r="AW29">
        <f>1/(1+EXP(Z94))</f>
        <v>0.35332735783318742</v>
      </c>
      <c r="AY29">
        <f t="shared" ref="AY29:AY43" si="29">EXP($BD$111+$BD$112*LN(AY28))</f>
        <v>14.831332132877868</v>
      </c>
      <c r="AZ29">
        <f t="shared" si="16"/>
        <v>0.93683412162623758</v>
      </c>
      <c r="BA29">
        <f>EXP(BE29)</f>
        <v>8135.6593802725765</v>
      </c>
      <c r="BB29">
        <f t="shared" si="17"/>
        <v>9.0040120711037925</v>
      </c>
      <c r="BC29">
        <f t="shared" si="18"/>
        <v>-2.0983595838541036</v>
      </c>
      <c r="BD29" s="60">
        <v>2016</v>
      </c>
      <c r="BE29">
        <f>$BL$4+BF29*$BL$5+$BL$6*BG29</f>
        <v>9.0040120711037925</v>
      </c>
      <c r="BF29" s="53">
        <f t="shared" si="23"/>
        <v>-2.0977679939893465</v>
      </c>
      <c r="BG29">
        <f>BE28</f>
        <v>9.0065166212473766</v>
      </c>
      <c r="BN29" s="49">
        <v>2016</v>
      </c>
      <c r="BO29">
        <f>F29*CO2原単位!$F$3*10^10</f>
        <v>1.2009195891147198E-3</v>
      </c>
      <c r="BP29">
        <f>I29*CO2原単位!$F$4*10^10</f>
        <v>3.410593582907765E-4</v>
      </c>
      <c r="BQ29">
        <f>K29*CO2原単位!$F$6*10^10</f>
        <v>2.8431609945403585E-2</v>
      </c>
      <c r="BR29">
        <f t="shared" si="8"/>
        <v>2.9973588892809083E-2</v>
      </c>
    </row>
    <row r="30" spans="1:102" ht="13.6" x14ac:dyDescent="0.15">
      <c r="A30" s="9">
        <v>2017</v>
      </c>
      <c r="F30">
        <f t="shared" ref="F30:F43" si="30">L30*AO30</f>
        <v>391.26479082760358</v>
      </c>
      <c r="I30">
        <f t="shared" ref="I30:I43" si="31">L30*AM30</f>
        <v>128.856779196752</v>
      </c>
      <c r="J30">
        <f t="shared" si="25"/>
        <v>2690.4534670889134</v>
      </c>
      <c r="K30">
        <f t="shared" si="26"/>
        <v>4908.9345112575484</v>
      </c>
      <c r="L30">
        <f t="shared" ref="L30:L43" si="32">BA30-J30-K30</f>
        <v>520.12157002435561</v>
      </c>
      <c r="P30" s="28"/>
      <c r="Q30" s="28"/>
      <c r="R30" s="28"/>
      <c r="Z30" s="84">
        <f t="shared" ref="Z30:Z43" si="33">$AD$94+$AD$95*AF30</f>
        <v>0.60134715990794607</v>
      </c>
      <c r="AA30" s="84"/>
      <c r="AB30" s="84">
        <f t="shared" si="27"/>
        <v>-1.1106829963668492</v>
      </c>
      <c r="AC30" s="24">
        <f>AC29*(1+価格上昇ケース!$N$3)</f>
        <v>7405.2279900000003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F30">
        <f t="shared" si="24"/>
        <v>8.9099415148842507</v>
      </c>
      <c r="AG30" s="29">
        <f t="shared" si="3"/>
        <v>4.7731504368624153E-2</v>
      </c>
      <c r="AH30" s="28">
        <f>AH29*(1+価格上昇ケース!$N$13)</f>
        <v>1.6496443973249817E-2</v>
      </c>
      <c r="AJ30" s="29"/>
      <c r="AK30" s="28">
        <f>AK29*(1+価格上昇ケース!$N$14)</f>
        <v>0.25983991676632323</v>
      </c>
      <c r="AL30" s="29">
        <f t="shared" si="20"/>
        <v>0.12282542182094577</v>
      </c>
      <c r="AM30" s="53">
        <f t="shared" si="28"/>
        <v>0.24774357885353238</v>
      </c>
      <c r="AO30">
        <f t="shared" si="4"/>
        <v>0.75225642114646762</v>
      </c>
      <c r="AU30">
        <f t="shared" ref="AU30:AU63" si="34">1-AW30</f>
        <v>0.64596445466989771</v>
      </c>
      <c r="AW30">
        <f t="shared" ref="AW30:AW43" si="35">1/(1+EXP(Z95))</f>
        <v>0.35403554533010234</v>
      </c>
      <c r="AY30">
        <f t="shared" si="29"/>
        <v>14.610791815441511</v>
      </c>
      <c r="AZ30">
        <f t="shared" ref="AZ30:AZ43" si="36">AY30/(1+AY30)</f>
        <v>0.93594175030821669</v>
      </c>
      <c r="BA30">
        <f t="shared" ref="BA30:BA43" si="37">EXP(BE30)</f>
        <v>8119.5095483708174</v>
      </c>
      <c r="BB30">
        <f t="shared" si="17"/>
        <v>9.0020250308845995</v>
      </c>
      <c r="BC30">
        <f t="shared" si="18"/>
        <v>-2.0969912666085042</v>
      </c>
      <c r="BD30" s="60">
        <v>2017</v>
      </c>
      <c r="BE30">
        <f t="shared" ref="BE30:BE43" si="38">$BL$4+BF30*$BL$5+$BL$6*BG30</f>
        <v>9.0020250308845995</v>
      </c>
      <c r="BF30" s="53">
        <f t="shared" si="23"/>
        <v>-2.0983595838541036</v>
      </c>
      <c r="BG30">
        <f t="shared" ref="BG30:BG43" si="39">BE29</f>
        <v>9.0040120711037925</v>
      </c>
      <c r="BN30" s="49">
        <v>2017</v>
      </c>
      <c r="BO30">
        <f>F30*CO2原単位!$F$3*10^10</f>
        <v>1.2176344549297781E-3</v>
      </c>
      <c r="BP30">
        <f>I30*CO2原単位!$F$4*10^10</f>
        <v>3.4333610058704349E-4</v>
      </c>
      <c r="BQ30">
        <f>K30*CO2原単位!$F$6*10^10</f>
        <v>2.8317098053529929E-2</v>
      </c>
      <c r="BR30">
        <f t="shared" si="8"/>
        <v>2.9878068609046751E-2</v>
      </c>
    </row>
    <row r="31" spans="1:102" ht="13.6" x14ac:dyDescent="0.15">
      <c r="A31" s="9">
        <v>2018</v>
      </c>
      <c r="F31">
        <f t="shared" si="30"/>
        <v>395.98446742641545</v>
      </c>
      <c r="I31">
        <f t="shared" si="31"/>
        <v>129.75079764855991</v>
      </c>
      <c r="J31">
        <f t="shared" si="25"/>
        <v>2688.6291643117011</v>
      </c>
      <c r="K31">
        <f t="shared" si="26"/>
        <v>4890.4316026061497</v>
      </c>
      <c r="L31">
        <f t="shared" si="32"/>
        <v>525.73526507497536</v>
      </c>
      <c r="P31" s="28"/>
      <c r="Q31" s="28"/>
      <c r="R31" s="28"/>
      <c r="Z31" s="84">
        <f t="shared" si="33"/>
        <v>0.59824910250730978</v>
      </c>
      <c r="AA31" s="84"/>
      <c r="AB31" s="84">
        <f t="shared" si="27"/>
        <v>-1.1157593172070193</v>
      </c>
      <c r="AC31" s="24">
        <f>AC30*(1+価格上昇ケース!$N$3)</f>
        <v>7353.3913940700004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F31">
        <f t="shared" si="24"/>
        <v>8.9029168999472876</v>
      </c>
      <c r="AG31" s="29">
        <f t="shared" si="3"/>
        <v>4.7750865537956454E-2</v>
      </c>
      <c r="AH31" s="28">
        <f>AH30*(1+価格上昇ケース!$N$13)</f>
        <v>1.6496443973249817E-2</v>
      </c>
      <c r="AJ31" s="29"/>
      <c r="AK31" s="28">
        <f>AK30*(1+価格上昇ケース!$N$14)</f>
        <v>0.25983991676632323</v>
      </c>
      <c r="AL31" s="29">
        <f t="shared" si="20"/>
        <v>0.1229882631654831</v>
      </c>
      <c r="AM31" s="53">
        <f t="shared" si="28"/>
        <v>0.24679873363651206</v>
      </c>
      <c r="AO31">
        <f t="shared" si="4"/>
        <v>0.75320126636348794</v>
      </c>
      <c r="AU31">
        <f t="shared" si="34"/>
        <v>0.64525562639009215</v>
      </c>
      <c r="AW31">
        <f t="shared" si="35"/>
        <v>0.3547443736099079</v>
      </c>
      <c r="AY31">
        <f t="shared" si="29"/>
        <v>14.41611638100213</v>
      </c>
      <c r="AZ31">
        <f t="shared" si="36"/>
        <v>0.93513281975268825</v>
      </c>
      <c r="BA31">
        <f t="shared" si="37"/>
        <v>8104.7960319928261</v>
      </c>
      <c r="BB31">
        <f t="shared" si="17"/>
        <v>9.0002112681520448</v>
      </c>
      <c r="BC31">
        <f t="shared" si="18"/>
        <v>-2.0956663495814696</v>
      </c>
      <c r="BD31" s="60">
        <v>2018</v>
      </c>
      <c r="BE31">
        <f t="shared" si="38"/>
        <v>9.0002112681520448</v>
      </c>
      <c r="BF31" s="53">
        <f t="shared" si="23"/>
        <v>-2.0969912666085042</v>
      </c>
      <c r="BG31">
        <f t="shared" si="39"/>
        <v>9.0020250308845995</v>
      </c>
      <c r="BN31" s="49">
        <v>2018</v>
      </c>
      <c r="BO31">
        <f>F31*CO2原単位!$F$3*10^10</f>
        <v>1.2323223107695114E-3</v>
      </c>
      <c r="BP31">
        <f>I31*CO2原単位!$F$4*10^10</f>
        <v>3.4571819341141797E-4</v>
      </c>
      <c r="BQ31">
        <f>K31*CO2原単位!$F$6*10^10</f>
        <v>2.8210364366748081E-2</v>
      </c>
      <c r="BR31">
        <f t="shared" si="8"/>
        <v>2.978840487092901E-2</v>
      </c>
    </row>
    <row r="32" spans="1:102" ht="13.6" x14ac:dyDescent="0.15">
      <c r="A32" s="9">
        <v>2019</v>
      </c>
      <c r="F32">
        <f t="shared" si="30"/>
        <v>400.14296245183948</v>
      </c>
      <c r="I32">
        <f t="shared" si="31"/>
        <v>130.64296087358809</v>
      </c>
      <c r="J32">
        <f t="shared" si="25"/>
        <v>2687.4171533044137</v>
      </c>
      <c r="K32">
        <f t="shared" si="26"/>
        <v>4873.10646425711</v>
      </c>
      <c r="L32">
        <f t="shared" si="32"/>
        <v>530.78592332542758</v>
      </c>
      <c r="P32" s="28"/>
      <c r="Q32" s="28"/>
      <c r="R32" s="28"/>
      <c r="Z32" s="84">
        <f t="shared" si="33"/>
        <v>0.59515104510667305</v>
      </c>
      <c r="AA32" s="84"/>
      <c r="AB32" s="84">
        <f t="shared" si="27"/>
        <v>-1.1193537766056181</v>
      </c>
      <c r="AC32" s="24">
        <f>AC31*(1+価格上昇ケース!$N$3)</f>
        <v>7301.91765431151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F32">
        <f t="shared" si="24"/>
        <v>8.8958922850103228</v>
      </c>
      <c r="AG32" s="29">
        <f t="shared" si="3"/>
        <v>4.7764544807808E-2</v>
      </c>
      <c r="AH32" s="28">
        <f>AH31*(1+価格上昇ケース!$N$13)</f>
        <v>1.6496443973249817E-2</v>
      </c>
      <c r="AJ32" s="29"/>
      <c r="AK32" s="28">
        <f>AK31*(1+価格上昇ケース!$N$14)</f>
        <v>0.25983991676632323</v>
      </c>
      <c r="AL32" s="29">
        <f t="shared" si="20"/>
        <v>0.12314755016882389</v>
      </c>
      <c r="AM32" s="53">
        <f t="shared" si="28"/>
        <v>0.24613117102860738</v>
      </c>
      <c r="AO32">
        <f t="shared" si="4"/>
        <v>0.75386882897139262</v>
      </c>
      <c r="AU32">
        <f t="shared" si="34"/>
        <v>0.64454615986357044</v>
      </c>
      <c r="AW32">
        <f t="shared" si="35"/>
        <v>0.3554538401364295</v>
      </c>
      <c r="AY32">
        <f t="shared" si="29"/>
        <v>14.244016816033994</v>
      </c>
      <c r="AZ32">
        <f t="shared" si="36"/>
        <v>0.93440049220175503</v>
      </c>
      <c r="BA32">
        <f t="shared" si="37"/>
        <v>8091.3095408869513</v>
      </c>
      <c r="BB32">
        <f t="shared" si="17"/>
        <v>8.9985458685086162</v>
      </c>
      <c r="BC32">
        <f t="shared" si="18"/>
        <v>-2.0943720476802574</v>
      </c>
      <c r="BD32" s="60">
        <v>2019</v>
      </c>
      <c r="BE32">
        <f t="shared" si="38"/>
        <v>8.9985458685086162</v>
      </c>
      <c r="BF32" s="53">
        <f t="shared" si="23"/>
        <v>-2.0956663495814696</v>
      </c>
      <c r="BG32">
        <f t="shared" si="39"/>
        <v>9.0002112681520448</v>
      </c>
      <c r="BI32" s="22"/>
      <c r="BJ32" s="22"/>
      <c r="BK32" s="22"/>
      <c r="BL32" s="22"/>
      <c r="BM32" s="22"/>
      <c r="BN32" s="49">
        <v>2019</v>
      </c>
      <c r="BO32">
        <f>F32*CO2原単位!$F$3*10^10</f>
        <v>1.2452637431250779E-3</v>
      </c>
      <c r="BP32">
        <f>I32*CO2原単位!$F$4*10^10</f>
        <v>3.4809534302417236E-4</v>
      </c>
      <c r="BQ32">
        <f>K32*CO2原単位!$F$6*10^10</f>
        <v>2.8110424626200382E-2</v>
      </c>
      <c r="BR32">
        <f t="shared" si="8"/>
        <v>2.9703783712349632E-2</v>
      </c>
      <c r="CW32" s="22"/>
      <c r="CX32" s="39"/>
    </row>
    <row r="33" spans="1:101" ht="13.6" x14ac:dyDescent="0.15">
      <c r="A33" s="9">
        <v>2020</v>
      </c>
      <c r="F33">
        <f t="shared" si="30"/>
        <v>403.81324557811172</v>
      </c>
      <c r="I33">
        <f t="shared" si="31"/>
        <v>131.50614142830253</v>
      </c>
      <c r="J33">
        <f t="shared" si="25"/>
        <v>2686.7388969536141</v>
      </c>
      <c r="K33">
        <f t="shared" si="26"/>
        <v>4856.8065813724334</v>
      </c>
      <c r="L33">
        <f t="shared" si="32"/>
        <v>535.31938700641422</v>
      </c>
      <c r="P33" s="28"/>
      <c r="Q33" s="28"/>
      <c r="R33" s="28"/>
      <c r="Z33" s="84">
        <f t="shared" si="33"/>
        <v>0.59205298770603587</v>
      </c>
      <c r="AA33" s="84"/>
      <c r="AB33" s="84">
        <f t="shared" si="27"/>
        <v>-1.1218989542598625</v>
      </c>
      <c r="AC33" s="24">
        <f>AC32*(1+価格上昇ケース!$N$3)</f>
        <v>7250.804230731329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F33">
        <f t="shared" si="24"/>
        <v>8.888867670073358</v>
      </c>
      <c r="AG33" s="29">
        <f t="shared" si="3"/>
        <v>4.7774215791727047E-2</v>
      </c>
      <c r="AH33" s="28">
        <f>AH32*(1+価格上昇ケース!$N$13)</f>
        <v>1.6496443973249817E-2</v>
      </c>
      <c r="AJ33" s="29"/>
      <c r="AK33" s="28">
        <f>AK32*(1+価格上昇ケース!$N$14)</f>
        <v>0.25983991676632323</v>
      </c>
      <c r="AL33" s="29">
        <f t="shared" si="20"/>
        <v>0.12330437189076808</v>
      </c>
      <c r="AM33" s="53">
        <f t="shared" si="28"/>
        <v>0.24565921694654935</v>
      </c>
      <c r="AO33">
        <f t="shared" si="4"/>
        <v>0.75434078305345065</v>
      </c>
      <c r="AU33">
        <f t="shared" si="34"/>
        <v>0.64383605763720864</v>
      </c>
      <c r="AW33">
        <f t="shared" si="35"/>
        <v>0.35616394236279142</v>
      </c>
      <c r="AY33">
        <f t="shared" si="29"/>
        <v>14.09167248828904</v>
      </c>
      <c r="AZ33">
        <f t="shared" si="36"/>
        <v>0.93373829171180411</v>
      </c>
      <c r="BA33">
        <f t="shared" si="37"/>
        <v>8078.8648653324617</v>
      </c>
      <c r="BB33">
        <f t="shared" si="17"/>
        <v>8.997006654682119</v>
      </c>
      <c r="BC33">
        <f t="shared" si="18"/>
        <v>-2.0930994120943844</v>
      </c>
      <c r="BD33" s="60">
        <v>2020</v>
      </c>
      <c r="BE33">
        <f t="shared" si="38"/>
        <v>8.997006654682119</v>
      </c>
      <c r="BF33" s="53">
        <f t="shared" si="23"/>
        <v>-2.0943720476802574</v>
      </c>
      <c r="BG33">
        <f t="shared" si="39"/>
        <v>8.9985458685086162</v>
      </c>
      <c r="BN33" s="49">
        <v>2020</v>
      </c>
      <c r="BO33">
        <f>F33*CO2原単位!$F$3*10^10</f>
        <v>1.2566858370590694E-3</v>
      </c>
      <c r="BP33">
        <f>I33*CO2原単位!$F$4*10^10</f>
        <v>3.5039526893886329E-4</v>
      </c>
      <c r="BQ33">
        <f>K33*CO2原単位!$F$6*10^10</f>
        <v>2.8016399052861008E-2</v>
      </c>
      <c r="BR33">
        <f t="shared" si="8"/>
        <v>2.9623480158858941E-2</v>
      </c>
      <c r="CW33" s="29"/>
    </row>
    <row r="34" spans="1:101" ht="13.6" x14ac:dyDescent="0.15">
      <c r="A34" s="9">
        <v>2021</v>
      </c>
      <c r="F34">
        <f t="shared" si="30"/>
        <v>407.05537472698774</v>
      </c>
      <c r="I34">
        <f t="shared" si="31"/>
        <v>132.32328792891352</v>
      </c>
      <c r="J34">
        <f t="shared" si="25"/>
        <v>2686.5246942573262</v>
      </c>
      <c r="K34">
        <f t="shared" si="26"/>
        <v>4841.3971839068327</v>
      </c>
      <c r="L34">
        <f t="shared" si="32"/>
        <v>539.37866265590128</v>
      </c>
      <c r="P34" s="28"/>
      <c r="Q34" s="28"/>
      <c r="R34" s="28"/>
      <c r="Z34" s="84">
        <f t="shared" si="33"/>
        <v>0.58895493030539914</v>
      </c>
      <c r="AA34" s="84"/>
      <c r="AB34" s="84">
        <f t="shared" si="27"/>
        <v>-1.1237011527473986</v>
      </c>
      <c r="AC34" s="24">
        <f>AC33*(1+価格上昇ケース!$O$3)</f>
        <v>7200.0486011162093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F34">
        <f t="shared" si="24"/>
        <v>8.8818430551363932</v>
      </c>
      <c r="AG34" s="29">
        <f t="shared" si="3"/>
        <v>4.7781056090101921E-2</v>
      </c>
      <c r="AH34" s="28">
        <f>AH33*(1+価格上昇ケース!$O$13)</f>
        <v>1.6496443973249817E-2</v>
      </c>
      <c r="AJ34" s="29"/>
      <c r="AK34" s="28">
        <f>AK33*(1+価格上昇ケース!$O$14)</f>
        <v>0.25983991676632323</v>
      </c>
      <c r="AL34" s="29">
        <f t="shared" si="20"/>
        <v>0.12345949365402573</v>
      </c>
      <c r="AM34" s="53">
        <f t="shared" si="28"/>
        <v>0.24532540326558983</v>
      </c>
      <c r="AO34">
        <f t="shared" si="4"/>
        <v>0.75467459673441017</v>
      </c>
      <c r="AU34">
        <f t="shared" si="34"/>
        <v>0.64312532226855534</v>
      </c>
      <c r="AW34">
        <f t="shared" si="35"/>
        <v>0.35687467773144471</v>
      </c>
      <c r="AY34">
        <f t="shared" si="29"/>
        <v>13.956654942738462</v>
      </c>
      <c r="AZ34">
        <f t="shared" si="36"/>
        <v>0.93314013034140997</v>
      </c>
      <c r="BA34">
        <f t="shared" si="37"/>
        <v>8067.3005408200606</v>
      </c>
      <c r="BB34">
        <f t="shared" si="17"/>
        <v>8.995574199829969</v>
      </c>
      <c r="BC34">
        <f t="shared" si="18"/>
        <v>-2.0918421633205555</v>
      </c>
      <c r="BD34" s="60">
        <v>2021</v>
      </c>
      <c r="BE34">
        <f t="shared" si="38"/>
        <v>8.995574199829969</v>
      </c>
      <c r="BF34" s="53">
        <f t="shared" si="23"/>
        <v>-2.0930994120943844</v>
      </c>
      <c r="BG34">
        <f t="shared" si="39"/>
        <v>8.997006654682119</v>
      </c>
      <c r="BN34" s="49">
        <v>2021</v>
      </c>
      <c r="BO34">
        <f>F34*CO2原単位!$F$3*10^10</f>
        <v>1.2667754956523032E-3</v>
      </c>
      <c r="BP34">
        <f>I34*CO2原単位!$F$4*10^10</f>
        <v>3.5257253811225885E-4</v>
      </c>
      <c r="BQ34">
        <f>K34*CO2原単位!$F$6*10^10</f>
        <v>2.7927510228213097E-2</v>
      </c>
      <c r="BR34">
        <f t="shared" si="8"/>
        <v>2.9546858261977657E-2</v>
      </c>
      <c r="CW34" s="29"/>
    </row>
    <row r="35" spans="1:101" ht="13.6" x14ac:dyDescent="0.15">
      <c r="A35" s="9">
        <v>2022</v>
      </c>
      <c r="F35">
        <f t="shared" si="30"/>
        <v>409.91956631422926</v>
      </c>
      <c r="I35">
        <f t="shared" si="31"/>
        <v>133.08442494218602</v>
      </c>
      <c r="J35">
        <f t="shared" si="25"/>
        <v>2686.7132160389219</v>
      </c>
      <c r="K35">
        <f t="shared" si="26"/>
        <v>4826.7601523088706</v>
      </c>
      <c r="L35">
        <f t="shared" si="32"/>
        <v>543.00399125641525</v>
      </c>
      <c r="P35" s="28"/>
      <c r="Q35" s="28"/>
      <c r="R35" s="28"/>
      <c r="Z35" s="84">
        <f t="shared" si="33"/>
        <v>0.58585687290476196</v>
      </c>
      <c r="AA35" s="84"/>
      <c r="AB35" s="84">
        <f t="shared" si="27"/>
        <v>-1.1249772598918493</v>
      </c>
      <c r="AC35" s="24">
        <f>AC34*(1+価格上昇ケース!$O$3)</f>
        <v>7149.648260908396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F35">
        <f t="shared" si="24"/>
        <v>8.8748184401994283</v>
      </c>
      <c r="AG35" s="29">
        <f t="shared" si="3"/>
        <v>4.7785895797760949E-2</v>
      </c>
      <c r="AH35" s="28">
        <f>AH34*(1+価格上昇ケース!$O$13)</f>
        <v>1.6496443973249817E-2</v>
      </c>
      <c r="AJ35" s="29"/>
      <c r="AK35" s="28">
        <f>AK34*(1+価格上昇ケース!$O$14)</f>
        <v>0.25983991676632323</v>
      </c>
      <c r="AL35" s="29">
        <f t="shared" si="20"/>
        <v>0.12361345420111411</v>
      </c>
      <c r="AM35" s="53">
        <f t="shared" si="28"/>
        <v>0.24508922049403759</v>
      </c>
      <c r="AO35">
        <f t="shared" si="4"/>
        <v>0.75491077950596241</v>
      </c>
      <c r="AU35">
        <f t="shared" si="34"/>
        <v>0.642413956325804</v>
      </c>
      <c r="AW35">
        <f t="shared" si="35"/>
        <v>0.35758604367419594</v>
      </c>
      <c r="AY35">
        <f t="shared" si="29"/>
        <v>13.836865822961935</v>
      </c>
      <c r="AZ35">
        <f t="shared" si="36"/>
        <v>0.93260032058439368</v>
      </c>
      <c r="BA35">
        <f t="shared" si="37"/>
        <v>8056.4773596042078</v>
      </c>
      <c r="BB35">
        <f t="shared" si="17"/>
        <v>8.9942316878072557</v>
      </c>
      <c r="BC35">
        <f t="shared" si="18"/>
        <v>-2.0905958871227557</v>
      </c>
      <c r="BD35" s="60">
        <v>2022</v>
      </c>
      <c r="BE35">
        <f t="shared" si="38"/>
        <v>8.9942316878072557</v>
      </c>
      <c r="BF35" s="53">
        <f t="shared" si="23"/>
        <v>-2.0918421633205555</v>
      </c>
      <c r="BG35">
        <f t="shared" si="39"/>
        <v>8.995574199829969</v>
      </c>
      <c r="BN35" s="49">
        <v>2022</v>
      </c>
      <c r="BO35">
        <f>F35*CO2原単位!$F$3*10^10</f>
        <v>1.2756889947554771E-3</v>
      </c>
      <c r="BP35">
        <f>I35*CO2原単位!$F$4*10^10</f>
        <v>3.5460057121830464E-4</v>
      </c>
      <c r="BQ35">
        <f>K35*CO2原単位!$F$6*10^10</f>
        <v>2.7843076781806021E-2</v>
      </c>
      <c r="BR35">
        <f t="shared" si="8"/>
        <v>2.9473366347779802E-2</v>
      </c>
      <c r="CW35" s="29"/>
    </row>
    <row r="36" spans="1:101" ht="13.6" x14ac:dyDescent="0.15">
      <c r="A36" s="9">
        <v>2023</v>
      </c>
      <c r="F36">
        <f t="shared" si="30"/>
        <v>412.44841612259484</v>
      </c>
      <c r="I36">
        <f t="shared" si="31"/>
        <v>133.7844999054457</v>
      </c>
      <c r="J36">
        <f t="shared" si="25"/>
        <v>2687.2508329811158</v>
      </c>
      <c r="K36">
        <f t="shared" si="26"/>
        <v>4812.7925691247437</v>
      </c>
      <c r="L36">
        <f t="shared" si="32"/>
        <v>546.23291602804056</v>
      </c>
      <c r="Z36" s="84">
        <f t="shared" si="33"/>
        <v>0.58275881550412567</v>
      </c>
      <c r="AA36" s="84"/>
      <c r="AB36" s="84">
        <f t="shared" si="27"/>
        <v>-1.1258808503983224</v>
      </c>
      <c r="AC36" s="24">
        <f>AC35*(1+価格上昇ケース!$O$3)</f>
        <v>7099.6007230820369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F36">
        <f t="shared" si="24"/>
        <v>8.8677938252624653</v>
      </c>
      <c r="AG36" s="29">
        <f t="shared" si="3"/>
        <v>4.7789320811830446E-2</v>
      </c>
      <c r="AH36" s="28">
        <f>AH35*(1+価格上昇ケース!$O$13)</f>
        <v>1.6496443973249817E-2</v>
      </c>
      <c r="AJ36" s="29"/>
      <c r="AK36" s="28">
        <f>AK35*(1+価格上昇ケース!$O$14)</f>
        <v>0.25983991676632323</v>
      </c>
      <c r="AL36" s="29">
        <f t="shared" si="20"/>
        <v>0.12376663321683003</v>
      </c>
      <c r="AM36" s="53">
        <f t="shared" si="28"/>
        <v>0.24492207624224893</v>
      </c>
      <c r="AO36">
        <f t="shared" si="4"/>
        <v>0.75507792375775107</v>
      </c>
      <c r="AU36">
        <f t="shared" si="34"/>
        <v>0.64170196238776556</v>
      </c>
      <c r="AW36">
        <f t="shared" si="35"/>
        <v>0.35829803761223439</v>
      </c>
      <c r="AY36">
        <f t="shared" si="29"/>
        <v>13.730485992390946</v>
      </c>
      <c r="AZ36">
        <f t="shared" si="36"/>
        <v>0.93211357720875254</v>
      </c>
      <c r="BA36">
        <f t="shared" si="37"/>
        <v>8046.2763181338996</v>
      </c>
      <c r="BB36">
        <f t="shared" si="17"/>
        <v>8.9929646942185713</v>
      </c>
      <c r="BC36">
        <f t="shared" si="18"/>
        <v>-2.0893574767325598</v>
      </c>
      <c r="BD36" s="60">
        <v>2023</v>
      </c>
      <c r="BE36">
        <f t="shared" si="38"/>
        <v>8.9929646942185713</v>
      </c>
      <c r="BF36" s="53">
        <f t="shared" si="23"/>
        <v>-2.0905958871227557</v>
      </c>
      <c r="BG36">
        <f t="shared" si="39"/>
        <v>8.9942316878072557</v>
      </c>
      <c r="BN36" s="49">
        <v>2023</v>
      </c>
      <c r="BO36">
        <f>F36*CO2原単位!$F$3*10^10</f>
        <v>1.2835588944505028E-3</v>
      </c>
      <c r="BP36">
        <f>I36*CO2原単位!$F$4*10^10</f>
        <v>3.5646590581305801E-4</v>
      </c>
      <c r="BQ36">
        <f>K36*CO2原単位!$F$6*10^10</f>
        <v>2.7762505036208539E-2</v>
      </c>
      <c r="BR36">
        <f t="shared" si="8"/>
        <v>2.94025298364721E-2</v>
      </c>
      <c r="CW36" s="29"/>
    </row>
    <row r="37" spans="1:101" ht="13.6" x14ac:dyDescent="0.15">
      <c r="A37" s="9">
        <v>2024</v>
      </c>
      <c r="F37">
        <f t="shared" si="30"/>
        <v>414.67851897853222</v>
      </c>
      <c r="I37">
        <f t="shared" si="31"/>
        <v>134.42183786109229</v>
      </c>
      <c r="J37">
        <f t="shared" si="25"/>
        <v>2688.0908583916416</v>
      </c>
      <c r="K37">
        <f t="shared" si="26"/>
        <v>4799.405142931455</v>
      </c>
      <c r="L37">
        <f t="shared" si="32"/>
        <v>549.10035683962451</v>
      </c>
      <c r="Z37" s="84">
        <f t="shared" si="33"/>
        <v>0.57966075810348894</v>
      </c>
      <c r="AA37" s="84"/>
      <c r="AB37" s="84">
        <f t="shared" si="27"/>
        <v>-1.1265206679927453</v>
      </c>
      <c r="AC37" s="24">
        <f>AC36*(1+価格上昇ケース!$O$3)</f>
        <v>7049.9035180204628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F37">
        <f t="shared" si="24"/>
        <v>8.8607692103255005</v>
      </c>
      <c r="AG37" s="29">
        <f t="shared" si="3"/>
        <v>4.7791745053494837E-2</v>
      </c>
      <c r="AH37" s="28">
        <f>AH36*(1+価格上昇ケース!$O$13)</f>
        <v>1.6496443973249817E-2</v>
      </c>
      <c r="AJ37" s="29"/>
      <c r="AK37" s="28">
        <f>AK36*(1+価格上昇ケース!$O$14)</f>
        <v>0.25983991676632323</v>
      </c>
      <c r="AL37" s="29">
        <f t="shared" si="20"/>
        <v>0.12391929848647042</v>
      </c>
      <c r="AM37" s="53">
        <f t="shared" si="28"/>
        <v>0.24480377072556303</v>
      </c>
      <c r="AO37">
        <f t="shared" si="4"/>
        <v>0.75519622927443697</v>
      </c>
      <c r="AU37">
        <f t="shared" si="34"/>
        <v>0.64098934304383792</v>
      </c>
      <c r="AW37">
        <f t="shared" si="35"/>
        <v>0.35901065695616208</v>
      </c>
      <c r="AY37">
        <f t="shared" si="29"/>
        <v>13.635933592208469</v>
      </c>
      <c r="AZ37">
        <f t="shared" si="36"/>
        <v>0.93167501111563145</v>
      </c>
      <c r="BA37">
        <f t="shared" si="37"/>
        <v>8036.5963581627211</v>
      </c>
      <c r="BB37">
        <f t="shared" si="17"/>
        <v>8.9917609340029809</v>
      </c>
      <c r="BC37">
        <f t="shared" si="18"/>
        <v>-2.0881247439089923</v>
      </c>
      <c r="BD37" s="60">
        <v>2024</v>
      </c>
      <c r="BE37">
        <f t="shared" si="38"/>
        <v>8.9917609340029809</v>
      </c>
      <c r="BF37" s="53">
        <f t="shared" si="23"/>
        <v>-2.0893574767325598</v>
      </c>
      <c r="BG37">
        <f t="shared" si="39"/>
        <v>8.9929646942185713</v>
      </c>
      <c r="BN37" s="49">
        <v>2024</v>
      </c>
      <c r="BO37">
        <f>F37*CO2原単位!$F$3*10^10</f>
        <v>1.2904990795606502E-3</v>
      </c>
      <c r="BP37">
        <f>I37*CO2原単位!$F$4*10^10</f>
        <v>3.581640790082277E-4</v>
      </c>
      <c r="BQ37">
        <f>K37*CO2原単位!$F$6*10^10</f>
        <v>2.7685279915496418E-2</v>
      </c>
      <c r="BR37">
        <f t="shared" si="8"/>
        <v>2.9333943074065297E-2</v>
      </c>
      <c r="CW37" s="29"/>
    </row>
    <row r="38" spans="1:101" ht="13.6" x14ac:dyDescent="0.15">
      <c r="A38" s="9">
        <v>2025</v>
      </c>
      <c r="F38">
        <f t="shared" si="30"/>
        <v>416.64166051521062</v>
      </c>
      <c r="I38">
        <f t="shared" si="31"/>
        <v>134.99703466363937</v>
      </c>
      <c r="J38">
        <f t="shared" si="25"/>
        <v>2689.192779272531</v>
      </c>
      <c r="K38">
        <f t="shared" si="26"/>
        <v>4786.5206385894871</v>
      </c>
      <c r="L38">
        <f t="shared" si="32"/>
        <v>551.63869517884996</v>
      </c>
      <c r="Z38" s="84">
        <f t="shared" si="33"/>
        <v>0.57656270070285176</v>
      </c>
      <c r="AA38" s="84"/>
      <c r="AB38" s="84">
        <f t="shared" si="27"/>
        <v>-1.1269737123211225</v>
      </c>
      <c r="AC38" s="24">
        <f>AC37*(1+価格上昇ケース!$O$3)</f>
        <v>7000.5541933943196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F38">
        <f t="shared" si="24"/>
        <v>8.8537445953885356</v>
      </c>
      <c r="AG38" s="29">
        <f t="shared" si="3"/>
        <v>4.7793461140538833E-2</v>
      </c>
      <c r="AH38" s="28">
        <f>AH37*(1+価格上昇ケース!$O$13)</f>
        <v>1.6496443973249817E-2</v>
      </c>
      <c r="AJ38" s="29"/>
      <c r="AK38" s="28">
        <f>AK37*(1+価格上昇ケース!$O$14)</f>
        <v>0.25983991676632323</v>
      </c>
      <c r="AL38" s="29">
        <f t="shared" si="20"/>
        <v>0.12407163894985807</v>
      </c>
      <c r="AM38" s="53">
        <f t="shared" si="28"/>
        <v>0.2447200238914915</v>
      </c>
      <c r="AO38">
        <f t="shared" si="4"/>
        <v>0.7552799761085085</v>
      </c>
      <c r="AU38">
        <f t="shared" si="34"/>
        <v>0.64027610089397813</v>
      </c>
      <c r="AW38">
        <f t="shared" si="35"/>
        <v>0.35972389910602193</v>
      </c>
      <c r="AY38">
        <f t="shared" si="29"/>
        <v>13.551829273757315</v>
      </c>
      <c r="AZ38">
        <f t="shared" si="36"/>
        <v>0.93128011735243521</v>
      </c>
      <c r="BA38">
        <f t="shared" si="37"/>
        <v>8027.3521130408681</v>
      </c>
      <c r="BB38">
        <f t="shared" si="17"/>
        <v>8.9906100032515699</v>
      </c>
      <c r="BC38">
        <f t="shared" si="18"/>
        <v>-2.0868961467342322</v>
      </c>
      <c r="BD38" s="60">
        <v>2025</v>
      </c>
      <c r="BE38">
        <f t="shared" si="38"/>
        <v>8.9906100032515699</v>
      </c>
      <c r="BF38" s="53">
        <f t="shared" si="23"/>
        <v>-2.0881247439089923</v>
      </c>
      <c r="BG38">
        <f t="shared" si="39"/>
        <v>8.9917609340029809</v>
      </c>
      <c r="BN38" s="49">
        <v>2025</v>
      </c>
      <c r="BO38">
        <f>F38*CO2原単位!$F$3*10^10</f>
        <v>1.296608468473226E-3</v>
      </c>
      <c r="BP38">
        <f>I38*CO2原単位!$F$4*10^10</f>
        <v>3.5969667844527479E-4</v>
      </c>
      <c r="BQ38">
        <f>K38*CO2原単位!$F$6*10^10</f>
        <v>2.7610955890193998E-2</v>
      </c>
      <c r="BR38">
        <f t="shared" si="8"/>
        <v>2.92672610371125E-2</v>
      </c>
      <c r="CW38" s="29"/>
    </row>
    <row r="39" spans="1:101" ht="13.6" x14ac:dyDescent="0.15">
      <c r="A39" s="9">
        <v>2026</v>
      </c>
      <c r="F39">
        <f t="shared" si="30"/>
        <v>418.36570315054939</v>
      </c>
      <c r="I39">
        <f t="shared" si="31"/>
        <v>135.51216737115976</v>
      </c>
      <c r="J39">
        <f t="shared" si="25"/>
        <v>2690.5215182005445</v>
      </c>
      <c r="K39">
        <f t="shared" si="26"/>
        <v>4774.072389404967</v>
      </c>
      <c r="L39">
        <f t="shared" si="32"/>
        <v>553.87787052170916</v>
      </c>
      <c r="Z39" s="84">
        <f t="shared" si="33"/>
        <v>0.57346464330221503</v>
      </c>
      <c r="AA39" s="84"/>
      <c r="AB39" s="84">
        <f t="shared" si="27"/>
        <v>-1.1272945055679227</v>
      </c>
      <c r="AC39" s="24">
        <f>AC38*(1+価格上昇ケース!$O$3)</f>
        <v>6951.550314040559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F39">
        <f t="shared" si="24"/>
        <v>8.8467199804515708</v>
      </c>
      <c r="AG39" s="29">
        <f t="shared" si="3"/>
        <v>4.7794676033570918E-2</v>
      </c>
      <c r="AH39" s="28">
        <f>AH38*(1+価格上昇ケース!$O$13)</f>
        <v>1.6496443973249817E-2</v>
      </c>
      <c r="AJ39" s="29"/>
      <c r="AK39" s="28">
        <f>AK38*(1+価格上昇ケース!$O$14)</f>
        <v>0.25983991676632323</v>
      </c>
      <c r="AL39" s="29">
        <f t="shared" si="20"/>
        <v>0.12422378792969191</v>
      </c>
      <c r="AM39" s="53">
        <f t="shared" si="28"/>
        <v>0.24466073584690795</v>
      </c>
      <c r="AO39">
        <f t="shared" si="4"/>
        <v>0.75533926415309205</v>
      </c>
      <c r="AU39">
        <f t="shared" si="34"/>
        <v>0.639562238548673</v>
      </c>
      <c r="AW39">
        <f t="shared" si="35"/>
        <v>0.36043776145132705</v>
      </c>
      <c r="AY39">
        <f t="shared" si="29"/>
        <v>13.476967224876569</v>
      </c>
      <c r="AZ39">
        <f t="shared" si="36"/>
        <v>0.93092475900051463</v>
      </c>
      <c r="BA39">
        <f t="shared" si="37"/>
        <v>8018.4717781272211</v>
      </c>
      <c r="BB39">
        <f t="shared" si="17"/>
        <v>8.9895031313476359</v>
      </c>
      <c r="BC39">
        <f t="shared" si="18"/>
        <v>-2.0856705985975665</v>
      </c>
      <c r="BD39" s="60">
        <v>2026</v>
      </c>
      <c r="BE39">
        <f t="shared" si="38"/>
        <v>8.9895031313476359</v>
      </c>
      <c r="BF39" s="53">
        <f t="shared" si="23"/>
        <v>-2.0868961467342322</v>
      </c>
      <c r="BG39">
        <f t="shared" si="39"/>
        <v>8.9906100032515699</v>
      </c>
      <c r="BN39" s="49">
        <v>2026</v>
      </c>
      <c r="BO39">
        <f>F39*CO2原単位!$F$3*10^10</f>
        <v>1.3019737703449227E-3</v>
      </c>
      <c r="BP39">
        <f>I39*CO2原単位!$F$4*10^10</f>
        <v>3.610692384005011E-4</v>
      </c>
      <c r="BQ39">
        <f>K39*CO2原単位!$F$6*10^10</f>
        <v>2.7539148394709091E-2</v>
      </c>
      <c r="BR39">
        <f t="shared" si="8"/>
        <v>2.9202191403454515E-2</v>
      </c>
      <c r="CW39" s="29"/>
    </row>
    <row r="40" spans="1:101" ht="13.6" x14ac:dyDescent="0.15">
      <c r="A40" s="9">
        <v>2027</v>
      </c>
      <c r="F40">
        <f t="shared" si="30"/>
        <v>419.87525285254736</v>
      </c>
      <c r="I40">
        <f t="shared" si="31"/>
        <v>135.97023427344544</v>
      </c>
      <c r="J40">
        <f t="shared" si="25"/>
        <v>2692.0467488420759</v>
      </c>
      <c r="K40">
        <f t="shared" si="26"/>
        <v>4762.0029301018803</v>
      </c>
      <c r="L40">
        <f t="shared" si="32"/>
        <v>555.8454871259928</v>
      </c>
      <c r="Z40" s="84">
        <f t="shared" si="33"/>
        <v>0.57036658590157785</v>
      </c>
      <c r="AA40" s="84"/>
      <c r="AB40" s="84">
        <f t="shared" si="27"/>
        <v>-1.1275216539963364</v>
      </c>
      <c r="AC40" s="24">
        <f>AC39*(1+価格上昇ケース!$O$3)</f>
        <v>6902.8894618422746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F40">
        <f t="shared" si="24"/>
        <v>8.839695365514606</v>
      </c>
      <c r="AG40" s="29">
        <f t="shared" si="3"/>
        <v>4.7795536159022781E-2</v>
      </c>
      <c r="AH40" s="28">
        <f>AH39*(1+価格上昇ケース!$O$13)</f>
        <v>1.6496443973249817E-2</v>
      </c>
      <c r="AJ40" s="29"/>
      <c r="AK40" s="28">
        <f>AK39*(1+価格上昇ケース!$O$14)</f>
        <v>0.25983991676632323</v>
      </c>
      <c r="AL40" s="29">
        <f t="shared" si="20"/>
        <v>0.12437583948549417</v>
      </c>
      <c r="AM40" s="53">
        <f t="shared" si="28"/>
        <v>0.24461876082952749</v>
      </c>
      <c r="AO40">
        <f t="shared" si="4"/>
        <v>0.75538123917047251</v>
      </c>
      <c r="AU40">
        <f t="shared" si="34"/>
        <v>0.6388477586289083</v>
      </c>
      <c r="AW40">
        <f t="shared" si="35"/>
        <v>0.36115224137109164</v>
      </c>
      <c r="AY40">
        <f t="shared" si="29"/>
        <v>13.410290902036897</v>
      </c>
      <c r="AZ40">
        <f t="shared" si="36"/>
        <v>0.93060514830698871</v>
      </c>
      <c r="BA40">
        <f t="shared" si="37"/>
        <v>8009.8951660699486</v>
      </c>
      <c r="BB40">
        <f t="shared" si="17"/>
        <v>8.9884329520953532</v>
      </c>
      <c r="BC40">
        <f t="shared" si="18"/>
        <v>-2.0844473338940448</v>
      </c>
      <c r="BD40" s="60">
        <v>2027</v>
      </c>
      <c r="BE40">
        <f t="shared" si="38"/>
        <v>8.9884329520953532</v>
      </c>
      <c r="BF40" s="53">
        <f t="shared" si="23"/>
        <v>-2.0856705985975665</v>
      </c>
      <c r="BG40">
        <f t="shared" si="39"/>
        <v>8.9895031313476359</v>
      </c>
      <c r="BN40" s="49">
        <v>2027</v>
      </c>
      <c r="BO40">
        <f>F40*CO2原単位!$F$3*10^10</f>
        <v>1.3066715601069245E-3</v>
      </c>
      <c r="BP40">
        <f>I40*CO2原単位!$F$4*10^10</f>
        <v>3.622897477521947E-4</v>
      </c>
      <c r="BQ40">
        <f>K40*CO2原単位!$F$6*10^10</f>
        <v>2.7469525941658472E-2</v>
      </c>
      <c r="BR40">
        <f t="shared" si="8"/>
        <v>2.9138487249517592E-2</v>
      </c>
      <c r="CW40" s="29"/>
    </row>
    <row r="41" spans="1:101" ht="13.6" x14ac:dyDescent="0.15">
      <c r="A41" s="9">
        <v>2028</v>
      </c>
      <c r="F41">
        <f t="shared" si="30"/>
        <v>421.19216824431248</v>
      </c>
      <c r="I41">
        <f t="shared" si="31"/>
        <v>136.37476106502899</v>
      </c>
      <c r="J41">
        <f t="shared" si="25"/>
        <v>2693.7422755857879</v>
      </c>
      <c r="K41">
        <f t="shared" si="26"/>
        <v>4750.2627667619254</v>
      </c>
      <c r="L41">
        <f t="shared" si="32"/>
        <v>557.5669293093415</v>
      </c>
      <c r="Z41" s="84">
        <f t="shared" si="33"/>
        <v>0.56726852850094156</v>
      </c>
      <c r="AA41" s="84"/>
      <c r="AB41" s="84">
        <f t="shared" si="27"/>
        <v>-1.1276824940671468</v>
      </c>
      <c r="AC41" s="24">
        <f>AC40*(1+価格上昇ケース!$O$3)</f>
        <v>6854.5692356093787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F41">
        <f t="shared" si="24"/>
        <v>8.8326707505776429</v>
      </c>
      <c r="AG41" s="29">
        <f t="shared" si="3"/>
        <v>4.7796145139383031E-2</v>
      </c>
      <c r="AH41" s="28">
        <f>AH40*(1+価格上昇ケース!$O$13)</f>
        <v>1.6496443973249817E-2</v>
      </c>
      <c r="AJ41" s="29"/>
      <c r="AK41" s="28">
        <f>AK40*(1+価格上昇ケース!$O$14)</f>
        <v>0.25983991676632323</v>
      </c>
      <c r="AL41" s="29">
        <f t="shared" si="20"/>
        <v>0.12452785994300478</v>
      </c>
      <c r="AM41" s="53">
        <f t="shared" si="28"/>
        <v>0.24458904195404219</v>
      </c>
      <c r="AO41">
        <f t="shared" si="4"/>
        <v>0.75541095804595781</v>
      </c>
      <c r="AU41">
        <f t="shared" si="34"/>
        <v>0.6381326637661402</v>
      </c>
      <c r="AW41">
        <f t="shared" si="35"/>
        <v>0.3618673362338598</v>
      </c>
      <c r="AY41">
        <f t="shared" si="29"/>
        <v>13.350872605677319</v>
      </c>
      <c r="AZ41">
        <f t="shared" si="36"/>
        <v>0.93031782613662173</v>
      </c>
      <c r="BA41">
        <f t="shared" si="37"/>
        <v>8001.5719716570547</v>
      </c>
      <c r="BB41">
        <f t="shared" si="17"/>
        <v>8.9873932978162046</v>
      </c>
      <c r="BC41">
        <f t="shared" si="18"/>
        <v>-2.083225813468577</v>
      </c>
      <c r="BD41" s="60">
        <v>2028</v>
      </c>
      <c r="BE41">
        <f t="shared" si="38"/>
        <v>8.9873932978162046</v>
      </c>
      <c r="BF41" s="53">
        <f t="shared" si="23"/>
        <v>-2.0844473338940448</v>
      </c>
      <c r="BG41">
        <f t="shared" si="39"/>
        <v>8.9884329520953532</v>
      </c>
      <c r="BN41" s="49">
        <v>2028</v>
      </c>
      <c r="BO41">
        <f>F41*CO2原単位!$F$3*10^10</f>
        <v>1.3107698628237339E-3</v>
      </c>
      <c r="BP41">
        <f>I41*CO2原単位!$F$4*10^10</f>
        <v>3.6336760063716562E-4</v>
      </c>
      <c r="BQ41">
        <f>K41*CO2原単位!$F$6*10^10</f>
        <v>2.7401803026288633E-2</v>
      </c>
      <c r="BR41">
        <f t="shared" si="8"/>
        <v>2.9075940489749534E-2</v>
      </c>
      <c r="CW41" s="29"/>
    </row>
    <row r="42" spans="1:101" ht="13.6" x14ac:dyDescent="0.15">
      <c r="A42" s="9">
        <v>2029</v>
      </c>
      <c r="F42">
        <f t="shared" si="30"/>
        <v>422.3359558598064</v>
      </c>
      <c r="I42">
        <f t="shared" si="31"/>
        <v>136.72952700339775</v>
      </c>
      <c r="J42">
        <f t="shared" si="25"/>
        <v>2695.5854801933938</v>
      </c>
      <c r="K42">
        <f t="shared" si="26"/>
        <v>4738.8092861290279</v>
      </c>
      <c r="L42">
        <f t="shared" si="32"/>
        <v>559.06548286320412</v>
      </c>
      <c r="Z42" s="84">
        <f t="shared" si="33"/>
        <v>0.56417047110030483</v>
      </c>
      <c r="AA42" s="84"/>
      <c r="AB42" s="84">
        <f t="shared" si="27"/>
        <v>-1.1277963822791803</v>
      </c>
      <c r="AC42" s="24">
        <f>AC41*(1+価格上昇ケース!$O$3)</f>
        <v>6806.5872509601131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F42">
        <f t="shared" si="24"/>
        <v>8.8256461356406781</v>
      </c>
      <c r="AG42" s="29">
        <f t="shared" si="3"/>
        <v>4.779657631811645E-2</v>
      </c>
      <c r="AH42" s="28">
        <f>AH41*(1+価格上昇ケース!$O$13)</f>
        <v>1.6496443973249817E-2</v>
      </c>
      <c r="AJ42" s="29"/>
      <c r="AK42" s="28">
        <f>AK41*(1+価格上昇ケース!$O$14)</f>
        <v>0.25983991676632323</v>
      </c>
      <c r="AL42" s="29">
        <f t="shared" si="20"/>
        <v>0.12467989603004979</v>
      </c>
      <c r="AM42" s="53">
        <f t="shared" si="28"/>
        <v>0.24456799998302459</v>
      </c>
      <c r="AO42">
        <f t="shared" si="4"/>
        <v>0.75543200001697541</v>
      </c>
      <c r="AU42">
        <f t="shared" si="34"/>
        <v>0.63741695660226272</v>
      </c>
      <c r="AW42">
        <f t="shared" si="35"/>
        <v>0.36258304339773734</v>
      </c>
      <c r="AY42">
        <f t="shared" si="29"/>
        <v>13.297896211098273</v>
      </c>
      <c r="AZ42">
        <f t="shared" si="36"/>
        <v>0.93005964057678758</v>
      </c>
      <c r="BA42">
        <f t="shared" si="37"/>
        <v>7993.4602491856258</v>
      </c>
      <c r="BB42">
        <f t="shared" si="17"/>
        <v>8.98637901750031</v>
      </c>
      <c r="BC42">
        <f t="shared" si="18"/>
        <v>-2.0820056579777195</v>
      </c>
      <c r="BD42" s="60">
        <v>2029</v>
      </c>
      <c r="BE42">
        <f t="shared" si="38"/>
        <v>8.98637901750031</v>
      </c>
      <c r="BF42" s="53">
        <f t="shared" si="23"/>
        <v>-2.083225813468577</v>
      </c>
      <c r="BG42">
        <f t="shared" si="39"/>
        <v>8.9873932978162046</v>
      </c>
      <c r="BN42" s="49">
        <v>2029</v>
      </c>
      <c r="BO42">
        <f>F42*CO2原単位!$F$3*10^10</f>
        <v>1.3143293837476625E-3</v>
      </c>
      <c r="BP42">
        <f>I42*CO2原単位!$F$4*10^10</f>
        <v>3.6431286680523159E-4</v>
      </c>
      <c r="BQ42">
        <f>K42*CO2原単位!$F$6*10^10</f>
        <v>2.7335733834819045E-2</v>
      </c>
      <c r="BR42">
        <f t="shared" si="8"/>
        <v>2.901437608537194E-2</v>
      </c>
      <c r="CW42" s="29"/>
    </row>
    <row r="43" spans="1:101" x14ac:dyDescent="0.15">
      <c r="A43" s="9">
        <v>2030</v>
      </c>
      <c r="F43">
        <f t="shared" si="30"/>
        <v>423.32408273017205</v>
      </c>
      <c r="I43">
        <f t="shared" si="31"/>
        <v>137.03837746424546</v>
      </c>
      <c r="J43">
        <f t="shared" si="25"/>
        <v>2697.5568338670737</v>
      </c>
      <c r="K43">
        <f t="shared" si="26"/>
        <v>4727.6057986920869</v>
      </c>
      <c r="L43">
        <f t="shared" si="32"/>
        <v>560.36246019441751</v>
      </c>
      <c r="Z43" s="84">
        <f t="shared" si="33"/>
        <v>0.56107241369966765</v>
      </c>
      <c r="AA43" s="84"/>
      <c r="AB43" s="84">
        <f t="shared" si="27"/>
        <v>-1.1278770246512884</v>
      </c>
      <c r="AC43" s="24">
        <f>AC42*(1+価格上昇ケース!$O$3)</f>
        <v>6758.941140203392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F43">
        <f t="shared" si="24"/>
        <v>8.8186215207037133</v>
      </c>
      <c r="AG43" s="29">
        <f t="shared" si="3"/>
        <v>4.7796881613524446E-2</v>
      </c>
      <c r="AH43" s="28">
        <f>AH42*(1+価格上昇ケース!$O$13)</f>
        <v>1.6496443973249817E-2</v>
      </c>
      <c r="AJ43" s="29"/>
      <c r="AK43" s="28">
        <f>AK42*(1+価格上昇ケース!$O$14)</f>
        <v>0.25983991676632323</v>
      </c>
      <c r="AL43" s="29">
        <f t="shared" si="20"/>
        <v>0.1248319806216122</v>
      </c>
      <c r="AM43" s="53">
        <f t="shared" si="28"/>
        <v>0.24455310124932361</v>
      </c>
      <c r="AO43">
        <f t="shared" si="4"/>
        <v>0.75544689875067639</v>
      </c>
      <c r="AU43">
        <f t="shared" si="34"/>
        <v>0.63670063978957825</v>
      </c>
      <c r="AW43">
        <f t="shared" si="35"/>
        <v>0.36329936021042175</v>
      </c>
      <c r="AY43">
        <f t="shared" si="29"/>
        <v>13.250642503751942</v>
      </c>
      <c r="AZ43">
        <f t="shared" si="36"/>
        <v>0.92982772532980762</v>
      </c>
      <c r="BA43">
        <f t="shared" si="37"/>
        <v>7985.5250927535781</v>
      </c>
      <c r="BB43">
        <f t="shared" si="17"/>
        <v>8.9853858183810242</v>
      </c>
      <c r="BC43">
        <f t="shared" si="18"/>
        <v>-2.0807866008936422</v>
      </c>
      <c r="BD43" s="60">
        <v>2030</v>
      </c>
      <c r="BE43">
        <f t="shared" si="38"/>
        <v>8.9853858183810242</v>
      </c>
      <c r="BF43" s="53">
        <f t="shared" si="23"/>
        <v>-2.0820056579777195</v>
      </c>
      <c r="BG43">
        <f t="shared" si="39"/>
        <v>8.98637901750031</v>
      </c>
      <c r="BN43" s="49">
        <v>2030</v>
      </c>
      <c r="BO43">
        <f>F43*CO2原単位!$F$3*10^10</f>
        <v>1.3174044811022037E-3</v>
      </c>
      <c r="BP43">
        <f>I43*CO2原単位!$F$4*10^10</f>
        <v>3.6513579217674076E-4</v>
      </c>
      <c r="BQ43">
        <f>K43*CO2原単位!$F$6*10^10</f>
        <v>2.7271106724482613E-2</v>
      </c>
      <c r="BR43">
        <f t="shared" si="8"/>
        <v>2.8953646997761557E-2</v>
      </c>
      <c r="CW43" s="29"/>
    </row>
    <row r="44" spans="1:101" x14ac:dyDescent="0.15">
      <c r="A44" s="9">
        <v>2031</v>
      </c>
      <c r="F44">
        <f t="shared" ref="F44:F63" si="40">L44*AO44</f>
        <v>424.17222847646104</v>
      </c>
      <c r="I44">
        <f t="shared" ref="I44:I63" si="41">L44*AM44</f>
        <v>137.305098459421</v>
      </c>
      <c r="J44">
        <f t="shared" ref="J44:J63" si="42">BA44*AZ44*AW44</f>
        <v>2699.6394706145579</v>
      </c>
      <c r="K44">
        <f t="shared" ref="K44:K63" si="43">BA44*AZ44*AU44</f>
        <v>4716.6207056639278</v>
      </c>
      <c r="L44">
        <f t="shared" ref="L44:L63" si="44">BA44-J44-K44</f>
        <v>561.47732693588205</v>
      </c>
      <c r="Z44" s="84">
        <f t="shared" ref="Z44:Z63" si="45">$AD$94+$AD$95*AF44</f>
        <v>0.55797435629903092</v>
      </c>
      <c r="AA44" s="84"/>
      <c r="AB44" s="84">
        <f t="shared" ref="AB44:AB63" si="46">$G$92+$G$93*AB43</f>
        <v>-1.1279341261902722</v>
      </c>
      <c r="AC44" s="24">
        <f>AC43*(1+価格上昇ケース!$O$3)</f>
        <v>6711.6285522219687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F44">
        <f t="shared" ref="AF44:AF63" si="47">LN(AC44)</f>
        <v>8.8115969057667485</v>
      </c>
      <c r="AG44" s="29">
        <f t="shared" ref="AG44:AG63" si="48">(AD44*F44+AE44*I44)/(F44+I44)</f>
        <v>4.7797097780581575E-2</v>
      </c>
      <c r="AH44" s="28">
        <f>AH43*(1+価格上昇ケース!$O$13)</f>
        <v>1.6496443973249817E-2</v>
      </c>
      <c r="AJ44" s="29"/>
      <c r="AK44" s="28">
        <f>AK43*(1+価格上昇ケース!$O$14)</f>
        <v>0.25983991676632323</v>
      </c>
      <c r="AL44" s="29">
        <f t="shared" si="20"/>
        <v>0.12498413679861384</v>
      </c>
      <c r="AM44" s="29">
        <f t="shared" si="28"/>
        <v>0.2445425520719211</v>
      </c>
      <c r="AO44">
        <f>1/(1+EXP(AB44))</f>
        <v>0.7554574479280789</v>
      </c>
      <c r="AU44">
        <f>1-AW44</f>
        <v>0.63598371599076642</v>
      </c>
      <c r="AW44">
        <f>1/(1+EXP(Z44))</f>
        <v>0.36401628400923353</v>
      </c>
      <c r="AY44">
        <f>EXP($BD$111+$BD$112*LN(AY43))</f>
        <v>13.208476674829971</v>
      </c>
      <c r="AZ44">
        <f>AY44/(1+AY44)</f>
        <v>0.9296194783659335</v>
      </c>
      <c r="BA44">
        <f t="shared" ref="BA44:BA63" si="49">EXP(BE44)</f>
        <v>7977.7375032143682</v>
      </c>
      <c r="BB44">
        <f t="shared" ref="BB44:BB63" si="50">LN(BA44)</f>
        <v>8.9844101293437504</v>
      </c>
      <c r="BC44">
        <f t="shared" ref="BC44:BC63" si="51">LN(AL44)</f>
        <v>-2.0795684553441238</v>
      </c>
      <c r="BD44" s="60">
        <v>2031</v>
      </c>
      <c r="BE44">
        <f t="shared" ref="BE44:BE63" si="52">$BL$4+BF44*$BL$5+$BL$6*BG44</f>
        <v>8.9844101293437504</v>
      </c>
      <c r="BF44" s="53">
        <f t="shared" ref="BF44:BF63" si="53">BC43</f>
        <v>-2.0807866008936422</v>
      </c>
      <c r="BG44">
        <f t="shared" ref="BG44:BG63" si="54">BE43</f>
        <v>8.9853858183810242</v>
      </c>
      <c r="BN44" s="49">
        <v>2031</v>
      </c>
      <c r="BO44">
        <f>F44*CO2原単位!$F$3*10^10</f>
        <v>1.3200439506064726E-3</v>
      </c>
      <c r="BP44">
        <f>I44*CO2原単位!$F$4*10^10</f>
        <v>3.6584646449836102E-4</v>
      </c>
      <c r="BQ44">
        <f>K44*CO2原単位!$F$6*10^10</f>
        <v>2.72077394182592E-2</v>
      </c>
      <c r="BR44">
        <f t="shared" ref="BR44:BR63" si="55">SUM(BO44:BQ44)</f>
        <v>2.8893629833364035E-2</v>
      </c>
      <c r="CW44" s="29"/>
    </row>
    <row r="45" spans="1:101" x14ac:dyDescent="0.15">
      <c r="A45" s="9">
        <v>2032</v>
      </c>
      <c r="F45">
        <f t="shared" si="40"/>
        <v>424.89449267020478</v>
      </c>
      <c r="I45">
        <f t="shared" si="41"/>
        <v>137.53333536097256</v>
      </c>
      <c r="J45">
        <f t="shared" si="42"/>
        <v>2701.8188165403421</v>
      </c>
      <c r="K45">
        <f t="shared" si="43"/>
        <v>4705.8267780033257</v>
      </c>
      <c r="L45">
        <f t="shared" si="44"/>
        <v>562.42782803117734</v>
      </c>
      <c r="Z45" s="84">
        <f t="shared" si="45"/>
        <v>0.55487629889839374</v>
      </c>
      <c r="AA45" s="84"/>
      <c r="AB45" s="84">
        <f t="shared" si="46"/>
        <v>-1.1279745588520242</v>
      </c>
      <c r="AC45" s="24">
        <f>AC44*(1+価格上昇ケース!$O$3)</f>
        <v>6664.6471523564151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F45">
        <f t="shared" si="47"/>
        <v>8.8045722908297837</v>
      </c>
      <c r="AG45" s="29">
        <f t="shared" si="48"/>
        <v>4.7797250841110105E-2</v>
      </c>
      <c r="AH45" s="28">
        <f>AH44*(1+価格上昇ケース!$O$13)</f>
        <v>1.6496443973249817E-2</v>
      </c>
      <c r="AJ45" s="29"/>
      <c r="AK45" s="28">
        <f>AK44*(1+価格上昇ケース!$O$14)</f>
        <v>0.25983991676632323</v>
      </c>
      <c r="AL45" s="29">
        <f t="shared" si="20"/>
        <v>0.1251363807163442</v>
      </c>
      <c r="AM45" s="29">
        <f t="shared" si="28"/>
        <v>0.24453508255880363</v>
      </c>
      <c r="AO45">
        <f t="shared" ref="AO45:AO63" si="56">1/(1+EXP(AB45))</f>
        <v>0.75546491744119637</v>
      </c>
      <c r="AU45">
        <f t="shared" si="34"/>
        <v>0.6352661878788517</v>
      </c>
      <c r="AW45">
        <f t="shared" ref="AW45:AW63" si="57">1/(1+EXP(Z45))</f>
        <v>0.3647338121211483</v>
      </c>
      <c r="AY45">
        <f>EXP($BD$111+$BD$112*LN(AY44))</f>
        <v>13.170837617467669</v>
      </c>
      <c r="AZ45">
        <f>AY45/(1+AY45)</f>
        <v>0.92943254118109775</v>
      </c>
      <c r="BA45">
        <f t="shared" si="49"/>
        <v>7970.0734225748456</v>
      </c>
      <c r="BB45">
        <f t="shared" si="50"/>
        <v>8.9834489841100638</v>
      </c>
      <c r="BC45">
        <f t="shared" si="51"/>
        <v>-2.0783510907069096</v>
      </c>
      <c r="BD45" s="60">
        <v>2032</v>
      </c>
      <c r="BE45">
        <f t="shared" si="52"/>
        <v>8.9834489841100638</v>
      </c>
      <c r="BF45" s="53">
        <f t="shared" si="53"/>
        <v>-2.0795684553441238</v>
      </c>
      <c r="BG45">
        <f t="shared" si="54"/>
        <v>8.9844101293437504</v>
      </c>
      <c r="BN45" s="49">
        <v>2032</v>
      </c>
      <c r="BO45">
        <f>F45*CO2原単位!$F$3*10^10</f>
        <v>1.3222916707910674E-3</v>
      </c>
      <c r="BP45">
        <f>I45*CO2原単位!$F$4*10^10</f>
        <v>3.6645459678505377E-4</v>
      </c>
      <c r="BQ45">
        <f>K45*CO2原単位!$F$6*10^10</f>
        <v>2.7145474845927459E-2</v>
      </c>
      <c r="BR45">
        <f t="shared" si="55"/>
        <v>2.8834221113503582E-2</v>
      </c>
      <c r="CW45" s="29"/>
    </row>
    <row r="46" spans="1:101" x14ac:dyDescent="0.15">
      <c r="A46" s="9">
        <v>2033</v>
      </c>
      <c r="F46">
        <f t="shared" si="40"/>
        <v>425.50356866319441</v>
      </c>
      <c r="I46">
        <f t="shared" si="41"/>
        <v>137.72654294889449</v>
      </c>
      <c r="J46">
        <f t="shared" si="42"/>
        <v>2704.0822692297975</v>
      </c>
      <c r="K46">
        <f t="shared" si="43"/>
        <v>4695.2005350869767</v>
      </c>
      <c r="L46">
        <f t="shared" si="44"/>
        <v>563.23011161208888</v>
      </c>
      <c r="Z46" s="84">
        <f t="shared" si="45"/>
        <v>0.55177824149775745</v>
      </c>
      <c r="AA46" s="84"/>
      <c r="AB46" s="84">
        <f t="shared" si="46"/>
        <v>-1.1280031885556268</v>
      </c>
      <c r="AC46" s="24">
        <f>AC45*(1+価格上昇ケース!$O$3)</f>
        <v>6617.9946222899198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F46">
        <f t="shared" si="47"/>
        <v>8.7975476758928206</v>
      </c>
      <c r="AG46" s="29">
        <f t="shared" si="48"/>
        <v>4.779735921884392E-2</v>
      </c>
      <c r="AH46" s="28">
        <f>AH45*(1+価格上昇ケース!$O$13)</f>
        <v>1.6496443973249817E-2</v>
      </c>
      <c r="AJ46" s="29"/>
      <c r="AK46" s="28">
        <f>AK45*(1+価格上昇ケース!$O$14)</f>
        <v>0.25983991676632323</v>
      </c>
      <c r="AL46" s="29">
        <f t="shared" si="20"/>
        <v>0.12528872363213073</v>
      </c>
      <c r="AM46" s="29">
        <f t="shared" si="28"/>
        <v>0.24452979361257998</v>
      </c>
      <c r="AO46">
        <f t="shared" si="56"/>
        <v>0.75547020638742002</v>
      </c>
      <c r="AU46">
        <f t="shared" si="34"/>
        <v>0.63454805813717186</v>
      </c>
      <c r="AW46">
        <f t="shared" si="57"/>
        <v>0.36545194186282809</v>
      </c>
      <c r="AY46">
        <f>EXP($BD$111+$BD$112*LN(AY45))</f>
        <v>13.137228730790694</v>
      </c>
      <c r="AZ46">
        <f>AY46/(1+AY46)</f>
        <v>0.92926477890097281</v>
      </c>
      <c r="BA46">
        <f t="shared" si="49"/>
        <v>7962.5129159288626</v>
      </c>
      <c r="BB46">
        <f t="shared" si="50"/>
        <v>8.9824999219737798</v>
      </c>
      <c r="BC46">
        <f t="shared" si="51"/>
        <v>-2.0771344160849656</v>
      </c>
      <c r="BD46" s="60">
        <v>2033</v>
      </c>
      <c r="BE46">
        <f t="shared" si="52"/>
        <v>8.9824999219737798</v>
      </c>
      <c r="BF46" s="53">
        <f t="shared" si="53"/>
        <v>-2.0783510907069096</v>
      </c>
      <c r="BG46">
        <f t="shared" si="54"/>
        <v>8.9834489841100638</v>
      </c>
      <c r="BN46" s="49">
        <v>2033</v>
      </c>
      <c r="BO46">
        <f>F46*CO2原単位!$F$3*10^10</f>
        <v>1.3241871439645314E-3</v>
      </c>
      <c r="BP46">
        <f>I46*CO2原単位!$F$4*10^10</f>
        <v>3.6696939422337598E-4</v>
      </c>
      <c r="BQ46">
        <f>K46*CO2原単位!$F$6*10^10</f>
        <v>2.708417755994558E-2</v>
      </c>
      <c r="BR46">
        <f t="shared" si="55"/>
        <v>2.8775334098133487E-2</v>
      </c>
      <c r="CW46" s="29"/>
    </row>
    <row r="47" spans="1:101" x14ac:dyDescent="0.15">
      <c r="A47" s="9">
        <v>2034</v>
      </c>
      <c r="F47">
        <f t="shared" si="40"/>
        <v>426.01089185514576</v>
      </c>
      <c r="I47">
        <f t="shared" si="41"/>
        <v>137.88795745683288</v>
      </c>
      <c r="J47">
        <f t="shared" si="42"/>
        <v>2706.4189214115277</v>
      </c>
      <c r="K47">
        <f t="shared" si="43"/>
        <v>4684.7217109484436</v>
      </c>
      <c r="L47">
        <f t="shared" si="44"/>
        <v>563.89884931197867</v>
      </c>
      <c r="Z47" s="84">
        <f t="shared" si="45"/>
        <v>0.54868018409712072</v>
      </c>
      <c r="AA47" s="84"/>
      <c r="AB47" s="84">
        <f t="shared" si="46"/>
        <v>-1.1280234607784496</v>
      </c>
      <c r="AC47" s="24">
        <f>AC46*(1+価格上昇ケース!$O$3)</f>
        <v>6571.66865993389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F47">
        <f t="shared" si="47"/>
        <v>8.7905230609558558</v>
      </c>
      <c r="AG47" s="29">
        <f t="shared" si="48"/>
        <v>4.7797435958378216E-2</v>
      </c>
      <c r="AH47" s="28">
        <f>AH46*(1+価格上昇ケース!$O$13)</f>
        <v>1.6496443973249817E-2</v>
      </c>
      <c r="AJ47" s="29"/>
      <c r="AK47" s="28">
        <f>AK46*(1+価格上昇ケース!$O$14)</f>
        <v>0.25983991676632323</v>
      </c>
      <c r="AL47" s="29">
        <f t="shared" si="20"/>
        <v>0.12544117333892732</v>
      </c>
      <c r="AM47" s="29">
        <f t="shared" si="28"/>
        <v>0.24452604864342609</v>
      </c>
      <c r="AO47">
        <f t="shared" si="56"/>
        <v>0.75547395135657391</v>
      </c>
      <c r="AU47">
        <f t="shared" si="34"/>
        <v>0.63382932945934556</v>
      </c>
      <c r="AW47">
        <f t="shared" si="57"/>
        <v>0.3661706705406545</v>
      </c>
      <c r="AY47">
        <f>EXP($BD$111+$BD$112*LN(AY46))</f>
        <v>13.107209992320438</v>
      </c>
      <c r="AZ47">
        <f>AY47/(1+AY47)</f>
        <v>0.92911426139226883</v>
      </c>
      <c r="BA47">
        <f t="shared" si="49"/>
        <v>7955.0394816719499</v>
      </c>
      <c r="BB47">
        <f t="shared" si="50"/>
        <v>8.9815609038861517</v>
      </c>
      <c r="BC47">
        <f t="shared" si="51"/>
        <v>-2.0759183686376943</v>
      </c>
      <c r="BD47" s="60">
        <v>2034</v>
      </c>
      <c r="BE47">
        <f t="shared" si="52"/>
        <v>8.9815609038861517</v>
      </c>
      <c r="BF47" s="53">
        <f t="shared" si="53"/>
        <v>-2.0771344160849656</v>
      </c>
      <c r="BG47">
        <f t="shared" si="54"/>
        <v>8.9824999219737798</v>
      </c>
      <c r="BN47" s="49">
        <v>2034</v>
      </c>
      <c r="BO47">
        <f>F47*CO2原単位!$F$3*10^10</f>
        <v>1.325765957629309E-3</v>
      </c>
      <c r="BP47">
        <f>I47*CO2原単位!$F$4*10^10</f>
        <v>3.6739947968786774E-4</v>
      </c>
      <c r="BQ47">
        <f>K47*CO2原単位!$F$6*10^10</f>
        <v>2.7023730656460503E-2</v>
      </c>
      <c r="BR47">
        <f t="shared" si="55"/>
        <v>2.8716896093777679E-2</v>
      </c>
      <c r="CW47" s="29"/>
    </row>
    <row r="48" spans="1:101" x14ac:dyDescent="0.15">
      <c r="A48" s="9">
        <v>2035</v>
      </c>
      <c r="F48">
        <f t="shared" si="40"/>
        <v>426.42676808401626</v>
      </c>
      <c r="I48">
        <f t="shared" si="41"/>
        <v>138.0205838830947</v>
      </c>
      <c r="J48">
        <f t="shared" si="42"/>
        <v>2708.8193233790425</v>
      </c>
      <c r="K48">
        <f t="shared" si="43"/>
        <v>4674.3727967849081</v>
      </c>
      <c r="L48">
        <f t="shared" si="44"/>
        <v>564.44735196711099</v>
      </c>
      <c r="Z48" s="84">
        <f t="shared" si="45"/>
        <v>0.54558212669648354</v>
      </c>
      <c r="AA48" s="84"/>
      <c r="AB48" s="84">
        <f t="shared" si="46"/>
        <v>-1.1280378152064203</v>
      </c>
      <c r="AC48" s="24">
        <f>AC47*(1+価格上昇ケース!$O$3)</f>
        <v>6525.6669793143528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F48">
        <f t="shared" si="47"/>
        <v>8.783498446018891</v>
      </c>
      <c r="AG48" s="29">
        <f t="shared" si="48"/>
        <v>4.779749029590117E-2</v>
      </c>
      <c r="AH48" s="28">
        <f>AH47*(1+価格上昇ケース!$O$13)</f>
        <v>1.6496443973249817E-2</v>
      </c>
      <c r="AJ48" s="29"/>
      <c r="AK48" s="28">
        <f>AK47*(1+価格上昇ケース!$O$14)</f>
        <v>0.25983991676632323</v>
      </c>
      <c r="AL48" s="29">
        <f t="shared" si="20"/>
        <v>0.12559373517900255</v>
      </c>
      <c r="AM48" s="29">
        <f t="shared" si="28"/>
        <v>0.24452339691574432</v>
      </c>
      <c r="AO48">
        <f t="shared" si="56"/>
        <v>0.75547660308425568</v>
      </c>
      <c r="AU48">
        <f t="shared" si="34"/>
        <v>0.63311000454923949</v>
      </c>
      <c r="AW48">
        <f t="shared" si="57"/>
        <v>0.36688999545076051</v>
      </c>
      <c r="AY48">
        <f>EXP($BD$111+$BD$112*LN(AY47))</f>
        <v>13.080391101904143</v>
      </c>
      <c r="AZ48">
        <f>AY48/(1+AY48)</f>
        <v>0.92897924547956867</v>
      </c>
      <c r="BA48">
        <f t="shared" si="49"/>
        <v>7947.6394721310617</v>
      </c>
      <c r="BB48">
        <f t="shared" si="50"/>
        <v>8.9806302418138682</v>
      </c>
      <c r="BC48">
        <f t="shared" si="51"/>
        <v>-2.0747029053401138</v>
      </c>
      <c r="BD48" s="60">
        <v>2035</v>
      </c>
      <c r="BE48">
        <f t="shared" si="52"/>
        <v>8.9806302418138682</v>
      </c>
      <c r="BF48" s="53">
        <f t="shared" si="53"/>
        <v>-2.0759183686376943</v>
      </c>
      <c r="BG48">
        <f t="shared" si="54"/>
        <v>8.9815609038861517</v>
      </c>
      <c r="BN48" s="49">
        <v>2035</v>
      </c>
      <c r="BO48">
        <f>F48*CO2原単位!$F$3*10^10</f>
        <v>1.3270601840384573E-3</v>
      </c>
      <c r="BP48">
        <f>I48*CO2原単位!$F$4*10^10</f>
        <v>3.6775285993151022E-4</v>
      </c>
      <c r="BQ48">
        <f>K48*CO2原単位!$F$6*10^10</f>
        <v>2.6964033136266587E-2</v>
      </c>
      <c r="BR48">
        <f t="shared" si="55"/>
        <v>2.8658846180236553E-2</v>
      </c>
      <c r="CW48" s="29"/>
    </row>
    <row r="49" spans="1:101" x14ac:dyDescent="0.15">
      <c r="A49" s="9">
        <v>2036</v>
      </c>
      <c r="F49">
        <f t="shared" si="40"/>
        <v>426.760486215718</v>
      </c>
      <c r="I49">
        <f t="shared" si="41"/>
        <v>138.1271937225917</v>
      </c>
      <c r="J49">
        <f t="shared" si="42"/>
        <v>2711.2752790948957</v>
      </c>
      <c r="K49">
        <f t="shared" si="43"/>
        <v>4664.1386494501594</v>
      </c>
      <c r="L49">
        <f t="shared" si="44"/>
        <v>564.8876799383097</v>
      </c>
      <c r="Z49" s="84">
        <f t="shared" si="45"/>
        <v>0.54248406929584636</v>
      </c>
      <c r="AA49" s="84"/>
      <c r="AB49" s="84">
        <f t="shared" si="46"/>
        <v>-1.1280479793410674</v>
      </c>
      <c r="AC49" s="24">
        <f>AC48*(1+価格上昇ケース!$O$3)</f>
        <v>6479.9873104591525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F49">
        <f t="shared" si="47"/>
        <v>8.7764738310819261</v>
      </c>
      <c r="AG49" s="29">
        <f t="shared" si="48"/>
        <v>4.7797528771167566E-2</v>
      </c>
      <c r="AH49" s="28">
        <f>AH48*(1+価格上昇ケース!$O$13)</f>
        <v>1.6496443973249817E-2</v>
      </c>
      <c r="AJ49" s="29"/>
      <c r="AK49" s="28">
        <f>AK48*(1+価格上昇ケース!$O$14)</f>
        <v>0.25983991676632323</v>
      </c>
      <c r="AL49" s="29">
        <f t="shared" si="20"/>
        <v>0.1257464127607778</v>
      </c>
      <c r="AM49" s="29">
        <f t="shared" si="28"/>
        <v>0.24452151928269406</v>
      </c>
      <c r="AO49">
        <f t="shared" si="56"/>
        <v>0.75547848071730594</v>
      </c>
      <c r="AU49">
        <f t="shared" si="34"/>
        <v>0.63239008612093617</v>
      </c>
      <c r="AW49">
        <f t="shared" si="57"/>
        <v>0.36760991387906389</v>
      </c>
      <c r="AY49">
        <f t="shared" ref="AY49:AY63" si="58">EXP($BD$111+$BD$112*LN(AY48))</f>
        <v>13.056425534631074</v>
      </c>
      <c r="AZ49">
        <f t="shared" ref="AZ49:AZ63" si="59">AY49/(1+AY49)</f>
        <v>0.9288581583179677</v>
      </c>
      <c r="BA49">
        <f t="shared" si="49"/>
        <v>7940.3016084833644</v>
      </c>
      <c r="BB49">
        <f t="shared" si="50"/>
        <v>8.979706539474817</v>
      </c>
      <c r="BC49">
        <f t="shared" si="51"/>
        <v>-2.073487997162442</v>
      </c>
      <c r="BD49" s="60">
        <v>2036</v>
      </c>
      <c r="BE49">
        <f t="shared" si="52"/>
        <v>8.979706539474817</v>
      </c>
      <c r="BF49" s="53">
        <f t="shared" si="53"/>
        <v>-2.0747029053401138</v>
      </c>
      <c r="BG49">
        <f t="shared" si="54"/>
        <v>8.9806302418138682</v>
      </c>
      <c r="BN49" s="49">
        <v>2036</v>
      </c>
      <c r="BO49">
        <f>F49*CO2原単位!$F$3*10^10</f>
        <v>1.3280987305801365E-3</v>
      </c>
      <c r="BP49">
        <f>I49*CO2原単位!$F$4*10^10</f>
        <v>3.6803691954253941E-4</v>
      </c>
      <c r="BQ49">
        <f>K49*CO2原単位!$F$6*10^10</f>
        <v>2.6904997646404631E-2</v>
      </c>
      <c r="BR49">
        <f t="shared" si="55"/>
        <v>2.8601133296527307E-2</v>
      </c>
      <c r="CW49" s="29"/>
    </row>
    <row r="50" spans="1:101" x14ac:dyDescent="0.15">
      <c r="A50" s="9">
        <v>2037</v>
      </c>
      <c r="F50">
        <f t="shared" si="40"/>
        <v>427.02041788174239</v>
      </c>
      <c r="I50">
        <f t="shared" si="41"/>
        <v>138.21032964850627</v>
      </c>
      <c r="J50">
        <f t="shared" si="42"/>
        <v>2713.7796714056794</v>
      </c>
      <c r="K50">
        <f t="shared" si="43"/>
        <v>4654.0061567536213</v>
      </c>
      <c r="L50">
        <f t="shared" si="44"/>
        <v>565.23074753024866</v>
      </c>
      <c r="Z50" s="84">
        <f t="shared" si="45"/>
        <v>0.53938601189520963</v>
      </c>
      <c r="AA50" s="84"/>
      <c r="AB50" s="84">
        <f t="shared" si="46"/>
        <v>-1.1280551763978455</v>
      </c>
      <c r="AC50" s="24">
        <f>AC49*(1+価格上昇ケース!$O$3)</f>
        <v>6434.6273992859387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F50">
        <f t="shared" si="47"/>
        <v>8.7694492161449613</v>
      </c>
      <c r="AG50" s="29">
        <f t="shared" si="48"/>
        <v>4.7797556014750837E-2</v>
      </c>
      <c r="AH50" s="28">
        <f>AH49*(1+価格上昇ケース!$O$13)</f>
        <v>1.6496443973249817E-2</v>
      </c>
      <c r="AJ50" s="29"/>
      <c r="AK50" s="28">
        <f>AK49*(1+価格上昇ケース!$O$14)</f>
        <v>0.25983991676632323</v>
      </c>
      <c r="AL50" s="29">
        <f t="shared" si="20"/>
        <v>0.12589920846577604</v>
      </c>
      <c r="AM50" s="29">
        <f t="shared" si="28"/>
        <v>0.2445201897674717</v>
      </c>
      <c r="AO50">
        <f t="shared" si="56"/>
        <v>0.7554798102325283</v>
      </c>
      <c r="AU50">
        <f t="shared" si="34"/>
        <v>0.63166957689869974</v>
      </c>
      <c r="AW50">
        <f t="shared" si="57"/>
        <v>0.36833042310130032</v>
      </c>
      <c r="AY50">
        <f t="shared" si="58"/>
        <v>13.035005367900679</v>
      </c>
      <c r="AZ50">
        <f t="shared" si="59"/>
        <v>0.92874958193553026</v>
      </c>
      <c r="BA50">
        <f t="shared" si="49"/>
        <v>7933.0165756895494</v>
      </c>
      <c r="BB50">
        <f t="shared" si="50"/>
        <v>8.9787886427602448</v>
      </c>
      <c r="BC50">
        <f t="shared" si="51"/>
        <v>-2.0722736249589375</v>
      </c>
      <c r="BD50" s="60">
        <v>2037</v>
      </c>
      <c r="BE50">
        <f t="shared" si="52"/>
        <v>8.9787886427602448</v>
      </c>
      <c r="BF50" s="53">
        <f t="shared" si="53"/>
        <v>-2.073487997162442</v>
      </c>
      <c r="BG50">
        <f t="shared" si="54"/>
        <v>8.979706539474817</v>
      </c>
      <c r="BN50" s="49">
        <v>2037</v>
      </c>
      <c r="BO50">
        <f>F50*CO2原単位!$F$3*10^10</f>
        <v>1.3289076501657939E-3</v>
      </c>
      <c r="BP50">
        <f>I50*CO2原単位!$F$4*10^10</f>
        <v>3.682584334186438E-4</v>
      </c>
      <c r="BQ50">
        <f>K50*CO2原単位!$F$6*10^10</f>
        <v>2.6846548549445494E-2</v>
      </c>
      <c r="BR50">
        <f t="shared" si="55"/>
        <v>2.8543714633029932E-2</v>
      </c>
      <c r="CW50" s="29"/>
    </row>
    <row r="51" spans="1:101" x14ac:dyDescent="0.15">
      <c r="A51" s="9">
        <v>2038</v>
      </c>
      <c r="F51">
        <f t="shared" si="40"/>
        <v>427.21410652368502</v>
      </c>
      <c r="I51">
        <f t="shared" si="41"/>
        <v>138.27231466934117</v>
      </c>
      <c r="J51">
        <f t="shared" si="42"/>
        <v>2716.3263123133938</v>
      </c>
      <c r="K51">
        <f t="shared" si="43"/>
        <v>4643.9639514795299</v>
      </c>
      <c r="L51">
        <f t="shared" si="44"/>
        <v>565.48642119302622</v>
      </c>
      <c r="Z51" s="84">
        <f t="shared" si="45"/>
        <v>0.53628795449457334</v>
      </c>
      <c r="AA51" s="84"/>
      <c r="AB51" s="84">
        <f t="shared" si="46"/>
        <v>-1.1280602725155244</v>
      </c>
      <c r="AC51" s="24">
        <f>AC50*(1+価格上昇ケース!$O$3)</f>
        <v>6389.5850074909367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F51">
        <f t="shared" si="47"/>
        <v>8.7624246012079983</v>
      </c>
      <c r="AG51" s="29">
        <f t="shared" si="48"/>
        <v>4.7797575305424035E-2</v>
      </c>
      <c r="AH51" s="28">
        <f>AH50*(1+価格上昇ケース!$O$13)</f>
        <v>1.6496443973249817E-2</v>
      </c>
      <c r="AJ51" s="29"/>
      <c r="AK51" s="28">
        <f>AK50*(1+価格上昇ケース!$O$14)</f>
        <v>0.25983991676632323</v>
      </c>
      <c r="AL51" s="29">
        <f t="shared" si="20"/>
        <v>0.12605212380715231</v>
      </c>
      <c r="AM51" s="29">
        <f t="shared" si="28"/>
        <v>0.24451924836253947</v>
      </c>
      <c r="AO51">
        <f t="shared" si="56"/>
        <v>0.75548075163746053</v>
      </c>
      <c r="AU51">
        <f t="shared" si="34"/>
        <v>0.63094847961694245</v>
      </c>
      <c r="AW51">
        <f t="shared" si="57"/>
        <v>0.3690515203830575</v>
      </c>
      <c r="AY51">
        <f t="shared" si="58"/>
        <v>13.015856770291082</v>
      </c>
      <c r="AZ51">
        <f t="shared" si="59"/>
        <v>0.9286522389327162</v>
      </c>
      <c r="BA51">
        <f t="shared" si="49"/>
        <v>7925.7766849859499</v>
      </c>
      <c r="BB51">
        <f t="shared" si="50"/>
        <v>8.9778755983579934</v>
      </c>
      <c r="BC51">
        <f t="shared" si="51"/>
        <v>-2.0710597765639118</v>
      </c>
      <c r="BD51" s="60">
        <v>2038</v>
      </c>
      <c r="BE51">
        <f t="shared" si="52"/>
        <v>8.9778755983579934</v>
      </c>
      <c r="BF51" s="53">
        <f t="shared" si="53"/>
        <v>-2.0722736249589375</v>
      </c>
      <c r="BG51">
        <f t="shared" si="54"/>
        <v>8.9787886427602448</v>
      </c>
      <c r="BN51" s="49">
        <v>2038</v>
      </c>
      <c r="BO51">
        <f>F51*CO2原単位!$F$3*10^10</f>
        <v>1.3295104183409191E-3</v>
      </c>
      <c r="BP51">
        <f>I51*CO2原単位!$F$4*10^10</f>
        <v>3.6842359116572487E-4</v>
      </c>
      <c r="BQ51">
        <f>K51*CO2原単位!$F$6*10^10</f>
        <v>2.6788620273815011E-2</v>
      </c>
      <c r="BR51">
        <f t="shared" si="55"/>
        <v>2.8486554283321655E-2</v>
      </c>
      <c r="CW51" s="29"/>
    </row>
    <row r="52" spans="1:101" x14ac:dyDescent="0.15">
      <c r="A52" s="9">
        <v>2039</v>
      </c>
      <c r="F52">
        <f t="shared" si="40"/>
        <v>427.34834735242805</v>
      </c>
      <c r="I52">
        <f t="shared" si="41"/>
        <v>138.31526400947988</v>
      </c>
      <c r="J52">
        <f t="shared" si="42"/>
        <v>2718.9098147472655</v>
      </c>
      <c r="K52">
        <f t="shared" si="43"/>
        <v>4634.0021670756159</v>
      </c>
      <c r="L52">
        <f t="shared" si="44"/>
        <v>565.6636113619079</v>
      </c>
      <c r="Z52" s="84">
        <f t="shared" si="45"/>
        <v>0.53318989709393616</v>
      </c>
      <c r="AA52" s="84"/>
      <c r="AB52" s="84">
        <f t="shared" si="46"/>
        <v>-1.1280638809927395</v>
      </c>
      <c r="AC52" s="24">
        <f>AC51*(1+価格上昇ケース!$O$3)</f>
        <v>6344.8579124385005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F52">
        <f t="shared" si="47"/>
        <v>8.7553999862710334</v>
      </c>
      <c r="AG52" s="29">
        <f t="shared" si="48"/>
        <v>4.7797588964802476E-2</v>
      </c>
      <c r="AH52" s="28">
        <f>AH51*(1+価格上昇ケース!$O$13)</f>
        <v>1.6496443973249817E-2</v>
      </c>
      <c r="AJ52" s="29"/>
      <c r="AK52" s="28">
        <f>AK51*(1+価格上昇ケース!$O$14)</f>
        <v>0.25983991676632323</v>
      </c>
      <c r="AL52" s="29">
        <f t="shared" si="20"/>
        <v>0.12620515968326551</v>
      </c>
      <c r="AM52" s="29">
        <f t="shared" si="28"/>
        <v>0.24451858177065355</v>
      </c>
      <c r="AO52">
        <f t="shared" si="56"/>
        <v>0.75548141822934645</v>
      </c>
      <c r="AU52">
        <f t="shared" si="34"/>
        <v>0.63022679702019047</v>
      </c>
      <c r="AW52">
        <f t="shared" si="57"/>
        <v>0.36977320297980948</v>
      </c>
      <c r="AY52">
        <f t="shared" si="58"/>
        <v>12.99873605820216</v>
      </c>
      <c r="AZ52">
        <f t="shared" si="59"/>
        <v>0.92856497930653681</v>
      </c>
      <c r="BA52">
        <f t="shared" si="49"/>
        <v>7918.5755931847898</v>
      </c>
      <c r="BB52">
        <f t="shared" si="50"/>
        <v>8.9769666192882838</v>
      </c>
      <c r="BC52">
        <f t="shared" si="51"/>
        <v>-2.0698464447403837</v>
      </c>
      <c r="BD52" s="60">
        <v>2039</v>
      </c>
      <c r="BE52">
        <f t="shared" si="52"/>
        <v>8.9769666192882838</v>
      </c>
      <c r="BF52" s="53">
        <f t="shared" si="53"/>
        <v>-2.0710597765639118</v>
      </c>
      <c r="BG52">
        <f t="shared" si="54"/>
        <v>8.9778755983579934</v>
      </c>
      <c r="BN52" s="49">
        <v>2039</v>
      </c>
      <c r="BO52">
        <f>F52*CO2原単位!$F$3*10^10</f>
        <v>1.3299281821217851E-3</v>
      </c>
      <c r="BP52">
        <f>I52*CO2原単位!$F$4*10^10</f>
        <v>3.6853802875339345E-4</v>
      </c>
      <c r="BQ52">
        <f>K52*CO2原単位!$F$6*10^10</f>
        <v>2.6731155904488667E-2</v>
      </c>
      <c r="BR52">
        <f t="shared" si="55"/>
        <v>2.8429622115363845E-2</v>
      </c>
      <c r="CW52" s="29"/>
    </row>
    <row r="53" spans="1:101" x14ac:dyDescent="0.15">
      <c r="A53" s="9">
        <v>2040</v>
      </c>
      <c r="F53">
        <f t="shared" si="40"/>
        <v>427.42925944480692</v>
      </c>
      <c r="I53">
        <f t="shared" si="41"/>
        <v>138.34109848383392</v>
      </c>
      <c r="J53">
        <f t="shared" si="42"/>
        <v>2721.5254827432536</v>
      </c>
      <c r="K53">
        <f t="shared" si="43"/>
        <v>4624.1122289095902</v>
      </c>
      <c r="L53">
        <f t="shared" si="44"/>
        <v>565.77035792864081</v>
      </c>
      <c r="Z53" s="84">
        <f t="shared" si="45"/>
        <v>0.53009183969329943</v>
      </c>
      <c r="AA53" s="84"/>
      <c r="AB53" s="84">
        <f t="shared" si="46"/>
        <v>-1.1280664360961792</v>
      </c>
      <c r="AC53" s="24">
        <f>AC52*(1+価格上昇ケース!$O$3)</f>
        <v>6300.4439070514309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F53">
        <f t="shared" si="47"/>
        <v>8.7483753713340686</v>
      </c>
      <c r="AG53" s="29">
        <f t="shared" si="48"/>
        <v>4.7797598636768732E-2</v>
      </c>
      <c r="AH53" s="28">
        <f>AH52*(1+価格上昇ケース!$O$13)</f>
        <v>1.6496443973249817E-2</v>
      </c>
      <c r="AJ53" s="29"/>
      <c r="AK53" s="28">
        <f>AK52*(1+価格上昇ケース!$O$14)</f>
        <v>0.25983991676632323</v>
      </c>
      <c r="AL53" s="29">
        <f t="shared" si="20"/>
        <v>0.12635831655702209</v>
      </c>
      <c r="AM53" s="29">
        <f t="shared" si="28"/>
        <v>0.24451810976863253</v>
      </c>
      <c r="AO53">
        <f t="shared" si="56"/>
        <v>0.75548189023136747</v>
      </c>
      <c r="AU53">
        <f t="shared" si="34"/>
        <v>0.62950453186305011</v>
      </c>
      <c r="AW53">
        <f t="shared" si="57"/>
        <v>0.37049546813694989</v>
      </c>
      <c r="AY53">
        <f t="shared" si="58"/>
        <v>12.983426241251284</v>
      </c>
      <c r="AZ53">
        <f t="shared" si="59"/>
        <v>0.92848676835366806</v>
      </c>
      <c r="BA53">
        <f t="shared" si="49"/>
        <v>7911.4080695814846</v>
      </c>
      <c r="BB53">
        <f t="shared" si="50"/>
        <v>8.9760610562446566</v>
      </c>
      <c r="BC53">
        <f t="shared" si="51"/>
        <v>-2.0686336257309996</v>
      </c>
      <c r="BD53" s="60">
        <v>2040</v>
      </c>
      <c r="BE53">
        <f t="shared" si="52"/>
        <v>8.9760610562446566</v>
      </c>
      <c r="BF53" s="53">
        <f t="shared" si="53"/>
        <v>-2.0698464447403837</v>
      </c>
      <c r="BG53">
        <f t="shared" si="54"/>
        <v>8.9769666192882838</v>
      </c>
      <c r="BN53" s="49">
        <v>2040</v>
      </c>
      <c r="BO53">
        <f>F53*CO2原単位!$F$3*10^10</f>
        <v>1.3301799843636697E-3</v>
      </c>
      <c r="BP53">
        <f>I53*CO2原単位!$F$4*10^10</f>
        <v>3.6860686415142777E-4</v>
      </c>
      <c r="BQ53">
        <f>K53*CO2原単位!$F$6*10^10</f>
        <v>2.6674105978858477E-2</v>
      </c>
      <c r="BR53">
        <f t="shared" si="55"/>
        <v>2.8372892827373576E-2</v>
      </c>
      <c r="CW53" s="29"/>
    </row>
    <row r="54" spans="1:101" x14ac:dyDescent="0.15">
      <c r="A54" s="9">
        <v>2041</v>
      </c>
      <c r="F54">
        <f t="shared" si="40"/>
        <v>427.46235093145265</v>
      </c>
      <c r="I54">
        <f t="shared" si="41"/>
        <v>138.35155851407285</v>
      </c>
      <c r="J54">
        <f t="shared" si="42"/>
        <v>2724.1692173583833</v>
      </c>
      <c r="K54">
        <f t="shared" si="43"/>
        <v>4614.2866758431528</v>
      </c>
      <c r="L54">
        <f t="shared" si="44"/>
        <v>565.8139094455255</v>
      </c>
      <c r="Z54" s="84">
        <f t="shared" si="45"/>
        <v>0.52699378229266225</v>
      </c>
      <c r="AA54" s="84"/>
      <c r="AB54" s="84">
        <f t="shared" si="46"/>
        <v>-1.1280682453229525</v>
      </c>
      <c r="AC54" s="24">
        <f>AC53*(1+価格上昇ケース!$O$3)</f>
        <v>6256.3407997020704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F54">
        <f t="shared" si="47"/>
        <v>8.7413507563971038</v>
      </c>
      <c r="AG54" s="29">
        <f t="shared" si="48"/>
        <v>4.7797605485321512E-2</v>
      </c>
      <c r="AH54" s="28">
        <f>AH53*(1+価格上昇ケース!$O$13)</f>
        <v>1.6496443973249817E-2</v>
      </c>
      <c r="AJ54" s="29"/>
      <c r="AK54" s="28">
        <f>AK53*(1+価格上昇ケース!$O$14)</f>
        <v>0.25983991676632323</v>
      </c>
      <c r="AL54" s="29">
        <f t="shared" si="20"/>
        <v>0.12651159458272324</v>
      </c>
      <c r="AM54" s="29">
        <f t="shared" si="28"/>
        <v>0.24451777555212761</v>
      </c>
      <c r="AO54">
        <f t="shared" si="56"/>
        <v>0.75548222444787239</v>
      </c>
      <c r="AU54">
        <f t="shared" si="34"/>
        <v>0.62878168691017167</v>
      </c>
      <c r="AW54">
        <f t="shared" si="57"/>
        <v>0.37121831308982828</v>
      </c>
      <c r="AY54">
        <f t="shared" si="58"/>
        <v>12.969733989736875</v>
      </c>
      <c r="AZ54">
        <f t="shared" si="59"/>
        <v>0.92841667559778385</v>
      </c>
      <c r="BA54">
        <f t="shared" si="49"/>
        <v>7904.2698026470616</v>
      </c>
      <c r="BB54">
        <f t="shared" si="50"/>
        <v>8.9751583737954057</v>
      </c>
      <c r="BC54">
        <f t="shared" si="51"/>
        <v>-2.0674213182343673</v>
      </c>
      <c r="BD54" s="60">
        <v>2041</v>
      </c>
      <c r="BE54">
        <f t="shared" si="52"/>
        <v>8.9751583737954057</v>
      </c>
      <c r="BF54" s="53">
        <f t="shared" si="53"/>
        <v>-2.0686336257309996</v>
      </c>
      <c r="BG54">
        <f t="shared" si="54"/>
        <v>8.9760610562446566</v>
      </c>
      <c r="BN54" s="49">
        <v>2041</v>
      </c>
      <c r="BO54">
        <f>F54*CO2原単位!$F$3*10^10</f>
        <v>1.3302829666284922E-3</v>
      </c>
      <c r="BP54">
        <f>I54*CO2原単位!$F$4*10^10</f>
        <v>3.6863473467571567E-4</v>
      </c>
      <c r="BQ54">
        <f>K54*CO2原単位!$F$6*10^10</f>
        <v>2.6617427457485989E-2</v>
      </c>
      <c r="BR54">
        <f t="shared" si="55"/>
        <v>2.8316345158790196E-2</v>
      </c>
      <c r="CW54" s="29"/>
    </row>
    <row r="55" spans="1:101" x14ac:dyDescent="0.15">
      <c r="A55" s="9">
        <v>2042</v>
      </c>
      <c r="F55">
        <f t="shared" si="40"/>
        <v>427.45257804019138</v>
      </c>
      <c r="I55">
        <f t="shared" si="41"/>
        <v>138.34821820503154</v>
      </c>
      <c r="J55">
        <f t="shared" si="42"/>
        <v>2726.8374360209395</v>
      </c>
      <c r="K55">
        <f t="shared" si="43"/>
        <v>4604.519007625584</v>
      </c>
      <c r="L55">
        <f t="shared" si="44"/>
        <v>565.80079624522295</v>
      </c>
      <c r="Z55" s="84">
        <f t="shared" si="45"/>
        <v>0.52389572489202552</v>
      </c>
      <c r="AA55" s="84"/>
      <c r="AB55" s="84">
        <f t="shared" si="46"/>
        <v>-1.1280695264067107</v>
      </c>
      <c r="AC55" s="24">
        <f>AC54*(1+価格上昇ケース!$O$3)</f>
        <v>6212.5464141041557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F55">
        <f t="shared" si="47"/>
        <v>8.734326141460139</v>
      </c>
      <c r="AG55" s="29">
        <f t="shared" si="48"/>
        <v>4.7797610334665411E-2</v>
      </c>
      <c r="AH55" s="28">
        <f>AH54*(1+価格上昇ケース!$O$13)</f>
        <v>1.6496443973249817E-2</v>
      </c>
      <c r="AJ55" s="29"/>
      <c r="AK55" s="28">
        <f>AK54*(1+価格上昇ケース!$O$14)</f>
        <v>0.25983991676632323</v>
      </c>
      <c r="AL55" s="29">
        <f t="shared" si="20"/>
        <v>0.12666499369578274</v>
      </c>
      <c r="AM55" s="29">
        <f t="shared" si="28"/>
        <v>0.24451753889909733</v>
      </c>
      <c r="AO55">
        <f t="shared" si="56"/>
        <v>0.75548246110090267</v>
      </c>
      <c r="AU55">
        <f t="shared" si="34"/>
        <v>0.62805826493621619</v>
      </c>
      <c r="AW55">
        <f t="shared" si="57"/>
        <v>0.37194173506378381</v>
      </c>
      <c r="AY55">
        <f t="shared" si="58"/>
        <v>12.957486967673049</v>
      </c>
      <c r="AZ55">
        <f t="shared" si="59"/>
        <v>0.92835386468093428</v>
      </c>
      <c r="BA55">
        <f t="shared" si="49"/>
        <v>7897.1572398917469</v>
      </c>
      <c r="BB55">
        <f t="shared" si="50"/>
        <v>8.9742581306443885</v>
      </c>
      <c r="BC55">
        <f t="shared" si="51"/>
        <v>-2.0662095226819104</v>
      </c>
      <c r="BD55" s="60">
        <v>2042</v>
      </c>
      <c r="BE55">
        <f t="shared" si="52"/>
        <v>8.9742581306443885</v>
      </c>
      <c r="BF55" s="53">
        <f t="shared" si="53"/>
        <v>-2.0674213182343673</v>
      </c>
      <c r="BG55">
        <f t="shared" si="54"/>
        <v>8.9751583737954057</v>
      </c>
      <c r="BN55" s="49">
        <v>2042</v>
      </c>
      <c r="BO55">
        <f>F55*CO2原単位!$F$3*10^10</f>
        <v>1.3302525529306512E-3</v>
      </c>
      <c r="BP55">
        <f>I55*CO2原単位!$F$4*10^10</f>
        <v>3.686258344945366E-4</v>
      </c>
      <c r="BQ55">
        <f>K55*CO2原単位!$F$6*10^10</f>
        <v>2.6561082843794982E-2</v>
      </c>
      <c r="BR55">
        <f t="shared" si="55"/>
        <v>2.8259961231220168E-2</v>
      </c>
      <c r="CW55" s="29"/>
    </row>
    <row r="56" spans="1:101" x14ac:dyDescent="0.15">
      <c r="A56" s="9">
        <v>2043</v>
      </c>
      <c r="F56">
        <f t="shared" si="40"/>
        <v>427.40439862500784</v>
      </c>
      <c r="I56">
        <f t="shared" si="41"/>
        <v>138.33249909415031</v>
      </c>
      <c r="J56">
        <f t="shared" si="42"/>
        <v>2729.5270033463789</v>
      </c>
      <c r="K56">
        <f t="shared" si="43"/>
        <v>4594.8035542658035</v>
      </c>
      <c r="L56">
        <f t="shared" si="44"/>
        <v>565.73689771915815</v>
      </c>
      <c r="Z56" s="84">
        <f t="shared" si="45"/>
        <v>0.52079766749138923</v>
      </c>
      <c r="AA56" s="84"/>
      <c r="AB56" s="84">
        <f t="shared" si="46"/>
        <v>-1.1280704335210756</v>
      </c>
      <c r="AC56" s="24">
        <f>AC55*(1+価格上昇ケース!$O$3)</f>
        <v>6169.0585892054269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F56">
        <f t="shared" si="47"/>
        <v>8.7273015265231759</v>
      </c>
      <c r="AG56" s="29">
        <f t="shared" si="48"/>
        <v>4.7797613768404239E-2</v>
      </c>
      <c r="AH56" s="28">
        <f>AH55*(1+価格上昇ケース!$O$13)</f>
        <v>1.6496443973249817E-2</v>
      </c>
      <c r="AJ56" s="29"/>
      <c r="AK56" s="28">
        <f>AK55*(1+価格上昇ケース!$O$14)</f>
        <v>0.25983991676632323</v>
      </c>
      <c r="AL56" s="29">
        <f t="shared" si="20"/>
        <v>0.12681851367618532</v>
      </c>
      <c r="AM56" s="29">
        <f t="shared" si="28"/>
        <v>0.24451737132906792</v>
      </c>
      <c r="AO56">
        <f t="shared" si="56"/>
        <v>0.75548262867093208</v>
      </c>
      <c r="AU56">
        <f t="shared" si="34"/>
        <v>0.62733426872581832</v>
      </c>
      <c r="AW56">
        <f t="shared" si="57"/>
        <v>0.37266573127418173</v>
      </c>
      <c r="AY56">
        <f t="shared" si="58"/>
        <v>12.946531483347043</v>
      </c>
      <c r="AZ56">
        <f t="shared" si="59"/>
        <v>0.92829758415602781</v>
      </c>
      <c r="BA56">
        <f t="shared" si="49"/>
        <v>7890.0674553313411</v>
      </c>
      <c r="BB56">
        <f t="shared" si="50"/>
        <v>8.9733599632750263</v>
      </c>
      <c r="BC56">
        <f t="shared" si="51"/>
        <v>-2.0649982407270042</v>
      </c>
      <c r="BD56" s="60">
        <v>2043</v>
      </c>
      <c r="BE56">
        <f t="shared" si="52"/>
        <v>8.9733599632750263</v>
      </c>
      <c r="BF56" s="53">
        <f t="shared" si="53"/>
        <v>-2.0662095226819104</v>
      </c>
      <c r="BG56">
        <f t="shared" si="54"/>
        <v>8.9742581306443885</v>
      </c>
      <c r="BN56" s="49">
        <v>2043</v>
      </c>
      <c r="BO56">
        <f>F56*CO2原単位!$F$3*10^10</f>
        <v>1.3301026163216817E-3</v>
      </c>
      <c r="BP56">
        <f>I56*CO2原単位!$F$4*10^10</f>
        <v>3.68583951263648E-4</v>
      </c>
      <c r="BQ56">
        <f>K56*CO2原単位!$F$6*10^10</f>
        <v>2.6505039430546651E-2</v>
      </c>
      <c r="BR56">
        <f t="shared" si="55"/>
        <v>2.8203725998131982E-2</v>
      </c>
      <c r="CW56" s="29"/>
    </row>
    <row r="57" spans="1:101" x14ac:dyDescent="0.15">
      <c r="A57" s="9">
        <v>2044</v>
      </c>
      <c r="F57">
        <f t="shared" si="40"/>
        <v>427.32182071369692</v>
      </c>
      <c r="I57">
        <f t="shared" si="41"/>
        <v>138.30568332534318</v>
      </c>
      <c r="J57">
        <f t="shared" si="42"/>
        <v>2732.235171735394</v>
      </c>
      <c r="K57">
        <f t="shared" si="43"/>
        <v>4585.1353641113128</v>
      </c>
      <c r="L57">
        <f t="shared" si="44"/>
        <v>565.6275040390401</v>
      </c>
      <c r="Z57" s="84">
        <f t="shared" si="45"/>
        <v>0.51769961009075205</v>
      </c>
      <c r="AA57" s="84"/>
      <c r="AB57" s="84">
        <f t="shared" si="46"/>
        <v>-1.1280710758338561</v>
      </c>
      <c r="AC57" s="24">
        <f>AC56*(1+価格上昇ケース!$O$3)</f>
        <v>6125.8751790809893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F57">
        <f t="shared" si="47"/>
        <v>8.7202769115862111</v>
      </c>
      <c r="AG57" s="29">
        <f t="shared" si="48"/>
        <v>4.7797616199777349E-2</v>
      </c>
      <c r="AH57" s="28">
        <f>AH56*(1+価格上昇ケース!$O$13)</f>
        <v>1.6496443973249817E-2</v>
      </c>
      <c r="AJ57" s="29"/>
      <c r="AK57" s="28">
        <f>AK56*(1+価格上昇ケース!$O$14)</f>
        <v>0.25983991676632323</v>
      </c>
      <c r="AL57" s="29">
        <f t="shared" si="20"/>
        <v>0.12697215419337191</v>
      </c>
      <c r="AM57" s="29">
        <f t="shared" si="28"/>
        <v>0.24451725267552971</v>
      </c>
      <c r="AO57">
        <f t="shared" si="56"/>
        <v>0.75548274732447029</v>
      </c>
      <c r="AU57">
        <f t="shared" si="34"/>
        <v>0.62660970107355074</v>
      </c>
      <c r="AW57">
        <f t="shared" si="57"/>
        <v>0.37339029892644926</v>
      </c>
      <c r="AY57">
        <f t="shared" si="58"/>
        <v>12.936730416386631</v>
      </c>
      <c r="AZ57">
        <f t="shared" si="59"/>
        <v>0.92824715911673139</v>
      </c>
      <c r="BA57">
        <f t="shared" si="49"/>
        <v>7882.9980398857469</v>
      </c>
      <c r="BB57">
        <f t="shared" si="50"/>
        <v>8.9724635724090778</v>
      </c>
      <c r="BC57">
        <f t="shared" si="51"/>
        <v>-2.0637874748840717</v>
      </c>
      <c r="BD57" s="60">
        <v>2044</v>
      </c>
      <c r="BE57">
        <f t="shared" si="52"/>
        <v>8.9724635724090778</v>
      </c>
      <c r="BF57" s="53">
        <f t="shared" si="53"/>
        <v>-2.0649982407270042</v>
      </c>
      <c r="BG57">
        <f t="shared" si="54"/>
        <v>8.9733599632750263</v>
      </c>
      <c r="BN57" s="49">
        <v>2044</v>
      </c>
      <c r="BO57">
        <f>F57*CO2原単位!$F$3*10^10</f>
        <v>1.3298456299728318E-3</v>
      </c>
      <c r="BP57">
        <f>I57*CO2原単位!$F$4*10^10</f>
        <v>3.6851250122777195E-4</v>
      </c>
      <c r="BQ57">
        <f>K57*CO2原単位!$F$6*10^10</f>
        <v>2.6449268654225023E-2</v>
      </c>
      <c r="BR57">
        <f t="shared" si="55"/>
        <v>2.8147626785425626E-2</v>
      </c>
      <c r="CW57" s="29"/>
    </row>
    <row r="58" spans="1:101" x14ac:dyDescent="0.15">
      <c r="A58" s="9">
        <v>2045</v>
      </c>
      <c r="F58">
        <f t="shared" si="40"/>
        <v>427.20844653589421</v>
      </c>
      <c r="I58">
        <f t="shared" si="41"/>
        <v>138.26892609685063</v>
      </c>
      <c r="J58">
        <f t="shared" si="42"/>
        <v>2734.9595303181131</v>
      </c>
      <c r="K58">
        <f t="shared" si="43"/>
        <v>4575.5101078518301</v>
      </c>
      <c r="L58">
        <f t="shared" si="44"/>
        <v>565.47737263274485</v>
      </c>
      <c r="Z58" s="84">
        <f t="shared" si="45"/>
        <v>0.51460155269011532</v>
      </c>
      <c r="AA58" s="84"/>
      <c r="AB58" s="84">
        <f t="shared" si="46"/>
        <v>-1.1280715306449849</v>
      </c>
      <c r="AC58" s="24">
        <f>AC57*(1+価格上昇ケース!$O$3)</f>
        <v>6082.9940528274219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F58">
        <f t="shared" si="47"/>
        <v>8.7132522966492463</v>
      </c>
      <c r="AG58" s="29">
        <f t="shared" si="48"/>
        <v>4.779761792139222E-2</v>
      </c>
      <c r="AH58" s="28">
        <f>AH57*(1+価格上昇ケース!$O$13)</f>
        <v>1.6496443973249817E-2</v>
      </c>
      <c r="AK58" s="28">
        <f>AK57*(1+価格上昇ケース!$O$14)</f>
        <v>0.25983991676632323</v>
      </c>
      <c r="AL58" s="29">
        <f t="shared" si="20"/>
        <v>0.12712591483798824</v>
      </c>
      <c r="AM58" s="29">
        <f t="shared" si="28"/>
        <v>0.24451716865893203</v>
      </c>
      <c r="AO58">
        <f t="shared" si="56"/>
        <v>0.75548283134106797</v>
      </c>
      <c r="AU58">
        <f t="shared" si="34"/>
        <v>0.6258845647838891</v>
      </c>
      <c r="AW58">
        <f t="shared" si="57"/>
        <v>0.3741154352161109</v>
      </c>
      <c r="AY58">
        <f t="shared" si="58"/>
        <v>12.927961386207054</v>
      </c>
      <c r="AZ58">
        <f t="shared" si="59"/>
        <v>0.92820198360182804</v>
      </c>
      <c r="BA58">
        <f t="shared" si="49"/>
        <v>7875.9470108026881</v>
      </c>
      <c r="BB58">
        <f t="shared" si="50"/>
        <v>8.9715687118037639</v>
      </c>
      <c r="BC58">
        <f t="shared" si="51"/>
        <v>-2.0625772282736174</v>
      </c>
      <c r="BD58" s="60">
        <v>2045</v>
      </c>
      <c r="BE58">
        <f t="shared" si="52"/>
        <v>8.9715687118037639</v>
      </c>
      <c r="BF58" s="53">
        <f t="shared" si="53"/>
        <v>-2.0637874748840717</v>
      </c>
      <c r="BG58">
        <f t="shared" si="54"/>
        <v>8.9724635724090778</v>
      </c>
      <c r="BN58" s="49">
        <v>2045</v>
      </c>
      <c r="BO58">
        <f>F58*CO2原単位!$F$3*10^10</f>
        <v>1.3294928041923677E-3</v>
      </c>
      <c r="BP58">
        <f>I58*CO2原単位!$F$4*10^10</f>
        <v>3.6841456238762953E-4</v>
      </c>
      <c r="BQ58">
        <f>K58*CO2原単位!$F$6*10^10</f>
        <v>2.6393745541283691E-2</v>
      </c>
      <c r="BR58">
        <f t="shared" si="55"/>
        <v>2.8091652907863689E-2</v>
      </c>
      <c r="CW58" s="29"/>
    </row>
    <row r="59" spans="1:101" x14ac:dyDescent="0.15">
      <c r="A59" s="9">
        <v>2046</v>
      </c>
      <c r="F59">
        <f t="shared" si="40"/>
        <v>427.06751243903926</v>
      </c>
      <c r="I59">
        <f t="shared" si="41"/>
        <v>138.22326730160313</v>
      </c>
      <c r="J59">
        <f t="shared" si="42"/>
        <v>2737.6979610216158</v>
      </c>
      <c r="K59">
        <f t="shared" si="43"/>
        <v>4565.9239960849636</v>
      </c>
      <c r="L59">
        <f t="shared" si="44"/>
        <v>565.29077974064239</v>
      </c>
      <c r="Z59" s="84">
        <f t="shared" si="45"/>
        <v>0.51150349528947814</v>
      </c>
      <c r="AA59" s="84"/>
      <c r="AB59" s="84">
        <f t="shared" si="46"/>
        <v>-1.1280718526892741</v>
      </c>
      <c r="AC59" s="24">
        <f>AC58*(1+価格上昇ケース!$O$3)</f>
        <v>6040.41309445763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F59">
        <f t="shared" si="47"/>
        <v>8.7062276817122815</v>
      </c>
      <c r="AG59" s="29">
        <f t="shared" si="48"/>
        <v>4.7797619140439188E-2</v>
      </c>
      <c r="AH59" s="28">
        <f>AH58*(1+価格上昇ケース!$O$13)</f>
        <v>1.6496443973249817E-2</v>
      </c>
      <c r="AK59" s="28">
        <f>AK58*(1+価格上昇ケース!$O$14)</f>
        <v>0.25983991676632323</v>
      </c>
      <c r="AL59" s="29">
        <f t="shared" si="20"/>
        <v>0.12727979514434298</v>
      </c>
      <c r="AM59" s="29">
        <f t="shared" si="28"/>
        <v>0.24451710916817093</v>
      </c>
      <c r="AO59">
        <f t="shared" si="56"/>
        <v>0.75548289083182907</v>
      </c>
      <c r="AU59">
        <f t="shared" si="34"/>
        <v>0.62515886267117404</v>
      </c>
      <c r="AW59">
        <f t="shared" si="57"/>
        <v>0.37484113732882596</v>
      </c>
      <c r="AY59">
        <f t="shared" si="58"/>
        <v>12.920115131645192</v>
      </c>
      <c r="AZ59">
        <f t="shared" si="59"/>
        <v>0.92816151371286737</v>
      </c>
      <c r="BA59">
        <f t="shared" si="49"/>
        <v>7868.9127368472218</v>
      </c>
      <c r="BB59">
        <f t="shared" si="50"/>
        <v>8.9706751789890902</v>
      </c>
      <c r="BC59">
        <f t="shared" si="51"/>
        <v>-2.0613675044420923</v>
      </c>
      <c r="BD59" s="60">
        <v>2046</v>
      </c>
      <c r="BE59">
        <f t="shared" si="52"/>
        <v>8.9706751789890902</v>
      </c>
      <c r="BF59" s="53">
        <f t="shared" si="53"/>
        <v>-2.0625772282736174</v>
      </c>
      <c r="BG59">
        <f t="shared" si="54"/>
        <v>8.9715687118037639</v>
      </c>
      <c r="BN59" s="49">
        <v>2046</v>
      </c>
      <c r="BO59">
        <f>F59*CO2原単位!$F$3*10^10</f>
        <v>1.3290542106459307E-3</v>
      </c>
      <c r="BP59">
        <f>I59*CO2原単位!$F$4*10^10</f>
        <v>3.682929055154378E-4</v>
      </c>
      <c r="BQ59">
        <f>K59*CO2原単位!$F$6*10^10</f>
        <v>2.6338448232624975E-2</v>
      </c>
      <c r="BR59">
        <f t="shared" si="55"/>
        <v>2.8035795348786342E-2</v>
      </c>
      <c r="CW59" s="29"/>
    </row>
    <row r="60" spans="1:101" x14ac:dyDescent="0.15">
      <c r="A60" s="9">
        <v>2047</v>
      </c>
      <c r="F60">
        <f t="shared" si="40"/>
        <v>426.90192505734274</v>
      </c>
      <c r="I60">
        <f t="shared" si="41"/>
        <v>138.1696423265131</v>
      </c>
      <c r="J60">
        <f t="shared" si="42"/>
        <v>2740.4486007202977</v>
      </c>
      <c r="K60">
        <f t="shared" si="43"/>
        <v>4556.3737084389959</v>
      </c>
      <c r="L60">
        <f t="shared" si="44"/>
        <v>565.07156738385584</v>
      </c>
      <c r="Z60" s="84">
        <f t="shared" si="45"/>
        <v>0.5084054378888414</v>
      </c>
      <c r="AA60" s="84"/>
      <c r="AB60" s="84">
        <f t="shared" si="46"/>
        <v>-1.1280720807235451</v>
      </c>
      <c r="AC60" s="24">
        <f>AC59*(1+価格上昇ケース!$O$3)</f>
        <v>5998.1302027964266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F60">
        <f t="shared" si="47"/>
        <v>8.6992030667753166</v>
      </c>
      <c r="AG60" s="29">
        <f t="shared" si="48"/>
        <v>4.7797620003626196E-2</v>
      </c>
      <c r="AH60" s="28">
        <f>AH59*(1+価格上昇ケース!$O$13)</f>
        <v>1.6496443973249817E-2</v>
      </c>
      <c r="AK60" s="28">
        <f>AK59*(1+価格上昇ケース!$O$14)</f>
        <v>0.25983991676632323</v>
      </c>
      <c r="AL60" s="29">
        <f t="shared" si="20"/>
        <v>0.127433794606294</v>
      </c>
      <c r="AM60" s="29">
        <f t="shared" si="28"/>
        <v>0.24451706704374632</v>
      </c>
      <c r="AO60">
        <f t="shared" si="56"/>
        <v>0.75548293295625368</v>
      </c>
      <c r="AU60">
        <f t="shared" si="34"/>
        <v>0.62443259755957525</v>
      </c>
      <c r="AW60">
        <f t="shared" si="57"/>
        <v>0.37556740244042469</v>
      </c>
      <c r="AY60">
        <f t="shared" si="58"/>
        <v>12.913094075750124</v>
      </c>
      <c r="AZ60">
        <f t="shared" si="59"/>
        <v>0.92812526138646945</v>
      </c>
      <c r="BA60">
        <f t="shared" si="49"/>
        <v>7861.8938765431494</v>
      </c>
      <c r="BB60">
        <f t="shared" si="50"/>
        <v>8.9697828076133117</v>
      </c>
      <c r="BC60">
        <f t="shared" si="51"/>
        <v>-2.0601583072346243</v>
      </c>
      <c r="BD60" s="60">
        <v>2047</v>
      </c>
      <c r="BE60">
        <f t="shared" si="52"/>
        <v>8.9697828076133117</v>
      </c>
      <c r="BF60" s="53">
        <f t="shared" si="53"/>
        <v>-2.0613675044420923</v>
      </c>
      <c r="BG60">
        <f t="shared" si="54"/>
        <v>8.9706751789890902</v>
      </c>
      <c r="BN60" s="49">
        <v>2047</v>
      </c>
      <c r="BO60">
        <f>F60*CO2原単位!$F$3*10^10</f>
        <v>1.3285388949160668E-3</v>
      </c>
      <c r="BP60">
        <f>I60*CO2原単位!$F$4*10^10</f>
        <v>3.6815002292938943E-4</v>
      </c>
      <c r="BQ60">
        <f>K60*CO2原単位!$F$6*10^10</f>
        <v>2.6283357574745939E-2</v>
      </c>
      <c r="BR60">
        <f t="shared" si="55"/>
        <v>2.7980046492591396E-2</v>
      </c>
      <c r="CW60" s="29"/>
    </row>
    <row r="61" spans="1:101" x14ac:dyDescent="0.15">
      <c r="A61" s="9">
        <v>2048</v>
      </c>
      <c r="F61">
        <f t="shared" si="40"/>
        <v>426.7142940642949</v>
      </c>
      <c r="I61">
        <f t="shared" si="41"/>
        <v>138.10889200982126</v>
      </c>
      <c r="J61">
        <f t="shared" si="42"/>
        <v>2743.209808584375</v>
      </c>
      <c r="K61">
        <f t="shared" si="43"/>
        <v>4546.856332552019</v>
      </c>
      <c r="L61">
        <f t="shared" si="44"/>
        <v>564.82318607411617</v>
      </c>
      <c r="Z61" s="84">
        <f t="shared" si="45"/>
        <v>0.50530738048820512</v>
      </c>
      <c r="AA61" s="84"/>
      <c r="AB61" s="84">
        <f t="shared" si="46"/>
        <v>-1.1280722421908664</v>
      </c>
      <c r="AC61" s="24">
        <f>AC60*(1+価格上昇ケース!$O$3)</f>
        <v>5956.1432913768513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F61">
        <f t="shared" si="47"/>
        <v>8.6921784518383536</v>
      </c>
      <c r="AG61" s="29">
        <f t="shared" si="48"/>
        <v>4.7797620614834682E-2</v>
      </c>
      <c r="AH61" s="28">
        <f>AH60*(1+価格上昇ケース!$O$13)</f>
        <v>1.6496443973249817E-2</v>
      </c>
      <c r="AK61" s="28">
        <f>AK60*(1+価格上昇ケース!$O$14)</f>
        <v>0.25983991676632323</v>
      </c>
      <c r="AL61" s="29">
        <f t="shared" si="20"/>
        <v>0.12758791268848696</v>
      </c>
      <c r="AM61" s="29">
        <f t="shared" si="28"/>
        <v>0.24451703721613616</v>
      </c>
      <c r="AO61">
        <f t="shared" si="56"/>
        <v>0.75548296278386384</v>
      </c>
      <c r="AU61">
        <f t="shared" si="34"/>
        <v>0.62370577228305413</v>
      </c>
      <c r="AW61">
        <f t="shared" si="57"/>
        <v>0.37629422771694587</v>
      </c>
      <c r="AY61">
        <f t="shared" si="58"/>
        <v>12.906811053220061</v>
      </c>
      <c r="AZ61">
        <f t="shared" si="59"/>
        <v>0.92809278876565637</v>
      </c>
      <c r="BA61">
        <f t="shared" si="49"/>
        <v>7854.8893272105106</v>
      </c>
      <c r="BB61">
        <f t="shared" si="50"/>
        <v>8.968891461120128</v>
      </c>
      <c r="BC61">
        <f t="shared" si="51"/>
        <v>-2.0589496407050958</v>
      </c>
      <c r="BD61" s="60">
        <v>2048</v>
      </c>
      <c r="BE61">
        <f t="shared" si="52"/>
        <v>8.968891461120128</v>
      </c>
      <c r="BF61" s="53">
        <f t="shared" si="53"/>
        <v>-2.0601583072346243</v>
      </c>
      <c r="BG61">
        <f t="shared" si="54"/>
        <v>8.9697828076133117</v>
      </c>
      <c r="BN61" s="49">
        <v>2048</v>
      </c>
      <c r="BO61">
        <f>F61*CO2原単位!$F$3*10^10</f>
        <v>1.3279549784295758E-3</v>
      </c>
      <c r="BP61">
        <f>I61*CO2原単位!$F$4*10^10</f>
        <v>3.6798815502478698E-4</v>
      </c>
      <c r="BQ61">
        <f>K61*CO2原単位!$F$6*10^10</f>
        <v>2.6228456767740715E-2</v>
      </c>
      <c r="BR61">
        <f t="shared" si="55"/>
        <v>2.7924399901195079E-2</v>
      </c>
      <c r="CW61" s="29"/>
    </row>
    <row r="62" spans="1:101" x14ac:dyDescent="0.15">
      <c r="A62" s="9">
        <v>2049</v>
      </c>
      <c r="F62">
        <f t="shared" si="40"/>
        <v>426.50696181017929</v>
      </c>
      <c r="I62">
        <f t="shared" si="41"/>
        <v>138.04177177745217</v>
      </c>
      <c r="J62">
        <f t="shared" si="42"/>
        <v>2745.9801378744128</v>
      </c>
      <c r="K62">
        <f t="shared" si="43"/>
        <v>4537.3693114649086</v>
      </c>
      <c r="L62">
        <f t="shared" si="44"/>
        <v>564.54873358763143</v>
      </c>
      <c r="Z62" s="84">
        <f t="shared" si="45"/>
        <v>0.50220932308756794</v>
      </c>
      <c r="AA62" s="84"/>
      <c r="AB62" s="84">
        <f t="shared" si="46"/>
        <v>-1.1280723565232242</v>
      </c>
      <c r="AC62" s="24">
        <f>AC61*(1+価格上昇ケース!$O$3)</f>
        <v>5914.4502883372134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F62">
        <f t="shared" si="47"/>
        <v>8.6851538369013888</v>
      </c>
      <c r="AG62" s="29">
        <f t="shared" si="48"/>
        <v>4.7797621047621343E-2</v>
      </c>
      <c r="AH62" s="28">
        <f>AH61*(1+価格上昇ケース!$O$13)</f>
        <v>1.6496443973249817E-2</v>
      </c>
      <c r="AK62" s="28">
        <f>AK61*(1+価格上昇ケース!$O$14)</f>
        <v>0.25983991676632323</v>
      </c>
      <c r="AL62" s="29">
        <f t="shared" si="20"/>
        <v>0.12774214883430685</v>
      </c>
      <c r="AM62" s="29">
        <f t="shared" si="28"/>
        <v>0.24451701609569687</v>
      </c>
      <c r="AO62">
        <f t="shared" si="56"/>
        <v>0.75548298390430313</v>
      </c>
      <c r="AU62">
        <f t="shared" si="34"/>
        <v>0.62297838968532493</v>
      </c>
      <c r="AW62">
        <f t="shared" si="57"/>
        <v>0.37702161031467507</v>
      </c>
      <c r="AY62">
        <f t="shared" si="58"/>
        <v>12.90118818096467</v>
      </c>
      <c r="AZ62">
        <f t="shared" si="59"/>
        <v>0.92806370311788666</v>
      </c>
      <c r="BA62">
        <f t="shared" si="49"/>
        <v>7847.8981829269524</v>
      </c>
      <c r="BB62">
        <f t="shared" si="50"/>
        <v>8.9680010275278796</v>
      </c>
      <c r="BC62">
        <f t="shared" si="51"/>
        <v>-2.0577415090525983</v>
      </c>
      <c r="BD62" s="60">
        <v>2049</v>
      </c>
      <c r="BE62">
        <f t="shared" si="52"/>
        <v>8.9680010275278796</v>
      </c>
      <c r="BF62" s="53">
        <f t="shared" si="53"/>
        <v>-2.0589496407050958</v>
      </c>
      <c r="BG62">
        <f t="shared" si="54"/>
        <v>8.968891461120128</v>
      </c>
      <c r="BN62" s="49">
        <v>2049</v>
      </c>
      <c r="BO62">
        <f>F62*CO2原単位!$F$3*10^10</f>
        <v>1.3273097506908481E-3</v>
      </c>
      <c r="BP62">
        <f>I62*CO2原単位!$F$4*10^10</f>
        <v>3.6780931461766398E-4</v>
      </c>
      <c r="BQ62">
        <f>K62*CO2原単位!$F$6*10^10</f>
        <v>2.6173731061837829E-2</v>
      </c>
      <c r="BR62">
        <f t="shared" si="55"/>
        <v>2.7868850127146339E-2</v>
      </c>
      <c r="CW62" s="29"/>
    </row>
    <row r="63" spans="1:101" x14ac:dyDescent="0.15">
      <c r="A63" s="9">
        <v>2050</v>
      </c>
      <c r="F63">
        <f t="shared" si="40"/>
        <v>426.28203012070463</v>
      </c>
      <c r="I63">
        <f t="shared" si="41"/>
        <v>137.96895999333373</v>
      </c>
      <c r="J63">
        <f t="shared" si="42"/>
        <v>2748.7583115423968</v>
      </c>
      <c r="K63">
        <f t="shared" si="43"/>
        <v>4527.9103982044517</v>
      </c>
      <c r="L63">
        <f t="shared" si="44"/>
        <v>564.25099011403836</v>
      </c>
      <c r="Z63" s="84">
        <f t="shared" si="45"/>
        <v>0.4991112656869312</v>
      </c>
      <c r="AA63" s="84"/>
      <c r="AB63" s="84">
        <f t="shared" si="46"/>
        <v>-1.1280724374800886</v>
      </c>
      <c r="AC63" s="24">
        <f>AC62*(1+価格上昇ケース!$O$3)</f>
        <v>5873.049136318853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F63">
        <f t="shared" si="47"/>
        <v>8.6781292219644239</v>
      </c>
      <c r="AG63" s="29">
        <f t="shared" si="48"/>
        <v>4.7797621354070438E-2</v>
      </c>
      <c r="AH63" s="28">
        <f>AH62*(1+価格上昇ケース!$O$13)</f>
        <v>1.6496443973249817E-2</v>
      </c>
      <c r="AK63" s="28">
        <f>AK62*(1+価格上昇ケース!$O$14)</f>
        <v>0.25983991676632323</v>
      </c>
      <c r="AL63" s="29">
        <f t="shared" si="20"/>
        <v>0.12789650247150353</v>
      </c>
      <c r="AM63" s="29">
        <f t="shared" si="28"/>
        <v>0.24451700114066155</v>
      </c>
      <c r="AO63">
        <f t="shared" si="56"/>
        <v>0.75548299885933845</v>
      </c>
      <c r="AU63">
        <f t="shared" si="34"/>
        <v>0.62225045261981915</v>
      </c>
      <c r="AW63">
        <f t="shared" si="57"/>
        <v>0.37774954738018085</v>
      </c>
      <c r="AY63">
        <f t="shared" si="58"/>
        <v>12.896155854819488</v>
      </c>
      <c r="AZ63">
        <f t="shared" si="59"/>
        <v>0.92803765225091528</v>
      </c>
      <c r="BA63">
        <f t="shared" si="49"/>
        <v>7840.9196998608868</v>
      </c>
      <c r="BB63">
        <f t="shared" si="50"/>
        <v>8.9671114151200566</v>
      </c>
      <c r="BC63">
        <f t="shared" si="51"/>
        <v>-2.0565339165765324</v>
      </c>
      <c r="BD63" s="60">
        <v>2050</v>
      </c>
      <c r="BE63">
        <f t="shared" si="52"/>
        <v>8.9671114151200566</v>
      </c>
      <c r="BF63" s="53">
        <f t="shared" si="53"/>
        <v>-2.0577415090525983</v>
      </c>
      <c r="BG63">
        <f t="shared" si="54"/>
        <v>8.9680010275278796</v>
      </c>
      <c r="BN63" s="49">
        <v>2050</v>
      </c>
      <c r="BO63">
        <f>F63*CO2原単位!$F$3*10^10</f>
        <v>1.3266097526804712E-3</v>
      </c>
      <c r="BP63">
        <f>I63*CO2原単位!$F$4*10^10</f>
        <v>3.6761530919403128E-4</v>
      </c>
      <c r="BQ63">
        <f>K63*CO2原単位!$F$6*10^10</f>
        <v>2.6119167495413802E-2</v>
      </c>
      <c r="BR63">
        <f t="shared" si="55"/>
        <v>2.7813392557288305E-2</v>
      </c>
      <c r="CW63" s="29"/>
    </row>
    <row r="64" spans="1:101" x14ac:dyDescent="0.15">
      <c r="Z64" s="84"/>
      <c r="AA64" s="84"/>
      <c r="AB64" s="84"/>
      <c r="AC64" s="29"/>
      <c r="BO64">
        <f>SUM(BO3:BO63)</f>
        <v>9.5065021532597813E-2</v>
      </c>
      <c r="BP64">
        <f>SUM(BP3:BP63)</f>
        <v>2.5611504402078652E-2</v>
      </c>
      <c r="BQ64">
        <f>SUM(BQ3:BQ63)</f>
        <v>1.8724754727093536</v>
      </c>
      <c r="BR64">
        <f>SUM(BR3:BR63)</f>
        <v>1.9931519986440307</v>
      </c>
      <c r="CW64" s="29"/>
    </row>
    <row r="65" spans="2:101" x14ac:dyDescent="0.15">
      <c r="AC65" s="29"/>
      <c r="BO65" s="29"/>
      <c r="BP65" s="29"/>
      <c r="CW65" s="29"/>
    </row>
    <row r="66" spans="2:101" x14ac:dyDescent="0.15">
      <c r="AC66" s="29"/>
      <c r="BG66" s="22"/>
      <c r="BH66" s="22"/>
      <c r="BI66" s="22"/>
      <c r="BJ66" s="22"/>
      <c r="BK66" s="39"/>
      <c r="CW66" s="29"/>
    </row>
    <row r="67" spans="2:101" ht="39.299999999999997" x14ac:dyDescent="0.15">
      <c r="C67" t="s">
        <v>87</v>
      </c>
      <c r="D67" t="s">
        <v>179</v>
      </c>
      <c r="N67" t="s">
        <v>86</v>
      </c>
      <c r="O67" s="22" t="s">
        <v>88</v>
      </c>
      <c r="P67" s="22" t="s">
        <v>91</v>
      </c>
      <c r="Q67" s="22" t="s">
        <v>95</v>
      </c>
      <c r="R67" t="s">
        <v>178</v>
      </c>
      <c r="Z67" t="s">
        <v>86</v>
      </c>
      <c r="AA67" t="s">
        <v>88</v>
      </c>
      <c r="BD67" t="s">
        <v>433</v>
      </c>
      <c r="BE67" t="s">
        <v>435</v>
      </c>
      <c r="BF67" t="s">
        <v>432</v>
      </c>
      <c r="BG67" t="s">
        <v>434</v>
      </c>
      <c r="BI67" s="29"/>
      <c r="BJ67" s="29"/>
      <c r="BQ67" t="s">
        <v>203</v>
      </c>
      <c r="BR67" s="22" t="s">
        <v>209</v>
      </c>
      <c r="BS67" s="22" t="s">
        <v>208</v>
      </c>
      <c r="BU67" s="29"/>
    </row>
    <row r="68" spans="2:101" x14ac:dyDescent="0.15">
      <c r="B68" s="9">
        <v>1990</v>
      </c>
      <c r="C68">
        <v>-1.709993852472129</v>
      </c>
      <c r="M68" s="9">
        <v>1990</v>
      </c>
      <c r="N68">
        <f t="shared" ref="N68:N93" si="60">Z3</f>
        <v>0.74111515190067745</v>
      </c>
      <c r="O68" s="41">
        <f t="shared" ref="O68:O93" si="61">LN(AC3)</f>
        <v>9.269987839007916</v>
      </c>
      <c r="P68" s="29">
        <f t="shared" ref="P68:P93" si="62">AG3</f>
        <v>3.8277762897535872E-2</v>
      </c>
      <c r="Q68" s="29">
        <f t="shared" ref="Q68:Q93" si="63">AK3</f>
        <v>0.16987865871184277</v>
      </c>
      <c r="Y68">
        <v>1990</v>
      </c>
      <c r="Z68">
        <v>0.74111515190067745</v>
      </c>
      <c r="AA68">
        <v>9.269987839007916</v>
      </c>
      <c r="BC68">
        <v>1990</v>
      </c>
      <c r="BD68">
        <f t="shared" ref="BD68:BD93" si="64">LN(AY3)</f>
        <v>2.3719001130675097</v>
      </c>
      <c r="BE68" s="29">
        <f t="shared" ref="BE68:BE93" si="65">AG3</f>
        <v>3.8277762897535872E-2</v>
      </c>
      <c r="BF68" s="29">
        <f t="shared" ref="BF68:BF93" si="66">AK3</f>
        <v>0.16987865871184277</v>
      </c>
      <c r="BI68" s="29"/>
      <c r="BJ68" s="29"/>
      <c r="BP68">
        <v>1</v>
      </c>
      <c r="BQ68">
        <v>9.2661954987949642</v>
      </c>
      <c r="BU68" s="29"/>
    </row>
    <row r="69" spans="2:101" x14ac:dyDescent="0.15">
      <c r="B69" s="9">
        <v>1991</v>
      </c>
      <c r="C69">
        <v>-1.6427064842924795</v>
      </c>
      <c r="D69">
        <v>-1.709993852472129</v>
      </c>
      <c r="M69" s="9">
        <v>1991</v>
      </c>
      <c r="N69">
        <f t="shared" si="60"/>
        <v>0.73782494380465791</v>
      </c>
      <c r="O69" s="41">
        <f t="shared" si="61"/>
        <v>9.248525804568871</v>
      </c>
      <c r="P69" s="29">
        <f t="shared" si="62"/>
        <v>2.8076458029172097E-2</v>
      </c>
      <c r="Q69" s="29">
        <f t="shared" si="63"/>
        <v>0.17164822807342461</v>
      </c>
      <c r="R69">
        <f>N68</f>
        <v>0.74111515190067745</v>
      </c>
      <c r="Y69">
        <v>1991</v>
      </c>
      <c r="Z69">
        <v>0.73782494380465791</v>
      </c>
      <c r="AA69">
        <v>9.248525804568871</v>
      </c>
      <c r="BC69">
        <v>1991</v>
      </c>
      <c r="BD69">
        <f t="shared" si="64"/>
        <v>2.3210474485719157</v>
      </c>
      <c r="BE69" s="29">
        <f t="shared" si="65"/>
        <v>2.8076458029172097E-2</v>
      </c>
      <c r="BF69" s="29">
        <f t="shared" si="66"/>
        <v>0.17164822807342461</v>
      </c>
      <c r="BG69">
        <f t="shared" ref="BG69:BG74" si="67">BD68</f>
        <v>2.3719001130675097</v>
      </c>
      <c r="BI69" s="29"/>
      <c r="BJ69" s="29"/>
      <c r="BP69">
        <v>2</v>
      </c>
      <c r="BQ69">
        <v>9.2773561577957295</v>
      </c>
      <c r="BR69">
        <v>-2.5163562944520748</v>
      </c>
      <c r="BS69">
        <v>9.2661954987949642</v>
      </c>
      <c r="BU69" s="29"/>
    </row>
    <row r="70" spans="2:101" x14ac:dyDescent="0.15">
      <c r="B70" s="9">
        <v>1992</v>
      </c>
      <c r="C70">
        <v>-1.5788042084603657</v>
      </c>
      <c r="D70">
        <v>-1.6427064842924795</v>
      </c>
      <c r="M70" s="9">
        <v>1992</v>
      </c>
      <c r="N70">
        <f t="shared" si="60"/>
        <v>0.74188813035721779</v>
      </c>
      <c r="O70" s="41">
        <f t="shared" si="61"/>
        <v>9.228077338703649</v>
      </c>
      <c r="P70" s="29">
        <f t="shared" si="62"/>
        <v>3.3265949854963568E-2</v>
      </c>
      <c r="Q70" s="29">
        <f t="shared" si="63"/>
        <v>0.17390934447989009</v>
      </c>
      <c r="R70">
        <f t="shared" ref="R70:R93" si="68">N69</f>
        <v>0.73782494380465791</v>
      </c>
      <c r="Y70">
        <v>1992</v>
      </c>
      <c r="Z70">
        <v>0.74188813035721779</v>
      </c>
      <c r="AA70">
        <v>9.228077338703649</v>
      </c>
      <c r="BC70">
        <v>1992</v>
      </c>
      <c r="BD70">
        <f t="shared" si="64"/>
        <v>2.2948929575407311</v>
      </c>
      <c r="BE70" s="29">
        <f t="shared" si="65"/>
        <v>3.3265949854963568E-2</v>
      </c>
      <c r="BF70" s="29">
        <f t="shared" si="66"/>
        <v>0.17390934447989009</v>
      </c>
      <c r="BG70">
        <f t="shared" si="67"/>
        <v>2.3210474485719157</v>
      </c>
      <c r="BI70" s="29"/>
      <c r="BJ70" s="29"/>
      <c r="BP70">
        <v>3</v>
      </c>
      <c r="BQ70">
        <v>9.2566253832249767</v>
      </c>
      <c r="BR70">
        <v>-2.5967005183315091</v>
      </c>
      <c r="BS70">
        <v>9.2773561577957295</v>
      </c>
      <c r="BU70" s="29"/>
    </row>
    <row r="71" spans="2:101" x14ac:dyDescent="0.15">
      <c r="B71" s="9">
        <v>1993</v>
      </c>
      <c r="C71">
        <v>-1.5167371307091577</v>
      </c>
      <c r="D71">
        <v>-1.5788042084603657</v>
      </c>
      <c r="M71" s="9">
        <v>1993</v>
      </c>
      <c r="N71">
        <f t="shared" si="60"/>
        <v>0.74609166700165974</v>
      </c>
      <c r="O71" s="41">
        <f t="shared" si="61"/>
        <v>9.2064444539713151</v>
      </c>
      <c r="P71" s="29">
        <f t="shared" si="62"/>
        <v>3.2929774002103736E-2</v>
      </c>
      <c r="Q71" s="29">
        <f t="shared" si="63"/>
        <v>0.17489621003036013</v>
      </c>
      <c r="R71">
        <f t="shared" si="68"/>
        <v>0.74188813035721779</v>
      </c>
      <c r="Y71">
        <v>1993</v>
      </c>
      <c r="Z71">
        <v>0.74609166700165974</v>
      </c>
      <c r="AA71">
        <v>9.2064444539713151</v>
      </c>
      <c r="BC71">
        <v>1993</v>
      </c>
      <c r="BD71">
        <f t="shared" si="64"/>
        <v>2.2755482484848542</v>
      </c>
      <c r="BE71" s="29">
        <f t="shared" si="65"/>
        <v>3.2929774002103736E-2</v>
      </c>
      <c r="BF71" s="29">
        <f t="shared" si="66"/>
        <v>0.17489621003036013</v>
      </c>
      <c r="BG71">
        <f t="shared" si="67"/>
        <v>2.2948929575407311</v>
      </c>
      <c r="BI71" s="29"/>
      <c r="BJ71" s="29"/>
      <c r="BP71">
        <v>4</v>
      </c>
      <c r="BQ71">
        <v>9.2409313499319392</v>
      </c>
      <c r="BR71">
        <v>-2.542921861917129</v>
      </c>
      <c r="BS71">
        <v>9.2566253832249767</v>
      </c>
      <c r="BU71" s="29"/>
    </row>
    <row r="72" spans="2:101" x14ac:dyDescent="0.15">
      <c r="B72" s="9">
        <v>1994</v>
      </c>
      <c r="C72">
        <v>-1.4107075897030319</v>
      </c>
      <c r="D72">
        <v>-1.5167371307091577</v>
      </c>
      <c r="M72" s="9">
        <v>1994</v>
      </c>
      <c r="N72">
        <f t="shared" si="60"/>
        <v>0.71414161616432059</v>
      </c>
      <c r="O72" s="41">
        <f t="shared" si="61"/>
        <v>9.203517146628057</v>
      </c>
      <c r="P72" s="29">
        <f t="shared" si="62"/>
        <v>3.6875121444603906E-2</v>
      </c>
      <c r="Q72" s="29">
        <f t="shared" si="63"/>
        <v>0.17229262546772697</v>
      </c>
      <c r="R72">
        <f t="shared" si="68"/>
        <v>0.74609166700165974</v>
      </c>
      <c r="Y72">
        <v>1994</v>
      </c>
      <c r="Z72">
        <v>0.71414161616432059</v>
      </c>
      <c r="AA72">
        <v>9.203517146628057</v>
      </c>
      <c r="BC72">
        <v>1994</v>
      </c>
      <c r="BD72">
        <f t="shared" si="64"/>
        <v>2.224170669358259</v>
      </c>
      <c r="BE72" s="29">
        <f t="shared" si="65"/>
        <v>3.6875121444603906E-2</v>
      </c>
      <c r="BF72" s="29">
        <f t="shared" si="66"/>
        <v>0.17229262546772697</v>
      </c>
      <c r="BG72">
        <f t="shared" si="67"/>
        <v>2.2755482484848542</v>
      </c>
      <c r="BI72" s="29"/>
      <c r="BJ72" s="29"/>
      <c r="BP72">
        <v>5</v>
      </c>
      <c r="BQ72">
        <v>9.249198952655453</v>
      </c>
      <c r="BR72">
        <v>-2.5434266498338158</v>
      </c>
      <c r="BS72">
        <v>9.2409313499319392</v>
      </c>
      <c r="BU72" s="29"/>
    </row>
    <row r="73" spans="2:101" x14ac:dyDescent="0.15">
      <c r="B73" s="9">
        <v>1995</v>
      </c>
      <c r="C73">
        <v>-1.1580292400882775</v>
      </c>
      <c r="D73">
        <v>-1.4107075897030319</v>
      </c>
      <c r="M73" s="9">
        <v>1995</v>
      </c>
      <c r="N73">
        <f t="shared" si="60"/>
        <v>0.73072720739277619</v>
      </c>
      <c r="O73" s="41">
        <f t="shared" si="61"/>
        <v>9.2060311003880848</v>
      </c>
      <c r="P73" s="29">
        <f t="shared" si="62"/>
        <v>3.6372530148728141E-2</v>
      </c>
      <c r="Q73" s="29">
        <f t="shared" si="63"/>
        <v>0.17287567899982786</v>
      </c>
      <c r="R73">
        <f t="shared" si="68"/>
        <v>0.71414161616432059</v>
      </c>
      <c r="Y73">
        <v>1995</v>
      </c>
      <c r="Z73">
        <v>0.73072720739277619</v>
      </c>
      <c r="AA73">
        <v>9.2060311003880848</v>
      </c>
      <c r="BC73">
        <v>1995</v>
      </c>
      <c r="BD73">
        <f t="shared" si="64"/>
        <v>2.1617071091421178</v>
      </c>
      <c r="BE73" s="29">
        <f t="shared" si="65"/>
        <v>3.6372530148728141E-2</v>
      </c>
      <c r="BF73" s="29">
        <f t="shared" si="66"/>
        <v>0.17287567899982786</v>
      </c>
      <c r="BG73">
        <f t="shared" si="67"/>
        <v>2.224170669358259</v>
      </c>
      <c r="BI73" s="29"/>
      <c r="BJ73" s="29"/>
      <c r="BP73">
        <v>6</v>
      </c>
      <c r="BQ73">
        <v>9.29008490443554</v>
      </c>
      <c r="BR73">
        <v>-2.508567560042112</v>
      </c>
      <c r="BS73">
        <v>9.249198952655453</v>
      </c>
    </row>
    <row r="74" spans="2:101" x14ac:dyDescent="0.15">
      <c r="B74" s="9">
        <v>1996</v>
      </c>
      <c r="C74">
        <v>-0.95424493009708167</v>
      </c>
      <c r="D74">
        <v>-1.1580292400882775</v>
      </c>
      <c r="M74" s="9">
        <v>1996</v>
      </c>
      <c r="N74">
        <f t="shared" si="60"/>
        <v>0.71675383227816825</v>
      </c>
      <c r="O74" s="41">
        <f t="shared" si="61"/>
        <v>9.2034164569033585</v>
      </c>
      <c r="P74" s="29">
        <f t="shared" si="62"/>
        <v>3.9429375478566307E-2</v>
      </c>
      <c r="Q74" s="29">
        <f t="shared" si="63"/>
        <v>0.17331187866786135</v>
      </c>
      <c r="R74">
        <f t="shared" si="68"/>
        <v>0.73072720739277619</v>
      </c>
      <c r="Y74">
        <v>1996</v>
      </c>
      <c r="Z74">
        <v>0.71675383227816825</v>
      </c>
      <c r="AA74">
        <v>9.2034164569033585</v>
      </c>
      <c r="BC74">
        <v>1996</v>
      </c>
      <c r="BD74">
        <f t="shared" si="64"/>
        <v>2.123538838605469</v>
      </c>
      <c r="BE74" s="29">
        <f t="shared" si="65"/>
        <v>3.9429375478566307E-2</v>
      </c>
      <c r="BF74" s="29">
        <f t="shared" si="66"/>
        <v>0.17331187866786135</v>
      </c>
      <c r="BG74">
        <f t="shared" si="67"/>
        <v>2.1617071091421178</v>
      </c>
      <c r="BI74" s="29"/>
      <c r="BJ74" s="29"/>
      <c r="BP74">
        <v>7</v>
      </c>
      <c r="BQ74">
        <v>9.3042773494486397</v>
      </c>
      <c r="BR74">
        <v>-2.5165105872129048</v>
      </c>
      <c r="BS74">
        <v>9.29008490443554</v>
      </c>
    </row>
    <row r="75" spans="2:101" x14ac:dyDescent="0.15">
      <c r="B75" s="9">
        <v>1997</v>
      </c>
      <c r="C75">
        <v>-0.91606852320689847</v>
      </c>
      <c r="D75">
        <v>-0.95424493009708167</v>
      </c>
      <c r="M75" s="9">
        <v>1997</v>
      </c>
      <c r="N75">
        <f t="shared" si="60"/>
        <v>0.71447805872839032</v>
      </c>
      <c r="O75" s="41">
        <f t="shared" si="61"/>
        <v>9.2086389253364249</v>
      </c>
      <c r="P75" s="29">
        <f t="shared" si="62"/>
        <v>3.4400117794828426E-2</v>
      </c>
      <c r="Q75" s="29">
        <f t="shared" si="63"/>
        <v>0.169946172402345</v>
      </c>
      <c r="R75">
        <f t="shared" si="68"/>
        <v>0.71675383227816825</v>
      </c>
      <c r="Y75">
        <v>1997</v>
      </c>
      <c r="Z75">
        <v>0.71447805872839032</v>
      </c>
      <c r="AA75">
        <v>9.2086389253364249</v>
      </c>
      <c r="BC75">
        <v>1997</v>
      </c>
      <c r="BD75">
        <f t="shared" si="64"/>
        <v>2.191300073721886</v>
      </c>
      <c r="BE75" s="29">
        <f t="shared" si="65"/>
        <v>3.4400117794828426E-2</v>
      </c>
      <c r="BF75" s="29">
        <f t="shared" si="66"/>
        <v>0.169946172402345</v>
      </c>
      <c r="BG75">
        <f t="shared" ref="BG75:BG93" si="69">BD74</f>
        <v>2.123538838605469</v>
      </c>
      <c r="BI75" s="29"/>
      <c r="BJ75" s="29"/>
      <c r="BP75">
        <v>8</v>
      </c>
      <c r="BQ75">
        <v>9.3194528664912308</v>
      </c>
      <c r="BR75">
        <v>-2.484618801698284</v>
      </c>
      <c r="BS75">
        <v>9.3042773494486397</v>
      </c>
    </row>
    <row r="76" spans="2:101" x14ac:dyDescent="0.15">
      <c r="B76" s="9">
        <v>1998</v>
      </c>
      <c r="C76">
        <v>-1.1773329969123609</v>
      </c>
      <c r="D76">
        <v>-0.91606852320689847</v>
      </c>
      <c r="M76" s="9">
        <v>1998</v>
      </c>
      <c r="N76">
        <f t="shared" si="60"/>
        <v>0.6802266316532074</v>
      </c>
      <c r="O76" s="41">
        <f t="shared" si="61"/>
        <v>9.1795718383045468</v>
      </c>
      <c r="P76" s="29">
        <f t="shared" si="62"/>
        <v>3.2904148581856328E-2</v>
      </c>
      <c r="Q76" s="29">
        <f t="shared" si="63"/>
        <v>0.17028517658522732</v>
      </c>
      <c r="R76">
        <f t="shared" si="68"/>
        <v>0.71447805872839032</v>
      </c>
      <c r="Y76">
        <v>1998</v>
      </c>
      <c r="Z76">
        <v>0.6802266316532074</v>
      </c>
      <c r="AA76">
        <v>9.1795718383045468</v>
      </c>
      <c r="BC76">
        <v>1998</v>
      </c>
      <c r="BD76">
        <f t="shared" si="64"/>
        <v>2.4934022110779468</v>
      </c>
      <c r="BE76" s="29">
        <f t="shared" si="65"/>
        <v>3.2904148581856328E-2</v>
      </c>
      <c r="BF76" s="29">
        <f t="shared" si="66"/>
        <v>0.17028517658522732</v>
      </c>
      <c r="BG76">
        <f t="shared" si="69"/>
        <v>2.191300073721886</v>
      </c>
      <c r="BI76" s="29"/>
      <c r="BJ76" s="29"/>
      <c r="BP76">
        <v>9</v>
      </c>
      <c r="BQ76">
        <v>9.2536289439002832</v>
      </c>
      <c r="BR76">
        <v>-2.5390428667863501</v>
      </c>
      <c r="BS76">
        <v>9.3194528664912308</v>
      </c>
    </row>
    <row r="77" spans="2:101" x14ac:dyDescent="0.15">
      <c r="B77" s="9">
        <v>1999</v>
      </c>
      <c r="C77">
        <v>-1.1340981441197944</v>
      </c>
      <c r="D77">
        <v>-1.1773329969123609</v>
      </c>
      <c r="M77" s="9">
        <v>1999</v>
      </c>
      <c r="N77">
        <f t="shared" si="60"/>
        <v>0.70457186451149978</v>
      </c>
      <c r="O77" s="41">
        <f t="shared" si="61"/>
        <v>9.1817351149658482</v>
      </c>
      <c r="P77" s="29">
        <f t="shared" si="62"/>
        <v>3.8563223920089727E-2</v>
      </c>
      <c r="Q77" s="29">
        <f t="shared" si="63"/>
        <v>0.19469248003302703</v>
      </c>
      <c r="R77">
        <f t="shared" si="68"/>
        <v>0.6802266316532074</v>
      </c>
      <c r="Y77">
        <v>1999</v>
      </c>
      <c r="Z77">
        <v>0.70457186451149978</v>
      </c>
      <c r="AA77">
        <v>9.1817351149658482</v>
      </c>
      <c r="BC77">
        <v>1999</v>
      </c>
      <c r="BD77">
        <f t="shared" si="64"/>
        <v>2.487979189317751</v>
      </c>
      <c r="BE77" s="29">
        <f t="shared" si="65"/>
        <v>3.8563223920089727E-2</v>
      </c>
      <c r="BF77" s="29">
        <f t="shared" si="66"/>
        <v>0.19469248003302703</v>
      </c>
      <c r="BG77">
        <f t="shared" si="69"/>
        <v>2.4934022110779468</v>
      </c>
      <c r="BI77" s="29"/>
      <c r="BJ77" s="29"/>
      <c r="BP77">
        <v>10</v>
      </c>
      <c r="BQ77">
        <v>9.2839972096525862</v>
      </c>
      <c r="BR77">
        <v>-2.5371293449872803</v>
      </c>
      <c r="BS77">
        <v>9.2536289439002832</v>
      </c>
    </row>
    <row r="78" spans="2:101" x14ac:dyDescent="0.15">
      <c r="B78" s="9">
        <v>2000</v>
      </c>
      <c r="C78">
        <v>-1.0867750172305797</v>
      </c>
      <c r="D78">
        <v>-1.1340981441197944</v>
      </c>
      <c r="M78" s="9">
        <v>2000</v>
      </c>
      <c r="N78">
        <f t="shared" si="60"/>
        <v>0.71732607285242078</v>
      </c>
      <c r="O78" s="41">
        <f t="shared" si="61"/>
        <v>9.1803964956031106</v>
      </c>
      <c r="P78" s="29">
        <f t="shared" si="62"/>
        <v>3.9969586192620372E-2</v>
      </c>
      <c r="Q78" s="29">
        <f t="shared" si="63"/>
        <v>0.1935488586298971</v>
      </c>
      <c r="R78">
        <f t="shared" si="68"/>
        <v>0.70457186451149978</v>
      </c>
      <c r="Y78">
        <v>2000</v>
      </c>
      <c r="Z78">
        <v>0.71732607285242078</v>
      </c>
      <c r="AA78">
        <v>9.1803964956031106</v>
      </c>
      <c r="BC78">
        <v>2000</v>
      </c>
      <c r="BD78">
        <f t="shared" si="64"/>
        <v>2.5030067470804211</v>
      </c>
      <c r="BE78" s="29">
        <f t="shared" si="65"/>
        <v>3.9969586192620372E-2</v>
      </c>
      <c r="BF78" s="29">
        <f t="shared" si="66"/>
        <v>0.1935488586298971</v>
      </c>
      <c r="BG78">
        <f t="shared" si="69"/>
        <v>2.487979189317751</v>
      </c>
      <c r="BI78" s="29"/>
      <c r="BJ78" s="29"/>
      <c r="BP78">
        <v>11</v>
      </c>
      <c r="BQ78">
        <v>9.3095655777521511</v>
      </c>
      <c r="BR78">
        <v>-2.4056074216363639</v>
      </c>
      <c r="BS78">
        <v>9.2839972096525862</v>
      </c>
    </row>
    <row r="79" spans="2:101" x14ac:dyDescent="0.15">
      <c r="B79" s="9">
        <v>2001</v>
      </c>
      <c r="C79">
        <v>-1.0141764631017414</v>
      </c>
      <c r="D79">
        <v>-1.0867750172305797</v>
      </c>
      <c r="M79" s="9">
        <v>2001</v>
      </c>
      <c r="N79">
        <f t="shared" si="60"/>
        <v>0.70163346051572473</v>
      </c>
      <c r="O79" s="41">
        <f t="shared" si="61"/>
        <v>9.1267413480998698</v>
      </c>
      <c r="P79" s="29">
        <f t="shared" si="62"/>
        <v>3.9414931673571497E-2</v>
      </c>
      <c r="Q79" s="29">
        <f t="shared" si="63"/>
        <v>0.19319084309244269</v>
      </c>
      <c r="R79">
        <f t="shared" si="68"/>
        <v>0.71732607285242078</v>
      </c>
      <c r="Y79">
        <v>2001</v>
      </c>
      <c r="Z79">
        <v>0.70163346051572473</v>
      </c>
      <c r="AA79">
        <v>9.1267413480998698</v>
      </c>
      <c r="BC79">
        <v>2001</v>
      </c>
      <c r="BD79">
        <f t="shared" si="64"/>
        <v>2.5064346279398615</v>
      </c>
      <c r="BE79" s="29">
        <f t="shared" si="65"/>
        <v>3.9414931673571497E-2</v>
      </c>
      <c r="BF79" s="29">
        <f t="shared" si="66"/>
        <v>0.19319084309244269</v>
      </c>
      <c r="BG79">
        <f t="shared" si="69"/>
        <v>2.5030067470804211</v>
      </c>
      <c r="BI79" s="29"/>
      <c r="BJ79" s="29"/>
      <c r="BP79">
        <v>12</v>
      </c>
      <c r="BQ79">
        <v>9.2664646132138611</v>
      </c>
      <c r="BR79">
        <v>-2.4041657159078076</v>
      </c>
      <c r="BS79">
        <v>9.3095655777521511</v>
      </c>
    </row>
    <row r="80" spans="2:101" x14ac:dyDescent="0.15">
      <c r="B80" s="9">
        <v>2002</v>
      </c>
      <c r="C80">
        <v>-0.94923795887992091</v>
      </c>
      <c r="D80">
        <v>-1.0141764631017414</v>
      </c>
      <c r="M80" s="9">
        <v>2002</v>
      </c>
      <c r="N80">
        <f t="shared" si="60"/>
        <v>0.70540189136058518</v>
      </c>
      <c r="O80" s="41">
        <f t="shared" si="61"/>
        <v>9.1069778589810291</v>
      </c>
      <c r="P80" s="29">
        <f t="shared" si="62"/>
        <v>4.3227131223502094E-2</v>
      </c>
      <c r="Q80" s="29">
        <f t="shared" si="63"/>
        <v>0.18421743163011936</v>
      </c>
      <c r="R80">
        <f t="shared" si="68"/>
        <v>0.70163346051572473</v>
      </c>
      <c r="Y80">
        <v>2002</v>
      </c>
      <c r="Z80">
        <v>0.70540189136058518</v>
      </c>
      <c r="AA80">
        <v>9.1069778589810291</v>
      </c>
      <c r="BC80">
        <v>2002</v>
      </c>
      <c r="BD80">
        <f t="shared" si="64"/>
        <v>2.4871903449420278</v>
      </c>
      <c r="BE80" s="29">
        <f t="shared" si="65"/>
        <v>4.3227131223502094E-2</v>
      </c>
      <c r="BF80" s="29">
        <f t="shared" si="66"/>
        <v>0.18421743163011936</v>
      </c>
      <c r="BG80">
        <f t="shared" si="69"/>
        <v>2.5064346279398615</v>
      </c>
      <c r="BI80" s="29"/>
      <c r="BJ80" s="29"/>
      <c r="BP80">
        <v>13</v>
      </c>
      <c r="BQ80">
        <v>9.2668708468103009</v>
      </c>
      <c r="BR80">
        <v>-2.4036882023732877</v>
      </c>
      <c r="BS80">
        <v>9.2664646132138611</v>
      </c>
    </row>
    <row r="81" spans="2:77" x14ac:dyDescent="0.15">
      <c r="B81" s="9">
        <v>2003</v>
      </c>
      <c r="C81">
        <v>-0.88546534062918558</v>
      </c>
      <c r="D81">
        <v>-0.94923795887992091</v>
      </c>
      <c r="M81" s="9">
        <v>2003</v>
      </c>
      <c r="N81">
        <f t="shared" si="60"/>
        <v>0.72049090882982547</v>
      </c>
      <c r="O81" s="41">
        <f t="shared" si="61"/>
        <v>9.097955241381392</v>
      </c>
      <c r="P81" s="29">
        <f t="shared" si="62"/>
        <v>4.300214570955796E-2</v>
      </c>
      <c r="Q81" s="29">
        <f t="shared" si="63"/>
        <v>0.18732119588517621</v>
      </c>
      <c r="R81">
        <f t="shared" si="68"/>
        <v>0.70540189136058518</v>
      </c>
      <c r="Y81">
        <v>2003</v>
      </c>
      <c r="Z81">
        <v>0.72049090882982547</v>
      </c>
      <c r="AA81">
        <v>9.097955241381392</v>
      </c>
      <c r="BC81">
        <v>2003</v>
      </c>
      <c r="BD81">
        <f t="shared" si="64"/>
        <v>2.4982112090015054</v>
      </c>
      <c r="BE81" s="29">
        <f t="shared" si="65"/>
        <v>4.300214570955796E-2</v>
      </c>
      <c r="BF81" s="29">
        <f t="shared" si="66"/>
        <v>0.18732119588517621</v>
      </c>
      <c r="BG81">
        <f t="shared" si="69"/>
        <v>2.4871903449420278</v>
      </c>
      <c r="BI81" s="29"/>
      <c r="BJ81" s="29"/>
      <c r="BP81">
        <v>14</v>
      </c>
      <c r="BQ81">
        <v>9.2624768930846582</v>
      </c>
      <c r="BR81">
        <v>-2.4097168330380723</v>
      </c>
      <c r="BS81">
        <v>9.2668708468103009</v>
      </c>
    </row>
    <row r="82" spans="2:77" x14ac:dyDescent="0.15">
      <c r="B82" s="9">
        <v>2004</v>
      </c>
      <c r="C82">
        <v>-0.80265091715169334</v>
      </c>
      <c r="D82">
        <v>-0.88546534062918558</v>
      </c>
      <c r="M82" s="9">
        <v>2004</v>
      </c>
      <c r="N82">
        <f t="shared" si="60"/>
        <v>0.73525400157746645</v>
      </c>
      <c r="O82" s="41">
        <f t="shared" si="61"/>
        <v>9.0976195019120638</v>
      </c>
      <c r="P82" s="29">
        <f t="shared" si="62"/>
        <v>4.2793949779103883E-2</v>
      </c>
      <c r="Q82" s="29">
        <f t="shared" si="63"/>
        <v>0.18259104838662787</v>
      </c>
      <c r="R82">
        <f t="shared" si="68"/>
        <v>0.72049090882982547</v>
      </c>
      <c r="Y82">
        <v>2004</v>
      </c>
      <c r="Z82">
        <v>0.73525400157746645</v>
      </c>
      <c r="AA82">
        <v>9.0976195019120638</v>
      </c>
      <c r="BC82">
        <v>2004</v>
      </c>
      <c r="BD82">
        <f t="shared" si="64"/>
        <v>2.4898495503911922</v>
      </c>
      <c r="BE82" s="29">
        <f t="shared" si="65"/>
        <v>4.2793949779103883E-2</v>
      </c>
      <c r="BF82" s="29">
        <f t="shared" si="66"/>
        <v>0.18259104838662787</v>
      </c>
      <c r="BG82">
        <f t="shared" si="69"/>
        <v>2.4982112090015054</v>
      </c>
      <c r="BI82" s="29"/>
      <c r="BJ82" s="29"/>
      <c r="BP82">
        <v>15</v>
      </c>
      <c r="BQ82">
        <v>9.2814124629361281</v>
      </c>
      <c r="BR82">
        <v>-2.4053313592148817</v>
      </c>
      <c r="BS82">
        <v>9.2624768930846582</v>
      </c>
    </row>
    <row r="83" spans="2:77" x14ac:dyDescent="0.15">
      <c r="B83" s="9">
        <v>2005</v>
      </c>
      <c r="C83">
        <v>-0.76665001794364673</v>
      </c>
      <c r="D83">
        <v>-0.80265091715169334</v>
      </c>
      <c r="M83" s="9">
        <v>2005</v>
      </c>
      <c r="N83">
        <f t="shared" si="60"/>
        <v>0.74872192491202827</v>
      </c>
      <c r="O83" s="41">
        <f t="shared" si="61"/>
        <v>9.1029778536476833</v>
      </c>
      <c r="P83" s="29">
        <f t="shared" si="62"/>
        <v>4.5810072737141085E-2</v>
      </c>
      <c r="Q83" s="29">
        <f t="shared" si="63"/>
        <v>0.26037496737335009</v>
      </c>
      <c r="R83">
        <f t="shared" si="68"/>
        <v>0.73525400157746645</v>
      </c>
      <c r="Y83">
        <v>2005</v>
      </c>
      <c r="Z83">
        <v>0.74872192491202827</v>
      </c>
      <c r="AA83">
        <v>9.1029778536476833</v>
      </c>
      <c r="BC83">
        <v>2005</v>
      </c>
      <c r="BD83">
        <f t="shared" si="64"/>
        <v>2.4798534212081611</v>
      </c>
      <c r="BE83" s="29">
        <f t="shared" si="65"/>
        <v>4.5810072737141085E-2</v>
      </c>
      <c r="BF83" s="29">
        <f t="shared" si="66"/>
        <v>0.26037496737335009</v>
      </c>
      <c r="BG83">
        <f t="shared" si="69"/>
        <v>2.4898495503911922</v>
      </c>
      <c r="BI83" s="29"/>
      <c r="BJ83" s="29"/>
      <c r="BP83">
        <v>16</v>
      </c>
      <c r="BQ83">
        <v>9.2864038729451845</v>
      </c>
      <c r="BR83">
        <v>-2.4293486082618241</v>
      </c>
      <c r="BS83">
        <v>9.2814124629361281</v>
      </c>
    </row>
    <row r="84" spans="2:77" x14ac:dyDescent="0.15">
      <c r="B84" s="9">
        <v>2006</v>
      </c>
      <c r="C84">
        <v>-1.0661424704263678</v>
      </c>
      <c r="D84">
        <v>-0.76665001794364673</v>
      </c>
      <c r="M84" s="9">
        <v>2006</v>
      </c>
      <c r="N84">
        <f t="shared" si="60"/>
        <v>0.71675812050300447</v>
      </c>
      <c r="O84" s="41">
        <f t="shared" si="61"/>
        <v>9.0999673144948119</v>
      </c>
      <c r="P84" s="29">
        <f t="shared" si="62"/>
        <v>4.3275701561001634E-2</v>
      </c>
      <c r="Q84" s="29">
        <f t="shared" si="63"/>
        <v>0.27199012232863867</v>
      </c>
      <c r="R84">
        <f t="shared" si="68"/>
        <v>0.74872192491202827</v>
      </c>
      <c r="Y84">
        <v>2006</v>
      </c>
      <c r="Z84">
        <v>0.71675812050300447</v>
      </c>
      <c r="AA84">
        <v>9.0999673144948119</v>
      </c>
      <c r="BC84">
        <v>2006</v>
      </c>
      <c r="BD84">
        <f t="shared" si="64"/>
        <v>2.580392574264069</v>
      </c>
      <c r="BE84" s="29">
        <f t="shared" si="65"/>
        <v>4.3275701561001634E-2</v>
      </c>
      <c r="BF84" s="29">
        <f t="shared" si="66"/>
        <v>0.27199012232863867</v>
      </c>
      <c r="BG84">
        <f t="shared" si="69"/>
        <v>2.4798534212081611</v>
      </c>
      <c r="BI84" s="29"/>
      <c r="BJ84" s="29"/>
      <c r="BP84">
        <v>17</v>
      </c>
      <c r="BQ84">
        <v>9.2589661818271196</v>
      </c>
      <c r="BR84">
        <v>-2.1653757241108775</v>
      </c>
      <c r="BS84">
        <v>9.2864038729451845</v>
      </c>
    </row>
    <row r="85" spans="2:77" x14ac:dyDescent="0.15">
      <c r="B85" s="9">
        <v>2007</v>
      </c>
      <c r="C85">
        <v>-1.5880891424546288</v>
      </c>
      <c r="D85">
        <v>-1.0661424704263678</v>
      </c>
      <c r="M85" s="9">
        <v>2007</v>
      </c>
      <c r="N85">
        <f t="shared" si="60"/>
        <v>0.67720982543469821</v>
      </c>
      <c r="O85" s="41">
        <f t="shared" si="61"/>
        <v>9.1016409550528419</v>
      </c>
      <c r="P85" s="29">
        <f t="shared" si="62"/>
        <v>4.6848772188819436E-2</v>
      </c>
      <c r="Q85" s="29">
        <f t="shared" si="63"/>
        <v>0.26770950490528295</v>
      </c>
      <c r="R85">
        <f t="shared" si="68"/>
        <v>0.71675812050300447</v>
      </c>
      <c r="Y85">
        <v>2007</v>
      </c>
      <c r="Z85">
        <v>0.67720982543469821</v>
      </c>
      <c r="AA85">
        <v>9.1016409550528419</v>
      </c>
      <c r="BC85">
        <v>2007</v>
      </c>
      <c r="BD85">
        <f t="shared" si="64"/>
        <v>2.6749077007072173</v>
      </c>
      <c r="BE85" s="29">
        <f t="shared" si="65"/>
        <v>4.6848772188819436E-2</v>
      </c>
      <c r="BF85" s="29">
        <f t="shared" si="66"/>
        <v>0.26770950490528295</v>
      </c>
      <c r="BG85">
        <f t="shared" si="69"/>
        <v>2.580392574264069</v>
      </c>
      <c r="BI85" s="29"/>
      <c r="BJ85" s="29"/>
      <c r="BP85">
        <v>18</v>
      </c>
      <c r="BQ85">
        <v>9.2399548647138197</v>
      </c>
      <c r="BR85">
        <v>-2.1343745900810416</v>
      </c>
      <c r="BS85">
        <v>9.2589661818271196</v>
      </c>
    </row>
    <row r="86" spans="2:77" x14ac:dyDescent="0.15">
      <c r="B86" s="9">
        <v>2008</v>
      </c>
      <c r="C86">
        <v>-1.262712451709185</v>
      </c>
      <c r="D86">
        <v>-1.5880891424546288</v>
      </c>
      <c r="M86" s="9">
        <v>2008</v>
      </c>
      <c r="N86">
        <f t="shared" si="60"/>
        <v>0.63052180474487007</v>
      </c>
      <c r="O86" s="41">
        <f t="shared" si="61"/>
        <v>9.0184532103125274</v>
      </c>
      <c r="P86" s="29">
        <f t="shared" si="62"/>
        <v>5.4386242289070116E-2</v>
      </c>
      <c r="Q86" s="29">
        <f t="shared" si="63"/>
        <v>0.26924253710269702</v>
      </c>
      <c r="R86">
        <f t="shared" si="68"/>
        <v>0.67720982543469821</v>
      </c>
      <c r="Y86">
        <v>2008</v>
      </c>
      <c r="Z86">
        <v>0.63052180474487007</v>
      </c>
      <c r="AA86">
        <v>9.0184532103125274</v>
      </c>
      <c r="BC86">
        <v>2008</v>
      </c>
      <c r="BD86">
        <f t="shared" si="64"/>
        <v>2.5510753691558494</v>
      </c>
      <c r="BE86" s="29">
        <f t="shared" si="65"/>
        <v>5.4386242289070116E-2</v>
      </c>
      <c r="BF86" s="29">
        <f t="shared" si="66"/>
        <v>0.26924253710269702</v>
      </c>
      <c r="BG86">
        <f t="shared" si="69"/>
        <v>2.6749077007072173</v>
      </c>
      <c r="BI86" s="29"/>
      <c r="BJ86" s="29"/>
      <c r="BP86">
        <v>19</v>
      </c>
      <c r="BQ86">
        <v>9.1655835257400806</v>
      </c>
      <c r="BR86">
        <v>-2.1098736070809796</v>
      </c>
      <c r="BS86">
        <v>9.2399548647138197</v>
      </c>
    </row>
    <row r="87" spans="2:77" x14ac:dyDescent="0.15">
      <c r="B87" s="9">
        <v>2009</v>
      </c>
      <c r="C87">
        <v>-1.3698748724899295</v>
      </c>
      <c r="D87">
        <v>-1.262712451709185</v>
      </c>
      <c r="M87" s="9">
        <v>2009</v>
      </c>
      <c r="N87">
        <f t="shared" si="60"/>
        <v>0.61714010147842369</v>
      </c>
      <c r="O87" s="41">
        <f t="shared" si="61"/>
        <v>8.9279774610020013</v>
      </c>
      <c r="P87" s="29">
        <f t="shared" si="62"/>
        <v>4.3982394515075726E-2</v>
      </c>
      <c r="Q87" s="29">
        <f t="shared" si="63"/>
        <v>0.27475298445612728</v>
      </c>
      <c r="R87">
        <f t="shared" si="68"/>
        <v>0.63052180474487007</v>
      </c>
      <c r="Y87">
        <v>2009</v>
      </c>
      <c r="Z87">
        <v>0.61714010147842369</v>
      </c>
      <c r="AA87">
        <v>8.9279774610020013</v>
      </c>
      <c r="BC87">
        <v>2009</v>
      </c>
      <c r="BD87">
        <f t="shared" si="64"/>
        <v>2.6360768630038174</v>
      </c>
      <c r="BE87" s="29">
        <f t="shared" si="65"/>
        <v>4.3982394515075726E-2</v>
      </c>
      <c r="BF87" s="29">
        <f t="shared" si="66"/>
        <v>0.27475298445612728</v>
      </c>
      <c r="BG87">
        <f t="shared" si="69"/>
        <v>2.5510753691558494</v>
      </c>
      <c r="BI87" s="29"/>
      <c r="BJ87" s="29"/>
      <c r="BP87">
        <v>20</v>
      </c>
      <c r="BQ87">
        <v>9.0921313250100031</v>
      </c>
      <c r="BR87">
        <v>-2.0477440603999661</v>
      </c>
      <c r="BS87">
        <v>9.1655835257400806</v>
      </c>
    </row>
    <row r="88" spans="2:77" x14ac:dyDescent="0.15">
      <c r="B88" s="9">
        <v>2010</v>
      </c>
      <c r="C88">
        <v>-1.2898344070541372</v>
      </c>
      <c r="D88">
        <v>-1.3698748724899295</v>
      </c>
      <c r="M88" s="9">
        <v>2010</v>
      </c>
      <c r="N88">
        <f t="shared" si="60"/>
        <v>0.62121563159739168</v>
      </c>
      <c r="O88" s="41">
        <f t="shared" si="61"/>
        <v>8.9734781485210355</v>
      </c>
      <c r="P88" s="29">
        <f t="shared" si="62"/>
        <v>4.4738725823571794E-2</v>
      </c>
      <c r="Q88" s="29">
        <f t="shared" si="63"/>
        <v>0.2622838182589507</v>
      </c>
      <c r="R88">
        <f t="shared" si="68"/>
        <v>0.61714010147842369</v>
      </c>
      <c r="Y88">
        <v>2010</v>
      </c>
      <c r="Z88">
        <v>0.62121563159739168</v>
      </c>
      <c r="AA88">
        <v>8.9734781485210355</v>
      </c>
      <c r="BC88">
        <v>2010</v>
      </c>
      <c r="BD88">
        <f t="shared" si="64"/>
        <v>2.6237423739793813</v>
      </c>
      <c r="BE88" s="29">
        <f t="shared" si="65"/>
        <v>4.4738725823571794E-2</v>
      </c>
      <c r="BF88" s="29">
        <f t="shared" si="66"/>
        <v>0.2622838182589507</v>
      </c>
      <c r="BG88">
        <f t="shared" si="69"/>
        <v>2.6360768630038174</v>
      </c>
      <c r="BI88" s="29"/>
      <c r="BJ88" s="29"/>
      <c r="BP88">
        <v>21</v>
      </c>
      <c r="BQ88">
        <v>9.1066107514329513</v>
      </c>
      <c r="BR88">
        <v>-2.0806275801399683</v>
      </c>
      <c r="BS88">
        <v>9.0921313250100031</v>
      </c>
    </row>
    <row r="89" spans="2:77" x14ac:dyDescent="0.15">
      <c r="B89" s="9">
        <v>2011</v>
      </c>
      <c r="C89">
        <v>-1.3252572396815863</v>
      </c>
      <c r="D89">
        <v>-1.2898344070541372</v>
      </c>
      <c r="M89" s="9">
        <v>2011</v>
      </c>
      <c r="N89">
        <f t="shared" si="60"/>
        <v>0.67334452174781156</v>
      </c>
      <c r="O89" s="41">
        <f t="shared" si="61"/>
        <v>8.951051374025619</v>
      </c>
      <c r="P89" s="29">
        <f t="shared" si="62"/>
        <v>4.8466548452734619E-2</v>
      </c>
      <c r="Q89" s="29">
        <f t="shared" si="63"/>
        <v>0.26925152948900249</v>
      </c>
      <c r="R89">
        <f t="shared" si="68"/>
        <v>0.62121563159739168</v>
      </c>
      <c r="Y89">
        <v>2011</v>
      </c>
      <c r="Z89">
        <v>0.67334452174781156</v>
      </c>
      <c r="AA89">
        <v>8.951051374025619</v>
      </c>
      <c r="BC89">
        <v>2011</v>
      </c>
      <c r="BD89">
        <f t="shared" si="64"/>
        <v>2.6774579284364424</v>
      </c>
      <c r="BE89" s="29">
        <f t="shared" si="65"/>
        <v>4.8466548452734619E-2</v>
      </c>
      <c r="BF89" s="29">
        <f t="shared" si="66"/>
        <v>0.26925152948900249</v>
      </c>
      <c r="BG89">
        <f t="shared" si="69"/>
        <v>2.6237423739793813</v>
      </c>
      <c r="BI89" s="29"/>
      <c r="BJ89" s="29"/>
      <c r="BP89">
        <v>22</v>
      </c>
      <c r="BQ89">
        <v>9.078211376395263</v>
      </c>
      <c r="BR89">
        <v>-2.1138522251076046</v>
      </c>
      <c r="BS89">
        <v>9.1066107514329513</v>
      </c>
    </row>
    <row r="90" spans="2:77" x14ac:dyDescent="0.15">
      <c r="B90" s="9">
        <v>2012</v>
      </c>
      <c r="C90">
        <v>-1.2562808789697792</v>
      </c>
      <c r="D90">
        <v>-1.3252572396815863</v>
      </c>
      <c r="M90" s="9">
        <v>2012</v>
      </c>
      <c r="N90">
        <f t="shared" si="60"/>
        <v>0.54976880904200809</v>
      </c>
      <c r="O90" s="41">
        <f t="shared" si="61"/>
        <v>8.8810026242555686</v>
      </c>
      <c r="P90" s="29">
        <f t="shared" si="62"/>
        <v>4.7764923018900583E-2</v>
      </c>
      <c r="Q90" s="29">
        <f t="shared" si="63"/>
        <v>0.27458599933871636</v>
      </c>
      <c r="R90">
        <f t="shared" si="68"/>
        <v>0.67334452174781156</v>
      </c>
      <c r="S90" s="17"/>
      <c r="Y90">
        <v>2012</v>
      </c>
      <c r="Z90">
        <v>0.54976880904200809</v>
      </c>
      <c r="AA90">
        <v>8.8810026242555686</v>
      </c>
      <c r="BC90">
        <v>2012</v>
      </c>
      <c r="BD90">
        <f t="shared" si="64"/>
        <v>2.6406867407288219</v>
      </c>
      <c r="BE90" s="29">
        <f t="shared" si="65"/>
        <v>4.7764923018900583E-2</v>
      </c>
      <c r="BF90" s="29">
        <f t="shared" si="66"/>
        <v>0.27458599933871636</v>
      </c>
      <c r="BG90">
        <f t="shared" si="69"/>
        <v>2.6774579284364424</v>
      </c>
      <c r="BI90" s="29"/>
      <c r="BJ90" s="29"/>
      <c r="BP90">
        <v>23</v>
      </c>
      <c r="BQ90">
        <v>9.0560369281869662</v>
      </c>
      <c r="BR90">
        <v>-2.0952757491611687</v>
      </c>
      <c r="BS90">
        <v>9.078211376395263</v>
      </c>
    </row>
    <row r="91" spans="2:77" x14ac:dyDescent="0.15">
      <c r="B91" s="9">
        <v>2013</v>
      </c>
      <c r="C91">
        <v>-1.2066785978834758</v>
      </c>
      <c r="D91">
        <v>-1.2562808789697792</v>
      </c>
      <c r="M91" s="9">
        <v>2013</v>
      </c>
      <c r="N91">
        <f t="shared" si="60"/>
        <v>0.56131014206358509</v>
      </c>
      <c r="O91" s="41">
        <f t="shared" si="61"/>
        <v>8.9126079636709008</v>
      </c>
      <c r="P91" s="29">
        <f t="shared" si="62"/>
        <v>4.7503401003448166E-2</v>
      </c>
      <c r="Q91" s="29">
        <f t="shared" si="63"/>
        <v>0.273544297172783</v>
      </c>
      <c r="R91">
        <f t="shared" si="68"/>
        <v>0.54976880904200809</v>
      </c>
      <c r="Y91">
        <v>2013</v>
      </c>
      <c r="Z91">
        <v>0.56131014206358509</v>
      </c>
      <c r="AA91">
        <v>8.9126079636709008</v>
      </c>
      <c r="BC91">
        <v>2013</v>
      </c>
      <c r="BD91">
        <f t="shared" si="64"/>
        <v>2.6603978352056039</v>
      </c>
      <c r="BE91" s="29">
        <f t="shared" si="65"/>
        <v>4.7503401003448166E-2</v>
      </c>
      <c r="BF91" s="29">
        <f t="shared" si="66"/>
        <v>0.273544297172783</v>
      </c>
      <c r="BG91">
        <f t="shared" si="69"/>
        <v>2.6406867407288219</v>
      </c>
      <c r="BI91" s="29"/>
      <c r="BJ91" s="29"/>
      <c r="BP91">
        <v>24</v>
      </c>
      <c r="BQ91">
        <v>9.0409946299460024</v>
      </c>
      <c r="BR91">
        <v>-2.0343699118418761</v>
      </c>
      <c r="BS91">
        <v>9.0560369281869662</v>
      </c>
    </row>
    <row r="92" spans="2:77" x14ac:dyDescent="0.15">
      <c r="B92" s="9">
        <v>2014</v>
      </c>
      <c r="C92">
        <v>-1.2455311250735219</v>
      </c>
      <c r="D92">
        <v>-1.2066785978834758</v>
      </c>
      <c r="F92" t="s">
        <v>111</v>
      </c>
      <c r="G92">
        <v>-0.3293029325824014</v>
      </c>
      <c r="M92" s="9">
        <v>2014</v>
      </c>
      <c r="N92">
        <f t="shared" si="60"/>
        <v>0.57965100067960673</v>
      </c>
      <c r="O92" s="41">
        <f t="shared" si="61"/>
        <v>8.8968617444803915</v>
      </c>
      <c r="P92" s="29">
        <f t="shared" si="62"/>
        <v>4.7001223571702076E-2</v>
      </c>
      <c r="Q92" s="29">
        <f t="shared" si="63"/>
        <v>0.26484497993121214</v>
      </c>
      <c r="R92">
        <f t="shared" si="68"/>
        <v>0.56131014206358509</v>
      </c>
      <c r="Y92">
        <v>2014</v>
      </c>
      <c r="Z92">
        <v>0.57965100067960673</v>
      </c>
      <c r="AA92">
        <v>8.8968617444803915</v>
      </c>
      <c r="BC92">
        <v>2014</v>
      </c>
      <c r="BD92">
        <f t="shared" si="64"/>
        <v>2.6933694851963255</v>
      </c>
      <c r="BE92" s="29">
        <f t="shared" si="65"/>
        <v>4.7001223571702076E-2</v>
      </c>
      <c r="BF92" s="29">
        <f t="shared" si="66"/>
        <v>0.26484497993121214</v>
      </c>
      <c r="BG92">
        <f t="shared" si="69"/>
        <v>2.6603978352056039</v>
      </c>
      <c r="BI92" s="29"/>
      <c r="BJ92" s="29"/>
      <c r="BP92">
        <v>25</v>
      </c>
      <c r="BQ92">
        <v>9.0084910223418255</v>
      </c>
      <c r="BR92">
        <v>-2.0432138843420762</v>
      </c>
      <c r="BS92">
        <v>9.0409946299460024</v>
      </c>
    </row>
    <row r="93" spans="2:77" x14ac:dyDescent="0.15">
      <c r="B93" s="9">
        <v>2015</v>
      </c>
      <c r="C93">
        <v>-1.0933892477936615</v>
      </c>
      <c r="D93">
        <v>-1.2455311250735219</v>
      </c>
      <c r="F93" t="s">
        <v>124</v>
      </c>
      <c r="G93">
        <v>0.70808357307818004</v>
      </c>
      <c r="M93" s="9">
        <v>2015</v>
      </c>
      <c r="N93">
        <f t="shared" si="60"/>
        <v>0.60242964672727839</v>
      </c>
      <c r="O93" s="41">
        <f t="shared" si="61"/>
        <v>8.9239907447581803</v>
      </c>
      <c r="P93" s="29">
        <f t="shared" si="62"/>
        <v>4.7665173416540092E-2</v>
      </c>
      <c r="Q93" s="29">
        <f t="shared" si="63"/>
        <v>0.25983991676632323</v>
      </c>
      <c r="R93">
        <f t="shared" si="68"/>
        <v>0.57965100067960673</v>
      </c>
      <c r="Y93">
        <v>2015</v>
      </c>
      <c r="Z93">
        <v>0.60242964672727839</v>
      </c>
      <c r="AA93">
        <v>8.9239907447581803</v>
      </c>
      <c r="BC93">
        <v>2015</v>
      </c>
      <c r="BD93">
        <f t="shared" si="64"/>
        <v>2.7134747194383086</v>
      </c>
      <c r="BE93" s="29">
        <f t="shared" si="65"/>
        <v>4.7665173416540092E-2</v>
      </c>
      <c r="BF93" s="29">
        <f t="shared" si="66"/>
        <v>0.25983991676632323</v>
      </c>
      <c r="BG93">
        <f t="shared" si="69"/>
        <v>2.6933694851963255</v>
      </c>
      <c r="BP93">
        <v>26</v>
      </c>
      <c r="BQ93">
        <v>9.0065166212473766</v>
      </c>
      <c r="BR93">
        <v>-2.0777634081121468</v>
      </c>
      <c r="BS93">
        <v>9.0084910223418255</v>
      </c>
    </row>
    <row r="94" spans="2:77" x14ac:dyDescent="0.15">
      <c r="B94" s="9">
        <v>2016</v>
      </c>
      <c r="C94">
        <f>$G$92+D94*$G$93</f>
        <v>-1.1035138979254009</v>
      </c>
      <c r="D94">
        <f>C93</f>
        <v>-1.0933892477936615</v>
      </c>
      <c r="Y94">
        <v>2016</v>
      </c>
      <c r="Z94">
        <f>$AD$94+$AD$95*AA94</f>
        <v>0.60444521730858325</v>
      </c>
      <c r="AA94">
        <f t="shared" ref="AA94:AA108" si="70">LN(AC29)</f>
        <v>8.9169661298212155</v>
      </c>
      <c r="AC94" t="s">
        <v>111</v>
      </c>
      <c r="AD94">
        <v>-3.3281935333726365</v>
      </c>
      <c r="BE94" s="69"/>
      <c r="BF94" s="69"/>
      <c r="BG94" s="69"/>
      <c r="BH94" s="69"/>
      <c r="BI94" s="69"/>
      <c r="BJ94" s="69"/>
      <c r="BK94" s="69"/>
      <c r="BL94" s="69"/>
      <c r="BM94" s="69"/>
      <c r="BQ94">
        <v>9.0031133062647068</v>
      </c>
      <c r="BR94">
        <v>-2.0977679939893465</v>
      </c>
      <c r="BS94">
        <v>9.0065166212473766</v>
      </c>
    </row>
    <row r="95" spans="2:77" x14ac:dyDescent="0.15">
      <c r="B95" s="9">
        <v>2017</v>
      </c>
      <c r="C95">
        <f t="shared" ref="C95:C108" si="71">$G$92+D95*$G$93</f>
        <v>-1.1106829963668492</v>
      </c>
      <c r="D95">
        <f t="shared" ref="D95:D108" si="72">C94</f>
        <v>-1.1035138979254009</v>
      </c>
      <c r="M95" t="s">
        <v>100</v>
      </c>
      <c r="V95" s="17"/>
      <c r="Y95">
        <v>2017</v>
      </c>
      <c r="Z95">
        <f t="shared" ref="Z95:Z108" si="73">$AD$94+$AD$95*AA95</f>
        <v>0.60134715990794607</v>
      </c>
      <c r="AA95">
        <f t="shared" si="70"/>
        <v>8.9099415148842507</v>
      </c>
      <c r="AC95" t="s">
        <v>124</v>
      </c>
      <c r="AD95">
        <v>0.4410287864085527</v>
      </c>
      <c r="BC95" t="s">
        <v>100</v>
      </c>
      <c r="BL95" s="69"/>
      <c r="BM95" s="69"/>
      <c r="BQ95" s="43" t="s">
        <v>100</v>
      </c>
      <c r="BR95" s="43"/>
      <c r="BS95" s="43"/>
      <c r="BT95" s="43"/>
      <c r="BU95" s="43"/>
      <c r="BV95" s="43"/>
      <c r="BW95" s="43"/>
      <c r="BX95" s="43"/>
      <c r="BY95" s="43"/>
    </row>
    <row r="96" spans="2:77" ht="13.75" thickBot="1" x14ac:dyDescent="0.2">
      <c r="B96" s="9">
        <v>2018</v>
      </c>
      <c r="C96">
        <f t="shared" si="71"/>
        <v>-1.1157593172070193</v>
      </c>
      <c r="D96">
        <f t="shared" si="72"/>
        <v>-1.1106829963668492</v>
      </c>
      <c r="Y96">
        <v>2018</v>
      </c>
      <c r="Z96">
        <f t="shared" si="73"/>
        <v>0.59824910250730978</v>
      </c>
      <c r="AA96">
        <f t="shared" si="70"/>
        <v>8.9029168999472876</v>
      </c>
      <c r="BL96" s="69"/>
      <c r="BM96" s="69"/>
      <c r="BQ96" s="43"/>
      <c r="BR96" s="43"/>
      <c r="BS96" s="43"/>
      <c r="BT96" s="43"/>
      <c r="BU96" s="43"/>
      <c r="BV96" s="43"/>
      <c r="BW96" s="43"/>
      <c r="BX96" s="43"/>
      <c r="BY96" s="43"/>
    </row>
    <row r="97" spans="2:77" x14ac:dyDescent="0.15">
      <c r="B97" s="9">
        <v>2019</v>
      </c>
      <c r="C97">
        <f t="shared" si="71"/>
        <v>-1.1193537766056181</v>
      </c>
      <c r="D97">
        <f t="shared" si="72"/>
        <v>-1.1157593172070193</v>
      </c>
      <c r="M97" s="26" t="s">
        <v>101</v>
      </c>
      <c r="N97" s="26"/>
      <c r="Y97">
        <v>2019</v>
      </c>
      <c r="Z97">
        <f t="shared" si="73"/>
        <v>0.59515104510667305</v>
      </c>
      <c r="AA97">
        <f t="shared" si="70"/>
        <v>8.8958922850103228</v>
      </c>
      <c r="BC97" s="26" t="s">
        <v>101</v>
      </c>
      <c r="BD97" s="26"/>
      <c r="BL97" s="69"/>
      <c r="BM97" s="69"/>
      <c r="BQ97" s="42" t="s">
        <v>101</v>
      </c>
      <c r="BR97" s="42"/>
      <c r="BS97" s="43"/>
      <c r="BT97" s="43"/>
      <c r="BU97" s="43"/>
      <c r="BV97" s="43"/>
      <c r="BW97" s="43"/>
      <c r="BX97" s="43"/>
      <c r="BY97" s="43"/>
    </row>
    <row r="98" spans="2:77" x14ac:dyDescent="0.15">
      <c r="B98" s="9">
        <v>2020</v>
      </c>
      <c r="C98">
        <f t="shared" si="71"/>
        <v>-1.1218989542598625</v>
      </c>
      <c r="D98">
        <f t="shared" si="72"/>
        <v>-1.1193537766056181</v>
      </c>
      <c r="M98" t="s">
        <v>102</v>
      </c>
      <c r="N98">
        <v>0.90892373552921946</v>
      </c>
      <c r="Y98">
        <v>2020</v>
      </c>
      <c r="Z98">
        <f t="shared" si="73"/>
        <v>0.59205298770603587</v>
      </c>
      <c r="AA98">
        <f t="shared" si="70"/>
        <v>8.888867670073358</v>
      </c>
      <c r="BC98" t="s">
        <v>102</v>
      </c>
      <c r="BD98">
        <v>0.88009612368782619</v>
      </c>
      <c r="BL98" s="69"/>
      <c r="BM98" s="69"/>
      <c r="BQ98" s="43" t="s">
        <v>102</v>
      </c>
      <c r="BR98" s="43">
        <v>0.96780362862387703</v>
      </c>
      <c r="BS98" s="43"/>
      <c r="BT98" s="43"/>
      <c r="BU98" s="43"/>
      <c r="BV98" s="43"/>
      <c r="BW98" s="43"/>
      <c r="BX98" s="43"/>
      <c r="BY98" s="43"/>
    </row>
    <row r="99" spans="2:77" x14ac:dyDescent="0.15">
      <c r="B99" s="9">
        <v>2021</v>
      </c>
      <c r="C99">
        <f t="shared" si="71"/>
        <v>-1.1237011527473986</v>
      </c>
      <c r="D99">
        <f t="shared" si="72"/>
        <v>-1.1218989542598625</v>
      </c>
      <c r="M99" t="s">
        <v>103</v>
      </c>
      <c r="N99">
        <v>0.82614235700839056</v>
      </c>
      <c r="Y99">
        <v>2021</v>
      </c>
      <c r="Z99">
        <f t="shared" si="73"/>
        <v>0.58895493030539914</v>
      </c>
      <c r="AA99">
        <f t="shared" si="70"/>
        <v>8.8818430551363932</v>
      </c>
      <c r="BC99" t="s">
        <v>103</v>
      </c>
      <c r="BD99">
        <v>0.77456918693033749</v>
      </c>
      <c r="BL99" s="69"/>
      <c r="BM99" s="69"/>
      <c r="BQ99" s="43" t="s">
        <v>103</v>
      </c>
      <c r="BR99" s="43">
        <v>0.93664386357754326</v>
      </c>
      <c r="BS99" s="43"/>
      <c r="BT99" s="43"/>
      <c r="BU99" s="43"/>
      <c r="BV99" s="43"/>
      <c r="BW99" s="43"/>
      <c r="BX99" s="43"/>
      <c r="BY99" s="43"/>
    </row>
    <row r="100" spans="2:77" x14ac:dyDescent="0.15">
      <c r="B100" s="9">
        <v>2022</v>
      </c>
      <c r="C100">
        <f t="shared" si="71"/>
        <v>-1.1249772598918493</v>
      </c>
      <c r="D100">
        <f t="shared" si="72"/>
        <v>-1.1237011527473986</v>
      </c>
      <c r="M100" t="s">
        <v>104</v>
      </c>
      <c r="N100">
        <v>0.79137082841006856</v>
      </c>
      <c r="Y100">
        <v>2022</v>
      </c>
      <c r="Z100">
        <f t="shared" si="73"/>
        <v>0.58585687290476196</v>
      </c>
      <c r="AA100">
        <f t="shared" si="70"/>
        <v>8.8748184401994283</v>
      </c>
      <c r="BC100" t="s">
        <v>104</v>
      </c>
      <c r="BD100">
        <v>0.76476784723165647</v>
      </c>
      <c r="BL100" s="69"/>
      <c r="BM100" s="69"/>
      <c r="BQ100" s="43" t="s">
        <v>104</v>
      </c>
      <c r="BR100" s="43">
        <v>0.93088421481186534</v>
      </c>
      <c r="BS100" s="43"/>
      <c r="BT100" s="43"/>
      <c r="BU100" s="43"/>
      <c r="BV100" s="43"/>
      <c r="BW100" s="43"/>
      <c r="BX100" s="43"/>
      <c r="BY100" s="43"/>
    </row>
    <row r="101" spans="2:77" x14ac:dyDescent="0.15">
      <c r="B101" s="9">
        <v>2023</v>
      </c>
      <c r="C101">
        <f t="shared" si="71"/>
        <v>-1.1258808503983224</v>
      </c>
      <c r="D101">
        <f t="shared" si="72"/>
        <v>-1.1249772598918493</v>
      </c>
      <c r="M101" t="s">
        <v>105</v>
      </c>
      <c r="N101">
        <v>2.7761407536933489E-2</v>
      </c>
      <c r="Y101">
        <v>2023</v>
      </c>
      <c r="Z101">
        <f t="shared" si="73"/>
        <v>0.58275881550412567</v>
      </c>
      <c r="AA101">
        <f t="shared" si="70"/>
        <v>8.8677938252624653</v>
      </c>
      <c r="BC101" t="s">
        <v>105</v>
      </c>
      <c r="BD101">
        <v>8.0227596275382396E-2</v>
      </c>
      <c r="BL101" s="69"/>
      <c r="BM101" s="69"/>
      <c r="BQ101" s="43" t="s">
        <v>105</v>
      </c>
      <c r="BR101" s="43">
        <v>2.711481056622388E-2</v>
      </c>
      <c r="BS101" s="43"/>
      <c r="BT101" s="43"/>
      <c r="BU101" s="43"/>
      <c r="BV101" s="43"/>
      <c r="BW101" s="43"/>
      <c r="BX101" s="43"/>
      <c r="BY101" s="43"/>
    </row>
    <row r="102" spans="2:77" ht="13.75" thickBot="1" x14ac:dyDescent="0.2">
      <c r="B102" s="9">
        <v>2024</v>
      </c>
      <c r="C102">
        <f t="shared" si="71"/>
        <v>-1.1265206679927453</v>
      </c>
      <c r="D102">
        <f t="shared" si="72"/>
        <v>-1.1258808503983224</v>
      </c>
      <c r="M102" s="25" t="s">
        <v>106</v>
      </c>
      <c r="N102" s="25">
        <v>25</v>
      </c>
      <c r="Y102">
        <v>2024</v>
      </c>
      <c r="Z102">
        <f t="shared" si="73"/>
        <v>0.57966075810348894</v>
      </c>
      <c r="AA102">
        <f t="shared" si="70"/>
        <v>8.8607692103255005</v>
      </c>
      <c r="BC102" s="25" t="s">
        <v>106</v>
      </c>
      <c r="BD102" s="25">
        <v>25</v>
      </c>
      <c r="BL102" s="69"/>
      <c r="BM102" s="69"/>
      <c r="BQ102" s="44" t="s">
        <v>106</v>
      </c>
      <c r="BR102" s="44">
        <v>25</v>
      </c>
      <c r="BS102" s="43"/>
      <c r="BT102" s="43"/>
      <c r="BU102" s="43"/>
      <c r="BV102" s="43"/>
      <c r="BW102" s="43"/>
      <c r="BX102" s="43"/>
      <c r="BY102" s="43"/>
    </row>
    <row r="103" spans="2:77" x14ac:dyDescent="0.15">
      <c r="B103" s="9">
        <v>2025</v>
      </c>
      <c r="C103">
        <f t="shared" si="71"/>
        <v>-1.1269737123211225</v>
      </c>
      <c r="D103">
        <f t="shared" si="72"/>
        <v>-1.1265206679927453</v>
      </c>
      <c r="Y103">
        <v>2025</v>
      </c>
      <c r="Z103">
        <f t="shared" si="73"/>
        <v>0.57656270070285176</v>
      </c>
      <c r="AA103">
        <f t="shared" si="70"/>
        <v>8.8537445953885356</v>
      </c>
      <c r="BL103" s="69"/>
      <c r="BM103" s="69"/>
      <c r="BQ103" s="43"/>
      <c r="BR103" s="43"/>
      <c r="BS103" s="43"/>
      <c r="BT103" s="43"/>
      <c r="BU103" s="43"/>
      <c r="BV103" s="43"/>
      <c r="BW103" s="43"/>
      <c r="BX103" s="43"/>
      <c r="BY103" s="43"/>
    </row>
    <row r="104" spans="2:77" ht="13.75" thickBot="1" x14ac:dyDescent="0.2">
      <c r="B104" s="9">
        <v>2026</v>
      </c>
      <c r="C104">
        <f t="shared" si="71"/>
        <v>-1.1272945055679227</v>
      </c>
      <c r="D104">
        <f t="shared" si="72"/>
        <v>-1.1269737123211225</v>
      </c>
      <c r="M104" t="s">
        <v>107</v>
      </c>
      <c r="Y104">
        <v>2026</v>
      </c>
      <c r="Z104">
        <f t="shared" si="73"/>
        <v>0.57346464330221503</v>
      </c>
      <c r="AA104">
        <f t="shared" si="70"/>
        <v>8.8467199804515708</v>
      </c>
      <c r="BC104" t="s">
        <v>107</v>
      </c>
      <c r="BL104" s="69"/>
      <c r="BM104" s="69"/>
      <c r="BQ104" s="43" t="s">
        <v>107</v>
      </c>
      <c r="BR104" s="43"/>
      <c r="BS104" s="43"/>
      <c r="BT104" s="43"/>
      <c r="BU104" s="43"/>
      <c r="BV104" s="43"/>
      <c r="BW104" s="43"/>
      <c r="BX104" s="43"/>
      <c r="BY104" s="43"/>
    </row>
    <row r="105" spans="2:77" x14ac:dyDescent="0.15">
      <c r="B105" s="9">
        <v>2027</v>
      </c>
      <c r="C105">
        <f t="shared" si="71"/>
        <v>-1.1275216539963364</v>
      </c>
      <c r="D105">
        <f t="shared" si="72"/>
        <v>-1.1272945055679227</v>
      </c>
      <c r="M105" s="27"/>
      <c r="N105" s="27" t="s">
        <v>112</v>
      </c>
      <c r="O105" s="27" t="s">
        <v>113</v>
      </c>
      <c r="P105" s="27" t="s">
        <v>114</v>
      </c>
      <c r="Q105" s="27" t="s">
        <v>115</v>
      </c>
      <c r="R105" s="27" t="s">
        <v>116</v>
      </c>
      <c r="Y105">
        <v>2027</v>
      </c>
      <c r="Z105">
        <f t="shared" si="73"/>
        <v>0.57036658590157785</v>
      </c>
      <c r="AA105">
        <f t="shared" si="70"/>
        <v>8.839695365514606</v>
      </c>
      <c r="BC105" s="27"/>
      <c r="BD105" s="27" t="s">
        <v>112</v>
      </c>
      <c r="BE105" s="27" t="s">
        <v>113</v>
      </c>
      <c r="BF105" s="27" t="s">
        <v>114</v>
      </c>
      <c r="BG105" s="27" t="s">
        <v>115</v>
      </c>
      <c r="BH105" s="27" t="s">
        <v>116</v>
      </c>
      <c r="BL105" s="69"/>
      <c r="BM105" s="69"/>
      <c r="BQ105" s="45"/>
      <c r="BR105" s="45" t="s">
        <v>112</v>
      </c>
      <c r="BS105" s="45" t="s">
        <v>113</v>
      </c>
      <c r="BT105" s="45" t="s">
        <v>114</v>
      </c>
      <c r="BU105" s="45" t="s">
        <v>115</v>
      </c>
      <c r="BV105" s="45" t="s">
        <v>116</v>
      </c>
      <c r="BW105" s="43"/>
      <c r="BX105" s="43"/>
      <c r="BY105" s="43"/>
    </row>
    <row r="106" spans="2:77" x14ac:dyDescent="0.15">
      <c r="B106" s="9">
        <v>2028</v>
      </c>
      <c r="C106">
        <f t="shared" si="71"/>
        <v>-1.1276824940671468</v>
      </c>
      <c r="D106">
        <f t="shared" si="72"/>
        <v>-1.1275216539963364</v>
      </c>
      <c r="M106" t="s">
        <v>108</v>
      </c>
      <c r="N106">
        <v>4</v>
      </c>
      <c r="O106">
        <v>7.3244338435721756E-2</v>
      </c>
      <c r="P106">
        <v>1.8311084608930439E-2</v>
      </c>
      <c r="Q106">
        <v>23.759161311310919</v>
      </c>
      <c r="R106">
        <v>2.3367681389246262E-7</v>
      </c>
      <c r="Y106">
        <v>2028</v>
      </c>
      <c r="Z106">
        <f t="shared" si="73"/>
        <v>0.56726852850094156</v>
      </c>
      <c r="AA106">
        <f t="shared" si="70"/>
        <v>8.8326707505776429</v>
      </c>
      <c r="BC106" t="s">
        <v>108</v>
      </c>
      <c r="BD106">
        <v>1</v>
      </c>
      <c r="BE106">
        <v>0.50865384960327309</v>
      </c>
      <c r="BF106">
        <v>0.50865384960327309</v>
      </c>
      <c r="BG106">
        <v>79.026868850854683</v>
      </c>
      <c r="BH106">
        <v>6.7073608107320432E-9</v>
      </c>
      <c r="BL106" s="69"/>
      <c r="BM106" s="69"/>
      <c r="BQ106" s="43" t="s">
        <v>108</v>
      </c>
      <c r="BR106" s="43">
        <v>2</v>
      </c>
      <c r="BS106" s="43">
        <v>0.23912315766776221</v>
      </c>
      <c r="BT106" s="43">
        <v>0.1195615788338811</v>
      </c>
      <c r="BU106" s="43">
        <v>162.62169824643877</v>
      </c>
      <c r="BV106" s="43">
        <v>6.6020002760175302E-14</v>
      </c>
      <c r="BW106" s="43"/>
      <c r="BX106" s="43"/>
      <c r="BY106" s="43"/>
    </row>
    <row r="107" spans="2:77" x14ac:dyDescent="0.15">
      <c r="B107" s="9">
        <v>2029</v>
      </c>
      <c r="C107">
        <f t="shared" si="71"/>
        <v>-1.1277963822791803</v>
      </c>
      <c r="D107">
        <f t="shared" si="72"/>
        <v>-1.1276824940671468</v>
      </c>
      <c r="M107" t="s">
        <v>109</v>
      </c>
      <c r="N107">
        <v>20</v>
      </c>
      <c r="O107">
        <v>1.5413914968634149E-2</v>
      </c>
      <c r="P107">
        <v>7.7069574843170751E-4</v>
      </c>
      <c r="Y107">
        <v>2029</v>
      </c>
      <c r="Z107">
        <f t="shared" si="73"/>
        <v>0.56417047110030483</v>
      </c>
      <c r="AA107">
        <f t="shared" si="70"/>
        <v>8.8256461356406781</v>
      </c>
      <c r="BC107" t="s">
        <v>109</v>
      </c>
      <c r="BD107">
        <v>23</v>
      </c>
      <c r="BE107">
        <v>0.14803874569489228</v>
      </c>
      <c r="BF107">
        <v>6.4364672041257514E-3</v>
      </c>
      <c r="BL107" s="69"/>
      <c r="BM107" s="69"/>
      <c r="BQ107" s="43" t="s">
        <v>109</v>
      </c>
      <c r="BR107" s="43">
        <v>22</v>
      </c>
      <c r="BS107" s="43">
        <v>1.6174684944928533E-2</v>
      </c>
      <c r="BT107" s="43">
        <v>7.3521295204220609E-4</v>
      </c>
      <c r="BU107" s="43"/>
      <c r="BV107" s="43"/>
      <c r="BW107" s="43"/>
      <c r="BX107" s="43"/>
      <c r="BY107" s="43"/>
    </row>
    <row r="108" spans="2:77" ht="13.75" thickBot="1" x14ac:dyDescent="0.2">
      <c r="B108" s="9">
        <v>2030</v>
      </c>
      <c r="C108">
        <f t="shared" si="71"/>
        <v>-1.1278770246512884</v>
      </c>
      <c r="D108">
        <f t="shared" si="72"/>
        <v>-1.1277963822791803</v>
      </c>
      <c r="M108" s="25" t="s">
        <v>110</v>
      </c>
      <c r="N108" s="25">
        <v>24</v>
      </c>
      <c r="O108" s="25">
        <v>8.8658253404355902E-2</v>
      </c>
      <c r="P108" s="25"/>
      <c r="Q108" s="25"/>
      <c r="R108" s="25"/>
      <c r="Y108">
        <v>2030</v>
      </c>
      <c r="Z108">
        <f t="shared" si="73"/>
        <v>0.56107241369966765</v>
      </c>
      <c r="AA108">
        <f t="shared" si="70"/>
        <v>8.8186215207037133</v>
      </c>
      <c r="BC108" s="25" t="s">
        <v>110</v>
      </c>
      <c r="BD108" s="25">
        <v>24</v>
      </c>
      <c r="BE108" s="25">
        <v>0.65669259529816537</v>
      </c>
      <c r="BF108" s="25"/>
      <c r="BG108" s="25"/>
      <c r="BH108" s="25"/>
      <c r="BL108" s="69"/>
      <c r="BM108" s="69"/>
      <c r="BQ108" s="44" t="s">
        <v>110</v>
      </c>
      <c r="BR108" s="44">
        <v>24</v>
      </c>
      <c r="BS108" s="44">
        <v>0.25529784261269073</v>
      </c>
      <c r="BT108" s="44"/>
      <c r="BU108" s="44"/>
      <c r="BV108" s="44"/>
      <c r="BW108" s="43"/>
      <c r="BX108" s="43"/>
      <c r="BY108" s="43"/>
    </row>
    <row r="109" spans="2:77" ht="13.75" thickBot="1" x14ac:dyDescent="0.2">
      <c r="BL109" s="68"/>
      <c r="BM109" s="68"/>
      <c r="BQ109" s="43"/>
      <c r="BR109" s="43"/>
      <c r="BS109" s="43"/>
      <c r="BT109" s="43"/>
      <c r="BU109" s="43"/>
      <c r="BV109" s="43"/>
      <c r="BW109" s="43"/>
      <c r="BX109" s="43"/>
      <c r="BY109" s="43"/>
    </row>
    <row r="110" spans="2:77" x14ac:dyDescent="0.15">
      <c r="B110" s="43" t="s">
        <v>100</v>
      </c>
      <c r="C110" s="43"/>
      <c r="D110" s="43"/>
      <c r="E110" s="43"/>
      <c r="F110" s="43"/>
      <c r="G110" s="43"/>
      <c r="H110" s="43"/>
      <c r="I110" s="43"/>
      <c r="J110" s="43"/>
      <c r="M110" s="27"/>
      <c r="N110" s="27" t="s">
        <v>117</v>
      </c>
      <c r="O110" s="27" t="s">
        <v>105</v>
      </c>
      <c r="P110" s="27" t="s">
        <v>118</v>
      </c>
      <c r="Q110" s="27" t="s">
        <v>119</v>
      </c>
      <c r="R110" s="27" t="s">
        <v>120</v>
      </c>
      <c r="S110" s="27" t="s">
        <v>121</v>
      </c>
      <c r="T110" s="27" t="s">
        <v>122</v>
      </c>
      <c r="U110" s="27" t="s">
        <v>123</v>
      </c>
      <c r="BC110" s="27"/>
      <c r="BD110" s="27" t="s">
        <v>117</v>
      </c>
      <c r="BE110" s="27" t="s">
        <v>105</v>
      </c>
      <c r="BF110" s="27" t="s">
        <v>118</v>
      </c>
      <c r="BG110" s="27" t="s">
        <v>119</v>
      </c>
      <c r="BH110" s="27" t="s">
        <v>120</v>
      </c>
      <c r="BI110" s="27" t="s">
        <v>121</v>
      </c>
      <c r="BJ110" s="27" t="s">
        <v>122</v>
      </c>
      <c r="BK110" s="27" t="s">
        <v>123</v>
      </c>
      <c r="BL110" s="69"/>
      <c r="BM110" s="69"/>
      <c r="BQ110" s="45"/>
      <c r="BR110" s="45" t="s">
        <v>117</v>
      </c>
      <c r="BS110" s="45" t="s">
        <v>105</v>
      </c>
      <c r="BT110" s="45" t="s">
        <v>118</v>
      </c>
      <c r="BU110" s="45" t="s">
        <v>119</v>
      </c>
      <c r="BV110" s="45" t="s">
        <v>120</v>
      </c>
      <c r="BW110" s="45" t="s">
        <v>121</v>
      </c>
      <c r="BX110" s="45" t="s">
        <v>122</v>
      </c>
      <c r="BY110" s="45" t="s">
        <v>123</v>
      </c>
    </row>
    <row r="111" spans="2:77" ht="13.75" thickBo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M111" t="s">
        <v>111</v>
      </c>
      <c r="N111">
        <v>-3.126758323144986</v>
      </c>
      <c r="O111">
        <v>1.3260722477232192</v>
      </c>
      <c r="P111">
        <v>-2.3579094793013193</v>
      </c>
      <c r="Q111">
        <v>2.8672842409548698E-2</v>
      </c>
      <c r="R111">
        <v>-5.892896560329306</v>
      </c>
      <c r="S111">
        <v>-0.36062008596066608</v>
      </c>
      <c r="T111">
        <v>-5.892896560329306</v>
      </c>
      <c r="U111">
        <v>-0.36062008596066608</v>
      </c>
      <c r="Z111" s="43" t="s">
        <v>100</v>
      </c>
      <c r="AA111" s="43"/>
      <c r="AB111" s="43"/>
      <c r="AC111" s="43"/>
      <c r="AD111" s="43"/>
      <c r="AE111" s="43"/>
      <c r="AF111" s="43"/>
      <c r="AG111" s="43"/>
      <c r="AH111" s="43"/>
      <c r="BC111" t="s">
        <v>111</v>
      </c>
      <c r="BD111">
        <v>0.26724880584891642</v>
      </c>
      <c r="BE111">
        <v>0.24757080903311374</v>
      </c>
      <c r="BF111">
        <v>1.0794843176085862</v>
      </c>
      <c r="BG111">
        <v>0.29156254745359494</v>
      </c>
      <c r="BH111">
        <v>-0.24489043237503538</v>
      </c>
      <c r="BI111">
        <v>0.77938804407286821</v>
      </c>
      <c r="BJ111">
        <v>-0.24489043237503538</v>
      </c>
      <c r="BK111">
        <v>0.77938804407286821</v>
      </c>
      <c r="BL111" s="69"/>
      <c r="BM111" s="69"/>
      <c r="BQ111" s="43" t="s">
        <v>111</v>
      </c>
      <c r="BR111" s="43">
        <v>1.3128924690483785</v>
      </c>
      <c r="BS111" s="43">
        <v>0.77212583538007784</v>
      </c>
      <c r="BT111" s="43">
        <v>1.7003607558373035</v>
      </c>
      <c r="BU111" s="43">
        <v>0.10315858569575961</v>
      </c>
      <c r="BV111" s="43">
        <v>-0.2883985059792622</v>
      </c>
      <c r="BW111" s="43">
        <v>2.914183444076019</v>
      </c>
      <c r="BX111" s="43">
        <v>-0.2883985059792622</v>
      </c>
      <c r="BY111" s="43">
        <v>2.914183444076019</v>
      </c>
    </row>
    <row r="112" spans="2:77" ht="13.75" thickBot="1" x14ac:dyDescent="0.2">
      <c r="B112" s="42" t="s">
        <v>101</v>
      </c>
      <c r="C112" s="42"/>
      <c r="D112" s="43"/>
      <c r="E112" s="43"/>
      <c r="F112" s="43"/>
      <c r="G112" s="43"/>
      <c r="H112" s="43"/>
      <c r="I112" s="43"/>
      <c r="J112" s="43"/>
      <c r="M112" t="s">
        <v>124</v>
      </c>
      <c r="N112">
        <v>0.39037102073573426</v>
      </c>
      <c r="O112">
        <v>0.14959706322364752</v>
      </c>
      <c r="P112">
        <v>2.6094831831834147</v>
      </c>
      <c r="Q112">
        <v>1.6779026882149956E-2</v>
      </c>
      <c r="R112">
        <v>7.8317015032884962E-2</v>
      </c>
      <c r="S112">
        <v>0.70242502643858362</v>
      </c>
      <c r="T112">
        <v>7.8317015032884962E-2</v>
      </c>
      <c r="U112">
        <v>0.70242502643858362</v>
      </c>
      <c r="Z112" s="43"/>
      <c r="AA112" s="43"/>
      <c r="AB112" s="43"/>
      <c r="AC112" s="43"/>
      <c r="AD112" s="43"/>
      <c r="AE112" s="43"/>
      <c r="AF112" s="43"/>
      <c r="AG112" s="43"/>
      <c r="AH112" s="43"/>
      <c r="AJ112" s="38"/>
      <c r="AK112" s="38"/>
      <c r="BC112" s="25" t="s">
        <v>124</v>
      </c>
      <c r="BD112" s="25">
        <v>0.89534394986599486</v>
      </c>
      <c r="BE112" s="25">
        <v>0.10071693845072127</v>
      </c>
      <c r="BF112" s="25">
        <v>8.8897057797687946</v>
      </c>
      <c r="BG112" s="25">
        <v>6.7073608107320184E-9</v>
      </c>
      <c r="BH112" s="25">
        <v>0.68699508864180336</v>
      </c>
      <c r="BI112" s="25">
        <v>1.1036928110901862</v>
      </c>
      <c r="BJ112" s="25">
        <v>0.68699508864180336</v>
      </c>
      <c r="BK112" s="25">
        <v>1.1036928110901862</v>
      </c>
      <c r="BL112" s="69"/>
      <c r="BM112" s="69"/>
      <c r="BQ112" s="43" t="s">
        <v>124</v>
      </c>
      <c r="BR112" s="43">
        <v>-0.12913128653161851</v>
      </c>
      <c r="BS112" s="43">
        <v>4.2516242403803174E-2</v>
      </c>
      <c r="BT112" s="43">
        <v>-3.0372224644214425</v>
      </c>
      <c r="BU112" s="43">
        <v>6.0487156781829816E-3</v>
      </c>
      <c r="BV112" s="43">
        <v>-0.21730457660134503</v>
      </c>
      <c r="BW112" s="43">
        <v>-4.0957996461891993E-2</v>
      </c>
      <c r="BX112" s="43">
        <v>-0.21730457660134503</v>
      </c>
      <c r="BY112" s="43">
        <v>-4.0957996461891993E-2</v>
      </c>
    </row>
    <row r="113" spans="1:77" ht="13.75" thickBot="1" x14ac:dyDescent="0.2">
      <c r="B113" s="43" t="s">
        <v>102</v>
      </c>
      <c r="C113" s="43">
        <v>0.76734076532007123</v>
      </c>
      <c r="D113" s="43"/>
      <c r="E113" s="43"/>
      <c r="F113" s="43"/>
      <c r="G113" s="43"/>
      <c r="H113" s="43"/>
      <c r="I113" s="43"/>
      <c r="J113" s="43"/>
      <c r="M113" t="s">
        <v>125</v>
      </c>
      <c r="N113">
        <v>1.8236941896711256</v>
      </c>
      <c r="O113">
        <v>1.7825032643214973</v>
      </c>
      <c r="P113">
        <v>1.0231084712012055</v>
      </c>
      <c r="Q113">
        <v>0.31847321420695196</v>
      </c>
      <c r="R113">
        <v>-1.8945424643356019</v>
      </c>
      <c r="S113">
        <v>5.5419308436778536</v>
      </c>
      <c r="T113">
        <v>-1.8945424643356019</v>
      </c>
      <c r="U113">
        <v>5.5419308436778536</v>
      </c>
      <c r="Z113" s="42" t="s">
        <v>101</v>
      </c>
      <c r="AA113" s="42"/>
      <c r="AB113" s="43"/>
      <c r="AC113" s="43"/>
      <c r="AD113" s="43"/>
      <c r="AE113" s="43"/>
      <c r="AF113" s="43"/>
      <c r="AG113" s="43"/>
      <c r="AH113" s="43"/>
      <c r="BL113" s="69"/>
      <c r="BM113" s="69"/>
      <c r="BQ113" s="44" t="s">
        <v>125</v>
      </c>
      <c r="BR113" s="44">
        <v>0.82387369436942604</v>
      </c>
      <c r="BS113" s="44">
        <v>9.1747548878006152E-2</v>
      </c>
      <c r="BT113" s="44">
        <v>8.9797896995036357</v>
      </c>
      <c r="BU113" s="44">
        <v>8.2354729953694504E-9</v>
      </c>
      <c r="BV113" s="44">
        <v>0.63360092370512089</v>
      </c>
      <c r="BW113" s="44">
        <v>1.0141464650337313</v>
      </c>
      <c r="BX113" s="44">
        <v>0.63360092370512089</v>
      </c>
      <c r="BY113" s="44">
        <v>1.0141464650337313</v>
      </c>
    </row>
    <row r="114" spans="1:77" x14ac:dyDescent="0.15">
      <c r="B114" s="43" t="s">
        <v>103</v>
      </c>
      <c r="C114" s="43">
        <v>0.58881185012199255</v>
      </c>
      <c r="D114" s="43"/>
      <c r="E114" s="43"/>
      <c r="F114" s="43"/>
      <c r="G114" s="43"/>
      <c r="H114" s="43"/>
      <c r="I114" s="43"/>
      <c r="J114" s="43"/>
      <c r="M114" t="s">
        <v>126</v>
      </c>
      <c r="N114">
        <v>-5.7515463621717493E-2</v>
      </c>
      <c r="O114">
        <v>0.27519094105485181</v>
      </c>
      <c r="P114">
        <v>-0.20900202383570959</v>
      </c>
      <c r="Q114">
        <v>0.83656068609565382</v>
      </c>
      <c r="R114">
        <v>-0.63155370768083352</v>
      </c>
      <c r="S114">
        <v>0.51652278043739863</v>
      </c>
      <c r="T114">
        <v>-0.63155370768083352</v>
      </c>
      <c r="U114">
        <v>0.51652278043739863</v>
      </c>
      <c r="Z114" s="43" t="s">
        <v>102</v>
      </c>
      <c r="AA114" s="43">
        <v>0.88783136894278059</v>
      </c>
      <c r="AB114" s="43"/>
      <c r="AC114" s="43"/>
      <c r="AD114" s="43"/>
      <c r="AE114" s="43"/>
      <c r="AF114" s="43"/>
      <c r="AG114" s="43"/>
      <c r="AH114" s="43"/>
      <c r="BQ114" s="43"/>
      <c r="BR114" s="43"/>
      <c r="BS114" s="43"/>
      <c r="BT114" s="43"/>
      <c r="BU114" s="43"/>
      <c r="BV114" s="43"/>
      <c r="BW114" s="43"/>
      <c r="BX114" s="43"/>
      <c r="BY114" s="43"/>
    </row>
    <row r="115" spans="1:77" ht="13.75" thickBot="1" x14ac:dyDescent="0.2">
      <c r="B115" s="43" t="s">
        <v>104</v>
      </c>
      <c r="C115" s="43">
        <v>0.57093410447512272</v>
      </c>
      <c r="D115" s="43"/>
      <c r="E115" s="43"/>
      <c r="F115" s="43"/>
      <c r="G115" s="43"/>
      <c r="H115" s="43"/>
      <c r="I115" s="43"/>
      <c r="J115" s="43"/>
      <c r="M115" s="25" t="s">
        <v>137</v>
      </c>
      <c r="N115" s="25">
        <v>0.28608241091825376</v>
      </c>
      <c r="O115" s="25">
        <v>0.18907237397543356</v>
      </c>
      <c r="P115" s="25">
        <v>1.5130841428765518</v>
      </c>
      <c r="Q115" s="25">
        <v>0.14590086752517906</v>
      </c>
      <c r="R115" s="25">
        <v>-0.10831565008228239</v>
      </c>
      <c r="S115" s="25">
        <v>0.68048047191878991</v>
      </c>
      <c r="T115" s="25">
        <v>-0.10831565008228239</v>
      </c>
      <c r="U115" s="25">
        <v>0.68048047191878991</v>
      </c>
      <c r="Z115" s="43" t="s">
        <v>103</v>
      </c>
      <c r="AA115" s="43">
        <v>0.7882445396788117</v>
      </c>
      <c r="AB115" s="43"/>
      <c r="AC115" s="43"/>
      <c r="AD115" s="43"/>
      <c r="AE115" s="43"/>
      <c r="AF115" s="43"/>
      <c r="AG115" s="43"/>
      <c r="AH115" s="43"/>
    </row>
    <row r="116" spans="1:77" x14ac:dyDescent="0.15">
      <c r="B116" s="43" t="s">
        <v>105</v>
      </c>
      <c r="C116" s="43">
        <v>0.15959716075350286</v>
      </c>
      <c r="D116" s="43"/>
      <c r="E116" s="43"/>
      <c r="F116" s="43"/>
      <c r="G116" s="43"/>
      <c r="H116" s="43"/>
      <c r="I116" s="43"/>
      <c r="J116" s="43"/>
      <c r="Z116" s="43" t="s">
        <v>104</v>
      </c>
      <c r="AA116" s="43">
        <v>0.77942139549876222</v>
      </c>
      <c r="AB116" s="43"/>
      <c r="AC116" s="43"/>
      <c r="AD116" s="43"/>
      <c r="AE116" s="43"/>
      <c r="AF116" s="43"/>
      <c r="AG116" s="43"/>
      <c r="AH116" s="43"/>
      <c r="BC116" t="s">
        <v>127</v>
      </c>
    </row>
    <row r="117" spans="1:77" ht="13.75" thickBot="1" x14ac:dyDescent="0.2">
      <c r="B117" s="44" t="s">
        <v>106</v>
      </c>
      <c r="C117" s="44">
        <v>25</v>
      </c>
      <c r="D117" s="43"/>
      <c r="E117" s="43"/>
      <c r="F117" s="43"/>
      <c r="G117" s="43"/>
      <c r="H117" s="43"/>
      <c r="I117" s="43"/>
      <c r="J117" s="43"/>
      <c r="Z117" s="43" t="s">
        <v>105</v>
      </c>
      <c r="AA117" s="43">
        <v>2.8497328460466924E-2</v>
      </c>
      <c r="AB117" s="43"/>
      <c r="AC117" s="43"/>
      <c r="AD117" s="43"/>
      <c r="AE117" s="43"/>
      <c r="AF117" s="43"/>
      <c r="AG117" s="43"/>
      <c r="AH117" s="43"/>
      <c r="BQ117" t="s">
        <v>127</v>
      </c>
    </row>
    <row r="118" spans="1:77" ht="13.75" thickBo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Z118" s="44" t="s">
        <v>106</v>
      </c>
      <c r="AA118" s="44">
        <v>26</v>
      </c>
      <c r="AB118" s="43"/>
      <c r="AC118" s="43"/>
      <c r="AD118" s="43"/>
      <c r="AE118" s="43"/>
      <c r="AF118" s="43"/>
      <c r="AG118" s="43"/>
      <c r="AH118" s="43"/>
      <c r="BC118" s="27" t="s">
        <v>128</v>
      </c>
      <c r="BD118" s="27" t="s">
        <v>129</v>
      </c>
      <c r="BE118" s="27" t="s">
        <v>109</v>
      </c>
      <c r="BF118" s="17" t="s">
        <v>133</v>
      </c>
      <c r="BG118" s="17" t="s">
        <v>134</v>
      </c>
    </row>
    <row r="119" spans="1:77" ht="13.75" thickBot="1" x14ac:dyDescent="0.2">
      <c r="B119" s="43" t="s">
        <v>107</v>
      </c>
      <c r="C119" s="43"/>
      <c r="D119" s="43"/>
      <c r="E119" s="43"/>
      <c r="F119" s="43"/>
      <c r="G119" s="43"/>
      <c r="H119" s="43"/>
      <c r="I119" s="43"/>
      <c r="J119" s="43"/>
      <c r="N119" t="s">
        <v>86</v>
      </c>
      <c r="O119" t="s">
        <v>88</v>
      </c>
      <c r="P119" t="s">
        <v>91</v>
      </c>
      <c r="Q119" t="s">
        <v>178</v>
      </c>
      <c r="Z119" s="43"/>
      <c r="AA119" s="43"/>
      <c r="AB119" s="43"/>
      <c r="AC119" s="43"/>
      <c r="AD119" s="43"/>
      <c r="AE119" s="43"/>
      <c r="AF119" s="43"/>
      <c r="AG119" s="43"/>
      <c r="AH119" s="43"/>
      <c r="BC119">
        <v>1</v>
      </c>
      <c r="BD119">
        <v>2.3879414659311249</v>
      </c>
      <c r="BE119">
        <v>-6.7627360868116604E-2</v>
      </c>
      <c r="BQ119" s="27" t="s">
        <v>497</v>
      </c>
      <c r="BR119" s="27" t="s">
        <v>496</v>
      </c>
      <c r="BS119" s="27" t="s">
        <v>109</v>
      </c>
      <c r="BT119" s="17" t="s">
        <v>133</v>
      </c>
      <c r="BU119" s="17" t="s">
        <v>134</v>
      </c>
    </row>
    <row r="120" spans="1:77" ht="13.75" thickBot="1" x14ac:dyDescent="0.2">
      <c r="B120" s="45"/>
      <c r="C120" s="45" t="s">
        <v>112</v>
      </c>
      <c r="D120" s="45" t="s">
        <v>113</v>
      </c>
      <c r="E120" s="45" t="s">
        <v>114</v>
      </c>
      <c r="F120" s="45" t="s">
        <v>115</v>
      </c>
      <c r="G120" s="45" t="s">
        <v>116</v>
      </c>
      <c r="H120" s="43"/>
      <c r="I120" s="43"/>
      <c r="J120" s="43"/>
      <c r="M120">
        <v>1990</v>
      </c>
      <c r="N120">
        <v>0.74111515190067745</v>
      </c>
      <c r="O120">
        <v>9.269987839007916</v>
      </c>
      <c r="P120">
        <v>3.8277762897535872E-2</v>
      </c>
      <c r="Z120" s="43" t="s">
        <v>107</v>
      </c>
      <c r="AA120" s="43"/>
      <c r="AB120" s="43"/>
      <c r="AC120" s="43"/>
      <c r="AD120" s="43"/>
      <c r="AE120" s="43"/>
      <c r="AF120" s="43"/>
      <c r="AG120" s="43"/>
      <c r="AH120" s="43"/>
      <c r="AJ120" s="17"/>
      <c r="AK120" s="17"/>
      <c r="AL120" s="17"/>
      <c r="AM120" s="17"/>
      <c r="AN120" s="17"/>
      <c r="AO120" s="17"/>
      <c r="BC120">
        <v>2</v>
      </c>
      <c r="BD120">
        <v>2.3447280016058114</v>
      </c>
      <c r="BE120">
        <v>-4.9835044065080325E-2</v>
      </c>
      <c r="BF120">
        <f>BE120-BE119</f>
        <v>1.7792316803036279E-2</v>
      </c>
      <c r="BG120">
        <f>BE119</f>
        <v>-6.7627360868116604E-2</v>
      </c>
      <c r="BP120">
        <v>1991</v>
      </c>
      <c r="BQ120">
        <v>9.2773561577957295</v>
      </c>
      <c r="BR120">
        <v>9.2720075130644641</v>
      </c>
      <c r="BS120">
        <v>5.3486447312653951E-3</v>
      </c>
    </row>
    <row r="121" spans="1:77" x14ac:dyDescent="0.15">
      <c r="B121" s="43" t="s">
        <v>108</v>
      </c>
      <c r="C121" s="43">
        <v>1</v>
      </c>
      <c r="D121" s="43">
        <v>0.83890756275341338</v>
      </c>
      <c r="E121" s="43">
        <v>0.83890756275341338</v>
      </c>
      <c r="F121" s="43">
        <v>32.935464110100725</v>
      </c>
      <c r="G121" s="43">
        <v>7.6102331903323485E-6</v>
      </c>
      <c r="H121" s="43"/>
      <c r="I121" s="43"/>
      <c r="J121" s="43"/>
      <c r="M121">
        <v>1991</v>
      </c>
      <c r="N121">
        <v>0.73782494380465791</v>
      </c>
      <c r="O121">
        <v>9.248525804568871</v>
      </c>
      <c r="P121">
        <v>2.8076458029172097E-2</v>
      </c>
      <c r="Q121">
        <v>0.74111515190067745</v>
      </c>
      <c r="Z121" s="45"/>
      <c r="AA121" s="45" t="s">
        <v>112</v>
      </c>
      <c r="AB121" s="45" t="s">
        <v>113</v>
      </c>
      <c r="AC121" s="45" t="s">
        <v>114</v>
      </c>
      <c r="AD121" s="45" t="s">
        <v>115</v>
      </c>
      <c r="AE121" s="45" t="s">
        <v>116</v>
      </c>
      <c r="AF121" s="43"/>
      <c r="AG121" s="43"/>
      <c r="AH121" s="43"/>
      <c r="BC121">
        <v>3</v>
      </c>
      <c r="BD121">
        <v>2.3219673309730893</v>
      </c>
      <c r="BE121">
        <v>-4.6419082488235119E-2</v>
      </c>
      <c r="BF121">
        <f>BE121-BE120</f>
        <v>3.4159615768452056E-3</v>
      </c>
      <c r="BG121">
        <f t="shared" ref="BG121:BG140" si="74">BE120</f>
        <v>-4.9835044065080325E-2</v>
      </c>
      <c r="BP121">
        <v>1992</v>
      </c>
      <c r="BQ121">
        <v>9.2566253832249767</v>
      </c>
      <c r="BR121">
        <v>9.2915774394219586</v>
      </c>
      <c r="BS121">
        <v>-3.4952056196981829E-2</v>
      </c>
      <c r="BT121">
        <f>BS121-BS120</f>
        <v>-4.0300700928247224E-2</v>
      </c>
      <c r="BU121">
        <f>BS120</f>
        <v>5.3486447312653951E-3</v>
      </c>
    </row>
    <row r="122" spans="1:77" x14ac:dyDescent="0.15">
      <c r="B122" s="43" t="s">
        <v>109</v>
      </c>
      <c r="C122" s="43">
        <v>23</v>
      </c>
      <c r="D122" s="43">
        <v>0.58583883557332694</v>
      </c>
      <c r="E122" s="43">
        <v>2.5471253720579432E-2</v>
      </c>
      <c r="F122" s="43"/>
      <c r="G122" s="43"/>
      <c r="H122" s="43"/>
      <c r="I122" s="43"/>
      <c r="J122" s="43"/>
      <c r="M122">
        <v>1992</v>
      </c>
      <c r="N122">
        <v>0.74188813035721779</v>
      </c>
      <c r="O122">
        <v>9.228077338703649</v>
      </c>
      <c r="P122">
        <v>3.3265949854963568E-2</v>
      </c>
      <c r="Q122">
        <v>0.73782494380465791</v>
      </c>
      <c r="Z122" s="43" t="s">
        <v>108</v>
      </c>
      <c r="AA122" s="43">
        <v>1</v>
      </c>
      <c r="AB122" s="43">
        <v>7.2551415664240088E-2</v>
      </c>
      <c r="AC122" s="43">
        <v>7.2551415664240088E-2</v>
      </c>
      <c r="AD122" s="43">
        <v>89.338281636738301</v>
      </c>
      <c r="AE122" s="43">
        <v>1.4608684264990546E-9</v>
      </c>
      <c r="AF122" s="43"/>
      <c r="AG122" s="43"/>
      <c r="AH122" s="43"/>
      <c r="BC122">
        <v>4</v>
      </c>
      <c r="BD122">
        <v>2.3046471627579921</v>
      </c>
      <c r="BE122">
        <v>-8.0476493399733062E-2</v>
      </c>
      <c r="BF122">
        <f t="shared" ref="BF122:BF140" si="75">BE122-BE121</f>
        <v>-3.4057410911497943E-2</v>
      </c>
      <c r="BG122">
        <f t="shared" si="74"/>
        <v>-4.6419082488235119E-2</v>
      </c>
      <c r="BP122">
        <v>1993</v>
      </c>
      <c r="BQ122">
        <v>9.2409313499319392</v>
      </c>
      <c r="BR122">
        <v>9.2675533924984812</v>
      </c>
      <c r="BS122">
        <v>-2.6622042566541992E-2</v>
      </c>
      <c r="BT122">
        <f>BS122-BS121</f>
        <v>8.3300136304398364E-3</v>
      </c>
      <c r="BU122">
        <f t="shared" ref="BU122:BU141" si="76">BS121</f>
        <v>-3.4952056196981829E-2</v>
      </c>
    </row>
    <row r="123" spans="1:77" ht="13.75" thickBot="1" x14ac:dyDescent="0.2">
      <c r="B123" s="44" t="s">
        <v>110</v>
      </c>
      <c r="C123" s="44">
        <v>24</v>
      </c>
      <c r="D123" s="44">
        <v>1.4247463983267403</v>
      </c>
      <c r="E123" s="44"/>
      <c r="F123" s="44"/>
      <c r="G123" s="44"/>
      <c r="H123" s="43"/>
      <c r="I123" s="43"/>
      <c r="J123" s="43"/>
      <c r="M123">
        <v>1993</v>
      </c>
      <c r="N123">
        <v>0.74609166700165974</v>
      </c>
      <c r="O123">
        <v>9.2064444539713151</v>
      </c>
      <c r="P123">
        <v>3.2929774002103736E-2</v>
      </c>
      <c r="Q123">
        <v>0.74188813035721779</v>
      </c>
      <c r="Z123" s="43" t="s">
        <v>109</v>
      </c>
      <c r="AA123" s="43">
        <v>24</v>
      </c>
      <c r="AB123" s="43">
        <v>1.9490345505209717E-2</v>
      </c>
      <c r="AC123" s="43">
        <v>8.1209772938373821E-4</v>
      </c>
      <c r="AD123" s="43"/>
      <c r="AE123" s="43"/>
      <c r="AF123" s="43"/>
      <c r="AG123" s="43"/>
      <c r="AH123" s="43"/>
      <c r="BC123">
        <v>5</v>
      </c>
      <c r="BD123">
        <v>2.258646558128234</v>
      </c>
      <c r="BE123">
        <v>-9.6939448986116172E-2</v>
      </c>
      <c r="BF123">
        <f t="shared" si="75"/>
        <v>-1.646295558638311E-2</v>
      </c>
      <c r="BG123">
        <f t="shared" si="74"/>
        <v>-8.0476493399733062E-2</v>
      </c>
      <c r="BP123">
        <v>1994</v>
      </c>
      <c r="BQ123">
        <v>9.249198952655453</v>
      </c>
      <c r="BR123">
        <v>9.2546886752228978</v>
      </c>
      <c r="BS123">
        <v>-5.4897225674448435E-3</v>
      </c>
      <c r="BT123">
        <f t="shared" ref="BT123:BT141" si="77">BS123-BS122</f>
        <v>2.1132319999097149E-2</v>
      </c>
      <c r="BU123">
        <f t="shared" si="76"/>
        <v>-2.6622042566541992E-2</v>
      </c>
    </row>
    <row r="124" spans="1:77" ht="13.75" thickBo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M124">
        <v>1994</v>
      </c>
      <c r="N124">
        <v>0.71414161616432059</v>
      </c>
      <c r="O124">
        <v>9.203517146628057</v>
      </c>
      <c r="P124">
        <v>3.6875121444603906E-2</v>
      </c>
      <c r="Q124">
        <v>0.74609166700165974</v>
      </c>
      <c r="Z124" s="44" t="s">
        <v>110</v>
      </c>
      <c r="AA124" s="44">
        <v>25</v>
      </c>
      <c r="AB124" s="44">
        <v>9.2041761169449801E-2</v>
      </c>
      <c r="AC124" s="44"/>
      <c r="AD124" s="44"/>
      <c r="AE124" s="44"/>
      <c r="AF124" s="43"/>
      <c r="AG124" s="43"/>
      <c r="AH124" s="43"/>
      <c r="BC124">
        <v>6</v>
      </c>
      <c r="BD124">
        <v>2.2027201874016216</v>
      </c>
      <c r="BE124">
        <v>-7.9181348796152573E-2</v>
      </c>
      <c r="BF124">
        <f t="shared" si="75"/>
        <v>1.7758100189963599E-2</v>
      </c>
      <c r="BG124">
        <f t="shared" si="74"/>
        <v>-9.6939448986116172E-2</v>
      </c>
      <c r="BP124">
        <v>1995</v>
      </c>
      <c r="BQ124">
        <v>9.29008490443554</v>
      </c>
      <c r="BR124">
        <v>9.2569987365101731</v>
      </c>
      <c r="BS124">
        <v>3.3086167925366894E-2</v>
      </c>
      <c r="BT124">
        <f t="shared" si="77"/>
        <v>3.8575890492811737E-2</v>
      </c>
      <c r="BU124">
        <f t="shared" si="76"/>
        <v>-5.4897225674448435E-3</v>
      </c>
    </row>
    <row r="125" spans="1:77" ht="13.75" thickBot="1" x14ac:dyDescent="0.2">
      <c r="B125" s="45"/>
      <c r="C125" s="45" t="s">
        <v>117</v>
      </c>
      <c r="D125" s="45" t="s">
        <v>105</v>
      </c>
      <c r="E125" s="45" t="s">
        <v>118</v>
      </c>
      <c r="F125" s="45" t="s">
        <v>119</v>
      </c>
      <c r="G125" s="45" t="s">
        <v>120</v>
      </c>
      <c r="H125" s="45" t="s">
        <v>121</v>
      </c>
      <c r="I125" s="45" t="s">
        <v>122</v>
      </c>
      <c r="J125" s="45" t="s">
        <v>123</v>
      </c>
      <c r="M125">
        <v>1995</v>
      </c>
      <c r="N125">
        <v>0.73072720739277619</v>
      </c>
      <c r="O125">
        <v>9.2060311003880848</v>
      </c>
      <c r="P125">
        <v>3.6372530148728141E-2</v>
      </c>
      <c r="Q125">
        <v>0.71414161616432059</v>
      </c>
      <c r="Z125" s="43"/>
      <c r="AA125" s="43"/>
      <c r="AB125" s="43"/>
      <c r="AC125" s="43"/>
      <c r="AD125" s="43"/>
      <c r="AE125" s="43"/>
      <c r="AF125" s="43"/>
      <c r="AG125" s="43"/>
      <c r="AH125" s="43"/>
      <c r="AJ125" s="17"/>
      <c r="AK125" s="17"/>
      <c r="AL125" s="17"/>
      <c r="AM125" s="17"/>
      <c r="AN125" s="17"/>
      <c r="AO125" s="17"/>
      <c r="AP125" s="17"/>
      <c r="AQ125" s="17"/>
      <c r="AR125" s="17"/>
      <c r="BC125">
        <v>7</v>
      </c>
      <c r="BD125">
        <v>2.1685464572997843</v>
      </c>
      <c r="BE125">
        <v>2.2753616422101608E-2</v>
      </c>
      <c r="BF125">
        <f t="shared" si="75"/>
        <v>0.10193496521825418</v>
      </c>
      <c r="BG125">
        <f t="shared" si="74"/>
        <v>-7.9181348796152573E-2</v>
      </c>
      <c r="BP125">
        <v>1996</v>
      </c>
      <c r="BQ125">
        <v>9.3042773494486397</v>
      </c>
      <c r="BR125">
        <v>9.2917092899685638</v>
      </c>
      <c r="BS125">
        <v>1.2568059480075888E-2</v>
      </c>
      <c r="BT125">
        <f t="shared" si="77"/>
        <v>-2.0518108445291006E-2</v>
      </c>
      <c r="BU125">
        <f t="shared" si="76"/>
        <v>3.3086167925366894E-2</v>
      </c>
    </row>
    <row r="126" spans="1:77" x14ac:dyDescent="0.15">
      <c r="B126" s="43" t="s">
        <v>111</v>
      </c>
      <c r="C126" s="43">
        <v>-0.3293029325824014</v>
      </c>
      <c r="D126" s="43">
        <v>0.1529759123146647</v>
      </c>
      <c r="E126" s="43">
        <v>-2.1526456525066493</v>
      </c>
      <c r="F126" s="43">
        <v>4.2073116498597601E-2</v>
      </c>
      <c r="G126" s="43">
        <v>-0.64575771780292968</v>
      </c>
      <c r="H126" s="43">
        <v>-1.2848147361873119E-2</v>
      </c>
      <c r="I126" s="43">
        <v>-0.64575771780292968</v>
      </c>
      <c r="J126" s="43">
        <v>-1.2848147361873119E-2</v>
      </c>
      <c r="M126">
        <v>1996</v>
      </c>
      <c r="N126">
        <v>0.71675383227816825</v>
      </c>
      <c r="O126">
        <v>9.2034164569033585</v>
      </c>
      <c r="P126">
        <v>3.9429375478566307E-2</v>
      </c>
      <c r="Q126">
        <v>0.73072720739277619</v>
      </c>
      <c r="Z126" s="45"/>
      <c r="AA126" s="45" t="s">
        <v>117</v>
      </c>
      <c r="AB126" s="45" t="s">
        <v>105</v>
      </c>
      <c r="AC126" s="45" t="s">
        <v>118</v>
      </c>
      <c r="AD126" s="45" t="s">
        <v>119</v>
      </c>
      <c r="AE126" s="45" t="s">
        <v>120</v>
      </c>
      <c r="AF126" s="45" t="s">
        <v>121</v>
      </c>
      <c r="AG126" s="45" t="s">
        <v>122</v>
      </c>
      <c r="AH126" s="45" t="s">
        <v>123</v>
      </c>
      <c r="BC126">
        <v>8</v>
      </c>
      <c r="BD126">
        <v>2.2292160691967156</v>
      </c>
      <c r="BE126">
        <v>0.26418614188123124</v>
      </c>
      <c r="BF126">
        <f t="shared" si="75"/>
        <v>0.24143252545912963</v>
      </c>
      <c r="BG126">
        <f t="shared" si="74"/>
        <v>2.2753616422101608E-2</v>
      </c>
      <c r="BP126">
        <v>1997</v>
      </c>
      <c r="BQ126">
        <v>9.3194528664912308</v>
      </c>
      <c r="BR126">
        <v>9.2992838447803479</v>
      </c>
      <c r="BS126">
        <v>2.0169021710882973E-2</v>
      </c>
      <c r="BT126">
        <f t="shared" si="77"/>
        <v>7.6009622308070846E-3</v>
      </c>
      <c r="BU126">
        <f t="shared" si="76"/>
        <v>1.2568059480075888E-2</v>
      </c>
    </row>
    <row r="127" spans="1:77" ht="13.75" thickBot="1" x14ac:dyDescent="0.2">
      <c r="B127" s="44" t="s">
        <v>124</v>
      </c>
      <c r="C127" s="44">
        <v>0.70808357307818004</v>
      </c>
      <c r="D127" s="44">
        <v>0.12338223284912607</v>
      </c>
      <c r="E127" s="44">
        <v>5.7389427693696939</v>
      </c>
      <c r="F127" s="44">
        <v>7.610233190332407E-6</v>
      </c>
      <c r="G127" s="44">
        <v>0.45284797810434019</v>
      </c>
      <c r="H127" s="44">
        <v>0.96331916805201989</v>
      </c>
      <c r="I127" s="44">
        <v>0.45284797810434019</v>
      </c>
      <c r="J127" s="44">
        <v>0.96331916805201989</v>
      </c>
      <c r="M127">
        <v>1997</v>
      </c>
      <c r="N127">
        <v>0.71447805872839032</v>
      </c>
      <c r="O127">
        <v>9.2086389253364249</v>
      </c>
      <c r="P127">
        <v>3.4400117794828426E-2</v>
      </c>
      <c r="Q127">
        <v>0.71675383227816825</v>
      </c>
      <c r="Z127" s="43" t="s">
        <v>111</v>
      </c>
      <c r="AA127" s="43">
        <v>-3.3281935333726365</v>
      </c>
      <c r="AB127" s="43">
        <v>0.42453062629821625</v>
      </c>
      <c r="AC127" s="43">
        <v>-7.8397018429353782</v>
      </c>
      <c r="AD127" s="43">
        <v>4.5072137981394444E-8</v>
      </c>
      <c r="AE127" s="43">
        <v>-4.2043816823565701</v>
      </c>
      <c r="AF127" s="43">
        <v>-2.4520053843887033</v>
      </c>
      <c r="AG127" s="43">
        <v>-4.2043816823565701</v>
      </c>
      <c r="AH127" s="43">
        <v>-2.4520053843887033</v>
      </c>
      <c r="BC127">
        <v>9</v>
      </c>
      <c r="BD127">
        <v>2.4997013901200504</v>
      </c>
      <c r="BE127">
        <v>-1.1722200802299465E-2</v>
      </c>
      <c r="BF127">
        <f t="shared" si="75"/>
        <v>-0.27590834268353071</v>
      </c>
      <c r="BG127">
        <f t="shared" si="74"/>
        <v>0.26418614188123124</v>
      </c>
      <c r="BP127">
        <v>1998</v>
      </c>
      <c r="BQ127">
        <v>9.2536289439002832</v>
      </c>
      <c r="BR127">
        <v>9.3188144036132954</v>
      </c>
      <c r="BS127">
        <v>-6.518545971301215E-2</v>
      </c>
      <c r="BT127">
        <f t="shared" si="77"/>
        <v>-8.5354481423895123E-2</v>
      </c>
      <c r="BU127">
        <f t="shared" si="76"/>
        <v>2.0169021710882973E-2</v>
      </c>
    </row>
    <row r="128" spans="1:77" ht="13.75" thickBot="1" x14ac:dyDescent="0.2">
      <c r="A128" s="124" t="s">
        <v>483</v>
      </c>
      <c r="M128">
        <v>1998</v>
      </c>
      <c r="N128">
        <v>0.6802266316532074</v>
      </c>
      <c r="O128">
        <v>9.1795718383045468</v>
      </c>
      <c r="P128">
        <v>3.2904148581856328E-2</v>
      </c>
      <c r="Q128">
        <v>0.71447805872839032</v>
      </c>
      <c r="Z128" s="44" t="s">
        <v>124</v>
      </c>
      <c r="AA128" s="44">
        <v>0.4410287864085527</v>
      </c>
      <c r="AB128" s="44">
        <v>4.6660365869199527E-2</v>
      </c>
      <c r="AC128" s="44">
        <v>9.4518930186888106</v>
      </c>
      <c r="AD128" s="44">
        <v>1.4608684264990598E-9</v>
      </c>
      <c r="AE128" s="44">
        <v>0.34472652440607437</v>
      </c>
      <c r="AF128" s="44">
        <v>0.53733104841103096</v>
      </c>
      <c r="AG128" s="44">
        <v>0.34472652440607437</v>
      </c>
      <c r="AH128" s="44">
        <v>0.53733104841103096</v>
      </c>
      <c r="BC128">
        <v>10</v>
      </c>
      <c r="BD128">
        <v>2.4948459203970672</v>
      </c>
      <c r="BE128">
        <v>8.1608266833539389E-3</v>
      </c>
      <c r="BF128">
        <f t="shared" si="75"/>
        <v>1.9883027485653404E-2</v>
      </c>
      <c r="BG128">
        <f t="shared" si="74"/>
        <v>-1.1722200802299465E-2</v>
      </c>
      <c r="BP128">
        <v>1999</v>
      </c>
      <c r="BQ128">
        <v>9.2839972096525862</v>
      </c>
      <c r="BR128">
        <v>9.264336709798684</v>
      </c>
      <c r="BS128">
        <v>1.966049985390228E-2</v>
      </c>
      <c r="BT128">
        <f t="shared" si="77"/>
        <v>8.4845959566914431E-2</v>
      </c>
      <c r="BU128">
        <f t="shared" si="76"/>
        <v>-6.518545971301215E-2</v>
      </c>
    </row>
    <row r="129" spans="1:73" x14ac:dyDescent="0.15">
      <c r="A129" s="125" t="s">
        <v>500</v>
      </c>
      <c r="M129">
        <v>1999</v>
      </c>
      <c r="N129">
        <v>0.70457186451149978</v>
      </c>
      <c r="O129">
        <v>9.1817351149658482</v>
      </c>
      <c r="P129">
        <v>3.8563223920089727E-2</v>
      </c>
      <c r="Q129">
        <v>0.6802266316532074</v>
      </c>
      <c r="BC129">
        <v>11</v>
      </c>
      <c r="BD129">
        <v>2.5083007533211359</v>
      </c>
      <c r="BE129">
        <v>-4.932322116488308E-3</v>
      </c>
      <c r="BF129">
        <f t="shared" si="75"/>
        <v>-1.3093148799842247E-2</v>
      </c>
      <c r="BG129">
        <f t="shared" si="74"/>
        <v>8.1608266833539389E-3</v>
      </c>
      <c r="BP129">
        <v>2000</v>
      </c>
      <c r="BQ129">
        <v>9.3095655777521511</v>
      </c>
      <c r="BR129">
        <v>9.2723727299262109</v>
      </c>
      <c r="BS129">
        <v>3.7192847825940234E-2</v>
      </c>
      <c r="BT129">
        <f t="shared" si="77"/>
        <v>1.7532347972037954E-2</v>
      </c>
      <c r="BU129">
        <f t="shared" si="76"/>
        <v>1.966049985390228E-2</v>
      </c>
    </row>
    <row r="130" spans="1:73" x14ac:dyDescent="0.15">
      <c r="A130" s="125" t="s">
        <v>482</v>
      </c>
      <c r="M130">
        <v>2000</v>
      </c>
      <c r="N130">
        <v>0.71732607285242078</v>
      </c>
      <c r="O130">
        <v>9.1803964956031106</v>
      </c>
      <c r="P130">
        <v>3.9969586192620372E-2</v>
      </c>
      <c r="Q130">
        <v>0.70457186451149978</v>
      </c>
      <c r="BC130">
        <v>12</v>
      </c>
      <c r="BD130">
        <v>2.5086245850135245</v>
      </c>
      <c r="BE130">
        <v>-2.7444499404406741E-2</v>
      </c>
      <c r="BF130">
        <f t="shared" si="75"/>
        <v>-2.2512177287918433E-2</v>
      </c>
      <c r="BG130">
        <f t="shared" si="74"/>
        <v>-4.932322116488308E-3</v>
      </c>
      <c r="BP130">
        <v>2001</v>
      </c>
      <c r="BQ130">
        <v>9.2664646132138611</v>
      </c>
      <c r="BR130">
        <v>9.293251666495868</v>
      </c>
      <c r="BS130">
        <v>-2.6787053282006923E-2</v>
      </c>
      <c r="BT130">
        <f t="shared" si="77"/>
        <v>-6.3979901107947157E-2</v>
      </c>
      <c r="BU130">
        <f t="shared" si="76"/>
        <v>3.7192847825940234E-2</v>
      </c>
    </row>
    <row r="131" spans="1:73" ht="14.4" x14ac:dyDescent="0.15">
      <c r="A131" s="127" t="s">
        <v>502</v>
      </c>
      <c r="B131" t="s">
        <v>127</v>
      </c>
      <c r="M131">
        <v>2001</v>
      </c>
      <c r="N131">
        <v>0.70163346051572473</v>
      </c>
      <c r="O131">
        <v>9.1267413480998698</v>
      </c>
      <c r="P131">
        <v>3.9414931673571497E-2</v>
      </c>
      <c r="Q131">
        <v>0.71732607285242078</v>
      </c>
      <c r="BC131">
        <v>13</v>
      </c>
      <c r="BD131">
        <v>2.4887583840270313</v>
      </c>
      <c r="BE131">
        <v>2.1937542874761462E-4</v>
      </c>
      <c r="BF131">
        <f t="shared" si="75"/>
        <v>2.7663874833154356E-2</v>
      </c>
      <c r="BG131">
        <f t="shared" si="74"/>
        <v>-2.7444499404406741E-2</v>
      </c>
      <c r="BP131">
        <v>2002</v>
      </c>
      <c r="BQ131">
        <v>9.2668708468103009</v>
      </c>
      <c r="BR131">
        <v>9.2576802536737723</v>
      </c>
      <c r="BS131">
        <v>9.1905931365285909E-3</v>
      </c>
      <c r="BT131">
        <f t="shared" si="77"/>
        <v>3.5977646418535514E-2</v>
      </c>
      <c r="BU131">
        <f t="shared" si="76"/>
        <v>-2.6787053282006923E-2</v>
      </c>
    </row>
    <row r="132" spans="1:73" ht="13.75" thickBot="1" x14ac:dyDescent="0.2">
      <c r="M132">
        <v>2002</v>
      </c>
      <c r="N132">
        <v>0.70540189136058518</v>
      </c>
      <c r="O132">
        <v>9.1069778589810291</v>
      </c>
      <c r="P132">
        <v>4.3227131223502094E-2</v>
      </c>
      <c r="Q132">
        <v>0.70163346051572473</v>
      </c>
      <c r="Z132" t="s">
        <v>127</v>
      </c>
      <c r="BC132">
        <v>14</v>
      </c>
      <c r="BD132">
        <v>2.4957399841286674</v>
      </c>
      <c r="BE132">
        <v>-1.7927620721832405E-2</v>
      </c>
      <c r="BF132">
        <f t="shared" si="75"/>
        <v>-1.8146996150580019E-2</v>
      </c>
      <c r="BG132">
        <f t="shared" si="74"/>
        <v>2.1937542874761462E-4</v>
      </c>
      <c r="BP132">
        <v>2003</v>
      </c>
      <c r="BQ132">
        <v>9.2624768930846582</v>
      </c>
      <c r="BR132">
        <v>9.258793423681416</v>
      </c>
      <c r="BS132">
        <v>3.6834694032421567E-3</v>
      </c>
      <c r="BT132">
        <f t="shared" si="77"/>
        <v>-5.5071237332864342E-3</v>
      </c>
      <c r="BU132">
        <f t="shared" si="76"/>
        <v>9.1905931365285909E-3</v>
      </c>
    </row>
    <row r="133" spans="1:73" ht="13.75" thickBot="1" x14ac:dyDescent="0.2">
      <c r="B133" s="27" t="s">
        <v>497</v>
      </c>
      <c r="C133" s="27" t="s">
        <v>496</v>
      </c>
      <c r="D133" s="27" t="s">
        <v>109</v>
      </c>
      <c r="E133" s="17" t="s">
        <v>133</v>
      </c>
      <c r="F133" s="17" t="s">
        <v>134</v>
      </c>
      <c r="M133">
        <v>2003</v>
      </c>
      <c r="N133">
        <v>0.72049090882982547</v>
      </c>
      <c r="O133">
        <v>9.097955241381392</v>
      </c>
      <c r="P133">
        <v>4.300214570955796E-2</v>
      </c>
      <c r="Q133">
        <v>0.70540189136058518</v>
      </c>
      <c r="BC133">
        <v>15</v>
      </c>
      <c r="BD133">
        <v>2.4857431143283879</v>
      </c>
      <c r="BE133">
        <v>-2.0297263139935406E-2</v>
      </c>
      <c r="BF133">
        <f t="shared" si="75"/>
        <v>-2.3696424181030018E-3</v>
      </c>
      <c r="BG133">
        <f t="shared" si="74"/>
        <v>-1.7927620721832405E-2</v>
      </c>
      <c r="BP133">
        <v>2004</v>
      </c>
      <c r="BQ133">
        <v>9.2814124629361281</v>
      </c>
      <c r="BR133">
        <v>9.2546070589157434</v>
      </c>
      <c r="BS133">
        <v>2.6805404020384671E-2</v>
      </c>
      <c r="BT133">
        <f t="shared" si="77"/>
        <v>2.3121934617142514E-2</v>
      </c>
      <c r="BU133">
        <f t="shared" si="76"/>
        <v>3.6834694032421567E-3</v>
      </c>
    </row>
    <row r="134" spans="1:73" x14ac:dyDescent="0.15">
      <c r="A134">
        <v>1991</v>
      </c>
      <c r="B134">
        <v>-1.6427064842924795</v>
      </c>
      <c r="C134">
        <v>-1.5401214895825888</v>
      </c>
      <c r="D134">
        <v>-0.10258499470989069</v>
      </c>
      <c r="M134">
        <v>2004</v>
      </c>
      <c r="N134">
        <v>0.73525400157746645</v>
      </c>
      <c r="O134">
        <v>9.0976195019120638</v>
      </c>
      <c r="P134">
        <v>4.2793949779103883E-2</v>
      </c>
      <c r="Q134">
        <v>0.72049090882982547</v>
      </c>
      <c r="Z134" s="27" t="s">
        <v>497</v>
      </c>
      <c r="AA134" s="27" t="s">
        <v>496</v>
      </c>
      <c r="AB134" s="27" t="s">
        <v>109</v>
      </c>
      <c r="AC134" s="17" t="s">
        <v>210</v>
      </c>
      <c r="AD134" s="17" t="s">
        <v>134</v>
      </c>
      <c r="BC134">
        <v>16</v>
      </c>
      <c r="BD134">
        <v>2.4746708324327154</v>
      </c>
      <c r="BE134">
        <v>8.751491118204946E-2</v>
      </c>
      <c r="BF134">
        <f t="shared" si="75"/>
        <v>0.10781217432198487</v>
      </c>
      <c r="BG134">
        <f t="shared" si="74"/>
        <v>-2.0297263139935406E-2</v>
      </c>
      <c r="BP134">
        <v>2005</v>
      </c>
      <c r="BQ134">
        <v>9.2864038729451845</v>
      </c>
      <c r="BR134">
        <v>9.2733089550726469</v>
      </c>
      <c r="BS134">
        <v>1.3094917872537692E-2</v>
      </c>
      <c r="BT134">
        <f t="shared" si="77"/>
        <v>-1.3710486147846979E-2</v>
      </c>
      <c r="BU134">
        <f t="shared" si="76"/>
        <v>2.6805404020384671E-2</v>
      </c>
    </row>
    <row r="135" spans="1:73" x14ac:dyDescent="0.15">
      <c r="A135">
        <v>1992</v>
      </c>
      <c r="B135">
        <v>-1.5788042084603657</v>
      </c>
      <c r="C135">
        <v>-1.4924764094989156</v>
      </c>
      <c r="D135">
        <v>-8.6327798961450153E-2</v>
      </c>
      <c r="E135">
        <f t="shared" ref="E135:E158" si="78">D135-D134</f>
        <v>1.6257195748440534E-2</v>
      </c>
      <c r="F135">
        <f t="shared" ref="F135:F158" si="79">D134</f>
        <v>-0.10258499470989069</v>
      </c>
      <c r="M135">
        <v>2005</v>
      </c>
      <c r="N135">
        <v>0.74872192491202827</v>
      </c>
      <c r="O135">
        <v>9.1029778536476833</v>
      </c>
      <c r="P135">
        <v>4.5810072737141085E-2</v>
      </c>
      <c r="Q135">
        <v>0.73525400157746645</v>
      </c>
      <c r="Y135">
        <v>1990</v>
      </c>
      <c r="Z135">
        <v>0.74111515190067745</v>
      </c>
      <c r="AA135">
        <v>0.76013795328706646</v>
      </c>
      <c r="AB135">
        <v>-1.902280138638901E-2</v>
      </c>
      <c r="BC135">
        <v>17</v>
      </c>
      <c r="BD135">
        <v>2.5612863098273011</v>
      </c>
      <c r="BE135">
        <v>9.103890462911135E-2</v>
      </c>
      <c r="BF135">
        <f t="shared" si="75"/>
        <v>3.5239934470618905E-3</v>
      </c>
      <c r="BG135">
        <f t="shared" si="74"/>
        <v>8.751491118204946E-2</v>
      </c>
      <c r="BP135">
        <v>2006</v>
      </c>
      <c r="BQ135">
        <v>9.2589661818271196</v>
      </c>
      <c r="BR135">
        <v>9.2433340883370469</v>
      </c>
      <c r="BS135">
        <v>1.5632093490072663E-2</v>
      </c>
      <c r="BT135">
        <f t="shared" si="77"/>
        <v>2.5371756175349702E-3</v>
      </c>
      <c r="BU135">
        <f t="shared" si="76"/>
        <v>1.3094917872537692E-2</v>
      </c>
    </row>
    <row r="136" spans="1:73" x14ac:dyDescent="0.15">
      <c r="A136">
        <v>1993</v>
      </c>
      <c r="B136">
        <v>-1.5167371307091577</v>
      </c>
      <c r="C136">
        <v>-1.4472282576998849</v>
      </c>
      <c r="D136">
        <v>-6.9508873009272776E-2</v>
      </c>
      <c r="E136">
        <f t="shared" si="78"/>
        <v>1.6818925952177377E-2</v>
      </c>
      <c r="F136">
        <f t="shared" si="79"/>
        <v>-8.6327798961450153E-2</v>
      </c>
      <c r="M136">
        <v>2006</v>
      </c>
      <c r="N136">
        <v>0.71675812050300447</v>
      </c>
      <c r="O136">
        <v>9.0999673144948119</v>
      </c>
      <c r="P136">
        <v>4.3275701561001634E-2</v>
      </c>
      <c r="Q136">
        <v>0.74872192491202827</v>
      </c>
      <c r="Y136">
        <v>1991</v>
      </c>
      <c r="Z136">
        <v>0.73782494380465791</v>
      </c>
      <c r="AA136">
        <v>0.75067257828455602</v>
      </c>
      <c r="AB136">
        <v>-1.2847634479898118E-2</v>
      </c>
      <c r="AC136">
        <f>AB136-AB135</f>
        <v>6.1751669064908921E-3</v>
      </c>
      <c r="AD136">
        <f t="shared" ref="AD136:AD160" si="80">AB135</f>
        <v>-1.902280138638901E-2</v>
      </c>
      <c r="BC136">
        <v>18</v>
      </c>
      <c r="BD136">
        <v>2.6419921396894925</v>
      </c>
      <c r="BE136">
        <v>-0.10181075597261557</v>
      </c>
      <c r="BF136">
        <f t="shared" si="75"/>
        <v>-0.19284966060172692</v>
      </c>
      <c r="BG136">
        <f t="shared" si="74"/>
        <v>9.103890462911135E-2</v>
      </c>
      <c r="BP136">
        <v>2007</v>
      </c>
      <c r="BQ136">
        <v>9.2399548647138197</v>
      </c>
      <c r="BR136">
        <v>9.2167256800694268</v>
      </c>
      <c r="BS136">
        <v>2.3229184644392831E-2</v>
      </c>
      <c r="BT136">
        <f t="shared" si="77"/>
        <v>7.597091154320168E-3</v>
      </c>
      <c r="BU136">
        <f t="shared" si="76"/>
        <v>1.5632093490072663E-2</v>
      </c>
    </row>
    <row r="137" spans="1:73" x14ac:dyDescent="0.15">
      <c r="A137">
        <v>1994</v>
      </c>
      <c r="B137">
        <v>-1.4107075897030319</v>
      </c>
      <c r="C137">
        <v>-1.4032795795152886</v>
      </c>
      <c r="D137">
        <v>-7.4280101877433058E-3</v>
      </c>
      <c r="E137">
        <f t="shared" si="78"/>
        <v>6.208086282152947E-2</v>
      </c>
      <c r="F137">
        <f t="shared" si="79"/>
        <v>-6.9508873009272776E-2</v>
      </c>
      <c r="M137">
        <v>2007</v>
      </c>
      <c r="N137">
        <v>0.67720982543469821</v>
      </c>
      <c r="O137">
        <v>9.1016409550528419</v>
      </c>
      <c r="P137">
        <v>4.6848772188819436E-2</v>
      </c>
      <c r="Q137">
        <v>0.71675812050300447</v>
      </c>
      <c r="Y137">
        <v>1992</v>
      </c>
      <c r="Z137">
        <v>0.74188813035721779</v>
      </c>
      <c r="AA137">
        <v>0.74165421620010097</v>
      </c>
      <c r="AB137">
        <v>2.3391415711682129E-4</v>
      </c>
      <c r="AC137">
        <f t="shared" ref="AC137:AC160" si="81">AB137-AB136</f>
        <v>1.3081548637014939E-2</v>
      </c>
      <c r="AD137">
        <f t="shared" si="80"/>
        <v>-1.2847634479898118E-2</v>
      </c>
      <c r="BC137">
        <v>19</v>
      </c>
      <c r="BD137">
        <v>2.5415848393220535</v>
      </c>
      <c r="BE137">
        <v>6.9272271462312851E-2</v>
      </c>
      <c r="BF137">
        <f t="shared" si="75"/>
        <v>0.17108302743492843</v>
      </c>
      <c r="BG137">
        <f t="shared" si="74"/>
        <v>-0.10181075597261557</v>
      </c>
      <c r="BP137">
        <v>2008</v>
      </c>
      <c r="BQ137">
        <v>9.1655835257400806</v>
      </c>
      <c r="BR137">
        <v>9.1978989125483768</v>
      </c>
      <c r="BS137">
        <v>-3.2315386808296154E-2</v>
      </c>
      <c r="BT137">
        <f t="shared" si="77"/>
        <v>-5.5544571452688984E-2</v>
      </c>
      <c r="BU137">
        <f t="shared" si="76"/>
        <v>2.3229184644392831E-2</v>
      </c>
    </row>
    <row r="138" spans="1:73" x14ac:dyDescent="0.15">
      <c r="A138">
        <v>1995</v>
      </c>
      <c r="B138">
        <v>-1.1580292400882775</v>
      </c>
      <c r="C138">
        <v>-1.3282018032678313</v>
      </c>
      <c r="D138">
        <v>0.17017256317955387</v>
      </c>
      <c r="E138">
        <f t="shared" si="78"/>
        <v>0.17760057336729718</v>
      </c>
      <c r="F138">
        <f t="shared" si="79"/>
        <v>-7.4280101877433058E-3</v>
      </c>
      <c r="M138">
        <v>2008</v>
      </c>
      <c r="N138">
        <v>0.63052180474487007</v>
      </c>
      <c r="O138">
        <v>9.0184532103125274</v>
      </c>
      <c r="P138">
        <v>5.4386242289070116E-2</v>
      </c>
      <c r="Q138">
        <v>0.67720982543469821</v>
      </c>
      <c r="Y138">
        <v>1993</v>
      </c>
      <c r="Z138">
        <v>0.74609166700165974</v>
      </c>
      <c r="AA138">
        <v>0.7321134913000833</v>
      </c>
      <c r="AB138">
        <v>1.3978175701576445E-2</v>
      </c>
      <c r="AC138">
        <f t="shared" si="81"/>
        <v>1.3744261544459624E-2</v>
      </c>
      <c r="AD138">
        <f t="shared" si="80"/>
        <v>2.3391415711682129E-4</v>
      </c>
      <c r="BC138">
        <v>20</v>
      </c>
      <c r="BD138">
        <v>2.6048639239543103</v>
      </c>
      <c r="BE138">
        <v>6.328125817951058E-3</v>
      </c>
      <c r="BF138">
        <f t="shared" si="75"/>
        <v>-6.2944145644361793E-2</v>
      </c>
      <c r="BG138">
        <f t="shared" si="74"/>
        <v>6.9272271462312851E-2</v>
      </c>
      <c r="BP138">
        <v>2009</v>
      </c>
      <c r="BQ138">
        <v>9.0921313250100031</v>
      </c>
      <c r="BR138">
        <v>9.1286034544583359</v>
      </c>
      <c r="BS138">
        <v>-3.647212944833278E-2</v>
      </c>
      <c r="BT138">
        <f t="shared" si="77"/>
        <v>-4.1567426400366259E-3</v>
      </c>
      <c r="BU138">
        <f t="shared" si="76"/>
        <v>-3.2315386808296154E-2</v>
      </c>
    </row>
    <row r="139" spans="1:73" x14ac:dyDescent="0.15">
      <c r="A139">
        <v>1996</v>
      </c>
      <c r="B139">
        <v>-0.95424493009708167</v>
      </c>
      <c r="C139">
        <v>-1.1492844146331185</v>
      </c>
      <c r="D139">
        <v>0.19503948453603681</v>
      </c>
      <c r="E139">
        <f t="shared" si="78"/>
        <v>2.4866921356482941E-2</v>
      </c>
      <c r="F139">
        <f t="shared" si="79"/>
        <v>0.17017256317955387</v>
      </c>
      <c r="M139">
        <v>2009</v>
      </c>
      <c r="N139">
        <v>0.61714010147842369</v>
      </c>
      <c r="O139">
        <v>8.9279774610020013</v>
      </c>
      <c r="P139">
        <v>4.3982394515075726E-2</v>
      </c>
      <c r="Q139">
        <v>0.63052180474487007</v>
      </c>
      <c r="Y139">
        <v>1994</v>
      </c>
      <c r="Z139">
        <v>0.71414161616432059</v>
      </c>
      <c r="AA139">
        <v>0.7308224644950414</v>
      </c>
      <c r="AB139">
        <v>-1.668084833072081E-2</v>
      </c>
      <c r="AC139">
        <f t="shared" si="81"/>
        <v>-3.0659024032297255E-2</v>
      </c>
      <c r="AD139">
        <f t="shared" si="80"/>
        <v>1.3978175701576445E-2</v>
      </c>
      <c r="BC139">
        <v>21</v>
      </c>
      <c r="BD139">
        <v>2.6051638095506964</v>
      </c>
      <c r="BE139">
        <v>5.8830323762815162E-2</v>
      </c>
      <c r="BF139">
        <f t="shared" si="75"/>
        <v>5.2502197944864104E-2</v>
      </c>
      <c r="BG139">
        <f t="shared" si="74"/>
        <v>6.328125817951058E-3</v>
      </c>
      <c r="BP139">
        <v>2010</v>
      </c>
      <c r="BQ139">
        <v>9.1066107514329513</v>
      </c>
      <c r="BR139">
        <v>9.0723344096929956</v>
      </c>
      <c r="BS139">
        <v>3.427634173995564E-2</v>
      </c>
      <c r="BT139">
        <f t="shared" si="77"/>
        <v>7.074847118828842E-2</v>
      </c>
      <c r="BU139">
        <f t="shared" si="76"/>
        <v>-3.647212944833278E-2</v>
      </c>
    </row>
    <row r="140" spans="1:73" x14ac:dyDescent="0.15">
      <c r="A140">
        <v>1997</v>
      </c>
      <c r="B140">
        <v>-0.91606852320689847</v>
      </c>
      <c r="C140">
        <v>-1.0049880922772811</v>
      </c>
      <c r="D140">
        <v>8.8919569070382676E-2</v>
      </c>
      <c r="E140">
        <f t="shared" si="78"/>
        <v>-0.10611991546565414</v>
      </c>
      <c r="F140">
        <f t="shared" si="79"/>
        <v>0.19503948453603681</v>
      </c>
      <c r="M140">
        <v>2010</v>
      </c>
      <c r="N140">
        <v>0.62121563159739168</v>
      </c>
      <c r="O140">
        <v>8.9734781485210355</v>
      </c>
      <c r="P140">
        <v>4.4738725823571794E-2</v>
      </c>
      <c r="Q140">
        <v>0.61714010147842369</v>
      </c>
      <c r="Y140">
        <v>1995</v>
      </c>
      <c r="Z140">
        <v>0.73072720739277619</v>
      </c>
      <c r="AA140">
        <v>0.73193119047091315</v>
      </c>
      <c r="AB140">
        <v>-1.2039830781369609E-3</v>
      </c>
      <c r="AC140">
        <f t="shared" si="81"/>
        <v>1.5476865252583849E-2</v>
      </c>
      <c r="AD140">
        <f t="shared" si="80"/>
        <v>-1.668084833072081E-2</v>
      </c>
      <c r="BC140">
        <v>22</v>
      </c>
      <c r="BD140">
        <v>2.6524398355896737</v>
      </c>
      <c r="BE140">
        <v>-2.4951355679909248E-2</v>
      </c>
      <c r="BF140">
        <f t="shared" si="75"/>
        <v>-8.378167944272441E-2</v>
      </c>
      <c r="BG140">
        <f t="shared" si="74"/>
        <v>5.8830323762815162E-2</v>
      </c>
      <c r="BP140">
        <v>2011</v>
      </c>
      <c r="BQ140">
        <v>9.078211376395263</v>
      </c>
      <c r="BR140">
        <v>9.0885539693816479</v>
      </c>
      <c r="BS140">
        <v>-1.0342592986384957E-2</v>
      </c>
      <c r="BT140">
        <f t="shared" si="77"/>
        <v>-4.4618934726340598E-2</v>
      </c>
      <c r="BU140">
        <f t="shared" si="76"/>
        <v>3.427634173995564E-2</v>
      </c>
    </row>
    <row r="141" spans="1:73" x14ac:dyDescent="0.15">
      <c r="A141">
        <v>1998</v>
      </c>
      <c r="B141">
        <v>-1.1773329969123609</v>
      </c>
      <c r="C141">
        <v>-0.97795600567919372</v>
      </c>
      <c r="D141">
        <v>-0.19937699123316721</v>
      </c>
      <c r="E141">
        <f t="shared" si="78"/>
        <v>-0.28829656030354989</v>
      </c>
      <c r="F141">
        <f t="shared" si="79"/>
        <v>8.8919569070382676E-2</v>
      </c>
      <c r="M141">
        <v>2011</v>
      </c>
      <c r="N141">
        <v>0.67334452174781156</v>
      </c>
      <c r="O141">
        <v>8.951051374025619</v>
      </c>
      <c r="P141">
        <v>4.8466548452734619E-2</v>
      </c>
      <c r="Q141">
        <v>0.62121563159739168</v>
      </c>
      <c r="Y141">
        <v>1996</v>
      </c>
      <c r="Z141">
        <v>0.71675383227816825</v>
      </c>
      <c r="AA141">
        <v>0.73077805742795388</v>
      </c>
      <c r="AB141">
        <v>-1.402422514978563E-2</v>
      </c>
      <c r="AC141">
        <f t="shared" si="81"/>
        <v>-1.2820242071648669E-2</v>
      </c>
      <c r="AD141">
        <f t="shared" si="80"/>
        <v>-1.2039830781369609E-3</v>
      </c>
      <c r="BC141">
        <v>23</v>
      </c>
      <c r="BD141">
        <v>2.6197547196787236</v>
      </c>
      <c r="BE141">
        <v>-6.0534809014039848E-2</v>
      </c>
      <c r="BF141">
        <f>BE141-BE140</f>
        <v>-3.5583453334130599E-2</v>
      </c>
      <c r="BG141">
        <f>BE140</f>
        <v>-2.4951355679909248E-2</v>
      </c>
      <c r="BP141">
        <v>2012</v>
      </c>
      <c r="BQ141">
        <v>9.0560369281869662</v>
      </c>
      <c r="BR141">
        <v>9.0627576671133792</v>
      </c>
      <c r="BS141">
        <v>-6.7207389264130057E-3</v>
      </c>
      <c r="BT141">
        <f t="shared" si="77"/>
        <v>3.6218540599719518E-3</v>
      </c>
      <c r="BU141">
        <f t="shared" si="76"/>
        <v>-1.0342592986384957E-2</v>
      </c>
    </row>
    <row r="142" spans="1:73" x14ac:dyDescent="0.15">
      <c r="A142">
        <v>1999</v>
      </c>
      <c r="B142">
        <v>-1.1340981441197944</v>
      </c>
      <c r="C142">
        <v>-1.1629530877389478</v>
      </c>
      <c r="D142">
        <v>2.8854943619153417E-2</v>
      </c>
      <c r="E142">
        <f t="shared" si="78"/>
        <v>0.22823193485232063</v>
      </c>
      <c r="F142">
        <f t="shared" si="79"/>
        <v>-0.19937699123316721</v>
      </c>
      <c r="M142">
        <v>2012</v>
      </c>
      <c r="N142">
        <v>0.54976880904200809</v>
      </c>
      <c r="O142">
        <v>8.8810026242555686</v>
      </c>
      <c r="P142">
        <v>4.7764923018900583E-2</v>
      </c>
      <c r="Q142">
        <v>0.67334452174781156</v>
      </c>
      <c r="Y142">
        <v>1997</v>
      </c>
      <c r="Z142">
        <v>0.71447805872839032</v>
      </c>
      <c r="AA142">
        <v>0.7330813163430463</v>
      </c>
      <c r="AB142">
        <v>-1.8603257614655977E-2</v>
      </c>
      <c r="AC142">
        <f t="shared" si="81"/>
        <v>-4.5790324648703473E-3</v>
      </c>
      <c r="AD142">
        <f t="shared" si="80"/>
        <v>-1.402422514978563E-2</v>
      </c>
      <c r="BC142">
        <v>24</v>
      </c>
      <c r="BD142">
        <v>2.5586308692391331</v>
      </c>
      <c r="BE142">
        <v>7.5627085924163229E-2</v>
      </c>
      <c r="BF142">
        <f>BE142-BE141</f>
        <v>0.13616189493820308</v>
      </c>
      <c r="BG142">
        <f>BE141</f>
        <v>-6.0534809014039848E-2</v>
      </c>
      <c r="BP142">
        <v>2013</v>
      </c>
      <c r="BQ142">
        <v>9.0409946299460024</v>
      </c>
      <c r="BR142">
        <v>9.0366238734170796</v>
      </c>
      <c r="BS142">
        <v>4.3707565289228256E-3</v>
      </c>
      <c r="BT142">
        <f>BS142-BS141</f>
        <v>1.1091495455335831E-2</v>
      </c>
      <c r="BU142">
        <f>BS141</f>
        <v>-6.7207389264130057E-3</v>
      </c>
    </row>
    <row r="143" spans="1:73" ht="13.75" thickBot="1" x14ac:dyDescent="0.2">
      <c r="A143">
        <v>2000</v>
      </c>
      <c r="B143">
        <v>-1.0867750172305797</v>
      </c>
      <c r="C143">
        <v>-1.1323391986920783</v>
      </c>
      <c r="D143">
        <v>4.5564181461498654E-2</v>
      </c>
      <c r="E143">
        <f t="shared" si="78"/>
        <v>1.6709237842345237E-2</v>
      </c>
      <c r="F143">
        <f t="shared" si="79"/>
        <v>2.8854943619153417E-2</v>
      </c>
      <c r="M143">
        <v>2013</v>
      </c>
      <c r="N143">
        <v>0.56131014206358509</v>
      </c>
      <c r="O143">
        <v>8.9126079636709008</v>
      </c>
      <c r="P143">
        <v>4.7503401003448166E-2</v>
      </c>
      <c r="Q143">
        <v>0.54976880904200809</v>
      </c>
      <c r="Y143">
        <v>1998</v>
      </c>
      <c r="Z143">
        <v>0.6802266316532074</v>
      </c>
      <c r="AA143">
        <v>0.72026189422494458</v>
      </c>
      <c r="AB143">
        <v>-4.0035262571737174E-2</v>
      </c>
      <c r="AC143">
        <f t="shared" si="81"/>
        <v>-2.1432004957081197E-2</v>
      </c>
      <c r="AD143">
        <f t="shared" si="80"/>
        <v>-1.8603257614655977E-2</v>
      </c>
      <c r="BC143" s="25">
        <v>25</v>
      </c>
      <c r="BD143" s="25">
        <v>2.6258157283907408</v>
      </c>
      <c r="BE143" s="25">
        <v>6.1680222611069091E-3</v>
      </c>
      <c r="BF143">
        <f>BE143-BE142</f>
        <v>-6.945906366305632E-2</v>
      </c>
      <c r="BG143">
        <f>BE142</f>
        <v>7.5627085924163229E-2</v>
      </c>
      <c r="BP143">
        <v>2014</v>
      </c>
      <c r="BQ143">
        <v>9.0084910223418255</v>
      </c>
      <c r="BR143">
        <v>9.02537295314049</v>
      </c>
      <c r="BS143">
        <v>-1.6881930798664513E-2</v>
      </c>
      <c r="BT143">
        <f>BS143-BS142</f>
        <v>-2.1252687327587338E-2</v>
      </c>
      <c r="BU143">
        <f>BS142</f>
        <v>4.3707565289228256E-3</v>
      </c>
    </row>
    <row r="144" spans="1:73" ht="13.75" thickBot="1" x14ac:dyDescent="0.2">
      <c r="A144">
        <v>2001</v>
      </c>
      <c r="B144">
        <v>-1.0141764631017414</v>
      </c>
      <c r="C144">
        <v>-1.0988304699151308</v>
      </c>
      <c r="D144">
        <v>8.4654006813389415E-2</v>
      </c>
      <c r="E144">
        <f t="shared" si="78"/>
        <v>3.9089825351890761E-2</v>
      </c>
      <c r="F144">
        <f t="shared" si="79"/>
        <v>4.5564181461498654E-2</v>
      </c>
      <c r="M144">
        <v>2014</v>
      </c>
      <c r="N144">
        <v>0.57965100067960673</v>
      </c>
      <c r="O144">
        <v>8.8968617444803915</v>
      </c>
      <c r="P144">
        <v>4.7001223571702076E-2</v>
      </c>
      <c r="Q144">
        <v>0.56131014206358509</v>
      </c>
      <c r="Y144">
        <v>1999</v>
      </c>
      <c r="Z144">
        <v>0.70457186451149978</v>
      </c>
      <c r="AA144">
        <v>0.72121596150554446</v>
      </c>
      <c r="AB144">
        <v>-1.6644096994044677E-2</v>
      </c>
      <c r="AC144">
        <f t="shared" si="81"/>
        <v>2.3391165577692496E-2</v>
      </c>
      <c r="AD144">
        <f t="shared" si="80"/>
        <v>-4.0035262571737174E-2</v>
      </c>
      <c r="BP144">
        <v>2015</v>
      </c>
      <c r="BQ144" s="25">
        <v>9.0065166212473766</v>
      </c>
      <c r="BR144" s="25">
        <v>9.0030555103167877</v>
      </c>
      <c r="BS144" s="25">
        <v>3.4611109305888732E-3</v>
      </c>
      <c r="BT144">
        <f>BS144-BS143</f>
        <v>2.0343041729253386E-2</v>
      </c>
      <c r="BU144">
        <f>BS143</f>
        <v>-1.6881930798664513E-2</v>
      </c>
    </row>
    <row r="145" spans="1:75" x14ac:dyDescent="0.15">
      <c r="A145">
        <v>2002</v>
      </c>
      <c r="B145">
        <v>-0.94923795887992091</v>
      </c>
      <c r="C145">
        <v>-1.0474246263072735</v>
      </c>
      <c r="D145">
        <v>9.8186667427352603E-2</v>
      </c>
      <c r="E145">
        <f t="shared" si="78"/>
        <v>1.3532660613963188E-2</v>
      </c>
      <c r="F145">
        <f t="shared" si="79"/>
        <v>8.4654006813389415E-2</v>
      </c>
      <c r="M145">
        <v>2015</v>
      </c>
      <c r="N145">
        <v>0.60242964672727839</v>
      </c>
      <c r="O145">
        <v>8.9239907447581803</v>
      </c>
      <c r="P145">
        <v>4.7665173416540092E-2</v>
      </c>
      <c r="Q145">
        <v>0.57965100067960673</v>
      </c>
      <c r="Y145">
        <v>2000</v>
      </c>
      <c r="Z145">
        <v>0.71732607285242078</v>
      </c>
      <c r="AA145">
        <v>0.72062559183253327</v>
      </c>
      <c r="AB145">
        <v>-3.2995189801124925E-3</v>
      </c>
      <c r="AC145">
        <f t="shared" si="81"/>
        <v>1.3344578013932185E-2</v>
      </c>
      <c r="AD145">
        <f t="shared" si="80"/>
        <v>-1.6644096994044677E-2</v>
      </c>
      <c r="BC145" t="s">
        <v>100</v>
      </c>
    </row>
    <row r="146" spans="1:75" ht="13.75" thickBot="1" x14ac:dyDescent="0.2">
      <c r="A146">
        <v>2003</v>
      </c>
      <c r="B146">
        <v>-0.88546534062918558</v>
      </c>
      <c r="C146">
        <v>-1.0014427382075344</v>
      </c>
      <c r="D146">
        <v>0.1159773975783488</v>
      </c>
      <c r="E146">
        <f t="shared" si="78"/>
        <v>1.7790730150996192E-2</v>
      </c>
      <c r="F146">
        <f t="shared" si="79"/>
        <v>9.8186667427352603E-2</v>
      </c>
      <c r="Y146">
        <v>2001</v>
      </c>
      <c r="Z146">
        <v>0.70163346051572473</v>
      </c>
      <c r="AA146">
        <v>0.69696212724460693</v>
      </c>
      <c r="AB146">
        <v>4.6713332711177946E-3</v>
      </c>
      <c r="AC146">
        <f t="shared" si="81"/>
        <v>7.9708522512302871E-3</v>
      </c>
      <c r="AD146">
        <f t="shared" si="80"/>
        <v>-3.2995189801124925E-3</v>
      </c>
      <c r="BR146" t="s">
        <v>100</v>
      </c>
    </row>
    <row r="147" spans="1:75" ht="13.75" thickBot="1" x14ac:dyDescent="0.2">
      <c r="A147">
        <v>2004</v>
      </c>
      <c r="B147">
        <v>-0.80265091715169334</v>
      </c>
      <c r="C147">
        <v>-0.95628639481200295</v>
      </c>
      <c r="D147">
        <v>0.15363547766030961</v>
      </c>
      <c r="E147">
        <f t="shared" si="78"/>
        <v>3.765808008196081E-2</v>
      </c>
      <c r="F147">
        <f t="shared" si="79"/>
        <v>0.1159773975783488</v>
      </c>
      <c r="M147" t="s">
        <v>100</v>
      </c>
      <c r="Y147">
        <v>2002</v>
      </c>
      <c r="Z147">
        <v>0.70540189136058518</v>
      </c>
      <c r="AA147">
        <v>0.68824585962332652</v>
      </c>
      <c r="AB147">
        <v>1.7156031737258659E-2</v>
      </c>
      <c r="AC147">
        <f t="shared" si="81"/>
        <v>1.2484698466140864E-2</v>
      </c>
      <c r="AD147">
        <f t="shared" si="80"/>
        <v>4.6713332711177946E-3</v>
      </c>
      <c r="BC147" s="26" t="s">
        <v>101</v>
      </c>
      <c r="BD147" s="26"/>
    </row>
    <row r="148" spans="1:75" ht="13.75" thickBot="1" x14ac:dyDescent="0.2">
      <c r="A148">
        <v>2005</v>
      </c>
      <c r="B148">
        <v>-0.76665001794364673</v>
      </c>
      <c r="C148">
        <v>-0.89764686193365073</v>
      </c>
      <c r="D148">
        <v>0.130996843990004</v>
      </c>
      <c r="E148">
        <f t="shared" si="78"/>
        <v>-2.2638633670305608E-2</v>
      </c>
      <c r="F148">
        <f t="shared" si="79"/>
        <v>0.15363547766030961</v>
      </c>
      <c r="Y148">
        <v>2003</v>
      </c>
      <c r="Z148">
        <v>0.72049090882982547</v>
      </c>
      <c r="AA148">
        <v>0.68426662553313022</v>
      </c>
      <c r="AB148">
        <v>3.6224283296695248E-2</v>
      </c>
      <c r="AC148">
        <f t="shared" si="81"/>
        <v>1.9068251559436589E-2</v>
      </c>
      <c r="AD148">
        <f t="shared" si="80"/>
        <v>1.7156031737258659E-2</v>
      </c>
      <c r="BC148" t="s">
        <v>102</v>
      </c>
      <c r="BD148">
        <v>0.68134736809367824</v>
      </c>
      <c r="BR148" s="26" t="s">
        <v>101</v>
      </c>
      <c r="BS148" s="26"/>
    </row>
    <row r="149" spans="1:75" x14ac:dyDescent="0.15">
      <c r="A149">
        <v>2006</v>
      </c>
      <c r="B149">
        <v>-1.0661424704263678</v>
      </c>
      <c r="C149">
        <v>-0.87215521658838957</v>
      </c>
      <c r="D149">
        <v>-0.19398725383797821</v>
      </c>
      <c r="E149">
        <f t="shared" si="78"/>
        <v>-0.32498409782798221</v>
      </c>
      <c r="F149">
        <f t="shared" si="79"/>
        <v>0.130996843990004</v>
      </c>
      <c r="M149" s="26" t="s">
        <v>101</v>
      </c>
      <c r="N149" s="26"/>
      <c r="Y149">
        <v>2004</v>
      </c>
      <c r="Z149">
        <v>0.73525400157746645</v>
      </c>
      <c r="AA149">
        <v>0.68411855476242245</v>
      </c>
      <c r="AB149">
        <v>5.1135446815044006E-2</v>
      </c>
      <c r="AC149">
        <f t="shared" si="81"/>
        <v>1.4911163518348758E-2</v>
      </c>
      <c r="AD149">
        <f t="shared" si="80"/>
        <v>3.6224283296695248E-2</v>
      </c>
      <c r="BC149" t="s">
        <v>103</v>
      </c>
      <c r="BD149">
        <v>0.4642342360081822</v>
      </c>
      <c r="BR149" t="s">
        <v>102</v>
      </c>
      <c r="BS149">
        <v>0.74869286500894183</v>
      </c>
    </row>
    <row r="150" spans="1:75" x14ac:dyDescent="0.15">
      <c r="A150">
        <v>2007</v>
      </c>
      <c r="B150">
        <v>-1.5880891424546288</v>
      </c>
      <c r="C150">
        <v>-1.0842209024523017</v>
      </c>
      <c r="D150">
        <v>-0.50386824000232711</v>
      </c>
      <c r="E150">
        <f t="shared" si="78"/>
        <v>-0.30988098616434889</v>
      </c>
      <c r="F150">
        <f t="shared" si="79"/>
        <v>-0.19398725383797821</v>
      </c>
      <c r="M150" t="s">
        <v>102</v>
      </c>
      <c r="N150">
        <v>0.90871482648260982</v>
      </c>
      <c r="Y150">
        <v>2005</v>
      </c>
      <c r="Z150">
        <v>0.74872192491202827</v>
      </c>
      <c r="AA150">
        <v>0.68648174212553315</v>
      </c>
      <c r="AB150">
        <v>6.2240182786495124E-2</v>
      </c>
      <c r="AC150">
        <f t="shared" si="81"/>
        <v>1.1104735971451118E-2</v>
      </c>
      <c r="AD150">
        <f t="shared" si="80"/>
        <v>5.1135446815044006E-2</v>
      </c>
      <c r="BC150" t="s">
        <v>104</v>
      </c>
      <c r="BD150">
        <v>0.43988124673582685</v>
      </c>
      <c r="BR150" t="s">
        <v>103</v>
      </c>
      <c r="BS150">
        <v>0.56054100611529756</v>
      </c>
    </row>
    <row r="151" spans="1:75" x14ac:dyDescent="0.15">
      <c r="A151">
        <v>2008</v>
      </c>
      <c r="B151">
        <v>-1.262712451709185</v>
      </c>
      <c r="C151">
        <v>-1.4538027669383378</v>
      </c>
      <c r="D151">
        <v>0.19109031522915276</v>
      </c>
      <c r="E151">
        <f t="shared" si="78"/>
        <v>0.69495855523147987</v>
      </c>
      <c r="F151">
        <f t="shared" si="79"/>
        <v>-0.50386824000232711</v>
      </c>
      <c r="M151" t="s">
        <v>103</v>
      </c>
      <c r="N151">
        <v>0.82576263586931964</v>
      </c>
      <c r="Y151">
        <v>2006</v>
      </c>
      <c r="Z151">
        <v>0.71675812050300447</v>
      </c>
      <c r="AA151">
        <v>0.68515400769650725</v>
      </c>
      <c r="AB151">
        <v>3.160411280649722E-2</v>
      </c>
      <c r="AC151">
        <f t="shared" si="81"/>
        <v>-3.0636069979997904E-2</v>
      </c>
      <c r="AD151">
        <f t="shared" si="80"/>
        <v>6.2240182786495124E-2</v>
      </c>
      <c r="BC151" t="s">
        <v>105</v>
      </c>
      <c r="BD151">
        <v>8.0378205562869759E-2</v>
      </c>
      <c r="BR151" t="s">
        <v>104</v>
      </c>
      <c r="BS151">
        <v>0.54056559730235654</v>
      </c>
    </row>
    <row r="152" spans="1:75" ht="13.75" thickBot="1" x14ac:dyDescent="0.2">
      <c r="A152">
        <v>2009</v>
      </c>
      <c r="B152">
        <v>-1.3698748724899295</v>
      </c>
      <c r="C152">
        <v>-1.22340887715895</v>
      </c>
      <c r="D152">
        <v>-0.14646599533097948</v>
      </c>
      <c r="E152">
        <f t="shared" si="78"/>
        <v>-0.33755631056013224</v>
      </c>
      <c r="F152">
        <f t="shared" si="79"/>
        <v>0.19109031522915276</v>
      </c>
      <c r="M152" t="s">
        <v>104</v>
      </c>
      <c r="N152">
        <v>0.80087158385065105</v>
      </c>
      <c r="Y152">
        <v>2007</v>
      </c>
      <c r="Z152">
        <v>0.67720982543469821</v>
      </c>
      <c r="AA152">
        <v>0.68589213136069915</v>
      </c>
      <c r="AB152">
        <v>-8.6823059260009439E-3</v>
      </c>
      <c r="AC152">
        <f t="shared" si="81"/>
        <v>-4.0286418732498164E-2</v>
      </c>
      <c r="AD152">
        <f t="shared" si="80"/>
        <v>3.160411280649722E-2</v>
      </c>
      <c r="BC152" s="25" t="s">
        <v>106</v>
      </c>
      <c r="BD152" s="25">
        <v>24</v>
      </c>
      <c r="BR152" t="s">
        <v>105</v>
      </c>
      <c r="BS152">
        <v>2.6892062776734102E-2</v>
      </c>
    </row>
    <row r="153" spans="1:75" ht="13.75" thickBot="1" x14ac:dyDescent="0.2">
      <c r="A153">
        <v>2010</v>
      </c>
      <c r="B153">
        <v>-1.2898344070541372</v>
      </c>
      <c r="C153">
        <v>-1.2992888269650869</v>
      </c>
      <c r="D153">
        <v>9.4544199109496407E-3</v>
      </c>
      <c r="E153">
        <f t="shared" si="78"/>
        <v>0.15592041524192912</v>
      </c>
      <c r="F153">
        <f t="shared" si="79"/>
        <v>-0.14646599533097948</v>
      </c>
      <c r="M153" t="s">
        <v>105</v>
      </c>
      <c r="N153">
        <v>2.7121929610385558E-2</v>
      </c>
      <c r="Y153">
        <v>2008</v>
      </c>
      <c r="Z153">
        <v>0.63052180474487007</v>
      </c>
      <c r="AA153">
        <v>0.64920394125381353</v>
      </c>
      <c r="AB153">
        <v>-1.8682136508943459E-2</v>
      </c>
      <c r="AC153">
        <f t="shared" si="81"/>
        <v>-9.9998305829425149E-3</v>
      </c>
      <c r="AD153">
        <f t="shared" si="80"/>
        <v>-8.6823059260009439E-3</v>
      </c>
      <c r="BR153" s="25" t="s">
        <v>106</v>
      </c>
      <c r="BS153" s="25">
        <v>24</v>
      </c>
    </row>
    <row r="154" spans="1:75" ht="13.75" thickBot="1" x14ac:dyDescent="0.2">
      <c r="A154">
        <v>2011</v>
      </c>
      <c r="B154">
        <v>-1.3252572396815863</v>
      </c>
      <c r="C154">
        <v>-1.2426134882084705</v>
      </c>
      <c r="D154">
        <v>-8.2643751473115756E-2</v>
      </c>
      <c r="E154">
        <f t="shared" si="78"/>
        <v>-9.2098171384065397E-2</v>
      </c>
      <c r="F154">
        <f t="shared" si="79"/>
        <v>9.4544199109496407E-3</v>
      </c>
      <c r="M154" s="25" t="s">
        <v>106</v>
      </c>
      <c r="N154" s="25">
        <v>25</v>
      </c>
      <c r="Y154">
        <v>2009</v>
      </c>
      <c r="Z154">
        <v>0.61714010147842369</v>
      </c>
      <c r="AA154">
        <v>0.60930153133598797</v>
      </c>
      <c r="AB154">
        <v>7.838570142435719E-3</v>
      </c>
      <c r="AC154">
        <f t="shared" si="81"/>
        <v>2.6520706651379178E-2</v>
      </c>
      <c r="AD154">
        <f t="shared" si="80"/>
        <v>-1.8682136508943459E-2</v>
      </c>
      <c r="BC154" t="s">
        <v>107</v>
      </c>
    </row>
    <row r="155" spans="1:75" ht="13.75" thickBot="1" x14ac:dyDescent="0.2">
      <c r="A155">
        <v>2012</v>
      </c>
      <c r="B155">
        <v>-1.2562808789697792</v>
      </c>
      <c r="C155">
        <v>-1.267695814103865</v>
      </c>
      <c r="D155">
        <v>1.1414935134085757E-2</v>
      </c>
      <c r="E155">
        <f t="shared" si="78"/>
        <v>9.4058686607201514E-2</v>
      </c>
      <c r="F155">
        <f t="shared" si="79"/>
        <v>-8.2643751473115756E-2</v>
      </c>
      <c r="Y155">
        <v>2010</v>
      </c>
      <c r="Z155">
        <v>0.62121563159739168</v>
      </c>
      <c r="AA155">
        <v>0.62936864433326223</v>
      </c>
      <c r="AB155">
        <v>-8.1530127358705462E-3</v>
      </c>
      <c r="AC155">
        <f t="shared" si="81"/>
        <v>-1.5991582878306265E-2</v>
      </c>
      <c r="AD155">
        <f t="shared" si="80"/>
        <v>7.838570142435719E-3</v>
      </c>
      <c r="BC155" s="27"/>
      <c r="BD155" s="27" t="s">
        <v>112</v>
      </c>
      <c r="BE155" s="27" t="s">
        <v>113</v>
      </c>
      <c r="BF155" s="27" t="s">
        <v>114</v>
      </c>
      <c r="BG155" s="27" t="s">
        <v>115</v>
      </c>
      <c r="BH155" s="27" t="s">
        <v>116</v>
      </c>
      <c r="BR155" t="s">
        <v>107</v>
      </c>
    </row>
    <row r="156" spans="1:75" ht="13.75" thickBot="1" x14ac:dyDescent="0.2">
      <c r="A156">
        <v>2013</v>
      </c>
      <c r="B156">
        <v>-1.2066785978834758</v>
      </c>
      <c r="C156">
        <v>-1.2188547861531194</v>
      </c>
      <c r="D156">
        <v>1.2176188269643617E-2</v>
      </c>
      <c r="E156">
        <f t="shared" si="78"/>
        <v>7.6125313555786001E-4</v>
      </c>
      <c r="F156">
        <f t="shared" si="79"/>
        <v>1.1414935134085757E-2</v>
      </c>
      <c r="M156" t="s">
        <v>107</v>
      </c>
      <c r="Y156">
        <v>2011</v>
      </c>
      <c r="Z156">
        <v>0.67334452174781156</v>
      </c>
      <c r="AA156">
        <v>0.6194777911944902</v>
      </c>
      <c r="AB156">
        <v>5.3866730553321363E-2</v>
      </c>
      <c r="AC156">
        <f t="shared" si="81"/>
        <v>6.2019743289191909E-2</v>
      </c>
      <c r="AD156">
        <f t="shared" si="80"/>
        <v>-8.1530127358705462E-3</v>
      </c>
      <c r="BC156" t="s">
        <v>108</v>
      </c>
      <c r="BD156">
        <v>1</v>
      </c>
      <c r="BE156">
        <v>0.12315768039823513</v>
      </c>
      <c r="BF156">
        <v>0.12315768039823513</v>
      </c>
      <c r="BG156">
        <v>19.062720835473133</v>
      </c>
      <c r="BH156">
        <v>2.4670874759782267E-4</v>
      </c>
      <c r="BR156" s="27"/>
      <c r="BS156" s="27" t="s">
        <v>112</v>
      </c>
      <c r="BT156" s="27" t="s">
        <v>113</v>
      </c>
      <c r="BU156" s="27" t="s">
        <v>114</v>
      </c>
      <c r="BV156" s="27" t="s">
        <v>115</v>
      </c>
      <c r="BW156" s="27" t="s">
        <v>116</v>
      </c>
    </row>
    <row r="157" spans="1:75" x14ac:dyDescent="0.15">
      <c r="A157">
        <v>2014</v>
      </c>
      <c r="B157">
        <v>-1.2455311250735219</v>
      </c>
      <c r="C157">
        <v>-1.1837322257287013</v>
      </c>
      <c r="D157">
        <v>-6.1798899344820635E-2</v>
      </c>
      <c r="E157">
        <f t="shared" si="78"/>
        <v>-7.3975087614464252E-2</v>
      </c>
      <c r="F157">
        <f t="shared" si="79"/>
        <v>1.2176188269643617E-2</v>
      </c>
      <c r="M157" s="27"/>
      <c r="N157" s="27" t="s">
        <v>112</v>
      </c>
      <c r="O157" s="27" t="s">
        <v>113</v>
      </c>
      <c r="P157" s="27" t="s">
        <v>114</v>
      </c>
      <c r="Q157" s="27" t="s">
        <v>115</v>
      </c>
      <c r="R157" s="27" t="s">
        <v>116</v>
      </c>
      <c r="Y157">
        <v>2012</v>
      </c>
      <c r="Z157">
        <v>0.54976880904200809</v>
      </c>
      <c r="AA157">
        <v>0.58858427609396857</v>
      </c>
      <c r="AB157">
        <v>-3.8815467051960484E-2</v>
      </c>
      <c r="AC157">
        <f t="shared" si="81"/>
        <v>-9.2682197605281846E-2</v>
      </c>
      <c r="AD157">
        <f t="shared" si="80"/>
        <v>5.3866730553321363E-2</v>
      </c>
      <c r="BC157" t="s">
        <v>109</v>
      </c>
      <c r="BD157">
        <v>22</v>
      </c>
      <c r="BE157">
        <v>0.14213443044915283</v>
      </c>
      <c r="BF157">
        <v>6.4606559295069471E-3</v>
      </c>
      <c r="BR157" t="s">
        <v>108</v>
      </c>
      <c r="BS157">
        <v>1</v>
      </c>
      <c r="BT157">
        <v>2.0293639687708486E-2</v>
      </c>
      <c r="BU157">
        <v>2.0293639687708486E-2</v>
      </c>
      <c r="BV157">
        <v>28.061553651515382</v>
      </c>
      <c r="BW157">
        <v>2.5723920627636856E-5</v>
      </c>
    </row>
    <row r="158" spans="1:75" ht="13.75" thickBot="1" x14ac:dyDescent="0.2">
      <c r="A158">
        <v>2015</v>
      </c>
      <c r="B158">
        <v>-1.0933892477936615</v>
      </c>
      <c r="C158" s="25">
        <v>-1.2112430620045465</v>
      </c>
      <c r="D158" s="25">
        <v>0.11785381421088492</v>
      </c>
      <c r="E158">
        <f t="shared" si="78"/>
        <v>0.17965271355570556</v>
      </c>
      <c r="F158">
        <f t="shared" si="79"/>
        <v>-6.1798899344820635E-2</v>
      </c>
      <c r="M158" t="s">
        <v>108</v>
      </c>
      <c r="N158">
        <v>3</v>
      </c>
      <c r="O158">
        <v>7.3210673022751013E-2</v>
      </c>
      <c r="P158">
        <v>2.4403557674250339E-2</v>
      </c>
      <c r="Q158">
        <v>33.175079753559103</v>
      </c>
      <c r="R158">
        <v>3.7361950067567201E-8</v>
      </c>
      <c r="Y158">
        <v>2013</v>
      </c>
      <c r="Z158">
        <v>0.56131014206358509</v>
      </c>
      <c r="AA158">
        <v>0.60252314058034306</v>
      </c>
      <c r="AB158">
        <v>-4.121299851675797E-2</v>
      </c>
      <c r="AC158">
        <f t="shared" si="81"/>
        <v>-2.3975314647974866E-3</v>
      </c>
      <c r="AD158">
        <f t="shared" si="80"/>
        <v>-3.8815467051960484E-2</v>
      </c>
      <c r="BC158" s="25" t="s">
        <v>110</v>
      </c>
      <c r="BD158" s="25">
        <v>23</v>
      </c>
      <c r="BE158" s="25">
        <v>0.26529211084738796</v>
      </c>
      <c r="BF158" s="25"/>
      <c r="BG158" s="25"/>
      <c r="BH158" s="25"/>
      <c r="BR158" t="s">
        <v>109</v>
      </c>
      <c r="BS158">
        <v>22</v>
      </c>
      <c r="BT158">
        <v>1.5910026888531773E-2</v>
      </c>
      <c r="BU158">
        <v>7.2318304038780786E-4</v>
      </c>
    </row>
    <row r="159" spans="1:75" ht="13.75" thickBot="1" x14ac:dyDescent="0.2">
      <c r="M159" t="s">
        <v>109</v>
      </c>
      <c r="N159">
        <v>21</v>
      </c>
      <c r="O159">
        <v>1.5447580381604887E-2</v>
      </c>
      <c r="P159">
        <v>7.355990657907089E-4</v>
      </c>
      <c r="Y159">
        <v>2014</v>
      </c>
      <c r="Z159">
        <v>0.57965100067960673</v>
      </c>
      <c r="AA159">
        <v>0.5955786046402296</v>
      </c>
      <c r="AB159">
        <v>-1.5927603960622871E-2</v>
      </c>
      <c r="AC159">
        <f t="shared" si="81"/>
        <v>2.5285394556135099E-2</v>
      </c>
      <c r="AD159">
        <f t="shared" si="80"/>
        <v>-4.121299851675797E-2</v>
      </c>
      <c r="BR159" s="25" t="s">
        <v>110</v>
      </c>
      <c r="BS159" s="25">
        <v>23</v>
      </c>
      <c r="BT159" s="25">
        <v>3.6203666576240259E-2</v>
      </c>
      <c r="BU159" s="25"/>
      <c r="BV159" s="25"/>
      <c r="BW159" s="25"/>
    </row>
    <row r="160" spans="1:75" ht="13.75" thickBot="1" x14ac:dyDescent="0.2">
      <c r="B160" t="s">
        <v>100</v>
      </c>
      <c r="M160" s="25" t="s">
        <v>110</v>
      </c>
      <c r="N160" s="25">
        <v>24</v>
      </c>
      <c r="O160" s="25">
        <v>8.8658253404355902E-2</v>
      </c>
      <c r="P160" s="25"/>
      <c r="Q160" s="25"/>
      <c r="R160" s="25"/>
      <c r="Y160">
        <v>2015</v>
      </c>
      <c r="Z160">
        <v>0.60242964672727839</v>
      </c>
      <c r="AA160" s="25">
        <v>0.60754327470921998</v>
      </c>
      <c r="AB160" s="25">
        <v>-5.1136279819415931E-3</v>
      </c>
      <c r="AC160">
        <f t="shared" si="81"/>
        <v>1.0813975978681278E-2</v>
      </c>
      <c r="AD160">
        <f t="shared" si="80"/>
        <v>-1.5927603960622871E-2</v>
      </c>
      <c r="BC160" s="27"/>
      <c r="BD160" s="27" t="s">
        <v>117</v>
      </c>
      <c r="BE160" s="27" t="s">
        <v>105</v>
      </c>
      <c r="BF160" s="27" t="s">
        <v>118</v>
      </c>
      <c r="BG160" s="27" t="s">
        <v>119</v>
      </c>
      <c r="BH160" s="27" t="s">
        <v>120</v>
      </c>
      <c r="BI160" s="27" t="s">
        <v>121</v>
      </c>
      <c r="BJ160" s="27" t="s">
        <v>122</v>
      </c>
      <c r="BK160" s="27" t="s">
        <v>123</v>
      </c>
    </row>
    <row r="161" spans="2:78" ht="13.75" thickBot="1" x14ac:dyDescent="0.2">
      <c r="BC161" t="s">
        <v>111</v>
      </c>
      <c r="BD161">
        <v>2.8403653805913207E-3</v>
      </c>
      <c r="BE161">
        <v>1.6407220372236853E-2</v>
      </c>
      <c r="BF161">
        <v>0.17311679346963535</v>
      </c>
      <c r="BG161">
        <v>0.86414251126044217</v>
      </c>
      <c r="BH161">
        <v>-3.1186127068556953E-2</v>
      </c>
      <c r="BI161">
        <v>3.6866857829739592E-2</v>
      </c>
      <c r="BJ161">
        <v>-3.1186127068556953E-2</v>
      </c>
      <c r="BK161">
        <v>3.6866857829739592E-2</v>
      </c>
      <c r="BL161" s="17"/>
      <c r="BM161" s="17"/>
      <c r="BN161" s="17"/>
      <c r="BR161" s="27"/>
      <c r="BS161" s="27" t="s">
        <v>117</v>
      </c>
      <c r="BT161" s="27" t="s">
        <v>105</v>
      </c>
      <c r="BU161" s="27" t="s">
        <v>118</v>
      </c>
      <c r="BV161" s="27" t="s">
        <v>119</v>
      </c>
      <c r="BW161" s="27" t="s">
        <v>120</v>
      </c>
      <c r="BX161" s="27" t="s">
        <v>121</v>
      </c>
      <c r="BY161" s="27" t="s">
        <v>122</v>
      </c>
      <c r="BZ161" s="27" t="s">
        <v>123</v>
      </c>
    </row>
    <row r="162" spans="2:78" ht="13.75" thickBot="1" x14ac:dyDescent="0.2">
      <c r="B162" s="26" t="s">
        <v>101</v>
      </c>
      <c r="C162" s="26"/>
      <c r="M162" s="27"/>
      <c r="N162" s="27" t="s">
        <v>117</v>
      </c>
      <c r="O162" s="27" t="s">
        <v>105</v>
      </c>
      <c r="P162" s="27" t="s">
        <v>118</v>
      </c>
      <c r="Q162" s="27" t="s">
        <v>119</v>
      </c>
      <c r="R162" s="27" t="s">
        <v>120</v>
      </c>
      <c r="S162" s="27" t="s">
        <v>121</v>
      </c>
      <c r="T162" s="27" t="s">
        <v>122</v>
      </c>
      <c r="U162" s="27" t="s">
        <v>123</v>
      </c>
      <c r="Z162" t="s">
        <v>100</v>
      </c>
      <c r="BC162" s="25" t="s">
        <v>124</v>
      </c>
      <c r="BD162" s="25">
        <v>-0.91222336055691799</v>
      </c>
      <c r="BE162" s="25">
        <v>0.20893382048485667</v>
      </c>
      <c r="BF162" s="25">
        <v>-4.366087589074815</v>
      </c>
      <c r="BG162" s="25">
        <v>2.4670874759782267E-4</v>
      </c>
      <c r="BH162" s="25">
        <v>-1.3455255838347566</v>
      </c>
      <c r="BI162" s="25">
        <v>-0.47892113727907931</v>
      </c>
      <c r="BJ162" s="25">
        <v>-1.3455255838347566</v>
      </c>
      <c r="BK162" s="25">
        <v>-0.47892113727907931</v>
      </c>
      <c r="BR162" t="s">
        <v>111</v>
      </c>
      <c r="BS162">
        <v>-2.402444760858427E-4</v>
      </c>
      <c r="BT162">
        <v>5.4894040904284605E-3</v>
      </c>
      <c r="BU162">
        <v>-4.3765128623841403E-2</v>
      </c>
      <c r="BV162">
        <v>0.96548643012984059</v>
      </c>
      <c r="BW162">
        <v>-1.1624571778067623E-2</v>
      </c>
      <c r="BX162">
        <v>1.1144082825895936E-2</v>
      </c>
      <c r="BY162">
        <v>-1.1624571778067623E-2</v>
      </c>
      <c r="BZ162">
        <v>1.1144082825895936E-2</v>
      </c>
    </row>
    <row r="163" spans="2:78" ht="13.75" thickBot="1" x14ac:dyDescent="0.2">
      <c r="B163" t="s">
        <v>102</v>
      </c>
      <c r="C163">
        <v>0.67979845923237547</v>
      </c>
      <c r="M163" t="s">
        <v>111</v>
      </c>
      <c r="N163">
        <v>-3.2718092958473957</v>
      </c>
      <c r="O163">
        <v>1.1039308880017558</v>
      </c>
      <c r="P163">
        <v>-2.9637809136491811</v>
      </c>
      <c r="Q163">
        <v>7.4095542970186914E-3</v>
      </c>
      <c r="R163">
        <v>-5.5675592541583683</v>
      </c>
      <c r="S163">
        <v>-0.9760593375364226</v>
      </c>
      <c r="T163">
        <v>-5.5675592541583683</v>
      </c>
      <c r="U163">
        <v>-0.9760593375364226</v>
      </c>
      <c r="BR163" s="25" t="s">
        <v>124</v>
      </c>
      <c r="BS163" s="25">
        <v>-1.1205458892072979</v>
      </c>
      <c r="BT163" s="25">
        <v>0.21153088699002959</v>
      </c>
      <c r="BU163" s="25">
        <v>-5.2973157024586879</v>
      </c>
      <c r="BV163" s="25">
        <v>2.5723920627636805E-5</v>
      </c>
      <c r="BW163" s="25">
        <v>-1.5592340987657702</v>
      </c>
      <c r="BX163" s="25">
        <v>-0.68185767964882549</v>
      </c>
      <c r="BY163" s="25">
        <v>-1.5592340987657702</v>
      </c>
      <c r="BZ163" s="25">
        <v>-0.68185767964882549</v>
      </c>
    </row>
    <row r="164" spans="2:78" x14ac:dyDescent="0.15">
      <c r="B164" t="s">
        <v>103</v>
      </c>
      <c r="C164">
        <v>0.46212594517471167</v>
      </c>
      <c r="M164" t="s">
        <v>124</v>
      </c>
      <c r="N164">
        <v>0.40621200998436319</v>
      </c>
      <c r="O164">
        <v>0.12600439276578865</v>
      </c>
      <c r="P164">
        <v>3.2237924493585868</v>
      </c>
      <c r="Q164">
        <v>4.0722031409303862E-3</v>
      </c>
      <c r="R164">
        <v>0.14417153029212482</v>
      </c>
      <c r="S164">
        <v>0.66825248967660156</v>
      </c>
      <c r="T164">
        <v>0.14417153029212482</v>
      </c>
      <c r="U164">
        <v>0.66825248967660156</v>
      </c>
      <c r="Z164" s="26" t="s">
        <v>101</v>
      </c>
      <c r="AA164" s="26"/>
    </row>
    <row r="165" spans="2:78" x14ac:dyDescent="0.15">
      <c r="B165" t="s">
        <v>104</v>
      </c>
      <c r="C165">
        <v>0.43767712450083496</v>
      </c>
      <c r="M165" t="s">
        <v>125</v>
      </c>
      <c r="N165">
        <v>1.6781457323108018</v>
      </c>
      <c r="O165">
        <v>1.6030414378328706</v>
      </c>
      <c r="P165">
        <v>1.0468511248090153</v>
      </c>
      <c r="Q165">
        <v>0.30706856946797761</v>
      </c>
      <c r="R165">
        <v>-1.6555614354786024</v>
      </c>
      <c r="S165">
        <v>5.0118529001002061</v>
      </c>
      <c r="T165">
        <v>-1.6555614354786024</v>
      </c>
      <c r="U165">
        <v>5.0118529001002061</v>
      </c>
      <c r="Z165" t="s">
        <v>102</v>
      </c>
      <c r="AA165">
        <v>0.52418777851743448</v>
      </c>
    </row>
    <row r="166" spans="2:78" ht="13.75" thickBot="1" x14ac:dyDescent="0.2">
      <c r="B166" t="s">
        <v>105</v>
      </c>
      <c r="C166">
        <v>0.1612250870795256</v>
      </c>
      <c r="M166" s="25" t="s">
        <v>126</v>
      </c>
      <c r="N166" s="25">
        <v>0.27811680428643493</v>
      </c>
      <c r="O166" s="25">
        <v>0.18092539615876316</v>
      </c>
      <c r="P166" s="25">
        <v>1.5371905226748031</v>
      </c>
      <c r="Q166" s="25">
        <v>0.13917827537239758</v>
      </c>
      <c r="R166" s="25">
        <v>-9.8138154428169144E-2</v>
      </c>
      <c r="S166" s="25">
        <v>0.65437176300103905</v>
      </c>
      <c r="T166" s="25">
        <v>-9.8138154428169144E-2</v>
      </c>
      <c r="U166" s="25">
        <v>0.65437176300103905</v>
      </c>
      <c r="Z166" t="s">
        <v>103</v>
      </c>
      <c r="AA166">
        <v>0.27477282714704299</v>
      </c>
    </row>
    <row r="167" spans="2:78" ht="13.75" thickBot="1" x14ac:dyDescent="0.2">
      <c r="B167" s="25" t="s">
        <v>106</v>
      </c>
      <c r="C167" s="25">
        <v>24</v>
      </c>
      <c r="Z167" t="s">
        <v>104</v>
      </c>
      <c r="AA167">
        <v>0.24324121093604487</v>
      </c>
    </row>
    <row r="168" spans="2:78" x14ac:dyDescent="0.15">
      <c r="Z168" t="s">
        <v>105</v>
      </c>
      <c r="AA168">
        <v>2.5540424206422972E-2</v>
      </c>
    </row>
    <row r="169" spans="2:78" ht="13.75" thickBot="1" x14ac:dyDescent="0.2">
      <c r="B169" t="s">
        <v>107</v>
      </c>
      <c r="Z169" s="25" t="s">
        <v>106</v>
      </c>
      <c r="AA169" s="25">
        <v>25</v>
      </c>
    </row>
    <row r="170" spans="2:78" x14ac:dyDescent="0.15">
      <c r="B170" s="27"/>
      <c r="C170" s="27" t="s">
        <v>112</v>
      </c>
      <c r="D170" s="27" t="s">
        <v>113</v>
      </c>
      <c r="E170" s="27" t="s">
        <v>114</v>
      </c>
      <c r="F170" s="27" t="s">
        <v>115</v>
      </c>
      <c r="G170" s="27" t="s">
        <v>116</v>
      </c>
      <c r="N170" t="s">
        <v>86</v>
      </c>
      <c r="O170" t="s">
        <v>88</v>
      </c>
      <c r="P170" t="s">
        <v>178</v>
      </c>
    </row>
    <row r="171" spans="2:78" ht="13.75" thickBot="1" x14ac:dyDescent="0.2">
      <c r="B171" t="s">
        <v>108</v>
      </c>
      <c r="C171">
        <v>1</v>
      </c>
      <c r="D171">
        <v>0.4913236585478673</v>
      </c>
      <c r="E171">
        <v>0.4913236585478673</v>
      </c>
      <c r="F171">
        <v>18.901768364986513</v>
      </c>
      <c r="G171">
        <v>2.5809965432254723E-4</v>
      </c>
      <c r="M171">
        <v>1990</v>
      </c>
      <c r="N171">
        <v>0.74111515190067745</v>
      </c>
      <c r="O171">
        <v>9.269987839007916</v>
      </c>
      <c r="Z171" t="s">
        <v>107</v>
      </c>
    </row>
    <row r="172" spans="2:78" x14ac:dyDescent="0.15">
      <c r="B172" t="s">
        <v>109</v>
      </c>
      <c r="C172">
        <v>22</v>
      </c>
      <c r="D172">
        <v>0.57185763148361346</v>
      </c>
      <c r="E172">
        <v>2.5993528703800613E-2</v>
      </c>
      <c r="M172">
        <v>1991</v>
      </c>
      <c r="N172">
        <v>0.73782494380465791</v>
      </c>
      <c r="O172">
        <v>9.248525804568871</v>
      </c>
      <c r="P172">
        <v>0.74111515190067745</v>
      </c>
      <c r="Z172" s="27"/>
      <c r="AA172" s="27" t="s">
        <v>112</v>
      </c>
      <c r="AB172" s="27" t="s">
        <v>113</v>
      </c>
      <c r="AC172" s="27" t="s">
        <v>114</v>
      </c>
      <c r="AD172" s="27" t="s">
        <v>115</v>
      </c>
      <c r="AE172" s="27" t="s">
        <v>116</v>
      </c>
    </row>
    <row r="173" spans="2:78" ht="13.75" thickBot="1" x14ac:dyDescent="0.2">
      <c r="B173" s="25" t="s">
        <v>110</v>
      </c>
      <c r="C173" s="25">
        <v>23</v>
      </c>
      <c r="D173" s="25">
        <v>1.0631812900314808</v>
      </c>
      <c r="E173" s="25"/>
      <c r="F173" s="25"/>
      <c r="G173" s="25"/>
      <c r="M173">
        <v>1992</v>
      </c>
      <c r="N173">
        <v>0.74188813035721779</v>
      </c>
      <c r="O173">
        <v>9.228077338703649</v>
      </c>
      <c r="P173">
        <v>0.73782494380465791</v>
      </c>
      <c r="Z173" t="s">
        <v>108</v>
      </c>
      <c r="AA173">
        <v>1</v>
      </c>
      <c r="AB173">
        <v>5.6843886406410353E-3</v>
      </c>
      <c r="AC173">
        <v>5.6843886406410353E-3</v>
      </c>
      <c r="AD173">
        <v>8.7142005442525683</v>
      </c>
      <c r="AE173">
        <v>7.1509550616245541E-3</v>
      </c>
    </row>
    <row r="174" spans="2:78" ht="13.75" thickBot="1" x14ac:dyDescent="0.2">
      <c r="M174">
        <v>1993</v>
      </c>
      <c r="N174">
        <v>0.74609166700165974</v>
      </c>
      <c r="O174">
        <v>9.2064444539713151</v>
      </c>
      <c r="P174">
        <v>0.74188813035721779</v>
      </c>
      <c r="Z174" t="s">
        <v>109</v>
      </c>
      <c r="AA174">
        <v>23</v>
      </c>
      <c r="AB174">
        <v>1.5003205178812842E-2</v>
      </c>
      <c r="AC174">
        <v>6.5231326864403655E-4</v>
      </c>
    </row>
    <row r="175" spans="2:78" ht="13.75" thickBot="1" x14ac:dyDescent="0.2">
      <c r="B175" s="27"/>
      <c r="C175" s="27" t="s">
        <v>117</v>
      </c>
      <c r="D175" s="27" t="s">
        <v>105</v>
      </c>
      <c r="E175" s="27" t="s">
        <v>118</v>
      </c>
      <c r="F175" s="27" t="s">
        <v>119</v>
      </c>
      <c r="G175" s="27" t="s">
        <v>120</v>
      </c>
      <c r="H175" s="27" t="s">
        <v>121</v>
      </c>
      <c r="I175" s="27" t="s">
        <v>122</v>
      </c>
      <c r="J175" s="27" t="s">
        <v>123</v>
      </c>
      <c r="M175">
        <v>1994</v>
      </c>
      <c r="N175">
        <v>0.71414161616432059</v>
      </c>
      <c r="O175">
        <v>9.203517146628057</v>
      </c>
      <c r="P175">
        <v>0.74609166700165974</v>
      </c>
      <c r="Z175" s="25" t="s">
        <v>110</v>
      </c>
      <c r="AA175" s="25">
        <v>24</v>
      </c>
      <c r="AB175" s="25">
        <v>2.0687593819453877E-2</v>
      </c>
      <c r="AC175" s="25"/>
      <c r="AD175" s="25"/>
      <c r="AE175" s="25"/>
    </row>
    <row r="176" spans="2:78" ht="13.75" thickBot="1" x14ac:dyDescent="0.2">
      <c r="B176" t="s">
        <v>111</v>
      </c>
      <c r="C176">
        <v>4.6313249756198055E-3</v>
      </c>
      <c r="D176">
        <v>3.2926595784824646E-2</v>
      </c>
      <c r="E176">
        <v>0.14065605220428865</v>
      </c>
      <c r="F176">
        <v>0.88942158348464073</v>
      </c>
      <c r="G176">
        <v>-6.3654255240290253E-2</v>
      </c>
      <c r="H176">
        <v>7.2916905191529852E-2</v>
      </c>
      <c r="I176">
        <v>-6.3654255240290253E-2</v>
      </c>
      <c r="J176">
        <v>7.2916905191529852E-2</v>
      </c>
      <c r="M176">
        <v>1995</v>
      </c>
      <c r="N176">
        <v>0.73072720739277619</v>
      </c>
      <c r="O176">
        <v>9.2060311003880848</v>
      </c>
      <c r="P176">
        <v>0.71414161616432059</v>
      </c>
    </row>
    <row r="177" spans="2:34" ht="13.75" thickBot="1" x14ac:dyDescent="0.2">
      <c r="B177" s="25" t="s">
        <v>124</v>
      </c>
      <c r="C177" s="25">
        <v>-0.92730990708833327</v>
      </c>
      <c r="D177" s="25">
        <v>0.21329156523653081</v>
      </c>
      <c r="E177" s="25">
        <v>-4.3476164003953368</v>
      </c>
      <c r="F177" s="25">
        <v>2.5809965432254723E-4</v>
      </c>
      <c r="G177" s="25">
        <v>-1.3696495398434692</v>
      </c>
      <c r="H177" s="25">
        <v>-0.48497027433319745</v>
      </c>
      <c r="I177" s="25">
        <v>-1.3696495398434692</v>
      </c>
      <c r="J177" s="25">
        <v>-0.48497027433319745</v>
      </c>
      <c r="M177">
        <v>1996</v>
      </c>
      <c r="N177">
        <v>0.71675383227816825</v>
      </c>
      <c r="O177">
        <v>9.2034164569033585</v>
      </c>
      <c r="P177">
        <v>0.73072720739277619</v>
      </c>
      <c r="Z177" s="27"/>
      <c r="AA177" s="27" t="s">
        <v>117</v>
      </c>
      <c r="AB177" s="27" t="s">
        <v>105</v>
      </c>
      <c r="AC177" s="27" t="s">
        <v>118</v>
      </c>
      <c r="AD177" s="27" t="s">
        <v>119</v>
      </c>
      <c r="AE177" s="27" t="s">
        <v>120</v>
      </c>
      <c r="AF177" s="27" t="s">
        <v>121</v>
      </c>
      <c r="AG177" s="27" t="s">
        <v>122</v>
      </c>
      <c r="AH177" s="27" t="s">
        <v>123</v>
      </c>
    </row>
    <row r="178" spans="2:34" x14ac:dyDescent="0.15">
      <c r="M178">
        <v>1997</v>
      </c>
      <c r="N178">
        <v>0.71447805872839032</v>
      </c>
      <c r="O178">
        <v>9.2086389253364249</v>
      </c>
      <c r="P178">
        <v>0.71675383227816825</v>
      </c>
      <c r="Z178" t="s">
        <v>111</v>
      </c>
      <c r="AA178">
        <v>6.6690820210242802E-4</v>
      </c>
      <c r="AB178">
        <v>5.1082220960351954E-3</v>
      </c>
      <c r="AC178">
        <v>0.13055583519362959</v>
      </c>
      <c r="AD178">
        <v>0.89726186810795316</v>
      </c>
      <c r="AE178">
        <v>-9.9002543125715249E-3</v>
      </c>
      <c r="AF178">
        <v>1.123407071677638E-2</v>
      </c>
      <c r="AG178">
        <v>-9.9002543125715249E-3</v>
      </c>
      <c r="AH178">
        <v>1.123407071677638E-2</v>
      </c>
    </row>
    <row r="179" spans="2:34" ht="13.75" thickBot="1" x14ac:dyDescent="0.2">
      <c r="B179" s="38"/>
      <c r="C179" s="38"/>
      <c r="M179">
        <v>1998</v>
      </c>
      <c r="N179">
        <v>0.6802266316532074</v>
      </c>
      <c r="O179" s="38">
        <v>9.1795718383045468</v>
      </c>
      <c r="P179">
        <v>0.71447805872839032</v>
      </c>
      <c r="Z179" s="25" t="s">
        <v>124</v>
      </c>
      <c r="AA179" s="25">
        <v>-0.54042485254763839</v>
      </c>
      <c r="AB179" s="25">
        <v>0.18307183622071932</v>
      </c>
      <c r="AC179" s="25">
        <v>-2.9519824769555423</v>
      </c>
      <c r="AD179" s="25">
        <v>7.1509550616245263E-3</v>
      </c>
      <c r="AE179" s="25">
        <v>-0.91913779979901911</v>
      </c>
      <c r="AF179" s="25">
        <v>-0.16171190529625767</v>
      </c>
      <c r="AG179" s="25">
        <v>-0.91913779979901911</v>
      </c>
      <c r="AH179" s="25">
        <v>-0.16171190529625767</v>
      </c>
    </row>
    <row r="180" spans="2:34" x14ac:dyDescent="0.15">
      <c r="M180">
        <v>1999</v>
      </c>
      <c r="N180">
        <v>0.70457186451149978</v>
      </c>
      <c r="O180">
        <v>9.1817351149658482</v>
      </c>
      <c r="P180">
        <v>0.6802266316532074</v>
      </c>
    </row>
    <row r="181" spans="2:34" x14ac:dyDescent="0.15">
      <c r="M181">
        <v>2000</v>
      </c>
      <c r="N181">
        <v>0.71732607285242078</v>
      </c>
      <c r="O181">
        <v>9.1803964956031106</v>
      </c>
      <c r="P181">
        <v>0.70457186451149978</v>
      </c>
    </row>
    <row r="182" spans="2:34" x14ac:dyDescent="0.15">
      <c r="M182">
        <v>2001</v>
      </c>
      <c r="N182">
        <v>0.70163346051572473</v>
      </c>
      <c r="O182">
        <v>9.1267413480998698</v>
      </c>
      <c r="P182">
        <v>0.71732607285242078</v>
      </c>
    </row>
    <row r="183" spans="2:34" x14ac:dyDescent="0.15">
      <c r="M183">
        <v>2002</v>
      </c>
      <c r="N183">
        <v>0.70540189136058518</v>
      </c>
      <c r="O183">
        <v>9.1069778589810291</v>
      </c>
      <c r="P183">
        <v>0.70163346051572473</v>
      </c>
    </row>
    <row r="184" spans="2:34" x14ac:dyDescent="0.15">
      <c r="M184">
        <v>2003</v>
      </c>
      <c r="N184">
        <v>0.72049090882982547</v>
      </c>
      <c r="O184">
        <v>9.097955241381392</v>
      </c>
      <c r="P184">
        <v>0.70540189136058518</v>
      </c>
    </row>
    <row r="185" spans="2:34" x14ac:dyDescent="0.15">
      <c r="M185">
        <v>2004</v>
      </c>
      <c r="N185">
        <v>0.73525400157746645</v>
      </c>
      <c r="O185">
        <v>9.0976195019120638</v>
      </c>
      <c r="P185">
        <v>0.72049090882982547</v>
      </c>
    </row>
    <row r="186" spans="2:34" x14ac:dyDescent="0.15">
      <c r="M186">
        <v>2005</v>
      </c>
      <c r="N186">
        <v>0.74872192491202827</v>
      </c>
      <c r="O186">
        <v>9.1029778536476833</v>
      </c>
      <c r="P186">
        <v>0.73525400157746645</v>
      </c>
    </row>
    <row r="187" spans="2:34" x14ac:dyDescent="0.15">
      <c r="B187" s="17"/>
      <c r="C187" s="17"/>
      <c r="D187" s="17"/>
      <c r="E187" s="17"/>
      <c r="F187" s="17"/>
      <c r="G187" s="17"/>
      <c r="M187">
        <v>2006</v>
      </c>
      <c r="N187">
        <v>0.71675812050300447</v>
      </c>
      <c r="O187" s="17">
        <v>9.0999673144948119</v>
      </c>
      <c r="P187" s="17">
        <v>0.74872192491202827</v>
      </c>
      <c r="R187" s="17"/>
      <c r="S187" s="17"/>
      <c r="T187" s="17"/>
    </row>
    <row r="188" spans="2:34" x14ac:dyDescent="0.15">
      <c r="M188">
        <v>2007</v>
      </c>
      <c r="N188">
        <v>0.67720982543469821</v>
      </c>
      <c r="O188">
        <v>9.1016409550528419</v>
      </c>
      <c r="P188">
        <v>0.71675812050300447</v>
      </c>
    </row>
    <row r="189" spans="2:34" x14ac:dyDescent="0.15">
      <c r="M189">
        <v>2008</v>
      </c>
      <c r="N189">
        <v>0.63052180474487007</v>
      </c>
      <c r="O189">
        <v>9.0184532103125274</v>
      </c>
      <c r="P189">
        <v>0.67720982543469821</v>
      </c>
    </row>
    <row r="190" spans="2:34" x14ac:dyDescent="0.15">
      <c r="M190">
        <v>2009</v>
      </c>
      <c r="N190">
        <v>0.61714010147842369</v>
      </c>
      <c r="O190">
        <v>8.9279774610020013</v>
      </c>
      <c r="P190">
        <v>0.63052180474487007</v>
      </c>
    </row>
    <row r="191" spans="2:34" x14ac:dyDescent="0.15">
      <c r="M191">
        <v>2010</v>
      </c>
      <c r="N191">
        <v>0.62121563159739168</v>
      </c>
      <c r="O191">
        <v>8.9734781485210355</v>
      </c>
      <c r="P191">
        <v>0.61714010147842369</v>
      </c>
    </row>
    <row r="192" spans="2:34" x14ac:dyDescent="0.15">
      <c r="B192" s="17"/>
      <c r="C192" s="17"/>
      <c r="D192" s="17"/>
      <c r="E192" s="17"/>
      <c r="F192" s="17"/>
      <c r="G192" s="17"/>
      <c r="H192" s="17"/>
      <c r="I192" s="17"/>
      <c r="J192" s="17"/>
      <c r="M192">
        <v>2011</v>
      </c>
      <c r="N192">
        <v>0.67334452174781156</v>
      </c>
      <c r="O192" s="17">
        <v>8.951051374025619</v>
      </c>
      <c r="P192" s="17">
        <v>0.62121563159739168</v>
      </c>
      <c r="R192" s="17"/>
      <c r="S192" s="17"/>
      <c r="T192" s="17"/>
      <c r="U192" s="17"/>
      <c r="V192" s="17"/>
      <c r="W192" s="17"/>
    </row>
    <row r="193" spans="13:19" x14ac:dyDescent="0.15">
      <c r="M193">
        <v>2012</v>
      </c>
      <c r="N193">
        <v>0.54976880904200809</v>
      </c>
      <c r="O193">
        <v>8.8810026242555686</v>
      </c>
      <c r="P193">
        <v>0.67334452174781156</v>
      </c>
    </row>
    <row r="194" spans="13:19" x14ac:dyDescent="0.15">
      <c r="M194">
        <v>2013</v>
      </c>
      <c r="N194">
        <v>0.56131014206358509</v>
      </c>
      <c r="O194">
        <v>8.9126079636709008</v>
      </c>
      <c r="P194">
        <v>0.54976880904200809</v>
      </c>
    </row>
    <row r="195" spans="13:19" x14ac:dyDescent="0.15">
      <c r="M195">
        <v>2014</v>
      </c>
      <c r="N195">
        <v>0.57965100067960673</v>
      </c>
      <c r="O195">
        <v>8.8968617444803915</v>
      </c>
      <c r="P195">
        <v>0.56131014206358509</v>
      </c>
    </row>
    <row r="196" spans="13:19" x14ac:dyDescent="0.15">
      <c r="M196">
        <v>2015</v>
      </c>
      <c r="N196">
        <v>0.60242964672727839</v>
      </c>
      <c r="O196">
        <v>8.9239907447581803</v>
      </c>
      <c r="P196">
        <v>0.57965100067960673</v>
      </c>
    </row>
    <row r="201" spans="13:19" x14ac:dyDescent="0.15">
      <c r="O201" s="17"/>
      <c r="P201" s="17"/>
      <c r="Q201" s="17"/>
      <c r="R201" s="17"/>
      <c r="S201" s="17"/>
    </row>
    <row r="230" spans="15:20" x14ac:dyDescent="0.15">
      <c r="O230" s="38"/>
      <c r="P230" s="38"/>
    </row>
    <row r="238" spans="15:20" x14ac:dyDescent="0.15">
      <c r="O238" s="17"/>
      <c r="P238" s="17"/>
      <c r="Q238" s="17"/>
      <c r="R238" s="17"/>
      <c r="S238" s="17"/>
      <c r="T238" s="17"/>
    </row>
    <row r="243" spans="13:23" x14ac:dyDescent="0.15">
      <c r="O243" s="17"/>
      <c r="P243" s="17"/>
      <c r="Q243" s="17"/>
      <c r="R243" s="17"/>
      <c r="S243" s="17"/>
      <c r="T243" s="17"/>
      <c r="U243" s="17"/>
      <c r="V243" s="17"/>
      <c r="W243" s="17"/>
    </row>
    <row r="251" spans="13:23" x14ac:dyDescent="0.15">
      <c r="M251">
        <v>1991</v>
      </c>
    </row>
    <row r="252" spans="13:23" x14ac:dyDescent="0.15">
      <c r="M252">
        <v>1992</v>
      </c>
    </row>
    <row r="253" spans="13:23" x14ac:dyDescent="0.15">
      <c r="M253">
        <v>1993</v>
      </c>
    </row>
    <row r="254" spans="13:23" x14ac:dyDescent="0.15">
      <c r="M254">
        <v>1994</v>
      </c>
    </row>
    <row r="255" spans="13:23" x14ac:dyDescent="0.15">
      <c r="M255">
        <v>1995</v>
      </c>
    </row>
    <row r="256" spans="13:23" x14ac:dyDescent="0.15">
      <c r="M256">
        <v>1996</v>
      </c>
    </row>
    <row r="257" spans="13:13" x14ac:dyDescent="0.15">
      <c r="M257">
        <v>1997</v>
      </c>
    </row>
    <row r="258" spans="13:13" x14ac:dyDescent="0.15">
      <c r="M258">
        <v>1998</v>
      </c>
    </row>
    <row r="259" spans="13:13" x14ac:dyDescent="0.15">
      <c r="M259">
        <v>1999</v>
      </c>
    </row>
    <row r="260" spans="13:13" x14ac:dyDescent="0.15">
      <c r="M260">
        <v>2000</v>
      </c>
    </row>
    <row r="261" spans="13:13" x14ac:dyDescent="0.15">
      <c r="M261">
        <v>2001</v>
      </c>
    </row>
    <row r="262" spans="13:13" x14ac:dyDescent="0.15">
      <c r="M262">
        <v>2002</v>
      </c>
    </row>
    <row r="263" spans="13:13" x14ac:dyDescent="0.15">
      <c r="M263">
        <v>2003</v>
      </c>
    </row>
    <row r="264" spans="13:13" x14ac:dyDescent="0.15">
      <c r="M264">
        <v>2004</v>
      </c>
    </row>
    <row r="265" spans="13:13" x14ac:dyDescent="0.15">
      <c r="M265">
        <v>2005</v>
      </c>
    </row>
    <row r="266" spans="13:13" x14ac:dyDescent="0.15">
      <c r="M266">
        <v>2006</v>
      </c>
    </row>
    <row r="267" spans="13:13" x14ac:dyDescent="0.15">
      <c r="M267">
        <v>2007</v>
      </c>
    </row>
    <row r="268" spans="13:13" x14ac:dyDescent="0.15">
      <c r="M268">
        <v>2008</v>
      </c>
    </row>
    <row r="269" spans="13:13" x14ac:dyDescent="0.15">
      <c r="M269">
        <v>2009</v>
      </c>
    </row>
    <row r="270" spans="13:13" x14ac:dyDescent="0.15">
      <c r="M270">
        <v>2010</v>
      </c>
    </row>
    <row r="271" spans="13:13" x14ac:dyDescent="0.15">
      <c r="M271">
        <v>2011</v>
      </c>
    </row>
    <row r="272" spans="13:13" x14ac:dyDescent="0.15">
      <c r="M272">
        <v>2012</v>
      </c>
    </row>
    <row r="273" spans="13:13" x14ac:dyDescent="0.15">
      <c r="M273">
        <v>2013</v>
      </c>
    </row>
    <row r="274" spans="13:13" x14ac:dyDescent="0.15">
      <c r="M274">
        <v>2014</v>
      </c>
    </row>
    <row r="275" spans="13:13" x14ac:dyDescent="0.15">
      <c r="M275">
        <v>2015</v>
      </c>
    </row>
    <row r="306" spans="3:3" x14ac:dyDescent="0.15">
      <c r="C306">
        <v>2.4488328736625022</v>
      </c>
    </row>
    <row r="307" spans="3:3" x14ac:dyDescent="0.15">
      <c r="C307">
        <v>4.8942933086651363</v>
      </c>
    </row>
    <row r="308" spans="3:3" x14ac:dyDescent="0.15">
      <c r="C308">
        <v>7.4204021937159164</v>
      </c>
    </row>
    <row r="309" spans="3:3" x14ac:dyDescent="0.15">
      <c r="C309">
        <v>9.9467197682781592</v>
      </c>
    </row>
    <row r="310" spans="3:3" x14ac:dyDescent="0.15">
      <c r="C310">
        <v>12.087938763887209</v>
      </c>
    </row>
    <row r="311" spans="3:3" x14ac:dyDescent="0.15">
      <c r="C311">
        <v>13.564102260409998</v>
      </c>
    </row>
    <row r="312" spans="3:3" x14ac:dyDescent="0.15">
      <c r="C312">
        <v>15.144921123312754</v>
      </c>
    </row>
    <row r="313" spans="3:3" x14ac:dyDescent="0.15">
      <c r="C313">
        <v>7.5724605616563769</v>
      </c>
    </row>
    <row r="314" spans="3:3" x14ac:dyDescent="0.15">
      <c r="C314">
        <v>15.144921123312754</v>
      </c>
    </row>
    <row r="315" spans="3:3" x14ac:dyDescent="0.15">
      <c r="C315">
        <v>7.6926583483493172</v>
      </c>
    </row>
    <row r="316" spans="3:3" x14ac:dyDescent="0.15">
      <c r="C316">
        <v>0</v>
      </c>
    </row>
    <row r="317" spans="3:3" x14ac:dyDescent="0.15">
      <c r="C317">
        <v>7.5724605616563769</v>
      </c>
    </row>
    <row r="318" spans="3:3" x14ac:dyDescent="0.15">
      <c r="C318">
        <v>58.33599247498239</v>
      </c>
    </row>
    <row r="319" spans="3:3" x14ac:dyDescent="0.15">
      <c r="C319">
        <v>31.411688255759813</v>
      </c>
    </row>
    <row r="320" spans="3:3" x14ac:dyDescent="0.15">
      <c r="C320">
        <v>42.83412034876342</v>
      </c>
    </row>
  </sheetData>
  <phoneticPr fontId="5"/>
  <pageMargins left="0.7" right="0.7" top="0.75" bottom="0.75" header="0.3" footer="0.3"/>
  <pageSetup paperSize="9" orientation="portrait" horizontalDpi="0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X225"/>
  <sheetViews>
    <sheetView zoomScale="90" zoomScaleNormal="90" workbookViewId="0">
      <pane xSplit="1" ySplit="2" topLeftCell="AN3" activePane="bottomRight" state="frozen"/>
      <selection activeCell="A62" sqref="A62"/>
      <selection pane="topRight" activeCell="A62" sqref="A62"/>
      <selection pane="bottomLeft" activeCell="A62" sqref="A62"/>
      <selection pane="bottomRight" activeCell="AM4" sqref="AM4:AX28"/>
    </sheetView>
  </sheetViews>
  <sheetFormatPr defaultRowHeight="13.1" x14ac:dyDescent="0.15"/>
  <cols>
    <col min="53" max="53" width="10" customWidth="1"/>
    <col min="62" max="62" width="10.44140625" customWidth="1"/>
  </cols>
  <sheetData>
    <row r="1" spans="1:78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M1" t="s">
        <v>284</v>
      </c>
      <c r="N1" s="20" t="s">
        <v>265</v>
      </c>
      <c r="O1" s="22" t="s">
        <v>171</v>
      </c>
      <c r="P1" s="22" t="s">
        <v>172</v>
      </c>
      <c r="Q1" s="22" t="s">
        <v>173</v>
      </c>
      <c r="R1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88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s="20" t="s">
        <v>203</v>
      </c>
      <c r="BF1" s="20" t="s">
        <v>206</v>
      </c>
      <c r="BG1" s="20" t="s">
        <v>280</v>
      </c>
      <c r="BH1" s="22"/>
      <c r="BI1" s="22"/>
      <c r="BK1" s="60" t="s">
        <v>236</v>
      </c>
      <c r="BL1" s="56"/>
      <c r="BN1" s="70" t="s">
        <v>272</v>
      </c>
    </row>
    <row r="2" spans="1:78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S2" t="s">
        <v>180</v>
      </c>
      <c r="T2" t="s">
        <v>180</v>
      </c>
      <c r="U2" t="s">
        <v>180</v>
      </c>
      <c r="V2" t="s">
        <v>180</v>
      </c>
      <c r="AC2" t="s">
        <v>131</v>
      </c>
      <c r="AD2" t="s">
        <v>130</v>
      </c>
      <c r="AG2" t="s">
        <v>130</v>
      </c>
      <c r="AH2" t="s">
        <v>130</v>
      </c>
      <c r="AI2" t="s">
        <v>131</v>
      </c>
      <c r="AJ2" t="s">
        <v>130</v>
      </c>
      <c r="AK2" t="s">
        <v>130</v>
      </c>
      <c r="AL2" t="s">
        <v>130</v>
      </c>
      <c r="BO2" t="s">
        <v>74</v>
      </c>
      <c r="BP2" t="s">
        <v>77</v>
      </c>
      <c r="BQ2" t="s">
        <v>271</v>
      </c>
      <c r="BR2" t="s">
        <v>72</v>
      </c>
      <c r="BS2" t="s">
        <v>274</v>
      </c>
      <c r="BU2" t="s">
        <v>279</v>
      </c>
      <c r="BV2" t="s">
        <v>279</v>
      </c>
      <c r="BW2" t="s">
        <v>279</v>
      </c>
      <c r="BX2" t="s">
        <v>279</v>
      </c>
      <c r="BY2" t="s">
        <v>279</v>
      </c>
      <c r="BZ2" t="s">
        <v>279</v>
      </c>
    </row>
    <row r="3" spans="1:78" ht="13.6" x14ac:dyDescent="0.15">
      <c r="A3" s="9">
        <v>1990</v>
      </c>
      <c r="B3">
        <v>377.71894997700713</v>
      </c>
      <c r="C3">
        <v>271.80458384029714</v>
      </c>
      <c r="D3">
        <v>649.52353381730427</v>
      </c>
      <c r="E3">
        <v>0</v>
      </c>
      <c r="F3">
        <v>1410.0027706579317</v>
      </c>
      <c r="G3">
        <v>7.6912567006961599</v>
      </c>
      <c r="H3">
        <v>276.57888078626218</v>
      </c>
      <c r="I3">
        <v>284.27013748695839</v>
      </c>
      <c r="J3">
        <v>1471.1934787482164</v>
      </c>
      <c r="K3">
        <v>415.91947296715568</v>
      </c>
      <c r="L3" s="86">
        <f>F3+I3</f>
        <v>1694.2729081448902</v>
      </c>
      <c r="M3" s="86">
        <f>L3+D3</f>
        <v>2343.7964419621944</v>
      </c>
      <c r="N3" s="85">
        <f>J3+K3</f>
        <v>1887.1129517153722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0.2827088883788732</v>
      </c>
      <c r="X3">
        <f t="shared" ref="X3:X28" si="1">(I3+F3)/D3</f>
        <v>2.6084857898643121</v>
      </c>
      <c r="Y3">
        <f t="shared" ref="Y3:Y28" si="2">I3/F3</f>
        <v>0.2016096304224374</v>
      </c>
      <c r="Z3">
        <f>LN(W3)</f>
        <v>-1.26333757374794</v>
      </c>
      <c r="AA3">
        <f>LN(X3)</f>
        <v>0.95876989583821959</v>
      </c>
      <c r="AB3">
        <f>LN(Y3)</f>
        <v>-1.6014219739733049</v>
      </c>
      <c r="AC3" s="24">
        <f>AC4/製造生産額!O3</f>
        <v>9867.6193056731572</v>
      </c>
      <c r="AD3" s="28">
        <f>S3/O3</f>
        <v>3.8061626466003862E-2</v>
      </c>
      <c r="AE3" s="28">
        <f>T3/P3</f>
        <v>3.9472765555052788E-2</v>
      </c>
      <c r="AF3" s="24">
        <v>9867.6193056731572</v>
      </c>
      <c r="AG3" s="29">
        <f t="shared" ref="AG3:AG63" si="3">(AD3*F3+AE3*I3)/(F3+I3)</f>
        <v>3.8298391570922158E-2</v>
      </c>
      <c r="AH3" s="28">
        <f>U3/Q3</f>
        <v>2.1905026028695398E-2</v>
      </c>
      <c r="AI3" s="24">
        <v>9867.6193056731572</v>
      </c>
      <c r="AJ3" s="29">
        <f t="shared" ref="AJ3:AJ63" si="4">(AG3*(F3+I3)+AH3*D3)/(F3+I3+D3)</f>
        <v>3.3755387525215994E-2</v>
      </c>
      <c r="AK3">
        <f>V3/R3</f>
        <v>0.16987865871184277</v>
      </c>
      <c r="AL3" s="29">
        <f t="shared" ref="AL3:AL63" si="5">(AK3*J3+AJ3*K3)/(J3+K3)</f>
        <v>0.13987710572634543</v>
      </c>
      <c r="AM3">
        <f>1-AO3</f>
        <v>0.16778296821036587</v>
      </c>
      <c r="AO3">
        <f t="shared" ref="AO3:AO46" si="6">1/(1+EXP(AB3))</f>
        <v>0.83221703178963413</v>
      </c>
      <c r="AQ3">
        <f>1-AS3</f>
        <v>0.72287545019330601</v>
      </c>
      <c r="AS3">
        <f t="shared" ref="AS3:AS43" si="7">1/(1+EXP(AA3))</f>
        <v>0.27712454980669399</v>
      </c>
      <c r="AU3">
        <f>1-AW3</f>
        <v>0.22039988257676246</v>
      </c>
      <c r="AW3">
        <f t="shared" ref="AW3:AW43" si="8">1/(1+EXP(Z3))</f>
        <v>0.77960011742323754</v>
      </c>
      <c r="AY3">
        <f>N3/M3</f>
        <v>0.80515223844930284</v>
      </c>
      <c r="AZ3">
        <f>AY3/(1+AY3)</f>
        <v>0.44603010278011812</v>
      </c>
      <c r="BA3">
        <f t="shared" ref="BA3:BA28" si="9">D3+F3+I3+J3+K3</f>
        <v>4230.9093936775662</v>
      </c>
      <c r="BB3">
        <f>LN(BA3)</f>
        <v>8.3501722356190022</v>
      </c>
      <c r="BC3">
        <f>LN(AL3)</f>
        <v>-1.9669910581195174</v>
      </c>
      <c r="BD3" s="60">
        <v>1990</v>
      </c>
      <c r="BE3">
        <v>8.3501722356190022</v>
      </c>
      <c r="BN3" s="49">
        <v>1990</v>
      </c>
      <c r="BO3">
        <f>D3*CO2原単位!$F$2*10^10</f>
        <v>2.5489160724774937E-3</v>
      </c>
      <c r="BP3">
        <f>F3*CO2原単位!$F$3*10^10</f>
        <v>4.387995023697449E-3</v>
      </c>
      <c r="BQ3">
        <f>I3*CO2原単位!$F$4*10^10</f>
        <v>7.5743163166517484E-4</v>
      </c>
      <c r="BR3">
        <f>K3*CO2原単位!$F$6*10^10</f>
        <v>2.3992237972158843E-3</v>
      </c>
      <c r="BS3">
        <f t="shared" ref="BS3:BS43" si="10">SUM(BO3:BR3)</f>
        <v>1.0093566525056002E-2</v>
      </c>
    </row>
    <row r="4" spans="1:78" x14ac:dyDescent="0.15">
      <c r="A4" s="9">
        <v>1991</v>
      </c>
      <c r="B4">
        <v>369.02577165770947</v>
      </c>
      <c r="C4">
        <v>284.95325795536769</v>
      </c>
      <c r="D4">
        <v>653.97902961307727</v>
      </c>
      <c r="E4">
        <v>0</v>
      </c>
      <c r="F4">
        <v>1357.0377760315632</v>
      </c>
      <c r="G4">
        <v>2.5436949530073494</v>
      </c>
      <c r="H4">
        <v>278.22291802539047</v>
      </c>
      <c r="I4">
        <v>280.7666129783978</v>
      </c>
      <c r="J4">
        <v>1438.8897995626276</v>
      </c>
      <c r="K4">
        <v>399.69090453403447</v>
      </c>
      <c r="L4" s="86">
        <f t="shared" ref="L4:L28" si="11">F4+I4</f>
        <v>1637.8043890099611</v>
      </c>
      <c r="M4" s="86">
        <f t="shared" ref="M4:M28" si="12">L4+D4</f>
        <v>2291.7834186230384</v>
      </c>
      <c r="N4" s="85">
        <f t="shared" ref="N4:N26" si="13">J4+K4</f>
        <v>1838.580704096662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0.27777728680509556</v>
      </c>
      <c r="X4">
        <f t="shared" si="1"/>
        <v>2.5043683586902752</v>
      </c>
      <c r="Y4">
        <f t="shared" si="2"/>
        <v>0.206896681829635</v>
      </c>
      <c r="Z4">
        <f t="shared" ref="Z4:AB27" si="14">LN(W4)</f>
        <v>-1.2809356129652822</v>
      </c>
      <c r="AA4">
        <f t="shared" si="14"/>
        <v>0.91803655052166122</v>
      </c>
      <c r="AB4">
        <f t="shared" si="14"/>
        <v>-1.5755357319153809</v>
      </c>
      <c r="AC4" s="24">
        <f>AC5/製造生産額!O4</f>
        <v>10169.817104149026</v>
      </c>
      <c r="AD4" s="28">
        <f t="shared" ref="AD4:AE28" si="15">S4/O4</f>
        <v>2.5844031906234393E-2</v>
      </c>
      <c r="AE4" s="28">
        <f t="shared" si="15"/>
        <v>3.9616182974291217E-2</v>
      </c>
      <c r="AF4" s="24">
        <v>10169.817104149026</v>
      </c>
      <c r="AG4" s="29">
        <f t="shared" si="3"/>
        <v>2.8204973319477616E-2</v>
      </c>
      <c r="AH4" s="28">
        <f t="shared" ref="AH4:AH28" si="16">U4/Q4</f>
        <v>2.0411604329940214E-2</v>
      </c>
      <c r="AI4" s="24">
        <v>10169.817104149026</v>
      </c>
      <c r="AJ4" s="29">
        <f t="shared" si="4"/>
        <v>2.5981072121930536E-2</v>
      </c>
      <c r="AK4">
        <f>V4/R4</f>
        <v>0.17164822807342461</v>
      </c>
      <c r="AL4" s="29">
        <f t="shared" si="5"/>
        <v>0.139981498843957</v>
      </c>
      <c r="AM4">
        <f>1-AO4</f>
        <v>0.17142866074996832</v>
      </c>
      <c r="AN4">
        <f>1-AP4</f>
        <v>0.17609049754356842</v>
      </c>
      <c r="AO4">
        <f t="shared" si="6"/>
        <v>0.82857133925003168</v>
      </c>
      <c r="AP4">
        <f t="shared" ref="AP4:AP28" si="17">1/(1+EXP(C134))</f>
        <v>0.82390950245643158</v>
      </c>
      <c r="AQ4">
        <f>1-AS4</f>
        <v>0.71464187047569949</v>
      </c>
      <c r="AR4">
        <f>1-AT4</f>
        <v>0.73721458756946379</v>
      </c>
      <c r="AS4">
        <f t="shared" si="7"/>
        <v>0.28535812952430051</v>
      </c>
      <c r="AT4">
        <f t="shared" ref="AT4:AT28" si="18">1/(1+EXP(O134))</f>
        <v>0.26278541243053627</v>
      </c>
      <c r="AU4">
        <f>1-AW4</f>
        <v>0.21739100363854413</v>
      </c>
      <c r="AV4">
        <f>1-AX4</f>
        <v>0.22145510258999601</v>
      </c>
      <c r="AW4">
        <f t="shared" si="8"/>
        <v>0.78260899636145587</v>
      </c>
      <c r="AX4">
        <f t="shared" ref="AX4:AX28" si="19">1/(1+EXP(AA133))</f>
        <v>0.77854489741000399</v>
      </c>
      <c r="AY4">
        <f t="shared" ref="AY4:AY28" si="20">N4/M4</f>
        <v>0.80224889016839462</v>
      </c>
      <c r="AZ4">
        <f t="shared" ref="AZ4:AZ29" si="21">AY4/(1+AY4)</f>
        <v>0.44513768023096734</v>
      </c>
      <c r="BA4">
        <f t="shared" si="9"/>
        <v>4130.3641227197004</v>
      </c>
      <c r="BB4">
        <f t="shared" ref="BB4:BB63" si="22">LN(BA4)</f>
        <v>8.3261208473761794</v>
      </c>
      <c r="BC4">
        <f t="shared" ref="BC4:BC43" si="23">LN(AL4)</f>
        <v>-1.9662450162201535</v>
      </c>
      <c r="BD4" s="60">
        <v>1991</v>
      </c>
      <c r="BE4">
        <v>8.3261208473761794</v>
      </c>
      <c r="BF4">
        <v>-1.9669910581195174</v>
      </c>
      <c r="BG4">
        <v>8.3501722356190022</v>
      </c>
      <c r="BK4" t="s">
        <v>231</v>
      </c>
      <c r="BL4">
        <v>1.4872746841118261</v>
      </c>
      <c r="BN4" s="49">
        <v>1991</v>
      </c>
      <c r="BO4">
        <f>D4*CO2原単位!$F$2*10^10</f>
        <v>2.5664007119915655E-3</v>
      </c>
      <c r="BP4">
        <f>F4*CO2原単位!$F$3*10^10</f>
        <v>4.2231654661340828E-3</v>
      </c>
      <c r="BQ4">
        <f>I4*CO2原単位!$F$4*10^10</f>
        <v>7.4809656640451331E-4</v>
      </c>
      <c r="BR4">
        <f>K4*CO2原単位!$F$6*10^10</f>
        <v>2.3056095999730315E-3</v>
      </c>
      <c r="BS4">
        <f t="shared" si="10"/>
        <v>9.8432723445031935E-3</v>
      </c>
    </row>
    <row r="5" spans="1:78" x14ac:dyDescent="0.15">
      <c r="A5" s="9">
        <v>1992</v>
      </c>
      <c r="B5">
        <v>333.22139433446472</v>
      </c>
      <c r="C5">
        <v>288.98857610236905</v>
      </c>
      <c r="D5">
        <v>622.20997043683371</v>
      </c>
      <c r="E5">
        <v>0</v>
      </c>
      <c r="F5">
        <v>1400.4954882704353</v>
      </c>
      <c r="G5">
        <v>1.5617859973434234</v>
      </c>
      <c r="H5">
        <v>271.64203432745205</v>
      </c>
      <c r="I5">
        <v>273.20382032479546</v>
      </c>
      <c r="J5">
        <v>1378.2594419039126</v>
      </c>
      <c r="K5">
        <v>386.97793281110404</v>
      </c>
      <c r="L5" s="86">
        <f t="shared" si="11"/>
        <v>1673.6993085952308</v>
      </c>
      <c r="M5" s="86">
        <f t="shared" si="12"/>
        <v>2295.9092790320647</v>
      </c>
      <c r="N5" s="85">
        <f t="shared" si="13"/>
        <v>1765.2373747150166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0.2807729234755228</v>
      </c>
      <c r="X5">
        <f t="shared" si="1"/>
        <v>2.6899268544671182</v>
      </c>
      <c r="Y5">
        <f t="shared" si="2"/>
        <v>0.19507654441799949</v>
      </c>
      <c r="Z5">
        <f t="shared" si="14"/>
        <v>-1.2702090378490229</v>
      </c>
      <c r="AA5">
        <f t="shared" si="14"/>
        <v>0.98951400159613678</v>
      </c>
      <c r="AB5">
        <f t="shared" si="14"/>
        <v>-1.634363261963365</v>
      </c>
      <c r="AC5" s="24">
        <f>AC6/製造生産額!O5</f>
        <v>9775.2375952582552</v>
      </c>
      <c r="AD5" s="28">
        <f t="shared" si="15"/>
        <v>3.1973105731872384E-2</v>
      </c>
      <c r="AE5" s="28">
        <f t="shared" si="15"/>
        <v>3.9535149803124808E-2</v>
      </c>
      <c r="AF5" s="24">
        <v>9775.2375952582552</v>
      </c>
      <c r="AG5" s="29">
        <f t="shared" si="3"/>
        <v>3.3207484762275793E-2</v>
      </c>
      <c r="AH5" s="28">
        <f t="shared" si="16"/>
        <v>2.2775321511530576E-2</v>
      </c>
      <c r="AI5" s="24">
        <v>9775.2375952582552</v>
      </c>
      <c r="AJ5" s="29">
        <f t="shared" si="4"/>
        <v>3.0380284207306586E-2</v>
      </c>
      <c r="AK5">
        <f t="shared" ref="AK5:AK28" si="24">V5/R5</f>
        <v>0.17390934447989009</v>
      </c>
      <c r="AL5" s="29">
        <f t="shared" si="5"/>
        <v>0.14244469284822406</v>
      </c>
      <c r="AM5">
        <f t="shared" ref="AM5:AN28" si="25">1-AO5</f>
        <v>0.16323351448002976</v>
      </c>
      <c r="AN5">
        <f t="shared" si="25"/>
        <v>0.17988681753789282</v>
      </c>
      <c r="AO5">
        <f t="shared" si="6"/>
        <v>0.83676648551997024</v>
      </c>
      <c r="AP5">
        <f t="shared" si="17"/>
        <v>0.82011318246210718</v>
      </c>
      <c r="AQ5">
        <f t="shared" ref="AQ5:AR28" si="26">1-AS5</f>
        <v>0.72899191787789097</v>
      </c>
      <c r="AR5">
        <f t="shared" si="26"/>
        <v>0.73044727172632085</v>
      </c>
      <c r="AS5">
        <f t="shared" si="7"/>
        <v>0.27100808212210897</v>
      </c>
      <c r="AT5">
        <f t="shared" si="18"/>
        <v>0.26955272827367915</v>
      </c>
      <c r="AU5">
        <f t="shared" ref="AU5:AV28" si="27">1-AW5</f>
        <v>0.21922147035527073</v>
      </c>
      <c r="AV5">
        <f t="shared" si="27"/>
        <v>0.2187316622044656</v>
      </c>
      <c r="AW5">
        <f t="shared" si="8"/>
        <v>0.78077852964472927</v>
      </c>
      <c r="AX5">
        <f t="shared" si="19"/>
        <v>0.7812683377955344</v>
      </c>
      <c r="AY5">
        <f t="shared" si="20"/>
        <v>0.76886198894549762</v>
      </c>
      <c r="AZ5">
        <f t="shared" si="21"/>
        <v>0.43466476963748463</v>
      </c>
      <c r="BA5">
        <f t="shared" si="9"/>
        <v>4061.146653747081</v>
      </c>
      <c r="BB5">
        <f t="shared" si="22"/>
        <v>8.3092206397520734</v>
      </c>
      <c r="BC5">
        <f t="shared" si="23"/>
        <v>-1.9488014749749742</v>
      </c>
      <c r="BD5" s="60">
        <v>1992</v>
      </c>
      <c r="BE5">
        <v>8.3092206397520734</v>
      </c>
      <c r="BF5">
        <v>-1.9662450162201535</v>
      </c>
      <c r="BG5">
        <v>8.3261208473761794</v>
      </c>
      <c r="BK5" t="s">
        <v>228</v>
      </c>
      <c r="BL5">
        <v>-0.2489303347679114</v>
      </c>
      <c r="BN5" s="49">
        <v>1992</v>
      </c>
      <c r="BO5">
        <f>D5*CO2原単位!$F$2*10^10</f>
        <v>2.4417298396893577E-3</v>
      </c>
      <c r="BP5">
        <f>F5*CO2原単位!$F$3*10^10</f>
        <v>4.3584079131801026E-3</v>
      </c>
      <c r="BQ5">
        <f>I5*CO2原単位!$F$4*10^10</f>
        <v>7.2794566898629184E-4</v>
      </c>
      <c r="BR5">
        <f>K5*CO2原単位!$F$6*10^10</f>
        <v>2.2322750574150876E-3</v>
      </c>
      <c r="BS5">
        <f t="shared" si="10"/>
        <v>9.7603584792708403E-3</v>
      </c>
    </row>
    <row r="6" spans="1:78" x14ac:dyDescent="0.15">
      <c r="A6" s="9">
        <v>1993</v>
      </c>
      <c r="B6">
        <v>334.6825551967421</v>
      </c>
      <c r="C6">
        <v>249.24804851435792</v>
      </c>
      <c r="D6">
        <v>583.93060371110005</v>
      </c>
      <c r="E6">
        <v>0</v>
      </c>
      <c r="F6">
        <v>1339.8953509565742</v>
      </c>
      <c r="G6">
        <v>1.7018556007477648</v>
      </c>
      <c r="H6">
        <v>275.72384364902206</v>
      </c>
      <c r="I6">
        <v>277.42569924976982</v>
      </c>
      <c r="J6">
        <v>1321.1166296925635</v>
      </c>
      <c r="K6">
        <v>396.65035392586225</v>
      </c>
      <c r="L6" s="86">
        <f t="shared" si="11"/>
        <v>1617.3210502063441</v>
      </c>
      <c r="M6" s="86">
        <f t="shared" si="12"/>
        <v>2201.2516539174439</v>
      </c>
      <c r="N6" s="85">
        <f t="shared" si="13"/>
        <v>1717.7669836184257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0.30023871095935456</v>
      </c>
      <c r="X6">
        <f t="shared" si="1"/>
        <v>2.7697144830698317</v>
      </c>
      <c r="Y6">
        <f t="shared" si="2"/>
        <v>0.20705027377825505</v>
      </c>
      <c r="Z6">
        <f t="shared" si="14"/>
        <v>-1.2031774175320458</v>
      </c>
      <c r="AA6">
        <f t="shared" si="14"/>
        <v>1.018744240182653</v>
      </c>
      <c r="AB6">
        <f t="shared" si="14"/>
        <v>-1.5747936467105605</v>
      </c>
      <c r="AC6" s="24">
        <f>AC7/製造生産額!O6</f>
        <v>9438.5923793395432</v>
      </c>
      <c r="AD6" s="28">
        <f t="shared" si="15"/>
        <v>3.1444873730024032E-2</v>
      </c>
      <c r="AE6" s="28">
        <f t="shared" si="15"/>
        <v>3.9696955946239038E-2</v>
      </c>
      <c r="AF6" s="24">
        <v>9438.5923793395432</v>
      </c>
      <c r="AG6" s="29">
        <f t="shared" si="3"/>
        <v>3.2860387167388837E-2</v>
      </c>
      <c r="AH6" s="28">
        <f t="shared" si="16"/>
        <v>2.278284075069005E-2</v>
      </c>
      <c r="AI6" s="24">
        <v>9438.5923793395432</v>
      </c>
      <c r="AJ6" s="29">
        <f t="shared" si="4"/>
        <v>3.0187095473294217E-2</v>
      </c>
      <c r="AK6">
        <f t="shared" si="24"/>
        <v>0.17489621003036013</v>
      </c>
      <c r="AL6" s="29">
        <f t="shared" si="5"/>
        <v>0.14148136270080605</v>
      </c>
      <c r="AM6">
        <f t="shared" si="25"/>
        <v>0.17153409288426369</v>
      </c>
      <c r="AN6">
        <f t="shared" si="25"/>
        <v>0.17135098180938135</v>
      </c>
      <c r="AO6">
        <f t="shared" si="6"/>
        <v>0.82846590711573631</v>
      </c>
      <c r="AP6">
        <f t="shared" si="17"/>
        <v>0.82864901819061865</v>
      </c>
      <c r="AQ6">
        <f t="shared" si="26"/>
        <v>0.73472792051199076</v>
      </c>
      <c r="AR6">
        <f t="shared" si="26"/>
        <v>0.74224933154171691</v>
      </c>
      <c r="AS6">
        <f t="shared" si="7"/>
        <v>0.26527207948800918</v>
      </c>
      <c r="AT6">
        <f t="shared" si="18"/>
        <v>0.25775066845828315</v>
      </c>
      <c r="AU6">
        <f t="shared" si="27"/>
        <v>0.23091045392567144</v>
      </c>
      <c r="AV6">
        <f t="shared" si="27"/>
        <v>0.22038880881050049</v>
      </c>
      <c r="AW6">
        <f t="shared" si="8"/>
        <v>0.76908954607432856</v>
      </c>
      <c r="AX6">
        <f t="shared" si="19"/>
        <v>0.77961119118949951</v>
      </c>
      <c r="AY6">
        <f t="shared" si="20"/>
        <v>0.78035920180294349</v>
      </c>
      <c r="AZ6">
        <f t="shared" si="21"/>
        <v>0.43831559441077128</v>
      </c>
      <c r="BA6">
        <f t="shared" si="9"/>
        <v>3919.0186375358699</v>
      </c>
      <c r="BB6">
        <f t="shared" si="22"/>
        <v>8.2735965538749454</v>
      </c>
      <c r="BC6">
        <f t="shared" si="23"/>
        <v>-1.9555872829354743</v>
      </c>
      <c r="BD6" s="60">
        <v>1993</v>
      </c>
      <c r="BE6">
        <v>8.2735965538749454</v>
      </c>
      <c r="BF6">
        <v>-1.9488014749749742</v>
      </c>
      <c r="BG6">
        <v>8.3092206397520734</v>
      </c>
      <c r="BK6" t="s">
        <v>229</v>
      </c>
      <c r="BL6">
        <v>0.75960222857585746</v>
      </c>
      <c r="BN6" s="49">
        <v>1993</v>
      </c>
      <c r="BO6">
        <f>D6*CO2原単位!$F$2*10^10</f>
        <v>2.2915106589953957E-3</v>
      </c>
      <c r="BP6">
        <f>F6*CO2原単位!$F$3*10^10</f>
        <v>4.1698174320106756E-3</v>
      </c>
      <c r="BQ6">
        <f>I6*CO2原単位!$F$4*10^10</f>
        <v>7.39194774049193E-4</v>
      </c>
      <c r="BR6">
        <f>K6*CO2原単位!$F$6*10^10</f>
        <v>2.2880702399528719E-3</v>
      </c>
      <c r="BS6">
        <f t="shared" si="10"/>
        <v>9.4885931050081359E-3</v>
      </c>
    </row>
    <row r="7" spans="1:78" ht="13.6" x14ac:dyDescent="0.15">
      <c r="A7" s="9">
        <v>1994</v>
      </c>
      <c r="B7">
        <v>336.59100613212536</v>
      </c>
      <c r="C7">
        <v>235.60275097597591</v>
      </c>
      <c r="D7">
        <v>572.19375710810129</v>
      </c>
      <c r="E7">
        <v>0</v>
      </c>
      <c r="F7">
        <v>1335.5975139054451</v>
      </c>
      <c r="G7">
        <v>1.7968183859302547</v>
      </c>
      <c r="H7">
        <v>278.10787991800987</v>
      </c>
      <c r="I7">
        <v>279.90469830394017</v>
      </c>
      <c r="J7">
        <v>1270.4729330237446</v>
      </c>
      <c r="K7">
        <v>327.57744790023554</v>
      </c>
      <c r="L7" s="86">
        <f t="shared" si="11"/>
        <v>1615.5022122093853</v>
      </c>
      <c r="M7" s="86">
        <f t="shared" si="12"/>
        <v>2187.6959693174867</v>
      </c>
      <c r="N7" s="85">
        <f t="shared" si="13"/>
        <v>1598.0503809239801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0.257838982150211</v>
      </c>
      <c r="X7">
        <f t="shared" si="1"/>
        <v>2.8233481965518505</v>
      </c>
      <c r="Y7">
        <f t="shared" si="2"/>
        <v>0.20957264100130416</v>
      </c>
      <c r="Z7">
        <f t="shared" si="14"/>
        <v>-1.3554199890850929</v>
      </c>
      <c r="AA7">
        <f t="shared" si="14"/>
        <v>1.0379234844041394</v>
      </c>
      <c r="AB7">
        <f t="shared" si="14"/>
        <v>-1.5626848646289067</v>
      </c>
      <c r="AC7">
        <v>9246</v>
      </c>
      <c r="AD7" s="28">
        <f t="shared" si="15"/>
        <v>3.6169489734334669E-2</v>
      </c>
      <c r="AE7" s="28">
        <f t="shared" si="15"/>
        <v>3.97674032865271E-2</v>
      </c>
      <c r="AF7">
        <v>9246</v>
      </c>
      <c r="AG7" s="29">
        <f t="shared" si="3"/>
        <v>3.6792870438947134E-2</v>
      </c>
      <c r="AH7" s="28">
        <f t="shared" si="16"/>
        <v>2.2632641131349589E-2</v>
      </c>
      <c r="AI7">
        <v>9246</v>
      </c>
      <c r="AJ7" s="29">
        <f t="shared" si="4"/>
        <v>3.3089250318664026E-2</v>
      </c>
      <c r="AK7">
        <f t="shared" si="24"/>
        <v>0.17229262546772697</v>
      </c>
      <c r="AL7" s="29">
        <f t="shared" si="5"/>
        <v>0.143757926615452</v>
      </c>
      <c r="AM7">
        <f t="shared" si="25"/>
        <v>0.1732617239323605</v>
      </c>
      <c r="AN7">
        <f t="shared" si="25"/>
        <v>0.17999658349012293</v>
      </c>
      <c r="AO7">
        <f t="shared" si="6"/>
        <v>0.8267382760676395</v>
      </c>
      <c r="AP7">
        <f t="shared" si="17"/>
        <v>0.82000341650987707</v>
      </c>
      <c r="AQ7">
        <f t="shared" si="26"/>
        <v>0.73844914232455561</v>
      </c>
      <c r="AR7">
        <f t="shared" si="26"/>
        <v>0.74697738638931455</v>
      </c>
      <c r="AS7">
        <f t="shared" si="7"/>
        <v>0.26155085767544439</v>
      </c>
      <c r="AT7">
        <f t="shared" si="18"/>
        <v>0.25302261361068551</v>
      </c>
      <c r="AU7">
        <f t="shared" si="27"/>
        <v>0.2049856824356393</v>
      </c>
      <c r="AV7">
        <f t="shared" si="27"/>
        <v>0.23094781053495828</v>
      </c>
      <c r="AW7">
        <f t="shared" si="8"/>
        <v>0.7950143175643607</v>
      </c>
      <c r="AX7">
        <f t="shared" si="19"/>
        <v>0.76905218946504172</v>
      </c>
      <c r="AY7">
        <f t="shared" si="20"/>
        <v>0.73047187695945559</v>
      </c>
      <c r="AZ7">
        <f t="shared" si="21"/>
        <v>0.42212294038718451</v>
      </c>
      <c r="BA7">
        <f t="shared" si="9"/>
        <v>3785.7463502414671</v>
      </c>
      <c r="BB7">
        <f t="shared" si="22"/>
        <v>8.2389983327582357</v>
      </c>
      <c r="BC7">
        <f t="shared" si="23"/>
        <v>-1.9396244591522138</v>
      </c>
      <c r="BD7" s="60">
        <v>1994</v>
      </c>
      <c r="BE7">
        <v>8.2389983327582357</v>
      </c>
      <c r="BF7">
        <v>-1.9555872829354743</v>
      </c>
      <c r="BG7">
        <v>8.2735965538749454</v>
      </c>
      <c r="BN7" s="49">
        <v>1994</v>
      </c>
      <c r="BO7">
        <f>D7*CO2原単位!$F$2*10^10</f>
        <v>2.2454519168728948E-3</v>
      </c>
      <c r="BP7">
        <f>F7*CO2原単位!$F$3*10^10</f>
        <v>4.1564423607090657E-3</v>
      </c>
      <c r="BQ7">
        <f>I7*CO2原単位!$F$4*10^10</f>
        <v>7.4580001340038163E-4</v>
      </c>
      <c r="BR7">
        <f>K7*CO2原単位!$F$6*10^10</f>
        <v>1.8896244574140321E-3</v>
      </c>
      <c r="BS7">
        <f t="shared" si="10"/>
        <v>9.0373187483963752E-3</v>
      </c>
    </row>
    <row r="8" spans="1:78" ht="13.6" x14ac:dyDescent="0.15">
      <c r="A8" s="9">
        <v>1995</v>
      </c>
      <c r="B8">
        <v>244.52673551092653</v>
      </c>
      <c r="C8">
        <v>235.74994931093681</v>
      </c>
      <c r="D8">
        <v>480.27668482186334</v>
      </c>
      <c r="E8">
        <v>0</v>
      </c>
      <c r="F8">
        <v>1326.2304644813726</v>
      </c>
      <c r="G8">
        <v>2.3038208603728596</v>
      </c>
      <c r="H8">
        <v>284.38302370220401</v>
      </c>
      <c r="I8">
        <v>286.68684456257688</v>
      </c>
      <c r="J8">
        <v>1224.8262124370337</v>
      </c>
      <c r="K8">
        <v>336.01381666032546</v>
      </c>
      <c r="L8" s="86">
        <f t="shared" si="11"/>
        <v>1612.9173090439494</v>
      </c>
      <c r="M8" s="86">
        <f t="shared" si="12"/>
        <v>2093.1939938658129</v>
      </c>
      <c r="N8" s="85">
        <f t="shared" si="13"/>
        <v>1560.8400290973591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0.27433591251428197</v>
      </c>
      <c r="X8">
        <f t="shared" si="1"/>
        <v>3.3583085750710286</v>
      </c>
      <c r="Y8">
        <f t="shared" si="2"/>
        <v>0.21616668613828507</v>
      </c>
      <c r="Z8">
        <f t="shared" si="14"/>
        <v>-1.2934019653857245</v>
      </c>
      <c r="AA8">
        <f t="shared" si="14"/>
        <v>1.2114374469501756</v>
      </c>
      <c r="AB8">
        <f t="shared" si="14"/>
        <v>-1.5317054738168745</v>
      </c>
      <c r="AC8">
        <v>9376</v>
      </c>
      <c r="AD8" s="28">
        <f t="shared" si="15"/>
        <v>3.5370765183298507E-2</v>
      </c>
      <c r="AE8" s="28">
        <f t="shared" si="15"/>
        <v>3.9561802060100411E-2</v>
      </c>
      <c r="AF8">
        <v>9376</v>
      </c>
      <c r="AG8" s="29">
        <f t="shared" si="3"/>
        <v>3.6115698064183716E-2</v>
      </c>
      <c r="AH8" s="28">
        <f t="shared" si="16"/>
        <v>2.2541088879051825E-2</v>
      </c>
      <c r="AI8">
        <v>9376</v>
      </c>
      <c r="AJ8" s="29">
        <f t="shared" si="4"/>
        <v>3.3001047288243497E-2</v>
      </c>
      <c r="AK8">
        <f t="shared" si="24"/>
        <v>0.17287567899982786</v>
      </c>
      <c r="AL8" s="29">
        <f t="shared" si="5"/>
        <v>0.14276381104463001</v>
      </c>
      <c r="AM8">
        <f t="shared" si="25"/>
        <v>0.17774429163545247</v>
      </c>
      <c r="AN8">
        <f t="shared" si="25"/>
        <v>0.18179505063656509</v>
      </c>
      <c r="AO8">
        <f t="shared" si="6"/>
        <v>0.82225570836454753</v>
      </c>
      <c r="AP8">
        <f t="shared" si="17"/>
        <v>0.81820494936343491</v>
      </c>
      <c r="AQ8">
        <f t="shared" si="26"/>
        <v>0.77055318989576072</v>
      </c>
      <c r="AR8">
        <f t="shared" si="26"/>
        <v>0.75004833887705447</v>
      </c>
      <c r="AS8">
        <f t="shared" si="7"/>
        <v>0.22944681010423926</v>
      </c>
      <c r="AT8">
        <f t="shared" si="18"/>
        <v>0.24995166112294556</v>
      </c>
      <c r="AU8">
        <f t="shared" si="27"/>
        <v>0.21527754952225542</v>
      </c>
      <c r="AV8">
        <f t="shared" si="27"/>
        <v>0.20747269032826199</v>
      </c>
      <c r="AW8">
        <f t="shared" si="8"/>
        <v>0.78472245047774458</v>
      </c>
      <c r="AX8">
        <f t="shared" si="19"/>
        <v>0.79252730967173801</v>
      </c>
      <c r="AY8">
        <f t="shared" si="20"/>
        <v>0.74567385233832217</v>
      </c>
      <c r="AZ8">
        <f t="shared" si="21"/>
        <v>0.42715530815764663</v>
      </c>
      <c r="BA8">
        <f t="shared" si="9"/>
        <v>3654.034022963172</v>
      </c>
      <c r="BB8">
        <f t="shared" si="22"/>
        <v>8.2035870480503696</v>
      </c>
      <c r="BC8">
        <f t="shared" si="23"/>
        <v>-1.9465636852511685</v>
      </c>
      <c r="BD8" s="60">
        <v>1995</v>
      </c>
      <c r="BE8">
        <v>8.2035870480503696</v>
      </c>
      <c r="BF8">
        <v>-1.9396244591522138</v>
      </c>
      <c r="BG8">
        <v>8.2389983327582357</v>
      </c>
      <c r="BN8" s="49">
        <v>1995</v>
      </c>
      <c r="BO8">
        <f>D8*CO2原単位!$F$2*10^10</f>
        <v>1.8847430423098255E-3</v>
      </c>
      <c r="BP8">
        <f>F8*CO2原単位!$F$3*10^10</f>
        <v>4.1272916617779007E-3</v>
      </c>
      <c r="BQ8">
        <f>I8*CO2原単位!$F$4*10^10</f>
        <v>7.6387089538708613E-4</v>
      </c>
      <c r="BR8">
        <f>K8*CO2原単位!$F$6*10^10</f>
        <v>1.9382894947754703E-3</v>
      </c>
      <c r="BS8">
        <f t="shared" si="10"/>
        <v>8.7141950942502822E-3</v>
      </c>
    </row>
    <row r="9" spans="1:78" ht="13.6" x14ac:dyDescent="0.15">
      <c r="A9" s="9">
        <v>1996</v>
      </c>
      <c r="B9">
        <v>118.28725362773548</v>
      </c>
      <c r="C9">
        <v>226.17684376524812</v>
      </c>
      <c r="D9">
        <v>344.4640973929836</v>
      </c>
      <c r="E9">
        <v>0</v>
      </c>
      <c r="F9">
        <v>1229.2145137828729</v>
      </c>
      <c r="G9">
        <v>3.3774033004317392</v>
      </c>
      <c r="H9">
        <v>301.88228848345085</v>
      </c>
      <c r="I9">
        <v>305.2596917838826</v>
      </c>
      <c r="J9">
        <v>1201.1187023225857</v>
      </c>
      <c r="K9">
        <v>348.13101299399432</v>
      </c>
      <c r="L9" s="86">
        <f t="shared" si="11"/>
        <v>1534.4742055667555</v>
      </c>
      <c r="M9" s="86">
        <f t="shared" si="12"/>
        <v>1878.9383029597391</v>
      </c>
      <c r="N9" s="85">
        <f t="shared" si="13"/>
        <v>1549.24971531658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0.28983897454999114</v>
      </c>
      <c r="X9">
        <f t="shared" si="1"/>
        <v>4.4546709430101883</v>
      </c>
      <c r="Y9">
        <f t="shared" si="2"/>
        <v>0.24833720100200779</v>
      </c>
      <c r="Z9">
        <f t="shared" si="14"/>
        <v>-1.2384297703880798</v>
      </c>
      <c r="AA9">
        <f t="shared" si="14"/>
        <v>1.4939531957953025</v>
      </c>
      <c r="AB9">
        <f t="shared" si="14"/>
        <v>-1.3929677748872391</v>
      </c>
      <c r="AC9">
        <v>10036</v>
      </c>
      <c r="AD9" s="28">
        <f t="shared" si="15"/>
        <v>3.9578923851889374E-2</v>
      </c>
      <c r="AE9" s="28">
        <f t="shared" si="15"/>
        <v>3.9041041849851812E-2</v>
      </c>
      <c r="AF9">
        <v>10036</v>
      </c>
      <c r="AG9" s="29">
        <f t="shared" si="3"/>
        <v>3.947192062331608E-2</v>
      </c>
      <c r="AH9" s="28">
        <f t="shared" si="16"/>
        <v>2.1980425402295219E-2</v>
      </c>
      <c r="AI9">
        <v>10036</v>
      </c>
      <c r="AJ9" s="29">
        <f t="shared" si="4"/>
        <v>3.6265220273511277E-2</v>
      </c>
      <c r="AK9">
        <f t="shared" si="24"/>
        <v>0.17331187866786135</v>
      </c>
      <c r="AL9" s="29">
        <f t="shared" si="5"/>
        <v>0.14251620283679128</v>
      </c>
      <c r="AM9">
        <f t="shared" si="25"/>
        <v>0.19893439112659139</v>
      </c>
      <c r="AN9">
        <f t="shared" si="25"/>
        <v>0.18645983842187774</v>
      </c>
      <c r="AO9">
        <f t="shared" si="6"/>
        <v>0.80106560887340861</v>
      </c>
      <c r="AP9">
        <f t="shared" si="17"/>
        <v>0.81354016157812226</v>
      </c>
      <c r="AQ9">
        <f t="shared" si="26"/>
        <v>0.81667088437636448</v>
      </c>
      <c r="AR9">
        <f t="shared" si="26"/>
        <v>0.77668697459508607</v>
      </c>
      <c r="AS9">
        <f t="shared" si="7"/>
        <v>0.18332911562363555</v>
      </c>
      <c r="AT9">
        <f t="shared" si="18"/>
        <v>0.22331302540491393</v>
      </c>
      <c r="AU9">
        <f t="shared" si="27"/>
        <v>0.22470942518318027</v>
      </c>
      <c r="AV9">
        <f t="shared" si="27"/>
        <v>0.21681703439692412</v>
      </c>
      <c r="AW9">
        <f t="shared" si="8"/>
        <v>0.77529057481681973</v>
      </c>
      <c r="AX9">
        <f t="shared" si="19"/>
        <v>0.78318296560307588</v>
      </c>
      <c r="AY9">
        <f t="shared" si="20"/>
        <v>0.8245346389906324</v>
      </c>
      <c r="AZ9">
        <f t="shared" si="21"/>
        <v>0.45191503705667152</v>
      </c>
      <c r="BA9">
        <f t="shared" si="9"/>
        <v>3428.1880182763193</v>
      </c>
      <c r="BB9">
        <f t="shared" si="22"/>
        <v>8.1397871260188115</v>
      </c>
      <c r="BC9">
        <f t="shared" si="23"/>
        <v>-1.9482995816194215</v>
      </c>
      <c r="BD9" s="60">
        <v>1996</v>
      </c>
      <c r="BE9">
        <v>8.1397871260188115</v>
      </c>
      <c r="BF9">
        <v>-1.9465636852511685</v>
      </c>
      <c r="BG9">
        <v>8.2035870480503696</v>
      </c>
      <c r="BN9" s="49">
        <v>1996</v>
      </c>
      <c r="BO9">
        <f>D9*CO2原単位!$F$2*10^10</f>
        <v>1.3517756147745559E-3</v>
      </c>
      <c r="BP9">
        <f>F9*CO2原単位!$F$3*10^10</f>
        <v>3.8253734544217181E-3</v>
      </c>
      <c r="BQ9">
        <f>I9*CO2原単位!$F$4*10^10</f>
        <v>8.1335784501839229E-4</v>
      </c>
      <c r="BR9">
        <f>K9*CO2原単位!$F$6*10^10</f>
        <v>2.0081873180052357E-3</v>
      </c>
      <c r="BS9">
        <f t="shared" si="10"/>
        <v>7.9986942322199037E-3</v>
      </c>
    </row>
    <row r="10" spans="1:78" ht="13.6" x14ac:dyDescent="0.15">
      <c r="A10" s="9">
        <v>1997</v>
      </c>
      <c r="B10">
        <v>113.06730734389222</v>
      </c>
      <c r="C10">
        <v>239.40017725502227</v>
      </c>
      <c r="D10">
        <v>352.4674845989145</v>
      </c>
      <c r="E10">
        <v>0</v>
      </c>
      <c r="F10">
        <v>1308.5488498187112</v>
      </c>
      <c r="G10">
        <v>6.667886004173651</v>
      </c>
      <c r="H10">
        <v>341.97783202846307</v>
      </c>
      <c r="I10">
        <v>348.64571803263669</v>
      </c>
      <c r="J10">
        <v>1237.8427340634269</v>
      </c>
      <c r="K10">
        <v>380.65812602541604</v>
      </c>
      <c r="L10" s="86">
        <f t="shared" si="11"/>
        <v>1657.194567851348</v>
      </c>
      <c r="M10" s="86">
        <f t="shared" si="12"/>
        <v>2009.6620524502625</v>
      </c>
      <c r="N10" s="85">
        <f t="shared" si="13"/>
        <v>1618.500860088843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0.30751735705216909</v>
      </c>
      <c r="X10">
        <f t="shared" si="1"/>
        <v>4.7016948804146566</v>
      </c>
      <c r="Y10">
        <f t="shared" si="2"/>
        <v>0.26643691451101631</v>
      </c>
      <c r="Z10">
        <f t="shared" si="14"/>
        <v>-1.1792237476304521</v>
      </c>
      <c r="AA10">
        <f t="shared" si="14"/>
        <v>1.5479230565650073</v>
      </c>
      <c r="AB10">
        <f t="shared" si="14"/>
        <v>-1.3226177819312639</v>
      </c>
      <c r="AC10">
        <v>9949</v>
      </c>
      <c r="AD10" s="28">
        <f t="shared" si="15"/>
        <v>3.2149589047924559E-2</v>
      </c>
      <c r="AE10" s="28">
        <f t="shared" si="15"/>
        <v>4.0025189583498696E-2</v>
      </c>
      <c r="AF10">
        <v>9949</v>
      </c>
      <c r="AG10" s="29">
        <f t="shared" si="3"/>
        <v>3.3806482243769115E-2</v>
      </c>
      <c r="AH10" s="28">
        <f t="shared" si="16"/>
        <v>2.1434741186484557E-2</v>
      </c>
      <c r="AI10">
        <v>9949</v>
      </c>
      <c r="AJ10" s="29">
        <f t="shared" si="4"/>
        <v>3.1636646551617027E-2</v>
      </c>
      <c r="AK10">
        <f t="shared" si="24"/>
        <v>0.169946172402345</v>
      </c>
      <c r="AL10" s="29">
        <f t="shared" si="5"/>
        <v>0.13741690645007854</v>
      </c>
      <c r="AM10">
        <f t="shared" si="25"/>
        <v>0.21038309248423182</v>
      </c>
      <c r="AN10">
        <f t="shared" si="25"/>
        <v>0.20848034497164591</v>
      </c>
      <c r="AO10">
        <f t="shared" si="6"/>
        <v>0.78961690751576818</v>
      </c>
      <c r="AP10">
        <f t="shared" si="17"/>
        <v>0.79151965502835409</v>
      </c>
      <c r="AQ10">
        <f t="shared" si="26"/>
        <v>0.82461355421964022</v>
      </c>
      <c r="AR10">
        <f t="shared" si="26"/>
        <v>0.81559354191774713</v>
      </c>
      <c r="AS10">
        <f t="shared" si="7"/>
        <v>0.17538644578035972</v>
      </c>
      <c r="AT10">
        <f t="shared" si="18"/>
        <v>0.18440645808225281</v>
      </c>
      <c r="AU10">
        <f t="shared" si="27"/>
        <v>0.23519179718231398</v>
      </c>
      <c r="AV10">
        <f t="shared" si="27"/>
        <v>0.22535111162525145</v>
      </c>
      <c r="AW10">
        <f t="shared" si="8"/>
        <v>0.76480820281768602</v>
      </c>
      <c r="AX10">
        <f t="shared" si="19"/>
        <v>0.77464888837474855</v>
      </c>
      <c r="AY10">
        <f t="shared" si="20"/>
        <v>0.80535971613510848</v>
      </c>
      <c r="AZ10">
        <f t="shared" si="21"/>
        <v>0.44609376676422829</v>
      </c>
      <c r="BA10">
        <f t="shared" si="9"/>
        <v>3628.1629125391055</v>
      </c>
      <c r="BB10">
        <f t="shared" si="22"/>
        <v>8.1964817144548405</v>
      </c>
      <c r="BC10">
        <f t="shared" si="23"/>
        <v>-1.9847358612751642</v>
      </c>
      <c r="BD10" s="60">
        <v>1997</v>
      </c>
      <c r="BE10">
        <v>8.1964817144548405</v>
      </c>
      <c r="BF10">
        <v>-1.9482995816194215</v>
      </c>
      <c r="BG10">
        <v>8.1397871260188115</v>
      </c>
      <c r="BN10" s="49">
        <v>1997</v>
      </c>
      <c r="BO10">
        <f>D10*CO2原単位!$F$2*10^10</f>
        <v>1.3831831946717241E-3</v>
      </c>
      <c r="BP10">
        <f>F10*CO2原単位!$F$3*10^10</f>
        <v>4.0722656442655448E-3</v>
      </c>
      <c r="BQ10">
        <f>I10*CO2原単位!$F$4*10^10</f>
        <v>9.2895897338021163E-4</v>
      </c>
      <c r="BR10">
        <f>K10*CO2原単位!$F$6*10^10</f>
        <v>2.1958193687072248E-3</v>
      </c>
      <c r="BS10">
        <f t="shared" si="10"/>
        <v>8.5802271810247049E-3</v>
      </c>
    </row>
    <row r="11" spans="1:78" ht="13.6" x14ac:dyDescent="0.15">
      <c r="A11" s="9">
        <v>1998</v>
      </c>
      <c r="B11">
        <v>115.62939868709771</v>
      </c>
      <c r="C11">
        <v>232.12673577595413</v>
      </c>
      <c r="D11">
        <v>347.75613446305186</v>
      </c>
      <c r="E11">
        <v>0</v>
      </c>
      <c r="F11">
        <v>1263.0259821777245</v>
      </c>
      <c r="G11">
        <v>2.0276239502470412</v>
      </c>
      <c r="H11">
        <v>342.07410529161723</v>
      </c>
      <c r="I11">
        <v>344.10172924186423</v>
      </c>
      <c r="J11">
        <v>1277.8450170961457</v>
      </c>
      <c r="K11">
        <v>460.76202885102339</v>
      </c>
      <c r="L11" s="86">
        <f t="shared" si="11"/>
        <v>1607.1277114195886</v>
      </c>
      <c r="M11" s="86">
        <f t="shared" si="12"/>
        <v>1954.8838458826406</v>
      </c>
      <c r="N11" s="85">
        <f t="shared" si="13"/>
        <v>1738.6070459471691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0.36057739607428108</v>
      </c>
      <c r="X11">
        <f t="shared" si="1"/>
        <v>4.6214216002287127</v>
      </c>
      <c r="Y11">
        <f t="shared" si="2"/>
        <v>0.27244232034606281</v>
      </c>
      <c r="Z11">
        <f t="shared" si="14"/>
        <v>-1.0200486543865284</v>
      </c>
      <c r="AA11">
        <f t="shared" si="14"/>
        <v>1.5307023634391754</v>
      </c>
      <c r="AB11">
        <f t="shared" si="14"/>
        <v>-1.3003283557385827</v>
      </c>
      <c r="AC11">
        <v>9312</v>
      </c>
      <c r="AD11" s="28">
        <f t="shared" si="15"/>
        <v>3.0566204855368481E-2</v>
      </c>
      <c r="AE11" s="28">
        <f t="shared" si="15"/>
        <v>4.0492427358855401E-2</v>
      </c>
      <c r="AF11">
        <v>9312</v>
      </c>
      <c r="AG11" s="29">
        <f t="shared" si="3"/>
        <v>3.2691505977375954E-2</v>
      </c>
      <c r="AH11" s="28">
        <f t="shared" si="16"/>
        <v>2.1275336315241714E-2</v>
      </c>
      <c r="AI11">
        <v>9312</v>
      </c>
      <c r="AJ11" s="29">
        <f t="shared" si="4"/>
        <v>3.0660672769336594E-2</v>
      </c>
      <c r="AK11">
        <f t="shared" si="24"/>
        <v>0.17028517658522732</v>
      </c>
      <c r="AL11" s="29">
        <f t="shared" si="5"/>
        <v>0.13328218053416785</v>
      </c>
      <c r="AM11">
        <f t="shared" si="25"/>
        <v>0.21410976041096108</v>
      </c>
      <c r="AN11">
        <f t="shared" si="25"/>
        <v>0.22035621824920248</v>
      </c>
      <c r="AO11">
        <f t="shared" si="6"/>
        <v>0.78589023958903892</v>
      </c>
      <c r="AP11">
        <f t="shared" si="17"/>
        <v>0.77964378175079752</v>
      </c>
      <c r="AQ11">
        <f t="shared" si="26"/>
        <v>0.82210905512596422</v>
      </c>
      <c r="AR11">
        <f t="shared" si="26"/>
        <v>0.82239825542049272</v>
      </c>
      <c r="AS11">
        <f t="shared" si="7"/>
        <v>0.17789094487403578</v>
      </c>
      <c r="AT11">
        <f t="shared" si="18"/>
        <v>0.17760174457950723</v>
      </c>
      <c r="AU11">
        <f t="shared" si="27"/>
        <v>0.26501792335714747</v>
      </c>
      <c r="AV11">
        <f t="shared" si="27"/>
        <v>0.23480582644404702</v>
      </c>
      <c r="AW11">
        <f t="shared" si="8"/>
        <v>0.73498207664285253</v>
      </c>
      <c r="AX11">
        <f t="shared" si="19"/>
        <v>0.76519417355595298</v>
      </c>
      <c r="AY11">
        <f t="shared" si="20"/>
        <v>0.88936590765175549</v>
      </c>
      <c r="AZ11">
        <f t="shared" si="21"/>
        <v>0.47072189883913257</v>
      </c>
      <c r="BA11">
        <f t="shared" si="9"/>
        <v>3693.4908918298097</v>
      </c>
      <c r="BB11">
        <f t="shared" si="22"/>
        <v>8.2143273309659719</v>
      </c>
      <c r="BC11">
        <f t="shared" si="23"/>
        <v>-2.0152867401469576</v>
      </c>
      <c r="BD11" s="60">
        <v>1998</v>
      </c>
      <c r="BE11">
        <v>8.2143273309659719</v>
      </c>
      <c r="BF11">
        <v>-1.9847358612751642</v>
      </c>
      <c r="BG11">
        <v>8.1964817144548405</v>
      </c>
      <c r="BN11" s="49">
        <v>1998</v>
      </c>
      <c r="BO11">
        <f>D11*CO2原単位!$F$2*10^10</f>
        <v>1.364694509567749E-3</v>
      </c>
      <c r="BP11">
        <f>F11*CO2原単位!$F$3*10^10</f>
        <v>3.9305963363535619E-3</v>
      </c>
      <c r="BQ11">
        <f>I11*CO2原単位!$F$4*10^10</f>
        <v>9.1685161354815412E-4</v>
      </c>
      <c r="BR11">
        <f>K11*CO2原単位!$F$6*10^10</f>
        <v>2.6578972525293236E-3</v>
      </c>
      <c r="BS11">
        <f t="shared" si="10"/>
        <v>8.8700397119987878E-3</v>
      </c>
    </row>
    <row r="12" spans="1:78" ht="13.6" x14ac:dyDescent="0.15">
      <c r="A12" s="9">
        <v>1999</v>
      </c>
      <c r="B12">
        <v>113.97793196659683</v>
      </c>
      <c r="C12">
        <v>248.90767533674142</v>
      </c>
      <c r="D12">
        <v>362.88560730333819</v>
      </c>
      <c r="E12">
        <v>0</v>
      </c>
      <c r="F12">
        <v>1270.1018688259196</v>
      </c>
      <c r="G12">
        <v>1.9125812714732617</v>
      </c>
      <c r="H12">
        <v>363.87328034243444</v>
      </c>
      <c r="I12">
        <v>365.78586161390768</v>
      </c>
      <c r="J12">
        <v>1296.3482688708634</v>
      </c>
      <c r="K12">
        <v>554.66536813958476</v>
      </c>
      <c r="L12" s="86">
        <f t="shared" si="11"/>
        <v>1635.8877304398272</v>
      </c>
      <c r="M12" s="86">
        <f t="shared" si="12"/>
        <v>1998.7733377431655</v>
      </c>
      <c r="N12" s="85">
        <f t="shared" si="13"/>
        <v>1851.0136370104483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0.42786755801564474</v>
      </c>
      <c r="X12">
        <f t="shared" si="1"/>
        <v>4.5079983816287843</v>
      </c>
      <c r="Y12">
        <f t="shared" si="2"/>
        <v>0.28799726273298032</v>
      </c>
      <c r="Z12">
        <f t="shared" si="14"/>
        <v>-0.84894157517666013</v>
      </c>
      <c r="AA12">
        <f t="shared" si="14"/>
        <v>1.5058532371776394</v>
      </c>
      <c r="AB12">
        <f t="shared" si="14"/>
        <v>-1.2448043032907321</v>
      </c>
      <c r="AC12">
        <v>9217</v>
      </c>
      <c r="AD12" s="28">
        <f t="shared" si="15"/>
        <v>3.869387599055233E-2</v>
      </c>
      <c r="AE12" s="28">
        <f t="shared" si="15"/>
        <v>3.8157109077404806E-2</v>
      </c>
      <c r="AF12">
        <v>9217</v>
      </c>
      <c r="AG12" s="29">
        <f t="shared" si="3"/>
        <v>3.8573854460860493E-2</v>
      </c>
      <c r="AH12" s="28">
        <f t="shared" si="16"/>
        <v>2.088539449472766E-2</v>
      </c>
      <c r="AI12">
        <v>9217</v>
      </c>
      <c r="AJ12" s="29">
        <f t="shared" si="4"/>
        <v>3.536244103250321E-2</v>
      </c>
      <c r="AK12">
        <f t="shared" si="24"/>
        <v>0.19469248003302703</v>
      </c>
      <c r="AL12" s="29">
        <f t="shared" si="5"/>
        <v>0.14694844780609367</v>
      </c>
      <c r="AM12">
        <f t="shared" si="25"/>
        <v>0.22360083446286494</v>
      </c>
      <c r="AN12">
        <f t="shared" si="25"/>
        <v>0.22421865662965301</v>
      </c>
      <c r="AO12">
        <f t="shared" si="6"/>
        <v>0.77639916553713506</v>
      </c>
      <c r="AP12">
        <f t="shared" si="17"/>
        <v>0.77578134337034699</v>
      </c>
      <c r="AQ12">
        <f t="shared" si="26"/>
        <v>0.81844584353267591</v>
      </c>
      <c r="AR12">
        <f t="shared" si="26"/>
        <v>0.82024864968299083</v>
      </c>
      <c r="AS12">
        <f t="shared" si="7"/>
        <v>0.18155415646732406</v>
      </c>
      <c r="AT12">
        <f t="shared" si="18"/>
        <v>0.17975135031700915</v>
      </c>
      <c r="AU12">
        <f t="shared" si="27"/>
        <v>0.29965493341011729</v>
      </c>
      <c r="AV12">
        <f t="shared" si="27"/>
        <v>0.26156306749236347</v>
      </c>
      <c r="AW12">
        <f t="shared" si="8"/>
        <v>0.70034506658988271</v>
      </c>
      <c r="AX12">
        <f t="shared" si="19"/>
        <v>0.73843693250763653</v>
      </c>
      <c r="AY12">
        <f t="shared" si="20"/>
        <v>0.92607480901283479</v>
      </c>
      <c r="AZ12">
        <f t="shared" si="21"/>
        <v>0.48080936663486767</v>
      </c>
      <c r="BA12">
        <f t="shared" si="9"/>
        <v>3849.7869747536133</v>
      </c>
      <c r="BB12">
        <f t="shared" si="22"/>
        <v>8.2557730945181724</v>
      </c>
      <c r="BC12">
        <f t="shared" si="23"/>
        <v>-1.9176734489079836</v>
      </c>
      <c r="BD12" s="60">
        <v>1999</v>
      </c>
      <c r="BE12">
        <v>8.2557730945181724</v>
      </c>
      <c r="BF12">
        <v>-2.0152867401469576</v>
      </c>
      <c r="BG12">
        <v>8.2143273309659719</v>
      </c>
      <c r="BN12" s="49">
        <v>1999</v>
      </c>
      <c r="BO12">
        <f>D12*CO2原単位!$F$2*10^10</f>
        <v>1.4240668871382354E-3</v>
      </c>
      <c r="BP12">
        <f>F12*CO2原単位!$F$3*10^10</f>
        <v>3.9526168288282247E-3</v>
      </c>
      <c r="BQ12">
        <f>I12*CO2原単位!$F$4*10^10</f>
        <v>9.7462851515658997E-4</v>
      </c>
      <c r="BR12">
        <f>K12*CO2原単位!$F$6*10^10</f>
        <v>3.1995769306937187E-3</v>
      </c>
      <c r="BS12">
        <f t="shared" si="10"/>
        <v>9.5508891618167682E-3</v>
      </c>
    </row>
    <row r="13" spans="1:78" ht="13.6" x14ac:dyDescent="0.15">
      <c r="A13" s="9">
        <v>2000</v>
      </c>
      <c r="B13">
        <v>100.5408837022607</v>
      </c>
      <c r="C13">
        <v>243.3086810001773</v>
      </c>
      <c r="D13">
        <v>343.84956470243799</v>
      </c>
      <c r="E13">
        <v>0</v>
      </c>
      <c r="F13">
        <v>1185.8787574491291</v>
      </c>
      <c r="G13">
        <v>5.6937471121594045</v>
      </c>
      <c r="H13">
        <v>377.37575614835845</v>
      </c>
      <c r="I13">
        <v>383.06950326051782</v>
      </c>
      <c r="J13">
        <v>1328.5646434989469</v>
      </c>
      <c r="K13">
        <v>551.15613146049054</v>
      </c>
      <c r="L13" s="86">
        <f t="shared" si="11"/>
        <v>1568.948260709647</v>
      </c>
      <c r="M13" s="86">
        <f t="shared" si="12"/>
        <v>1912.7978254120849</v>
      </c>
      <c r="N13" s="85">
        <f t="shared" si="13"/>
        <v>1879.7207749594374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0.41485081976060234</v>
      </c>
      <c r="X13">
        <f t="shared" si="1"/>
        <v>4.5628915135239163</v>
      </c>
      <c r="Y13">
        <f t="shared" si="2"/>
        <v>0.32302585812778623</v>
      </c>
      <c r="Z13">
        <f t="shared" si="14"/>
        <v>-0.87983629383281081</v>
      </c>
      <c r="AA13">
        <f t="shared" si="14"/>
        <v>1.5179565264103649</v>
      </c>
      <c r="AB13">
        <f t="shared" si="14"/>
        <v>-1.1300229028406237</v>
      </c>
      <c r="AC13">
        <v>9745</v>
      </c>
      <c r="AD13" s="28">
        <f t="shared" si="15"/>
        <v>4.101382658042791E-2</v>
      </c>
      <c r="AE13" s="28">
        <f t="shared" si="15"/>
        <v>3.6873729283401949E-2</v>
      </c>
      <c r="AF13">
        <v>9745</v>
      </c>
      <c r="AG13" s="29">
        <f t="shared" si="3"/>
        <v>4.0002993365121871E-2</v>
      </c>
      <c r="AH13" s="28">
        <f t="shared" si="16"/>
        <v>2.0978057147862238E-2</v>
      </c>
      <c r="AI13">
        <v>9745</v>
      </c>
      <c r="AJ13" s="29">
        <f t="shared" si="4"/>
        <v>3.6583020825479817E-2</v>
      </c>
      <c r="AK13">
        <f t="shared" si="24"/>
        <v>0.1935488586298971</v>
      </c>
      <c r="AL13" s="29">
        <f t="shared" si="5"/>
        <v>0.14752463785827513</v>
      </c>
      <c r="AM13">
        <f t="shared" si="25"/>
        <v>0.24415687429186017</v>
      </c>
      <c r="AN13">
        <f t="shared" si="25"/>
        <v>0.23404820267001314</v>
      </c>
      <c r="AO13">
        <f t="shared" si="6"/>
        <v>0.75584312570813983</v>
      </c>
      <c r="AP13">
        <f t="shared" si="17"/>
        <v>0.76595179732998686</v>
      </c>
      <c r="AQ13">
        <f t="shared" si="26"/>
        <v>0.82023737159552634</v>
      </c>
      <c r="AR13">
        <f t="shared" si="26"/>
        <v>0.81711108237739893</v>
      </c>
      <c r="AS13">
        <f t="shared" si="7"/>
        <v>0.17976262840447368</v>
      </c>
      <c r="AT13">
        <f t="shared" si="18"/>
        <v>0.18288891762260107</v>
      </c>
      <c r="AU13">
        <f t="shared" si="27"/>
        <v>0.2932117039949107</v>
      </c>
      <c r="AV13">
        <f t="shared" si="27"/>
        <v>0.29243396646471032</v>
      </c>
      <c r="AW13">
        <f t="shared" si="8"/>
        <v>0.7067882960050893</v>
      </c>
      <c r="AX13">
        <f t="shared" si="19"/>
        <v>0.70756603353528968</v>
      </c>
      <c r="AY13">
        <f t="shared" si="20"/>
        <v>0.9827075031071193</v>
      </c>
      <c r="AZ13">
        <f t="shared" si="21"/>
        <v>0.49563917096551524</v>
      </c>
      <c r="BA13">
        <f t="shared" si="9"/>
        <v>3792.5186003715226</v>
      </c>
      <c r="BB13">
        <f t="shared" si="22"/>
        <v>8.240785615725235</v>
      </c>
      <c r="BC13">
        <f t="shared" si="23"/>
        <v>-1.9137600808239874</v>
      </c>
      <c r="BD13" s="60">
        <v>2000</v>
      </c>
      <c r="BE13">
        <v>8.240785615725235</v>
      </c>
      <c r="BF13">
        <v>-1.9176734489079836</v>
      </c>
      <c r="BG13">
        <v>8.2557730945181724</v>
      </c>
      <c r="BN13" s="49">
        <v>2000</v>
      </c>
      <c r="BO13">
        <f>D13*CO2原単位!$F$2*10^10</f>
        <v>1.3493640127764132E-3</v>
      </c>
      <c r="BP13">
        <f>F13*CO2原単位!$F$3*10^10</f>
        <v>3.6905105398957398E-3</v>
      </c>
      <c r="BQ13">
        <f>I13*CO2原単位!$F$4*10^10</f>
        <v>1.020680404423744E-3</v>
      </c>
      <c r="BR13">
        <f>K13*CO2原単位!$F$6*10^10</f>
        <v>3.179333963730711E-3</v>
      </c>
      <c r="BS13">
        <f t="shared" si="10"/>
        <v>9.2398889208266076E-3</v>
      </c>
    </row>
    <row r="14" spans="1:78" ht="13.6" x14ac:dyDescent="0.15">
      <c r="A14" s="9">
        <v>2001</v>
      </c>
      <c r="B14">
        <v>81.711697908379037</v>
      </c>
      <c r="C14">
        <v>237.24835102690557</v>
      </c>
      <c r="D14">
        <v>318.96004893528459</v>
      </c>
      <c r="E14">
        <v>0</v>
      </c>
      <c r="F14">
        <v>1220.8547120320602</v>
      </c>
      <c r="G14">
        <v>6.9291110057412579</v>
      </c>
      <c r="H14">
        <v>385.50271196186998</v>
      </c>
      <c r="I14">
        <v>392.43182296761125</v>
      </c>
      <c r="J14">
        <v>1278.3281643424334</v>
      </c>
      <c r="K14">
        <v>562.16017358161957</v>
      </c>
      <c r="L14" s="86">
        <f t="shared" si="11"/>
        <v>1613.2865349996714</v>
      </c>
      <c r="M14" s="86">
        <f t="shared" si="12"/>
        <v>1932.2465839349561</v>
      </c>
      <c r="N14" s="85">
        <f t="shared" si="13"/>
        <v>1840.488337924053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0.43976201828486849</v>
      </c>
      <c r="X14">
        <f t="shared" si="1"/>
        <v>5.0579580119358436</v>
      </c>
      <c r="Y14">
        <f t="shared" si="2"/>
        <v>0.32144023289587453</v>
      </c>
      <c r="Z14">
        <f t="shared" si="14"/>
        <v>-0.8215215659258277</v>
      </c>
      <c r="AA14">
        <f t="shared" si="14"/>
        <v>1.6209628468957695</v>
      </c>
      <c r="AB14">
        <f t="shared" si="14"/>
        <v>-1.1349436533765938</v>
      </c>
      <c r="AC14">
        <v>9112</v>
      </c>
      <c r="AD14" s="28">
        <f t="shared" si="15"/>
        <v>4.0521862467107136E-2</v>
      </c>
      <c r="AE14" s="28">
        <f t="shared" si="15"/>
        <v>3.63630217540961E-2</v>
      </c>
      <c r="AF14">
        <v>9112</v>
      </c>
      <c r="AG14" s="29">
        <f t="shared" si="3"/>
        <v>3.9510224790208548E-2</v>
      </c>
      <c r="AH14" s="28">
        <f t="shared" si="16"/>
        <v>1.8528239065173868E-2</v>
      </c>
      <c r="AI14">
        <v>9112</v>
      </c>
      <c r="AJ14" s="29">
        <f t="shared" si="4"/>
        <v>3.6046683827446115E-2</v>
      </c>
      <c r="AK14">
        <f t="shared" si="24"/>
        <v>0.19319084309244269</v>
      </c>
      <c r="AL14" s="29">
        <f t="shared" si="5"/>
        <v>0.14519261021616708</v>
      </c>
      <c r="AM14">
        <f t="shared" si="25"/>
        <v>0.24324992148260338</v>
      </c>
      <c r="AN14">
        <f t="shared" si="25"/>
        <v>0.25530111552693091</v>
      </c>
      <c r="AO14">
        <f t="shared" si="6"/>
        <v>0.75675007851739662</v>
      </c>
      <c r="AP14">
        <f t="shared" si="17"/>
        <v>0.74469888447306909</v>
      </c>
      <c r="AQ14">
        <f t="shared" si="26"/>
        <v>0.83492787536167712</v>
      </c>
      <c r="AR14">
        <f t="shared" si="26"/>
        <v>0.81864458066362911</v>
      </c>
      <c r="AS14">
        <f t="shared" si="7"/>
        <v>0.16507212463832283</v>
      </c>
      <c r="AT14">
        <f t="shared" si="18"/>
        <v>0.18135541933637092</v>
      </c>
      <c r="AU14">
        <f t="shared" si="27"/>
        <v>0.30544076916874052</v>
      </c>
      <c r="AV14">
        <f t="shared" si="27"/>
        <v>0.28670395027721984</v>
      </c>
      <c r="AW14">
        <f t="shared" si="8"/>
        <v>0.69455923083125948</v>
      </c>
      <c r="AX14">
        <f t="shared" si="19"/>
        <v>0.71329604972278016</v>
      </c>
      <c r="AY14">
        <f t="shared" si="20"/>
        <v>0.95251214478845625</v>
      </c>
      <c r="AZ14">
        <f t="shared" si="21"/>
        <v>0.48783929325656283</v>
      </c>
      <c r="BA14">
        <f t="shared" si="9"/>
        <v>3772.7349218590089</v>
      </c>
      <c r="BB14">
        <f t="shared" si="22"/>
        <v>8.2355554608990644</v>
      </c>
      <c r="BC14">
        <f t="shared" si="23"/>
        <v>-1.9296940717146265</v>
      </c>
      <c r="BD14" s="60">
        <v>2001</v>
      </c>
      <c r="BE14">
        <v>8.2355554608990644</v>
      </c>
      <c r="BF14">
        <v>-1.9137600808239874</v>
      </c>
      <c r="BG14">
        <v>8.240785615725235</v>
      </c>
      <c r="BN14" s="49">
        <v>2001</v>
      </c>
      <c r="BO14">
        <f>D14*CO2原単位!$F$2*10^10</f>
        <v>1.2516904359589119E-3</v>
      </c>
      <c r="BP14">
        <f>F14*CO2原単位!$F$3*10^10</f>
        <v>3.7993573576841589E-3</v>
      </c>
      <c r="BQ14">
        <f>I14*CO2原単位!$F$4*10^10</f>
        <v>1.0456261027464886E-3</v>
      </c>
      <c r="BR14">
        <f>K14*CO2原単位!$F$6*10^10</f>
        <v>3.2428105774469037E-3</v>
      </c>
      <c r="BS14">
        <f t="shared" si="10"/>
        <v>9.3394844738364634E-3</v>
      </c>
    </row>
    <row r="15" spans="1:78" ht="13.6" x14ac:dyDescent="0.15">
      <c r="A15" s="9">
        <v>2002</v>
      </c>
      <c r="B15">
        <v>24.509858131865229</v>
      </c>
      <c r="C15">
        <v>227.56915500622</v>
      </c>
      <c r="D15">
        <v>252.0790131380852</v>
      </c>
      <c r="E15">
        <v>0</v>
      </c>
      <c r="F15">
        <v>1262.7582566481201</v>
      </c>
      <c r="G15">
        <v>8.2815517422302882</v>
      </c>
      <c r="H15">
        <v>410.60656475709203</v>
      </c>
      <c r="I15">
        <v>418.88811649932228</v>
      </c>
      <c r="J15">
        <v>1293.7963105912072</v>
      </c>
      <c r="K15">
        <v>592.95839195980761</v>
      </c>
      <c r="L15" s="86">
        <f t="shared" si="11"/>
        <v>1681.6463731474423</v>
      </c>
      <c r="M15" s="86">
        <f t="shared" si="12"/>
        <v>1933.7253862855275</v>
      </c>
      <c r="N15" s="85">
        <f t="shared" si="13"/>
        <v>1886.7547025510148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0.45830892166391485</v>
      </c>
      <c r="X15">
        <f t="shared" si="1"/>
        <v>6.6711082061649494</v>
      </c>
      <c r="Y15">
        <f t="shared" si="2"/>
        <v>0.33172471000999326</v>
      </c>
      <c r="Z15">
        <f t="shared" si="14"/>
        <v>-0.78021182079222218</v>
      </c>
      <c r="AA15">
        <f t="shared" si="14"/>
        <v>1.8977859939773238</v>
      </c>
      <c r="AB15">
        <f t="shared" si="14"/>
        <v>-1.1034498407479962</v>
      </c>
      <c r="AC15">
        <v>9421</v>
      </c>
      <c r="AD15" s="28">
        <f t="shared" si="15"/>
        <v>4.5995333975347226E-2</v>
      </c>
      <c r="AE15" s="28">
        <f t="shared" si="15"/>
        <v>3.6074815065354211E-2</v>
      </c>
      <c r="AF15">
        <v>9421</v>
      </c>
      <c r="AG15" s="29">
        <f t="shared" si="3"/>
        <v>4.3524191678572251E-2</v>
      </c>
      <c r="AH15" s="28">
        <f t="shared" si="16"/>
        <v>2.0036208790169058E-2</v>
      </c>
      <c r="AI15">
        <v>9421</v>
      </c>
      <c r="AJ15" s="29">
        <f t="shared" si="4"/>
        <v>4.0462315577081867E-2</v>
      </c>
      <c r="AK15">
        <f t="shared" si="24"/>
        <v>0.18421743163011936</v>
      </c>
      <c r="AL15" s="29">
        <f t="shared" si="5"/>
        <v>0.13903890241508493</v>
      </c>
      <c r="AM15">
        <f t="shared" si="25"/>
        <v>0.24909405638910465</v>
      </c>
      <c r="AN15">
        <f t="shared" si="25"/>
        <v>0.25436446549108549</v>
      </c>
      <c r="AO15">
        <f t="shared" si="6"/>
        <v>0.75090594361089535</v>
      </c>
      <c r="AP15">
        <f t="shared" si="17"/>
        <v>0.74563553450891451</v>
      </c>
      <c r="AQ15">
        <f t="shared" si="26"/>
        <v>0.86964073858372359</v>
      </c>
      <c r="AR15">
        <f t="shared" si="26"/>
        <v>0.83129169532040637</v>
      </c>
      <c r="AS15">
        <f t="shared" si="7"/>
        <v>0.13035926141627643</v>
      </c>
      <c r="AT15">
        <f t="shared" si="18"/>
        <v>0.16870830467959369</v>
      </c>
      <c r="AU15">
        <f t="shared" si="27"/>
        <v>0.3142742356269681</v>
      </c>
      <c r="AV15">
        <f t="shared" si="27"/>
        <v>0.29757538353825552</v>
      </c>
      <c r="AW15">
        <f t="shared" si="8"/>
        <v>0.6857257643730319</v>
      </c>
      <c r="AX15">
        <f t="shared" si="19"/>
        <v>0.70242461646174448</v>
      </c>
      <c r="AY15">
        <f t="shared" si="20"/>
        <v>0.97570974448200309</v>
      </c>
      <c r="AZ15">
        <f t="shared" si="21"/>
        <v>0.49385277731563615</v>
      </c>
      <c r="BA15">
        <f t="shared" si="9"/>
        <v>3820.4800888365421</v>
      </c>
      <c r="BB15">
        <f t="shared" si="22"/>
        <v>8.2481313714097411</v>
      </c>
      <c r="BC15">
        <f t="shared" si="23"/>
        <v>-1.973001511518905</v>
      </c>
      <c r="BD15" s="60">
        <v>2002</v>
      </c>
      <c r="BE15">
        <v>8.2481313714097411</v>
      </c>
      <c r="BF15">
        <v>-1.9296940717146265</v>
      </c>
      <c r="BG15">
        <v>8.2355554608990644</v>
      </c>
      <c r="BN15" s="49">
        <v>2002</v>
      </c>
      <c r="BO15">
        <f>D15*CO2原単位!$F$2*10^10</f>
        <v>9.8923012742238646E-4</v>
      </c>
      <c r="BP15">
        <f>F15*CO2原単位!$F$3*10^10</f>
        <v>3.9297631618974063E-3</v>
      </c>
      <c r="BQ15">
        <f>I15*CO2原単位!$F$4*10^10</f>
        <v>1.1161183245278078E-3</v>
      </c>
      <c r="BR15">
        <f>K15*CO2原単位!$F$6*10^10</f>
        <v>3.4204695312767368E-3</v>
      </c>
      <c r="BS15">
        <f t="shared" si="10"/>
        <v>9.4555811451243373E-3</v>
      </c>
    </row>
    <row r="16" spans="1:78" ht="13.6" x14ac:dyDescent="0.15">
      <c r="A16" s="9">
        <v>2003</v>
      </c>
      <c r="B16">
        <v>70.898522501678158</v>
      </c>
      <c r="C16">
        <v>238.70266667707043</v>
      </c>
      <c r="D16">
        <v>309.60118917874854</v>
      </c>
      <c r="E16">
        <v>0</v>
      </c>
      <c r="F16">
        <v>1194.0660613847303</v>
      </c>
      <c r="G16">
        <v>8.1690806338592026</v>
      </c>
      <c r="H16">
        <v>426.06327755051069</v>
      </c>
      <c r="I16">
        <v>434.2323581843699</v>
      </c>
      <c r="J16">
        <v>1268.9065145801587</v>
      </c>
      <c r="K16">
        <v>569.33402010501379</v>
      </c>
      <c r="L16" s="86">
        <f t="shared" si="11"/>
        <v>1628.2984195691001</v>
      </c>
      <c r="M16" s="86">
        <f t="shared" si="12"/>
        <v>1937.8996087478486</v>
      </c>
      <c r="N16" s="85">
        <f t="shared" si="13"/>
        <v>1838.2405346851724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0.44868082365657058</v>
      </c>
      <c r="X16">
        <f t="shared" si="1"/>
        <v>5.2593416190950109</v>
      </c>
      <c r="Y16">
        <f t="shared" si="2"/>
        <v>0.36365857152057468</v>
      </c>
      <c r="Z16">
        <f t="shared" si="14"/>
        <v>-0.80144350447404866</v>
      </c>
      <c r="AA16">
        <f t="shared" si="14"/>
        <v>1.6600058514430853</v>
      </c>
      <c r="AB16">
        <f t="shared" si="14"/>
        <v>-1.0115398418616988</v>
      </c>
      <c r="AC16">
        <v>9172</v>
      </c>
      <c r="AD16" s="28">
        <f t="shared" si="15"/>
        <v>4.5538805761593713E-2</v>
      </c>
      <c r="AE16" s="28">
        <f t="shared" si="15"/>
        <v>3.6852997214011439E-2</v>
      </c>
      <c r="AF16">
        <v>9172</v>
      </c>
      <c r="AG16" s="29">
        <f t="shared" si="3"/>
        <v>4.3222486416794069E-2</v>
      </c>
      <c r="AH16" s="28">
        <f t="shared" si="16"/>
        <v>2.1742175283794771E-2</v>
      </c>
      <c r="AI16">
        <v>9172</v>
      </c>
      <c r="AJ16" s="29">
        <f t="shared" si="4"/>
        <v>3.9790765887677944E-2</v>
      </c>
      <c r="AK16">
        <f t="shared" si="24"/>
        <v>0.18732119588517621</v>
      </c>
      <c r="AL16" s="29">
        <f t="shared" si="5"/>
        <v>0.14162853966666761</v>
      </c>
      <c r="AM16">
        <f t="shared" si="25"/>
        <v>0.2666786093787904</v>
      </c>
      <c r="AN16">
        <f t="shared" si="25"/>
        <v>0.26039825463238231</v>
      </c>
      <c r="AO16">
        <f t="shared" si="6"/>
        <v>0.7333213906212096</v>
      </c>
      <c r="AP16">
        <f t="shared" si="17"/>
        <v>0.73960174536761769</v>
      </c>
      <c r="AQ16">
        <f t="shared" si="26"/>
        <v>0.84023878854137668</v>
      </c>
      <c r="AR16">
        <f t="shared" si="26"/>
        <v>0.8617948672822503</v>
      </c>
      <c r="AS16">
        <f t="shared" si="7"/>
        <v>0.15976121145862338</v>
      </c>
      <c r="AT16">
        <f t="shared" si="18"/>
        <v>0.13820513271774967</v>
      </c>
      <c r="AU16">
        <f t="shared" si="27"/>
        <v>0.30971682397511768</v>
      </c>
      <c r="AV16">
        <f t="shared" si="27"/>
        <v>0.30541859116999448</v>
      </c>
      <c r="AW16">
        <f t="shared" si="8"/>
        <v>0.69028317602488232</v>
      </c>
      <c r="AX16">
        <f t="shared" si="19"/>
        <v>0.69458140883000552</v>
      </c>
      <c r="AY16">
        <f t="shared" si="20"/>
        <v>0.94857366521319975</v>
      </c>
      <c r="AZ16">
        <f t="shared" si="21"/>
        <v>0.48680410812665542</v>
      </c>
      <c r="BA16">
        <f t="shared" si="9"/>
        <v>3776.140143433021</v>
      </c>
      <c r="BB16">
        <f t="shared" si="22"/>
        <v>8.2364576408333008</v>
      </c>
      <c r="BC16">
        <f t="shared" si="23"/>
        <v>-1.9545475667129817</v>
      </c>
      <c r="BD16" s="60">
        <v>2003</v>
      </c>
      <c r="BE16">
        <v>8.2364576408333008</v>
      </c>
      <c r="BF16">
        <v>-1.973001511518905</v>
      </c>
      <c r="BG16">
        <v>8.2481313714097411</v>
      </c>
      <c r="BN16" s="49">
        <v>2003</v>
      </c>
      <c r="BO16">
        <f>D16*CO2原単位!$F$2*10^10</f>
        <v>1.2149635941872215E-3</v>
      </c>
      <c r="BP16">
        <f>F16*CO2原単位!$F$3*10^10</f>
        <v>3.7159898153089027E-3</v>
      </c>
      <c r="BQ16">
        <f>I16*CO2原単位!$F$4*10^10</f>
        <v>1.1570027245527787E-3</v>
      </c>
      <c r="BR16">
        <f>K16*CO2原単位!$F$6*10^10</f>
        <v>3.2841927786064562E-3</v>
      </c>
      <c r="BS16">
        <f t="shared" si="10"/>
        <v>9.3721489126553596E-3</v>
      </c>
    </row>
    <row r="17" spans="1:102" ht="13.6" x14ac:dyDescent="0.15">
      <c r="A17" s="9">
        <v>2004</v>
      </c>
      <c r="B17">
        <v>77.268206313071488</v>
      </c>
      <c r="C17">
        <v>240.96475400103691</v>
      </c>
      <c r="D17">
        <v>318.23296031410842</v>
      </c>
      <c r="E17">
        <v>0</v>
      </c>
      <c r="F17">
        <v>1139.3097194970594</v>
      </c>
      <c r="G17">
        <v>8.9848060045585836</v>
      </c>
      <c r="H17">
        <v>465.9192899325779</v>
      </c>
      <c r="I17">
        <v>474.9040959371365</v>
      </c>
      <c r="J17">
        <v>1293.9209677160106</v>
      </c>
      <c r="K17">
        <v>603.38757225025415</v>
      </c>
      <c r="L17" s="86">
        <f t="shared" si="11"/>
        <v>1614.213815434196</v>
      </c>
      <c r="M17" s="86">
        <f t="shared" si="12"/>
        <v>1932.4467757483044</v>
      </c>
      <c r="N17" s="85">
        <f t="shared" si="13"/>
        <v>1897.3085399662648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0.46632490492470746</v>
      </c>
      <c r="X17">
        <f t="shared" si="1"/>
        <v>5.0724281163110936</v>
      </c>
      <c r="Y17">
        <f t="shared" si="2"/>
        <v>0.41683493769084995</v>
      </c>
      <c r="Z17">
        <f t="shared" si="14"/>
        <v>-0.76287266693357203</v>
      </c>
      <c r="AA17">
        <f t="shared" si="14"/>
        <v>1.6238196213628298</v>
      </c>
      <c r="AB17">
        <f t="shared" si="14"/>
        <v>-0.87506496842150761</v>
      </c>
      <c r="AC17">
        <v>9325</v>
      </c>
      <c r="AD17" s="28">
        <f t="shared" si="15"/>
        <v>4.5407507129301319E-2</v>
      </c>
      <c r="AE17" s="28">
        <f t="shared" si="15"/>
        <v>3.6961931202961394E-2</v>
      </c>
      <c r="AF17">
        <v>9325</v>
      </c>
      <c r="AG17" s="29">
        <f t="shared" si="3"/>
        <v>4.2922806179763191E-2</v>
      </c>
      <c r="AH17" s="28">
        <f t="shared" si="16"/>
        <v>2.0228420479969558E-2</v>
      </c>
      <c r="AI17">
        <v>9325</v>
      </c>
      <c r="AJ17" s="29">
        <f t="shared" si="4"/>
        <v>3.9185522631056464E-2</v>
      </c>
      <c r="AK17">
        <f t="shared" si="24"/>
        <v>0.18259104838662787</v>
      </c>
      <c r="AL17" s="29">
        <f t="shared" si="5"/>
        <v>0.13698480659188844</v>
      </c>
      <c r="AM17">
        <f t="shared" si="25"/>
        <v>0.2942014814867604</v>
      </c>
      <c r="AN17">
        <f t="shared" si="25"/>
        <v>0.27852902860137085</v>
      </c>
      <c r="AO17">
        <f t="shared" si="6"/>
        <v>0.7057985185132396</v>
      </c>
      <c r="AP17">
        <f t="shared" si="17"/>
        <v>0.72147097139862915</v>
      </c>
      <c r="AQ17">
        <f t="shared" si="26"/>
        <v>0.83532122886495608</v>
      </c>
      <c r="AR17">
        <f t="shared" si="26"/>
        <v>0.83589820783607449</v>
      </c>
      <c r="AS17">
        <f t="shared" si="7"/>
        <v>0.16467877113504387</v>
      </c>
      <c r="AT17">
        <f t="shared" si="18"/>
        <v>0.16410179216392554</v>
      </c>
      <c r="AU17">
        <f t="shared" si="27"/>
        <v>0.31802290430895475</v>
      </c>
      <c r="AV17">
        <f t="shared" si="27"/>
        <v>0.3013729845955152</v>
      </c>
      <c r="AW17">
        <f t="shared" si="8"/>
        <v>0.68197709569104525</v>
      </c>
      <c r="AX17">
        <f t="shared" si="19"/>
        <v>0.6986270154044848</v>
      </c>
      <c r="AY17">
        <f t="shared" si="20"/>
        <v>0.98181671225152733</v>
      </c>
      <c r="AZ17">
        <f t="shared" si="21"/>
        <v>0.4954124698727021</v>
      </c>
      <c r="BA17">
        <f t="shared" si="9"/>
        <v>3829.7553157145694</v>
      </c>
      <c r="BB17">
        <f t="shared" si="22"/>
        <v>8.2505561938974736</v>
      </c>
      <c r="BC17">
        <f t="shared" si="23"/>
        <v>-1.9878852600930947</v>
      </c>
      <c r="BD17" s="60">
        <v>2004</v>
      </c>
      <c r="BE17">
        <v>8.2505561938974736</v>
      </c>
      <c r="BF17">
        <v>-1.9545475667129817</v>
      </c>
      <c r="BG17">
        <v>8.2364576408333008</v>
      </c>
      <c r="BN17" s="49">
        <v>2004</v>
      </c>
      <c r="BO17">
        <f>D17*CO2原単位!$F$2*10^10</f>
        <v>1.2488371323045556E-3</v>
      </c>
      <c r="BP17">
        <f>F17*CO2原単位!$F$3*10^10</f>
        <v>3.5455855007082574E-3</v>
      </c>
      <c r="BQ17">
        <f>I17*CO2原単位!$F$4*10^10</f>
        <v>1.2653716899357482E-3</v>
      </c>
      <c r="BR17">
        <f>K17*CO2原単位!$F$6*10^10</f>
        <v>3.4806300651411136E-3</v>
      </c>
      <c r="BS17">
        <f t="shared" si="10"/>
        <v>9.5404243880896737E-3</v>
      </c>
    </row>
    <row r="18" spans="1:102" ht="13.6" x14ac:dyDescent="0.15">
      <c r="A18" s="9">
        <v>2005</v>
      </c>
      <c r="B18">
        <v>71.511330929914052</v>
      </c>
      <c r="C18">
        <v>227.37139734445077</v>
      </c>
      <c r="D18">
        <v>298.88272827436481</v>
      </c>
      <c r="E18">
        <v>0</v>
      </c>
      <c r="F18">
        <v>994.32527816327308</v>
      </c>
      <c r="G18">
        <v>7.5182757984629776</v>
      </c>
      <c r="H18">
        <v>489.07663318592392</v>
      </c>
      <c r="I18">
        <v>496.59490898438696</v>
      </c>
      <c r="J18">
        <v>1261.5759640844701</v>
      </c>
      <c r="K18">
        <v>629.49735707237267</v>
      </c>
      <c r="L18" s="86">
        <f t="shared" si="11"/>
        <v>1490.92018714766</v>
      </c>
      <c r="M18" s="86">
        <f t="shared" si="12"/>
        <v>1789.8029154220249</v>
      </c>
      <c r="N18" s="85">
        <f t="shared" si="13"/>
        <v>1891.0733211568427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0.49897697403358582</v>
      </c>
      <c r="X18">
        <f t="shared" si="1"/>
        <v>4.9883116222729438</v>
      </c>
      <c r="Y18">
        <f t="shared" si="2"/>
        <v>0.49942902980572085</v>
      </c>
      <c r="Z18">
        <f t="shared" si="14"/>
        <v>-0.69519532851656662</v>
      </c>
      <c r="AA18">
        <f t="shared" si="14"/>
        <v>1.6070975002594787</v>
      </c>
      <c r="AB18">
        <f t="shared" si="14"/>
        <v>-0.69428977345922871</v>
      </c>
      <c r="AC18">
        <v>9560</v>
      </c>
      <c r="AD18" s="28">
        <f t="shared" si="15"/>
        <v>4.9610050475277938E-2</v>
      </c>
      <c r="AE18" s="28">
        <f t="shared" si="15"/>
        <v>3.7630456569243784E-2</v>
      </c>
      <c r="AF18">
        <v>9560</v>
      </c>
      <c r="AG18" s="29">
        <f t="shared" si="3"/>
        <v>4.5619893660231899E-2</v>
      </c>
      <c r="AH18" s="28">
        <f t="shared" si="16"/>
        <v>2.1022706166102197E-2</v>
      </c>
      <c r="AI18">
        <v>9560</v>
      </c>
      <c r="AJ18" s="29">
        <f t="shared" si="4"/>
        <v>4.1512360678373897E-2</v>
      </c>
      <c r="AK18">
        <f t="shared" si="24"/>
        <v>0.26037496737335009</v>
      </c>
      <c r="AL18" s="29">
        <f t="shared" si="5"/>
        <v>0.18752034511461277</v>
      </c>
      <c r="AM18">
        <f t="shared" si="25"/>
        <v>0.33307947217110456</v>
      </c>
      <c r="AN18">
        <f t="shared" si="25"/>
        <v>0.30683272553262431</v>
      </c>
      <c r="AO18">
        <f t="shared" si="6"/>
        <v>0.66692052782889544</v>
      </c>
      <c r="AP18">
        <f t="shared" si="17"/>
        <v>0.69316727446737569</v>
      </c>
      <c r="AQ18">
        <f t="shared" si="26"/>
        <v>0.83300802244816441</v>
      </c>
      <c r="AR18">
        <f t="shared" si="26"/>
        <v>0.83163221868598458</v>
      </c>
      <c r="AS18">
        <f t="shared" si="7"/>
        <v>0.16699197755183565</v>
      </c>
      <c r="AT18">
        <f t="shared" si="18"/>
        <v>0.16836778131401536</v>
      </c>
      <c r="AU18">
        <f t="shared" si="27"/>
        <v>0.3328783448159931</v>
      </c>
      <c r="AV18">
        <f t="shared" si="27"/>
        <v>0.30874495037544636</v>
      </c>
      <c r="AW18">
        <f t="shared" si="8"/>
        <v>0.6671216551840069</v>
      </c>
      <c r="AX18">
        <f t="shared" si="19"/>
        <v>0.69125504962455364</v>
      </c>
      <c r="AY18">
        <f t="shared" si="20"/>
        <v>1.0565818755027219</v>
      </c>
      <c r="AZ18">
        <f t="shared" si="21"/>
        <v>0.51375629051697513</v>
      </c>
      <c r="BA18">
        <f t="shared" si="9"/>
        <v>3680.8762365788675</v>
      </c>
      <c r="BB18">
        <f t="shared" si="22"/>
        <v>8.2109061105858174</v>
      </c>
      <c r="BC18">
        <f t="shared" si="23"/>
        <v>-1.6738679321802257</v>
      </c>
      <c r="BD18" s="60">
        <v>2005</v>
      </c>
      <c r="BE18">
        <v>8.2109061105858174</v>
      </c>
      <c r="BF18">
        <v>-1.9878852600930947</v>
      </c>
      <c r="BG18">
        <v>8.2505561938974736</v>
      </c>
      <c r="BN18" s="49">
        <v>2005</v>
      </c>
      <c r="BO18">
        <f>D18*CO2原単位!$F$2*10^10</f>
        <v>1.1729012887448907E-3</v>
      </c>
      <c r="BP18">
        <f>F18*CO2原単位!$F$3*10^10</f>
        <v>3.0943870915098475E-3</v>
      </c>
      <c r="BQ18">
        <f>I18*CO2原単位!$F$4*10^10</f>
        <v>1.3231663920587487E-3</v>
      </c>
      <c r="BR18">
        <f>K18*CO2原単位!$F$6*10^10</f>
        <v>3.6312438766044675E-3</v>
      </c>
      <c r="BS18">
        <f t="shared" si="10"/>
        <v>9.2216986489179545E-3</v>
      </c>
    </row>
    <row r="19" spans="1:102" ht="13.6" x14ac:dyDescent="0.15">
      <c r="A19" s="9">
        <v>2006</v>
      </c>
      <c r="B19">
        <v>68.562806633069385</v>
      </c>
      <c r="C19">
        <v>218.58265786683435</v>
      </c>
      <c r="D19">
        <v>287.14546449990371</v>
      </c>
      <c r="E19">
        <v>0</v>
      </c>
      <c r="F19">
        <v>974.82357875116895</v>
      </c>
      <c r="G19">
        <v>7.6527580622610403</v>
      </c>
      <c r="H19">
        <v>507.14001861515339</v>
      </c>
      <c r="I19">
        <v>514.79277667741439</v>
      </c>
      <c r="J19">
        <v>1290.8168750407499</v>
      </c>
      <c r="K19">
        <v>615.88976205706172</v>
      </c>
      <c r="L19" s="86">
        <f t="shared" si="11"/>
        <v>1489.6163554285833</v>
      </c>
      <c r="M19" s="86">
        <f t="shared" si="12"/>
        <v>1776.7618199284871</v>
      </c>
      <c r="N19" s="85">
        <f t="shared" si="13"/>
        <v>1906.7066370978116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0.47713178682887813</v>
      </c>
      <c r="X19">
        <f t="shared" si="1"/>
        <v>5.18767154488377</v>
      </c>
      <c r="Y19">
        <f t="shared" si="2"/>
        <v>0.5280881463053112</v>
      </c>
      <c r="Z19">
        <f t="shared" si="14"/>
        <v>-0.73996254359269986</v>
      </c>
      <c r="AA19">
        <f t="shared" si="14"/>
        <v>1.6462849539033098</v>
      </c>
      <c r="AB19">
        <f t="shared" si="14"/>
        <v>-0.63849206544937531</v>
      </c>
      <c r="AC19">
        <v>9261</v>
      </c>
      <c r="AD19" s="28">
        <f t="shared" si="15"/>
        <v>4.5211912715840588E-2</v>
      </c>
      <c r="AE19" s="28">
        <f t="shared" si="15"/>
        <v>3.7652644253312675E-2</v>
      </c>
      <c r="AF19">
        <v>9261</v>
      </c>
      <c r="AG19" s="29">
        <f t="shared" si="3"/>
        <v>4.2599524104979018E-2</v>
      </c>
      <c r="AH19" s="28">
        <f t="shared" si="16"/>
        <v>2.031143317646996E-2</v>
      </c>
      <c r="AI19">
        <v>9261</v>
      </c>
      <c r="AJ19" s="29">
        <f t="shared" si="4"/>
        <v>3.8997508263181824E-2</v>
      </c>
      <c r="AK19">
        <f t="shared" si="24"/>
        <v>0.27199012232863867</v>
      </c>
      <c r="AL19" s="29">
        <f t="shared" si="5"/>
        <v>0.19673063413792033</v>
      </c>
      <c r="AM19">
        <f t="shared" si="25"/>
        <v>0.34558748955821006</v>
      </c>
      <c r="AN19">
        <f t="shared" si="25"/>
        <v>0.34665820677477166</v>
      </c>
      <c r="AO19">
        <f t="shared" si="6"/>
        <v>0.65441251044178994</v>
      </c>
      <c r="AP19">
        <f t="shared" si="17"/>
        <v>0.65334179322522834</v>
      </c>
      <c r="AQ19">
        <f t="shared" si="26"/>
        <v>0.83838831897487476</v>
      </c>
      <c r="AR19">
        <f t="shared" si="26"/>
        <v>0.82963116595417996</v>
      </c>
      <c r="AS19">
        <f t="shared" si="7"/>
        <v>0.16161168102512527</v>
      </c>
      <c r="AT19">
        <f t="shared" si="18"/>
        <v>0.17036883404582009</v>
      </c>
      <c r="AU19">
        <f t="shared" si="27"/>
        <v>0.32301233450076217</v>
      </c>
      <c r="AV19">
        <f t="shared" si="27"/>
        <v>0.32191694411062166</v>
      </c>
      <c r="AW19">
        <f t="shared" si="8"/>
        <v>0.67698766549923783</v>
      </c>
      <c r="AX19">
        <f t="shared" si="19"/>
        <v>0.67808305588937834</v>
      </c>
      <c r="AY19">
        <f t="shared" si="20"/>
        <v>1.0731357550076996</v>
      </c>
      <c r="AZ19">
        <f t="shared" si="21"/>
        <v>0.51763892085480623</v>
      </c>
      <c r="BA19">
        <f t="shared" si="9"/>
        <v>3683.4684570262989</v>
      </c>
      <c r="BB19">
        <f t="shared" si="22"/>
        <v>8.2116101027704165</v>
      </c>
      <c r="BC19">
        <f t="shared" si="23"/>
        <v>-1.6259198253070961</v>
      </c>
      <c r="BD19" s="60">
        <v>2006</v>
      </c>
      <c r="BE19">
        <v>8.2116101027704165</v>
      </c>
      <c r="BF19">
        <v>-1.6738679321802257</v>
      </c>
      <c r="BG19">
        <v>8.2109061105858174</v>
      </c>
      <c r="BN19" s="49">
        <v>2006</v>
      </c>
      <c r="BO19">
        <f>D19*CO2原単位!$F$2*10^10</f>
        <v>1.1268409095222854E-3</v>
      </c>
      <c r="BP19">
        <f>F19*CO2原単位!$F$3*10^10</f>
        <v>3.0336968845437813E-3</v>
      </c>
      <c r="BQ19">
        <f>I19*CO2原単位!$F$4*10^10</f>
        <v>1.3716542168489595E-3</v>
      </c>
      <c r="BR19">
        <f>K19*CO2原単位!$F$6*10^10</f>
        <v>3.5527487161093295E-3</v>
      </c>
      <c r="BS19">
        <f t="shared" si="10"/>
        <v>9.0849407270243571E-3</v>
      </c>
    </row>
    <row r="20" spans="1:102" ht="13.6" x14ac:dyDescent="0.15">
      <c r="A20" s="9">
        <v>2007</v>
      </c>
      <c r="B20">
        <v>61.186920071922586</v>
      </c>
      <c r="C20">
        <v>221.93632628236494</v>
      </c>
      <c r="D20">
        <v>283.12324635428752</v>
      </c>
      <c r="E20">
        <v>0</v>
      </c>
      <c r="F20">
        <v>765.94640682690954</v>
      </c>
      <c r="G20">
        <v>20.111445319877436</v>
      </c>
      <c r="H20">
        <v>512.49257277103777</v>
      </c>
      <c r="I20">
        <v>532.60401809091525</v>
      </c>
      <c r="J20">
        <v>1329.2225783849676</v>
      </c>
      <c r="K20">
        <v>594.76285513985067</v>
      </c>
      <c r="L20" s="86">
        <f t="shared" si="11"/>
        <v>1298.5504249178248</v>
      </c>
      <c r="M20" s="86">
        <f t="shared" si="12"/>
        <v>1581.6736712721122</v>
      </c>
      <c r="N20" s="85">
        <f t="shared" si="13"/>
        <v>1923.9854335248183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0.44745166446277163</v>
      </c>
      <c r="X20">
        <f t="shared" si="1"/>
        <v>4.5865199754487058</v>
      </c>
      <c r="Y20">
        <f t="shared" si="2"/>
        <v>0.69535415708435389</v>
      </c>
      <c r="Z20">
        <f t="shared" si="14"/>
        <v>-0.80418675947467821</v>
      </c>
      <c r="AA20">
        <f t="shared" si="14"/>
        <v>1.5231215612287106</v>
      </c>
      <c r="AB20">
        <f t="shared" si="14"/>
        <v>-0.36333398466975914</v>
      </c>
      <c r="AC20">
        <v>10114</v>
      </c>
      <c r="AD20" s="28">
        <f t="shared" si="15"/>
        <v>4.8475610930923951E-2</v>
      </c>
      <c r="AE20" s="28">
        <f t="shared" si="15"/>
        <v>3.8886392969161285E-2</v>
      </c>
      <c r="AF20">
        <v>10114</v>
      </c>
      <c r="AG20" s="29">
        <f t="shared" si="3"/>
        <v>4.4542566885208461E-2</v>
      </c>
      <c r="AH20" s="28">
        <f t="shared" si="16"/>
        <v>2.067655017091851E-2</v>
      </c>
      <c r="AI20">
        <v>10114</v>
      </c>
      <c r="AJ20" s="29">
        <f t="shared" si="4"/>
        <v>4.0270494679403267E-2</v>
      </c>
      <c r="AK20">
        <f t="shared" si="24"/>
        <v>0.26770950490528295</v>
      </c>
      <c r="AL20" s="29">
        <f t="shared" si="5"/>
        <v>0.19740113731837161</v>
      </c>
      <c r="AM20">
        <f t="shared" si="25"/>
        <v>0.41015274252797673</v>
      </c>
      <c r="AN20">
        <f t="shared" si="25"/>
        <v>0.35943207044384451</v>
      </c>
      <c r="AO20">
        <f t="shared" si="6"/>
        <v>0.58984725747202327</v>
      </c>
      <c r="AP20">
        <f t="shared" si="17"/>
        <v>0.64056792955615549</v>
      </c>
      <c r="AQ20">
        <f t="shared" si="26"/>
        <v>0.8209976865034514</v>
      </c>
      <c r="AR20">
        <f t="shared" si="26"/>
        <v>0.83429096698266547</v>
      </c>
      <c r="AS20">
        <f t="shared" si="7"/>
        <v>0.17900231349654855</v>
      </c>
      <c r="AT20">
        <f t="shared" si="18"/>
        <v>0.16570903301733456</v>
      </c>
      <c r="AU20">
        <f t="shared" si="27"/>
        <v>0.30913064349464503</v>
      </c>
      <c r="AV20">
        <f t="shared" si="27"/>
        <v>0.31317060574259836</v>
      </c>
      <c r="AW20">
        <f t="shared" si="8"/>
        <v>0.69086935650535497</v>
      </c>
      <c r="AX20">
        <f t="shared" si="19"/>
        <v>0.68682939425740164</v>
      </c>
      <c r="AY20">
        <f t="shared" si="20"/>
        <v>1.2164237595087428</v>
      </c>
      <c r="AZ20">
        <f t="shared" si="21"/>
        <v>0.54882273946492788</v>
      </c>
      <c r="BA20">
        <f t="shared" si="9"/>
        <v>3505.6591047969305</v>
      </c>
      <c r="BB20">
        <f t="shared" si="22"/>
        <v>8.1621338288077361</v>
      </c>
      <c r="BC20">
        <f t="shared" si="23"/>
        <v>-1.6225173905081089</v>
      </c>
      <c r="BD20" s="60">
        <v>2007</v>
      </c>
      <c r="BE20">
        <v>8.1621338288077361</v>
      </c>
      <c r="BF20">
        <v>-1.6259198253070961</v>
      </c>
      <c r="BG20">
        <v>8.2116101027704165</v>
      </c>
      <c r="BN20" s="49">
        <v>2007</v>
      </c>
      <c r="BO20">
        <f>D20*CO2原単位!$F$2*10^10</f>
        <v>1.1110565753995199E-3</v>
      </c>
      <c r="BP20">
        <f>F20*CO2原単位!$F$3*10^10</f>
        <v>2.3836612888406836E-3</v>
      </c>
      <c r="BQ20">
        <f>I20*CO2原単位!$F$4*10^10</f>
        <v>1.4191118842813298E-3</v>
      </c>
      <c r="BR20">
        <f>K20*CO2原単位!$F$6*10^10</f>
        <v>3.43087854379994E-3</v>
      </c>
      <c r="BS20">
        <f t="shared" si="10"/>
        <v>8.3447082923214719E-3</v>
      </c>
    </row>
    <row r="21" spans="1:102" ht="13.6" x14ac:dyDescent="0.15">
      <c r="A21" s="9">
        <v>2008</v>
      </c>
      <c r="B21">
        <v>57.419450711861174</v>
      </c>
      <c r="C21">
        <v>224.84520691876068</v>
      </c>
      <c r="D21">
        <v>282.2646576306218</v>
      </c>
      <c r="E21">
        <v>0</v>
      </c>
      <c r="F21">
        <v>733.40379865990724</v>
      </c>
      <c r="G21">
        <v>24.198284222112409</v>
      </c>
      <c r="H21">
        <v>453.31472696492165</v>
      </c>
      <c r="I21">
        <v>477.51301118703407</v>
      </c>
      <c r="J21">
        <v>1266.1961956799635</v>
      </c>
      <c r="K21">
        <v>446.75127344870742</v>
      </c>
      <c r="L21" s="86">
        <f t="shared" si="11"/>
        <v>1210.9168098469413</v>
      </c>
      <c r="M21" s="86">
        <f t="shared" si="12"/>
        <v>1493.181467477563</v>
      </c>
      <c r="N21" s="85">
        <f t="shared" si="13"/>
        <v>1712.9474691286709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0.35282942325442407</v>
      </c>
      <c r="X21">
        <f t="shared" si="1"/>
        <v>4.2900050612484959</v>
      </c>
      <c r="Y21">
        <f t="shared" si="2"/>
        <v>0.65109154337563713</v>
      </c>
      <c r="Z21">
        <f t="shared" si="14"/>
        <v>-1.041770559079791</v>
      </c>
      <c r="AA21">
        <f t="shared" si="14"/>
        <v>1.4562879127174337</v>
      </c>
      <c r="AB21">
        <f t="shared" si="14"/>
        <v>-0.42910502703494585</v>
      </c>
      <c r="AC21">
        <v>9096</v>
      </c>
      <c r="AD21" s="28">
        <f t="shared" si="15"/>
        <v>5.8092818992549408E-2</v>
      </c>
      <c r="AE21" s="28">
        <f t="shared" si="15"/>
        <v>4.1283504748671492E-2</v>
      </c>
      <c r="AF21">
        <v>9096</v>
      </c>
      <c r="AG21" s="29">
        <f t="shared" si="3"/>
        <v>5.1464232953184898E-2</v>
      </c>
      <c r="AH21" s="28">
        <f t="shared" si="16"/>
        <v>2.0141471901780516E-2</v>
      </c>
      <c r="AI21">
        <v>9096</v>
      </c>
      <c r="AJ21" s="29">
        <f t="shared" si="4"/>
        <v>4.5543111765446016E-2</v>
      </c>
      <c r="AK21">
        <f t="shared" si="24"/>
        <v>0.26924253710269702</v>
      </c>
      <c r="AL21" s="29">
        <f t="shared" si="5"/>
        <v>0.21089982377360897</v>
      </c>
      <c r="AM21">
        <f t="shared" si="25"/>
        <v>0.39434006308607705</v>
      </c>
      <c r="AN21">
        <f t="shared" si="25"/>
        <v>0.42506524964047743</v>
      </c>
      <c r="AO21">
        <f t="shared" si="6"/>
        <v>0.60565993691392295</v>
      </c>
      <c r="AP21">
        <f t="shared" si="17"/>
        <v>0.57493475035952257</v>
      </c>
      <c r="AQ21">
        <f t="shared" si="26"/>
        <v>0.81096426403720878</v>
      </c>
      <c r="AR21">
        <f t="shared" si="26"/>
        <v>0.81929594155272056</v>
      </c>
      <c r="AS21">
        <f t="shared" si="7"/>
        <v>0.18903573596279125</v>
      </c>
      <c r="AT21">
        <f t="shared" si="18"/>
        <v>0.18070405844727944</v>
      </c>
      <c r="AU21">
        <f t="shared" si="27"/>
        <v>0.26080850784989773</v>
      </c>
      <c r="AV21">
        <f t="shared" si="27"/>
        <v>0.30085249653223889</v>
      </c>
      <c r="AW21">
        <f t="shared" si="8"/>
        <v>0.73919149215010227</v>
      </c>
      <c r="AX21">
        <f t="shared" si="19"/>
        <v>0.69914750346776111</v>
      </c>
      <c r="AY21">
        <f t="shared" si="20"/>
        <v>1.1471797008185209</v>
      </c>
      <c r="AZ21">
        <f t="shared" si="21"/>
        <v>0.53427279532365524</v>
      </c>
      <c r="BA21">
        <f t="shared" si="9"/>
        <v>3206.1289366062338</v>
      </c>
      <c r="BB21">
        <f t="shared" si="22"/>
        <v>8.0728195496428494</v>
      </c>
      <c r="BC21">
        <f t="shared" si="23"/>
        <v>-1.5563720270899386</v>
      </c>
      <c r="BD21" s="60">
        <v>2008</v>
      </c>
      <c r="BE21">
        <v>8.0728195496428494</v>
      </c>
      <c r="BF21">
        <v>-1.6225173905081089</v>
      </c>
      <c r="BG21">
        <v>8.1621338288077361</v>
      </c>
      <c r="BN21" s="49">
        <v>2008</v>
      </c>
      <c r="BO21">
        <f>D21*CO2原単位!$F$2*10^10</f>
        <v>1.1076872277416489E-3</v>
      </c>
      <c r="BP21">
        <f>F21*CO2原単位!$F$3*10^10</f>
        <v>2.2823871596924761E-3</v>
      </c>
      <c r="BQ21">
        <f>I21*CO2原単位!$F$4*10^10</f>
        <v>1.2723230881799509E-3</v>
      </c>
      <c r="BR21">
        <f>K21*CO2原単位!$F$6*10^10</f>
        <v>2.5770764687886643E-3</v>
      </c>
      <c r="BS21">
        <f t="shared" si="10"/>
        <v>7.2394739444027406E-3</v>
      </c>
    </row>
    <row r="22" spans="1:102" ht="13.6" x14ac:dyDescent="0.15">
      <c r="A22" s="9">
        <v>2009</v>
      </c>
      <c r="B22">
        <v>46.246289825130191</v>
      </c>
      <c r="C22">
        <v>218.94325360874112</v>
      </c>
      <c r="D22">
        <v>265.18954343387134</v>
      </c>
      <c r="E22">
        <v>0</v>
      </c>
      <c r="F22">
        <v>624.04987677533143</v>
      </c>
      <c r="G22">
        <v>23.37821163658198</v>
      </c>
      <c r="H22">
        <v>342.85433384097462</v>
      </c>
      <c r="I22">
        <v>366.23254547755658</v>
      </c>
      <c r="J22">
        <v>1190.7165135973341</v>
      </c>
      <c r="K22">
        <v>256.6418130652861</v>
      </c>
      <c r="L22" s="86">
        <f t="shared" si="11"/>
        <v>990.28242225288795</v>
      </c>
      <c r="M22" s="86">
        <f t="shared" si="12"/>
        <v>1255.4719656867592</v>
      </c>
      <c r="N22" s="85">
        <f t="shared" si="13"/>
        <v>1447.3583266626201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0.21553561249430603</v>
      </c>
      <c r="X22">
        <f t="shared" si="1"/>
        <v>3.7342438522649686</v>
      </c>
      <c r="Y22">
        <f t="shared" si="2"/>
        <v>0.58686422208750233</v>
      </c>
      <c r="Z22">
        <f t="shared" si="14"/>
        <v>-1.5346291278974744</v>
      </c>
      <c r="AA22">
        <f t="shared" si="14"/>
        <v>1.3175453488963971</v>
      </c>
      <c r="AB22">
        <f t="shared" si="14"/>
        <v>-0.53296179410837075</v>
      </c>
      <c r="AC22">
        <v>8973</v>
      </c>
      <c r="AD22" s="28">
        <f t="shared" si="15"/>
        <v>4.5578484941503045E-2</v>
      </c>
      <c r="AE22" s="28">
        <f t="shared" si="15"/>
        <v>3.7702004844090774E-2</v>
      </c>
      <c r="AF22">
        <v>8973</v>
      </c>
      <c r="AG22" s="29">
        <f t="shared" si="3"/>
        <v>4.2665554962481408E-2</v>
      </c>
      <c r="AH22" s="28">
        <f t="shared" si="16"/>
        <v>1.8278511693846193E-2</v>
      </c>
      <c r="AI22">
        <v>8973</v>
      </c>
      <c r="AJ22" s="29">
        <f t="shared" si="4"/>
        <v>3.7514353623968204E-2</v>
      </c>
      <c r="AK22">
        <f t="shared" si="24"/>
        <v>0.27475298445612728</v>
      </c>
      <c r="AL22" s="29">
        <f t="shared" si="5"/>
        <v>0.23268644763225496</v>
      </c>
      <c r="AM22">
        <f t="shared" si="25"/>
        <v>0.36982636190227358</v>
      </c>
      <c r="AN22">
        <f t="shared" si="25"/>
        <v>0.40903835219365969</v>
      </c>
      <c r="AO22">
        <f t="shared" si="6"/>
        <v>0.63017363809772642</v>
      </c>
      <c r="AP22">
        <f t="shared" si="17"/>
        <v>0.59096164780634031</v>
      </c>
      <c r="AQ22">
        <f t="shared" si="26"/>
        <v>0.78877302665312066</v>
      </c>
      <c r="AR22">
        <f t="shared" si="26"/>
        <v>0.81072613188870446</v>
      </c>
      <c r="AS22">
        <f t="shared" si="7"/>
        <v>0.21122697334687934</v>
      </c>
      <c r="AT22">
        <f t="shared" si="18"/>
        <v>0.18927386811129557</v>
      </c>
      <c r="AU22">
        <f t="shared" si="27"/>
        <v>0.17731739841996252</v>
      </c>
      <c r="AV22">
        <f t="shared" si="27"/>
        <v>0.25779811866014446</v>
      </c>
      <c r="AW22">
        <f t="shared" si="8"/>
        <v>0.82268260158003748</v>
      </c>
      <c r="AX22">
        <f t="shared" si="19"/>
        <v>0.74220188133985554</v>
      </c>
      <c r="AY22">
        <f t="shared" si="20"/>
        <v>1.1528400205024862</v>
      </c>
      <c r="AZ22">
        <f t="shared" si="21"/>
        <v>0.53549730101793913</v>
      </c>
      <c r="BA22">
        <f t="shared" si="9"/>
        <v>2702.8302923493798</v>
      </c>
      <c r="BB22">
        <f t="shared" si="22"/>
        <v>7.902054759381004</v>
      </c>
      <c r="BC22">
        <f t="shared" si="23"/>
        <v>-1.4580634500249996</v>
      </c>
      <c r="BD22" s="60">
        <v>2009</v>
      </c>
      <c r="BE22">
        <v>7.902054759381004</v>
      </c>
      <c r="BF22">
        <v>-1.5563720270899386</v>
      </c>
      <c r="BG22">
        <v>8.0728195496428494</v>
      </c>
      <c r="BN22" s="49">
        <v>2009</v>
      </c>
      <c r="BO22">
        <f>D22*CO2原単位!$F$2*10^10</f>
        <v>1.040679597148655E-3</v>
      </c>
      <c r="BP22">
        <f>F22*CO2原単位!$F$3*10^10</f>
        <v>1.9420726049718393E-3</v>
      </c>
      <c r="BQ22">
        <f>I22*CO2原単位!$F$4*10^10</f>
        <v>9.7581869464808725E-4</v>
      </c>
      <c r="BR22">
        <f>K22*CO2原単位!$F$6*10^10</f>
        <v>1.4804335581457345E-3</v>
      </c>
      <c r="BS22">
        <f t="shared" si="10"/>
        <v>5.4390044549143162E-3</v>
      </c>
    </row>
    <row r="23" spans="1:102" ht="13.6" x14ac:dyDescent="0.15">
      <c r="A23" s="9">
        <v>2010</v>
      </c>
      <c r="B23">
        <v>55.288217086965624</v>
      </c>
      <c r="C23">
        <v>206.89121630721183</v>
      </c>
      <c r="D23">
        <v>262.17943339417747</v>
      </c>
      <c r="E23">
        <v>0</v>
      </c>
      <c r="F23">
        <v>574.61717397325708</v>
      </c>
      <c r="G23">
        <v>24.452259748126689</v>
      </c>
      <c r="H23">
        <v>389.19181750519698</v>
      </c>
      <c r="I23">
        <v>413.64407725332364</v>
      </c>
      <c r="J23">
        <v>1212.7210787595691</v>
      </c>
      <c r="K23">
        <v>254.78016648771268</v>
      </c>
      <c r="L23" s="86">
        <f t="shared" si="11"/>
        <v>988.26125122658073</v>
      </c>
      <c r="M23" s="86">
        <f t="shared" si="12"/>
        <v>1250.4406846207582</v>
      </c>
      <c r="N23" s="85">
        <f t="shared" si="13"/>
        <v>1467.5012452472818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0.21008966608242219</v>
      </c>
      <c r="X23">
        <f t="shared" si="1"/>
        <v>3.7694079906747109</v>
      </c>
      <c r="Y23">
        <f t="shared" si="2"/>
        <v>0.71986027565645783</v>
      </c>
      <c r="Z23">
        <f t="shared" si="14"/>
        <v>-1.5602208580503953</v>
      </c>
      <c r="AA23">
        <f t="shared" si="14"/>
        <v>1.3269179574778884</v>
      </c>
      <c r="AB23">
        <f t="shared" si="14"/>
        <v>-0.32869814739267555</v>
      </c>
      <c r="AC23">
        <v>9457</v>
      </c>
      <c r="AD23" s="28">
        <f t="shared" si="15"/>
        <v>4.6606206699477667E-2</v>
      </c>
      <c r="AE23" s="28">
        <f t="shared" si="15"/>
        <v>3.7955689720389693E-2</v>
      </c>
      <c r="AF23">
        <v>9457</v>
      </c>
      <c r="AG23" s="29">
        <f t="shared" si="3"/>
        <v>4.2985468651579983E-2</v>
      </c>
      <c r="AH23" s="28">
        <f t="shared" si="16"/>
        <v>1.8796480262970906E-2</v>
      </c>
      <c r="AI23">
        <v>9457</v>
      </c>
      <c r="AJ23" s="29">
        <f t="shared" si="4"/>
        <v>3.7913772450310537E-2</v>
      </c>
      <c r="AK23">
        <f t="shared" si="24"/>
        <v>0.2622838182589507</v>
      </c>
      <c r="AL23" s="29">
        <f t="shared" si="5"/>
        <v>0.22332982226670303</v>
      </c>
      <c r="AM23">
        <f t="shared" si="25"/>
        <v>0.41855741762608745</v>
      </c>
      <c r="AN23">
        <f t="shared" si="25"/>
        <v>0.38413178241948376</v>
      </c>
      <c r="AO23">
        <f t="shared" si="6"/>
        <v>0.58144258237391255</v>
      </c>
      <c r="AP23">
        <f t="shared" si="17"/>
        <v>0.61586821758051624</v>
      </c>
      <c r="AQ23">
        <f t="shared" si="26"/>
        <v>0.79033037182911803</v>
      </c>
      <c r="AR23">
        <f t="shared" si="26"/>
        <v>0.79194993283021509</v>
      </c>
      <c r="AS23">
        <f t="shared" si="7"/>
        <v>0.20966962817088197</v>
      </c>
      <c r="AT23">
        <f t="shared" si="18"/>
        <v>0.20805006716978494</v>
      </c>
      <c r="AU23">
        <f t="shared" si="27"/>
        <v>0.17361495761101109</v>
      </c>
      <c r="AV23">
        <f t="shared" si="27"/>
        <v>0.18215718873035502</v>
      </c>
      <c r="AW23">
        <f t="shared" si="8"/>
        <v>0.82638504238898891</v>
      </c>
      <c r="AX23">
        <f t="shared" si="19"/>
        <v>0.81784281126964498</v>
      </c>
      <c r="AY23">
        <f t="shared" si="20"/>
        <v>1.1735872507158187</v>
      </c>
      <c r="AZ23">
        <f t="shared" si="21"/>
        <v>0.5399310519185857</v>
      </c>
      <c r="BA23">
        <f t="shared" si="9"/>
        <v>2717.9419298680396</v>
      </c>
      <c r="BB23">
        <f t="shared" si="22"/>
        <v>7.9076302294600573</v>
      </c>
      <c r="BC23">
        <f t="shared" si="23"/>
        <v>-1.4991055765826813</v>
      </c>
      <c r="BD23" s="60">
        <v>2010</v>
      </c>
      <c r="BE23">
        <v>7.9076302294600573</v>
      </c>
      <c r="BF23">
        <v>-1.4580634500249996</v>
      </c>
      <c r="BG23">
        <v>7.902054759381004</v>
      </c>
      <c r="BN23" s="49">
        <v>2010</v>
      </c>
      <c r="BO23">
        <f>D23*CO2原単位!$F$2*10^10</f>
        <v>1.0288670646373085E-3</v>
      </c>
      <c r="BP23">
        <f>F23*CO2原単位!$F$3*10^10</f>
        <v>1.7882357059122703E-3</v>
      </c>
      <c r="BQ23">
        <f>I23*CO2原単位!$F$4*10^10</f>
        <v>1.1021456954021219E-3</v>
      </c>
      <c r="BR23">
        <f>K23*CO2原単位!$F$6*10^10</f>
        <v>1.4696946842501322E-3</v>
      </c>
      <c r="BS23">
        <f t="shared" si="10"/>
        <v>5.3889431502018329E-3</v>
      </c>
    </row>
    <row r="24" spans="1:102" ht="13.6" x14ac:dyDescent="0.15">
      <c r="A24" s="9">
        <v>2011</v>
      </c>
      <c r="B24">
        <v>58.292267630329832</v>
      </c>
      <c r="C24">
        <v>200.66243457325109</v>
      </c>
      <c r="D24">
        <v>258.95470220358095</v>
      </c>
      <c r="E24">
        <v>0</v>
      </c>
      <c r="F24">
        <v>560.24297665349275</v>
      </c>
      <c r="G24">
        <v>18.329010662789869</v>
      </c>
      <c r="H24">
        <v>346.8404344137316</v>
      </c>
      <c r="I24">
        <v>365.16944507652147</v>
      </c>
      <c r="J24">
        <v>1102.7182285514145</v>
      </c>
      <c r="K24">
        <v>256.66202032633623</v>
      </c>
      <c r="L24" s="86">
        <f t="shared" si="11"/>
        <v>925.41242173001422</v>
      </c>
      <c r="M24" s="86">
        <f t="shared" si="12"/>
        <v>1184.3671239335952</v>
      </c>
      <c r="N24" s="85">
        <f t="shared" si="13"/>
        <v>1359.3802488777508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0.23275394718331646</v>
      </c>
      <c r="X24">
        <f t="shared" si="1"/>
        <v>3.5736459460098469</v>
      </c>
      <c r="Y24">
        <f t="shared" si="2"/>
        <v>0.65180548493047297</v>
      </c>
      <c r="Z24">
        <f t="shared" si="14"/>
        <v>-1.4577734040715904</v>
      </c>
      <c r="AA24">
        <f t="shared" si="14"/>
        <v>1.2735863480387817</v>
      </c>
      <c r="AB24">
        <f t="shared" si="14"/>
        <v>-0.42800909756272759</v>
      </c>
      <c r="AC24">
        <v>9463</v>
      </c>
      <c r="AD24" s="28">
        <f t="shared" si="15"/>
        <v>5.1997996872424131E-2</v>
      </c>
      <c r="AE24" s="28">
        <f t="shared" si="15"/>
        <v>3.5177166809595248E-2</v>
      </c>
      <c r="AF24">
        <v>9463</v>
      </c>
      <c r="AG24" s="29">
        <f t="shared" si="3"/>
        <v>4.5360466366526374E-2</v>
      </c>
      <c r="AH24" s="28">
        <f t="shared" si="16"/>
        <v>1.9757053436072699E-2</v>
      </c>
      <c r="AI24">
        <v>9463</v>
      </c>
      <c r="AJ24" s="29">
        <f t="shared" si="4"/>
        <v>3.9762435116907968E-2</v>
      </c>
      <c r="AK24">
        <f t="shared" si="24"/>
        <v>0.26925152948900249</v>
      </c>
      <c r="AL24" s="29">
        <f t="shared" si="5"/>
        <v>0.22592212651067511</v>
      </c>
      <c r="AM24">
        <f t="shared" si="25"/>
        <v>0.39460184075966342</v>
      </c>
      <c r="AN24">
        <f t="shared" si="25"/>
        <v>0.43357123836859868</v>
      </c>
      <c r="AO24">
        <f t="shared" si="6"/>
        <v>0.60539815924033658</v>
      </c>
      <c r="AP24">
        <f t="shared" si="17"/>
        <v>0.56642876163140132</v>
      </c>
      <c r="AQ24">
        <f t="shared" si="26"/>
        <v>0.78135605339708847</v>
      </c>
      <c r="AR24">
        <f t="shared" si="26"/>
        <v>0.7932604564678819</v>
      </c>
      <c r="AS24">
        <f t="shared" si="7"/>
        <v>0.21864394660291156</v>
      </c>
      <c r="AT24">
        <f t="shared" si="18"/>
        <v>0.20673954353211813</v>
      </c>
      <c r="AU24">
        <f t="shared" si="27"/>
        <v>0.18880811350483129</v>
      </c>
      <c r="AV24">
        <f t="shared" si="27"/>
        <v>0.17874501013521948</v>
      </c>
      <c r="AW24">
        <f t="shared" si="8"/>
        <v>0.81119188649516871</v>
      </c>
      <c r="AX24">
        <f t="shared" si="19"/>
        <v>0.82125498986478052</v>
      </c>
      <c r="AY24">
        <f t="shared" si="20"/>
        <v>1.1477693203462884</v>
      </c>
      <c r="AZ24">
        <f t="shared" si="21"/>
        <v>0.53440064976867796</v>
      </c>
      <c r="BA24">
        <f t="shared" si="9"/>
        <v>2543.7473728113464</v>
      </c>
      <c r="BB24">
        <f t="shared" si="22"/>
        <v>7.8413936163889355</v>
      </c>
      <c r="BC24">
        <f t="shared" si="23"/>
        <v>-1.4875649120503693</v>
      </c>
      <c r="BD24" s="60">
        <v>2011</v>
      </c>
      <c r="BE24">
        <v>7.8413936163889355</v>
      </c>
      <c r="BF24">
        <v>-1.4991055765826813</v>
      </c>
      <c r="BG24">
        <v>7.9076302294600573</v>
      </c>
      <c r="BN24" s="49">
        <v>2011</v>
      </c>
      <c r="BO24">
        <f>D24*CO2原単位!$F$2*10^10</f>
        <v>1.0162122973607114E-3</v>
      </c>
      <c r="BP24">
        <f>F24*CO2原単位!$F$3*10^10</f>
        <v>1.7435025269275652E-3</v>
      </c>
      <c r="BQ24">
        <f>I24*CO2原単位!$F$4*10^10</f>
        <v>9.729860866277782E-4</v>
      </c>
      <c r="BR24">
        <f>K24*CO2原単位!$F$6*10^10</f>
        <v>1.4805501233578469E-3</v>
      </c>
      <c r="BS24">
        <f t="shared" si="10"/>
        <v>5.2132510342739018E-3</v>
      </c>
    </row>
    <row r="25" spans="1:102" ht="13.6" x14ac:dyDescent="0.15">
      <c r="A25" s="9">
        <v>2012</v>
      </c>
      <c r="B25">
        <v>55.846203312929163</v>
      </c>
      <c r="C25">
        <v>203.38076572195607</v>
      </c>
      <c r="D25">
        <v>259.2269690348852</v>
      </c>
      <c r="E25">
        <v>0</v>
      </c>
      <c r="F25">
        <v>577.35701554241541</v>
      </c>
      <c r="G25">
        <v>21.025293761866326</v>
      </c>
      <c r="H25">
        <v>364.14644303237026</v>
      </c>
      <c r="I25">
        <v>385.17173679423661</v>
      </c>
      <c r="J25">
        <v>1244.4135007511989</v>
      </c>
      <c r="K25">
        <v>326.12038941659205</v>
      </c>
      <c r="L25" s="86">
        <f t="shared" si="11"/>
        <v>962.52875233665202</v>
      </c>
      <c r="M25" s="86">
        <f t="shared" si="12"/>
        <v>1221.7557213715372</v>
      </c>
      <c r="N25" s="85">
        <f t="shared" si="13"/>
        <v>1570.533890167791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0.26206754364182583</v>
      </c>
      <c r="X25">
        <f t="shared" si="1"/>
        <v>3.7130733577613242</v>
      </c>
      <c r="Y25">
        <f t="shared" si="2"/>
        <v>0.66712922234499128</v>
      </c>
      <c r="Z25">
        <f t="shared" si="14"/>
        <v>-1.3391530082861507</v>
      </c>
      <c r="AA25">
        <f t="shared" si="14"/>
        <v>1.3118599320052498</v>
      </c>
      <c r="AB25">
        <f t="shared" si="14"/>
        <v>-0.40477151518187204</v>
      </c>
      <c r="AC25">
        <v>9134</v>
      </c>
      <c r="AD25" s="28">
        <f t="shared" si="15"/>
        <v>5.2173202670213137E-2</v>
      </c>
      <c r="AE25" s="28">
        <f t="shared" si="15"/>
        <v>3.2281570889034876E-2</v>
      </c>
      <c r="AF25">
        <v>9134</v>
      </c>
      <c r="AG25" s="29">
        <f t="shared" si="3"/>
        <v>4.4213238521372704E-2</v>
      </c>
      <c r="AH25" s="28">
        <f t="shared" si="16"/>
        <v>1.7767112762693056E-2</v>
      </c>
      <c r="AI25">
        <v>9134</v>
      </c>
      <c r="AJ25" s="29">
        <f t="shared" si="4"/>
        <v>3.8602011249654324E-2</v>
      </c>
      <c r="AK25">
        <f t="shared" si="24"/>
        <v>0.27458599933871636</v>
      </c>
      <c r="AL25" s="29">
        <f t="shared" si="5"/>
        <v>0.22558407039373621</v>
      </c>
      <c r="AM25">
        <f t="shared" si="25"/>
        <v>0.40016647384214432</v>
      </c>
      <c r="AN25">
        <f t="shared" si="25"/>
        <v>0.4093039268499018</v>
      </c>
      <c r="AO25">
        <f t="shared" si="6"/>
        <v>0.59983352615785568</v>
      </c>
      <c r="AP25">
        <f t="shared" si="17"/>
        <v>0.5906960731500982</v>
      </c>
      <c r="AQ25">
        <f t="shared" si="26"/>
        <v>0.78782422336939972</v>
      </c>
      <c r="AR25">
        <f t="shared" si="26"/>
        <v>0.78572176823377138</v>
      </c>
      <c r="AS25">
        <f t="shared" si="7"/>
        <v>0.21217577663060028</v>
      </c>
      <c r="AT25">
        <f t="shared" si="18"/>
        <v>0.21427823176622859</v>
      </c>
      <c r="AU25">
        <f t="shared" si="27"/>
        <v>0.20764938054393112</v>
      </c>
      <c r="AV25">
        <f t="shared" si="27"/>
        <v>0.19270822178796287</v>
      </c>
      <c r="AW25">
        <f t="shared" si="8"/>
        <v>0.79235061945606888</v>
      </c>
      <c r="AX25">
        <f t="shared" si="19"/>
        <v>0.80729177821203713</v>
      </c>
      <c r="AY25">
        <f t="shared" si="20"/>
        <v>1.2854729163082756</v>
      </c>
      <c r="AZ25">
        <f t="shared" si="21"/>
        <v>0.56245379550797736</v>
      </c>
      <c r="BA25">
        <f t="shared" si="9"/>
        <v>2792.2896115393278</v>
      </c>
      <c r="BB25">
        <f t="shared" si="22"/>
        <v>7.9346171875641396</v>
      </c>
      <c r="BC25">
        <f t="shared" si="23"/>
        <v>-1.4890623718080767</v>
      </c>
      <c r="BD25" s="60">
        <v>2012</v>
      </c>
      <c r="BE25">
        <v>7.9346171875641396</v>
      </c>
      <c r="BF25">
        <v>-1.4875649120503693</v>
      </c>
      <c r="BG25">
        <v>7.8413936163889355</v>
      </c>
      <c r="BN25" s="49">
        <v>2012</v>
      </c>
      <c r="BO25">
        <f>D25*CO2原単位!$F$2*10^10</f>
        <v>1.0172807502591542E-3</v>
      </c>
      <c r="BP25">
        <f>F25*CO2原単位!$F$3*10^10</f>
        <v>1.7967622219031403E-3</v>
      </c>
      <c r="BQ25">
        <f>I25*CO2原単位!$F$4*10^10</f>
        <v>1.0262817601963284E-3</v>
      </c>
      <c r="BR25">
        <f>K25*CO2原単位!$F$6*10^10</f>
        <v>1.8812194424649752E-3</v>
      </c>
      <c r="BS25">
        <f t="shared" si="10"/>
        <v>5.7215441748235977E-3</v>
      </c>
    </row>
    <row r="26" spans="1:102" ht="13.6" x14ac:dyDescent="0.15">
      <c r="A26" s="9">
        <v>2013</v>
      </c>
      <c r="B26">
        <v>51.659264925791788</v>
      </c>
      <c r="C26">
        <v>194.07021852207541</v>
      </c>
      <c r="D26">
        <v>245.72948344786718</v>
      </c>
      <c r="E26">
        <v>0</v>
      </c>
      <c r="F26">
        <v>517.43349877951641</v>
      </c>
      <c r="G26">
        <v>23.282903427693888</v>
      </c>
      <c r="H26">
        <v>403.4551231245041</v>
      </c>
      <c r="I26">
        <v>426.73802655219799</v>
      </c>
      <c r="J26">
        <v>1107.0900300559226</v>
      </c>
      <c r="K26">
        <v>240.31722827059221</v>
      </c>
      <c r="L26" s="86">
        <f t="shared" si="11"/>
        <v>944.17152533171441</v>
      </c>
      <c r="M26" s="86">
        <f t="shared" si="12"/>
        <v>1189.9010087795816</v>
      </c>
      <c r="N26" s="85">
        <f t="shared" si="13"/>
        <v>1347.4072583265149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0.21707107980951923</v>
      </c>
      <c r="X26">
        <f t="shared" si="1"/>
        <v>3.8423208810107048</v>
      </c>
      <c r="Y26">
        <f t="shared" si="2"/>
        <v>0.82472052458674561</v>
      </c>
      <c r="Z26">
        <f t="shared" si="14"/>
        <v>-1.5275304223507749</v>
      </c>
      <c r="AA26">
        <f t="shared" si="14"/>
        <v>1.3460765801224133</v>
      </c>
      <c r="AB26">
        <f t="shared" si="14"/>
        <v>-0.19271070811560689</v>
      </c>
      <c r="AC26">
        <v>8731</v>
      </c>
      <c r="AD26" s="28">
        <f t="shared" si="15"/>
        <v>5.2112320475302697E-2</v>
      </c>
      <c r="AE26" s="28">
        <f t="shared" si="15"/>
        <v>3.2098710525513371E-2</v>
      </c>
      <c r="AF26">
        <v>8731</v>
      </c>
      <c r="AG26" s="29">
        <f t="shared" si="3"/>
        <v>4.306675175709973E-2</v>
      </c>
      <c r="AH26" s="28">
        <f t="shared" si="16"/>
        <v>1.6900379841066116E-2</v>
      </c>
      <c r="AI26">
        <v>8731</v>
      </c>
      <c r="AJ26" s="29">
        <f t="shared" si="4"/>
        <v>3.7663067747094166E-2</v>
      </c>
      <c r="AK26">
        <f t="shared" si="24"/>
        <v>0.273544297172783</v>
      </c>
      <c r="AL26" s="29">
        <f t="shared" si="5"/>
        <v>0.23147362929836035</v>
      </c>
      <c r="AM26">
        <f t="shared" si="25"/>
        <v>0.45197087086721111</v>
      </c>
      <c r="AN26">
        <f t="shared" si="25"/>
        <v>0.4149472777971972</v>
      </c>
      <c r="AO26">
        <f t="shared" si="6"/>
        <v>0.54802912913278889</v>
      </c>
      <c r="AP26">
        <f t="shared" si="17"/>
        <v>0.5850527222028028</v>
      </c>
      <c r="AQ26">
        <f t="shared" si="26"/>
        <v>0.79348745682643052</v>
      </c>
      <c r="AR26">
        <f t="shared" si="26"/>
        <v>0.79115199065541275</v>
      </c>
      <c r="AS26">
        <f t="shared" si="7"/>
        <v>0.20651254317356943</v>
      </c>
      <c r="AT26">
        <f t="shared" si="18"/>
        <v>0.2088480093445873</v>
      </c>
      <c r="AU26">
        <f t="shared" si="27"/>
        <v>0.17835530184768866</v>
      </c>
      <c r="AV26">
        <f t="shared" si="27"/>
        <v>0.20989455553939484</v>
      </c>
      <c r="AW26">
        <f t="shared" si="8"/>
        <v>0.82164469815231134</v>
      </c>
      <c r="AX26">
        <f t="shared" si="19"/>
        <v>0.79010544446060516</v>
      </c>
      <c r="AY26">
        <f t="shared" si="20"/>
        <v>1.1323692041478972</v>
      </c>
      <c r="AZ26">
        <f t="shared" si="21"/>
        <v>0.53103805942479654</v>
      </c>
      <c r="BA26">
        <f t="shared" si="9"/>
        <v>2537.3082671060965</v>
      </c>
      <c r="BB26">
        <f t="shared" si="22"/>
        <v>7.8388590607341158</v>
      </c>
      <c r="BC26">
        <f t="shared" si="23"/>
        <v>-1.463289324262447</v>
      </c>
      <c r="BD26" s="60">
        <v>2013</v>
      </c>
      <c r="BE26">
        <v>7.8388590607341158</v>
      </c>
      <c r="BF26">
        <v>-1.4890623718080767</v>
      </c>
      <c r="BG26">
        <v>7.9346171875641396</v>
      </c>
      <c r="BN26" s="49">
        <v>2013</v>
      </c>
      <c r="BO26">
        <f>D26*CO2原単位!$F$2*10^10</f>
        <v>9.6431275732348858E-4</v>
      </c>
      <c r="BP26">
        <f>F26*CO2原単位!$F$3*10^10</f>
        <v>1.6102774157524709E-3</v>
      </c>
      <c r="BQ26">
        <f>I26*CO2原単位!$F$4*10^10</f>
        <v>1.1370342400451288E-3</v>
      </c>
      <c r="BR26">
        <f>K26*CO2原単位!$F$6*10^10</f>
        <v>1.3862654922947013E-3</v>
      </c>
      <c r="BS26">
        <f t="shared" si="10"/>
        <v>5.0978899054157905E-3</v>
      </c>
    </row>
    <row r="27" spans="1:102" ht="13.6" x14ac:dyDescent="0.15">
      <c r="A27" s="9">
        <v>2014</v>
      </c>
      <c r="B27">
        <v>54.992408229685374</v>
      </c>
      <c r="C27">
        <v>191.93240332871503</v>
      </c>
      <c r="D27">
        <v>246.92481155840039</v>
      </c>
      <c r="E27">
        <v>0</v>
      </c>
      <c r="F27">
        <v>486.34507240316742</v>
      </c>
      <c r="G27">
        <v>27.274744466671098</v>
      </c>
      <c r="H27">
        <v>356.78673256780206</v>
      </c>
      <c r="I27">
        <v>384.06147703447317</v>
      </c>
      <c r="J27">
        <v>1038.4591626264842</v>
      </c>
      <c r="K27">
        <v>240.74079936555674</v>
      </c>
      <c r="L27" s="86">
        <f t="shared" si="11"/>
        <v>870.40654943764059</v>
      </c>
      <c r="M27" s="86">
        <f>L27+D27</f>
        <v>1117.331360996041</v>
      </c>
      <c r="N27" s="85">
        <f>J27+K27</f>
        <v>1279.1999619920409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0.23182500384191521</v>
      </c>
      <c r="X27">
        <f t="shared" si="1"/>
        <v>3.5249861848402384</v>
      </c>
      <c r="Y27">
        <f t="shared" si="2"/>
        <v>0.78968925322244488</v>
      </c>
      <c r="Z27">
        <f t="shared" si="14"/>
        <v>-1.4617724857233674</v>
      </c>
      <c r="AA27">
        <f t="shared" si="14"/>
        <v>1.2598765170622932</v>
      </c>
      <c r="AB27">
        <f t="shared" si="14"/>
        <v>-0.23611576125494788</v>
      </c>
      <c r="AC27">
        <v>9033</v>
      </c>
      <c r="AD27" s="28">
        <f t="shared" si="15"/>
        <v>5.1362953188762724E-2</v>
      </c>
      <c r="AE27" s="28">
        <f t="shared" si="15"/>
        <v>3.1845173378376661E-2</v>
      </c>
      <c r="AF27">
        <v>9033</v>
      </c>
      <c r="AG27" s="29">
        <f t="shared" si="3"/>
        <v>4.2750854225061696E-2</v>
      </c>
      <c r="AH27" s="28">
        <f t="shared" si="16"/>
        <v>1.6487302719153881E-2</v>
      </c>
      <c r="AI27">
        <v>9033</v>
      </c>
      <c r="AJ27" s="29">
        <f t="shared" si="4"/>
        <v>3.6946736724350455E-2</v>
      </c>
      <c r="AK27">
        <f t="shared" si="24"/>
        <v>0.26484497993121214</v>
      </c>
      <c r="AL27" s="29">
        <f t="shared" si="5"/>
        <v>0.2219553560461488</v>
      </c>
      <c r="AM27">
        <f t="shared" si="25"/>
        <v>0.44124378117629137</v>
      </c>
      <c r="AN27">
        <f t="shared" si="25"/>
        <v>0.46730109552528698</v>
      </c>
      <c r="AO27">
        <f t="shared" si="6"/>
        <v>0.55875621882370863</v>
      </c>
      <c r="AP27">
        <f t="shared" si="17"/>
        <v>0.53269890447471302</v>
      </c>
      <c r="AQ27">
        <f t="shared" si="26"/>
        <v>0.77900485014733656</v>
      </c>
      <c r="AR27">
        <f t="shared" si="26"/>
        <v>0.79592028859490804</v>
      </c>
      <c r="AS27">
        <f t="shared" si="7"/>
        <v>0.22099514985266341</v>
      </c>
      <c r="AT27">
        <f t="shared" si="18"/>
        <v>0.20407971140509193</v>
      </c>
      <c r="AU27">
        <f t="shared" si="27"/>
        <v>0.18819637782873433</v>
      </c>
      <c r="AV27">
        <f t="shared" si="27"/>
        <v>0.18311259174621641</v>
      </c>
      <c r="AW27">
        <f t="shared" si="8"/>
        <v>0.81180362217126567</v>
      </c>
      <c r="AX27">
        <f t="shared" si="19"/>
        <v>0.81688740825378359</v>
      </c>
      <c r="AY27">
        <f t="shared" si="20"/>
        <v>1.1448707220136582</v>
      </c>
      <c r="AZ27">
        <f t="shared" si="21"/>
        <v>0.53377143445681663</v>
      </c>
      <c r="BA27">
        <f t="shared" si="9"/>
        <v>2396.5313229880817</v>
      </c>
      <c r="BB27">
        <f t="shared" si="22"/>
        <v>7.7817776888201671</v>
      </c>
      <c r="BC27">
        <f t="shared" si="23"/>
        <v>-1.5052790162241725</v>
      </c>
      <c r="BD27" s="60">
        <v>2014</v>
      </c>
      <c r="BE27">
        <v>7.7817776888201671</v>
      </c>
      <c r="BF27">
        <v>-1.463289324262447</v>
      </c>
      <c r="BG27">
        <v>7.8388590607341158</v>
      </c>
      <c r="BN27" s="49">
        <v>2014</v>
      </c>
      <c r="BO27">
        <f>D27*CO2原単位!$F$2*10^10</f>
        <v>9.690035666232163E-4</v>
      </c>
      <c r="BP27">
        <f>F27*CO2原単位!$F$3*10^10</f>
        <v>1.5135287688187134E-3</v>
      </c>
      <c r="BQ27">
        <f>I27*CO2原単位!$F$4*10^10</f>
        <v>1.0233234970848948E-3</v>
      </c>
      <c r="BR27">
        <f>K27*CO2原単位!$F$6*10^10</f>
        <v>1.3887088543320732E-3</v>
      </c>
      <c r="BS27">
        <f t="shared" si="10"/>
        <v>4.8945646868588984E-3</v>
      </c>
    </row>
    <row r="28" spans="1:102" ht="13.6" x14ac:dyDescent="0.15">
      <c r="A28" s="9">
        <v>2015</v>
      </c>
      <c r="B28">
        <v>54.544031666309074</v>
      </c>
      <c r="C28">
        <v>177.05666839294312</v>
      </c>
      <c r="D28">
        <v>231.6007000592522</v>
      </c>
      <c r="E28">
        <v>0</v>
      </c>
      <c r="F28">
        <v>400.39936593351257</v>
      </c>
      <c r="G28">
        <v>31.45452826723589</v>
      </c>
      <c r="H28">
        <v>329.15154900315054</v>
      </c>
      <c r="I28">
        <v>360.60607727038644</v>
      </c>
      <c r="J28">
        <v>1030.5958646800073</v>
      </c>
      <c r="K28">
        <v>242.50873198619507</v>
      </c>
      <c r="L28" s="86">
        <f t="shared" si="11"/>
        <v>761.00544320389895</v>
      </c>
      <c r="M28" s="86">
        <f t="shared" si="12"/>
        <v>992.60614326315113</v>
      </c>
      <c r="N28" s="85">
        <f>J28+K28</f>
        <v>1273.1045966662023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0.235309242252289</v>
      </c>
      <c r="X28">
        <f t="shared" si="1"/>
        <v>3.2858512215602329</v>
      </c>
      <c r="Y28">
        <f t="shared" si="2"/>
        <v>0.90061600479723558</v>
      </c>
      <c r="Z28">
        <f>LN(W28)</f>
        <v>-1.4468547054299403</v>
      </c>
      <c r="AA28">
        <f>LN(X28)</f>
        <v>1.1896257421324381</v>
      </c>
      <c r="AB28">
        <f>LN(Y28)</f>
        <v>-0.10467630001204024</v>
      </c>
      <c r="AC28">
        <v>9229</v>
      </c>
      <c r="AD28" s="28">
        <f t="shared" si="15"/>
        <v>5.2808108763469412E-2</v>
      </c>
      <c r="AE28" s="28">
        <f t="shared" si="15"/>
        <v>3.2316742576148048E-2</v>
      </c>
      <c r="AF28">
        <v>9229</v>
      </c>
      <c r="AG28" s="29">
        <f t="shared" si="3"/>
        <v>4.3098176666779869E-2</v>
      </c>
      <c r="AH28" s="28">
        <f t="shared" si="16"/>
        <v>1.6496443973249817E-2</v>
      </c>
      <c r="AI28">
        <v>9229</v>
      </c>
      <c r="AJ28" s="29">
        <f t="shared" si="4"/>
        <v>3.6891304025072569E-2</v>
      </c>
      <c r="AK28">
        <f t="shared" si="24"/>
        <v>0.25983991676632323</v>
      </c>
      <c r="AL28" s="29">
        <f t="shared" si="5"/>
        <v>0.21737130459137416</v>
      </c>
      <c r="AM28">
        <f t="shared" si="25"/>
        <v>0.47385479366902228</v>
      </c>
      <c r="AN28">
        <f t="shared" si="25"/>
        <v>0.45648749305764569</v>
      </c>
      <c r="AO28">
        <f t="shared" si="6"/>
        <v>0.52614520633097772</v>
      </c>
      <c r="AP28">
        <f t="shared" si="17"/>
        <v>0.54351250694235431</v>
      </c>
      <c r="AQ28">
        <f t="shared" si="26"/>
        <v>0.76667412182451877</v>
      </c>
      <c r="AR28">
        <f t="shared" si="26"/>
        <v>0.78375182257442333</v>
      </c>
      <c r="AS28">
        <f t="shared" si="7"/>
        <v>0.23332587817548117</v>
      </c>
      <c r="AT28">
        <f t="shared" si="18"/>
        <v>0.21624817742557673</v>
      </c>
      <c r="AU28">
        <f t="shared" si="27"/>
        <v>0.19048610194420579</v>
      </c>
      <c r="AV28">
        <f t="shared" si="27"/>
        <v>0.19214792505987444</v>
      </c>
      <c r="AW28">
        <f t="shared" si="8"/>
        <v>0.80951389805579421</v>
      </c>
      <c r="AX28">
        <f t="shared" si="19"/>
        <v>0.80785207494012556</v>
      </c>
      <c r="AY28">
        <f t="shared" si="20"/>
        <v>1.2825878676117439</v>
      </c>
      <c r="AZ28">
        <f t="shared" si="21"/>
        <v>0.56190076439585523</v>
      </c>
      <c r="BA28">
        <f t="shared" si="9"/>
        <v>2265.7107399293536</v>
      </c>
      <c r="BB28">
        <f t="shared" si="22"/>
        <v>7.7256437811578671</v>
      </c>
      <c r="BC28">
        <f t="shared" si="23"/>
        <v>-1.5261483066068846</v>
      </c>
      <c r="BD28" s="60">
        <v>2015</v>
      </c>
      <c r="BE28">
        <v>7.7256437811578671</v>
      </c>
      <c r="BF28">
        <v>-1.5052790162241725</v>
      </c>
      <c r="BG28">
        <v>7.7817776888201671</v>
      </c>
      <c r="BN28" s="49">
        <v>2015</v>
      </c>
      <c r="BO28">
        <f>D28*CO2原単位!$F$2*10^10</f>
        <v>9.0886737130007266E-4</v>
      </c>
      <c r="BP28">
        <f>F28*CO2原単位!$F$3*10^10</f>
        <v>1.2460616828348808E-3</v>
      </c>
      <c r="BQ28">
        <f>I28*CO2原単位!$F$4*10^10</f>
        <v>9.6082709182851705E-4</v>
      </c>
      <c r="BR28">
        <f>K28*CO2原単位!$F$6*10^10</f>
        <v>1.3989071409981188E-3</v>
      </c>
      <c r="BS28">
        <f t="shared" si="10"/>
        <v>4.5146632869615894E-3</v>
      </c>
    </row>
    <row r="29" spans="1:102" ht="13.6" x14ac:dyDescent="0.15">
      <c r="A29" s="9">
        <v>2016</v>
      </c>
      <c r="D29">
        <f>M29*AS29</f>
        <v>226.13784739265242</v>
      </c>
      <c r="F29">
        <f>L29*AO29</f>
        <v>394.27464939182875</v>
      </c>
      <c r="I29">
        <f>L29*AM29</f>
        <v>377.77928304678534</v>
      </c>
      <c r="J29">
        <f t="shared" ref="J29:J43" si="28">BA29*AZ29*AW29</f>
        <v>1039.5692872584132</v>
      </c>
      <c r="K29">
        <f t="shared" ref="K29:K43" si="29">BA29*AZ29*AU29</f>
        <v>250.6100167271652</v>
      </c>
      <c r="L29">
        <f>M29*AQ29</f>
        <v>772.05393243861408</v>
      </c>
      <c r="M29">
        <f>BA29-J29-K29</f>
        <v>998.19177983126656</v>
      </c>
      <c r="P29" s="28"/>
      <c r="Q29" s="28"/>
      <c r="R29" s="28"/>
      <c r="Z29" s="84">
        <f t="shared" ref="Z29:Z43" si="30">$AD$95+$AD$96*Z28</f>
        <v>-1.4226637468445467</v>
      </c>
      <c r="AA29" s="84">
        <f t="shared" ref="AA29:AA43" si="31">$R$94+$R$95*AA28</f>
        <v>1.2279096507092189</v>
      </c>
      <c r="AB29" s="84">
        <f t="shared" ref="AB29:AB43" si="32">$G$94+$G$95*AB28</f>
        <v>-4.2737628329735544E-2</v>
      </c>
      <c r="AC29" s="24">
        <f>AC28*(1+価格上昇ケース!$N$3)</f>
        <v>9164.3970000000008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G29" s="40">
        <f t="shared" si="3"/>
        <v>4.2781330449622922E-2</v>
      </c>
      <c r="AH29" s="28">
        <f>AH28*(1+価格上昇ケース!$N$13)</f>
        <v>1.6496443973249817E-2</v>
      </c>
      <c r="AJ29" s="29">
        <f t="shared" si="4"/>
        <v>3.6826555258294431E-2</v>
      </c>
      <c r="AK29" s="28">
        <f>AK28*(1+価格上昇ケース!$N$14)</f>
        <v>0.25983991676632323</v>
      </c>
      <c r="AL29" s="29">
        <f t="shared" si="5"/>
        <v>0.21652083539115555</v>
      </c>
      <c r="AM29" s="29">
        <f t="shared" ref="AM29:AM63" si="33">1-AO29</f>
        <v>0.48931721888071922</v>
      </c>
      <c r="AO29">
        <f t="shared" si="6"/>
        <v>0.51068278111928078</v>
      </c>
      <c r="AQ29">
        <f t="shared" ref="AQ29:AQ63" si="34">1-AS29</f>
        <v>0.77345250485745476</v>
      </c>
      <c r="AS29">
        <f t="shared" si="7"/>
        <v>0.22654749514254521</v>
      </c>
      <c r="AU29">
        <f>1-AW29</f>
        <v>0.19424433173977385</v>
      </c>
      <c r="AW29">
        <f t="shared" si="8"/>
        <v>0.80575566826022615</v>
      </c>
      <c r="AY29" s="84">
        <f t="shared" ref="AY29:AY43" si="35">EXP($BC$111+$BC$112*LN(AY28))</f>
        <v>1.2925164583139215</v>
      </c>
      <c r="AZ29">
        <f t="shared" si="21"/>
        <v>0.56379811522248757</v>
      </c>
      <c r="BA29">
        <f>EXP(BE29)</f>
        <v>2288.3710838168449</v>
      </c>
      <c r="BB29">
        <f t="shared" si="22"/>
        <v>7.7355955263316885</v>
      </c>
      <c r="BC29">
        <f t="shared" si="23"/>
        <v>-1.5300684987975683</v>
      </c>
      <c r="BD29" s="60">
        <v>2016</v>
      </c>
      <c r="BE29">
        <f>$BL$4+$BL$5*BF29+BG29*$BL$6</f>
        <v>7.7355955263316885</v>
      </c>
      <c r="BF29">
        <f>BC28</f>
        <v>-1.5261483066068846</v>
      </c>
      <c r="BG29">
        <f>BE28</f>
        <v>7.7256437811578671</v>
      </c>
      <c r="BN29" s="49">
        <v>2016</v>
      </c>
      <c r="BO29">
        <f>D29*CO2原単位!$F$2*10^10</f>
        <v>8.8742957537967198E-4</v>
      </c>
      <c r="BP29">
        <f>F29*CO2原単位!$F$3*10^10</f>
        <v>1.2270012765252354E-3</v>
      </c>
      <c r="BQ29">
        <f>I29*CO2原単位!$F$4*10^10</f>
        <v>1.006584727108573E-3</v>
      </c>
      <c r="BR29">
        <f>K29*CO2原単位!$F$6*10^10</f>
        <v>1.4456392523847198E-3</v>
      </c>
      <c r="BS29">
        <f t="shared" si="10"/>
        <v>4.5666548313982001E-3</v>
      </c>
    </row>
    <row r="30" spans="1:102" ht="13.6" x14ac:dyDescent="0.15">
      <c r="A30" s="9">
        <v>2017</v>
      </c>
      <c r="D30">
        <f t="shared" ref="D30:D43" si="36">M30*AS30</f>
        <v>221.45342856683922</v>
      </c>
      <c r="F30">
        <f t="shared" ref="F30:F43" si="37">L30*AO30</f>
        <v>386.765319026008</v>
      </c>
      <c r="I30">
        <f t="shared" ref="I30:I43" si="38">L30*AM30</f>
        <v>394.32177458821235</v>
      </c>
      <c r="J30">
        <f t="shared" si="28"/>
        <v>1047.3844274494957</v>
      </c>
      <c r="K30">
        <f t="shared" si="29"/>
        <v>258.061482301257</v>
      </c>
      <c r="L30">
        <f t="shared" ref="L30:L43" si="39">M30*AQ30</f>
        <v>781.08709361422029</v>
      </c>
      <c r="M30">
        <f t="shared" ref="M30:M43" si="40">BA30-J30-K30</f>
        <v>1002.5405221810595</v>
      </c>
      <c r="P30" s="28"/>
      <c r="Q30" s="28"/>
      <c r="R30" s="28"/>
      <c r="Z30" s="84">
        <f t="shared" si="30"/>
        <v>-1.4008534538937416</v>
      </c>
      <c r="AA30" s="84">
        <f t="shared" si="31"/>
        <v>1.2604743465321528</v>
      </c>
      <c r="AB30" s="84">
        <f t="shared" si="32"/>
        <v>1.9349164459977669E-2</v>
      </c>
      <c r="AC30" s="24">
        <f>AC29*(1+価格上昇ケース!$N$3)</f>
        <v>9100.2462210000012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G30" s="40">
        <f t="shared" si="3"/>
        <v>4.2463306058648037E-2</v>
      </c>
      <c r="AH30" s="28">
        <f>AH29*(1+価格上昇ケース!$N$13)</f>
        <v>1.6496443973249817E-2</v>
      </c>
      <c r="AJ30" s="29">
        <f t="shared" si="4"/>
        <v>3.6727427547300281E-2</v>
      </c>
      <c r="AK30" s="28">
        <f>AK29*(1+価格上昇ケース!$N$14)</f>
        <v>0.25983991676632323</v>
      </c>
      <c r="AL30" s="29">
        <f t="shared" si="5"/>
        <v>0.21573488012119915</v>
      </c>
      <c r="AM30" s="29">
        <f t="shared" si="33"/>
        <v>0.50483714020112624</v>
      </c>
      <c r="AO30">
        <f t="shared" si="6"/>
        <v>0.49516285979887381</v>
      </c>
      <c r="AQ30">
        <f t="shared" si="34"/>
        <v>0.77910775308606972</v>
      </c>
      <c r="AS30">
        <f t="shared" si="7"/>
        <v>0.22089224691393031</v>
      </c>
      <c r="AU30">
        <f t="shared" ref="AU30:AU63" si="41">1-AW30</f>
        <v>0.19768071612444549</v>
      </c>
      <c r="AW30">
        <f t="shared" si="8"/>
        <v>0.80231928387555451</v>
      </c>
      <c r="AY30" s="84">
        <f t="shared" si="35"/>
        <v>1.3021377997875969</v>
      </c>
      <c r="AZ30">
        <f t="shared" ref="AZ30:AZ63" si="42">AY30/(1+AY30)</f>
        <v>0.56562113697439675</v>
      </c>
      <c r="BA30">
        <f t="shared" ref="BA30:BA63" si="43">EXP(BE30)</f>
        <v>2307.9864319318121</v>
      </c>
      <c r="BB30">
        <f t="shared" si="22"/>
        <v>7.744130748898324</v>
      </c>
      <c r="BC30">
        <f t="shared" si="23"/>
        <v>-1.5337050320249974</v>
      </c>
      <c r="BD30" s="60">
        <v>2017</v>
      </c>
      <c r="BE30">
        <f t="shared" ref="BE30:BE43" si="44">$BL$4+$BL$5*BF30+BG30*$BL$6</f>
        <v>7.744130748898324</v>
      </c>
      <c r="BF30">
        <f t="shared" ref="BF30:BF43" si="45">BC29</f>
        <v>-1.5300684987975683</v>
      </c>
      <c r="BG30">
        <f t="shared" ref="BG30:BG43" si="46">BE29</f>
        <v>7.7355955263316885</v>
      </c>
      <c r="BN30" s="49">
        <v>2017</v>
      </c>
      <c r="BO30">
        <f>D30*CO2原単位!$F$2*10^10</f>
        <v>8.6904657643711196E-4</v>
      </c>
      <c r="BP30">
        <f>F30*CO2原単位!$F$3*10^10</f>
        <v>1.2036318867891102E-3</v>
      </c>
      <c r="BQ30">
        <f>I30*CO2原単位!$F$4*10^10</f>
        <v>1.0506618379539049E-3</v>
      </c>
      <c r="BR30">
        <f>K30*CO2原単位!$F$6*10^10</f>
        <v>1.4886228939102219E-3</v>
      </c>
      <c r="BS30">
        <f t="shared" si="10"/>
        <v>4.6119631950903494E-3</v>
      </c>
    </row>
    <row r="31" spans="1:102" ht="13.6" x14ac:dyDescent="0.15">
      <c r="A31" s="9">
        <v>2018</v>
      </c>
      <c r="D31">
        <f t="shared" si="36"/>
        <v>217.43793014203067</v>
      </c>
      <c r="F31">
        <f t="shared" si="37"/>
        <v>378.15965804910098</v>
      </c>
      <c r="I31">
        <f t="shared" si="38"/>
        <v>410.30505302472011</v>
      </c>
      <c r="J31">
        <f t="shared" si="28"/>
        <v>1054.2806843519713</v>
      </c>
      <c r="K31">
        <f t="shared" si="29"/>
        <v>264.91908920282145</v>
      </c>
      <c r="L31">
        <f t="shared" si="39"/>
        <v>788.46471107382104</v>
      </c>
      <c r="M31">
        <f t="shared" si="40"/>
        <v>1005.9026412158516</v>
      </c>
      <c r="P31" s="28"/>
      <c r="Q31" s="28"/>
      <c r="R31" s="28"/>
      <c r="Z31" s="84">
        <f t="shared" si="30"/>
        <v>-1.3811895419854652</v>
      </c>
      <c r="AA31" s="84">
        <f t="shared" si="31"/>
        <v>1.288174219754695</v>
      </c>
      <c r="AB31" s="84">
        <f t="shared" si="32"/>
        <v>8.1584432576230409E-2</v>
      </c>
      <c r="AC31" s="24">
        <f>AC30*(1+価格上昇ケース!$N$3)</f>
        <v>9036.5444974530019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G31" s="40">
        <f t="shared" si="3"/>
        <v>4.2144713215192725E-2</v>
      </c>
      <c r="AH31" s="28">
        <f>AH30*(1+価格上昇ケース!$N$13)</f>
        <v>1.6496443973249817E-2</v>
      </c>
      <c r="AJ31" s="29">
        <f t="shared" si="4"/>
        <v>3.6600531952329485E-2</v>
      </c>
      <c r="AK31" s="28">
        <f>AK30*(1+価格上昇ケース!$N$14)</f>
        <v>0.25983991676632323</v>
      </c>
      <c r="AL31" s="29">
        <f t="shared" si="5"/>
        <v>0.21500942506622364</v>
      </c>
      <c r="AM31" s="29">
        <f t="shared" si="33"/>
        <v>0.52038480259429742</v>
      </c>
      <c r="AO31">
        <f t="shared" si="6"/>
        <v>0.47961519740570263</v>
      </c>
      <c r="AQ31">
        <f t="shared" si="34"/>
        <v>0.78383799660848918</v>
      </c>
      <c r="AS31">
        <f t="shared" si="7"/>
        <v>0.21616200339151087</v>
      </c>
      <c r="AU31">
        <f t="shared" si="41"/>
        <v>0.20081802204146459</v>
      </c>
      <c r="AW31">
        <f t="shared" si="8"/>
        <v>0.79918197795853541</v>
      </c>
      <c r="AY31" s="84">
        <f t="shared" si="35"/>
        <v>1.3114587033594556</v>
      </c>
      <c r="AZ31">
        <f t="shared" si="42"/>
        <v>0.56737275965752365</v>
      </c>
      <c r="BA31">
        <f t="shared" si="43"/>
        <v>2325.1024147706444</v>
      </c>
      <c r="BB31">
        <f t="shared" si="22"/>
        <v>7.7515193664150299</v>
      </c>
      <c r="BC31">
        <f t="shared" si="23"/>
        <v>-1.5370734142979909</v>
      </c>
      <c r="BD31" s="60">
        <v>2018</v>
      </c>
      <c r="BE31">
        <f t="shared" si="44"/>
        <v>7.7515193664150299</v>
      </c>
      <c r="BF31">
        <f t="shared" si="45"/>
        <v>-1.5337050320249974</v>
      </c>
      <c r="BG31">
        <f t="shared" si="46"/>
        <v>7.744130748898324</v>
      </c>
      <c r="BN31" s="49">
        <v>2018</v>
      </c>
      <c r="BO31">
        <f>D31*CO2原単位!$F$2*10^10</f>
        <v>8.53288612420243E-4</v>
      </c>
      <c r="BP31">
        <f>F31*CO2原単位!$F$3*10^10</f>
        <v>1.1768506645616708E-3</v>
      </c>
      <c r="BQ31">
        <f>I31*CO2原単位!$F$4*10^10</f>
        <v>1.0932489375787408E-3</v>
      </c>
      <c r="BR31">
        <f>K31*CO2原単位!$F$6*10^10</f>
        <v>1.528180872652623E-3</v>
      </c>
      <c r="BS31">
        <f t="shared" si="10"/>
        <v>4.6515690872132778E-3</v>
      </c>
    </row>
    <row r="32" spans="1:102" ht="13.6" x14ac:dyDescent="0.15">
      <c r="A32" s="9">
        <v>2019</v>
      </c>
      <c r="D32">
        <f t="shared" si="36"/>
        <v>213.99464900406517</v>
      </c>
      <c r="F32">
        <f t="shared" si="37"/>
        <v>368.69397163957518</v>
      </c>
      <c r="I32">
        <f t="shared" si="38"/>
        <v>425.78540953989307</v>
      </c>
      <c r="J32">
        <f t="shared" si="28"/>
        <v>1060.44225175171</v>
      </c>
      <c r="K32">
        <f t="shared" si="29"/>
        <v>271.23362542357398</v>
      </c>
      <c r="L32">
        <f t="shared" si="39"/>
        <v>794.47938117946819</v>
      </c>
      <c r="M32">
        <f t="shared" si="40"/>
        <v>1008.4740301835334</v>
      </c>
      <c r="P32" s="28"/>
      <c r="Q32" s="28"/>
      <c r="R32" s="28"/>
      <c r="Z32" s="84">
        <f t="shared" si="30"/>
        <v>-1.3634607827978369</v>
      </c>
      <c r="AA32" s="84">
        <f t="shared" si="31"/>
        <v>1.3117360236393958</v>
      </c>
      <c r="AB32" s="84">
        <f t="shared" si="32"/>
        <v>0.14396853108523888</v>
      </c>
      <c r="AC32" s="24">
        <f>AC31*(1+価格上昇ケース!$N$3)</f>
        <v>8973.2886859708306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G32" s="40">
        <f t="shared" si="3"/>
        <v>4.1826168953845042E-2</v>
      </c>
      <c r="AH32" s="28">
        <f>AH31*(1+価格上昇ケース!$N$13)</f>
        <v>1.6496443973249817E-2</v>
      </c>
      <c r="AJ32" s="29">
        <f t="shared" si="4"/>
        <v>3.6451290231776699E-2</v>
      </c>
      <c r="AK32" s="28">
        <f>AK31*(1+価格上昇ケース!$N$14)</f>
        <v>0.25983991676632323</v>
      </c>
      <c r="AL32" s="29">
        <f t="shared" si="5"/>
        <v>0.21434047648068791</v>
      </c>
      <c r="AM32" s="29">
        <f t="shared" si="33"/>
        <v>0.535930094130046</v>
      </c>
      <c r="AO32">
        <f t="shared" si="6"/>
        <v>0.46406990586995406</v>
      </c>
      <c r="AQ32">
        <f t="shared" si="34"/>
        <v>0.7878035104531943</v>
      </c>
      <c r="AS32">
        <f t="shared" si="7"/>
        <v>0.2121964895468057</v>
      </c>
      <c r="AU32">
        <f t="shared" si="41"/>
        <v>0.20367841009398446</v>
      </c>
      <c r="AW32">
        <f t="shared" si="8"/>
        <v>0.79632158990601554</v>
      </c>
      <c r="AY32" s="84">
        <f t="shared" si="35"/>
        <v>1.3204860386270245</v>
      </c>
      <c r="AZ32">
        <f t="shared" si="42"/>
        <v>0.56905579979628929</v>
      </c>
      <c r="BA32">
        <f t="shared" si="43"/>
        <v>2340.1499073588175</v>
      </c>
      <c r="BB32">
        <f t="shared" si="22"/>
        <v>7.7579702692736561</v>
      </c>
      <c r="BC32">
        <f t="shared" si="23"/>
        <v>-1.5401895166863768</v>
      </c>
      <c r="BD32" s="60">
        <v>2019</v>
      </c>
      <c r="BE32">
        <f t="shared" si="44"/>
        <v>7.7579702692736561</v>
      </c>
      <c r="BF32">
        <f t="shared" si="45"/>
        <v>-1.5370734142979909</v>
      </c>
      <c r="BG32">
        <f t="shared" si="46"/>
        <v>7.7515193664150299</v>
      </c>
      <c r="BL32" s="22"/>
      <c r="BM32" s="22"/>
      <c r="BN32" s="49">
        <v>2019</v>
      </c>
      <c r="BO32">
        <f>D32*CO2原単位!$F$2*10^10</f>
        <v>8.3977619265765511E-4</v>
      </c>
      <c r="BP32">
        <f>F32*CO2原単位!$F$3*10^10</f>
        <v>1.147393002686653E-3</v>
      </c>
      <c r="BQ32">
        <f>I32*CO2原単位!$F$4*10^10</f>
        <v>1.1344960126239837E-3</v>
      </c>
      <c r="BR32">
        <f>K32*CO2原単位!$F$6*10^10</f>
        <v>1.5646061582040099E-3</v>
      </c>
      <c r="BS32">
        <f t="shared" si="10"/>
        <v>4.6862713661723013E-3</v>
      </c>
      <c r="CI32" s="22"/>
      <c r="CJ32" s="22"/>
      <c r="CK32" s="22"/>
      <c r="CL32" s="22"/>
      <c r="CM32" s="39"/>
      <c r="CT32" s="22"/>
      <c r="CU32" s="22"/>
      <c r="CV32" s="22"/>
      <c r="CW32" s="22"/>
      <c r="CX32" s="39"/>
    </row>
    <row r="33" spans="1:101" ht="13.6" x14ac:dyDescent="0.15">
      <c r="A33" s="9">
        <v>2020</v>
      </c>
      <c r="D33">
        <f t="shared" si="36"/>
        <v>211.03935180374677</v>
      </c>
      <c r="F33">
        <f t="shared" si="37"/>
        <v>358.56270006001222</v>
      </c>
      <c r="I33">
        <f t="shared" si="38"/>
        <v>440.80621460783482</v>
      </c>
      <c r="J33">
        <f t="shared" si="28"/>
        <v>1066.010600550723</v>
      </c>
      <c r="K33">
        <f t="shared" si="29"/>
        <v>277.05105786609676</v>
      </c>
      <c r="L33">
        <f t="shared" si="39"/>
        <v>799.36891466784709</v>
      </c>
      <c r="M33">
        <f t="shared" si="40"/>
        <v>1010.4082664715938</v>
      </c>
      <c r="P33" s="28"/>
      <c r="Q33" s="28"/>
      <c r="R33" s="28"/>
      <c r="Z33" s="84">
        <f t="shared" si="30"/>
        <v>-1.3474767352797727</v>
      </c>
      <c r="AA33" s="84">
        <f t="shared" si="31"/>
        <v>1.331777942165193</v>
      </c>
      <c r="AB33" s="84">
        <f t="shared" si="32"/>
        <v>0.20650181590233013</v>
      </c>
      <c r="AC33" s="24">
        <f>AC32*(1+価格上昇ケース!$N$3)</f>
        <v>8910.475665169035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G33" s="40">
        <f t="shared" si="3"/>
        <v>4.1508292876921732E-2</v>
      </c>
      <c r="AH33" s="28">
        <f>AH32*(1+価格上昇ケース!$N$13)</f>
        <v>1.6496443973249817E-2</v>
      </c>
      <c r="AJ33" s="29">
        <f t="shared" si="4"/>
        <v>3.6284182430481149E-2</v>
      </c>
      <c r="AK33" s="28">
        <f>AK32*(1+価格上昇ケース!$N$14)</f>
        <v>0.25983991676632323</v>
      </c>
      <c r="AL33" s="29">
        <f t="shared" si="5"/>
        <v>0.21372412431433208</v>
      </c>
      <c r="AM33" s="29">
        <f t="shared" si="33"/>
        <v>0.55144277757035143</v>
      </c>
      <c r="AO33">
        <f t="shared" si="6"/>
        <v>0.44855722242964852</v>
      </c>
      <c r="AQ33">
        <f t="shared" si="34"/>
        <v>0.79113457519433328</v>
      </c>
      <c r="AS33">
        <f t="shared" si="7"/>
        <v>0.20886542480566675</v>
      </c>
      <c r="AU33">
        <f t="shared" si="41"/>
        <v>0.20628320087156704</v>
      </c>
      <c r="AW33">
        <f t="shared" si="8"/>
        <v>0.79371679912843296</v>
      </c>
      <c r="AY33" s="84">
        <f t="shared" si="35"/>
        <v>1.3292267125910115</v>
      </c>
      <c r="AZ33">
        <f t="shared" si="42"/>
        <v>0.57067296429568737</v>
      </c>
      <c r="BA33">
        <f t="shared" si="43"/>
        <v>2353.4699248884135</v>
      </c>
      <c r="BB33">
        <f t="shared" si="22"/>
        <v>7.7636460818721078</v>
      </c>
      <c r="BC33">
        <f t="shared" si="23"/>
        <v>-1.543069234332499</v>
      </c>
      <c r="BD33" s="60">
        <v>2020</v>
      </c>
      <c r="BE33">
        <f t="shared" si="44"/>
        <v>7.7636460818721078</v>
      </c>
      <c r="BF33">
        <f t="shared" si="45"/>
        <v>-1.5401895166863768</v>
      </c>
      <c r="BG33">
        <f t="shared" si="46"/>
        <v>7.7579702692736561</v>
      </c>
      <c r="BN33" s="49">
        <v>2020</v>
      </c>
      <c r="BO33">
        <f>D33*CO2原単位!$F$2*10^10</f>
        <v>8.2817876140128734E-4</v>
      </c>
      <c r="BP33">
        <f>F33*CO2原単位!$F$3*10^10</f>
        <v>1.1158640084180064E-3</v>
      </c>
      <c r="BQ33">
        <f>I33*CO2原単位!$F$4*10^10</f>
        <v>1.1745186227796408E-3</v>
      </c>
      <c r="BR33">
        <f>K33*CO2原単位!$F$6*10^10</f>
        <v>1.5981639097928579E-3</v>
      </c>
      <c r="BS33">
        <f t="shared" si="10"/>
        <v>4.7167253023917928E-3</v>
      </c>
      <c r="CK33" s="29"/>
      <c r="CL33" s="29"/>
      <c r="CV33" s="29"/>
      <c r="CW33" s="29"/>
    </row>
    <row r="34" spans="1:101" ht="13.6" x14ac:dyDescent="0.15">
      <c r="A34" s="9">
        <v>2021</v>
      </c>
      <c r="D34">
        <f t="shared" si="36"/>
        <v>208.49932613769801</v>
      </c>
      <c r="F34">
        <f t="shared" si="37"/>
        <v>347.92668573513873</v>
      </c>
      <c r="I34">
        <f t="shared" si="38"/>
        <v>455.40012503883474</v>
      </c>
      <c r="J34">
        <f t="shared" si="28"/>
        <v>1071.0943495424706</v>
      </c>
      <c r="K34">
        <f t="shared" si="29"/>
        <v>282.41297821965236</v>
      </c>
      <c r="L34">
        <f t="shared" si="39"/>
        <v>803.32681077397342</v>
      </c>
      <c r="M34">
        <f t="shared" si="40"/>
        <v>1011.8261369116715</v>
      </c>
      <c r="P34" s="28"/>
      <c r="Q34" s="28"/>
      <c r="R34" s="28"/>
      <c r="Z34" s="84">
        <f t="shared" si="30"/>
        <v>-1.3330656999469661</v>
      </c>
      <c r="AA34" s="84">
        <f t="shared" si="31"/>
        <v>1.3488258091349843</v>
      </c>
      <c r="AB34" s="84">
        <f t="shared" si="32"/>
        <v>0.26918464379397278</v>
      </c>
      <c r="AC34" s="24">
        <f>AC33*(1+価格上昇ケース!$O$3)</f>
        <v>8848.1023355128509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G34" s="40">
        <f t="shared" si="3"/>
        <v>4.1191702341116965E-2</v>
      </c>
      <c r="AH34" s="28">
        <f>AH33*(1+価格上昇ケース!$O$13)</f>
        <v>1.6496443973249817E-2</v>
      </c>
      <c r="AJ34" s="29">
        <f t="shared" si="4"/>
        <v>3.6102938036003805E-2</v>
      </c>
      <c r="AK34" s="28">
        <f>AK33*(1+価格上昇ケース!$O$14)</f>
        <v>0.25983991676632323</v>
      </c>
      <c r="AL34" s="29">
        <f t="shared" si="5"/>
        <v>0.21315658878939375</v>
      </c>
      <c r="AM34" s="29">
        <f t="shared" si="33"/>
        <v>0.56689272526591616</v>
      </c>
      <c r="AO34">
        <f t="shared" si="6"/>
        <v>0.43310727473408389</v>
      </c>
      <c r="AQ34">
        <f t="shared" si="34"/>
        <v>0.79393759606360192</v>
      </c>
      <c r="AS34">
        <f t="shared" si="7"/>
        <v>0.20606240393639802</v>
      </c>
      <c r="AU34">
        <f t="shared" si="41"/>
        <v>0.20865271463774893</v>
      </c>
      <c r="AW34">
        <f t="shared" si="8"/>
        <v>0.79134728536225107</v>
      </c>
      <c r="AY34" s="84">
        <f t="shared" si="35"/>
        <v>1.3376876504626987</v>
      </c>
      <c r="AZ34">
        <f t="shared" si="42"/>
        <v>0.57222685425827957</v>
      </c>
      <c r="BA34">
        <f t="shared" si="43"/>
        <v>2365.3334646737944</v>
      </c>
      <c r="BB34">
        <f t="shared" si="22"/>
        <v>7.7686742908485567</v>
      </c>
      <c r="BC34">
        <f t="shared" si="23"/>
        <v>-1.5457282247338024</v>
      </c>
      <c r="BD34" s="60">
        <v>2021</v>
      </c>
      <c r="BE34">
        <f t="shared" si="44"/>
        <v>7.7686742908485567</v>
      </c>
      <c r="BF34">
        <f t="shared" si="45"/>
        <v>-1.543069234332499</v>
      </c>
      <c r="BG34">
        <f t="shared" si="46"/>
        <v>7.7636460818721078</v>
      </c>
      <c r="BN34" s="49">
        <v>2021</v>
      </c>
      <c r="BO34">
        <f>D34*CO2原単位!$F$2*10^10</f>
        <v>8.1821097438878763E-4</v>
      </c>
      <c r="BP34">
        <f>F34*CO2原単位!$F$3*10^10</f>
        <v>1.0827642309560498E-3</v>
      </c>
      <c r="BQ34">
        <f>I34*CO2原単位!$F$4*10^10</f>
        <v>1.2134037814102579E-3</v>
      </c>
      <c r="BR34">
        <f>K34*CO2原単位!$F$6*10^10</f>
        <v>1.6290940483104231E-3</v>
      </c>
      <c r="BS34">
        <f t="shared" si="10"/>
        <v>4.743473035065518E-3</v>
      </c>
      <c r="CK34" s="29"/>
      <c r="CL34" s="29"/>
      <c r="CV34" s="29"/>
      <c r="CW34" s="29"/>
    </row>
    <row r="35" spans="1:101" ht="13.6" x14ac:dyDescent="0.15">
      <c r="A35" s="9">
        <v>2022</v>
      </c>
      <c r="D35">
        <f t="shared" si="36"/>
        <v>206.3121871915238</v>
      </c>
      <c r="F35">
        <f t="shared" si="37"/>
        <v>336.91979964633475</v>
      </c>
      <c r="I35">
        <f t="shared" si="38"/>
        <v>469.59108832122735</v>
      </c>
      <c r="J35">
        <f t="shared" si="28"/>
        <v>1075.7769781751456</v>
      </c>
      <c r="K35">
        <f t="shared" si="29"/>
        <v>287.35706614761204</v>
      </c>
      <c r="L35">
        <f t="shared" si="39"/>
        <v>806.5108879675621</v>
      </c>
      <c r="M35">
        <f t="shared" si="40"/>
        <v>1012.823075159086</v>
      </c>
      <c r="P35" s="28"/>
      <c r="Q35" s="28"/>
      <c r="R35" s="28"/>
      <c r="Z35" s="84">
        <f t="shared" si="30"/>
        <v>-1.3200728744984247</v>
      </c>
      <c r="AA35" s="84">
        <f t="shared" si="31"/>
        <v>1.3633269043193408</v>
      </c>
      <c r="AB35" s="84">
        <f t="shared" si="32"/>
        <v>0.33201737237981221</v>
      </c>
      <c r="AC35" s="24">
        <f>AC34*(1+価格上昇ケース!$O$3)</f>
        <v>8786.1656191642614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G35" s="40">
        <f t="shared" si="3"/>
        <v>4.0877007655408415E-2</v>
      </c>
      <c r="AH35" s="28">
        <f>AH34*(1+価格上昇ケース!$O$13)</f>
        <v>1.6496443973249817E-2</v>
      </c>
      <c r="AJ35" s="29">
        <f t="shared" si="4"/>
        <v>3.5910683781479796E-2</v>
      </c>
      <c r="AK35" s="28">
        <f>AK34*(1+価格上昇ケース!$O$14)</f>
        <v>0.25983991676632323</v>
      </c>
      <c r="AL35" s="29">
        <f t="shared" si="5"/>
        <v>0.21263425296296676</v>
      </c>
      <c r="AM35" s="29">
        <f t="shared" si="33"/>
        <v>0.58225015350333909</v>
      </c>
      <c r="AO35">
        <f t="shared" si="6"/>
        <v>0.41774984649666091</v>
      </c>
      <c r="AQ35">
        <f t="shared" si="34"/>
        <v>0.79629987482352926</v>
      </c>
      <c r="AS35">
        <f t="shared" si="7"/>
        <v>0.20370012517647071</v>
      </c>
      <c r="AU35">
        <f t="shared" si="41"/>
        <v>0.21080616931578355</v>
      </c>
      <c r="AW35">
        <f t="shared" si="8"/>
        <v>0.78919383068421645</v>
      </c>
      <c r="AY35" s="84">
        <f t="shared" si="35"/>
        <v>1.3458757780658266</v>
      </c>
      <c r="AZ35">
        <f t="shared" si="42"/>
        <v>0.57371996874254805</v>
      </c>
      <c r="BA35">
        <f t="shared" si="43"/>
        <v>2375.9571194818436</v>
      </c>
      <c r="BB35">
        <f t="shared" si="22"/>
        <v>7.7731556329635536</v>
      </c>
      <c r="BC35">
        <f t="shared" si="23"/>
        <v>-1.5481817114565239</v>
      </c>
      <c r="BD35" s="60">
        <v>2022</v>
      </c>
      <c r="BE35">
        <f t="shared" si="44"/>
        <v>7.7731556329635536</v>
      </c>
      <c r="BF35">
        <f t="shared" si="45"/>
        <v>-1.5457282247338024</v>
      </c>
      <c r="BG35">
        <f t="shared" si="46"/>
        <v>7.7686742908485567</v>
      </c>
      <c r="BN35" s="49">
        <v>2022</v>
      </c>
      <c r="BO35">
        <f>D35*CO2原単位!$F$2*10^10</f>
        <v>8.0962801577005806E-4</v>
      </c>
      <c r="BP35">
        <f>F35*CO2原単位!$F$3*10^10</f>
        <v>1.0485102830992384E-3</v>
      </c>
      <c r="BQ35">
        <f>I35*CO2原単位!$F$4*10^10</f>
        <v>1.2512152960804414E-3</v>
      </c>
      <c r="BR35">
        <f>K35*CO2原単位!$F$6*10^10</f>
        <v>1.6576139281988681E-3</v>
      </c>
      <c r="BS35">
        <f t="shared" si="10"/>
        <v>4.7669675231486065E-3</v>
      </c>
      <c r="CK35" s="29"/>
      <c r="CL35" s="29"/>
      <c r="CV35" s="29"/>
      <c r="CW35" s="29"/>
    </row>
    <row r="36" spans="1:101" ht="13.6" x14ac:dyDescent="0.15">
      <c r="A36" s="9">
        <v>2023</v>
      </c>
      <c r="D36">
        <f t="shared" si="36"/>
        <v>204.42463683428622</v>
      </c>
      <c r="F36">
        <f t="shared" si="37"/>
        <v>325.65418580611259</v>
      </c>
      <c r="I36">
        <f t="shared" si="38"/>
        <v>483.39609920549879</v>
      </c>
      <c r="J36">
        <f t="shared" si="28"/>
        <v>1080.1227995079907</v>
      </c>
      <c r="K36">
        <f t="shared" si="29"/>
        <v>291.91752856703732</v>
      </c>
      <c r="L36">
        <f>M36*AQ36</f>
        <v>809.05028501161132</v>
      </c>
      <c r="M36">
        <f t="shared" si="40"/>
        <v>1013.4749218458976</v>
      </c>
      <c r="Z36" s="84">
        <f t="shared" si="30"/>
        <v>-1.3083586909413303</v>
      </c>
      <c r="AA36" s="84">
        <f t="shared" si="31"/>
        <v>1.3756616886016435</v>
      </c>
      <c r="AB36" s="84">
        <f t="shared" si="32"/>
        <v>0.39500036013471118</v>
      </c>
      <c r="AC36" s="24">
        <f>AC35*(1+価格上昇ケース!$O$3)</f>
        <v>8724.6624598301114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G36" s="40">
        <f t="shared" si="3"/>
        <v>4.0564807369415222E-2</v>
      </c>
      <c r="AH36" s="28">
        <f>AH35*(1+価格上昇ケース!$O$13)</f>
        <v>1.6496443973249817E-2</v>
      </c>
      <c r="AJ36" s="29">
        <f t="shared" si="4"/>
        <v>3.5710058287419813E-2</v>
      </c>
      <c r="AK36" s="28">
        <f>AK35*(1+価格上昇ケース!$O$14)</f>
        <v>0.25983991676632323</v>
      </c>
      <c r="AL36" s="29">
        <f t="shared" si="5"/>
        <v>0.21215368406131521</v>
      </c>
      <c r="AM36" s="29">
        <f t="shared" si="33"/>
        <v>0.59748585243815988</v>
      </c>
      <c r="AO36">
        <f t="shared" si="6"/>
        <v>0.40251414756184017</v>
      </c>
      <c r="AQ36">
        <f t="shared" si="34"/>
        <v>0.79829334458325185</v>
      </c>
      <c r="AS36">
        <f t="shared" si="7"/>
        <v>0.20170665541674815</v>
      </c>
      <c r="AU36">
        <f t="shared" si="41"/>
        <v>0.21276162412558053</v>
      </c>
      <c r="AW36">
        <f t="shared" si="8"/>
        <v>0.78723837587441947</v>
      </c>
      <c r="AY36" s="84">
        <f t="shared" si="35"/>
        <v>1.3537980057523824</v>
      </c>
      <c r="AZ36">
        <f t="shared" si="42"/>
        <v>0.57515470845156325</v>
      </c>
      <c r="BA36">
        <f t="shared" si="43"/>
        <v>2385.5152499209257</v>
      </c>
      <c r="BB36">
        <f t="shared" si="22"/>
        <v>7.7771704176923517</v>
      </c>
      <c r="BC36">
        <f t="shared" si="23"/>
        <v>-1.550444342123678</v>
      </c>
      <c r="BD36" s="60">
        <v>2023</v>
      </c>
      <c r="BE36">
        <f t="shared" si="44"/>
        <v>7.7771704176923517</v>
      </c>
      <c r="BF36">
        <f t="shared" si="45"/>
        <v>-1.5481817114565239</v>
      </c>
      <c r="BG36">
        <f t="shared" si="46"/>
        <v>7.7731556329635536</v>
      </c>
      <c r="BN36" s="49">
        <v>2023</v>
      </c>
      <c r="BO36">
        <f>D36*CO2原単位!$F$2*10^10</f>
        <v>8.0222072843914708E-4</v>
      </c>
      <c r="BP36">
        <f>F36*CO2原単位!$F$3*10^10</f>
        <v>1.0134511622957201E-3</v>
      </c>
      <c r="BQ36">
        <f>I36*CO2原単位!$F$4*10^10</f>
        <v>1.2879984489352113E-3</v>
      </c>
      <c r="BR36">
        <f>K36*CO2原単位!$F$6*10^10</f>
        <v>1.6839208714274146E-3</v>
      </c>
      <c r="BS36">
        <f t="shared" si="10"/>
        <v>4.7875912110974935E-3</v>
      </c>
      <c r="CK36" s="29"/>
      <c r="CL36" s="29"/>
      <c r="CV36" s="29"/>
      <c r="CW36" s="29"/>
    </row>
    <row r="37" spans="1:101" ht="13.6" x14ac:dyDescent="0.15">
      <c r="A37" s="9">
        <v>2024</v>
      </c>
      <c r="D37">
        <f t="shared" si="36"/>
        <v>202.79127635469703</v>
      </c>
      <c r="F37">
        <f t="shared" si="37"/>
        <v>314.22437956165533</v>
      </c>
      <c r="I37">
        <f t="shared" si="38"/>
        <v>496.82670425275512</v>
      </c>
      <c r="J37">
        <f t="shared" si="28"/>
        <v>1084.1815543178493</v>
      </c>
      <c r="K37">
        <f t="shared" si="29"/>
        <v>296.12549591142886</v>
      </c>
      <c r="L37">
        <f t="shared" si="39"/>
        <v>811.05108381441039</v>
      </c>
      <c r="M37">
        <f t="shared" si="40"/>
        <v>1013.8423601691073</v>
      </c>
      <c r="Z37" s="84">
        <f t="shared" si="30"/>
        <v>-1.2977973163617387</v>
      </c>
      <c r="AA37" s="84">
        <f t="shared" si="31"/>
        <v>1.3861537860161253</v>
      </c>
      <c r="AB37" s="84">
        <f t="shared" si="32"/>
        <v>0.45813396639079473</v>
      </c>
      <c r="AC37" s="24">
        <f>AC36*(1+価格上昇ケース!$O$3)</f>
        <v>8663.5898226113004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G37" s="40">
        <f t="shared" si="3"/>
        <v>4.0255683729274128E-2</v>
      </c>
      <c r="AH37" s="28">
        <f>AH36*(1+価格上昇ケース!$O$13)</f>
        <v>1.6496443973249817E-2</v>
      </c>
      <c r="AJ37" s="29">
        <f t="shared" si="4"/>
        <v>3.5503301362317427E-2</v>
      </c>
      <c r="AK37" s="28">
        <f>AK36*(1+価格上昇ケース!$O$14)</f>
        <v>0.25983991676632323</v>
      </c>
      <c r="AL37" s="29">
        <f t="shared" si="5"/>
        <v>0.21171164597572781</v>
      </c>
      <c r="AM37" s="29">
        <f t="shared" si="33"/>
        <v>0.61257140785282771</v>
      </c>
      <c r="AO37">
        <f t="shared" si="6"/>
        <v>0.38742859214717235</v>
      </c>
      <c r="AQ37">
        <f t="shared" si="34"/>
        <v>0.79997750703484938</v>
      </c>
      <c r="AS37">
        <f t="shared" si="7"/>
        <v>0.20002249296515068</v>
      </c>
      <c r="AU37">
        <f t="shared" si="41"/>
        <v>0.21453595840305273</v>
      </c>
      <c r="AW37">
        <f t="shared" si="8"/>
        <v>0.78546404159694727</v>
      </c>
      <c r="AY37" s="84">
        <f t="shared" si="35"/>
        <v>1.3614612137522493</v>
      </c>
      <c r="AZ37">
        <f t="shared" si="42"/>
        <v>0.57653337934310278</v>
      </c>
      <c r="BA37">
        <f t="shared" si="43"/>
        <v>2394.1494103983855</v>
      </c>
      <c r="BB37">
        <f t="shared" si="22"/>
        <v>7.7807832945290301</v>
      </c>
      <c r="BC37">
        <f t="shared" si="23"/>
        <v>-1.5525300906598951</v>
      </c>
      <c r="BD37" s="60">
        <v>2024</v>
      </c>
      <c r="BE37">
        <f t="shared" si="44"/>
        <v>7.7807832945290301</v>
      </c>
      <c r="BF37">
        <f t="shared" si="45"/>
        <v>-1.550444342123678</v>
      </c>
      <c r="BG37">
        <f t="shared" si="46"/>
        <v>7.7771704176923517</v>
      </c>
      <c r="BN37" s="49">
        <v>2024</v>
      </c>
      <c r="BO37">
        <f>D37*CO2原単位!$F$2*10^10</f>
        <v>7.9581095487158077E-4</v>
      </c>
      <c r="BP37">
        <f>F37*CO2原単位!$F$3*10^10</f>
        <v>9.7788106699789172E-4</v>
      </c>
      <c r="BQ37">
        <f>I37*CO2原単位!$F$4*10^10</f>
        <v>1.3237840055368454E-3</v>
      </c>
      <c r="BR37">
        <f>K37*CO2原単位!$F$6*10^10</f>
        <v>1.7081944533266895E-3</v>
      </c>
      <c r="BS37">
        <f t="shared" si="10"/>
        <v>4.805670480733007E-3</v>
      </c>
      <c r="CK37" s="29"/>
      <c r="CL37" s="29"/>
      <c r="CV37" s="29"/>
      <c r="CW37" s="29"/>
    </row>
    <row r="38" spans="1:101" ht="13.6" x14ac:dyDescent="0.15">
      <c r="A38" s="9">
        <v>2025</v>
      </c>
      <c r="D38">
        <f t="shared" si="36"/>
        <v>201.37351987558958</v>
      </c>
      <c r="F38">
        <f t="shared" si="37"/>
        <v>302.71052785189033</v>
      </c>
      <c r="I38">
        <f t="shared" si="38"/>
        <v>509.89027044745154</v>
      </c>
      <c r="J38">
        <f t="shared" si="28"/>
        <v>1087.9919258247169</v>
      </c>
      <c r="K38">
        <f t="shared" si="29"/>
        <v>300.00936925990004</v>
      </c>
      <c r="L38">
        <f t="shared" si="39"/>
        <v>812.60079829934193</v>
      </c>
      <c r="M38">
        <f t="shared" si="40"/>
        <v>1013.9743181749316</v>
      </c>
      <c r="Z38" s="84">
        <f t="shared" si="30"/>
        <v>-1.2882753012365025</v>
      </c>
      <c r="AA38" s="84">
        <f t="shared" si="31"/>
        <v>1.3950784745745557</v>
      </c>
      <c r="AB38" s="84">
        <f t="shared" si="32"/>
        <v>0.52141855133950044</v>
      </c>
      <c r="AC38" s="24">
        <f>AC37*(1+価格上昇ケース!$O$3)</f>
        <v>8602.9446938530218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G38" s="40">
        <f t="shared" si="3"/>
        <v>3.9950198373819336E-2</v>
      </c>
      <c r="AH38" s="28">
        <f>AH37*(1+価格上昇ケース!$O$13)</f>
        <v>1.6496443973249817E-2</v>
      </c>
      <c r="AJ38" s="29">
        <f t="shared" si="4"/>
        <v>3.5292323915577413E-2</v>
      </c>
      <c r="AK38" s="28">
        <f>AK37*(1+価格上昇ケース!$O$14)</f>
        <v>0.25983991676632323</v>
      </c>
      <c r="AL38" s="29">
        <f t="shared" si="5"/>
        <v>0.21130510491957044</v>
      </c>
      <c r="AM38" s="29">
        <f t="shared" si="33"/>
        <v>0.6274794111876083</v>
      </c>
      <c r="AO38">
        <f t="shared" si="6"/>
        <v>0.37252058881239164</v>
      </c>
      <c r="AQ38">
        <f t="shared" si="34"/>
        <v>0.80140175518641832</v>
      </c>
      <c r="AS38">
        <f t="shared" si="7"/>
        <v>0.19859824481358163</v>
      </c>
      <c r="AU38">
        <f t="shared" si="41"/>
        <v>0.21614487704178298</v>
      </c>
      <c r="AW38">
        <f t="shared" si="8"/>
        <v>0.78385512295821702</v>
      </c>
      <c r="AY38" s="84">
        <f t="shared" si="35"/>
        <v>1.3688722388777086</v>
      </c>
      <c r="AZ38">
        <f t="shared" si="42"/>
        <v>0.57785819615423162</v>
      </c>
      <c r="BA38">
        <f t="shared" si="43"/>
        <v>2401.9756132595485</v>
      </c>
      <c r="BB38">
        <f t="shared" si="22"/>
        <v>7.7840468499071029</v>
      </c>
      <c r="BC38">
        <f t="shared" si="23"/>
        <v>-1.5544521950704664</v>
      </c>
      <c r="BD38" s="60">
        <v>2025</v>
      </c>
      <c r="BE38">
        <f t="shared" si="44"/>
        <v>7.7840468499071029</v>
      </c>
      <c r="BF38">
        <f t="shared" si="45"/>
        <v>-1.5525300906598951</v>
      </c>
      <c r="BG38">
        <f t="shared" si="46"/>
        <v>7.7807832945290301</v>
      </c>
      <c r="BN38" s="49">
        <v>2025</v>
      </c>
      <c r="BO38">
        <f>D38*CO2原単位!$F$2*10^10</f>
        <v>7.902472730520508E-4</v>
      </c>
      <c r="BP38">
        <f>F38*CO2原単位!$F$3*10^10</f>
        <v>9.420494182540639E-4</v>
      </c>
      <c r="BQ38">
        <f>I38*CO2原単位!$F$4*10^10</f>
        <v>1.3585915950560538E-3</v>
      </c>
      <c r="BR38">
        <f>K38*CO2原単位!$F$6*10^10</f>
        <v>1.7305985049969521E-3</v>
      </c>
      <c r="BS38">
        <f t="shared" si="10"/>
        <v>4.8214867913591204E-3</v>
      </c>
      <c r="CK38" s="29"/>
      <c r="CL38" s="29"/>
      <c r="CV38" s="29"/>
      <c r="CW38" s="29"/>
    </row>
    <row r="39" spans="1:101" ht="13.6" x14ac:dyDescent="0.15">
      <c r="A39" s="9">
        <v>2026</v>
      </c>
      <c r="D39">
        <f t="shared" si="36"/>
        <v>200.13862556348656</v>
      </c>
      <c r="F39">
        <f t="shared" si="37"/>
        <v>291.18090393718683</v>
      </c>
      <c r="I39">
        <f t="shared" si="38"/>
        <v>522.59104270262367</v>
      </c>
      <c r="J39">
        <f t="shared" si="28"/>
        <v>1091.584217177146</v>
      </c>
      <c r="K39">
        <f t="shared" si="29"/>
        <v>303.59511936893631</v>
      </c>
      <c r="L39">
        <f t="shared" si="39"/>
        <v>813.77194663981049</v>
      </c>
      <c r="M39">
        <f t="shared" si="40"/>
        <v>1013.9105722032971</v>
      </c>
      <c r="Z39" s="84">
        <f t="shared" si="30"/>
        <v>-1.2796903607666861</v>
      </c>
      <c r="AA39" s="84">
        <f t="shared" si="31"/>
        <v>1.4026699086528402</v>
      </c>
      <c r="AB39" s="84">
        <f t="shared" si="32"/>
        <v>0.58485447603363316</v>
      </c>
      <c r="AC39" s="24">
        <f>AC38*(1+価格上昇ケース!$O$3)</f>
        <v>8542.7240809960513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G39" s="40">
        <f t="shared" si="3"/>
        <v>3.9648888337585925E-2</v>
      </c>
      <c r="AH39" s="28">
        <f>AH38*(1+価格上昇ケース!$O$13)</f>
        <v>1.6496443973249817E-2</v>
      </c>
      <c r="AJ39" s="29">
        <f t="shared" si="4"/>
        <v>3.5078763002524105E-2</v>
      </c>
      <c r="AK39" s="28">
        <f>AK38*(1+価格上昇ケース!$O$14)</f>
        <v>0.25983991676632323</v>
      </c>
      <c r="AL39" s="29">
        <f t="shared" si="5"/>
        <v>0.21093122989073704</v>
      </c>
      <c r="AM39" s="29">
        <f t="shared" si="33"/>
        <v>0.64218365459817384</v>
      </c>
      <c r="AO39">
        <f t="shared" si="6"/>
        <v>0.35781634540182611</v>
      </c>
      <c r="AQ39">
        <f t="shared" si="34"/>
        <v>0.80260722094200909</v>
      </c>
      <c r="AS39">
        <f t="shared" si="7"/>
        <v>0.19739277905799091</v>
      </c>
      <c r="AU39">
        <f t="shared" si="41"/>
        <v>0.21760293563443889</v>
      </c>
      <c r="AW39">
        <f t="shared" si="8"/>
        <v>0.78239706436556111</v>
      </c>
      <c r="AY39" s="84">
        <f t="shared" si="35"/>
        <v>1.3760378625052327</v>
      </c>
      <c r="AZ39">
        <f t="shared" si="42"/>
        <v>0.57913128583497153</v>
      </c>
      <c r="BA39">
        <f t="shared" si="43"/>
        <v>2409.0899087493794</v>
      </c>
      <c r="BB39">
        <f t="shared" si="22"/>
        <v>7.7870043239397502</v>
      </c>
      <c r="BC39">
        <f t="shared" si="23"/>
        <v>-1.5562231233195154</v>
      </c>
      <c r="BD39" s="60">
        <v>2026</v>
      </c>
      <c r="BE39">
        <f t="shared" si="44"/>
        <v>7.7870043239397502</v>
      </c>
      <c r="BF39">
        <f t="shared" si="45"/>
        <v>-1.5544521950704664</v>
      </c>
      <c r="BG39">
        <f t="shared" si="46"/>
        <v>7.7840468499071029</v>
      </c>
      <c r="BN39" s="49">
        <v>2026</v>
      </c>
      <c r="BO39">
        <f>D39*CO2原単位!$F$2*10^10</f>
        <v>7.8540119466374142E-4</v>
      </c>
      <c r="BP39">
        <f>F39*CO2原単位!$F$3*10^10</f>
        <v>9.0616868566570526E-4</v>
      </c>
      <c r="BQ39">
        <f>I39*CO2原単位!$F$4*10^10</f>
        <v>1.3924325279717881E-3</v>
      </c>
      <c r="BR39">
        <f>K39*CO2原単位!$F$6*10^10</f>
        <v>1.7512828382672738E-3</v>
      </c>
      <c r="BS39">
        <f t="shared" si="10"/>
        <v>4.8352852465685086E-3</v>
      </c>
      <c r="CK39" s="29"/>
      <c r="CL39" s="29"/>
      <c r="CV39" s="29"/>
      <c r="CW39" s="29"/>
    </row>
    <row r="40" spans="1:101" ht="13.6" x14ac:dyDescent="0.15">
      <c r="A40" s="9">
        <v>2027</v>
      </c>
      <c r="D40">
        <f t="shared" si="36"/>
        <v>199.05884579991229</v>
      </c>
      <c r="F40">
        <f t="shared" si="37"/>
        <v>279.69387368281554</v>
      </c>
      <c r="I40">
        <f t="shared" si="38"/>
        <v>534.93101742257249</v>
      </c>
      <c r="J40">
        <f t="shared" si="28"/>
        <v>1094.98238405339</v>
      </c>
      <c r="K40">
        <f t="shared" si="29"/>
        <v>306.90654217459155</v>
      </c>
      <c r="L40">
        <f t="shared" si="39"/>
        <v>814.62489110538797</v>
      </c>
      <c r="M40" s="41">
        <f t="shared" si="40"/>
        <v>1013.6837369053003</v>
      </c>
      <c r="Z40" s="84">
        <f t="shared" si="30"/>
        <v>-1.2719502761416404</v>
      </c>
      <c r="AA40" s="84">
        <f t="shared" si="31"/>
        <v>1.4091272624291244</v>
      </c>
      <c r="AB40" s="84">
        <f t="shared" si="32"/>
        <v>0.64844210238942523</v>
      </c>
      <c r="AC40" s="24">
        <f>AC39*(1+価格上昇ケース!$O$3)</f>
        <v>8482.9250124290793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G40" s="40">
        <f t="shared" si="3"/>
        <v>3.9352262419161919E-2</v>
      </c>
      <c r="AH40" s="28">
        <f>AH39*(1+価格上昇ケース!$O$13)</f>
        <v>1.6496443973249817E-2</v>
      </c>
      <c r="AJ40" s="29">
        <f t="shared" si="4"/>
        <v>3.4864025433585577E-2</v>
      </c>
      <c r="AK40" s="28">
        <f>AK39*(1+価格上昇ケース!$O$14)</f>
        <v>0.25983991676632323</v>
      </c>
      <c r="AL40" s="29">
        <f t="shared" si="5"/>
        <v>0.21058738927303697</v>
      </c>
      <c r="AM40" s="29">
        <f t="shared" si="33"/>
        <v>0.65665930818380613</v>
      </c>
      <c r="AO40">
        <f t="shared" si="6"/>
        <v>0.34334069181619392</v>
      </c>
      <c r="AQ40">
        <f t="shared" si="34"/>
        <v>0.80362825351462785</v>
      </c>
      <c r="AS40">
        <f t="shared" si="7"/>
        <v>0.19637174648537212</v>
      </c>
      <c r="AU40">
        <f t="shared" si="41"/>
        <v>0.21892357977345278</v>
      </c>
      <c r="AW40">
        <f t="shared" si="8"/>
        <v>0.78107642022654722</v>
      </c>
      <c r="AY40" s="84">
        <f t="shared" si="35"/>
        <v>1.3829647997587906</v>
      </c>
      <c r="AZ40">
        <f t="shared" si="42"/>
        <v>0.58035469088707381</v>
      </c>
      <c r="BA40">
        <f t="shared" si="43"/>
        <v>2415.5726631332818</v>
      </c>
      <c r="BB40">
        <f t="shared" si="22"/>
        <v>7.7896916655677906</v>
      </c>
      <c r="BC40">
        <f t="shared" si="23"/>
        <v>-1.5578545610702166</v>
      </c>
      <c r="BD40" s="60">
        <v>2027</v>
      </c>
      <c r="BE40">
        <f t="shared" si="44"/>
        <v>7.7896916655677906</v>
      </c>
      <c r="BF40">
        <f t="shared" si="45"/>
        <v>-1.5562231233195154</v>
      </c>
      <c r="BG40">
        <f t="shared" si="46"/>
        <v>7.7870043239397502</v>
      </c>
      <c r="BN40" s="49">
        <v>2027</v>
      </c>
      <c r="BO40">
        <f>D40*CO2原単位!$F$2*10^10</f>
        <v>7.8116383011755616E-4</v>
      </c>
      <c r="BP40">
        <f>F40*CO2原単位!$F$3*10^10</f>
        <v>8.7042050655416808E-4</v>
      </c>
      <c r="BQ40">
        <f>I40*CO2原単位!$F$4*10^10</f>
        <v>1.4253121236601207E-3</v>
      </c>
      <c r="BR40">
        <f>K40*CO2原単位!$F$6*10^10</f>
        <v>1.7703847195552386E-3</v>
      </c>
      <c r="BS40">
        <f t="shared" si="10"/>
        <v>4.8472811798870828E-3</v>
      </c>
      <c r="CK40" s="29"/>
      <c r="CL40" s="29"/>
      <c r="CV40" s="29"/>
      <c r="CW40" s="29"/>
    </row>
    <row r="41" spans="1:101" ht="13.6" x14ac:dyDescent="0.15">
      <c r="A41" s="9">
        <v>2028</v>
      </c>
      <c r="D41">
        <f t="shared" si="36"/>
        <v>198.1106894879436</v>
      </c>
      <c r="F41">
        <f t="shared" si="37"/>
        <v>268.29943876330009</v>
      </c>
      <c r="I41">
        <f t="shared" si="38"/>
        <v>546.9106583317307</v>
      </c>
      <c r="J41">
        <f t="shared" si="28"/>
        <v>1098.2055732666331</v>
      </c>
      <c r="K41">
        <f t="shared" si="29"/>
        <v>309.96547670539348</v>
      </c>
      <c r="L41">
        <f t="shared" si="39"/>
        <v>815.21009709503085</v>
      </c>
      <c r="M41">
        <f t="shared" si="40"/>
        <v>1013.3207865829745</v>
      </c>
      <c r="Z41" s="84">
        <f t="shared" si="30"/>
        <v>-1.2649719039311982</v>
      </c>
      <c r="AA41" s="84">
        <f t="shared" si="31"/>
        <v>1.4146199555569443</v>
      </c>
      <c r="AB41" s="84">
        <f t="shared" si="32"/>
        <v>0.71218179318860098</v>
      </c>
      <c r="AC41" s="24">
        <f>AC40*(1+価格上昇ケース!$O$3)</f>
        <v>8423.5445373420753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G41" s="40">
        <f t="shared" si="3"/>
        <v>3.9060797964008014E-2</v>
      </c>
      <c r="AH41" s="28">
        <f>AH40*(1+価格上昇ケース!$O$13)</f>
        <v>1.6496443973249817E-2</v>
      </c>
      <c r="AJ41" s="29">
        <f t="shared" si="4"/>
        <v>3.4649322559429305E-2</v>
      </c>
      <c r="AK41" s="28">
        <f>AK40*(1+価格上昇ケース!$O$14)</f>
        <v>0.25983991676632323</v>
      </c>
      <c r="AL41" s="29">
        <f t="shared" si="5"/>
        <v>0.21027114464570815</v>
      </c>
      <c r="AM41" s="29">
        <f t="shared" si="33"/>
        <v>0.67088307698914107</v>
      </c>
      <c r="AO41">
        <f t="shared" si="6"/>
        <v>0.32911692301085893</v>
      </c>
      <c r="AQ41">
        <f t="shared" si="34"/>
        <v>0.80449360941662518</v>
      </c>
      <c r="AS41">
        <f t="shared" si="7"/>
        <v>0.19550639058337482</v>
      </c>
      <c r="AU41">
        <f t="shared" si="41"/>
        <v>0.22011919412173042</v>
      </c>
      <c r="AW41">
        <f t="shared" si="8"/>
        <v>0.77988080587826958</v>
      </c>
      <c r="AY41" s="84">
        <f t="shared" si="35"/>
        <v>1.3896596898209588</v>
      </c>
      <c r="AZ41">
        <f t="shared" si="42"/>
        <v>0.58153037260509544</v>
      </c>
      <c r="BA41">
        <f t="shared" si="43"/>
        <v>2421.4918365550011</v>
      </c>
      <c r="BB41">
        <f t="shared" si="22"/>
        <v>7.7921390906028298</v>
      </c>
      <c r="BC41">
        <f t="shared" si="23"/>
        <v>-1.5593574161217987</v>
      </c>
      <c r="BD41" s="60">
        <v>2028</v>
      </c>
      <c r="BE41">
        <f t="shared" si="44"/>
        <v>7.7921390906028298</v>
      </c>
      <c r="BF41">
        <f t="shared" si="45"/>
        <v>-1.5578545610702166</v>
      </c>
      <c r="BG41">
        <f t="shared" si="46"/>
        <v>7.7896916655677906</v>
      </c>
      <c r="BN41" s="49">
        <v>2028</v>
      </c>
      <c r="BO41">
        <f>D41*CO2原単位!$F$2*10^10</f>
        <v>7.7744299363208746E-4</v>
      </c>
      <c r="BP41">
        <f>F41*CO2原単位!$F$3*10^10</f>
        <v>8.3496048848530433E-4</v>
      </c>
      <c r="BQ41">
        <f>I41*CO2原単位!$F$4*10^10</f>
        <v>1.45723161770477E-3</v>
      </c>
      <c r="BR41">
        <f>K41*CO2原単位!$F$6*10^10</f>
        <v>1.7880301268935119E-3</v>
      </c>
      <c r="BS41">
        <f t="shared" si="10"/>
        <v>4.8576652267156737E-3</v>
      </c>
      <c r="CK41" s="29"/>
      <c r="CL41" s="29"/>
      <c r="CV41" s="29"/>
      <c r="CW41" s="29"/>
    </row>
    <row r="42" spans="1:101" ht="13.6" x14ac:dyDescent="0.15">
      <c r="A42" s="9">
        <v>2029</v>
      </c>
      <c r="D42">
        <f t="shared" si="36"/>
        <v>197.27428613081671</v>
      </c>
      <c r="F42">
        <f t="shared" si="37"/>
        <v>257.04045533391024</v>
      </c>
      <c r="I42">
        <f t="shared" si="38"/>
        <v>558.52947831230279</v>
      </c>
      <c r="J42">
        <f t="shared" si="28"/>
        <v>1101.2692846355799</v>
      </c>
      <c r="K42">
        <f t="shared" si="29"/>
        <v>312.79199149923465</v>
      </c>
      <c r="L42">
        <f t="shared" si="39"/>
        <v>815.56993364621303</v>
      </c>
      <c r="M42">
        <f t="shared" si="40"/>
        <v>1012.8442197770298</v>
      </c>
      <c r="Z42" s="84">
        <f t="shared" si="30"/>
        <v>-1.2586802829649502</v>
      </c>
      <c r="AA42" s="84">
        <f t="shared" si="31"/>
        <v>1.4192920981778432</v>
      </c>
      <c r="AB42" s="84">
        <f t="shared" si="32"/>
        <v>0.77607391208044685</v>
      </c>
      <c r="AC42" s="24">
        <f>AC41*(1+価格上昇ケース!$O$3)</f>
        <v>8364.579725580681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G42" s="40">
        <f t="shared" si="3"/>
        <v>3.8774938100417829E-2</v>
      </c>
      <c r="AH42" s="28">
        <f>AH41*(1+価格上昇ケース!$O$13)</f>
        <v>1.6496443973249817E-2</v>
      </c>
      <c r="AJ42" s="29">
        <f t="shared" si="4"/>
        <v>3.4435698226023145E-2</v>
      </c>
      <c r="AK42" s="28">
        <f>AK41*(1+価格上昇ケース!$O$14)</f>
        <v>0.25983991676632323</v>
      </c>
      <c r="AL42" s="29">
        <f t="shared" si="5"/>
        <v>0.20998024264932455</v>
      </c>
      <c r="AM42" s="29">
        <f t="shared" si="33"/>
        <v>0.68483333589218343</v>
      </c>
      <c r="AO42">
        <f t="shared" si="6"/>
        <v>0.31516666410781657</v>
      </c>
      <c r="AQ42">
        <f t="shared" si="34"/>
        <v>0.80522741574785783</v>
      </c>
      <c r="AS42">
        <f t="shared" si="7"/>
        <v>0.19477258425214214</v>
      </c>
      <c r="AU42">
        <f t="shared" si="41"/>
        <v>0.22120115781277749</v>
      </c>
      <c r="AW42">
        <f t="shared" si="8"/>
        <v>0.77879884218722251</v>
      </c>
      <c r="AY42" s="84">
        <f t="shared" si="35"/>
        <v>1.396129087300424</v>
      </c>
      <c r="AZ42">
        <f t="shared" si="42"/>
        <v>0.58266021421799086</v>
      </c>
      <c r="BA42">
        <f t="shared" si="43"/>
        <v>2426.9054959118444</v>
      </c>
      <c r="BB42">
        <f t="shared" si="22"/>
        <v>7.7943722663248156</v>
      </c>
      <c r="BC42">
        <f t="shared" si="23"/>
        <v>-1.5607418353129798</v>
      </c>
      <c r="BD42" s="60">
        <v>2029</v>
      </c>
      <c r="BE42">
        <f t="shared" si="44"/>
        <v>7.7943722663248156</v>
      </c>
      <c r="BF42">
        <f t="shared" si="45"/>
        <v>-1.5593574161217987</v>
      </c>
      <c r="BG42">
        <f t="shared" si="46"/>
        <v>7.7921390906028298</v>
      </c>
      <c r="BN42" s="49">
        <v>2029</v>
      </c>
      <c r="BO42">
        <f>D42*CO2原単位!$F$2*10^10</f>
        <v>7.7416070769623329E-4</v>
      </c>
      <c r="BP42">
        <f>F42*CO2原単位!$F$3*10^10</f>
        <v>7.999220018325428E-4</v>
      </c>
      <c r="BQ42">
        <f>I42*CO2原単位!$F$4*10^10</f>
        <v>1.4881897121909076E-3</v>
      </c>
      <c r="BR42">
        <f>K42*CO2原単位!$F$6*10^10</f>
        <v>1.8043348252722339E-3</v>
      </c>
      <c r="BS42">
        <f t="shared" si="10"/>
        <v>4.8666072469919176E-3</v>
      </c>
      <c r="CK42" s="29"/>
      <c r="CL42" s="29"/>
      <c r="CV42" s="29"/>
      <c r="CW42" s="29"/>
    </row>
    <row r="43" spans="1:101" x14ac:dyDescent="0.15">
      <c r="A43" s="9">
        <v>2030</v>
      </c>
      <c r="D43">
        <f t="shared" si="36"/>
        <v>196.53284021553472</v>
      </c>
      <c r="F43">
        <f t="shared" si="37"/>
        <v>245.9536047904831</v>
      </c>
      <c r="I43">
        <f t="shared" si="38"/>
        <v>569.78650800961304</v>
      </c>
      <c r="J43">
        <f t="shared" si="28"/>
        <v>1104.1862466042917</v>
      </c>
      <c r="K43">
        <f t="shared" si="29"/>
        <v>315.40454513887181</v>
      </c>
      <c r="L43">
        <f t="shared" si="39"/>
        <v>815.7401128000962</v>
      </c>
      <c r="M43">
        <f t="shared" si="40"/>
        <v>1012.2729530156309</v>
      </c>
      <c r="Z43" s="84">
        <f t="shared" si="30"/>
        <v>-1.2530078291047648</v>
      </c>
      <c r="AA43" s="84">
        <f t="shared" si="31"/>
        <v>1.4232662718959159</v>
      </c>
      <c r="AB43" s="84">
        <f t="shared" si="32"/>
        <v>0.84011882358388557</v>
      </c>
      <c r="AC43" s="24">
        <f>AC42*(1+価格上昇ケース!$O$3)</f>
        <v>8306.0276675016157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G43" s="40">
        <f t="shared" si="3"/>
        <v>3.8495089456202218E-2</v>
      </c>
      <c r="AH43" s="28">
        <f>AH42*(1+価格上昇ケース!$O$13)</f>
        <v>1.6496443973249817E-2</v>
      </c>
      <c r="AJ43" s="29">
        <f t="shared" si="4"/>
        <v>3.4224051427595999E-2</v>
      </c>
      <c r="AK43" s="28">
        <f>AK42*(1+価格上昇ケース!$O$14)</f>
        <v>0.25983991676632323</v>
      </c>
      <c r="AL43" s="29">
        <f t="shared" si="5"/>
        <v>0.20971260557413518</v>
      </c>
      <c r="AM43" s="29">
        <f t="shared" si="33"/>
        <v>0.69849024103249402</v>
      </c>
      <c r="AO43">
        <f t="shared" si="6"/>
        <v>0.30150975896750593</v>
      </c>
      <c r="AQ43">
        <f t="shared" si="34"/>
        <v>0.80584995417485983</v>
      </c>
      <c r="AS43">
        <f t="shared" si="7"/>
        <v>0.19415004582514017</v>
      </c>
      <c r="AU43">
        <f t="shared" si="41"/>
        <v>0.22217990351400907</v>
      </c>
      <c r="AW43">
        <f t="shared" si="8"/>
        <v>0.77782009648599093</v>
      </c>
      <c r="AY43" s="84">
        <f t="shared" si="35"/>
        <v>1.4023794545869321</v>
      </c>
      <c r="AZ43">
        <f t="shared" si="42"/>
        <v>0.58374602393028652</v>
      </c>
      <c r="BA43">
        <f t="shared" si="43"/>
        <v>2431.8637447587944</v>
      </c>
      <c r="BB43">
        <f t="shared" si="22"/>
        <v>7.7964132155127572</v>
      </c>
      <c r="BC43">
        <f t="shared" si="23"/>
        <v>-1.5620172304625575</v>
      </c>
      <c r="BD43" s="60">
        <v>2030</v>
      </c>
      <c r="BE43">
        <f t="shared" si="44"/>
        <v>7.7964132155127572</v>
      </c>
      <c r="BF43">
        <f t="shared" si="45"/>
        <v>-1.5607418353129798</v>
      </c>
      <c r="BG43">
        <f t="shared" si="46"/>
        <v>7.7943722663248156</v>
      </c>
      <c r="BN43" s="49">
        <v>2030</v>
      </c>
      <c r="BO43">
        <f>D43*CO2原単位!$F$2*10^10</f>
        <v>7.7125106191445829E-4</v>
      </c>
      <c r="BP43">
        <f>F43*CO2原単位!$F$3*10^10</f>
        <v>7.6541920082716949E-4</v>
      </c>
      <c r="BQ43">
        <f>I43*CO2原単位!$F$4*10^10</f>
        <v>1.518183824293971E-3</v>
      </c>
      <c r="BR43">
        <f>K43*CO2原単位!$F$6*10^10</f>
        <v>1.819405292685082E-3</v>
      </c>
      <c r="BS43">
        <f t="shared" si="10"/>
        <v>4.8742593797206808E-3</v>
      </c>
      <c r="CK43" s="29"/>
      <c r="CL43" s="29"/>
      <c r="CV43" s="29"/>
      <c r="CW43" s="29"/>
    </row>
    <row r="44" spans="1:101" x14ac:dyDescent="0.15">
      <c r="A44" s="9">
        <v>2031</v>
      </c>
      <c r="D44">
        <f t="shared" ref="D44:D63" si="47">M44*AS44</f>
        <v>225.18968081653557</v>
      </c>
      <c r="F44">
        <f t="shared" ref="F44:F63" si="48">L44*AO44</f>
        <v>270.25472426347511</v>
      </c>
      <c r="I44">
        <f t="shared" ref="I44:I63" si="49">L44*AM44</f>
        <v>667.59508565048577</v>
      </c>
      <c r="J44">
        <f t="shared" ref="J44:J63" si="50">BA44*AZ44*AW44</f>
        <v>989.32630772654534</v>
      </c>
      <c r="K44">
        <f t="shared" ref="K44:K63" si="51">BA44*AZ44*AU44</f>
        <v>284.04441164828035</v>
      </c>
      <c r="L44">
        <f t="shared" ref="L44:L63" si="52">M44*AQ44</f>
        <v>937.84980991396094</v>
      </c>
      <c r="M44">
        <f t="shared" ref="M44:M63" si="53">BA44-J44-K44</f>
        <v>1163.0394907304965</v>
      </c>
      <c r="Z44" s="84">
        <f t="shared" ref="Z44:Z63" si="54">$AD$95+$AD$96*Z43</f>
        <v>-1.2478936092608572</v>
      </c>
      <c r="AA44" s="84">
        <f t="shared" ref="AA44:AA63" si="55">$R$94+$R$95*AA43</f>
        <v>1.4266467459145753</v>
      </c>
      <c r="AB44" s="84">
        <f t="shared" ref="AB44:AB63" si="56">$G$94+$G$95*AB43</f>
        <v>0.90431689308955632</v>
      </c>
      <c r="AC44" s="24"/>
      <c r="AD44" s="28">
        <f>AD43*(1+価格上昇ケース!$O$11)</f>
        <v>5.2808108763469412E-2</v>
      </c>
      <c r="AE44" s="28">
        <f>AE43*(1+価格上昇ケース!$O$12)</f>
        <v>3.2316742576148048E-2</v>
      </c>
      <c r="AG44" s="40">
        <f t="shared" si="3"/>
        <v>3.8221620372353486E-2</v>
      </c>
      <c r="AH44" s="28">
        <f>AH43*(1+価格上昇ケース!$O$13)</f>
        <v>1.6496443973249817E-2</v>
      </c>
      <c r="AJ44" s="29">
        <f t="shared" si="4"/>
        <v>3.4015154832714514E-2</v>
      </c>
      <c r="AK44" s="28">
        <f>AK43*(1+価格上昇ケース!$O$14)</f>
        <v>0.25983991676632323</v>
      </c>
      <c r="AL44" s="29">
        <f t="shared" si="5"/>
        <v>0.20946632118801656</v>
      </c>
      <c r="AM44" s="29">
        <f t="shared" si="33"/>
        <v>0.711835816986231</v>
      </c>
      <c r="AO44">
        <f t="shared" si="6"/>
        <v>0.288164183013769</v>
      </c>
      <c r="AQ44">
        <f t="shared" si="34"/>
        <v>0.80637830218895179</v>
      </c>
      <c r="AS44">
        <f>1/(1+EXP(AA44))</f>
        <v>0.19362169781104818</v>
      </c>
      <c r="AU44">
        <f t="shared" si="41"/>
        <v>0.22306497811394221</v>
      </c>
      <c r="AW44">
        <f>1/(1+EXP(Z44))</f>
        <v>0.77693502188605779</v>
      </c>
      <c r="AY44" s="84">
        <f t="shared" ref="AY44:AY63" si="57">EXP($BP$111+$BP$112*LN(AY43))</f>
        <v>1.094864559220625</v>
      </c>
      <c r="AZ44" s="84">
        <f t="shared" si="42"/>
        <v>0.52264217006371017</v>
      </c>
      <c r="BA44">
        <f t="shared" si="43"/>
        <v>2436.4102101053222</v>
      </c>
      <c r="BB44">
        <f t="shared" si="22"/>
        <v>7.7982810096058728</v>
      </c>
      <c r="BC44">
        <f>LN(AL44)</f>
        <v>-1.5631923105953323</v>
      </c>
      <c r="BD44" s="60">
        <v>2031</v>
      </c>
      <c r="BE44">
        <f t="shared" ref="BE44:BE63" si="58">$BL$4+$BL$5*BF44+BG44*$BL$6</f>
        <v>7.7982810096058728</v>
      </c>
      <c r="BF44">
        <f t="shared" ref="BF44:BF63" si="59">BC43</f>
        <v>-1.5620172304625575</v>
      </c>
      <c r="BG44">
        <f t="shared" ref="BG44:BG63" si="60">BE43</f>
        <v>7.7964132155127572</v>
      </c>
      <c r="BN44" s="49">
        <v>2031</v>
      </c>
      <c r="BO44">
        <f>D44*CO2原単位!$F$2*10^10</f>
        <v>8.8370869861475109E-4</v>
      </c>
      <c r="BP44">
        <f>F44*CO2原単位!$F$3*10^10</f>
        <v>8.4104542904231644E-4</v>
      </c>
      <c r="BQ44">
        <f>I44*CO2原単位!$F$4*10^10</f>
        <v>1.7787926635069006E-3</v>
      </c>
      <c r="BR44">
        <f>K44*CO2原単位!$F$6*10^10</f>
        <v>1.638504941908682E-3</v>
      </c>
      <c r="BS44">
        <f t="shared" ref="BS44:BS63" si="61">SUM(BO44:BR44)</f>
        <v>5.1420517330726502E-3</v>
      </c>
      <c r="CK44" s="29"/>
      <c r="CL44" s="29"/>
      <c r="CV44" s="29"/>
      <c r="CW44" s="29"/>
    </row>
    <row r="45" spans="1:101" x14ac:dyDescent="0.15">
      <c r="A45" s="9">
        <v>2032</v>
      </c>
      <c r="D45">
        <f t="shared" si="47"/>
        <v>225.19037136753877</v>
      </c>
      <c r="F45">
        <f t="shared" si="48"/>
        <v>258.78946854604629</v>
      </c>
      <c r="I45">
        <f t="shared" si="49"/>
        <v>681.76386252302973</v>
      </c>
      <c r="J45">
        <f t="shared" si="50"/>
        <v>989.44741606494597</v>
      </c>
      <c r="K45">
        <f t="shared" si="51"/>
        <v>285.39207449770527</v>
      </c>
      <c r="L45">
        <f t="shared" si="52"/>
        <v>940.55333106907608</v>
      </c>
      <c r="M45">
        <f t="shared" si="53"/>
        <v>1165.743702436615</v>
      </c>
      <c r="Z45" s="84">
        <f t="shared" si="54"/>
        <v>-1.2432826868529376</v>
      </c>
      <c r="AA45" s="84">
        <f t="shared" si="55"/>
        <v>1.4295222127163567</v>
      </c>
      <c r="AB45" s="84">
        <f t="shared" si="56"/>
        <v>0.96866848686189921</v>
      </c>
      <c r="AC45" s="24"/>
      <c r="AD45" s="28">
        <f>AD44*(1+価格上昇ケース!$O$11)</f>
        <v>5.2808108763469412E-2</v>
      </c>
      <c r="AE45" s="28">
        <f>AE44*(1+価格上昇ケース!$O$12)</f>
        <v>3.2316742576148048E-2</v>
      </c>
      <c r="AG45" s="40">
        <f t="shared" si="3"/>
        <v>3.7954859618774164E-2</v>
      </c>
      <c r="AH45" s="28">
        <f>AH44*(1+価格上昇ケース!$O$13)</f>
        <v>1.6496443973249817E-2</v>
      </c>
      <c r="AJ45" s="29">
        <f t="shared" si="4"/>
        <v>3.3809670090343177E-2</v>
      </c>
      <c r="AK45" s="28">
        <f>AK44*(1+価格上昇ケース!$O$14)</f>
        <v>0.25983991676632323</v>
      </c>
      <c r="AL45" s="29">
        <f t="shared" si="5"/>
        <v>0.20923963220060454</v>
      </c>
      <c r="AM45" s="29">
        <f t="shared" si="33"/>
        <v>0.72485401943992445</v>
      </c>
      <c r="AO45">
        <f t="shared" si="6"/>
        <v>0.27514598056007555</v>
      </c>
      <c r="AQ45">
        <f t="shared" si="34"/>
        <v>0.80682686005778947</v>
      </c>
      <c r="AS45">
        <f t="shared" ref="AS45:AS63" si="62">1/(1+EXP(AA45))</f>
        <v>0.19317313994221047</v>
      </c>
      <c r="AU45">
        <f t="shared" si="41"/>
        <v>0.22386510349765465</v>
      </c>
      <c r="AW45">
        <f t="shared" ref="AW45:AW63" si="63">1/(1+EXP(Z45))</f>
        <v>0.77613489650234535</v>
      </c>
      <c r="AY45" s="84">
        <f t="shared" si="57"/>
        <v>1.0935847115433748</v>
      </c>
      <c r="AZ45" s="84">
        <f t="shared" si="42"/>
        <v>0.52235035225166138</v>
      </c>
      <c r="BA45">
        <f t="shared" si="43"/>
        <v>2440.5831929992664</v>
      </c>
      <c r="BB45">
        <f t="shared" si="22"/>
        <v>7.7999923032523553</v>
      </c>
      <c r="BC45">
        <f t="shared" ref="BC45:BC63" si="64">LN(AL45)</f>
        <v>-1.56427511826848</v>
      </c>
      <c r="BD45" s="60">
        <v>2032</v>
      </c>
      <c r="BE45">
        <f>$BL$4+$BL$5*BF45+BG45*$BL$6</f>
        <v>7.7999923032523553</v>
      </c>
      <c r="BF45">
        <f t="shared" si="59"/>
        <v>-1.5631923105953323</v>
      </c>
      <c r="BG45">
        <f t="shared" si="60"/>
        <v>7.7982810096058728</v>
      </c>
      <c r="BN45" s="49">
        <v>2032</v>
      </c>
      <c r="BO45">
        <f>D45*CO2原単位!$F$2*10^10</f>
        <v>8.8371140853434483E-4</v>
      </c>
      <c r="BP45">
        <f>F45*CO2原単位!$F$3*10^10</f>
        <v>8.0536501331517486E-4</v>
      </c>
      <c r="BQ45">
        <f>I45*CO2原単位!$F$4*10^10</f>
        <v>1.8165450629680053E-3</v>
      </c>
      <c r="BR45">
        <f>K45*CO2原単位!$F$6*10^10</f>
        <v>1.6462789101624343E-3</v>
      </c>
      <c r="BS45">
        <f t="shared" si="61"/>
        <v>5.1519003949799594E-3</v>
      </c>
      <c r="CK45" s="29"/>
      <c r="CL45" s="29"/>
      <c r="CV45" s="29"/>
      <c r="CW45" s="29"/>
    </row>
    <row r="46" spans="1:101" x14ac:dyDescent="0.15">
      <c r="A46" s="9">
        <v>2033</v>
      </c>
      <c r="D46">
        <f t="shared" si="47"/>
        <v>225.09996371611766</v>
      </c>
      <c r="F46">
        <f t="shared" si="48"/>
        <v>247.37150242507778</v>
      </c>
      <c r="I46">
        <f t="shared" si="49"/>
        <v>695.10661529883748</v>
      </c>
      <c r="J46">
        <f t="shared" si="50"/>
        <v>990.07557992938086</v>
      </c>
      <c r="K46">
        <f t="shared" si="51"/>
        <v>286.76290285965757</v>
      </c>
      <c r="L46">
        <f t="shared" si="52"/>
        <v>942.47811772391526</v>
      </c>
      <c r="M46">
        <f t="shared" si="53"/>
        <v>1167.578081440033</v>
      </c>
      <c r="Z46" s="84">
        <f t="shared" si="54"/>
        <v>-1.239125531685433</v>
      </c>
      <c r="AA46" s="84">
        <f t="shared" si="55"/>
        <v>1.4319681150609713</v>
      </c>
      <c r="AB46" s="84">
        <f t="shared" si="56"/>
        <v>1.0331739720412447</v>
      </c>
      <c r="AC46" s="24"/>
      <c r="AD46" s="28">
        <f>AD45*(1+価格上昇ケース!$O$11)</f>
        <v>5.2808108763469412E-2</v>
      </c>
      <c r="AE46" s="28">
        <f>AE45*(1+価格上昇ケース!$O$12)</f>
        <v>3.2316742576148048E-2</v>
      </c>
      <c r="AG46" s="40">
        <f t="shared" si="3"/>
        <v>3.7695095606499258E-2</v>
      </c>
      <c r="AH46" s="28">
        <f>AH45*(1+価格上昇ケース!$O$13)</f>
        <v>1.6496443973249817E-2</v>
      </c>
      <c r="AJ46" s="29">
        <f t="shared" si="4"/>
        <v>3.3608160617457888E-2</v>
      </c>
      <c r="AK46" s="28">
        <f>AK45*(1+価格上昇ケース!$O$14)</f>
        <v>0.25983991676632323</v>
      </c>
      <c r="AL46" s="29">
        <f t="shared" si="5"/>
        <v>0.20903092566309572</v>
      </c>
      <c r="AM46" s="29">
        <f t="shared" si="33"/>
        <v>0.73753077363485109</v>
      </c>
      <c r="AO46">
        <f t="shared" si="6"/>
        <v>0.26246922636514891</v>
      </c>
      <c r="AQ46">
        <f t="shared" si="34"/>
        <v>0.80720778567674845</v>
      </c>
      <c r="AS46">
        <f t="shared" si="62"/>
        <v>0.19279221432325153</v>
      </c>
      <c r="AU46">
        <f t="shared" si="41"/>
        <v>0.22458823627658242</v>
      </c>
      <c r="AW46">
        <f t="shared" si="63"/>
        <v>0.77541176372341758</v>
      </c>
      <c r="AY46" s="84">
        <f t="shared" si="57"/>
        <v>1.0935786677446437</v>
      </c>
      <c r="AZ46" s="84">
        <f t="shared" si="42"/>
        <v>0.52234897335992003</v>
      </c>
      <c r="BA46">
        <f t="shared" si="43"/>
        <v>2444.4165642290714</v>
      </c>
      <c r="BB46">
        <f t="shared" si="22"/>
        <v>7.8015617493965372</v>
      </c>
      <c r="BC46">
        <f t="shared" si="64"/>
        <v>-1.5652730682838756</v>
      </c>
      <c r="BD46" s="60">
        <v>2033</v>
      </c>
      <c r="BE46">
        <f t="shared" si="58"/>
        <v>7.8015617493965372</v>
      </c>
      <c r="BF46">
        <f t="shared" si="59"/>
        <v>-1.56427511826848</v>
      </c>
      <c r="BG46">
        <f t="shared" si="60"/>
        <v>7.7999923032523553</v>
      </c>
      <c r="BN46" s="49">
        <v>2033</v>
      </c>
      <c r="BO46">
        <f>D46*CO2原単位!$F$2*10^10</f>
        <v>8.8335662305886271E-4</v>
      </c>
      <c r="BP46">
        <f>F46*CO2原単位!$F$3*10^10</f>
        <v>7.6983176503923174E-4</v>
      </c>
      <c r="BQ46">
        <f>I46*CO2原単位!$F$4*10^10</f>
        <v>1.8520965390928892E-3</v>
      </c>
      <c r="BR46">
        <f>K46*CO2原単位!$F$6*10^10</f>
        <v>1.6541865082473023E-3</v>
      </c>
      <c r="BS46">
        <f t="shared" si="61"/>
        <v>5.1594714354382858E-3</v>
      </c>
      <c r="CK46" s="29"/>
      <c r="CL46" s="29"/>
      <c r="CV46" s="29"/>
      <c r="CW46" s="29"/>
    </row>
    <row r="47" spans="1:101" x14ac:dyDescent="0.15">
      <c r="A47" s="9">
        <v>2034</v>
      </c>
      <c r="D47">
        <f t="shared" si="47"/>
        <v>225.04613697587126</v>
      </c>
      <c r="F47">
        <f t="shared" si="48"/>
        <v>236.19165450738763</v>
      </c>
      <c r="I47">
        <f t="shared" si="49"/>
        <v>708.02350158420722</v>
      </c>
      <c r="J47">
        <f t="shared" si="50"/>
        <v>990.66739794353771</v>
      </c>
      <c r="K47">
        <f t="shared" si="51"/>
        <v>288.01177578372682</v>
      </c>
      <c r="L47">
        <f t="shared" si="52"/>
        <v>944.21515609159485</v>
      </c>
      <c r="M47">
        <f t="shared" si="53"/>
        <v>1169.2612930674661</v>
      </c>
      <c r="Z47" s="84">
        <f t="shared" si="54"/>
        <v>-1.2353774878977026</v>
      </c>
      <c r="AA47" s="84">
        <f t="shared" si="55"/>
        <v>1.4340486253543556</v>
      </c>
      <c r="AB47" s="84">
        <f t="shared" si="56"/>
        <v>1.0978337166459085</v>
      </c>
      <c r="AC47" s="24"/>
      <c r="AD47" s="28">
        <f>AD46*(1+価格上昇ケース!$O$11)</f>
        <v>5.2808108763469412E-2</v>
      </c>
      <c r="AE47" s="28">
        <f>AE46*(1+価格上昇ケース!$O$12)</f>
        <v>3.2316742576148048E-2</v>
      </c>
      <c r="AG47" s="40">
        <f t="shared" si="3"/>
        <v>3.7442576081017857E-2</v>
      </c>
      <c r="AH47" s="28">
        <f>AH46*(1+価格上昇ケース!$O$13)</f>
        <v>1.6496443973249817E-2</v>
      </c>
      <c r="AJ47" s="29">
        <f t="shared" si="4"/>
        <v>3.341110241179799E-2</v>
      </c>
      <c r="AK47" s="28">
        <f>AK46*(1+価格上昇ケース!$O$14)</f>
        <v>0.25983991676632323</v>
      </c>
      <c r="AL47" s="29">
        <f t="shared" si="5"/>
        <v>0.20883872252558522</v>
      </c>
      <c r="AM47" s="29">
        <f t="shared" si="33"/>
        <v>0.74985398933325786</v>
      </c>
      <c r="AO47">
        <f t="shared" ref="AO47:AO63" si="65">1/(1+EXP(AB47))</f>
        <v>0.25014601066674208</v>
      </c>
      <c r="AQ47">
        <f t="shared" si="34"/>
        <v>0.8075313547877051</v>
      </c>
      <c r="AS47">
        <f t="shared" si="62"/>
        <v>0.19246864521229487</v>
      </c>
      <c r="AU47">
        <f t="shared" si="41"/>
        <v>0.2252416256567249</v>
      </c>
      <c r="AW47">
        <f t="shared" si="63"/>
        <v>0.7747583743432751</v>
      </c>
      <c r="AY47" s="84">
        <f t="shared" si="57"/>
        <v>1.0935786391874383</v>
      </c>
      <c r="AZ47" s="84">
        <f t="shared" si="42"/>
        <v>0.52234896684457921</v>
      </c>
      <c r="BA47">
        <f t="shared" si="43"/>
        <v>2447.9404667947306</v>
      </c>
      <c r="BB47">
        <f t="shared" si="22"/>
        <v>7.8030023242167026</v>
      </c>
      <c r="BC47">
        <f t="shared" si="64"/>
        <v>-1.5661929874591398</v>
      </c>
      <c r="BD47" s="60">
        <v>2034</v>
      </c>
      <c r="BE47">
        <f t="shared" si="58"/>
        <v>7.8030023242167026</v>
      </c>
      <c r="BF47">
        <f t="shared" si="59"/>
        <v>-1.5652730682838756</v>
      </c>
      <c r="BG47">
        <f t="shared" si="60"/>
        <v>7.8015617493965372</v>
      </c>
      <c r="BN47" s="49">
        <v>2034</v>
      </c>
      <c r="BO47">
        <f>D47*CO2原単位!$F$2*10^10</f>
        <v>8.8314539153883326E-4</v>
      </c>
      <c r="BP47">
        <f>F47*CO2原単位!$F$3*10^10</f>
        <v>7.3503955182561683E-4</v>
      </c>
      <c r="BQ47">
        <f>I47*CO2原単位!$F$4*10^10</f>
        <v>1.8865133031668502E-3</v>
      </c>
      <c r="BR47">
        <f>K47*CO2原単位!$F$6*10^10</f>
        <v>1.6613906086414237E-3</v>
      </c>
      <c r="BS47">
        <f t="shared" si="61"/>
        <v>5.1660888551727235E-3</v>
      </c>
      <c r="CK47" s="29"/>
      <c r="CL47" s="29"/>
      <c r="CV47" s="29"/>
      <c r="CW47" s="29"/>
    </row>
    <row r="48" spans="1:101" x14ac:dyDescent="0.15">
      <c r="A48" s="9">
        <v>2035</v>
      </c>
      <c r="D48">
        <f t="shared" si="47"/>
        <v>225.02226646394377</v>
      </c>
      <c r="F48">
        <f t="shared" si="48"/>
        <v>225.27371307370282</v>
      </c>
      <c r="I48">
        <f t="shared" si="49"/>
        <v>720.51357402309327</v>
      </c>
      <c r="J48">
        <f t="shared" si="50"/>
        <v>991.22344469864345</v>
      </c>
      <c r="K48">
        <f t="shared" si="51"/>
        <v>289.14887347397996</v>
      </c>
      <c r="L48">
        <f t="shared" si="52"/>
        <v>945.78728709679615</v>
      </c>
      <c r="M48">
        <f t="shared" si="53"/>
        <v>1170.8095535607399</v>
      </c>
      <c r="Z48" s="84">
        <f t="shared" si="54"/>
        <v>-1.2319982942740071</v>
      </c>
      <c r="AA48" s="84">
        <f t="shared" si="55"/>
        <v>1.435818329320832</v>
      </c>
      <c r="AB48" s="84">
        <f t="shared" si="56"/>
        <v>1.162648089574291</v>
      </c>
      <c r="AC48" s="24"/>
      <c r="AD48" s="28">
        <f>AD47*(1+価格上昇ケース!$O$11)</f>
        <v>5.2808108763469412E-2</v>
      </c>
      <c r="AE48" s="28">
        <f>AE47*(1+価格上昇ケース!$O$12)</f>
        <v>3.2316742576148048E-2</v>
      </c>
      <c r="AG48" s="40">
        <f t="shared" si="3"/>
        <v>3.7197508272566605E-2</v>
      </c>
      <c r="AH48" s="28">
        <f>AH47*(1+価格上昇ケース!$O$13)</f>
        <v>1.6496443973249817E-2</v>
      </c>
      <c r="AJ48" s="29">
        <f t="shared" si="4"/>
        <v>3.3218893311080092E-2</v>
      </c>
      <c r="AK48" s="28">
        <f>AK47*(1+価格上昇ケース!$O$14)</f>
        <v>0.25983991676632323</v>
      </c>
      <c r="AL48" s="29">
        <f t="shared" si="5"/>
        <v>0.20866166751213294</v>
      </c>
      <c r="AM48" s="29">
        <f t="shared" si="33"/>
        <v>0.76181355348388469</v>
      </c>
      <c r="AO48">
        <f t="shared" si="65"/>
        <v>0.23818644651611529</v>
      </c>
      <c r="AQ48">
        <f t="shared" si="34"/>
        <v>0.8078062603951327</v>
      </c>
      <c r="AS48">
        <f t="shared" si="62"/>
        <v>0.1921937396048673</v>
      </c>
      <c r="AU48">
        <f t="shared" si="41"/>
        <v>0.22583186887909279</v>
      </c>
      <c r="AW48">
        <f t="shared" si="63"/>
        <v>0.77416813112090721</v>
      </c>
      <c r="AY48" s="84">
        <f t="shared" si="57"/>
        <v>1.093578639052504</v>
      </c>
      <c r="AZ48" s="84">
        <f t="shared" si="42"/>
        <v>0.52234896681379372</v>
      </c>
      <c r="BA48">
        <f t="shared" si="43"/>
        <v>2451.1818717333636</v>
      </c>
      <c r="BB48">
        <f t="shared" si="22"/>
        <v>7.8043255838487884</v>
      </c>
      <c r="BC48">
        <f t="shared" si="64"/>
        <v>-1.5670411544467229</v>
      </c>
      <c r="BD48" s="60">
        <v>2035</v>
      </c>
      <c r="BE48">
        <f t="shared" si="58"/>
        <v>7.8043255838487884</v>
      </c>
      <c r="BF48">
        <f t="shared" si="59"/>
        <v>-1.5661929874591398</v>
      </c>
      <c r="BG48">
        <f t="shared" si="60"/>
        <v>7.8030023242167026</v>
      </c>
      <c r="BN48" s="49">
        <v>2035</v>
      </c>
      <c r="BO48">
        <f>D48*CO2原単位!$F$2*10^10</f>
        <v>8.8305171682445812E-4</v>
      </c>
      <c r="BP48">
        <f>F48*CO2原単位!$F$3*10^10</f>
        <v>7.0106240392421625E-4</v>
      </c>
      <c r="BQ48">
        <f>I48*CO2原単位!$F$4*10^10</f>
        <v>1.9197928309801992E-3</v>
      </c>
      <c r="BR48">
        <f>K48*CO2原単位!$F$6*10^10</f>
        <v>1.667949935663917E-3</v>
      </c>
      <c r="BS48">
        <f t="shared" si="61"/>
        <v>5.1718568873927902E-3</v>
      </c>
      <c r="CK48" s="29"/>
      <c r="CL48" s="29"/>
      <c r="CV48" s="29"/>
      <c r="CW48" s="29"/>
    </row>
    <row r="49" spans="1:101" x14ac:dyDescent="0.15">
      <c r="A49" s="9">
        <v>2036</v>
      </c>
      <c r="D49">
        <f t="shared" si="47"/>
        <v>225.02228796545677</v>
      </c>
      <c r="F49">
        <f t="shared" si="48"/>
        <v>214.63704446646614</v>
      </c>
      <c r="I49">
        <f t="shared" si="49"/>
        <v>732.57512613283234</v>
      </c>
      <c r="J49">
        <f t="shared" si="50"/>
        <v>991.74639808970596</v>
      </c>
      <c r="K49">
        <f t="shared" si="51"/>
        <v>290.18416575724103</v>
      </c>
      <c r="L49">
        <f t="shared" si="52"/>
        <v>947.21217059929859</v>
      </c>
      <c r="M49">
        <f t="shared" si="53"/>
        <v>1172.2344585647554</v>
      </c>
      <c r="Z49" s="84">
        <f t="shared" si="54"/>
        <v>-1.2289516517604362</v>
      </c>
      <c r="AA49" s="84">
        <f t="shared" si="55"/>
        <v>1.4373236581523789</v>
      </c>
      <c r="AB49" s="84">
        <f t="shared" si="56"/>
        <v>1.2276174606069818</v>
      </c>
      <c r="AC49" s="24"/>
      <c r="AD49" s="28">
        <f>AD48*(1+価格上昇ケース!$O$11)</f>
        <v>5.2808108763469412E-2</v>
      </c>
      <c r="AE49" s="28">
        <f>AE48*(1+価格上昇ケース!$O$12)</f>
        <v>3.2316742576148048E-2</v>
      </c>
      <c r="AG49" s="40">
        <f t="shared" si="3"/>
        <v>3.6960059471816742E-2</v>
      </c>
      <c r="AH49" s="28">
        <f>AH48*(1+価格上昇ケース!$O$13)</f>
        <v>1.6496443973249817E-2</v>
      </c>
      <c r="AJ49" s="29">
        <f t="shared" si="4"/>
        <v>3.3031861024920006E-2</v>
      </c>
      <c r="AK49" s="28">
        <f>AK48*(1+価格上昇ケース!$O$14)</f>
        <v>0.25983991676632323</v>
      </c>
      <c r="AL49" s="29">
        <f t="shared" si="5"/>
        <v>0.20849851942508713</v>
      </c>
      <c r="AM49" s="29">
        <f t="shared" si="33"/>
        <v>0.77340130212783698</v>
      </c>
      <c r="AO49">
        <f t="shared" si="65"/>
        <v>0.22659869787216297</v>
      </c>
      <c r="AQ49">
        <f t="shared" si="34"/>
        <v>0.80803986240008119</v>
      </c>
      <c r="AS49">
        <f t="shared" si="62"/>
        <v>0.19196013759991881</v>
      </c>
      <c r="AU49">
        <f t="shared" si="41"/>
        <v>0.22636496386077809</v>
      </c>
      <c r="AW49">
        <f t="shared" si="63"/>
        <v>0.77363503613922191</v>
      </c>
      <c r="AY49" s="84">
        <f t="shared" si="57"/>
        <v>1.0935786390518665</v>
      </c>
      <c r="AZ49" s="84">
        <f t="shared" si="42"/>
        <v>0.5223489668136484</v>
      </c>
      <c r="BA49">
        <f t="shared" si="43"/>
        <v>2454.1650224117025</v>
      </c>
      <c r="BB49">
        <f t="shared" si="22"/>
        <v>7.8055418693064631</v>
      </c>
      <c r="BC49">
        <f t="shared" si="64"/>
        <v>-1.5678233388472125</v>
      </c>
      <c r="BD49" s="60">
        <v>2036</v>
      </c>
      <c r="BE49">
        <f t="shared" si="58"/>
        <v>7.8055418693064631</v>
      </c>
      <c r="BF49">
        <f t="shared" si="59"/>
        <v>-1.5670411544467229</v>
      </c>
      <c r="BG49">
        <f t="shared" si="60"/>
        <v>7.8043255838487884</v>
      </c>
      <c r="BN49" s="49">
        <v>2036</v>
      </c>
      <c r="BO49">
        <f>D49*CO2原単位!$F$2*10^10</f>
        <v>8.8305180120254337E-4</v>
      </c>
      <c r="BP49">
        <f>F49*CO2原単位!$F$3*10^10</f>
        <v>6.6796059030473315E-4</v>
      </c>
      <c r="BQ49">
        <f>I49*CO2原単位!$F$4*10^10</f>
        <v>1.9519305756467958E-3</v>
      </c>
      <c r="BR49">
        <f>K49*CO2原単位!$F$6*10^10</f>
        <v>1.6739220000766598E-3</v>
      </c>
      <c r="BS49">
        <f t="shared" si="61"/>
        <v>5.1768649672307319E-3</v>
      </c>
      <c r="CK49" s="29"/>
      <c r="CL49" s="29"/>
      <c r="CV49" s="29"/>
      <c r="CW49" s="29"/>
    </row>
    <row r="50" spans="1:101" x14ac:dyDescent="0.15">
      <c r="A50" s="9">
        <v>2037</v>
      </c>
      <c r="D50">
        <f t="shared" si="47"/>
        <v>225.04115056741068</v>
      </c>
      <c r="F50">
        <f t="shared" si="48"/>
        <v>204.29763463259386</v>
      </c>
      <c r="I50">
        <f t="shared" si="49"/>
        <v>744.20767150689414</v>
      </c>
      <c r="J50">
        <f t="shared" si="50"/>
        <v>992.23858326407242</v>
      </c>
      <c r="K50">
        <f t="shared" si="51"/>
        <v>291.1267537255946</v>
      </c>
      <c r="L50">
        <f t="shared" si="52"/>
        <v>948.50530613948797</v>
      </c>
      <c r="M50">
        <f t="shared" si="53"/>
        <v>1173.5464567068987</v>
      </c>
      <c r="Z50" s="84">
        <f t="shared" si="54"/>
        <v>-1.2262048335430928</v>
      </c>
      <c r="AA50" s="84">
        <f t="shared" si="55"/>
        <v>1.4386041067098847</v>
      </c>
      <c r="AB50" s="84">
        <f t="shared" si="56"/>
        <v>1.29274220040887</v>
      </c>
      <c r="AC50" s="24"/>
      <c r="AD50" s="28">
        <f>AD49*(1+価格上昇ケース!$O$11)</f>
        <v>5.2808108763469412E-2</v>
      </c>
      <c r="AE50" s="28">
        <f>AE49*(1+価格上昇ケース!$O$12)</f>
        <v>3.2316742576148048E-2</v>
      </c>
      <c r="AG50" s="40">
        <f t="shared" si="3"/>
        <v>3.6730357993334156E-2</v>
      </c>
      <c r="AH50" s="28">
        <f>AH49*(1+価格上昇ケース!$O$13)</f>
        <v>1.6496443973249817E-2</v>
      </c>
      <c r="AJ50" s="29">
        <f t="shared" si="4"/>
        <v>3.2850270191493433E-2</v>
      </c>
      <c r="AK50" s="28">
        <f>AK49*(1+価格上昇ケース!$O$14)</f>
        <v>0.25983991676632323</v>
      </c>
      <c r="AL50" s="29">
        <f t="shared" si="5"/>
        <v>0.20834814195210111</v>
      </c>
      <c r="AM50" s="29">
        <f t="shared" si="33"/>
        <v>0.78461097338073338</v>
      </c>
      <c r="AO50">
        <f t="shared" si="65"/>
        <v>0.21538902661926668</v>
      </c>
      <c r="AQ50">
        <f t="shared" si="34"/>
        <v>0.80823839628905614</v>
      </c>
      <c r="AS50">
        <f t="shared" si="62"/>
        <v>0.19176160371094389</v>
      </c>
      <c r="AU50">
        <f t="shared" si="41"/>
        <v>0.22684635881508042</v>
      </c>
      <c r="AW50">
        <f t="shared" si="63"/>
        <v>0.77315364118491958</v>
      </c>
      <c r="AY50" s="84">
        <f t="shared" si="57"/>
        <v>1.0935786390518634</v>
      </c>
      <c r="AZ50" s="84">
        <f t="shared" si="42"/>
        <v>0.52234896681364762</v>
      </c>
      <c r="BA50">
        <f t="shared" si="43"/>
        <v>2456.9117936965658</v>
      </c>
      <c r="BB50">
        <f t="shared" si="22"/>
        <v>7.8066604718753609</v>
      </c>
      <c r="BC50">
        <f t="shared" si="64"/>
        <v>-1.5685448390699208</v>
      </c>
      <c r="BD50" s="60">
        <v>2037</v>
      </c>
      <c r="BE50">
        <f t="shared" si="58"/>
        <v>7.8066604718753609</v>
      </c>
      <c r="BF50">
        <f t="shared" si="59"/>
        <v>-1.5678233388472125</v>
      </c>
      <c r="BG50">
        <f t="shared" si="60"/>
        <v>7.8055418693064631</v>
      </c>
      <c r="BN50" s="49">
        <v>2037</v>
      </c>
      <c r="BO50">
        <f>D50*CO2原単位!$F$2*10^10</f>
        <v>8.8312582344621249E-4</v>
      </c>
      <c r="BP50">
        <f>F50*CO2原単位!$F$3*10^10</f>
        <v>6.3578385998679923E-4</v>
      </c>
      <c r="BQ50">
        <f>I50*CO2原単位!$F$4*10^10</f>
        <v>1.982925241146963E-3</v>
      </c>
      <c r="BR50">
        <f>K50*CO2原単位!$F$6*10^10</f>
        <v>1.6793593013612329E-3</v>
      </c>
      <c r="BS50">
        <f t="shared" si="61"/>
        <v>5.1811942259412077E-3</v>
      </c>
      <c r="CK50" s="29"/>
      <c r="CL50" s="29"/>
      <c r="CV50" s="29"/>
      <c r="CW50" s="29"/>
    </row>
    <row r="51" spans="1:101" x14ac:dyDescent="0.15">
      <c r="A51" s="9">
        <v>2038</v>
      </c>
      <c r="D51">
        <f t="shared" si="47"/>
        <v>225.07466191638724</v>
      </c>
      <c r="F51">
        <f t="shared" si="48"/>
        <v>194.26837413749121</v>
      </c>
      <c r="I51">
        <f t="shared" si="49"/>
        <v>755.41196954507564</v>
      </c>
      <c r="J51">
        <f t="shared" si="50"/>
        <v>992.70204029995068</v>
      </c>
      <c r="K51">
        <f t="shared" si="51"/>
        <v>291.98493994231774</v>
      </c>
      <c r="L51">
        <f t="shared" si="52"/>
        <v>949.6803436825669</v>
      </c>
      <c r="M51">
        <f t="shared" si="53"/>
        <v>1174.7550055989541</v>
      </c>
      <c r="Z51" s="84">
        <f t="shared" si="54"/>
        <v>-1.223728333499021</v>
      </c>
      <c r="AA51" s="84">
        <f t="shared" si="55"/>
        <v>1.4396932697379612</v>
      </c>
      <c r="AB51" s="84">
        <f t="shared" si="56"/>
        <v>1.3580226805312581</v>
      </c>
      <c r="AC51" s="24"/>
      <c r="AD51" s="28">
        <f>AD50*(1+価格上昇ケース!$O$11)</f>
        <v>5.2808108763469412E-2</v>
      </c>
      <c r="AE51" s="28">
        <f>AE50*(1+価格上昇ケース!$O$12)</f>
        <v>3.2316742576148048E-2</v>
      </c>
      <c r="AG51" s="40">
        <f t="shared" si="3"/>
        <v>3.6508494484617036E-2</v>
      </c>
      <c r="AH51" s="28">
        <f>AH50*(1+価格上昇ケース!$O$13)</f>
        <v>1.6496443973249817E-2</v>
      </c>
      <c r="AJ51" s="29">
        <f t="shared" si="4"/>
        <v>3.2674328652905468E-2</v>
      </c>
      <c r="AK51" s="28">
        <f>AK50*(1+価格上昇ケース!$O$14)</f>
        <v>0.25983991676632323</v>
      </c>
      <c r="AL51" s="29">
        <f t="shared" si="5"/>
        <v>0.20820949501973626</v>
      </c>
      <c r="AM51" s="29">
        <f t="shared" si="33"/>
        <v>0.79543814355030396</v>
      </c>
      <c r="AO51">
        <f t="shared" si="65"/>
        <v>0.20456185644969599</v>
      </c>
      <c r="AQ51">
        <f t="shared" si="34"/>
        <v>0.80840714800646296</v>
      </c>
      <c r="AS51">
        <f t="shared" si="62"/>
        <v>0.19159285199353709</v>
      </c>
      <c r="AU51">
        <f t="shared" si="41"/>
        <v>0.22728099874356533</v>
      </c>
      <c r="AW51">
        <f t="shared" si="63"/>
        <v>0.77271900125643467</v>
      </c>
      <c r="AY51" s="84">
        <f t="shared" si="57"/>
        <v>1.0935786390518634</v>
      </c>
      <c r="AZ51" s="84">
        <f t="shared" si="42"/>
        <v>0.52234896681364762</v>
      </c>
      <c r="BA51">
        <f t="shared" si="43"/>
        <v>2459.4419858412225</v>
      </c>
      <c r="BB51">
        <f t="shared" si="22"/>
        <v>7.80768976817156</v>
      </c>
      <c r="BC51">
        <f t="shared" si="64"/>
        <v>-1.5692105185590433</v>
      </c>
      <c r="BD51" s="60">
        <v>2038</v>
      </c>
      <c r="BE51">
        <f t="shared" si="58"/>
        <v>7.80768976817156</v>
      </c>
      <c r="BF51">
        <f t="shared" si="59"/>
        <v>-1.5685448390699208</v>
      </c>
      <c r="BG51">
        <f t="shared" si="60"/>
        <v>7.8066604718753609</v>
      </c>
      <c r="BN51" s="49">
        <v>2038</v>
      </c>
      <c r="BO51">
        <f>D51*CO2原単位!$F$2*10^10</f>
        <v>8.8325733156188421E-4</v>
      </c>
      <c r="BP51">
        <f>F51*CO2原単位!$F$3*10^10</f>
        <v>6.0457232901701204E-4</v>
      </c>
      <c r="BQ51">
        <f>I51*CO2原単位!$F$4*10^10</f>
        <v>2.0127788508850315E-3</v>
      </c>
      <c r="BR51">
        <f>K51*CO2原単位!$F$6*10^10</f>
        <v>1.6843097327005404E-3</v>
      </c>
      <c r="BS51">
        <f t="shared" si="61"/>
        <v>5.1849182441644683E-3</v>
      </c>
      <c r="CK51" s="29"/>
      <c r="CL51" s="29"/>
      <c r="CV51" s="29"/>
      <c r="CW51" s="29"/>
    </row>
    <row r="52" spans="1:101" x14ac:dyDescent="0.15">
      <c r="A52" s="9">
        <v>2039</v>
      </c>
      <c r="D52">
        <f t="shared" si="47"/>
        <v>225.11935390414166</v>
      </c>
      <c r="F52">
        <f t="shared" si="48"/>
        <v>184.55931949474316</v>
      </c>
      <c r="I52">
        <f t="shared" si="49"/>
        <v>766.190014816288</v>
      </c>
      <c r="J52">
        <f t="shared" si="50"/>
        <v>993.13858385728156</v>
      </c>
      <c r="K52">
        <f t="shared" si="51"/>
        <v>292.76629590476699</v>
      </c>
      <c r="L52">
        <f t="shared" si="52"/>
        <v>950.74933431103113</v>
      </c>
      <c r="M52">
        <f t="shared" si="53"/>
        <v>1175.8686882151728</v>
      </c>
      <c r="Z52" s="84">
        <f t="shared" si="54"/>
        <v>-1.2214955492435635</v>
      </c>
      <c r="AA52" s="84">
        <f t="shared" si="55"/>
        <v>1.440619723280179</v>
      </c>
      <c r="AB52" s="84">
        <f t="shared" si="56"/>
        <v>1.4234592734139824</v>
      </c>
      <c r="AC52" s="24"/>
      <c r="AD52" s="28">
        <f>AD51*(1+価格上昇ケース!$O$11)</f>
        <v>5.2808108763469412E-2</v>
      </c>
      <c r="AE52" s="28">
        <f>AE51*(1+価格上昇ケース!$O$12)</f>
        <v>3.2316742576148048E-2</v>
      </c>
      <c r="AG52" s="40">
        <f t="shared" si="3"/>
        <v>3.6294523535406027E-2</v>
      </c>
      <c r="AH52" s="28">
        <f>AH51*(1+価格上昇ケース!$O$13)</f>
        <v>1.6496443973249817E-2</v>
      </c>
      <c r="AJ52" s="29">
        <f t="shared" si="4"/>
        <v>3.2504193097795273E-2</v>
      </c>
      <c r="AK52" s="28">
        <f>AK51*(1+価格上昇ケース!$O$14)</f>
        <v>0.25983991676632323</v>
      </c>
      <c r="AL52" s="29">
        <f t="shared" si="5"/>
        <v>0.20808162671489999</v>
      </c>
      <c r="AM52" s="29">
        <f t="shared" si="33"/>
        <v>0.80588014860038193</v>
      </c>
      <c r="AO52">
        <f t="shared" si="65"/>
        <v>0.19411985139961807</v>
      </c>
      <c r="AQ52">
        <f t="shared" si="34"/>
        <v>0.80855060079383034</v>
      </c>
      <c r="AS52">
        <f t="shared" si="62"/>
        <v>0.19144939920616966</v>
      </c>
      <c r="AU52">
        <f t="shared" si="41"/>
        <v>0.22767336877898947</v>
      </c>
      <c r="AW52">
        <f t="shared" si="63"/>
        <v>0.77232663122101053</v>
      </c>
      <c r="AY52" s="84">
        <f t="shared" si="57"/>
        <v>1.0935786390518634</v>
      </c>
      <c r="AZ52" s="84">
        <f t="shared" si="42"/>
        <v>0.52234896681364762</v>
      </c>
      <c r="BA52">
        <f t="shared" si="43"/>
        <v>2461.7735679772213</v>
      </c>
      <c r="BB52">
        <f t="shared" si="22"/>
        <v>7.8086373317500932</v>
      </c>
      <c r="BC52">
        <f t="shared" si="64"/>
        <v>-1.5698248401344101</v>
      </c>
      <c r="BD52" s="60">
        <v>2039</v>
      </c>
      <c r="BE52">
        <f t="shared" si="58"/>
        <v>7.8086373317500932</v>
      </c>
      <c r="BF52">
        <f t="shared" si="59"/>
        <v>-1.5692105185590433</v>
      </c>
      <c r="BG52">
        <f t="shared" si="60"/>
        <v>7.80768976817156</v>
      </c>
      <c r="BN52" s="49">
        <v>2039</v>
      </c>
      <c r="BO52">
        <f>D52*CO2原単位!$F$2*10^10</f>
        <v>8.8343271570112973E-4</v>
      </c>
      <c r="BP52">
        <f>F52*CO2原単位!$F$3*10^10</f>
        <v>5.7435729373924045E-4</v>
      </c>
      <c r="BQ52">
        <f>I52*CO2原単位!$F$4*10^10</f>
        <v>2.0414967193467162E-3</v>
      </c>
      <c r="BR52">
        <f>K52*CO2原単位!$F$6*10^10</f>
        <v>1.6888169701372274E-3</v>
      </c>
      <c r="BS52">
        <f t="shared" si="61"/>
        <v>5.1881036989243137E-3</v>
      </c>
      <c r="CK52" s="29"/>
      <c r="CL52" s="29"/>
      <c r="CV52" s="29"/>
      <c r="CW52" s="29"/>
    </row>
    <row r="53" spans="1:101" x14ac:dyDescent="0.15">
      <c r="A53" s="9">
        <v>2040</v>
      </c>
      <c r="D53">
        <f t="shared" si="47"/>
        <v>225.17236841450534</v>
      </c>
      <c r="F53">
        <f t="shared" si="48"/>
        <v>175.17793802453383</v>
      </c>
      <c r="I53">
        <f t="shared" si="49"/>
        <v>776.5450040250746</v>
      </c>
      <c r="J53">
        <f t="shared" si="50"/>
        <v>993.54984796543135</v>
      </c>
      <c r="K53">
        <f t="shared" si="51"/>
        <v>293.47772395843458</v>
      </c>
      <c r="L53">
        <f t="shared" si="52"/>
        <v>951.72294204960849</v>
      </c>
      <c r="M53">
        <f t="shared" si="53"/>
        <v>1176.8953104641139</v>
      </c>
      <c r="Z53" s="84">
        <f t="shared" si="54"/>
        <v>-1.2194824963694673</v>
      </c>
      <c r="AA53" s="84">
        <f t="shared" si="55"/>
        <v>1.4414077744201479</v>
      </c>
      <c r="AB53" s="84">
        <f t="shared" si="56"/>
        <v>1.4890523523875379</v>
      </c>
      <c r="AC53" s="24"/>
      <c r="AD53" s="28">
        <f>AD52*(1+価格上昇ケース!$O$11)</f>
        <v>5.2808108763469412E-2</v>
      </c>
      <c r="AE53" s="28">
        <f>AE52*(1+価格上昇ケース!$O$12)</f>
        <v>3.2316742576148048E-2</v>
      </c>
      <c r="AG53" s="40">
        <f t="shared" si="3"/>
        <v>3.6088465540259913E-2</v>
      </c>
      <c r="AH53" s="28">
        <f>AH52*(1+価格上昇ケース!$O$13)</f>
        <v>1.6496443973249817E-2</v>
      </c>
      <c r="AJ53" s="29">
        <f t="shared" si="4"/>
        <v>3.2339974184191884E-2</v>
      </c>
      <c r="AK53" s="28">
        <f>AK52*(1+価格上昇ケース!$O$14)</f>
        <v>0.25983991676632323</v>
      </c>
      <c r="AL53" s="29">
        <f t="shared" si="5"/>
        <v>0.20796366577826125</v>
      </c>
      <c r="AM53" s="29">
        <f t="shared" si="33"/>
        <v>0.81593599325526955</v>
      </c>
      <c r="AO53">
        <f t="shared" si="65"/>
        <v>0.18406400674473045</v>
      </c>
      <c r="AQ53">
        <f t="shared" si="34"/>
        <v>0.80867255871237376</v>
      </c>
      <c r="AS53">
        <f t="shared" si="62"/>
        <v>0.19132744128762619</v>
      </c>
      <c r="AU53">
        <f t="shared" si="41"/>
        <v>0.22802753442161316</v>
      </c>
      <c r="AW53">
        <f t="shared" si="63"/>
        <v>0.77197246557838684</v>
      </c>
      <c r="AY53" s="84">
        <f t="shared" si="57"/>
        <v>1.0935786390518634</v>
      </c>
      <c r="AZ53" s="84">
        <f t="shared" si="42"/>
        <v>0.52234896681364762</v>
      </c>
      <c r="BA53">
        <f t="shared" si="43"/>
        <v>2463.9228823879798</v>
      </c>
      <c r="BB53">
        <f t="shared" si="22"/>
        <v>7.8095100264314752</v>
      </c>
      <c r="BC53">
        <f t="shared" si="64"/>
        <v>-1.5703918982981633</v>
      </c>
      <c r="BD53" s="60">
        <v>2040</v>
      </c>
      <c r="BE53">
        <f t="shared" si="58"/>
        <v>7.8095100264314752</v>
      </c>
      <c r="BF53">
        <f t="shared" si="59"/>
        <v>-1.5698248401344101</v>
      </c>
      <c r="BG53">
        <f t="shared" si="60"/>
        <v>7.8086373317500932</v>
      </c>
      <c r="BN53" s="49">
        <v>2040</v>
      </c>
      <c r="BO53">
        <f>D53*CO2原単位!$F$2*10^10</f>
        <v>8.8364075979884904E-4</v>
      </c>
      <c r="BP53">
        <f>F53*CO2原単位!$F$3*10^10</f>
        <v>5.4516199280555679E-4</v>
      </c>
      <c r="BQ53">
        <f>I53*CO2原単位!$F$4*10^10</f>
        <v>2.069087364082118E-3</v>
      </c>
      <c r="BR53">
        <f>K53*CO2原単位!$F$6*10^10</f>
        <v>1.6929208297237705E-3</v>
      </c>
      <c r="BS53">
        <f t="shared" si="61"/>
        <v>5.1908109464102944E-3</v>
      </c>
      <c r="CK53" s="29"/>
      <c r="CL53" s="29"/>
      <c r="CV53" s="29"/>
      <c r="CW53" s="29"/>
    </row>
    <row r="54" spans="1:101" x14ac:dyDescent="0.15">
      <c r="A54" s="9">
        <v>2041</v>
      </c>
      <c r="D54">
        <f t="shared" si="47"/>
        <v>225.23136025392026</v>
      </c>
      <c r="F54">
        <f t="shared" si="48"/>
        <v>166.12933891662544</v>
      </c>
      <c r="I54">
        <f t="shared" si="49"/>
        <v>786.48128486821213</v>
      </c>
      <c r="J54">
        <f t="shared" si="50"/>
        <v>993.93731973474212</v>
      </c>
      <c r="K54">
        <f t="shared" si="51"/>
        <v>294.1255141885091</v>
      </c>
      <c r="L54">
        <f t="shared" si="52"/>
        <v>952.61062378483757</v>
      </c>
      <c r="M54">
        <f t="shared" si="53"/>
        <v>1177.8419840387578</v>
      </c>
      <c r="Z54" s="84">
        <f t="shared" si="54"/>
        <v>-1.2176675508081114</v>
      </c>
      <c r="AA54" s="84">
        <f t="shared" si="55"/>
        <v>1.4420780990191773</v>
      </c>
      <c r="AB54" s="84">
        <f t="shared" si="56"/>
        <v>1.5548022916752076</v>
      </c>
      <c r="AC54" s="24"/>
      <c r="AD54" s="28">
        <f>AD53*(1+価格上昇ケース!$O$11)</f>
        <v>5.2808108763469412E-2</v>
      </c>
      <c r="AE54" s="28">
        <f>AE53*(1+価格上昇ケース!$O$12)</f>
        <v>3.2316742576148048E-2</v>
      </c>
      <c r="AG54" s="40">
        <f t="shared" si="3"/>
        <v>3.5890308766994027E-2</v>
      </c>
      <c r="AH54" s="28">
        <f>AH53*(1+価格上昇ケース!$O$13)</f>
        <v>1.6496443973249817E-2</v>
      </c>
      <c r="AJ54" s="29">
        <f t="shared" si="4"/>
        <v>3.2181741227995608E-2</v>
      </c>
      <c r="AK54" s="28">
        <f>AK53*(1+価格上昇ケース!$O$14)</f>
        <v>0.25983991676632323</v>
      </c>
      <c r="AL54" s="29">
        <f t="shared" si="5"/>
        <v>0.20785481466111161</v>
      </c>
      <c r="AM54" s="29">
        <f t="shared" si="33"/>
        <v>0.8256062500577902</v>
      </c>
      <c r="AO54">
        <f t="shared" si="65"/>
        <v>0.17439374994220977</v>
      </c>
      <c r="AQ54">
        <f t="shared" si="34"/>
        <v>0.80877625071436676</v>
      </c>
      <c r="AS54">
        <f t="shared" si="62"/>
        <v>0.19122374928563324</v>
      </c>
      <c r="AU54">
        <f t="shared" si="41"/>
        <v>0.22834717875730159</v>
      </c>
      <c r="AW54">
        <f t="shared" si="63"/>
        <v>0.77165282124269841</v>
      </c>
      <c r="AY54" s="84">
        <f t="shared" si="57"/>
        <v>1.0935786390518634</v>
      </c>
      <c r="AZ54" s="84">
        <f t="shared" si="42"/>
        <v>0.52234896681364762</v>
      </c>
      <c r="BA54">
        <f t="shared" si="43"/>
        <v>2465.904817962009</v>
      </c>
      <c r="BB54">
        <f t="shared" si="22"/>
        <v>7.8103140852348556</v>
      </c>
      <c r="BC54">
        <f t="shared" si="64"/>
        <v>-1.5709154494376942</v>
      </c>
      <c r="BD54" s="60">
        <v>2041</v>
      </c>
      <c r="BE54">
        <f t="shared" si="58"/>
        <v>7.8103140852348556</v>
      </c>
      <c r="BF54">
        <f t="shared" si="59"/>
        <v>-1.5703918982981633</v>
      </c>
      <c r="BG54">
        <f t="shared" si="60"/>
        <v>7.8095100264314752</v>
      </c>
      <c r="BN54" s="49">
        <v>2041</v>
      </c>
      <c r="BO54">
        <f>D54*CO2原単位!$F$2*10^10</f>
        <v>8.8387226064493224E-4</v>
      </c>
      <c r="BP54">
        <f>F54*CO2原単位!$F$3*10^10</f>
        <v>5.1700232625510889E-4</v>
      </c>
      <c r="BQ54">
        <f>I54*CO2原単位!$F$4*10^10</f>
        <v>2.0955623694352437E-3</v>
      </c>
      <c r="BR54">
        <f>K54*CO2原単位!$F$6*10^10</f>
        <v>1.6966575957003938E-3</v>
      </c>
      <c r="BS54">
        <f t="shared" si="61"/>
        <v>5.1930945520356781E-3</v>
      </c>
      <c r="CK54" s="29"/>
      <c r="CL54" s="29"/>
      <c r="CV54" s="29"/>
      <c r="CW54" s="29"/>
    </row>
    <row r="55" spans="1:101" x14ac:dyDescent="0.15">
      <c r="A55" s="9">
        <v>2042</v>
      </c>
      <c r="D55">
        <f t="shared" si="47"/>
        <v>225.29441477396117</v>
      </c>
      <c r="F55">
        <f t="shared" si="48"/>
        <v>157.41649222944764</v>
      </c>
      <c r="I55">
        <f t="shared" si="49"/>
        <v>796.00429056260725</v>
      </c>
      <c r="J55">
        <f t="shared" si="50"/>
        <v>994.30236484629233</v>
      </c>
      <c r="K55">
        <f t="shared" si="51"/>
        <v>294.71539673769956</v>
      </c>
      <c r="L55">
        <f t="shared" si="52"/>
        <v>953.42078279205487</v>
      </c>
      <c r="M55">
        <f t="shared" si="53"/>
        <v>1178.7151975660161</v>
      </c>
      <c r="Z55" s="84">
        <f t="shared" si="54"/>
        <v>-1.2160312165453246</v>
      </c>
      <c r="AA55" s="84">
        <f t="shared" si="55"/>
        <v>1.4426482841826447</v>
      </c>
      <c r="AB55" s="84">
        <f t="shared" si="56"/>
        <v>1.6207094663951978</v>
      </c>
      <c r="AC55" s="24"/>
      <c r="AD55" s="28">
        <f>AD54*(1+価格上昇ケース!$O$11)</f>
        <v>5.2808108763469412E-2</v>
      </c>
      <c r="AE55" s="28">
        <f>AE54*(1+価格上昇ケース!$O$12)</f>
        <v>3.2316742576148048E-2</v>
      </c>
      <c r="AG55" s="40">
        <f t="shared" si="3"/>
        <v>3.57000115843513E-2</v>
      </c>
      <c r="AH55" s="28">
        <f>AH54*(1+価格上昇ケース!$O$13)</f>
        <v>1.6496443973249817E-2</v>
      </c>
      <c r="AJ55" s="29">
        <f t="shared" si="4"/>
        <v>3.2029526521081389E-2</v>
      </c>
      <c r="AK55" s="28">
        <f>AK54*(1+価格上昇ケース!$O$14)</f>
        <v>0.25983991676632323</v>
      </c>
      <c r="AL55" s="29">
        <f t="shared" si="5"/>
        <v>0.20775434312799454</v>
      </c>
      <c r="AM55" s="29">
        <f t="shared" si="33"/>
        <v>0.83489295065662439</v>
      </c>
      <c r="AO55">
        <f t="shared" si="65"/>
        <v>0.16510704934337564</v>
      </c>
      <c r="AQ55">
        <f t="shared" si="34"/>
        <v>0.80886441844545476</v>
      </c>
      <c r="AS55">
        <f t="shared" si="62"/>
        <v>0.19113558155454524</v>
      </c>
      <c r="AU55">
        <f t="shared" si="41"/>
        <v>0.22863563677783816</v>
      </c>
      <c r="AW55">
        <f t="shared" si="63"/>
        <v>0.77136436322216184</v>
      </c>
      <c r="AY55" s="84">
        <f t="shared" si="57"/>
        <v>1.0935786390518634</v>
      </c>
      <c r="AZ55" s="84">
        <f t="shared" si="42"/>
        <v>0.52234896681364762</v>
      </c>
      <c r="BA55">
        <f t="shared" si="43"/>
        <v>2467.7329591500079</v>
      </c>
      <c r="BB55">
        <f t="shared" si="22"/>
        <v>7.8110551778542412</v>
      </c>
      <c r="BC55">
        <f t="shared" si="64"/>
        <v>-1.571398939915184</v>
      </c>
      <c r="BD55" s="60">
        <v>2042</v>
      </c>
      <c r="BE55">
        <f t="shared" si="58"/>
        <v>7.8110551778542412</v>
      </c>
      <c r="BF55">
        <f t="shared" si="59"/>
        <v>-1.5709154494376942</v>
      </c>
      <c r="BG55">
        <f t="shared" si="60"/>
        <v>7.8103140852348556</v>
      </c>
      <c r="BN55" s="49">
        <v>2042</v>
      </c>
      <c r="BO55">
        <f>D55*CO2原単位!$F$2*10^10</f>
        <v>8.8411970461148119E-4</v>
      </c>
      <c r="BP55">
        <f>F55*CO2原単位!$F$3*10^10</f>
        <v>4.8988753704959874E-4</v>
      </c>
      <c r="BQ55">
        <f>I55*CO2原単位!$F$4*10^10</f>
        <v>2.1209362120950042E-3</v>
      </c>
      <c r="BR55">
        <f>K55*CO2原単位!$F$6*10^10</f>
        <v>1.7000603222894705E-3</v>
      </c>
      <c r="BS55">
        <f t="shared" si="61"/>
        <v>5.1950037760455543E-3</v>
      </c>
      <c r="CK55" s="29"/>
      <c r="CL55" s="29"/>
      <c r="CV55" s="29"/>
      <c r="CW55" s="29"/>
    </row>
    <row r="56" spans="1:101" x14ac:dyDescent="0.15">
      <c r="A56" s="9">
        <v>2043</v>
      </c>
      <c r="D56">
        <f t="shared" si="47"/>
        <v>225.35997804175304</v>
      </c>
      <c r="F56">
        <f t="shared" si="48"/>
        <v>149.04043688930938</v>
      </c>
      <c r="I56">
        <f t="shared" si="49"/>
        <v>805.12046340782081</v>
      </c>
      <c r="J56">
        <f t="shared" si="50"/>
        <v>994.64624693695077</v>
      </c>
      <c r="K56">
        <f t="shared" si="51"/>
        <v>295.25258993014336</v>
      </c>
      <c r="L56">
        <f t="shared" si="52"/>
        <v>954.16090029713018</v>
      </c>
      <c r="M56">
        <f t="shared" si="53"/>
        <v>1179.5208783388832</v>
      </c>
      <c r="Z56" s="84">
        <f t="shared" si="54"/>
        <v>-1.2145559161966082</v>
      </c>
      <c r="AA56" s="84">
        <f t="shared" si="55"/>
        <v>1.443133289687603</v>
      </c>
      <c r="AB56" s="84">
        <f t="shared" si="56"/>
        <v>1.6867742525627785</v>
      </c>
      <c r="AC56" s="24"/>
      <c r="AD56" s="28">
        <f>AD55*(1+価格上昇ケース!$O$11)</f>
        <v>5.2808108763469412E-2</v>
      </c>
      <c r="AE56" s="28">
        <f>AE55*(1+価格上昇ケース!$O$12)</f>
        <v>3.2316742576148048E-2</v>
      </c>
      <c r="AG56" s="40">
        <f t="shared" si="3"/>
        <v>3.5517504804055473E-2</v>
      </c>
      <c r="AH56" s="28">
        <f>AH55*(1+価格上昇ケース!$O$13)</f>
        <v>1.6496443973249817E-2</v>
      </c>
      <c r="AJ56" s="29">
        <f t="shared" si="4"/>
        <v>3.1883329326637892E-2</v>
      </c>
      <c r="AK56" s="28">
        <f>AK55*(1+価格上昇ケース!$O$14)</f>
        <v>0.25983991676632323</v>
      </c>
      <c r="AL56" s="29">
        <f t="shared" si="5"/>
        <v>0.20766158238106705</v>
      </c>
      <c r="AM56" s="29">
        <f t="shared" si="33"/>
        <v>0.84379947151167323</v>
      </c>
      <c r="AO56">
        <f t="shared" si="65"/>
        <v>0.15620052848832675</v>
      </c>
      <c r="AQ56">
        <f t="shared" si="34"/>
        <v>0.80893939040814011</v>
      </c>
      <c r="AS56">
        <f t="shared" si="62"/>
        <v>0.19106060959185989</v>
      </c>
      <c r="AU56">
        <f t="shared" si="41"/>
        <v>0.22889592694513372</v>
      </c>
      <c r="AW56">
        <f t="shared" si="63"/>
        <v>0.77110407305486628</v>
      </c>
      <c r="AY56" s="84">
        <f t="shared" si="57"/>
        <v>1.0935786390518634</v>
      </c>
      <c r="AZ56" s="84">
        <f t="shared" si="42"/>
        <v>0.52234896681364762</v>
      </c>
      <c r="BA56">
        <f t="shared" si="43"/>
        <v>2469.4197152059774</v>
      </c>
      <c r="BB56">
        <f t="shared" si="22"/>
        <v>7.8117384689059266</v>
      </c>
      <c r="BC56">
        <f t="shared" si="64"/>
        <v>-1.571845532078715</v>
      </c>
      <c r="BD56" s="60">
        <v>2043</v>
      </c>
      <c r="BE56">
        <f t="shared" si="58"/>
        <v>7.8117384689059266</v>
      </c>
      <c r="BF56">
        <f t="shared" si="59"/>
        <v>-1.571398939915184</v>
      </c>
      <c r="BG56">
        <f t="shared" si="60"/>
        <v>7.8110551778542412</v>
      </c>
      <c r="BN56" s="49">
        <v>2043</v>
      </c>
      <c r="BO56">
        <f>D56*CO2原単位!$F$2*10^10</f>
        <v>8.8437699362156012E-4</v>
      </c>
      <c r="BP56">
        <f>F56*CO2原単位!$F$3*10^10</f>
        <v>4.6382085837662628E-4</v>
      </c>
      <c r="BQ56">
        <f>I56*CO2原単位!$F$4*10^10</f>
        <v>2.1452260574292108E-3</v>
      </c>
      <c r="BR56">
        <f>K56*CO2原単位!$F$6*10^10</f>
        <v>1.7031591112973978E-3</v>
      </c>
      <c r="BS56">
        <f t="shared" si="61"/>
        <v>5.1965830207247946E-3</v>
      </c>
      <c r="CK56" s="29"/>
      <c r="CL56" s="29"/>
      <c r="CV56" s="29"/>
      <c r="CW56" s="29"/>
    </row>
    <row r="57" spans="1:101" x14ac:dyDescent="0.15">
      <c r="A57" s="9">
        <v>2044</v>
      </c>
      <c r="D57">
        <f t="shared" si="47"/>
        <v>225.42679771560844</v>
      </c>
      <c r="F57">
        <f t="shared" si="48"/>
        <v>141.00047828855426</v>
      </c>
      <c r="I57">
        <f t="shared" si="49"/>
        <v>813.83717036198414</v>
      </c>
      <c r="J57">
        <f t="shared" si="50"/>
        <v>994.97014244792342</v>
      </c>
      <c r="K57">
        <f t="shared" si="51"/>
        <v>295.74184453046803</v>
      </c>
      <c r="L57">
        <f t="shared" si="52"/>
        <v>954.83764865053843</v>
      </c>
      <c r="M57">
        <f t="shared" si="53"/>
        <v>1180.2644463661468</v>
      </c>
      <c r="Z57" s="84">
        <f t="shared" si="54"/>
        <v>-1.2132258021921405</v>
      </c>
      <c r="AA57" s="84">
        <f t="shared" si="55"/>
        <v>1.4435458404779631</v>
      </c>
      <c r="AB57" s="84">
        <f t="shared" si="56"/>
        <v>1.7529970270924289</v>
      </c>
      <c r="AC57" s="24"/>
      <c r="AD57" s="28">
        <f>AD56*(1+価格上昇ケース!$O$11)</f>
        <v>5.2808108763469412E-2</v>
      </c>
      <c r="AE57" s="28">
        <f>AE56*(1+価格上昇ケース!$O$12)</f>
        <v>3.2316742576148048E-2</v>
      </c>
      <c r="AG57" s="40">
        <f t="shared" si="3"/>
        <v>3.5342694095007433E-2</v>
      </c>
      <c r="AH57" s="28">
        <f>AH56*(1+価格上昇ケース!$O$13)</f>
        <v>1.6496443973249817E-2</v>
      </c>
      <c r="AJ57" s="29">
        <f t="shared" si="4"/>
        <v>3.1743119586959224E-2</v>
      </c>
      <c r="AK57" s="28">
        <f>AK56*(1+価格上昇ケース!$O$14)</f>
        <v>0.25983991676632323</v>
      </c>
      <c r="AL57" s="29">
        <f t="shared" si="5"/>
        <v>0.20757591967798866</v>
      </c>
      <c r="AM57" s="29">
        <f t="shared" si="33"/>
        <v>0.85233041607876614</v>
      </c>
      <c r="AO57">
        <f t="shared" si="65"/>
        <v>0.14766958392123383</v>
      </c>
      <c r="AQ57">
        <f t="shared" si="34"/>
        <v>0.80900314466841483</v>
      </c>
      <c r="AS57">
        <f t="shared" si="62"/>
        <v>0.1909968553315852</v>
      </c>
      <c r="AU57">
        <f t="shared" si="41"/>
        <v>0.22913078015399202</v>
      </c>
      <c r="AW57">
        <f t="shared" si="63"/>
        <v>0.77086921984600798</v>
      </c>
      <c r="AY57" s="84">
        <f t="shared" si="57"/>
        <v>1.0935786390518634</v>
      </c>
      <c r="AZ57" s="84">
        <f t="shared" si="42"/>
        <v>0.52234896681364762</v>
      </c>
      <c r="BA57">
        <f t="shared" si="43"/>
        <v>2470.9764333445382</v>
      </c>
      <c r="BB57">
        <f t="shared" si="22"/>
        <v>7.8123686686483254</v>
      </c>
      <c r="BC57">
        <f t="shared" si="64"/>
        <v>-1.5722581282621948</v>
      </c>
      <c r="BD57" s="60">
        <v>2044</v>
      </c>
      <c r="BE57">
        <f t="shared" si="58"/>
        <v>7.8123686686483254</v>
      </c>
      <c r="BF57">
        <f t="shared" si="59"/>
        <v>-1.571845532078715</v>
      </c>
      <c r="BG57">
        <f t="shared" si="60"/>
        <v>7.8117384689059266</v>
      </c>
      <c r="BN57" s="49">
        <v>2044</v>
      </c>
      <c r="BO57">
        <f>D57*CO2原単位!$F$2*10^10</f>
        <v>8.8463921312829116E-4</v>
      </c>
      <c r="BP57">
        <f>F57*CO2原単位!$F$3*10^10</f>
        <v>4.3880012858445362E-4</v>
      </c>
      <c r="BQ57">
        <f>I57*CO2原単位!$F$4*10^10</f>
        <v>2.168451534538434E-3</v>
      </c>
      <c r="BR57">
        <f>K57*CO2原単位!$F$6*10^10</f>
        <v>1.7059813674221767E-3</v>
      </c>
      <c r="BS57">
        <f t="shared" si="61"/>
        <v>5.197872243673355E-3</v>
      </c>
      <c r="CK57" s="29"/>
      <c r="CL57" s="29"/>
      <c r="CV57" s="29"/>
      <c r="CW57" s="29"/>
    </row>
    <row r="58" spans="1:101" x14ac:dyDescent="0.15">
      <c r="A58" s="9">
        <v>2045</v>
      </c>
      <c r="D58">
        <f t="shared" si="47"/>
        <v>225.49387304417189</v>
      </c>
      <c r="F58">
        <f t="shared" si="48"/>
        <v>133.29437577136176</v>
      </c>
      <c r="I58">
        <f t="shared" si="49"/>
        <v>822.16261325193125</v>
      </c>
      <c r="J58">
        <f t="shared" si="50"/>
        <v>995.27515209742489</v>
      </c>
      <c r="K58">
        <f t="shared" si="51"/>
        <v>296.1874844294378</v>
      </c>
      <c r="L58">
        <f t="shared" si="52"/>
        <v>955.45698902329298</v>
      </c>
      <c r="M58">
        <f t="shared" si="53"/>
        <v>1180.9508620674649</v>
      </c>
      <c r="Z58" s="84">
        <f t="shared" si="54"/>
        <v>-1.2120265865433266</v>
      </c>
      <c r="AA58" s="84">
        <f t="shared" si="55"/>
        <v>1.4438967605250277</v>
      </c>
      <c r="AB58" s="84">
        <f t="shared" si="56"/>
        <v>1.8193781677999867</v>
      </c>
      <c r="AC58" s="29"/>
      <c r="AD58" s="28">
        <f>AD57*(1+価格上昇ケース!$O$11)</f>
        <v>5.2808108763469412E-2</v>
      </c>
      <c r="AE58" s="28">
        <f>AE57*(1+価格上昇ケース!$O$12)</f>
        <v>3.2316742576148048E-2</v>
      </c>
      <c r="AG58" s="40">
        <f t="shared" si="3"/>
        <v>3.5175462430647751E-2</v>
      </c>
      <c r="AH58" s="28">
        <f>AH57*(1+価格上昇ケース!$O$13)</f>
        <v>1.6496443973249817E-2</v>
      </c>
      <c r="AJ58" s="29">
        <f t="shared" si="4"/>
        <v>3.1608841369676281E-2</v>
      </c>
      <c r="AK58" s="28">
        <f>AK57*(1+価格上昇ケース!$O$14)</f>
        <v>0.25983991676632323</v>
      </c>
      <c r="AL58" s="29">
        <f t="shared" si="5"/>
        <v>0.20749679341267124</v>
      </c>
      <c r="AM58" s="29">
        <f t="shared" si="33"/>
        <v>0.86049149537581937</v>
      </c>
      <c r="AO58">
        <f t="shared" si="65"/>
        <v>0.13950850462418063</v>
      </c>
      <c r="AQ58">
        <f t="shared" si="34"/>
        <v>0.80905736192155808</v>
      </c>
      <c r="AS58">
        <f t="shared" si="62"/>
        <v>0.19094263807844189</v>
      </c>
      <c r="AU58">
        <f t="shared" si="41"/>
        <v>0.22934266625473299</v>
      </c>
      <c r="AW58">
        <f t="shared" si="63"/>
        <v>0.77065733374526701</v>
      </c>
      <c r="AY58" s="84">
        <f t="shared" si="57"/>
        <v>1.0935786390518634</v>
      </c>
      <c r="AZ58" s="84">
        <f t="shared" si="42"/>
        <v>0.52234896681364762</v>
      </c>
      <c r="BA58">
        <f t="shared" si="43"/>
        <v>2472.4134985943274</v>
      </c>
      <c r="BB58">
        <f t="shared" si="22"/>
        <v>7.8129500774831762</v>
      </c>
      <c r="BC58">
        <f t="shared" si="64"/>
        <v>-1.5726393928636992</v>
      </c>
      <c r="BD58" s="60">
        <v>2045</v>
      </c>
      <c r="BE58">
        <f t="shared" si="58"/>
        <v>7.8129500774831762</v>
      </c>
      <c r="BF58">
        <f t="shared" si="59"/>
        <v>-1.5722581282621948</v>
      </c>
      <c r="BG58">
        <f t="shared" si="60"/>
        <v>7.8123686686483254</v>
      </c>
      <c r="BN58" s="49">
        <v>2045</v>
      </c>
      <c r="BO58">
        <f>D58*CO2原単位!$F$2*10^10</f>
        <v>8.8490243589719889E-4</v>
      </c>
      <c r="BP58">
        <f>F58*CO2原単位!$F$3*10^10</f>
        <v>4.148183746466477E-4</v>
      </c>
      <c r="BQ58">
        <f>I58*CO2原単位!$F$4*10^10</f>
        <v>2.1906344970128414E-3</v>
      </c>
      <c r="BR58">
        <f>K58*CO2原単位!$F$6*10^10</f>
        <v>1.7085520329478121E-3</v>
      </c>
      <c r="BS58">
        <f t="shared" si="61"/>
        <v>5.1989073405045005E-3</v>
      </c>
      <c r="CK58" s="29"/>
      <c r="CL58" s="29"/>
      <c r="CV58" s="29"/>
      <c r="CW58" s="29"/>
    </row>
    <row r="59" spans="1:101" x14ac:dyDescent="0.15">
      <c r="A59" s="9">
        <v>2046</v>
      </c>
      <c r="D59">
        <f t="shared" si="47"/>
        <v>225.56041263294458</v>
      </c>
      <c r="F59">
        <f t="shared" si="48"/>
        <v>125.91852010333727</v>
      </c>
      <c r="I59">
        <f t="shared" si="49"/>
        <v>830.10573590308741</v>
      </c>
      <c r="J59">
        <f t="shared" si="50"/>
        <v>995.56230983593275</v>
      </c>
      <c r="K59">
        <f t="shared" si="51"/>
        <v>296.59344401925551</v>
      </c>
      <c r="L59">
        <f t="shared" si="52"/>
        <v>956.02425600642471</v>
      </c>
      <c r="M59">
        <f t="shared" si="53"/>
        <v>1181.5846686393693</v>
      </c>
      <c r="Z59" s="84">
        <f t="shared" si="54"/>
        <v>-1.2109453873622569</v>
      </c>
      <c r="AA59" s="84">
        <f t="shared" si="55"/>
        <v>1.4441952568127803</v>
      </c>
      <c r="AB59" s="84">
        <f t="shared" si="56"/>
        <v>1.8859180534048048</v>
      </c>
      <c r="AC59" s="29"/>
      <c r="AD59" s="28">
        <f>AD58*(1+価格上昇ケース!$O$11)</f>
        <v>5.2808108763469412E-2</v>
      </c>
      <c r="AE59" s="28">
        <f>AE58*(1+価格上昇ケース!$O$12)</f>
        <v>3.2316742576148048E-2</v>
      </c>
      <c r="AG59" s="40">
        <f t="shared" si="3"/>
        <v>3.5015672534244979E-2</v>
      </c>
      <c r="AH59" s="28">
        <f>AH58*(1+価格上昇ケース!$O$13)</f>
        <v>1.6496443973249817E-2</v>
      </c>
      <c r="AJ59" s="29">
        <f t="shared" si="4"/>
        <v>3.1480416071691129E-2</v>
      </c>
      <c r="AK59" s="28">
        <f>AK58*(1+価格上昇ケース!$O$14)</f>
        <v>0.25983991676632323</v>
      </c>
      <c r="AL59" s="29">
        <f t="shared" si="5"/>
        <v>0.20742368862705743</v>
      </c>
      <c r="AM59" s="29">
        <f t="shared" si="33"/>
        <v>0.86828940865022253</v>
      </c>
      <c r="AO59">
        <f t="shared" si="65"/>
        <v>0.1317105913497775</v>
      </c>
      <c r="AQ59">
        <f t="shared" si="34"/>
        <v>0.80910347043290243</v>
      </c>
      <c r="AS59">
        <f t="shared" si="62"/>
        <v>0.1908965295670976</v>
      </c>
      <c r="AU59">
        <f t="shared" si="41"/>
        <v>0.22953381829888497</v>
      </c>
      <c r="AW59">
        <f t="shared" si="63"/>
        <v>0.77046618170111503</v>
      </c>
      <c r="AY59" s="84">
        <f t="shared" si="57"/>
        <v>1.0935786390518634</v>
      </c>
      <c r="AZ59" s="84">
        <f t="shared" si="42"/>
        <v>0.52234896681364762</v>
      </c>
      <c r="BA59">
        <f t="shared" si="43"/>
        <v>2473.7404224945576</v>
      </c>
      <c r="BB59">
        <f t="shared" si="22"/>
        <v>7.8134866252547308</v>
      </c>
      <c r="BC59">
        <f t="shared" si="64"/>
        <v>-1.5729917726064919</v>
      </c>
      <c r="BD59" s="60">
        <v>2046</v>
      </c>
      <c r="BE59">
        <f t="shared" si="58"/>
        <v>7.8134866252547308</v>
      </c>
      <c r="BF59">
        <f t="shared" si="59"/>
        <v>-1.5726393928636992</v>
      </c>
      <c r="BG59">
        <f t="shared" si="60"/>
        <v>7.8129500774831762</v>
      </c>
      <c r="BN59" s="49">
        <v>2046</v>
      </c>
      <c r="BO59">
        <f>D59*CO2原単位!$F$2*10^10</f>
        <v>8.8516355626997725E-4</v>
      </c>
      <c r="BP59">
        <f>F59*CO2原単位!$F$3*10^10</f>
        <v>3.9186436445580257E-4</v>
      </c>
      <c r="BQ59">
        <f>I59*CO2原単位!$F$4*10^10</f>
        <v>2.2117987754817952E-3</v>
      </c>
      <c r="BR59">
        <f>K59*CO2原単位!$F$6*10^10</f>
        <v>1.7108938033430531E-3</v>
      </c>
      <c r="BS59">
        <f t="shared" si="61"/>
        <v>5.199720499550628E-3</v>
      </c>
      <c r="CK59" s="29"/>
      <c r="CL59" s="29"/>
      <c r="CV59" s="29"/>
      <c r="CW59" s="29"/>
    </row>
    <row r="60" spans="1:101" x14ac:dyDescent="0.15">
      <c r="A60" s="9">
        <v>2047</v>
      </c>
      <c r="D60">
        <f t="shared" si="47"/>
        <v>225.62579881682092</v>
      </c>
      <c r="F60">
        <f t="shared" si="48"/>
        <v>118.86810091627282</v>
      </c>
      <c r="I60">
        <f t="shared" si="49"/>
        <v>837.67613016013763</v>
      </c>
      <c r="J60">
        <f t="shared" si="50"/>
        <v>995.83258991893672</v>
      </c>
      <c r="K60">
        <f t="shared" si="51"/>
        <v>296.9633024996038</v>
      </c>
      <c r="L60">
        <f t="shared" si="52"/>
        <v>956.54423107641048</v>
      </c>
      <c r="M60">
        <f t="shared" si="53"/>
        <v>1182.1700298932315</v>
      </c>
      <c r="Z60" s="84">
        <f t="shared" si="54"/>
        <v>-1.2099705904853966</v>
      </c>
      <c r="AA60" s="84">
        <f t="shared" si="55"/>
        <v>1.4444491608987606</v>
      </c>
      <c r="AB60" s="84">
        <f t="shared" si="56"/>
        <v>1.9526170635319113</v>
      </c>
      <c r="AC60" s="29"/>
      <c r="AD60" s="28">
        <f>AD59*(1+価格上昇ケース!$O$11)</f>
        <v>5.2808108763469412E-2</v>
      </c>
      <c r="AE60" s="28">
        <f>AE59*(1+価格上昇ケース!$O$12)</f>
        <v>3.2316742576148048E-2</v>
      </c>
      <c r="AG60" s="40">
        <f t="shared" si="3"/>
        <v>3.4863169290912523E-2</v>
      </c>
      <c r="AH60" s="28">
        <f>AH59*(1+価格上昇ケース!$O$13)</f>
        <v>1.6496443973249817E-2</v>
      </c>
      <c r="AJ60" s="29">
        <f t="shared" si="4"/>
        <v>3.1357745395315162E-2</v>
      </c>
      <c r="AK60" s="28">
        <f>AK59*(1+価格上昇ケース!$O$14)</f>
        <v>0.25983991676632323</v>
      </c>
      <c r="AL60" s="29">
        <f t="shared" si="5"/>
        <v>0.20735613292192934</v>
      </c>
      <c r="AM60" s="29">
        <f t="shared" si="33"/>
        <v>0.87573172566990531</v>
      </c>
      <c r="AO60">
        <f t="shared" si="65"/>
        <v>0.12426827433009464</v>
      </c>
      <c r="AQ60">
        <f t="shared" si="34"/>
        <v>0.80914268412201373</v>
      </c>
      <c r="AS60">
        <f t="shared" si="62"/>
        <v>0.19085731587798624</v>
      </c>
      <c r="AU60">
        <f t="shared" si="41"/>
        <v>0.22970625466952088</v>
      </c>
      <c r="AW60">
        <f t="shared" si="63"/>
        <v>0.77029374533047912</v>
      </c>
      <c r="AY60" s="84">
        <f t="shared" si="57"/>
        <v>1.0935786390518634</v>
      </c>
      <c r="AZ60" s="84">
        <f t="shared" si="42"/>
        <v>0.52234896681364762</v>
      </c>
      <c r="BA60">
        <f t="shared" si="43"/>
        <v>2474.9659223117719</v>
      </c>
      <c r="BB60">
        <f t="shared" si="22"/>
        <v>7.8139819061450799</v>
      </c>
      <c r="BC60">
        <f t="shared" si="64"/>
        <v>-1.5733175150954739</v>
      </c>
      <c r="BD60" s="60">
        <v>2047</v>
      </c>
      <c r="BE60">
        <f t="shared" si="58"/>
        <v>7.8139819061450799</v>
      </c>
      <c r="BF60">
        <f t="shared" si="59"/>
        <v>-1.5729917726064919</v>
      </c>
      <c r="BG60">
        <f t="shared" si="60"/>
        <v>7.8134866252547308</v>
      </c>
      <c r="BN60" s="49">
        <v>2047</v>
      </c>
      <c r="BO60">
        <f>D60*CO2原単位!$F$2*10^10</f>
        <v>8.8542015035213606E-4</v>
      </c>
      <c r="BP60">
        <f>F60*CO2原単位!$F$3*10^10</f>
        <v>3.6992312791951973E-4</v>
      </c>
      <c r="BQ60">
        <f>I60*CO2原単位!$F$4*10^10</f>
        <v>2.231969927207957E-3</v>
      </c>
      <c r="BR60">
        <f>K60*CO2原単位!$F$6*10^10</f>
        <v>1.7130273251551558E-3</v>
      </c>
      <c r="BS60">
        <f t="shared" si="61"/>
        <v>5.2003405306347691E-3</v>
      </c>
      <c r="CK60" s="29"/>
      <c r="CL60" s="29"/>
      <c r="CV60" s="29"/>
      <c r="CW60" s="29"/>
    </row>
    <row r="61" spans="1:101" x14ac:dyDescent="0.15">
      <c r="A61" s="9">
        <v>2048</v>
      </c>
      <c r="D61">
        <f t="shared" si="47"/>
        <v>225.68955764518509</v>
      </c>
      <c r="F61">
        <f t="shared" si="48"/>
        <v>112.13726407880782</v>
      </c>
      <c r="I61">
        <f t="shared" si="49"/>
        <v>844.88394247509859</v>
      </c>
      <c r="J61">
        <f t="shared" si="50"/>
        <v>996.08691256694146</v>
      </c>
      <c r="K61">
        <f t="shared" si="51"/>
        <v>297.30031533788997</v>
      </c>
      <c r="L61">
        <f t="shared" si="52"/>
        <v>957.02120655390638</v>
      </c>
      <c r="M61">
        <f t="shared" si="53"/>
        <v>1182.7107641990915</v>
      </c>
      <c r="Z61" s="84">
        <f t="shared" si="54"/>
        <v>-1.2090917247150796</v>
      </c>
      <c r="AA61" s="84">
        <f t="shared" si="55"/>
        <v>1.4446651343882899</v>
      </c>
      <c r="AB61" s="84">
        <f t="shared" si="56"/>
        <v>2.0194755787141756</v>
      </c>
      <c r="AC61" s="29"/>
      <c r="AD61" s="28">
        <f>AD60*(1+価格上昇ケース!$O$11)</f>
        <v>5.2808108763469412E-2</v>
      </c>
      <c r="AE61" s="28">
        <f>AE60*(1+価格上昇ケース!$O$12)</f>
        <v>3.2316742576148048E-2</v>
      </c>
      <c r="AG61" s="40">
        <f t="shared" si="3"/>
        <v>3.4717782099355082E-2</v>
      </c>
      <c r="AH61" s="28">
        <f>AH60*(1+価格上昇ケース!$O$13)</f>
        <v>1.6496443973249817E-2</v>
      </c>
      <c r="AJ61" s="29">
        <f t="shared" si="4"/>
        <v>3.1240714107867867E-2</v>
      </c>
      <c r="AK61" s="28">
        <f>AK60*(1+価格上昇ケース!$O$14)</f>
        <v>0.25983991676632323</v>
      </c>
      <c r="AL61" s="29">
        <f t="shared" si="5"/>
        <v>0.20729369273530188</v>
      </c>
      <c r="AM61" s="29">
        <f t="shared" si="33"/>
        <v>0.88282677195566261</v>
      </c>
      <c r="AO61">
        <f t="shared" si="65"/>
        <v>0.11717322804433741</v>
      </c>
      <c r="AQ61">
        <f t="shared" si="34"/>
        <v>0.80917603485411949</v>
      </c>
      <c r="AS61">
        <f t="shared" si="62"/>
        <v>0.19082396514588046</v>
      </c>
      <c r="AU61">
        <f t="shared" si="41"/>
        <v>0.22986179925364592</v>
      </c>
      <c r="AW61">
        <f t="shared" si="63"/>
        <v>0.77013820074635408</v>
      </c>
      <c r="AY61" s="84">
        <f t="shared" si="57"/>
        <v>1.0935786390518634</v>
      </c>
      <c r="AZ61" s="84">
        <f t="shared" si="42"/>
        <v>0.52234896681364762</v>
      </c>
      <c r="BA61">
        <f t="shared" si="43"/>
        <v>2476.0979921039229</v>
      </c>
      <c r="BB61">
        <f t="shared" si="22"/>
        <v>7.8144392097999908</v>
      </c>
      <c r="BC61">
        <f t="shared" si="64"/>
        <v>-1.5736186857857084</v>
      </c>
      <c r="BD61" s="60">
        <v>2048</v>
      </c>
      <c r="BE61">
        <f t="shared" si="58"/>
        <v>7.8144392097999908</v>
      </c>
      <c r="BF61">
        <f t="shared" si="59"/>
        <v>-1.5733175150954739</v>
      </c>
      <c r="BG61">
        <f t="shared" si="60"/>
        <v>7.8139819061450799</v>
      </c>
      <c r="BN61" s="49">
        <v>2048</v>
      </c>
      <c r="BO61">
        <f>D61*CO2原単位!$F$2*10^10</f>
        <v>8.8567035822593651E-4</v>
      </c>
      <c r="BP61">
        <f>F61*CO2原単位!$F$3*10^10</f>
        <v>3.4897644670531583E-4</v>
      </c>
      <c r="BQ61">
        <f>I61*CO2原単位!$F$4*10^10</f>
        <v>2.2511749871932242E-3</v>
      </c>
      <c r="BR61">
        <f>K61*CO2原単位!$F$6*10^10</f>
        <v>1.7149713774877267E-3</v>
      </c>
      <c r="BS61">
        <f t="shared" si="61"/>
        <v>5.2007931696122032E-3</v>
      </c>
      <c r="CK61" s="29"/>
      <c r="CL61" s="29"/>
      <c r="CV61" s="29"/>
      <c r="CW61" s="29"/>
    </row>
    <row r="62" spans="1:101" x14ac:dyDescent="0.15">
      <c r="A62" s="9">
        <v>2049</v>
      </c>
      <c r="D62">
        <f t="shared" si="47"/>
        <v>225.75133363069335</v>
      </c>
      <c r="F62">
        <f t="shared" si="48"/>
        <v>105.71925894841334</v>
      </c>
      <c r="I62">
        <f t="shared" si="49"/>
        <v>851.73978246520039</v>
      </c>
      <c r="J62">
        <f t="shared" si="50"/>
        <v>996.32614856059729</v>
      </c>
      <c r="K62">
        <f t="shared" si="51"/>
        <v>297.60744309240079</v>
      </c>
      <c r="L62">
        <f t="shared" si="52"/>
        <v>957.4590414136137</v>
      </c>
      <c r="M62">
        <f t="shared" si="53"/>
        <v>1183.2103750443071</v>
      </c>
      <c r="Z62" s="84">
        <f t="shared" si="54"/>
        <v>-1.2082993493386602</v>
      </c>
      <c r="AA62" s="84">
        <f t="shared" si="55"/>
        <v>1.4448488437130114</v>
      </c>
      <c r="AB62" s="84">
        <f t="shared" si="56"/>
        <v>2.0864939803944789</v>
      </c>
      <c r="AC62" s="29"/>
      <c r="AD62" s="28">
        <f>AD61*(1+価格上昇ケース!$O$11)</f>
        <v>5.2808108763469412E-2</v>
      </c>
      <c r="AE62" s="28">
        <f>AE61*(1+価格上昇ケース!$O$12)</f>
        <v>3.2316742576148048E-2</v>
      </c>
      <c r="AG62" s="40">
        <f t="shared" si="3"/>
        <v>3.4579327140565316E-2</v>
      </c>
      <c r="AH62" s="28">
        <f>AH61*(1+価格上昇ケース!$O$13)</f>
        <v>1.6496443973249817E-2</v>
      </c>
      <c r="AJ62" s="29">
        <f t="shared" si="4"/>
        <v>3.1129192593903121E-2</v>
      </c>
      <c r="AK62" s="28">
        <f>AK61*(1+価格上昇ケース!$O$14)</f>
        <v>0.25983991676632323</v>
      </c>
      <c r="AL62" s="29">
        <f t="shared" si="5"/>
        <v>0.20723596995803992</v>
      </c>
      <c r="AM62" s="29">
        <f t="shared" si="33"/>
        <v>0.88958351806639469</v>
      </c>
      <c r="AO62">
        <f t="shared" si="65"/>
        <v>0.11041648193360531</v>
      </c>
      <c r="AQ62">
        <f t="shared" si="34"/>
        <v>0.80920439983275183</v>
      </c>
      <c r="AS62">
        <f t="shared" si="62"/>
        <v>0.19079560016724817</v>
      </c>
      <c r="AU62">
        <f t="shared" si="41"/>
        <v>0.2300020998080804</v>
      </c>
      <c r="AW62">
        <f t="shared" si="63"/>
        <v>0.7699979001919196</v>
      </c>
      <c r="AY62" s="84">
        <f t="shared" si="57"/>
        <v>1.0935786390518634</v>
      </c>
      <c r="AZ62" s="84">
        <f t="shared" si="42"/>
        <v>0.52234896681364762</v>
      </c>
      <c r="BA62">
        <f t="shared" si="43"/>
        <v>2477.1439666973051</v>
      </c>
      <c r="BB62">
        <f t="shared" si="22"/>
        <v>7.8148615491961397</v>
      </c>
      <c r="BC62">
        <f t="shared" si="64"/>
        <v>-1.5738971834799869</v>
      </c>
      <c r="BD62" s="60">
        <v>2049</v>
      </c>
      <c r="BE62">
        <f t="shared" si="58"/>
        <v>7.8148615491961397</v>
      </c>
      <c r="BF62">
        <f t="shared" si="59"/>
        <v>-1.5736186857857084</v>
      </c>
      <c r="BG62">
        <f t="shared" si="60"/>
        <v>7.8144392097999908</v>
      </c>
      <c r="BN62" s="49">
        <v>2049</v>
      </c>
      <c r="BO62">
        <f>D62*CO2原単位!$F$2*10^10</f>
        <v>8.8591278485739315E-4</v>
      </c>
      <c r="BP62">
        <f>F62*CO2原単位!$F$3*10^10</f>
        <v>3.2900331249573217E-4</v>
      </c>
      <c r="BQ62">
        <f>I62*CO2原単位!$F$4*10^10</f>
        <v>2.2694422245331872E-3</v>
      </c>
      <c r="BR62">
        <f>K62*CO2原単位!$F$6*10^10</f>
        <v>1.7167430382665572E-3</v>
      </c>
      <c r="BS62">
        <f t="shared" si="61"/>
        <v>5.2011013601528698E-3</v>
      </c>
      <c r="CK62" s="29"/>
      <c r="CL62" s="29"/>
      <c r="CV62" s="29"/>
      <c r="CW62" s="29"/>
    </row>
    <row r="63" spans="1:101" x14ac:dyDescent="0.15">
      <c r="A63" s="9">
        <v>2050</v>
      </c>
      <c r="D63">
        <f t="shared" si="47"/>
        <v>225.81086853719711</v>
      </c>
      <c r="F63">
        <f t="shared" si="48"/>
        <v>99.606575495384462</v>
      </c>
      <c r="I63">
        <f t="shared" si="49"/>
        <v>858.25463458950242</v>
      </c>
      <c r="J63">
        <f t="shared" si="50"/>
        <v>996.55112302902944</v>
      </c>
      <c r="K63">
        <f t="shared" si="51"/>
        <v>297.88737779419938</v>
      </c>
      <c r="L63">
        <f t="shared" si="52"/>
        <v>957.86121008488692</v>
      </c>
      <c r="M63">
        <f t="shared" si="53"/>
        <v>1183.672078622084</v>
      </c>
      <c r="Z63" s="84">
        <f t="shared" si="54"/>
        <v>-1.2075849527170586</v>
      </c>
      <c r="AA63" s="84">
        <f t="shared" si="55"/>
        <v>1.4450051087993567</v>
      </c>
      <c r="AB63" s="84">
        <f t="shared" si="56"/>
        <v>2.1536726509278914</v>
      </c>
      <c r="AC63" s="29"/>
      <c r="AD63" s="28">
        <f>AD62*(1+価格上昇ケース!$O$11)</f>
        <v>5.2808108763469412E-2</v>
      </c>
      <c r="AE63" s="28">
        <f>AE62*(1+価格上昇ケース!$O$12)</f>
        <v>3.2316742576148048E-2</v>
      </c>
      <c r="AG63" s="40">
        <f t="shared" si="3"/>
        <v>3.4447609544818916E-2</v>
      </c>
      <c r="AH63" s="28">
        <f>AH62*(1+価格上昇ケース!$O$13)</f>
        <v>1.6496443973249817E-2</v>
      </c>
      <c r="AJ63" s="29">
        <f t="shared" si="4"/>
        <v>3.1023039207999096E-2</v>
      </c>
      <c r="AK63" s="28">
        <f>AK62*(1+価格上昇ケース!$O$14)</f>
        <v>0.25983991676632323</v>
      </c>
      <c r="AL63" s="29">
        <f t="shared" si="5"/>
        <v>0.20718259885778098</v>
      </c>
      <c r="AM63" s="29">
        <f t="shared" si="33"/>
        <v>0.8960114738474928</v>
      </c>
      <c r="AO63">
        <f t="shared" si="65"/>
        <v>0.1039885261525072</v>
      </c>
      <c r="AQ63">
        <f t="shared" si="34"/>
        <v>0.80922852484611774</v>
      </c>
      <c r="AS63">
        <f t="shared" si="62"/>
        <v>0.19077147515388229</v>
      </c>
      <c r="AU63">
        <f t="shared" si="41"/>
        <v>0.23012864466311134</v>
      </c>
      <c r="AW63">
        <f t="shared" si="63"/>
        <v>0.76987135533688866</v>
      </c>
      <c r="AY63" s="84">
        <f t="shared" si="57"/>
        <v>1.0935786390518634</v>
      </c>
      <c r="AZ63" s="84">
        <f t="shared" si="42"/>
        <v>0.52234896681364762</v>
      </c>
      <c r="BA63">
        <f t="shared" si="43"/>
        <v>2478.1105794453129</v>
      </c>
      <c r="BB63">
        <f t="shared" si="22"/>
        <v>7.8152516856669374</v>
      </c>
      <c r="BC63">
        <f t="shared" si="64"/>
        <v>-1.5741547544701406</v>
      </c>
      <c r="BD63" s="60">
        <v>2050</v>
      </c>
      <c r="BE63">
        <f t="shared" si="58"/>
        <v>7.8152516856669374</v>
      </c>
      <c r="BF63">
        <f t="shared" si="59"/>
        <v>-1.5738971834799869</v>
      </c>
      <c r="BG63">
        <f t="shared" si="60"/>
        <v>7.8148615491961397</v>
      </c>
      <c r="BN63" s="49">
        <v>2050</v>
      </c>
      <c r="BO63">
        <f>D63*CO2原単位!$F$2*10^10</f>
        <v>8.8614641685401841E-4</v>
      </c>
      <c r="BP63">
        <f>F63*CO2原単位!$F$3*10^10</f>
        <v>3.0998035372465646E-4</v>
      </c>
      <c r="BQ63">
        <f>I63*CO2原単位!$F$4*10^10</f>
        <v>2.2868009070813804E-3</v>
      </c>
      <c r="BR63">
        <f>K63*CO2原単位!$F$6*10^10</f>
        <v>1.71835783642311E-3</v>
      </c>
      <c r="BS63">
        <f t="shared" si="61"/>
        <v>5.2012855140831649E-3</v>
      </c>
      <c r="CK63" s="29"/>
      <c r="CL63" s="29"/>
      <c r="CV63" s="29"/>
      <c r="CW63" s="29"/>
    </row>
    <row r="64" spans="1:101" x14ac:dyDescent="0.15">
      <c r="AC64" s="29"/>
      <c r="BO64">
        <f>SUM(BO3:BO63)</f>
        <v>6.6887230754785698E-2</v>
      </c>
      <c r="BP64">
        <f>SUM(BP3:BP63)</f>
        <v>0.10838629679174236</v>
      </c>
      <c r="BQ64">
        <f>SUM(BQ3:BQ63)</f>
        <v>8.6765418104100364E-2</v>
      </c>
      <c r="BR64">
        <f>SUM(BR3:BR63)</f>
        <v>0.12214385357886394</v>
      </c>
      <c r="BS64">
        <f>SUM(BS3:BS63)</f>
        <v>0.38418279922949239</v>
      </c>
      <c r="CK64" s="29"/>
      <c r="CL64" s="29"/>
      <c r="CV64" s="29"/>
      <c r="CW64" s="29"/>
    </row>
    <row r="65" spans="2:101" x14ac:dyDescent="0.15">
      <c r="AC65" s="29"/>
      <c r="BR65" s="29"/>
      <c r="BS65" s="29"/>
      <c r="CK65" s="29"/>
      <c r="CL65" s="29"/>
      <c r="CV65" s="29"/>
      <c r="CW65" s="29"/>
    </row>
    <row r="66" spans="2:101" x14ac:dyDescent="0.15">
      <c r="AC66" s="29"/>
      <c r="BR66" s="29"/>
      <c r="BS66" s="29"/>
      <c r="CK66" s="29"/>
      <c r="CL66" s="29"/>
      <c r="CV66" s="29"/>
      <c r="CW66" s="29"/>
    </row>
    <row r="67" spans="2:101" ht="39.299999999999997" x14ac:dyDescent="0.15">
      <c r="C67" t="s">
        <v>87</v>
      </c>
      <c r="D67" t="s">
        <v>179</v>
      </c>
      <c r="N67" t="s">
        <v>165</v>
      </c>
      <c r="O67" t="s">
        <v>177</v>
      </c>
      <c r="Z67" t="s">
        <v>86</v>
      </c>
      <c r="AA67" t="s">
        <v>178</v>
      </c>
      <c r="BC67" t="s">
        <v>433</v>
      </c>
      <c r="BD67" t="s">
        <v>431</v>
      </c>
      <c r="BE67" t="s">
        <v>432</v>
      </c>
      <c r="BF67" t="s">
        <v>434</v>
      </c>
      <c r="BL67" s="20" t="s">
        <v>203</v>
      </c>
      <c r="BM67" s="20" t="s">
        <v>206</v>
      </c>
      <c r="BN67" s="20" t="s">
        <v>208</v>
      </c>
      <c r="BR67" s="29"/>
      <c r="BS67" s="29"/>
      <c r="BX67" t="s">
        <v>203</v>
      </c>
      <c r="BY67" t="s">
        <v>206</v>
      </c>
      <c r="BZ67" t="s">
        <v>208</v>
      </c>
      <c r="CA67" s="22"/>
      <c r="CB67" s="22"/>
      <c r="CC67" s="22"/>
      <c r="CD67" s="22"/>
      <c r="CE67" s="39"/>
      <c r="CK67" s="29"/>
      <c r="CL67" s="29"/>
      <c r="CV67" s="29"/>
      <c r="CW67" s="29"/>
    </row>
    <row r="68" spans="2:101" x14ac:dyDescent="0.15">
      <c r="B68" s="9">
        <v>1990</v>
      </c>
      <c r="C68">
        <v>-1.6014219739733049</v>
      </c>
      <c r="N68">
        <v>0.95876989583821959</v>
      </c>
      <c r="Z68">
        <v>-1.26333757374794</v>
      </c>
      <c r="BB68">
        <v>1990</v>
      </c>
      <c r="BC68">
        <f t="shared" ref="BC68:BC93" si="66">LN(AY3)</f>
        <v>-0.21672390335767597</v>
      </c>
      <c r="BD68" s="29">
        <f t="shared" ref="BD68:BD93" si="67">AJ3</f>
        <v>3.3755387525215994E-2</v>
      </c>
      <c r="BE68" s="29">
        <f t="shared" ref="BE68:BE93" si="68">AK3</f>
        <v>0.16987865871184277</v>
      </c>
      <c r="BK68">
        <v>1</v>
      </c>
      <c r="BL68">
        <v>8.3501722356190022</v>
      </c>
      <c r="BR68" s="29"/>
      <c r="BS68" s="29"/>
      <c r="BW68">
        <v>1</v>
      </c>
      <c r="BX68">
        <v>8.3501722356190022</v>
      </c>
      <c r="CC68" s="29"/>
      <c r="CD68" s="29"/>
      <c r="CK68" s="29"/>
      <c r="CL68" s="29"/>
      <c r="CV68" s="29"/>
      <c r="CW68" s="29"/>
    </row>
    <row r="69" spans="2:101" x14ac:dyDescent="0.15">
      <c r="B69" s="9">
        <v>1991</v>
      </c>
      <c r="C69">
        <v>-1.5755357319153809</v>
      </c>
      <c r="D69">
        <v>-1.6014219739733049</v>
      </c>
      <c r="M69" s="9">
        <v>1991</v>
      </c>
      <c r="N69">
        <v>0.91803655052166122</v>
      </c>
      <c r="O69">
        <v>0.95876989583821959</v>
      </c>
      <c r="Y69" s="9">
        <v>1991</v>
      </c>
      <c r="Z69">
        <v>-1.2809356129652822</v>
      </c>
      <c r="AA69">
        <v>-1.26333757374794</v>
      </c>
      <c r="BB69">
        <v>1991</v>
      </c>
      <c r="BC69">
        <f t="shared" si="66"/>
        <v>-0.22033638239182557</v>
      </c>
      <c r="BD69" s="29">
        <f t="shared" si="67"/>
        <v>2.5981072121930536E-2</v>
      </c>
      <c r="BE69" s="29">
        <f t="shared" si="68"/>
        <v>0.17164822807342461</v>
      </c>
      <c r="BF69">
        <f>BC68</f>
        <v>-0.21672390335767597</v>
      </c>
      <c r="BK69">
        <v>2</v>
      </c>
      <c r="BL69">
        <v>8.3261208473761794</v>
      </c>
      <c r="BM69">
        <v>-1.9669910581195174</v>
      </c>
      <c r="BN69">
        <v>8.3501722356190022</v>
      </c>
      <c r="BR69" s="29"/>
      <c r="BS69" s="29"/>
      <c r="BW69">
        <v>2</v>
      </c>
      <c r="BX69">
        <v>8.3261208473761794</v>
      </c>
      <c r="BY69">
        <v>-1.9669910581195174</v>
      </c>
      <c r="BZ69">
        <v>8.3501722356190022</v>
      </c>
      <c r="CC69" s="29"/>
      <c r="CD69" s="29"/>
      <c r="CK69" s="29"/>
      <c r="CL69" s="29"/>
      <c r="CV69" s="29"/>
      <c r="CW69" s="29"/>
    </row>
    <row r="70" spans="2:101" x14ac:dyDescent="0.15">
      <c r="B70" s="9">
        <v>1992</v>
      </c>
      <c r="C70">
        <v>-1.634363261963365</v>
      </c>
      <c r="D70">
        <v>-1.5755357319153809</v>
      </c>
      <c r="M70" s="9">
        <v>1992</v>
      </c>
      <c r="N70">
        <v>0.98951400159613678</v>
      </c>
      <c r="O70">
        <v>0.91803655052166122</v>
      </c>
      <c r="Y70" s="9">
        <v>1992</v>
      </c>
      <c r="Z70">
        <v>-1.2702090378490229</v>
      </c>
      <c r="AA70">
        <v>-1.2809356129652822</v>
      </c>
      <c r="BB70">
        <v>1992</v>
      </c>
      <c r="BC70">
        <f t="shared" si="66"/>
        <v>-0.26284379379415607</v>
      </c>
      <c r="BD70" s="29">
        <f t="shared" si="67"/>
        <v>3.0380284207306586E-2</v>
      </c>
      <c r="BE70" s="29">
        <f t="shared" si="68"/>
        <v>0.17390934447989009</v>
      </c>
      <c r="BF70">
        <f t="shared" ref="BF70:BF93" si="69">BC69</f>
        <v>-0.22033638239182557</v>
      </c>
      <c r="BK70">
        <v>3</v>
      </c>
      <c r="BL70">
        <v>8.3092206397520734</v>
      </c>
      <c r="BM70">
        <v>-1.9662450162201535</v>
      </c>
      <c r="BN70">
        <v>8.3261208473761794</v>
      </c>
      <c r="BR70" s="29"/>
      <c r="BS70" s="29"/>
      <c r="BW70">
        <v>3</v>
      </c>
      <c r="BX70">
        <v>8.3092206397520734</v>
      </c>
      <c r="BY70">
        <v>-1.9662450162201535</v>
      </c>
      <c r="BZ70">
        <v>8.3261208473761794</v>
      </c>
      <c r="CC70" s="29"/>
      <c r="CD70" s="29"/>
      <c r="CK70" s="29"/>
      <c r="CL70" s="29"/>
      <c r="CV70" s="29"/>
      <c r="CW70" s="29"/>
    </row>
    <row r="71" spans="2:101" x14ac:dyDescent="0.15">
      <c r="B71" s="9">
        <v>1993</v>
      </c>
      <c r="C71">
        <v>-1.5747936467105605</v>
      </c>
      <c r="D71">
        <v>-1.634363261963365</v>
      </c>
      <c r="M71" s="9">
        <v>1993</v>
      </c>
      <c r="N71">
        <v>1.018744240182653</v>
      </c>
      <c r="O71">
        <v>0.98951400159613678</v>
      </c>
      <c r="Y71" s="9">
        <v>1993</v>
      </c>
      <c r="Z71">
        <v>-1.2031774175320458</v>
      </c>
      <c r="AA71">
        <v>-1.2702090378490229</v>
      </c>
      <c r="BB71">
        <v>1993</v>
      </c>
      <c r="BC71">
        <f t="shared" si="66"/>
        <v>-0.24800095017107096</v>
      </c>
      <c r="BD71" s="29">
        <f t="shared" si="67"/>
        <v>3.0187095473294217E-2</v>
      </c>
      <c r="BE71" s="29">
        <f t="shared" si="68"/>
        <v>0.17489621003036013</v>
      </c>
      <c r="BF71">
        <f t="shared" si="69"/>
        <v>-0.26284379379415607</v>
      </c>
      <c r="BK71">
        <v>4</v>
      </c>
      <c r="BL71">
        <v>8.2735965538749454</v>
      </c>
      <c r="BM71">
        <v>-1.9488014749749742</v>
      </c>
      <c r="BN71">
        <v>8.3092206397520734</v>
      </c>
      <c r="BR71" s="29"/>
      <c r="BS71" s="29"/>
      <c r="BW71">
        <v>4</v>
      </c>
      <c r="BX71">
        <v>8.2735965538749454</v>
      </c>
      <c r="BY71">
        <v>-1.9488014749749742</v>
      </c>
      <c r="BZ71">
        <v>8.3092206397520734</v>
      </c>
      <c r="CC71" s="29"/>
      <c r="CD71" s="29"/>
      <c r="CK71" s="29"/>
      <c r="CL71" s="29"/>
      <c r="CV71" s="29"/>
      <c r="CW71" s="29"/>
    </row>
    <row r="72" spans="2:101" x14ac:dyDescent="0.15">
      <c r="B72" s="9">
        <v>1994</v>
      </c>
      <c r="C72">
        <v>-1.5626848646289067</v>
      </c>
      <c r="D72">
        <v>-1.5747936467105605</v>
      </c>
      <c r="M72" s="9">
        <v>1994</v>
      </c>
      <c r="N72">
        <v>1.0379234844041394</v>
      </c>
      <c r="O72">
        <v>1.018744240182653</v>
      </c>
      <c r="Y72" s="9">
        <v>1994</v>
      </c>
      <c r="Z72">
        <v>-1.3554199890850929</v>
      </c>
      <c r="AA72">
        <v>-1.2031774175320458</v>
      </c>
      <c r="BB72">
        <v>1994</v>
      </c>
      <c r="BC72">
        <f t="shared" si="66"/>
        <v>-0.31406454687680868</v>
      </c>
      <c r="BD72" s="29">
        <f t="shared" si="67"/>
        <v>3.3089250318664026E-2</v>
      </c>
      <c r="BE72" s="29">
        <f t="shared" si="68"/>
        <v>0.17229262546772697</v>
      </c>
      <c r="BF72">
        <f t="shared" si="69"/>
        <v>-0.24800095017107096</v>
      </c>
      <c r="BK72">
        <v>5</v>
      </c>
      <c r="BL72">
        <v>8.2389983327582357</v>
      </c>
      <c r="BM72">
        <v>-1.9555872829354743</v>
      </c>
      <c r="BN72">
        <v>8.2735965538749454</v>
      </c>
      <c r="BR72" s="29"/>
      <c r="BS72" s="29"/>
      <c r="BW72">
        <v>5</v>
      </c>
      <c r="BX72">
        <v>8.2389983327582357</v>
      </c>
      <c r="BY72">
        <v>-1.9555872829354743</v>
      </c>
      <c r="BZ72">
        <v>8.2735965538749454</v>
      </c>
      <c r="CC72" s="29"/>
      <c r="CD72" s="29"/>
      <c r="CK72" s="29"/>
      <c r="CL72" s="29"/>
      <c r="CV72" s="29"/>
      <c r="CW72" s="29"/>
    </row>
    <row r="73" spans="2:101" x14ac:dyDescent="0.15">
      <c r="B73" s="9">
        <v>1995</v>
      </c>
      <c r="C73">
        <v>-1.5317054738168745</v>
      </c>
      <c r="D73">
        <v>-1.5626848646289067</v>
      </c>
      <c r="M73" s="9">
        <v>1995</v>
      </c>
      <c r="N73">
        <v>1.2114374469501756</v>
      </c>
      <c r="O73">
        <v>1.0379234844041394</v>
      </c>
      <c r="Y73" s="9">
        <v>1995</v>
      </c>
      <c r="Z73">
        <v>-1.2934019653857245</v>
      </c>
      <c r="AA73">
        <v>-1.3554199890850929</v>
      </c>
      <c r="BB73">
        <v>1995</v>
      </c>
      <c r="BC73">
        <f t="shared" si="66"/>
        <v>-0.2934669696330276</v>
      </c>
      <c r="BD73" s="29">
        <f t="shared" si="67"/>
        <v>3.3001047288243497E-2</v>
      </c>
      <c r="BE73" s="29">
        <f t="shared" si="68"/>
        <v>0.17287567899982786</v>
      </c>
      <c r="BF73">
        <f t="shared" si="69"/>
        <v>-0.31406454687680868</v>
      </c>
      <c r="BK73">
        <v>6</v>
      </c>
      <c r="BL73">
        <v>8.2035870480503696</v>
      </c>
      <c r="BM73">
        <v>-1.9396244591522138</v>
      </c>
      <c r="BN73">
        <v>8.2389983327582357</v>
      </c>
      <c r="BW73">
        <v>6</v>
      </c>
      <c r="BX73">
        <v>8.2035870480503696</v>
      </c>
      <c r="BY73">
        <v>-1.9396244591522138</v>
      </c>
      <c r="BZ73">
        <v>8.2389983327582357</v>
      </c>
      <c r="CC73" s="29"/>
      <c r="CD73" s="29"/>
    </row>
    <row r="74" spans="2:101" x14ac:dyDescent="0.15">
      <c r="B74" s="9">
        <v>1996</v>
      </c>
      <c r="C74">
        <v>-1.3929677748872391</v>
      </c>
      <c r="D74">
        <v>-1.5317054738168745</v>
      </c>
      <c r="M74" s="9">
        <v>1996</v>
      </c>
      <c r="N74">
        <v>1.4939531957953025</v>
      </c>
      <c r="O74">
        <v>1.2114374469501756</v>
      </c>
      <c r="Y74" s="9">
        <v>1996</v>
      </c>
      <c r="Z74">
        <v>-1.2384297703880798</v>
      </c>
      <c r="AA74">
        <v>-1.2934019653857245</v>
      </c>
      <c r="BB74">
        <v>1996</v>
      </c>
      <c r="BC74">
        <f t="shared" si="66"/>
        <v>-0.19293612574776653</v>
      </c>
      <c r="BD74" s="29">
        <f t="shared" si="67"/>
        <v>3.6265220273511277E-2</v>
      </c>
      <c r="BE74" s="29">
        <f t="shared" si="68"/>
        <v>0.17331187866786135</v>
      </c>
      <c r="BF74">
        <f t="shared" si="69"/>
        <v>-0.2934669696330276</v>
      </c>
      <c r="BK74">
        <v>7</v>
      </c>
      <c r="BL74">
        <v>8.1397871260188115</v>
      </c>
      <c r="BM74">
        <v>-1.9465636852511685</v>
      </c>
      <c r="BN74">
        <v>8.2035870480503696</v>
      </c>
      <c r="BW74">
        <v>7</v>
      </c>
      <c r="BX74">
        <v>8.1397871260188115</v>
      </c>
      <c r="BY74">
        <v>-1.9465636852511685</v>
      </c>
      <c r="BZ74">
        <v>8.2035870480503696</v>
      </c>
      <c r="CC74" s="29"/>
      <c r="CD74" s="29"/>
    </row>
    <row r="75" spans="2:101" x14ac:dyDescent="0.15">
      <c r="B75" s="9">
        <v>1997</v>
      </c>
      <c r="C75">
        <v>-1.3226177819312639</v>
      </c>
      <c r="D75">
        <v>-1.3929677748872391</v>
      </c>
      <c r="M75" s="9">
        <v>1997</v>
      </c>
      <c r="N75">
        <v>1.5479230565650073</v>
      </c>
      <c r="O75">
        <v>1.4939531957953025</v>
      </c>
      <c r="Y75" s="9">
        <v>1997</v>
      </c>
      <c r="Z75">
        <v>-1.1792237476304521</v>
      </c>
      <c r="AA75">
        <v>-1.2384297703880798</v>
      </c>
      <c r="BB75">
        <v>1997</v>
      </c>
      <c r="BC75">
        <f t="shared" si="66"/>
        <v>-0.21646624903059961</v>
      </c>
      <c r="BD75" s="29">
        <f t="shared" si="67"/>
        <v>3.1636646551617027E-2</v>
      </c>
      <c r="BE75" s="29">
        <f t="shared" si="68"/>
        <v>0.169946172402345</v>
      </c>
      <c r="BF75">
        <f t="shared" si="69"/>
        <v>-0.19293612574776653</v>
      </c>
      <c r="BK75">
        <v>8</v>
      </c>
      <c r="BL75">
        <v>8.1964817144548405</v>
      </c>
      <c r="BM75">
        <v>-1.9482995816194215</v>
      </c>
      <c r="BN75">
        <v>8.1397871260188115</v>
      </c>
      <c r="BW75">
        <v>8</v>
      </c>
      <c r="BX75">
        <v>8.1964817144548405</v>
      </c>
      <c r="BY75">
        <v>-1.9482995816194215</v>
      </c>
      <c r="BZ75">
        <v>8.1397871260188115</v>
      </c>
      <c r="CC75" s="29"/>
      <c r="CD75" s="29"/>
    </row>
    <row r="76" spans="2:101" x14ac:dyDescent="0.15">
      <c r="B76" s="9">
        <v>1998</v>
      </c>
      <c r="C76">
        <v>-1.3003283557385827</v>
      </c>
      <c r="D76">
        <v>-1.3226177819312639</v>
      </c>
      <c r="M76" s="9">
        <v>1998</v>
      </c>
      <c r="N76">
        <v>1.5307023634391754</v>
      </c>
      <c r="O76">
        <v>1.5479230565650073</v>
      </c>
      <c r="Y76" s="9">
        <v>1998</v>
      </c>
      <c r="Z76">
        <v>-1.0200486543865284</v>
      </c>
      <c r="AA76">
        <v>-1.1792237476304521</v>
      </c>
      <c r="BB76">
        <v>1998</v>
      </c>
      <c r="BC76">
        <f t="shared" si="66"/>
        <v>-0.11724653349118593</v>
      </c>
      <c r="BD76" s="29">
        <f t="shared" si="67"/>
        <v>3.0660672769336594E-2</v>
      </c>
      <c r="BE76" s="29">
        <f t="shared" si="68"/>
        <v>0.17028517658522732</v>
      </c>
      <c r="BF76">
        <f t="shared" si="69"/>
        <v>-0.21646624903059961</v>
      </c>
      <c r="BK76">
        <v>9</v>
      </c>
      <c r="BL76">
        <v>8.2143273309659719</v>
      </c>
      <c r="BM76">
        <v>-1.9847358612751642</v>
      </c>
      <c r="BN76">
        <v>8.1964817144548405</v>
      </c>
      <c r="BW76">
        <v>9</v>
      </c>
      <c r="BX76">
        <v>8.2143273309659719</v>
      </c>
      <c r="BY76">
        <v>-1.9847358612751642</v>
      </c>
      <c r="BZ76">
        <v>8.1964817144548405</v>
      </c>
      <c r="CC76" s="29"/>
      <c r="CD76" s="29"/>
    </row>
    <row r="77" spans="2:101" x14ac:dyDescent="0.15">
      <c r="B77" s="9">
        <v>1999</v>
      </c>
      <c r="C77">
        <v>-1.2448043032907321</v>
      </c>
      <c r="D77">
        <v>-1.3003283557385827</v>
      </c>
      <c r="M77" s="9">
        <v>1999</v>
      </c>
      <c r="N77">
        <v>1.5058532371776394</v>
      </c>
      <c r="O77">
        <v>1.5307023634391754</v>
      </c>
      <c r="Y77" s="9">
        <v>1999</v>
      </c>
      <c r="Z77">
        <v>-0.84894157517666013</v>
      </c>
      <c r="AA77">
        <v>-1.0200486543865284</v>
      </c>
      <c r="BB77">
        <v>1999</v>
      </c>
      <c r="BC77">
        <f t="shared" si="66"/>
        <v>-7.6800260328193592E-2</v>
      </c>
      <c r="BD77" s="29">
        <f t="shared" si="67"/>
        <v>3.536244103250321E-2</v>
      </c>
      <c r="BE77" s="29">
        <f t="shared" si="68"/>
        <v>0.19469248003302703</v>
      </c>
      <c r="BF77">
        <f t="shared" si="69"/>
        <v>-0.11724653349118593</v>
      </c>
      <c r="BK77">
        <v>10</v>
      </c>
      <c r="BL77">
        <v>8.2557730945181724</v>
      </c>
      <c r="BM77">
        <v>-2.0152867401469576</v>
      </c>
      <c r="BN77">
        <v>8.2143273309659719</v>
      </c>
      <c r="BW77">
        <v>10</v>
      </c>
      <c r="BX77">
        <v>8.2557730945181724</v>
      </c>
      <c r="BY77">
        <v>-2.0152867401469576</v>
      </c>
      <c r="BZ77">
        <v>8.2143273309659719</v>
      </c>
      <c r="CC77" s="29"/>
      <c r="CD77" s="29"/>
    </row>
    <row r="78" spans="2:101" x14ac:dyDescent="0.15">
      <c r="B78" s="9">
        <v>2000</v>
      </c>
      <c r="C78">
        <v>-1.1300229028406237</v>
      </c>
      <c r="D78">
        <v>-1.2448043032907321</v>
      </c>
      <c r="M78" s="9">
        <v>2000</v>
      </c>
      <c r="N78">
        <v>1.5179565264103649</v>
      </c>
      <c r="O78">
        <v>1.5058532371776394</v>
      </c>
      <c r="Y78" s="9">
        <v>2000</v>
      </c>
      <c r="Z78">
        <v>-0.87983629383281081</v>
      </c>
      <c r="AA78">
        <v>-0.84894157517666013</v>
      </c>
      <c r="BB78">
        <v>2000</v>
      </c>
      <c r="BC78">
        <f t="shared" si="66"/>
        <v>-1.7443758446893564E-2</v>
      </c>
      <c r="BD78" s="29">
        <f t="shared" si="67"/>
        <v>3.6583020825479817E-2</v>
      </c>
      <c r="BE78" s="29">
        <f t="shared" si="68"/>
        <v>0.1935488586298971</v>
      </c>
      <c r="BF78">
        <f t="shared" si="69"/>
        <v>-7.6800260328193592E-2</v>
      </c>
      <c r="BK78">
        <v>11</v>
      </c>
      <c r="BL78">
        <v>8.240785615725235</v>
      </c>
      <c r="BM78">
        <v>-1.9176734489079836</v>
      </c>
      <c r="BN78">
        <v>8.2557730945181724</v>
      </c>
      <c r="BW78">
        <v>11</v>
      </c>
      <c r="BX78">
        <v>8.240785615725235</v>
      </c>
      <c r="BY78">
        <v>-1.9176734489079836</v>
      </c>
      <c r="BZ78">
        <v>8.2557730945181724</v>
      </c>
      <c r="CC78" s="29"/>
      <c r="CD78" s="29"/>
    </row>
    <row r="79" spans="2:101" x14ac:dyDescent="0.15">
      <c r="B79" s="9">
        <v>2001</v>
      </c>
      <c r="C79">
        <v>-1.1349436533765938</v>
      </c>
      <c r="D79">
        <v>-1.1300229028406237</v>
      </c>
      <c r="M79" s="9">
        <v>2001</v>
      </c>
      <c r="N79">
        <v>1.6209628468957695</v>
      </c>
      <c r="O79">
        <v>1.5179565264103649</v>
      </c>
      <c r="Y79" s="9">
        <v>2001</v>
      </c>
      <c r="Z79">
        <v>-0.8215215659258277</v>
      </c>
      <c r="AA79">
        <v>-0.87983629383281081</v>
      </c>
      <c r="BB79">
        <v>2001</v>
      </c>
      <c r="BC79">
        <f t="shared" si="66"/>
        <v>-4.8652421628492315E-2</v>
      </c>
      <c r="BD79" s="29">
        <f t="shared" si="67"/>
        <v>3.6046683827446115E-2</v>
      </c>
      <c r="BE79" s="29">
        <f t="shared" si="68"/>
        <v>0.19319084309244269</v>
      </c>
      <c r="BF79">
        <f t="shared" si="69"/>
        <v>-1.7443758446893564E-2</v>
      </c>
      <c r="BK79">
        <v>12</v>
      </c>
      <c r="BL79">
        <v>8.2355554608990644</v>
      </c>
      <c r="BM79">
        <v>-1.9137600808239874</v>
      </c>
      <c r="BN79">
        <v>8.240785615725235</v>
      </c>
      <c r="BW79">
        <v>12</v>
      </c>
      <c r="BX79">
        <v>8.2355554608990644</v>
      </c>
      <c r="BY79">
        <v>-1.9137600808239874</v>
      </c>
      <c r="BZ79">
        <v>8.240785615725235</v>
      </c>
      <c r="CC79" s="29"/>
      <c r="CD79" s="29"/>
    </row>
    <row r="80" spans="2:101" x14ac:dyDescent="0.15">
      <c r="B80" s="9">
        <v>2002</v>
      </c>
      <c r="C80">
        <v>-1.1034498407479962</v>
      </c>
      <c r="D80">
        <v>-1.1349436533765938</v>
      </c>
      <c r="M80" s="9">
        <v>2002</v>
      </c>
      <c r="N80">
        <v>1.8977859939773238</v>
      </c>
      <c r="O80">
        <v>1.6209628468957695</v>
      </c>
      <c r="Y80" s="9">
        <v>2002</v>
      </c>
      <c r="Z80">
        <v>-0.78021182079222218</v>
      </c>
      <c r="AA80">
        <v>-0.8215215659258277</v>
      </c>
      <c r="BB80">
        <v>2002</v>
      </c>
      <c r="BC80">
        <f t="shared" si="66"/>
        <v>-2.4590129747864231E-2</v>
      </c>
      <c r="BD80" s="29">
        <f t="shared" si="67"/>
        <v>4.0462315577081867E-2</v>
      </c>
      <c r="BE80" s="29">
        <f t="shared" si="68"/>
        <v>0.18421743163011936</v>
      </c>
      <c r="BF80">
        <f t="shared" si="69"/>
        <v>-4.8652421628492315E-2</v>
      </c>
      <c r="BK80">
        <v>13</v>
      </c>
      <c r="BL80">
        <v>8.2481313714097411</v>
      </c>
      <c r="BM80">
        <v>-1.9296940717146265</v>
      </c>
      <c r="BN80">
        <v>8.2355554608990644</v>
      </c>
      <c r="BW80">
        <v>13</v>
      </c>
      <c r="BX80">
        <v>8.2481313714097411</v>
      </c>
      <c r="BY80">
        <v>-1.9296940717146265</v>
      </c>
      <c r="BZ80">
        <v>8.2355554608990644</v>
      </c>
      <c r="CC80" s="29"/>
      <c r="CD80" s="29"/>
    </row>
    <row r="81" spans="2:83" x14ac:dyDescent="0.15">
      <c r="B81" s="9">
        <v>2003</v>
      </c>
      <c r="C81">
        <v>-1.0115398418616988</v>
      </c>
      <c r="D81">
        <v>-1.1034498407479962</v>
      </c>
      <c r="M81" s="9">
        <v>2003</v>
      </c>
      <c r="N81">
        <v>1.6600058514430853</v>
      </c>
      <c r="O81">
        <v>1.8977859939773238</v>
      </c>
      <c r="Y81" s="9">
        <v>2003</v>
      </c>
      <c r="Z81">
        <v>-0.80144350447404866</v>
      </c>
      <c r="AA81">
        <v>-0.78021182079222218</v>
      </c>
      <c r="BB81">
        <v>2003</v>
      </c>
      <c r="BC81">
        <f t="shared" si="66"/>
        <v>-5.2795827664269018E-2</v>
      </c>
      <c r="BD81" s="29">
        <f t="shared" si="67"/>
        <v>3.9790765887677944E-2</v>
      </c>
      <c r="BE81" s="29">
        <f t="shared" si="68"/>
        <v>0.18732119588517621</v>
      </c>
      <c r="BF81">
        <f t="shared" si="69"/>
        <v>-2.4590129747864231E-2</v>
      </c>
      <c r="BK81">
        <v>14</v>
      </c>
      <c r="BL81">
        <v>8.2364576408333008</v>
      </c>
      <c r="BM81">
        <v>-1.973001511518905</v>
      </c>
      <c r="BN81">
        <v>8.2481313714097411</v>
      </c>
      <c r="BW81">
        <v>14</v>
      </c>
      <c r="BX81">
        <v>8.2364576408333008</v>
      </c>
      <c r="BY81">
        <v>-1.973001511518905</v>
      </c>
      <c r="BZ81">
        <v>8.2481313714097411</v>
      </c>
      <c r="CC81" s="29"/>
      <c r="CD81" s="29"/>
    </row>
    <row r="82" spans="2:83" x14ac:dyDescent="0.15">
      <c r="B82" s="9">
        <v>2004</v>
      </c>
      <c r="C82">
        <v>-0.87506496842150761</v>
      </c>
      <c r="D82">
        <v>-1.0115398418616988</v>
      </c>
      <c r="M82" s="9">
        <v>2004</v>
      </c>
      <c r="N82">
        <v>1.6238196213628298</v>
      </c>
      <c r="O82">
        <v>1.6600058514430853</v>
      </c>
      <c r="Y82" s="9">
        <v>2004</v>
      </c>
      <c r="Z82">
        <v>-0.76287266693357203</v>
      </c>
      <c r="AA82">
        <v>-0.80144350447404866</v>
      </c>
      <c r="BB82">
        <v>2004</v>
      </c>
      <c r="BC82">
        <f t="shared" si="66"/>
        <v>-1.83506354501685E-2</v>
      </c>
      <c r="BD82" s="29">
        <f t="shared" si="67"/>
        <v>3.9185522631056464E-2</v>
      </c>
      <c r="BE82" s="29">
        <f t="shared" si="68"/>
        <v>0.18259104838662787</v>
      </c>
      <c r="BF82">
        <f t="shared" si="69"/>
        <v>-5.2795827664269018E-2</v>
      </c>
      <c r="BK82">
        <v>15</v>
      </c>
      <c r="BL82">
        <v>8.2505561938974736</v>
      </c>
      <c r="BM82">
        <v>-1.9545475667129817</v>
      </c>
      <c r="BN82">
        <v>8.2364576408333008</v>
      </c>
      <c r="BW82">
        <v>15</v>
      </c>
      <c r="BX82">
        <v>8.2505561938974736</v>
      </c>
      <c r="BY82">
        <v>-1.9545475667129817</v>
      </c>
      <c r="BZ82">
        <v>8.2364576408333008</v>
      </c>
      <c r="CC82" s="29"/>
      <c r="CD82" s="29"/>
    </row>
    <row r="83" spans="2:83" x14ac:dyDescent="0.15">
      <c r="B83" s="9">
        <v>2005</v>
      </c>
      <c r="C83">
        <v>-0.69428977345922871</v>
      </c>
      <c r="D83">
        <v>-0.87506496842150761</v>
      </c>
      <c r="M83" s="9">
        <v>2005</v>
      </c>
      <c r="N83">
        <v>1.6070975002594787</v>
      </c>
      <c r="O83">
        <v>1.6238196213628298</v>
      </c>
      <c r="Y83" s="9">
        <v>2005</v>
      </c>
      <c r="Z83">
        <v>-0.69519532851656662</v>
      </c>
      <c r="AA83">
        <v>-0.76287266693357203</v>
      </c>
      <c r="BB83">
        <v>2005</v>
      </c>
      <c r="BC83">
        <f t="shared" si="66"/>
        <v>5.5039051997623996E-2</v>
      </c>
      <c r="BD83" s="29">
        <f t="shared" si="67"/>
        <v>4.1512360678373897E-2</v>
      </c>
      <c r="BE83" s="29">
        <f t="shared" si="68"/>
        <v>0.26037496737335009</v>
      </c>
      <c r="BF83">
        <f t="shared" si="69"/>
        <v>-1.83506354501685E-2</v>
      </c>
      <c r="BK83">
        <v>16</v>
      </c>
      <c r="BL83">
        <v>8.2109061105858174</v>
      </c>
      <c r="BM83">
        <v>-1.9878852600930947</v>
      </c>
      <c r="BN83">
        <v>8.2505561938974736</v>
      </c>
      <c r="BW83">
        <v>16</v>
      </c>
      <c r="BX83">
        <v>8.2109061105858174</v>
      </c>
      <c r="BY83">
        <v>-1.9878852600930947</v>
      </c>
      <c r="BZ83">
        <v>8.2505561938974736</v>
      </c>
      <c r="CC83" s="29"/>
      <c r="CD83" s="29"/>
    </row>
    <row r="84" spans="2:83" x14ac:dyDescent="0.15">
      <c r="B84" s="9">
        <v>2006</v>
      </c>
      <c r="C84">
        <v>-0.63849206544937531</v>
      </c>
      <c r="D84">
        <v>-0.69428977345922871</v>
      </c>
      <c r="M84" s="9">
        <v>2006</v>
      </c>
      <c r="N84">
        <v>1.6462849539033098</v>
      </c>
      <c r="O84">
        <v>1.6070975002594787</v>
      </c>
      <c r="Y84" s="9">
        <v>2006</v>
      </c>
      <c r="Z84">
        <v>-0.73996254359269986</v>
      </c>
      <c r="AA84">
        <v>-0.69519532851656662</v>
      </c>
      <c r="BB84">
        <v>2006</v>
      </c>
      <c r="BC84">
        <f t="shared" si="66"/>
        <v>7.0584974758181526E-2</v>
      </c>
      <c r="BD84" s="29">
        <f t="shared" si="67"/>
        <v>3.8997508263181824E-2</v>
      </c>
      <c r="BE84" s="29">
        <f t="shared" si="68"/>
        <v>0.27199012232863867</v>
      </c>
      <c r="BF84">
        <f t="shared" si="69"/>
        <v>5.5039051997623996E-2</v>
      </c>
      <c r="BK84">
        <v>17</v>
      </c>
      <c r="BL84">
        <v>8.2116101027704165</v>
      </c>
      <c r="BM84">
        <v>-1.6738679321802257</v>
      </c>
      <c r="BN84">
        <v>8.2109061105858174</v>
      </c>
      <c r="BP84" s="17"/>
      <c r="BQ84" s="17"/>
      <c r="BW84">
        <v>17</v>
      </c>
      <c r="BX84">
        <v>8.2116101027704165</v>
      </c>
      <c r="BY84">
        <v>-1.6738679321802257</v>
      </c>
      <c r="BZ84">
        <v>8.2109061105858174</v>
      </c>
      <c r="CC84" s="29"/>
      <c r="CD84" s="29"/>
    </row>
    <row r="85" spans="2:83" x14ac:dyDescent="0.15">
      <c r="B85" s="9">
        <v>2007</v>
      </c>
      <c r="C85">
        <v>-0.36333398466975914</v>
      </c>
      <c r="D85">
        <v>-0.63849206544937531</v>
      </c>
      <c r="M85" s="9">
        <v>2007</v>
      </c>
      <c r="N85">
        <v>1.5231215612287106</v>
      </c>
      <c r="O85">
        <v>1.6462849539033098</v>
      </c>
      <c r="Y85" s="9">
        <v>2007</v>
      </c>
      <c r="Z85">
        <v>-0.80418675947467821</v>
      </c>
      <c r="AA85">
        <v>-0.73996254359269986</v>
      </c>
      <c r="BB85">
        <v>2007</v>
      </c>
      <c r="BC85">
        <f t="shared" si="66"/>
        <v>0.19591520927479072</v>
      </c>
      <c r="BD85" s="29">
        <f t="shared" si="67"/>
        <v>4.0270494679403267E-2</v>
      </c>
      <c r="BE85" s="29">
        <f t="shared" si="68"/>
        <v>0.26770950490528295</v>
      </c>
      <c r="BF85">
        <f t="shared" si="69"/>
        <v>7.0584974758181526E-2</v>
      </c>
      <c r="BK85">
        <v>18</v>
      </c>
      <c r="BL85">
        <v>8.1621338288077361</v>
      </c>
      <c r="BM85">
        <v>-1.6259198253070961</v>
      </c>
      <c r="BN85">
        <v>8.2116101027704165</v>
      </c>
      <c r="BW85">
        <v>18</v>
      </c>
      <c r="BX85">
        <v>8.1621338288077361</v>
      </c>
      <c r="BY85">
        <v>-1.6259198253070961</v>
      </c>
      <c r="BZ85">
        <v>8.2116101027704165</v>
      </c>
      <c r="CC85" s="29"/>
      <c r="CD85" s="29"/>
    </row>
    <row r="86" spans="2:83" x14ac:dyDescent="0.15">
      <c r="B86" s="9">
        <v>2008</v>
      </c>
      <c r="C86">
        <v>-0.42910502703494585</v>
      </c>
      <c r="D86">
        <v>-0.36333398466975914</v>
      </c>
      <c r="M86" s="9">
        <v>2008</v>
      </c>
      <c r="N86">
        <v>1.4562879127174337</v>
      </c>
      <c r="O86">
        <v>1.5231215612287106</v>
      </c>
      <c r="Y86" s="9">
        <v>2008</v>
      </c>
      <c r="Z86">
        <v>-1.041770559079791</v>
      </c>
      <c r="AA86">
        <v>-0.80418675947467821</v>
      </c>
      <c r="BB86">
        <v>2008</v>
      </c>
      <c r="BC86">
        <f t="shared" si="66"/>
        <v>0.13730649616214358</v>
      </c>
      <c r="BD86" s="29">
        <f t="shared" si="67"/>
        <v>4.5543111765446016E-2</v>
      </c>
      <c r="BE86" s="29">
        <f t="shared" si="68"/>
        <v>0.26924253710269702</v>
      </c>
      <c r="BF86">
        <f t="shared" si="69"/>
        <v>0.19591520927479072</v>
      </c>
      <c r="BK86">
        <v>19</v>
      </c>
      <c r="BL86">
        <v>8.0728195496428494</v>
      </c>
      <c r="BM86">
        <v>-1.6225173905081089</v>
      </c>
      <c r="BN86">
        <v>8.1621338288077361</v>
      </c>
      <c r="BW86">
        <v>19</v>
      </c>
      <c r="BX86">
        <v>8.0728195496428494</v>
      </c>
      <c r="BY86">
        <v>-1.6225173905081089</v>
      </c>
      <c r="BZ86">
        <v>8.1621338288077361</v>
      </c>
      <c r="CC86" s="29"/>
      <c r="CD86" s="29"/>
    </row>
    <row r="87" spans="2:83" x14ac:dyDescent="0.15">
      <c r="B87" s="9">
        <v>2009</v>
      </c>
      <c r="C87">
        <v>-0.53296179410837075</v>
      </c>
      <c r="D87">
        <v>-0.42910502703494585</v>
      </c>
      <c r="M87" s="9">
        <v>2009</v>
      </c>
      <c r="N87">
        <v>1.3175453488963971</v>
      </c>
      <c r="O87">
        <v>1.4562879127174337</v>
      </c>
      <c r="Y87" s="9">
        <v>2009</v>
      </c>
      <c r="Z87">
        <v>-1.5346291278974744</v>
      </c>
      <c r="AA87">
        <v>-1.041770559079791</v>
      </c>
      <c r="BB87">
        <v>2009</v>
      </c>
      <c r="BC87">
        <f t="shared" si="66"/>
        <v>0.14222848101183957</v>
      </c>
      <c r="BD87" s="29">
        <f t="shared" si="67"/>
        <v>3.7514353623968204E-2</v>
      </c>
      <c r="BE87" s="29">
        <f t="shared" si="68"/>
        <v>0.27475298445612728</v>
      </c>
      <c r="BF87">
        <f t="shared" si="69"/>
        <v>0.13730649616214358</v>
      </c>
      <c r="BK87">
        <v>20</v>
      </c>
      <c r="BL87">
        <v>7.902054759381004</v>
      </c>
      <c r="BM87">
        <v>-1.5563720270899386</v>
      </c>
      <c r="BN87">
        <v>8.0728195496428494</v>
      </c>
      <c r="BW87">
        <v>20</v>
      </c>
      <c r="BX87">
        <v>7.902054759381004</v>
      </c>
      <c r="BY87">
        <v>-1.5563720270899386</v>
      </c>
      <c r="BZ87">
        <v>8.0728195496428494</v>
      </c>
      <c r="CC87" s="29"/>
      <c r="CD87" s="29"/>
    </row>
    <row r="88" spans="2:83" x14ac:dyDescent="0.15">
      <c r="B88" s="9">
        <v>2010</v>
      </c>
      <c r="C88">
        <v>-0.32869814739267555</v>
      </c>
      <c r="D88">
        <v>-0.53296179410837075</v>
      </c>
      <c r="M88" s="9">
        <v>2010</v>
      </c>
      <c r="N88">
        <v>1.3269179574778884</v>
      </c>
      <c r="O88">
        <v>1.3175453488963971</v>
      </c>
      <c r="Y88" s="9">
        <v>2010</v>
      </c>
      <c r="Z88">
        <v>-1.5602208580503953</v>
      </c>
      <c r="AA88">
        <v>-1.5346291278974744</v>
      </c>
      <c r="BB88">
        <v>2010</v>
      </c>
      <c r="BC88">
        <f t="shared" si="66"/>
        <v>0.16006508438938194</v>
      </c>
      <c r="BD88" s="29">
        <f t="shared" si="67"/>
        <v>3.7913772450310537E-2</v>
      </c>
      <c r="BE88" s="29">
        <f t="shared" si="68"/>
        <v>0.2622838182589507</v>
      </c>
      <c r="BF88">
        <f t="shared" si="69"/>
        <v>0.14222848101183957</v>
      </c>
      <c r="BK88">
        <v>21</v>
      </c>
      <c r="BL88">
        <v>7.9076302294600573</v>
      </c>
      <c r="BM88">
        <v>-1.4580634500249996</v>
      </c>
      <c r="BN88">
        <v>7.902054759381004</v>
      </c>
      <c r="BW88">
        <v>21</v>
      </c>
      <c r="BX88">
        <v>7.9076302294600573</v>
      </c>
      <c r="BY88">
        <v>-1.4580634500249996</v>
      </c>
      <c r="BZ88">
        <v>7.902054759381004</v>
      </c>
      <c r="CC88" s="29"/>
      <c r="CD88" s="29"/>
    </row>
    <row r="89" spans="2:83" x14ac:dyDescent="0.15">
      <c r="B89" s="9">
        <v>2011</v>
      </c>
      <c r="C89">
        <v>-0.42800909756272759</v>
      </c>
      <c r="D89">
        <v>-0.32869814739267555</v>
      </c>
      <c r="M89" s="9">
        <v>2011</v>
      </c>
      <c r="N89">
        <v>1.2735863480387817</v>
      </c>
      <c r="O89">
        <v>1.3269179574778884</v>
      </c>
      <c r="Y89" s="9">
        <v>2011</v>
      </c>
      <c r="Z89">
        <v>-1.4577734040715904</v>
      </c>
      <c r="AA89">
        <v>-1.5602208580503953</v>
      </c>
      <c r="BB89">
        <v>2011</v>
      </c>
      <c r="BC89">
        <f t="shared" si="66"/>
        <v>0.13782033724122902</v>
      </c>
      <c r="BD89" s="29">
        <f t="shared" si="67"/>
        <v>3.9762435116907968E-2</v>
      </c>
      <c r="BE89" s="29">
        <f t="shared" si="68"/>
        <v>0.26925152948900249</v>
      </c>
      <c r="BF89">
        <f t="shared" si="69"/>
        <v>0.16006508438938194</v>
      </c>
      <c r="BK89">
        <v>22</v>
      </c>
      <c r="BL89">
        <v>7.8413936163889355</v>
      </c>
      <c r="BM89">
        <v>-1.4991055765826813</v>
      </c>
      <c r="BN89">
        <v>7.9076302294600573</v>
      </c>
      <c r="BP89" s="17"/>
      <c r="BQ89" s="17"/>
      <c r="BR89" s="17"/>
      <c r="BS89" s="17"/>
      <c r="BT89" s="17"/>
      <c r="BW89">
        <v>22</v>
      </c>
      <c r="BX89">
        <v>7.8413936163889355</v>
      </c>
      <c r="BY89">
        <v>-1.4991055765826813</v>
      </c>
      <c r="BZ89">
        <v>7.9076302294600573</v>
      </c>
      <c r="CC89" s="29"/>
      <c r="CD89" s="29"/>
    </row>
    <row r="90" spans="2:83" x14ac:dyDescent="0.15">
      <c r="B90" s="9">
        <v>2012</v>
      </c>
      <c r="C90">
        <v>-0.40477151518187204</v>
      </c>
      <c r="D90">
        <v>-0.42800909756272759</v>
      </c>
      <c r="M90" s="9">
        <v>2012</v>
      </c>
      <c r="N90">
        <v>1.3118599320052498</v>
      </c>
      <c r="O90">
        <v>1.2735863480387817</v>
      </c>
      <c r="Y90" s="9">
        <v>2012</v>
      </c>
      <c r="Z90">
        <v>-1.3391530082861507</v>
      </c>
      <c r="AA90">
        <v>-1.4577734040715904</v>
      </c>
      <c r="BB90">
        <v>2012</v>
      </c>
      <c r="BC90">
        <f t="shared" si="66"/>
        <v>0.25112667889686341</v>
      </c>
      <c r="BD90" s="29">
        <f t="shared" si="67"/>
        <v>3.8602011249654324E-2</v>
      </c>
      <c r="BE90" s="29">
        <f t="shared" si="68"/>
        <v>0.27458599933871636</v>
      </c>
      <c r="BF90">
        <f t="shared" si="69"/>
        <v>0.13782033724122902</v>
      </c>
      <c r="BK90">
        <v>23</v>
      </c>
      <c r="BL90">
        <v>7.9346171875641396</v>
      </c>
      <c r="BM90">
        <v>-1.4875649120503693</v>
      </c>
      <c r="BN90">
        <v>7.8413936163889355</v>
      </c>
      <c r="BW90">
        <v>23</v>
      </c>
      <c r="BX90">
        <v>7.9346171875641396</v>
      </c>
      <c r="BY90">
        <v>-1.4875649120503693</v>
      </c>
      <c r="BZ90">
        <v>7.8413936163889355</v>
      </c>
      <c r="CC90" s="29"/>
      <c r="CD90" s="29"/>
    </row>
    <row r="91" spans="2:83" x14ac:dyDescent="0.15">
      <c r="B91" s="9">
        <v>2013</v>
      </c>
      <c r="C91">
        <v>-0.19271070811560689</v>
      </c>
      <c r="D91">
        <v>-0.40477151518187204</v>
      </c>
      <c r="M91" s="9">
        <v>2013</v>
      </c>
      <c r="N91">
        <v>1.3460765801224133</v>
      </c>
      <c r="O91">
        <v>1.3118599320052498</v>
      </c>
      <c r="Y91" s="9">
        <v>2013</v>
      </c>
      <c r="Z91">
        <v>-1.5275304223507749</v>
      </c>
      <c r="AA91">
        <v>-1.3391530082861507</v>
      </c>
      <c r="BB91">
        <v>2013</v>
      </c>
      <c r="BC91">
        <f t="shared" si="66"/>
        <v>0.12431207867907962</v>
      </c>
      <c r="BD91" s="29">
        <f t="shared" si="67"/>
        <v>3.7663067747094166E-2</v>
      </c>
      <c r="BE91" s="29">
        <f t="shared" si="68"/>
        <v>0.273544297172783</v>
      </c>
      <c r="BF91">
        <f t="shared" si="69"/>
        <v>0.25112667889686341</v>
      </c>
      <c r="BK91">
        <v>24</v>
      </c>
      <c r="BL91">
        <v>7.8388590607341158</v>
      </c>
      <c r="BM91">
        <v>-1.4890623718080767</v>
      </c>
      <c r="BN91">
        <v>7.9346171875641396</v>
      </c>
      <c r="BW91">
        <v>24</v>
      </c>
      <c r="BX91">
        <v>7.8388590607341158</v>
      </c>
      <c r="BY91">
        <v>-1.4890623718080767</v>
      </c>
      <c r="BZ91">
        <v>7.9346171875641396</v>
      </c>
      <c r="CC91" s="29"/>
      <c r="CD91" s="29"/>
    </row>
    <row r="92" spans="2:83" x14ac:dyDescent="0.15">
      <c r="B92" s="9">
        <v>2014</v>
      </c>
      <c r="C92">
        <v>-0.23611576125494788</v>
      </c>
      <c r="D92">
        <v>-0.19271070811560689</v>
      </c>
      <c r="M92" s="9">
        <v>2014</v>
      </c>
      <c r="N92">
        <v>1.2598765170622932</v>
      </c>
      <c r="O92">
        <v>1.3460765801224133</v>
      </c>
      <c r="Y92" s="9">
        <v>2014</v>
      </c>
      <c r="Z92">
        <v>-1.4617724857233674</v>
      </c>
      <c r="AA92">
        <v>-1.5275304223507749</v>
      </c>
      <c r="BB92">
        <v>2014</v>
      </c>
      <c r="BC92">
        <f t="shared" si="66"/>
        <v>0.13529172409349022</v>
      </c>
      <c r="BD92" s="29">
        <f t="shared" si="67"/>
        <v>3.6946736724350455E-2</v>
      </c>
      <c r="BE92" s="29">
        <f t="shared" si="68"/>
        <v>0.26484497993121214</v>
      </c>
      <c r="BF92">
        <f t="shared" si="69"/>
        <v>0.12431207867907962</v>
      </c>
      <c r="BK92">
        <v>25</v>
      </c>
      <c r="BL92">
        <v>7.7817776888201671</v>
      </c>
      <c r="BM92">
        <v>-1.463289324262447</v>
      </c>
      <c r="BN92">
        <v>7.8388590607341158</v>
      </c>
      <c r="BW92">
        <v>25</v>
      </c>
      <c r="BX92">
        <v>7.7817776888201671</v>
      </c>
      <c r="BY92">
        <v>-1.463289324262447</v>
      </c>
      <c r="BZ92">
        <v>7.8388590607341158</v>
      </c>
      <c r="CC92" s="29"/>
      <c r="CD92" s="29"/>
    </row>
    <row r="93" spans="2:83" x14ac:dyDescent="0.15">
      <c r="B93" s="9">
        <v>2015</v>
      </c>
      <c r="C93">
        <v>-0.10467630001204024</v>
      </c>
      <c r="D93">
        <v>-0.23611576125494788</v>
      </c>
      <c r="M93" s="9">
        <v>2015</v>
      </c>
      <c r="N93">
        <v>1.1896257421324381</v>
      </c>
      <c r="O93">
        <v>1.2598765170622932</v>
      </c>
      <c r="Y93" s="9">
        <v>2015</v>
      </c>
      <c r="Z93">
        <v>-1.4468547054299403</v>
      </c>
      <c r="AA93">
        <v>-1.4617724857233674</v>
      </c>
      <c r="BB93">
        <v>2015</v>
      </c>
      <c r="BC93">
        <f t="shared" si="66"/>
        <v>0.24887980847359081</v>
      </c>
      <c r="BD93" s="29">
        <f t="shared" si="67"/>
        <v>3.6891304025072569E-2</v>
      </c>
      <c r="BE93" s="29">
        <f t="shared" si="68"/>
        <v>0.25983991676632323</v>
      </c>
      <c r="BF93">
        <f t="shared" si="69"/>
        <v>0.13529172409349022</v>
      </c>
      <c r="BK93">
        <v>26</v>
      </c>
      <c r="BL93">
        <v>7.7256437811578671</v>
      </c>
      <c r="BM93">
        <v>-1.5052790162241725</v>
      </c>
      <c r="BN93">
        <v>7.7817776888201671</v>
      </c>
      <c r="BW93">
        <v>26</v>
      </c>
      <c r="BX93">
        <v>7.7256437811578671</v>
      </c>
      <c r="BY93">
        <v>-1.5052790162241725</v>
      </c>
      <c r="BZ93">
        <v>7.7817776888201671</v>
      </c>
      <c r="CC93" s="29"/>
      <c r="CD93" s="29"/>
    </row>
    <row r="94" spans="2:83" x14ac:dyDescent="0.15">
      <c r="B94" s="9">
        <v>2016</v>
      </c>
      <c r="C94">
        <f>$G$94+$G$95*D94</f>
        <v>-4.2737628329735544E-2</v>
      </c>
      <c r="D94">
        <f>C93</f>
        <v>-0.10467630001204024</v>
      </c>
      <c r="F94" t="s">
        <v>111</v>
      </c>
      <c r="G94">
        <v>6.2188996221983817E-2</v>
      </c>
      <c r="M94" s="9">
        <v>2016</v>
      </c>
      <c r="N94">
        <f>$R$94+$R$95*O94</f>
        <v>1.2279096507092189</v>
      </c>
      <c r="O94">
        <f>N93</f>
        <v>1.1896257421324381</v>
      </c>
      <c r="Q94" t="s">
        <v>111</v>
      </c>
      <c r="R94">
        <v>0.21600146589104563</v>
      </c>
      <c r="Y94" s="9">
        <v>2016</v>
      </c>
      <c r="Z94">
        <f>$AD$95+$AD$96*AA94</f>
        <v>-1.4226637468445467</v>
      </c>
      <c r="AA94">
        <f>Z93</f>
        <v>-1.4468547054299403</v>
      </c>
      <c r="AL94" s="53"/>
      <c r="BM94">
        <v>-1.5261483066068846</v>
      </c>
    </row>
    <row r="95" spans="2:83" x14ac:dyDescent="0.15">
      <c r="B95" s="9">
        <v>2017</v>
      </c>
      <c r="C95">
        <f t="shared" ref="C95:C108" si="70">$G$94+$G$95*D95</f>
        <v>1.9349164459977669E-2</v>
      </c>
      <c r="D95">
        <f t="shared" ref="D95:D108" si="71">C94</f>
        <v>-4.2737628329735544E-2</v>
      </c>
      <c r="F95" t="s">
        <v>124</v>
      </c>
      <c r="G95">
        <v>1.0023914156275138</v>
      </c>
      <c r="M95" s="9">
        <v>2017</v>
      </c>
      <c r="N95">
        <f t="shared" ref="N95:N108" si="72">$R$94+$R$95*O95</f>
        <v>1.2604743465321528</v>
      </c>
      <c r="O95">
        <f t="shared" ref="O95:O108" si="73">N94</f>
        <v>1.2279096507092189</v>
      </c>
      <c r="Q95" t="s">
        <v>124</v>
      </c>
      <c r="R95">
        <v>0.85061053151413724</v>
      </c>
      <c r="Y95" s="9">
        <v>2017</v>
      </c>
      <c r="Z95">
        <f t="shared" ref="Z95:Z108" si="74">$AD$95+$AD$96*AA95</f>
        <v>-1.4008534538937416</v>
      </c>
      <c r="AA95">
        <f t="shared" ref="AA95:AA108" si="75">Z94</f>
        <v>-1.4226637468445467</v>
      </c>
      <c r="AC95" t="s">
        <v>111</v>
      </c>
      <c r="AD95">
        <v>-0.11819601063290786</v>
      </c>
      <c r="AL95" s="53"/>
      <c r="BB95" t="s">
        <v>100</v>
      </c>
      <c r="BL95" s="43" t="s">
        <v>100</v>
      </c>
      <c r="BM95" s="43"/>
      <c r="BN95" s="43"/>
      <c r="BO95" s="43"/>
      <c r="BP95" s="43"/>
      <c r="BQ95" s="43"/>
      <c r="BR95" s="43"/>
      <c r="BS95" s="43"/>
      <c r="BT95" s="43"/>
      <c r="BW95" s="43" t="s">
        <v>100</v>
      </c>
      <c r="BX95" s="43"/>
      <c r="BY95" s="43"/>
      <c r="BZ95" s="43"/>
      <c r="CA95" s="43"/>
      <c r="CB95" s="43"/>
      <c r="CC95" s="43"/>
      <c r="CD95" s="43"/>
      <c r="CE95" s="43"/>
    </row>
    <row r="96" spans="2:83" ht="13.75" thickBot="1" x14ac:dyDescent="0.2">
      <c r="B96" s="9">
        <v>2018</v>
      </c>
      <c r="C96">
        <f t="shared" si="70"/>
        <v>8.1584432576230409E-2</v>
      </c>
      <c r="D96">
        <f t="shared" si="71"/>
        <v>1.9349164459977669E-2</v>
      </c>
      <c r="M96" s="9">
        <v>2018</v>
      </c>
      <c r="N96">
        <f t="shared" si="72"/>
        <v>1.288174219754695</v>
      </c>
      <c r="O96">
        <f t="shared" si="73"/>
        <v>1.2604743465321528</v>
      </c>
      <c r="Y96" s="9">
        <v>2018</v>
      </c>
      <c r="Z96">
        <f t="shared" si="74"/>
        <v>-1.3811895419854652</v>
      </c>
      <c r="AA96">
        <f t="shared" si="75"/>
        <v>-1.4008534538937416</v>
      </c>
      <c r="AC96" t="s">
        <v>124</v>
      </c>
      <c r="AD96">
        <v>0.90158861931060974</v>
      </c>
      <c r="AL96" s="53"/>
      <c r="BL96" s="43"/>
      <c r="BM96" s="43"/>
      <c r="BN96" s="43"/>
      <c r="BO96" s="43"/>
      <c r="BP96" s="43"/>
      <c r="BQ96" s="43"/>
      <c r="BR96" s="43"/>
      <c r="BS96" s="43"/>
      <c r="BT96" s="43"/>
      <c r="BW96" s="43"/>
      <c r="BX96" s="43"/>
      <c r="BY96" s="43"/>
      <c r="BZ96" s="43"/>
      <c r="CA96" s="43"/>
      <c r="CB96" s="43"/>
      <c r="CC96" s="43"/>
      <c r="CD96" s="43"/>
      <c r="CE96" s="43"/>
    </row>
    <row r="97" spans="2:83" x14ac:dyDescent="0.15">
      <c r="B97" s="9">
        <v>2019</v>
      </c>
      <c r="C97">
        <f t="shared" si="70"/>
        <v>0.14396853108523888</v>
      </c>
      <c r="D97">
        <f t="shared" si="71"/>
        <v>8.1584432576230409E-2</v>
      </c>
      <c r="M97" s="9">
        <v>2019</v>
      </c>
      <c r="N97">
        <f t="shared" si="72"/>
        <v>1.3117360236393958</v>
      </c>
      <c r="O97">
        <f t="shared" si="73"/>
        <v>1.288174219754695</v>
      </c>
      <c r="Y97" s="9">
        <v>2019</v>
      </c>
      <c r="Z97">
        <f t="shared" si="74"/>
        <v>-1.3634607827978369</v>
      </c>
      <c r="AA97">
        <f t="shared" si="75"/>
        <v>-1.3811895419854652</v>
      </c>
      <c r="AL97" s="53"/>
      <c r="BB97" s="26" t="s">
        <v>101</v>
      </c>
      <c r="BC97" s="26"/>
      <c r="BL97" s="42" t="s">
        <v>101</v>
      </c>
      <c r="BM97" s="42"/>
      <c r="BN97" s="43"/>
      <c r="BO97" s="43"/>
      <c r="BP97" s="43"/>
      <c r="BQ97" s="43"/>
      <c r="BR97" s="43"/>
      <c r="BS97" s="43"/>
      <c r="BT97" s="43"/>
      <c r="BW97" s="42" t="s">
        <v>101</v>
      </c>
      <c r="BX97" s="42"/>
      <c r="BY97" s="43"/>
      <c r="BZ97" s="43"/>
      <c r="CA97" s="43"/>
      <c r="CB97" s="43"/>
      <c r="CC97" s="43"/>
      <c r="CD97" s="43"/>
      <c r="CE97" s="43"/>
    </row>
    <row r="98" spans="2:83" x14ac:dyDescent="0.15">
      <c r="B98" s="9">
        <v>2020</v>
      </c>
      <c r="C98">
        <f t="shared" si="70"/>
        <v>0.20650181590233013</v>
      </c>
      <c r="D98">
        <f t="shared" si="71"/>
        <v>0.14396853108523888</v>
      </c>
      <c r="M98" s="9">
        <v>2020</v>
      </c>
      <c r="N98">
        <f t="shared" si="72"/>
        <v>1.331777942165193</v>
      </c>
      <c r="O98">
        <f t="shared" si="73"/>
        <v>1.3117360236393958</v>
      </c>
      <c r="Y98" s="9">
        <v>2020</v>
      </c>
      <c r="Z98">
        <f t="shared" si="74"/>
        <v>-1.3474767352797727</v>
      </c>
      <c r="AA98">
        <f t="shared" si="75"/>
        <v>-1.3634607827978369</v>
      </c>
      <c r="AL98" s="53"/>
      <c r="BB98" t="s">
        <v>102</v>
      </c>
      <c r="BC98">
        <v>0.93577309118691565</v>
      </c>
      <c r="BL98" s="43" t="s">
        <v>102</v>
      </c>
      <c r="BM98" s="43">
        <v>0.97040148924681113</v>
      </c>
      <c r="BN98" s="43"/>
      <c r="BO98" s="43"/>
      <c r="BP98" s="43"/>
      <c r="BQ98" s="43"/>
      <c r="BR98" s="43"/>
      <c r="BS98" s="43"/>
      <c r="BT98" s="43"/>
      <c r="BW98" s="43" t="s">
        <v>102</v>
      </c>
      <c r="BX98" s="43">
        <v>0.96780055684998789</v>
      </c>
      <c r="BY98" s="43"/>
      <c r="BZ98" s="43"/>
      <c r="CA98" s="43"/>
      <c r="CB98" s="43"/>
      <c r="CC98" s="43"/>
      <c r="CD98" s="43"/>
      <c r="CE98" s="43"/>
    </row>
    <row r="99" spans="2:83" x14ac:dyDescent="0.15">
      <c r="B99" s="9">
        <v>2021</v>
      </c>
      <c r="C99">
        <f t="shared" si="70"/>
        <v>0.26918464379397278</v>
      </c>
      <c r="D99">
        <f t="shared" si="71"/>
        <v>0.20650181590233013</v>
      </c>
      <c r="M99" s="9">
        <v>2021</v>
      </c>
      <c r="N99">
        <f t="shared" si="72"/>
        <v>1.3488258091349843</v>
      </c>
      <c r="O99">
        <f t="shared" si="73"/>
        <v>1.331777942165193</v>
      </c>
      <c r="Y99" s="9">
        <v>2021</v>
      </c>
      <c r="Z99">
        <f t="shared" si="74"/>
        <v>-1.3330656999469661</v>
      </c>
      <c r="AA99">
        <f t="shared" si="75"/>
        <v>-1.3474767352797727</v>
      </c>
      <c r="AL99" s="53"/>
      <c r="BB99" t="s">
        <v>103</v>
      </c>
      <c r="BC99">
        <v>0.87567127818951562</v>
      </c>
      <c r="BL99" s="43" t="s">
        <v>103</v>
      </c>
      <c r="BM99" s="43">
        <v>0.94167905033242882</v>
      </c>
      <c r="BN99" s="43"/>
      <c r="BO99" s="43"/>
      <c r="BP99" s="43"/>
      <c r="BQ99" s="43"/>
      <c r="BR99" s="43"/>
      <c r="BS99" s="43"/>
      <c r="BT99" s="43"/>
      <c r="BW99" s="43" t="s">
        <v>103</v>
      </c>
      <c r="BX99" s="43">
        <v>0.93663791783914674</v>
      </c>
      <c r="BY99" s="43"/>
      <c r="BZ99" s="43"/>
      <c r="CA99" s="43"/>
      <c r="CB99" s="43"/>
      <c r="CC99" s="43"/>
      <c r="CD99" s="43"/>
      <c r="CE99" s="43"/>
    </row>
    <row r="100" spans="2:83" x14ac:dyDescent="0.15">
      <c r="B100" s="9">
        <v>2022</v>
      </c>
      <c r="C100">
        <f t="shared" si="70"/>
        <v>0.33201737237981221</v>
      </c>
      <c r="D100">
        <f t="shared" si="71"/>
        <v>0.26918464379397278</v>
      </c>
      <c r="M100" s="9">
        <v>2022</v>
      </c>
      <c r="N100">
        <f t="shared" si="72"/>
        <v>1.3633269043193408</v>
      </c>
      <c r="O100">
        <f t="shared" si="73"/>
        <v>1.3488258091349843</v>
      </c>
      <c r="Y100" s="9">
        <v>2022</v>
      </c>
      <c r="Z100">
        <f t="shared" si="74"/>
        <v>-1.3200728744984247</v>
      </c>
      <c r="AA100">
        <f t="shared" si="75"/>
        <v>-1.3330656999469661</v>
      </c>
      <c r="AL100" s="53"/>
      <c r="BB100" t="s">
        <v>104</v>
      </c>
      <c r="BC100">
        <v>0.87026568158905981</v>
      </c>
      <c r="BL100" s="43" t="s">
        <v>104</v>
      </c>
      <c r="BM100" s="43">
        <v>0.93637714581719511</v>
      </c>
      <c r="BN100" s="43"/>
      <c r="BO100" s="43"/>
      <c r="BP100" s="43"/>
      <c r="BQ100" s="43"/>
      <c r="BR100" s="43"/>
      <c r="BS100" s="43"/>
      <c r="BT100" s="43"/>
      <c r="BW100" s="43" t="s">
        <v>104</v>
      </c>
      <c r="BX100" s="43">
        <v>0.93087772855179651</v>
      </c>
      <c r="BY100" s="43"/>
      <c r="BZ100" s="43"/>
      <c r="CA100" s="43"/>
      <c r="CB100" s="43"/>
      <c r="CC100" s="43"/>
      <c r="CD100" s="43"/>
      <c r="CE100" s="43"/>
    </row>
    <row r="101" spans="2:83" x14ac:dyDescent="0.15">
      <c r="B101" s="9">
        <v>2023</v>
      </c>
      <c r="C101">
        <f t="shared" si="70"/>
        <v>0.39500036013471118</v>
      </c>
      <c r="D101">
        <f t="shared" si="71"/>
        <v>0.33201737237981221</v>
      </c>
      <c r="M101" s="9">
        <v>2023</v>
      </c>
      <c r="N101">
        <f t="shared" si="72"/>
        <v>1.3756616886016435</v>
      </c>
      <c r="O101">
        <f t="shared" si="73"/>
        <v>1.3633269043193408</v>
      </c>
      <c r="Y101" s="9">
        <v>2023</v>
      </c>
      <c r="Z101">
        <f t="shared" si="74"/>
        <v>-1.3083586909413303</v>
      </c>
      <c r="AA101">
        <f t="shared" si="75"/>
        <v>-1.3200728744984247</v>
      </c>
      <c r="AL101" s="53"/>
      <c r="BB101" t="s">
        <v>105</v>
      </c>
      <c r="BC101">
        <v>6.3882126173853568E-2</v>
      </c>
      <c r="BL101" s="43" t="s">
        <v>105</v>
      </c>
      <c r="BM101" s="43">
        <v>4.6215503610703486E-2</v>
      </c>
      <c r="BN101" s="43"/>
      <c r="BO101" s="43"/>
      <c r="BP101" s="43"/>
      <c r="BQ101" s="43"/>
      <c r="BR101" s="43"/>
      <c r="BS101" s="43"/>
      <c r="BT101" s="43"/>
      <c r="BW101" s="43" t="s">
        <v>105</v>
      </c>
      <c r="BX101" s="43">
        <v>4.8171494071878262E-2</v>
      </c>
      <c r="BY101" s="43"/>
      <c r="BZ101" s="43"/>
      <c r="CA101" s="43"/>
      <c r="CB101" s="43"/>
      <c r="CC101" s="43"/>
      <c r="CD101" s="43"/>
      <c r="CE101" s="43"/>
    </row>
    <row r="102" spans="2:83" ht="13.75" thickBot="1" x14ac:dyDescent="0.2">
      <c r="B102" s="9">
        <v>2024</v>
      </c>
      <c r="C102">
        <f t="shared" si="70"/>
        <v>0.45813396639079473</v>
      </c>
      <c r="D102">
        <f t="shared" si="71"/>
        <v>0.39500036013471118</v>
      </c>
      <c r="M102" s="9">
        <v>2024</v>
      </c>
      <c r="N102">
        <f t="shared" si="72"/>
        <v>1.3861537860161253</v>
      </c>
      <c r="O102">
        <f t="shared" si="73"/>
        <v>1.3756616886016435</v>
      </c>
      <c r="Y102" s="9">
        <v>2024</v>
      </c>
      <c r="Z102">
        <f t="shared" si="74"/>
        <v>-1.2977973163617387</v>
      </c>
      <c r="AA102">
        <f t="shared" si="75"/>
        <v>-1.3083586909413303</v>
      </c>
      <c r="AL102" s="53"/>
      <c r="BB102" s="25" t="s">
        <v>106</v>
      </c>
      <c r="BC102" s="25">
        <v>25</v>
      </c>
      <c r="BL102" s="44" t="s">
        <v>106</v>
      </c>
      <c r="BM102" s="44">
        <v>25</v>
      </c>
      <c r="BN102" s="43"/>
      <c r="BO102" s="43"/>
      <c r="BP102" s="43"/>
      <c r="BQ102" s="43"/>
      <c r="BR102" s="43"/>
      <c r="BS102" s="43"/>
      <c r="BT102" s="43"/>
      <c r="BW102" s="44" t="s">
        <v>106</v>
      </c>
      <c r="BX102" s="44">
        <v>25</v>
      </c>
      <c r="BY102" s="43"/>
      <c r="BZ102" s="43"/>
      <c r="CA102" s="43"/>
      <c r="CB102" s="43"/>
      <c r="CC102" s="43"/>
      <c r="CD102" s="43"/>
      <c r="CE102" s="43"/>
    </row>
    <row r="103" spans="2:83" x14ac:dyDescent="0.15">
      <c r="B103" s="9">
        <v>2025</v>
      </c>
      <c r="C103">
        <f t="shared" si="70"/>
        <v>0.52141855133950044</v>
      </c>
      <c r="D103">
        <f t="shared" si="71"/>
        <v>0.45813396639079473</v>
      </c>
      <c r="M103" s="9">
        <v>2025</v>
      </c>
      <c r="N103">
        <f t="shared" si="72"/>
        <v>1.3950784745745557</v>
      </c>
      <c r="O103">
        <f t="shared" si="73"/>
        <v>1.3861537860161253</v>
      </c>
      <c r="Y103" s="9">
        <v>2025</v>
      </c>
      <c r="Z103">
        <f t="shared" si="74"/>
        <v>-1.2882753012365025</v>
      </c>
      <c r="AA103">
        <f t="shared" si="75"/>
        <v>-1.2977973163617387</v>
      </c>
      <c r="AL103" s="53"/>
      <c r="BL103" s="43"/>
      <c r="BM103" s="43"/>
      <c r="BN103" s="43"/>
      <c r="BO103" s="43"/>
      <c r="BP103" s="43"/>
      <c r="BQ103" s="43"/>
      <c r="BR103" s="43"/>
      <c r="BS103" s="43"/>
      <c r="BT103" s="43"/>
      <c r="BW103" s="43"/>
      <c r="BX103" s="43"/>
      <c r="BY103" s="43"/>
      <c r="BZ103" s="43"/>
      <c r="CA103" s="43"/>
      <c r="CB103" s="43"/>
      <c r="CC103" s="43"/>
      <c r="CD103" s="43"/>
      <c r="CE103" s="43"/>
    </row>
    <row r="104" spans="2:83" ht="13.75" thickBot="1" x14ac:dyDescent="0.2">
      <c r="B104" s="9">
        <v>2026</v>
      </c>
      <c r="C104">
        <f t="shared" si="70"/>
        <v>0.58485447603363316</v>
      </c>
      <c r="D104">
        <f t="shared" si="71"/>
        <v>0.52141855133950044</v>
      </c>
      <c r="M104" s="9">
        <v>2026</v>
      </c>
      <c r="N104">
        <f t="shared" si="72"/>
        <v>1.4026699086528402</v>
      </c>
      <c r="O104">
        <f t="shared" si="73"/>
        <v>1.3950784745745557</v>
      </c>
      <c r="Y104" s="9">
        <v>2026</v>
      </c>
      <c r="Z104">
        <f t="shared" si="74"/>
        <v>-1.2796903607666861</v>
      </c>
      <c r="AA104">
        <f t="shared" si="75"/>
        <v>-1.2882753012365025</v>
      </c>
      <c r="AL104" s="53"/>
      <c r="BB104" t="s">
        <v>107</v>
      </c>
      <c r="BL104" s="43" t="s">
        <v>107</v>
      </c>
      <c r="BM104" s="43"/>
      <c r="BN104" s="43"/>
      <c r="BO104" s="43"/>
      <c r="BP104" s="43"/>
      <c r="BQ104" s="43"/>
      <c r="BR104" s="43"/>
      <c r="BS104" s="43"/>
      <c r="BT104" s="43"/>
      <c r="BW104" s="43" t="s">
        <v>107</v>
      </c>
      <c r="BX104" s="43"/>
      <c r="BY104" s="43"/>
      <c r="BZ104" s="43"/>
      <c r="CA104" s="43"/>
      <c r="CB104" s="43"/>
      <c r="CC104" s="43"/>
      <c r="CD104" s="43"/>
      <c r="CE104" s="43"/>
    </row>
    <row r="105" spans="2:83" x14ac:dyDescent="0.15">
      <c r="B105" s="9">
        <v>2027</v>
      </c>
      <c r="C105">
        <f t="shared" si="70"/>
        <v>0.64844210238942523</v>
      </c>
      <c r="D105">
        <f t="shared" si="71"/>
        <v>0.58485447603363316</v>
      </c>
      <c r="M105" s="9">
        <v>2027</v>
      </c>
      <c r="N105">
        <f t="shared" si="72"/>
        <v>1.4091272624291244</v>
      </c>
      <c r="O105">
        <f t="shared" si="73"/>
        <v>1.4026699086528402</v>
      </c>
      <c r="Y105" s="9">
        <v>2027</v>
      </c>
      <c r="Z105">
        <f t="shared" si="74"/>
        <v>-1.2719502761416404</v>
      </c>
      <c r="AA105">
        <f t="shared" si="75"/>
        <v>-1.2796903607666861</v>
      </c>
      <c r="AL105" s="53"/>
      <c r="BB105" s="27"/>
      <c r="BC105" s="27" t="s">
        <v>112</v>
      </c>
      <c r="BD105" s="27" t="s">
        <v>113</v>
      </c>
      <c r="BE105" s="27" t="s">
        <v>114</v>
      </c>
      <c r="BF105" s="27" t="s">
        <v>115</v>
      </c>
      <c r="BG105" s="27" t="s">
        <v>116</v>
      </c>
      <c r="BL105" s="45"/>
      <c r="BM105" s="45" t="s">
        <v>112</v>
      </c>
      <c r="BN105" s="45" t="s">
        <v>113</v>
      </c>
      <c r="BO105" s="45" t="s">
        <v>114</v>
      </c>
      <c r="BP105" s="45" t="s">
        <v>115</v>
      </c>
      <c r="BQ105" s="45" t="s">
        <v>116</v>
      </c>
      <c r="BR105" s="43"/>
      <c r="BS105" s="43"/>
      <c r="BT105" s="43"/>
      <c r="BW105" s="45"/>
      <c r="BX105" s="45" t="s">
        <v>112</v>
      </c>
      <c r="BY105" s="45" t="s">
        <v>113</v>
      </c>
      <c r="BZ105" s="45" t="s">
        <v>114</v>
      </c>
      <c r="CA105" s="45" t="s">
        <v>115</v>
      </c>
      <c r="CB105" s="45" t="s">
        <v>116</v>
      </c>
      <c r="CC105" s="43"/>
      <c r="CD105" s="43"/>
      <c r="CE105" s="43"/>
    </row>
    <row r="106" spans="2:83" x14ac:dyDescent="0.15">
      <c r="B106" s="9">
        <v>2028</v>
      </c>
      <c r="C106">
        <f t="shared" si="70"/>
        <v>0.71218179318860098</v>
      </c>
      <c r="D106">
        <f t="shared" si="71"/>
        <v>0.64844210238942523</v>
      </c>
      <c r="M106" s="9">
        <v>2028</v>
      </c>
      <c r="N106">
        <f t="shared" si="72"/>
        <v>1.4146199555569443</v>
      </c>
      <c r="O106">
        <f t="shared" si="73"/>
        <v>1.4091272624291244</v>
      </c>
      <c r="Y106" s="9">
        <v>2028</v>
      </c>
      <c r="Z106">
        <f t="shared" si="74"/>
        <v>-1.2649719039311982</v>
      </c>
      <c r="AA106">
        <f t="shared" si="75"/>
        <v>-1.2719502761416404</v>
      </c>
      <c r="AL106" s="53"/>
      <c r="BB106" t="s">
        <v>108</v>
      </c>
      <c r="BC106">
        <v>1</v>
      </c>
      <c r="BD106">
        <v>0.66108331599808501</v>
      </c>
      <c r="BE106">
        <v>0.66108331599808501</v>
      </c>
      <c r="BF106">
        <v>161.99345658084667</v>
      </c>
      <c r="BG106">
        <v>6.7658611739362828E-12</v>
      </c>
      <c r="BL106" s="43" t="s">
        <v>108</v>
      </c>
      <c r="BM106" s="43">
        <v>2</v>
      </c>
      <c r="BN106" s="43">
        <v>0.75871100268353697</v>
      </c>
      <c r="BO106" s="43">
        <v>0.37935550134176849</v>
      </c>
      <c r="BP106" s="43">
        <v>177.61146916673812</v>
      </c>
      <c r="BQ106" s="43">
        <v>2.6550362749229697E-14</v>
      </c>
      <c r="BR106" s="43"/>
      <c r="BS106" s="43"/>
      <c r="BT106" s="43"/>
      <c r="BW106" s="43" t="s">
        <v>108</v>
      </c>
      <c r="BX106" s="43">
        <v>2</v>
      </c>
      <c r="BY106" s="43">
        <v>0.75464936120676374</v>
      </c>
      <c r="BZ106" s="43">
        <v>0.37732468060338187</v>
      </c>
      <c r="CA106" s="43">
        <v>162.60540602303743</v>
      </c>
      <c r="CB106" s="43">
        <v>6.6088187804822228E-14</v>
      </c>
      <c r="CC106" s="43"/>
      <c r="CD106" s="43"/>
      <c r="CE106" s="43"/>
    </row>
    <row r="107" spans="2:83" x14ac:dyDescent="0.15">
      <c r="B107" s="9">
        <v>2029</v>
      </c>
      <c r="C107">
        <f t="shared" si="70"/>
        <v>0.77607391208044685</v>
      </c>
      <c r="D107">
        <f t="shared" si="71"/>
        <v>0.71218179318860098</v>
      </c>
      <c r="M107" s="9">
        <v>2029</v>
      </c>
      <c r="N107">
        <f t="shared" si="72"/>
        <v>1.4192920981778432</v>
      </c>
      <c r="O107">
        <f t="shared" si="73"/>
        <v>1.4146199555569443</v>
      </c>
      <c r="Y107" s="9">
        <v>2029</v>
      </c>
      <c r="Z107">
        <f t="shared" si="74"/>
        <v>-1.2586802829649502</v>
      </c>
      <c r="AA107">
        <f t="shared" si="75"/>
        <v>-1.2649719039311982</v>
      </c>
      <c r="AL107" s="53"/>
      <c r="BB107" t="s">
        <v>109</v>
      </c>
      <c r="BC107">
        <v>23</v>
      </c>
      <c r="BD107">
        <v>9.3861299023319397E-2</v>
      </c>
      <c r="BE107">
        <v>4.0809260444921473E-3</v>
      </c>
      <c r="BL107" s="43" t="s">
        <v>109</v>
      </c>
      <c r="BM107" s="43">
        <v>22</v>
      </c>
      <c r="BN107" s="43">
        <v>4.6989201027800832E-2</v>
      </c>
      <c r="BO107" s="43">
        <v>2.1358727739909469E-3</v>
      </c>
      <c r="BP107" s="43"/>
      <c r="BQ107" s="43"/>
      <c r="BR107" s="43"/>
      <c r="BS107" s="43"/>
      <c r="BT107" s="43"/>
      <c r="BW107" s="43" t="s">
        <v>109</v>
      </c>
      <c r="BX107" s="43">
        <v>22</v>
      </c>
      <c r="BY107" s="43">
        <v>5.1050842504574048E-2</v>
      </c>
      <c r="BZ107" s="43">
        <v>2.3204928411170024E-3</v>
      </c>
      <c r="CA107" s="43"/>
      <c r="CB107" s="43"/>
      <c r="CC107" s="43"/>
      <c r="CD107" s="43"/>
      <c r="CE107" s="43"/>
    </row>
    <row r="108" spans="2:83" ht="13.75" thickBot="1" x14ac:dyDescent="0.2">
      <c r="B108" s="9">
        <v>2030</v>
      </c>
      <c r="C108">
        <f t="shared" si="70"/>
        <v>0.84011882358388557</v>
      </c>
      <c r="D108">
        <f t="shared" si="71"/>
        <v>0.77607391208044685</v>
      </c>
      <c r="M108" s="9">
        <v>2030</v>
      </c>
      <c r="N108">
        <f t="shared" si="72"/>
        <v>1.4232662718959159</v>
      </c>
      <c r="O108">
        <f t="shared" si="73"/>
        <v>1.4192920981778432</v>
      </c>
      <c r="Y108" s="9">
        <v>2030</v>
      </c>
      <c r="Z108">
        <f t="shared" si="74"/>
        <v>-1.2530078291047648</v>
      </c>
      <c r="AA108">
        <f t="shared" si="75"/>
        <v>-1.2586802829649502</v>
      </c>
      <c r="AL108" s="53"/>
      <c r="BB108" s="25" t="s">
        <v>110</v>
      </c>
      <c r="BC108" s="25">
        <v>24</v>
      </c>
      <c r="BD108" s="25">
        <v>0.75494461502140442</v>
      </c>
      <c r="BE108" s="25"/>
      <c r="BF108" s="25"/>
      <c r="BG108" s="25"/>
      <c r="BL108" s="44" t="s">
        <v>110</v>
      </c>
      <c r="BM108" s="44">
        <v>24</v>
      </c>
      <c r="BN108" s="44">
        <v>0.80570020371133777</v>
      </c>
      <c r="BO108" s="44"/>
      <c r="BP108" s="44"/>
      <c r="BQ108" s="44"/>
      <c r="BR108" s="43"/>
      <c r="BS108" s="43"/>
      <c r="BT108" s="43"/>
      <c r="BW108" s="44" t="s">
        <v>110</v>
      </c>
      <c r="BX108" s="44">
        <v>24</v>
      </c>
      <c r="BY108" s="44">
        <v>0.80570020371133777</v>
      </c>
      <c r="BZ108" s="44"/>
      <c r="CA108" s="44"/>
      <c r="CB108" s="44"/>
      <c r="CC108" s="43"/>
      <c r="CD108" s="43"/>
      <c r="CE108" s="43"/>
    </row>
    <row r="109" spans="2:83" ht="13.75" thickBot="1" x14ac:dyDescent="0.2">
      <c r="BL109" s="43"/>
      <c r="BM109" s="43"/>
      <c r="BN109" s="43"/>
      <c r="BO109" s="43"/>
      <c r="BP109" s="43"/>
      <c r="BQ109" s="43"/>
      <c r="BR109" s="43"/>
      <c r="BS109" s="43"/>
      <c r="BT109" s="43"/>
      <c r="BW109" s="43"/>
      <c r="BX109" s="43"/>
      <c r="BY109" s="43"/>
      <c r="BZ109" s="43"/>
      <c r="CA109" s="43"/>
      <c r="CB109" s="43"/>
      <c r="CC109" s="43"/>
      <c r="CD109" s="43"/>
      <c r="CE109" s="43"/>
    </row>
    <row r="110" spans="2:83" x14ac:dyDescent="0.15">
      <c r="B110" s="43" t="s">
        <v>100</v>
      </c>
      <c r="C110" s="43"/>
      <c r="D110" s="43"/>
      <c r="E110" s="43"/>
      <c r="F110" s="43"/>
      <c r="G110" s="43"/>
      <c r="H110" s="43"/>
      <c r="I110" s="43"/>
      <c r="J110" s="43"/>
      <c r="N110" s="43" t="s">
        <v>100</v>
      </c>
      <c r="O110" s="43"/>
      <c r="P110" s="43"/>
      <c r="Q110" s="43"/>
      <c r="R110" s="43"/>
      <c r="S110" s="43"/>
      <c r="T110" s="43"/>
      <c r="U110" s="43"/>
      <c r="V110" s="43"/>
      <c r="BB110" s="27"/>
      <c r="BC110" s="27" t="s">
        <v>117</v>
      </c>
      <c r="BD110" s="27" t="s">
        <v>105</v>
      </c>
      <c r="BE110" s="27" t="s">
        <v>118</v>
      </c>
      <c r="BF110" s="27" t="s">
        <v>119</v>
      </c>
      <c r="BG110" s="27" t="s">
        <v>120</v>
      </c>
      <c r="BH110" s="27" t="s">
        <v>121</v>
      </c>
      <c r="BI110" s="27" t="s">
        <v>122</v>
      </c>
      <c r="BJ110" s="27" t="s">
        <v>123</v>
      </c>
      <c r="BL110" s="45"/>
      <c r="BM110" s="45" t="s">
        <v>117</v>
      </c>
      <c r="BN110" s="45" t="s">
        <v>105</v>
      </c>
      <c r="BO110" s="45" t="s">
        <v>118</v>
      </c>
      <c r="BP110" s="45" t="s">
        <v>119</v>
      </c>
      <c r="BQ110" s="45" t="s">
        <v>120</v>
      </c>
      <c r="BR110" s="45" t="s">
        <v>121</v>
      </c>
      <c r="BS110" s="45" t="s">
        <v>122</v>
      </c>
      <c r="BT110" s="45" t="s">
        <v>123</v>
      </c>
      <c r="BW110" s="45"/>
      <c r="BX110" s="45" t="s">
        <v>117</v>
      </c>
      <c r="BY110" s="45" t="s">
        <v>105</v>
      </c>
      <c r="BZ110" s="45" t="s">
        <v>118</v>
      </c>
      <c r="CA110" s="45" t="s">
        <v>119</v>
      </c>
      <c r="CB110" s="45" t="s">
        <v>120</v>
      </c>
      <c r="CC110" s="45" t="s">
        <v>121</v>
      </c>
      <c r="CD110" s="45" t="s">
        <v>122</v>
      </c>
      <c r="CE110" s="45" t="s">
        <v>123</v>
      </c>
    </row>
    <row r="111" spans="2:83" ht="13.75" thickBot="1" x14ac:dyDescent="0.2">
      <c r="B111" s="43"/>
      <c r="C111" s="43"/>
      <c r="D111" s="43"/>
      <c r="E111" s="43"/>
      <c r="F111" s="43"/>
      <c r="G111" s="43"/>
      <c r="H111" s="43"/>
      <c r="I111" s="43"/>
      <c r="J111" s="43"/>
      <c r="N111" s="43"/>
      <c r="O111" s="43"/>
      <c r="P111" s="43"/>
      <c r="Q111" s="43"/>
      <c r="R111" s="43"/>
      <c r="S111" s="43"/>
      <c r="T111" s="43"/>
      <c r="U111" s="43"/>
      <c r="V111" s="43"/>
      <c r="AA111" s="43" t="s">
        <v>100</v>
      </c>
      <c r="AB111" s="43"/>
      <c r="AC111" s="43"/>
      <c r="AD111" s="43"/>
      <c r="AE111" s="43"/>
      <c r="AF111" s="43"/>
      <c r="AG111" s="43"/>
      <c r="AH111" s="43"/>
      <c r="BB111" t="s">
        <v>111</v>
      </c>
      <c r="BC111">
        <v>1.7230355549119645E-2</v>
      </c>
      <c r="BD111">
        <v>1.3069795203676817E-2</v>
      </c>
      <c r="BE111">
        <v>1.3183340121712368</v>
      </c>
      <c r="BF111">
        <v>0.20037058885621309</v>
      </c>
      <c r="BG111">
        <v>-9.8065757655847879E-3</v>
      </c>
      <c r="BH111">
        <v>4.4267286863824078E-2</v>
      </c>
      <c r="BI111">
        <v>-9.8065757655847879E-3</v>
      </c>
      <c r="BJ111">
        <v>4.4267286863824078E-2</v>
      </c>
      <c r="BL111" s="43" t="s">
        <v>111</v>
      </c>
      <c r="BM111" s="43">
        <v>1.1536402026226105</v>
      </c>
      <c r="BN111" s="43">
        <v>0.64841360356599154</v>
      </c>
      <c r="BO111" s="43">
        <v>1.7791733490446426</v>
      </c>
      <c r="BP111" s="43">
        <v>8.9032791467910793E-2</v>
      </c>
      <c r="BQ111" s="43">
        <v>-0.19108730667549723</v>
      </c>
      <c r="BR111" s="43">
        <v>2.4983677119207179</v>
      </c>
      <c r="BS111" s="43">
        <v>-0.19108730667549723</v>
      </c>
      <c r="BT111" s="43">
        <v>2.4983677119207179</v>
      </c>
      <c r="BW111" s="43" t="s">
        <v>111</v>
      </c>
      <c r="BX111" s="43">
        <v>1.4872746841118261</v>
      </c>
      <c r="BY111" s="43">
        <v>0.81244161397530767</v>
      </c>
      <c r="BZ111" s="43">
        <v>1.8306234670015664</v>
      </c>
      <c r="CA111" s="43">
        <v>8.073752477494496E-2</v>
      </c>
      <c r="CB111" s="43">
        <v>-0.19762609835604361</v>
      </c>
      <c r="CC111" s="43">
        <v>3.172175466579696</v>
      </c>
      <c r="CD111" s="43">
        <v>-0.19762609835604361</v>
      </c>
      <c r="CE111" s="43">
        <v>3.172175466579696</v>
      </c>
    </row>
    <row r="112" spans="2:83" ht="13.75" thickBot="1" x14ac:dyDescent="0.2">
      <c r="B112" s="42" t="s">
        <v>101</v>
      </c>
      <c r="C112" s="42"/>
      <c r="D112" s="43"/>
      <c r="E112" s="43"/>
      <c r="F112" s="43"/>
      <c r="G112" s="43"/>
      <c r="H112" s="43"/>
      <c r="I112" s="43"/>
      <c r="J112" s="43"/>
      <c r="N112" s="42" t="s">
        <v>101</v>
      </c>
      <c r="O112" s="42"/>
      <c r="P112" s="43"/>
      <c r="Q112" s="43"/>
      <c r="R112" s="43"/>
      <c r="S112" s="43"/>
      <c r="T112" s="43"/>
      <c r="U112" s="43"/>
      <c r="V112" s="43"/>
      <c r="AA112" s="43"/>
      <c r="AB112" s="43"/>
      <c r="AC112" s="43"/>
      <c r="AD112" s="43"/>
      <c r="AE112" s="43"/>
      <c r="AF112" s="43"/>
      <c r="AG112" s="43"/>
      <c r="AH112" s="43"/>
      <c r="BB112" s="25" t="s">
        <v>124</v>
      </c>
      <c r="BC112" s="25">
        <v>0.96175220859998067</v>
      </c>
      <c r="BD112" s="25">
        <v>7.5563915920266553E-2</v>
      </c>
      <c r="BE112" s="25">
        <v>12.727665008981289</v>
      </c>
      <c r="BF112" s="25">
        <v>6.7658611739362828E-12</v>
      </c>
      <c r="BG112" s="25">
        <v>0.80543633885845611</v>
      </c>
      <c r="BH112" s="25">
        <v>1.1180680783415051</v>
      </c>
      <c r="BI112" s="25">
        <v>0.80543633885845611</v>
      </c>
      <c r="BJ112" s="25">
        <v>1.1180680783415051</v>
      </c>
      <c r="BL112" s="43" t="s">
        <v>124</v>
      </c>
      <c r="BM112" s="43">
        <v>-0.22274847510935789</v>
      </c>
      <c r="BN112" s="43">
        <v>7.0872237768295543E-2</v>
      </c>
      <c r="BO112" s="43">
        <v>-3.1429581190535467</v>
      </c>
      <c r="BP112" s="43">
        <v>4.7250555350808032E-3</v>
      </c>
      <c r="BQ112" s="43">
        <v>-0.36972850027911652</v>
      </c>
      <c r="BR112" s="43">
        <v>-7.5768449939599247E-2</v>
      </c>
      <c r="BS112" s="43">
        <v>-0.36972850027911652</v>
      </c>
      <c r="BT112" s="43">
        <v>-7.5768449939599247E-2</v>
      </c>
      <c r="BW112" s="43" t="s">
        <v>124</v>
      </c>
      <c r="BX112" s="43">
        <v>-0.2489303347679114</v>
      </c>
      <c r="BY112" s="43">
        <v>9.1869757429031751E-2</v>
      </c>
      <c r="BZ112" s="43">
        <v>-2.7096004358148762</v>
      </c>
      <c r="CA112" s="43">
        <v>1.2799687966890187E-2</v>
      </c>
      <c r="CB112" s="43">
        <v>-0.43945655045485615</v>
      </c>
      <c r="CC112" s="43">
        <v>-5.8404119080966654E-2</v>
      </c>
      <c r="CD112" s="43">
        <v>-0.43945655045485615</v>
      </c>
      <c r="CE112" s="43">
        <v>-5.8404119080966654E-2</v>
      </c>
    </row>
    <row r="113" spans="1:83" ht="13.75" thickBot="1" x14ac:dyDescent="0.2">
      <c r="B113" s="43" t="s">
        <v>102</v>
      </c>
      <c r="C113" s="43">
        <v>0.98141112150519672</v>
      </c>
      <c r="D113" s="43"/>
      <c r="E113" s="43"/>
      <c r="F113" s="43"/>
      <c r="G113" s="43"/>
      <c r="H113" s="43"/>
      <c r="I113" s="43"/>
      <c r="J113" s="43"/>
      <c r="N113" s="43" t="s">
        <v>102</v>
      </c>
      <c r="O113" s="43">
        <v>0.89294282044010298</v>
      </c>
      <c r="P113" s="43"/>
      <c r="Q113" s="43"/>
      <c r="R113" s="43"/>
      <c r="S113" s="43"/>
      <c r="T113" s="43"/>
      <c r="U113" s="43"/>
      <c r="V113" s="43"/>
      <c r="AA113" s="42" t="s">
        <v>101</v>
      </c>
      <c r="AB113" s="42"/>
      <c r="AC113" s="43"/>
      <c r="AD113" s="43"/>
      <c r="AE113" s="43"/>
      <c r="AF113" s="43"/>
      <c r="AG113" s="43"/>
      <c r="AH113" s="43"/>
      <c r="AJ113" s="38"/>
      <c r="AK113" s="38"/>
      <c r="BL113" s="44" t="s">
        <v>125</v>
      </c>
      <c r="BM113" s="44">
        <v>0.80680730049025828</v>
      </c>
      <c r="BN113" s="44">
        <v>9.1281184813063673E-2</v>
      </c>
      <c r="BO113" s="44">
        <v>8.8387032020074336</v>
      </c>
      <c r="BP113" s="44">
        <v>1.0851734447776203E-8</v>
      </c>
      <c r="BQ113" s="44">
        <v>0.61750170970007556</v>
      </c>
      <c r="BR113" s="44">
        <v>0.996112891280441</v>
      </c>
      <c r="BS113" s="44">
        <v>0.61750170970007556</v>
      </c>
      <c r="BT113" s="44">
        <v>0.996112891280441</v>
      </c>
      <c r="BW113" s="44" t="s">
        <v>125</v>
      </c>
      <c r="BX113" s="44">
        <v>0.75960222857585746</v>
      </c>
      <c r="BY113" s="44">
        <v>0.11677381172607286</v>
      </c>
      <c r="BZ113" s="44">
        <v>6.504902232340644</v>
      </c>
      <c r="CA113" s="44">
        <v>1.5241596080776028E-6</v>
      </c>
      <c r="CB113" s="44">
        <v>0.51742816540065961</v>
      </c>
      <c r="CC113" s="44">
        <v>1.0017762917510553</v>
      </c>
      <c r="CD113" s="44">
        <v>0.51742816540065961</v>
      </c>
      <c r="CE113" s="44">
        <v>1.0017762917510553</v>
      </c>
    </row>
    <row r="114" spans="1:83" x14ac:dyDescent="0.15">
      <c r="B114" s="43" t="s">
        <v>103</v>
      </c>
      <c r="C114" s="43">
        <v>0.96316778941408798</v>
      </c>
      <c r="D114" s="43"/>
      <c r="E114" s="43"/>
      <c r="F114" s="43"/>
      <c r="G114" s="43"/>
      <c r="H114" s="43"/>
      <c r="I114" s="43"/>
      <c r="J114" s="43"/>
      <c r="N114" s="43" t="s">
        <v>103</v>
      </c>
      <c r="O114" s="43">
        <v>0.79734688057552605</v>
      </c>
      <c r="P114" s="43"/>
      <c r="Q114" s="43"/>
      <c r="R114" s="43"/>
      <c r="S114" s="43"/>
      <c r="T114" s="43"/>
      <c r="U114" s="43"/>
      <c r="V114" s="43"/>
      <c r="AA114" s="43" t="s">
        <v>102</v>
      </c>
      <c r="AB114" s="43">
        <v>0.88348178021040635</v>
      </c>
      <c r="AC114" s="43"/>
      <c r="AD114" s="43"/>
      <c r="AE114" s="43"/>
      <c r="AF114" s="43"/>
      <c r="AG114" s="43"/>
      <c r="AH114" s="43"/>
    </row>
    <row r="115" spans="1:83" x14ac:dyDescent="0.15">
      <c r="B115" s="43" t="s">
        <v>104</v>
      </c>
      <c r="C115" s="43">
        <v>0.96156638895383084</v>
      </c>
      <c r="D115" s="43"/>
      <c r="E115" s="43"/>
      <c r="F115" s="43"/>
      <c r="G115" s="43"/>
      <c r="H115" s="43"/>
      <c r="I115" s="43"/>
      <c r="J115" s="43"/>
      <c r="N115" s="43" t="s">
        <v>104</v>
      </c>
      <c r="O115" s="43">
        <v>0.78853587538315761</v>
      </c>
      <c r="P115" s="43"/>
      <c r="Q115" s="43"/>
      <c r="R115" s="43"/>
      <c r="S115" s="43"/>
      <c r="T115" s="43"/>
      <c r="U115" s="43"/>
      <c r="V115" s="43"/>
      <c r="AA115" s="43" t="s">
        <v>103</v>
      </c>
      <c r="AB115" s="43">
        <v>0.78054005596374876</v>
      </c>
      <c r="AC115" s="43"/>
      <c r="AD115" s="43"/>
      <c r="AE115" s="43"/>
      <c r="AF115" s="43"/>
      <c r="AG115" s="43"/>
      <c r="AH115" s="43"/>
    </row>
    <row r="116" spans="1:83" x14ac:dyDescent="0.15">
      <c r="B116" s="43" t="s">
        <v>105</v>
      </c>
      <c r="C116" s="43">
        <v>0.1002292036997348</v>
      </c>
      <c r="D116" s="43"/>
      <c r="E116" s="43"/>
      <c r="F116" s="43"/>
      <c r="G116" s="43"/>
      <c r="H116" s="43"/>
      <c r="I116" s="43"/>
      <c r="J116" s="43"/>
      <c r="N116" s="43" t="s">
        <v>105</v>
      </c>
      <c r="O116" s="43">
        <v>0.1119918579823251</v>
      </c>
      <c r="P116" s="43"/>
      <c r="Q116" s="43"/>
      <c r="R116" s="43"/>
      <c r="S116" s="43"/>
      <c r="T116" s="43"/>
      <c r="U116" s="43"/>
      <c r="V116" s="43"/>
      <c r="AA116" s="43" t="s">
        <v>104</v>
      </c>
      <c r="AB116" s="43">
        <v>0.77099831926652052</v>
      </c>
      <c r="AC116" s="43"/>
      <c r="AD116" s="43"/>
      <c r="AE116" s="43"/>
      <c r="AF116" s="43"/>
      <c r="AG116" s="43"/>
      <c r="AH116" s="43"/>
      <c r="BB116" t="s">
        <v>127</v>
      </c>
    </row>
    <row r="117" spans="1:83" ht="13.75" thickBot="1" x14ac:dyDescent="0.2">
      <c r="B117" s="44" t="s">
        <v>106</v>
      </c>
      <c r="C117" s="44">
        <v>25</v>
      </c>
      <c r="D117" s="43"/>
      <c r="E117" s="43"/>
      <c r="F117" s="43"/>
      <c r="G117" s="43"/>
      <c r="H117" s="43"/>
      <c r="I117" s="43"/>
      <c r="J117" s="43"/>
      <c r="N117" s="44" t="s">
        <v>106</v>
      </c>
      <c r="O117" s="44">
        <v>25</v>
      </c>
      <c r="P117" s="43"/>
      <c r="Q117" s="43"/>
      <c r="R117" s="43"/>
      <c r="S117" s="43"/>
      <c r="T117" s="43"/>
      <c r="U117" s="43"/>
      <c r="V117" s="43"/>
      <c r="AA117" s="43" t="s">
        <v>105</v>
      </c>
      <c r="AB117" s="43">
        <v>0.14076544379307598</v>
      </c>
      <c r="AC117" s="43"/>
      <c r="AD117" s="43"/>
      <c r="AE117" s="43"/>
      <c r="AF117" s="43"/>
      <c r="AG117" s="43"/>
      <c r="AH117" s="43"/>
      <c r="BL117" t="s">
        <v>127</v>
      </c>
      <c r="BW117" t="s">
        <v>127</v>
      </c>
    </row>
    <row r="118" spans="1:83" ht="13.75" thickBot="1" x14ac:dyDescent="0.2">
      <c r="B118" s="43"/>
      <c r="C118" s="43"/>
      <c r="D118" s="43"/>
      <c r="E118" s="43"/>
      <c r="F118" s="43"/>
      <c r="G118" s="43"/>
      <c r="H118" s="43"/>
      <c r="I118" s="43"/>
      <c r="J118" s="43"/>
      <c r="N118" s="43"/>
      <c r="O118" s="43"/>
      <c r="P118" s="43"/>
      <c r="Q118" s="43"/>
      <c r="R118" s="43"/>
      <c r="S118" s="43"/>
      <c r="T118" s="43"/>
      <c r="U118" s="43"/>
      <c r="V118" s="43"/>
      <c r="AA118" s="44" t="s">
        <v>106</v>
      </c>
      <c r="AB118" s="44">
        <v>25</v>
      </c>
      <c r="AC118" s="43"/>
      <c r="AD118" s="43"/>
      <c r="AE118" s="43"/>
      <c r="AF118" s="43"/>
      <c r="AG118" s="43"/>
      <c r="AH118" s="43"/>
      <c r="BB118" s="27" t="s">
        <v>128</v>
      </c>
      <c r="BC118" s="27" t="s">
        <v>129</v>
      </c>
      <c r="BD118" s="27" t="s">
        <v>109</v>
      </c>
      <c r="BE118" s="17" t="s">
        <v>133</v>
      </c>
      <c r="BF118" s="17" t="s">
        <v>134</v>
      </c>
    </row>
    <row r="119" spans="1:83" ht="13.75" thickBot="1" x14ac:dyDescent="0.2">
      <c r="B119" s="43" t="s">
        <v>107</v>
      </c>
      <c r="C119" s="43"/>
      <c r="D119" s="43"/>
      <c r="E119" s="43"/>
      <c r="F119" s="43"/>
      <c r="G119" s="43"/>
      <c r="H119" s="43"/>
      <c r="I119" s="43"/>
      <c r="J119" s="43"/>
      <c r="N119" s="43" t="s">
        <v>107</v>
      </c>
      <c r="O119" s="43"/>
      <c r="P119" s="43"/>
      <c r="Q119" s="43"/>
      <c r="R119" s="43"/>
      <c r="S119" s="43"/>
      <c r="T119" s="43"/>
      <c r="U119" s="43"/>
      <c r="V119" s="43"/>
      <c r="AA119" s="43"/>
      <c r="AB119" s="43"/>
      <c r="AC119" s="43"/>
      <c r="AD119" s="43"/>
      <c r="AE119" s="43"/>
      <c r="AF119" s="43"/>
      <c r="AG119" s="43"/>
      <c r="AH119" s="43"/>
      <c r="BB119">
        <v>1</v>
      </c>
      <c r="BC119">
        <v>-0.19120433716153398</v>
      </c>
      <c r="BD119">
        <v>-2.9132045230291587E-2</v>
      </c>
      <c r="BL119" s="27" t="s">
        <v>497</v>
      </c>
      <c r="BM119" s="27" t="s">
        <v>496</v>
      </c>
      <c r="BN119" s="27" t="s">
        <v>109</v>
      </c>
      <c r="BO119" s="17" t="s">
        <v>133</v>
      </c>
      <c r="BP119" s="17" t="s">
        <v>134</v>
      </c>
      <c r="BW119" s="27" t="s">
        <v>497</v>
      </c>
      <c r="BX119" s="27" t="s">
        <v>496</v>
      </c>
      <c r="BY119" s="27" t="s">
        <v>109</v>
      </c>
      <c r="BZ119" s="17" t="s">
        <v>133</v>
      </c>
      <c r="CA119" s="17" t="s">
        <v>134</v>
      </c>
    </row>
    <row r="120" spans="1:83" ht="13.75" thickBot="1" x14ac:dyDescent="0.2">
      <c r="B120" s="45"/>
      <c r="C120" s="45" t="s">
        <v>112</v>
      </c>
      <c r="D120" s="45" t="s">
        <v>113</v>
      </c>
      <c r="E120" s="45" t="s">
        <v>114</v>
      </c>
      <c r="F120" s="45" t="s">
        <v>115</v>
      </c>
      <c r="G120" s="45" t="s">
        <v>116</v>
      </c>
      <c r="H120" s="43"/>
      <c r="I120" s="43"/>
      <c r="J120" s="43"/>
      <c r="N120" s="45"/>
      <c r="O120" s="45" t="s">
        <v>112</v>
      </c>
      <c r="P120" s="45" t="s">
        <v>113</v>
      </c>
      <c r="Q120" s="45" t="s">
        <v>114</v>
      </c>
      <c r="R120" s="45" t="s">
        <v>115</v>
      </c>
      <c r="S120" s="45" t="s">
        <v>116</v>
      </c>
      <c r="T120" s="43"/>
      <c r="U120" s="43"/>
      <c r="V120" s="43"/>
      <c r="AA120" s="43" t="s">
        <v>107</v>
      </c>
      <c r="AB120" s="43"/>
      <c r="AC120" s="43"/>
      <c r="AD120" s="43"/>
      <c r="AE120" s="43"/>
      <c r="AF120" s="43"/>
      <c r="AG120" s="43"/>
      <c r="AH120" s="43"/>
      <c r="BB120">
        <v>2</v>
      </c>
      <c r="BC120">
        <v>-0.1946786468511485</v>
      </c>
      <c r="BD120">
        <v>-6.8165146943007571E-2</v>
      </c>
      <c r="BE120">
        <f>BD120-BD119</f>
        <v>-3.9033101712715984E-2</v>
      </c>
      <c r="BF120">
        <f>BD119</f>
        <v>-2.9132045230291587E-2</v>
      </c>
      <c r="BK120">
        <v>1991</v>
      </c>
      <c r="BL120">
        <v>8.3261208473761794</v>
      </c>
      <c r="BM120">
        <v>8.3285982017254963</v>
      </c>
      <c r="BN120">
        <v>-2.4773543493168404E-3</v>
      </c>
      <c r="BV120">
        <v>1991</v>
      </c>
      <c r="BW120">
        <v>8.3261208473761794</v>
      </c>
      <c r="BX120">
        <v>8.3197278658634488</v>
      </c>
      <c r="BY120">
        <v>6.3929815127306E-3</v>
      </c>
    </row>
    <row r="121" spans="1:83" x14ac:dyDescent="0.15">
      <c r="B121" s="43" t="s">
        <v>108</v>
      </c>
      <c r="C121" s="43">
        <v>1</v>
      </c>
      <c r="D121" s="43">
        <v>6.0421369031752548</v>
      </c>
      <c r="E121" s="43">
        <v>6.0421369031752548</v>
      </c>
      <c r="F121" s="43">
        <v>601.45342362364863</v>
      </c>
      <c r="G121" s="43">
        <v>5.438305222235602E-18</v>
      </c>
      <c r="H121" s="43"/>
      <c r="I121" s="43"/>
      <c r="J121" s="43"/>
      <c r="N121" s="43" t="s">
        <v>108</v>
      </c>
      <c r="O121" s="43">
        <v>1</v>
      </c>
      <c r="P121" s="43">
        <v>1.1349970739641457</v>
      </c>
      <c r="Q121" s="43">
        <v>1.1349970739641457</v>
      </c>
      <c r="R121" s="43">
        <v>90.494428634106356</v>
      </c>
      <c r="S121" s="43">
        <v>1.9448189911066706E-9</v>
      </c>
      <c r="T121" s="43"/>
      <c r="U121" s="43"/>
      <c r="V121" s="43"/>
      <c r="AA121" s="45"/>
      <c r="AB121" s="45" t="s">
        <v>112</v>
      </c>
      <c r="AC121" s="45" t="s">
        <v>113</v>
      </c>
      <c r="AD121" s="45" t="s">
        <v>114</v>
      </c>
      <c r="AE121" s="45" t="s">
        <v>115</v>
      </c>
      <c r="AF121" s="45" t="s">
        <v>116</v>
      </c>
      <c r="AG121" s="43"/>
      <c r="AH121" s="43"/>
      <c r="AJ121" s="17"/>
      <c r="AK121" s="17"/>
      <c r="AL121" s="17"/>
      <c r="AM121" s="17"/>
      <c r="AN121" s="17"/>
      <c r="AO121" s="17"/>
      <c r="BB121">
        <v>3</v>
      </c>
      <c r="BC121">
        <v>-0.23556024364920783</v>
      </c>
      <c r="BD121">
        <v>-1.2440706521863132E-2</v>
      </c>
      <c r="BE121">
        <f t="shared" ref="BE121:BE138" si="76">BD121-BD120</f>
        <v>5.5724440421144439E-2</v>
      </c>
      <c r="BF121">
        <f t="shared" ref="BF121:BF138" si="77">BD120</f>
        <v>-6.8165146943007571E-2</v>
      </c>
      <c r="BK121">
        <v>1992</v>
      </c>
      <c r="BL121">
        <v>8.3092206397520734</v>
      </c>
      <c r="BM121">
        <v>8.3053078438913897</v>
      </c>
      <c r="BN121">
        <v>3.9127958606837154E-3</v>
      </c>
      <c r="BO121">
        <f>BN121-BN120</f>
        <v>6.3901502100005558E-3</v>
      </c>
      <c r="BP121">
        <f>BN120</f>
        <v>-2.4773543493168404E-3</v>
      </c>
      <c r="BV121">
        <v>1992</v>
      </c>
      <c r="BW121">
        <v>8.3092206397520734</v>
      </c>
      <c r="BX121">
        <v>8.3012726652940998</v>
      </c>
      <c r="BY121">
        <v>7.9479744579735723E-3</v>
      </c>
      <c r="BZ121">
        <f>BY121-BY120</f>
        <v>1.5549929452429723E-3</v>
      </c>
      <c r="CA121">
        <f>BY120</f>
        <v>6.3929815127306E-3</v>
      </c>
    </row>
    <row r="122" spans="1:83" x14ac:dyDescent="0.15">
      <c r="B122" s="43" t="s">
        <v>109</v>
      </c>
      <c r="C122" s="43">
        <v>23</v>
      </c>
      <c r="D122" s="43">
        <v>0.23105554530850742</v>
      </c>
      <c r="E122" s="43">
        <v>1.0045893274282932E-2</v>
      </c>
      <c r="F122" s="43"/>
      <c r="G122" s="43"/>
      <c r="H122" s="43"/>
      <c r="I122" s="43"/>
      <c r="J122" s="43"/>
      <c r="N122" s="43" t="s">
        <v>109</v>
      </c>
      <c r="O122" s="43">
        <v>23</v>
      </c>
      <c r="P122" s="43">
        <v>0.28847005384966529</v>
      </c>
      <c r="Q122" s="43">
        <v>1.2542176254333274E-2</v>
      </c>
      <c r="R122" s="43"/>
      <c r="S122" s="43"/>
      <c r="T122" s="43"/>
      <c r="U122" s="43"/>
      <c r="V122" s="43"/>
      <c r="AA122" s="43" t="s">
        <v>108</v>
      </c>
      <c r="AB122" s="43">
        <v>1</v>
      </c>
      <c r="AC122" s="43">
        <v>1.6209136324819324</v>
      </c>
      <c r="AD122" s="43">
        <v>1.6209136324819324</v>
      </c>
      <c r="AE122" s="43">
        <v>81.802724255688176</v>
      </c>
      <c r="AF122" s="43">
        <v>4.9088553844104071E-9</v>
      </c>
      <c r="AG122" s="43"/>
      <c r="AH122" s="43"/>
      <c r="BB122">
        <v>4</v>
      </c>
      <c r="BC122">
        <v>-0.2212851060128016</v>
      </c>
      <c r="BD122">
        <v>-9.2779440864007079E-2</v>
      </c>
      <c r="BE122">
        <f t="shared" si="76"/>
        <v>-8.0338734342143947E-2</v>
      </c>
      <c r="BF122">
        <f t="shared" si="77"/>
        <v>-1.2440706521863132E-2</v>
      </c>
      <c r="BK122">
        <v>1993</v>
      </c>
      <c r="BL122">
        <v>8.2735965538749454</v>
      </c>
      <c r="BM122">
        <v>8.2931841613760469</v>
      </c>
      <c r="BN122">
        <v>-1.9587607501101445E-2</v>
      </c>
      <c r="BO122">
        <f t="shared" ref="BO122:BO144" si="78">BN122-BN121</f>
        <v>-2.350040336178516E-2</v>
      </c>
      <c r="BP122">
        <f t="shared" ref="BP122:BP144" si="79">BN121</f>
        <v>3.9127958606837154E-3</v>
      </c>
      <c r="BV122">
        <v>1993</v>
      </c>
      <c r="BW122">
        <v>8.2735965538749454</v>
      </c>
      <c r="BX122">
        <v>8.2840930033577322</v>
      </c>
      <c r="BY122">
        <v>-1.0496449482786829E-2</v>
      </c>
      <c r="BZ122">
        <f t="shared" ref="BZ122:BZ139" si="80">BY122-BY121</f>
        <v>-1.8444423940760402E-2</v>
      </c>
      <c r="CA122">
        <f t="shared" ref="CA122:CA139" si="81">BY121</f>
        <v>7.9479744579735723E-3</v>
      </c>
    </row>
    <row r="123" spans="1:83" ht="13.75" thickBot="1" x14ac:dyDescent="0.2">
      <c r="B123" s="44" t="s">
        <v>110</v>
      </c>
      <c r="C123" s="44">
        <v>24</v>
      </c>
      <c r="D123" s="44">
        <v>6.273192448483762</v>
      </c>
      <c r="E123" s="44"/>
      <c r="F123" s="44"/>
      <c r="G123" s="44"/>
      <c r="H123" s="43"/>
      <c r="I123" s="43"/>
      <c r="J123" s="43"/>
      <c r="N123" s="44" t="s">
        <v>110</v>
      </c>
      <c r="O123" s="44">
        <v>24</v>
      </c>
      <c r="P123" s="44">
        <v>1.4234671278138111</v>
      </c>
      <c r="Q123" s="44"/>
      <c r="R123" s="44"/>
      <c r="S123" s="44"/>
      <c r="T123" s="43"/>
      <c r="U123" s="43"/>
      <c r="V123" s="43"/>
      <c r="AA123" s="43" t="s">
        <v>109</v>
      </c>
      <c r="AB123" s="43">
        <v>23</v>
      </c>
      <c r="AC123" s="43">
        <v>0.45574293382401754</v>
      </c>
      <c r="AD123" s="43">
        <v>1.9814910166261631E-2</v>
      </c>
      <c r="AE123" s="43"/>
      <c r="AF123" s="43"/>
      <c r="AG123" s="43"/>
      <c r="AH123" s="43"/>
      <c r="BB123">
        <v>5</v>
      </c>
      <c r="BC123">
        <v>-0.28482191605260326</v>
      </c>
      <c r="BD123">
        <v>-8.6450535804243334E-3</v>
      </c>
      <c r="BE123">
        <f t="shared" si="76"/>
        <v>8.4134387283582746E-2</v>
      </c>
      <c r="BF123">
        <f t="shared" si="77"/>
        <v>-9.2779440864007079E-2</v>
      </c>
      <c r="BK123">
        <v>1994</v>
      </c>
      <c r="BL123">
        <v>8.2389983327582357</v>
      </c>
      <c r="BM123">
        <v>8.2608866941609271</v>
      </c>
      <c r="BN123">
        <v>-2.1888361402691459E-2</v>
      </c>
      <c r="BO123">
        <f t="shared" si="78"/>
        <v>-2.3007539015900136E-3</v>
      </c>
      <c r="BP123">
        <f t="shared" si="79"/>
        <v>-1.9587607501101445E-2</v>
      </c>
      <c r="BV123">
        <v>1994</v>
      </c>
      <c r="BW123">
        <v>8.2389983327582357</v>
      </c>
      <c r="BX123">
        <v>8.258722061781766</v>
      </c>
      <c r="BY123">
        <v>-1.9723729023530367E-2</v>
      </c>
      <c r="BZ123">
        <f t="shared" si="80"/>
        <v>-9.2272795407435382E-3</v>
      </c>
      <c r="CA123">
        <f t="shared" si="81"/>
        <v>-1.0496449482786829E-2</v>
      </c>
    </row>
    <row r="124" spans="1:83" ht="13.75" thickBot="1" x14ac:dyDescent="0.2">
      <c r="B124" s="43"/>
      <c r="C124" s="43"/>
      <c r="D124" s="43"/>
      <c r="E124" s="43"/>
      <c r="F124" s="43"/>
      <c r="G124" s="43"/>
      <c r="H124" s="43"/>
      <c r="I124" s="43"/>
      <c r="J124" s="43"/>
      <c r="N124" s="43"/>
      <c r="O124" s="43"/>
      <c r="P124" s="43"/>
      <c r="Q124" s="43"/>
      <c r="R124" s="43"/>
      <c r="S124" s="43"/>
      <c r="T124" s="43"/>
      <c r="U124" s="43"/>
      <c r="V124" s="43"/>
      <c r="AA124" s="44" t="s">
        <v>110</v>
      </c>
      <c r="AB124" s="44">
        <v>24</v>
      </c>
      <c r="AC124" s="44">
        <v>2.07665656630595</v>
      </c>
      <c r="AD124" s="44"/>
      <c r="AE124" s="44"/>
      <c r="AF124" s="44"/>
      <c r="AG124" s="43"/>
      <c r="AH124" s="43"/>
      <c r="BB124">
        <v>6</v>
      </c>
      <c r="BC124">
        <v>-0.26501215064658806</v>
      </c>
      <c r="BD124">
        <v>7.2076024898821534E-2</v>
      </c>
      <c r="BE124">
        <f t="shared" si="76"/>
        <v>8.0721078479245867E-2</v>
      </c>
      <c r="BF124">
        <f t="shared" si="77"/>
        <v>-8.6450535804243334E-3</v>
      </c>
      <c r="BK124">
        <v>1995</v>
      </c>
      <c r="BL124">
        <v>8.2035870480503696</v>
      </c>
      <c r="BM124">
        <v>8.2345182988119721</v>
      </c>
      <c r="BN124">
        <v>-3.0931250761602413E-2</v>
      </c>
      <c r="BO124">
        <f t="shared" si="78"/>
        <v>-9.0428893589109549E-3</v>
      </c>
      <c r="BP124">
        <f t="shared" si="79"/>
        <v>-2.1888361402691459E-2</v>
      </c>
      <c r="BV124">
        <v>1995</v>
      </c>
      <c r="BW124">
        <v>8.2035870480503696</v>
      </c>
      <c r="BX124">
        <v>8.2284675448485451</v>
      </c>
      <c r="BY124">
        <v>-2.48804967981755E-2</v>
      </c>
      <c r="BZ124">
        <f t="shared" si="80"/>
        <v>-5.1567677746451324E-3</v>
      </c>
      <c r="CA124">
        <f t="shared" si="81"/>
        <v>-1.9723729023530367E-2</v>
      </c>
    </row>
    <row r="125" spans="1:83" ht="13.75" thickBot="1" x14ac:dyDescent="0.2">
      <c r="B125" s="45"/>
      <c r="C125" s="45" t="s">
        <v>117</v>
      </c>
      <c r="D125" s="45" t="s">
        <v>105</v>
      </c>
      <c r="E125" s="45" t="s">
        <v>118</v>
      </c>
      <c r="F125" s="45" t="s">
        <v>119</v>
      </c>
      <c r="G125" s="45" t="s">
        <v>120</v>
      </c>
      <c r="H125" s="45" t="s">
        <v>121</v>
      </c>
      <c r="I125" s="45" t="s">
        <v>122</v>
      </c>
      <c r="J125" s="45" t="s">
        <v>123</v>
      </c>
      <c r="N125" s="45"/>
      <c r="O125" s="45" t="s">
        <v>117</v>
      </c>
      <c r="P125" s="45" t="s">
        <v>105</v>
      </c>
      <c r="Q125" s="45" t="s">
        <v>118</v>
      </c>
      <c r="R125" s="45" t="s">
        <v>119</v>
      </c>
      <c r="S125" s="45" t="s">
        <v>120</v>
      </c>
      <c r="T125" s="45" t="s">
        <v>121</v>
      </c>
      <c r="U125" s="45" t="s">
        <v>122</v>
      </c>
      <c r="V125" s="45" t="s">
        <v>123</v>
      </c>
      <c r="AA125" s="43"/>
      <c r="AB125" s="43"/>
      <c r="AC125" s="43"/>
      <c r="AD125" s="43"/>
      <c r="AE125" s="43"/>
      <c r="AF125" s="43"/>
      <c r="AG125" s="43"/>
      <c r="AH125" s="43"/>
      <c r="BB125">
        <v>7</v>
      </c>
      <c r="BC125">
        <v>-0.16832638950751841</v>
      </c>
      <c r="BD125">
        <v>-4.8139859523081197E-2</v>
      </c>
      <c r="BE125">
        <f t="shared" si="76"/>
        <v>-0.12021588442190273</v>
      </c>
      <c r="BF125">
        <f t="shared" si="77"/>
        <v>7.2076024898821534E-2</v>
      </c>
      <c r="BK125">
        <v>1996</v>
      </c>
      <c r="BL125">
        <v>8.1397871260188115</v>
      </c>
      <c r="BM125">
        <v>8.2063348840589025</v>
      </c>
      <c r="BN125">
        <v>-6.6547758040091054E-2</v>
      </c>
      <c r="BO125">
        <f t="shared" si="78"/>
        <v>-3.5616507278488641E-2</v>
      </c>
      <c r="BP125">
        <f t="shared" si="79"/>
        <v>-3.0931250761602413E-2</v>
      </c>
      <c r="BV125">
        <v>1996</v>
      </c>
      <c r="BW125">
        <v>8.1397871260188115</v>
      </c>
      <c r="BX125">
        <v>8.2032964379435604</v>
      </c>
      <c r="BY125">
        <v>-6.3509311924748957E-2</v>
      </c>
      <c r="BZ125">
        <f t="shared" si="80"/>
        <v>-3.8628815126573457E-2</v>
      </c>
      <c r="CA125">
        <f t="shared" si="81"/>
        <v>-2.48804967981755E-2</v>
      </c>
    </row>
    <row r="126" spans="1:83" x14ac:dyDescent="0.15">
      <c r="B126" s="43" t="s">
        <v>111</v>
      </c>
      <c r="C126" s="43">
        <v>6.2188996221983817E-2</v>
      </c>
      <c r="D126" s="43">
        <v>4.4418702839344772E-2</v>
      </c>
      <c r="E126" s="43">
        <v>1.4000633122248372</v>
      </c>
      <c r="F126" s="43">
        <v>0.17483970669293464</v>
      </c>
      <c r="G126" s="43">
        <v>-2.9698091451568973E-2</v>
      </c>
      <c r="H126" s="43">
        <v>0.15407608389553662</v>
      </c>
      <c r="I126" s="43">
        <v>-2.9698091451568973E-2</v>
      </c>
      <c r="J126" s="43">
        <v>0.15407608389553662</v>
      </c>
      <c r="N126" s="43" t="s">
        <v>111</v>
      </c>
      <c r="O126" s="43">
        <v>0.21600146589104563</v>
      </c>
      <c r="P126" s="43">
        <v>0.12577087863108169</v>
      </c>
      <c r="Q126" s="43">
        <v>1.717420345966044</v>
      </c>
      <c r="R126" s="43">
        <v>9.9339750292455217E-2</v>
      </c>
      <c r="S126" s="43">
        <v>-4.4175419358232049E-2</v>
      </c>
      <c r="T126" s="43">
        <v>0.47617835114032331</v>
      </c>
      <c r="U126" s="43">
        <v>-4.4175419358232049E-2</v>
      </c>
      <c r="V126" s="43">
        <v>0.47617835114032331</v>
      </c>
      <c r="AA126" s="45"/>
      <c r="AB126" s="45" t="s">
        <v>117</v>
      </c>
      <c r="AC126" s="45" t="s">
        <v>105</v>
      </c>
      <c r="AD126" s="45" t="s">
        <v>118</v>
      </c>
      <c r="AE126" s="45" t="s">
        <v>119</v>
      </c>
      <c r="AF126" s="45" t="s">
        <v>120</v>
      </c>
      <c r="AG126" s="45" t="s">
        <v>121</v>
      </c>
      <c r="AH126" s="45" t="s">
        <v>122</v>
      </c>
      <c r="AJ126" s="17"/>
      <c r="AK126" s="17"/>
      <c r="AL126" s="17"/>
      <c r="AM126" s="17"/>
      <c r="AN126" s="17"/>
      <c r="AO126" s="17"/>
      <c r="AP126" s="17"/>
      <c r="AQ126" s="17"/>
      <c r="AR126" s="17"/>
      <c r="BB126">
        <v>8</v>
      </c>
      <c r="BC126">
        <v>-0.19095653754341296</v>
      </c>
      <c r="BD126">
        <v>7.3710004052227038E-2</v>
      </c>
      <c r="BE126">
        <f t="shared" si="76"/>
        <v>0.12184986357530823</v>
      </c>
      <c r="BF126">
        <f t="shared" si="77"/>
        <v>-4.8139859523081197E-2</v>
      </c>
      <c r="BK126">
        <v>1997</v>
      </c>
      <c r="BL126">
        <v>8.1964817144548405</v>
      </c>
      <c r="BM126">
        <v>8.1629767669251052</v>
      </c>
      <c r="BN126">
        <v>3.3504947529735318E-2</v>
      </c>
      <c r="BO126">
        <f t="shared" si="78"/>
        <v>0.10005270556982637</v>
      </c>
      <c r="BP126">
        <f t="shared" si="79"/>
        <v>-6.6547758040091054E-2</v>
      </c>
      <c r="BV126">
        <v>1997</v>
      </c>
      <c r="BW126">
        <v>8.1964817144548405</v>
      </c>
      <c r="BX126">
        <v>8.1552659922494932</v>
      </c>
      <c r="BY126">
        <v>4.1215722205347305E-2</v>
      </c>
      <c r="BZ126">
        <f t="shared" si="80"/>
        <v>0.10472503413009626</v>
      </c>
      <c r="CA126">
        <f t="shared" si="81"/>
        <v>-6.3509311924748957E-2</v>
      </c>
    </row>
    <row r="127" spans="1:83" ht="13.75" thickBot="1" x14ac:dyDescent="0.2">
      <c r="B127" s="44" t="s">
        <v>124</v>
      </c>
      <c r="C127" s="44">
        <v>1.0023914156275138</v>
      </c>
      <c r="D127" s="44">
        <v>4.0872983324460412E-2</v>
      </c>
      <c r="E127" s="44">
        <v>24.524547368374581</v>
      </c>
      <c r="F127" s="44">
        <v>5.4383052222356413E-18</v>
      </c>
      <c r="G127" s="44">
        <v>0.91783920761283788</v>
      </c>
      <c r="H127" s="44">
        <v>1.0869436236421897</v>
      </c>
      <c r="I127" s="44">
        <v>0.91783920761283788</v>
      </c>
      <c r="J127" s="44">
        <v>1.0869436236421897</v>
      </c>
      <c r="N127" s="44" t="s">
        <v>124</v>
      </c>
      <c r="O127" s="44">
        <v>0.85061053151413724</v>
      </c>
      <c r="P127" s="44">
        <v>8.9416946344438003E-2</v>
      </c>
      <c r="Q127" s="44">
        <v>9.5128559662230927</v>
      </c>
      <c r="R127" s="44">
        <v>1.9448189911066851E-9</v>
      </c>
      <c r="S127" s="44">
        <v>0.66563748495828379</v>
      </c>
      <c r="T127" s="44">
        <v>1.0355835780699907</v>
      </c>
      <c r="U127" s="44">
        <v>0.66563748495828379</v>
      </c>
      <c r="V127" s="44">
        <v>1.0355835780699907</v>
      </c>
      <c r="AA127" s="43" t="s">
        <v>111</v>
      </c>
      <c r="AB127" s="43">
        <v>-0.11819601063290786</v>
      </c>
      <c r="AC127" s="43">
        <v>0.11576412342971688</v>
      </c>
      <c r="AD127" s="43">
        <v>-1.0210072614134846</v>
      </c>
      <c r="AE127" s="43">
        <v>0.3178710093879426</v>
      </c>
      <c r="AF127" s="43">
        <v>-0.35767234557928185</v>
      </c>
      <c r="AG127" s="43">
        <v>0.12128032431346611</v>
      </c>
      <c r="AH127" s="43">
        <v>-0.35767234557928185</v>
      </c>
      <c r="BB127">
        <v>9</v>
      </c>
      <c r="BC127">
        <v>-9.5531756986720021E-2</v>
      </c>
      <c r="BD127">
        <v>1.8731496658526428E-2</v>
      </c>
      <c r="BE127">
        <f t="shared" si="76"/>
        <v>-5.497850739370061E-2</v>
      </c>
      <c r="BF127">
        <f t="shared" si="77"/>
        <v>7.3710004052227038E-2</v>
      </c>
      <c r="BK127">
        <v>1998</v>
      </c>
      <c r="BL127">
        <v>8.2143273309659719</v>
      </c>
      <c r="BM127">
        <v>8.2155235364555281</v>
      </c>
      <c r="BN127">
        <v>-1.1962054895562346E-3</v>
      </c>
      <c r="BO127">
        <f t="shared" si="78"/>
        <v>-3.4701153019291553E-2</v>
      </c>
      <c r="BP127">
        <f t="shared" si="79"/>
        <v>3.3504947529735318E-2</v>
      </c>
      <c r="BV127">
        <v>1998</v>
      </c>
      <c r="BW127">
        <v>8.2143273309659719</v>
      </c>
      <c r="BX127">
        <v>8.2074014232660932</v>
      </c>
      <c r="BY127">
        <v>6.9259076998786639E-3</v>
      </c>
      <c r="BZ127">
        <f t="shared" si="80"/>
        <v>-3.4289814505468641E-2</v>
      </c>
      <c r="CA127">
        <f t="shared" si="81"/>
        <v>4.1215722205347305E-2</v>
      </c>
    </row>
    <row r="128" spans="1:83" ht="13.75" thickBot="1" x14ac:dyDescent="0.2">
      <c r="A128" s="124" t="s">
        <v>483</v>
      </c>
      <c r="AA128" s="44" t="s">
        <v>124</v>
      </c>
      <c r="AB128" s="44">
        <v>0.90158861931060974</v>
      </c>
      <c r="AC128" s="44">
        <v>9.9683789046381116E-2</v>
      </c>
      <c r="AD128" s="44">
        <v>9.0444858480561603</v>
      </c>
      <c r="AE128" s="44">
        <v>4.9088553844104071E-9</v>
      </c>
      <c r="AF128" s="44">
        <v>0.69537699046440637</v>
      </c>
      <c r="AG128" s="44">
        <v>1.107800248156813</v>
      </c>
      <c r="AH128" s="44">
        <v>0.69537699046440637</v>
      </c>
      <c r="BB128">
        <v>10</v>
      </c>
      <c r="BC128">
        <v>-5.6632464442574026E-2</v>
      </c>
      <c r="BD128">
        <v>3.9188705995680459E-2</v>
      </c>
      <c r="BE128">
        <f t="shared" si="76"/>
        <v>2.0457209337154031E-2</v>
      </c>
      <c r="BF128">
        <f t="shared" si="77"/>
        <v>1.8731496658526428E-2</v>
      </c>
      <c r="BK128">
        <v>1999</v>
      </c>
      <c r="BL128">
        <v>8.2557730945181724</v>
      </c>
      <c r="BM128">
        <v>8.2081782983645706</v>
      </c>
      <c r="BN128">
        <v>4.7594796153601848E-2</v>
      </c>
      <c r="BO128">
        <f t="shared" si="78"/>
        <v>4.8791001643158083E-2</v>
      </c>
      <c r="BP128">
        <f t="shared" si="79"/>
        <v>-1.1962054895562346E-3</v>
      </c>
      <c r="BV128">
        <v>1999</v>
      </c>
      <c r="BW128">
        <v>8.2557730945181724</v>
      </c>
      <c r="BX128">
        <v>8.2285620338432679</v>
      </c>
      <c r="BY128">
        <v>2.721106067490453E-2</v>
      </c>
      <c r="BZ128">
        <f t="shared" si="80"/>
        <v>2.0285152975025866E-2</v>
      </c>
      <c r="CA128">
        <f t="shared" si="81"/>
        <v>6.9259076998786639E-3</v>
      </c>
    </row>
    <row r="129" spans="1:79" x14ac:dyDescent="0.15">
      <c r="A129" s="125" t="s">
        <v>500</v>
      </c>
      <c r="BB129">
        <v>11</v>
      </c>
      <c r="BC129">
        <v>4.5378233653519187E-4</v>
      </c>
      <c r="BD129">
        <v>-4.9106203965027503E-2</v>
      </c>
      <c r="BE129">
        <f t="shared" si="76"/>
        <v>-8.8294909960707962E-2</v>
      </c>
      <c r="BF129">
        <f t="shared" si="77"/>
        <v>3.9188705995680459E-2</v>
      </c>
      <c r="BK129">
        <v>2000</v>
      </c>
      <c r="BL129">
        <v>8.240785615725235</v>
      </c>
      <c r="BM129">
        <v>8.2407453461996276</v>
      </c>
      <c r="BN129">
        <v>4.0269525607428136E-5</v>
      </c>
      <c r="BO129">
        <f t="shared" si="78"/>
        <v>-4.755452662799442E-2</v>
      </c>
      <c r="BP129">
        <f t="shared" si="79"/>
        <v>4.7594796153601848E-2</v>
      </c>
      <c r="BV129">
        <v>2000</v>
      </c>
      <c r="BW129">
        <v>8.240785615725235</v>
      </c>
      <c r="BX129">
        <v>8.2357454189366326</v>
      </c>
      <c r="BY129">
        <v>5.0401967886024579E-3</v>
      </c>
      <c r="BZ129">
        <f t="shared" si="80"/>
        <v>-2.2170863886302072E-2</v>
      </c>
      <c r="CA129">
        <f t="shared" si="81"/>
        <v>2.721106067490453E-2</v>
      </c>
    </row>
    <row r="130" spans="1:79" x14ac:dyDescent="0.15">
      <c r="A130" s="125" t="s">
        <v>482</v>
      </c>
      <c r="Z130" t="s">
        <v>127</v>
      </c>
      <c r="BB130">
        <v>12</v>
      </c>
      <c r="BC130">
        <v>-2.9561218405820305E-2</v>
      </c>
      <c r="BD130">
        <v>4.9710886579560735E-3</v>
      </c>
      <c r="BE130">
        <f t="shared" si="76"/>
        <v>5.407729262298358E-2</v>
      </c>
      <c r="BF130">
        <f t="shared" si="77"/>
        <v>-4.9106203965027503E-2</v>
      </c>
      <c r="BK130">
        <v>2001</v>
      </c>
      <c r="BL130">
        <v>8.2355554608990644</v>
      </c>
      <c r="BM130">
        <v>8.2322026110668389</v>
      </c>
      <c r="BN130">
        <v>3.3528498322255018E-3</v>
      </c>
      <c r="BO130">
        <f t="shared" si="78"/>
        <v>3.3125803066180737E-3</v>
      </c>
      <c r="BP130">
        <f t="shared" si="79"/>
        <v>4.0269525607428136E-5</v>
      </c>
      <c r="BV130">
        <v>2001</v>
      </c>
      <c r="BW130">
        <v>8.2355554608990644</v>
      </c>
      <c r="BX130">
        <v>8.2233867406175651</v>
      </c>
      <c r="BY130">
        <v>1.216872028149929E-2</v>
      </c>
      <c r="BZ130">
        <f t="shared" si="80"/>
        <v>7.1285234928968322E-3</v>
      </c>
      <c r="CA130">
        <f t="shared" si="81"/>
        <v>5.0401967886024579E-3</v>
      </c>
    </row>
    <row r="131" spans="1:79" ht="15.05" thickBot="1" x14ac:dyDescent="0.2">
      <c r="A131" s="127" t="s">
        <v>502</v>
      </c>
      <c r="B131" t="s">
        <v>127</v>
      </c>
      <c r="N131" t="s">
        <v>127</v>
      </c>
      <c r="BB131">
        <v>13</v>
      </c>
      <c r="BC131">
        <v>-6.4192560456488648E-3</v>
      </c>
      <c r="BD131">
        <v>-4.6376571618620153E-2</v>
      </c>
      <c r="BE131">
        <f t="shared" si="76"/>
        <v>-5.1347660276576224E-2</v>
      </c>
      <c r="BF131">
        <f t="shared" si="77"/>
        <v>4.9710886579560735E-3</v>
      </c>
      <c r="BK131">
        <v>2002</v>
      </c>
      <c r="BL131">
        <v>8.2481313714097411</v>
      </c>
      <c r="BM131">
        <v>8.2376295501476839</v>
      </c>
      <c r="BN131">
        <v>1.0501821262057121E-2</v>
      </c>
      <c r="BO131">
        <f t="shared" si="78"/>
        <v>7.1489714298316187E-3</v>
      </c>
      <c r="BP131">
        <f t="shared" si="79"/>
        <v>3.3528498322255018E-3</v>
      </c>
      <c r="BV131">
        <v>2002</v>
      </c>
      <c r="BW131">
        <v>8.2481313714097411</v>
      </c>
      <c r="BX131">
        <v>8.2233803570424051</v>
      </c>
      <c r="BY131">
        <v>2.4751014367335955E-2</v>
      </c>
      <c r="BZ131">
        <f t="shared" si="80"/>
        <v>1.2582294085836665E-2</v>
      </c>
      <c r="CA131">
        <f t="shared" si="81"/>
        <v>1.216872028149929E-2</v>
      </c>
    </row>
    <row r="132" spans="1:79" ht="13.75" thickBot="1" x14ac:dyDescent="0.2">
      <c r="Z132" s="27" t="s">
        <v>497</v>
      </c>
      <c r="AA132" s="27" t="s">
        <v>496</v>
      </c>
      <c r="AB132" s="27" t="s">
        <v>109</v>
      </c>
      <c r="AC132" s="17" t="s">
        <v>133</v>
      </c>
      <c r="AD132" s="17" t="s">
        <v>134</v>
      </c>
      <c r="BB132">
        <v>14</v>
      </c>
      <c r="BC132">
        <v>-3.354614831185504E-2</v>
      </c>
      <c r="BD132">
        <v>1.5195512861686539E-2</v>
      </c>
      <c r="BE132">
        <f t="shared" si="76"/>
        <v>6.1572084480306696E-2</v>
      </c>
      <c r="BF132">
        <f t="shared" si="77"/>
        <v>-4.6376571618620153E-2</v>
      </c>
      <c r="BK132">
        <v>2003</v>
      </c>
      <c r="BL132">
        <v>8.2364576408333008</v>
      </c>
      <c r="BM132">
        <v>8.2436652984927381</v>
      </c>
      <c r="BN132">
        <v>-7.2076576594373165E-3</v>
      </c>
      <c r="BO132">
        <f t="shared" si="78"/>
        <v>-1.7709478921494437E-2</v>
      </c>
      <c r="BP132">
        <f t="shared" si="79"/>
        <v>1.0501821262057121E-2</v>
      </c>
      <c r="BV132">
        <v>2003</v>
      </c>
      <c r="BW132">
        <v>8.2364576408333008</v>
      </c>
      <c r="BX132">
        <v>8.2437135821811047</v>
      </c>
      <c r="BY132">
        <v>-7.2559413478039403E-3</v>
      </c>
      <c r="BZ132">
        <f t="shared" si="80"/>
        <v>-3.2006955715139895E-2</v>
      </c>
      <c r="CA132">
        <f t="shared" si="81"/>
        <v>2.4751014367335955E-2</v>
      </c>
    </row>
    <row r="133" spans="1:79" x14ac:dyDescent="0.15">
      <c r="B133" s="27" t="s">
        <v>497</v>
      </c>
      <c r="C133" s="27" t="s">
        <v>496</v>
      </c>
      <c r="D133" s="27" t="s">
        <v>109</v>
      </c>
      <c r="E133" s="17" t="s">
        <v>133</v>
      </c>
      <c r="F133" s="17" t="s">
        <v>134</v>
      </c>
      <c r="N133" s="27" t="s">
        <v>497</v>
      </c>
      <c r="O133" s="27" t="s">
        <v>496</v>
      </c>
      <c r="P133" s="27" t="s">
        <v>109</v>
      </c>
      <c r="Q133" s="17" t="s">
        <v>133</v>
      </c>
      <c r="R133" s="17" t="s">
        <v>134</v>
      </c>
      <c r="Y133">
        <v>1991</v>
      </c>
      <c r="Z133">
        <v>-1.2809356129652822</v>
      </c>
      <c r="AA133">
        <v>-1.2572067894715286</v>
      </c>
      <c r="AB133">
        <v>-2.3728823493753604E-2</v>
      </c>
      <c r="BB133">
        <v>15</v>
      </c>
      <c r="BC133">
        <v>-4.184086242930117E-4</v>
      </c>
      <c r="BD133">
        <v>5.5457460621917004E-2</v>
      </c>
      <c r="BE133">
        <f t="shared" si="76"/>
        <v>4.0261947760230468E-2</v>
      </c>
      <c r="BF133">
        <f t="shared" si="77"/>
        <v>1.5195512861686539E-2</v>
      </c>
      <c r="BK133">
        <v>2004</v>
      </c>
      <c r="BL133">
        <v>8.2505561938974736</v>
      </c>
      <c r="BM133">
        <v>8.2416727678037933</v>
      </c>
      <c r="BN133">
        <v>8.8834260936803133E-3</v>
      </c>
      <c r="BO133">
        <f t="shared" si="78"/>
        <v>1.609108375311763E-2</v>
      </c>
      <c r="BP133">
        <f t="shared" si="79"/>
        <v>-7.2076576594373165E-3</v>
      </c>
      <c r="BV133">
        <v>2004</v>
      </c>
      <c r="BW133">
        <v>8.2505561938974736</v>
      </c>
      <c r="BX133">
        <v>8.2302524437611204</v>
      </c>
      <c r="BY133">
        <v>2.0303750136353216E-2</v>
      </c>
      <c r="BZ133">
        <f t="shared" si="80"/>
        <v>2.7559691484157156E-2</v>
      </c>
      <c r="CA133">
        <f t="shared" si="81"/>
        <v>-7.2559413478039403E-3</v>
      </c>
    </row>
    <row r="134" spans="1:79" x14ac:dyDescent="0.15">
      <c r="A134">
        <v>1991</v>
      </c>
      <c r="B134">
        <v>-1.5755357319153809</v>
      </c>
      <c r="C134">
        <v>-1.5430626432861247</v>
      </c>
      <c r="D134">
        <v>-3.247308862925613E-2</v>
      </c>
      <c r="M134">
        <v>1991</v>
      </c>
      <c r="N134">
        <v>0.91803655052166122</v>
      </c>
      <c r="O134">
        <v>1.0315412365897476</v>
      </c>
      <c r="P134">
        <v>-0.11350468606808639</v>
      </c>
      <c r="Y134">
        <v>1992</v>
      </c>
      <c r="Z134">
        <v>-1.2702090378490229</v>
      </c>
      <c r="AA134">
        <v>-1.2730729813520663</v>
      </c>
      <c r="AB134">
        <v>2.8639435030433091E-3</v>
      </c>
      <c r="AC134">
        <f>AB134-AB133</f>
        <v>2.6592766996796913E-2</v>
      </c>
      <c r="AD134">
        <f>AB133</f>
        <v>-2.3728823493753604E-2</v>
      </c>
      <c r="BB134">
        <v>16</v>
      </c>
      <c r="BC134">
        <v>7.0164285367083704E-2</v>
      </c>
      <c r="BD134">
        <v>4.2068939109782266E-4</v>
      </c>
      <c r="BE134">
        <f t="shared" si="76"/>
        <v>-5.5036771230819181E-2</v>
      </c>
      <c r="BF134">
        <f t="shared" si="77"/>
        <v>5.5457460621917004E-2</v>
      </c>
      <c r="BK134">
        <v>2005</v>
      </c>
      <c r="BL134">
        <v>8.2109061105858174</v>
      </c>
      <c r="BM134">
        <v>8.1831007023918101</v>
      </c>
      <c r="BN134">
        <v>2.7805408194007342E-2</v>
      </c>
      <c r="BO134">
        <f t="shared" si="78"/>
        <v>1.8921982100327028E-2</v>
      </c>
      <c r="BP134">
        <f t="shared" si="79"/>
        <v>8.8834260936803133E-3</v>
      </c>
      <c r="BV134">
        <v>2005</v>
      </c>
      <c r="BW134">
        <v>8.2109061105858174</v>
      </c>
      <c r="BX134">
        <v>8.2492604992618617</v>
      </c>
      <c r="BY134">
        <v>-3.8354388676044238E-2</v>
      </c>
      <c r="BZ134">
        <f t="shared" si="80"/>
        <v>-5.8658138812397453E-2</v>
      </c>
      <c r="CA134">
        <f t="shared" si="81"/>
        <v>2.0303750136353216E-2</v>
      </c>
    </row>
    <row r="135" spans="1:79" x14ac:dyDescent="0.15">
      <c r="A135">
        <v>1992</v>
      </c>
      <c r="B135">
        <v>-1.634363261963365</v>
      </c>
      <c r="C135">
        <v>-1.5171144964644059</v>
      </c>
      <c r="D135">
        <v>-0.11724876549895913</v>
      </c>
      <c r="E135">
        <f>D135-D134</f>
        <v>-8.4775676869702998E-2</v>
      </c>
      <c r="F135">
        <f>D134</f>
        <v>-3.247308862925613E-2</v>
      </c>
      <c r="M135">
        <v>1992</v>
      </c>
      <c r="N135">
        <v>0.98951400159613678</v>
      </c>
      <c r="O135">
        <v>0.99689302407968094</v>
      </c>
      <c r="P135">
        <v>-7.379022483544162E-3</v>
      </c>
      <c r="Q135">
        <f>P135-P134</f>
        <v>0.10612566358454223</v>
      </c>
      <c r="R135">
        <f>P134</f>
        <v>-0.11350468606808639</v>
      </c>
      <c r="Y135">
        <v>1993</v>
      </c>
      <c r="Z135">
        <v>-1.2031774175320458</v>
      </c>
      <c r="AA135">
        <v>-1.2634020233030665</v>
      </c>
      <c r="AB135">
        <v>6.0224605771020734E-2</v>
      </c>
      <c r="AC135">
        <f>AB135-AB134</f>
        <v>5.7360662267977425E-2</v>
      </c>
      <c r="AD135">
        <f>AB134</f>
        <v>2.8639435030433091E-3</v>
      </c>
      <c r="AJ135" s="17"/>
      <c r="AK135" s="17"/>
      <c r="AL135" s="17"/>
      <c r="AM135" s="17"/>
      <c r="AN135" s="17"/>
      <c r="BB135">
        <v>17</v>
      </c>
      <c r="BC135">
        <v>8.5115610916774609E-2</v>
      </c>
      <c r="BD135">
        <v>0.11079959835801612</v>
      </c>
      <c r="BE135">
        <f t="shared" si="76"/>
        <v>0.11037890896691829</v>
      </c>
      <c r="BF135">
        <f t="shared" si="77"/>
        <v>4.2068939109782266E-4</v>
      </c>
      <c r="BK135">
        <v>2006</v>
      </c>
      <c r="BL135">
        <v>8.2116101027704165</v>
      </c>
      <c r="BM135">
        <v>8.1404303580205486</v>
      </c>
      <c r="BN135">
        <v>7.1179744749867879E-2</v>
      </c>
      <c r="BO135">
        <f t="shared" si="78"/>
        <v>4.3374336555860538E-2</v>
      </c>
      <c r="BP135">
        <f t="shared" si="79"/>
        <v>2.7805408194007342E-2</v>
      </c>
      <c r="BV135">
        <v>2006</v>
      </c>
      <c r="BW135">
        <v>8.2116101027704165</v>
      </c>
      <c r="BX135">
        <v>8.1409737690548347</v>
      </c>
      <c r="BY135">
        <v>7.0636333715581756E-2</v>
      </c>
      <c r="BZ135">
        <f t="shared" si="80"/>
        <v>0.10899072239162599</v>
      </c>
      <c r="CA135">
        <f t="shared" si="81"/>
        <v>-3.8354388676044238E-2</v>
      </c>
    </row>
    <row r="136" spans="1:79" x14ac:dyDescent="0.15">
      <c r="A136">
        <v>1993</v>
      </c>
      <c r="B136">
        <v>-1.5747936467105605</v>
      </c>
      <c r="C136">
        <v>-1.5760827075870747</v>
      </c>
      <c r="D136">
        <v>1.2890608765141476E-3</v>
      </c>
      <c r="E136">
        <f>D136-D135</f>
        <v>0.11853782637547328</v>
      </c>
      <c r="F136">
        <f>D135</f>
        <v>-0.11724876549895913</v>
      </c>
      <c r="M136">
        <v>1993</v>
      </c>
      <c r="N136">
        <v>1.018744240182653</v>
      </c>
      <c r="O136">
        <v>1.0576924967294163</v>
      </c>
      <c r="P136">
        <v>-3.8948256546763371E-2</v>
      </c>
      <c r="Q136">
        <f>P136-P135</f>
        <v>-3.1569234063219209E-2</v>
      </c>
      <c r="R136">
        <f>P135</f>
        <v>-7.379022483544162E-3</v>
      </c>
      <c r="Y136">
        <v>1994</v>
      </c>
      <c r="Z136">
        <v>-1.3554199890850929</v>
      </c>
      <c r="AA136">
        <v>-1.2029670772913301</v>
      </c>
      <c r="AB136">
        <v>-0.15245291179376275</v>
      </c>
      <c r="AC136">
        <f t="shared" ref="AC136:AC154" si="82">AB136-AB135</f>
        <v>-0.21267751756478348</v>
      </c>
      <c r="AD136">
        <f>AB135</f>
        <v>6.0224605771020734E-2</v>
      </c>
      <c r="BB136">
        <v>18</v>
      </c>
      <c r="BC136">
        <v>0.20565224076747704</v>
      </c>
      <c r="BD136">
        <v>-6.8345744605333464E-2</v>
      </c>
      <c r="BE136">
        <f t="shared" si="76"/>
        <v>-0.17914534296334958</v>
      </c>
      <c r="BF136">
        <f t="shared" si="77"/>
        <v>0.11079959835801612</v>
      </c>
      <c r="BK136">
        <v>2007</v>
      </c>
      <c r="BL136">
        <v>8.1621338288077361</v>
      </c>
      <c r="BM136">
        <v>8.1402404568914388</v>
      </c>
      <c r="BN136">
        <v>2.1893371916297255E-2</v>
      </c>
      <c r="BO136">
        <f t="shared" si="78"/>
        <v>-4.9286372833570624E-2</v>
      </c>
      <c r="BP136">
        <f t="shared" si="79"/>
        <v>7.1179744749867879E-2</v>
      </c>
      <c r="BV136">
        <v>2007</v>
      </c>
      <c r="BW136">
        <v>8.1621338288077361</v>
      </c>
      <c r="BX136">
        <v>8.1295727847917405</v>
      </c>
      <c r="BY136">
        <v>3.2561044015995577E-2</v>
      </c>
      <c r="BZ136">
        <f t="shared" si="80"/>
        <v>-3.8075289699586179E-2</v>
      </c>
      <c r="CA136">
        <f t="shared" si="81"/>
        <v>7.0636333715581756E-2</v>
      </c>
    </row>
    <row r="137" spans="1:79" x14ac:dyDescent="0.15">
      <c r="A137">
        <v>1994</v>
      </c>
      <c r="B137">
        <v>-1.5626848646289067</v>
      </c>
      <c r="C137">
        <v>-1.5163706366254299</v>
      </c>
      <c r="D137">
        <v>-4.6314228003476732E-2</v>
      </c>
      <c r="E137">
        <f t="shared" ref="E137:E155" si="83">D137-D136</f>
        <v>-4.7603288879990879E-2</v>
      </c>
      <c r="F137">
        <f t="shared" ref="F137:F155" si="84">D136</f>
        <v>1.2890608765141476E-3</v>
      </c>
      <c r="M137">
        <v>1994</v>
      </c>
      <c r="N137">
        <v>1.0379234844041394</v>
      </c>
      <c r="O137">
        <v>1.082556045509778</v>
      </c>
      <c r="P137">
        <v>-4.4632561105638624E-2</v>
      </c>
      <c r="Q137">
        <f t="shared" ref="Q137:Q155" si="85">P137-P136</f>
        <v>-5.6843045588752528E-3</v>
      </c>
      <c r="R137">
        <f>P136</f>
        <v>-3.8948256546763371E-2</v>
      </c>
      <c r="Y137">
        <v>1995</v>
      </c>
      <c r="Z137">
        <v>-1.2934019653857245</v>
      </c>
      <c r="AA137">
        <v>-1.3402272471781385</v>
      </c>
      <c r="AB137">
        <v>4.6825281792413964E-2</v>
      </c>
      <c r="AC137">
        <f t="shared" si="82"/>
        <v>0.19927819358617671</v>
      </c>
      <c r="AD137">
        <f t="shared" ref="AD137:AD147" si="86">AB136</f>
        <v>-0.15245291179376275</v>
      </c>
      <c r="BB137">
        <v>19</v>
      </c>
      <c r="BC137">
        <v>0.14928518148818601</v>
      </c>
      <c r="BD137">
        <v>-7.0567004763464336E-3</v>
      </c>
      <c r="BE137">
        <f t="shared" si="76"/>
        <v>6.128904412898703E-2</v>
      </c>
      <c r="BF137">
        <f t="shared" si="77"/>
        <v>-6.8345744605333464E-2</v>
      </c>
      <c r="BK137">
        <v>2008</v>
      </c>
      <c r="BL137">
        <v>8.0728195496428494</v>
      </c>
      <c r="BM137">
        <v>8.0855888590203406</v>
      </c>
      <c r="BN137">
        <v>-1.2769309377491211E-2</v>
      </c>
      <c r="BO137">
        <f t="shared" si="78"/>
        <v>-3.4662681293788467E-2</v>
      </c>
      <c r="BP137">
        <f t="shared" si="79"/>
        <v>2.1893371916297255E-2</v>
      </c>
      <c r="BV137">
        <v>2008</v>
      </c>
      <c r="BW137">
        <v>8.0728195496428494</v>
      </c>
      <c r="BX137">
        <v>8.0911435275945198</v>
      </c>
      <c r="BY137">
        <v>-1.83239779516704E-2</v>
      </c>
      <c r="BZ137">
        <f t="shared" si="80"/>
        <v>-5.0885021967665978E-2</v>
      </c>
      <c r="CA137">
        <f t="shared" si="81"/>
        <v>3.2561044015995577E-2</v>
      </c>
    </row>
    <row r="138" spans="1:79" x14ac:dyDescent="0.15">
      <c r="A138">
        <v>1995</v>
      </c>
      <c r="B138">
        <v>-1.5317054738168745</v>
      </c>
      <c r="C138">
        <v>-1.5042328974130759</v>
      </c>
      <c r="D138">
        <v>-2.7472576403798632E-2</v>
      </c>
      <c r="E138">
        <f t="shared" si="83"/>
        <v>1.88416515996781E-2</v>
      </c>
      <c r="F138">
        <f t="shared" si="84"/>
        <v>-4.6314228003476732E-2</v>
      </c>
      <c r="M138">
        <v>1995</v>
      </c>
      <c r="N138">
        <v>1.2114374469501756</v>
      </c>
      <c r="O138">
        <v>1.0988701126310558</v>
      </c>
      <c r="P138">
        <v>0.11256733431911981</v>
      </c>
      <c r="Q138">
        <f t="shared" si="85"/>
        <v>0.15719989542475843</v>
      </c>
      <c r="R138">
        <f t="shared" ref="R138:R148" si="87">P137</f>
        <v>-4.4632561105638624E-2</v>
      </c>
      <c r="Y138">
        <v>1996</v>
      </c>
      <c r="Z138">
        <v>-1.2384297703880798</v>
      </c>
      <c r="AA138">
        <v>-1.2843125028186522</v>
      </c>
      <c r="AB138">
        <v>4.5882732430572393E-2</v>
      </c>
      <c r="AC138">
        <f t="shared" si="82"/>
        <v>-9.4254936184157145E-4</v>
      </c>
      <c r="AD138">
        <f t="shared" si="86"/>
        <v>4.6825281792413964E-2</v>
      </c>
      <c r="BB138">
        <v>20</v>
      </c>
      <c r="BC138">
        <v>0.15401891128807677</v>
      </c>
      <c r="BD138">
        <v>6.0461731013051745E-3</v>
      </c>
      <c r="BE138">
        <f t="shared" si="76"/>
        <v>1.3102873577651608E-2</v>
      </c>
      <c r="BF138">
        <f t="shared" si="77"/>
        <v>-7.0567004763464336E-3</v>
      </c>
      <c r="BK138">
        <v>2009</v>
      </c>
      <c r="BL138">
        <v>7.902054759381004</v>
      </c>
      <c r="BM138">
        <v>7.9916313609206986</v>
      </c>
      <c r="BN138">
        <v>-8.95766015396946E-2</v>
      </c>
      <c r="BO138">
        <f t="shared" si="78"/>
        <v>-7.6807292162203389E-2</v>
      </c>
      <c r="BP138">
        <f t="shared" si="79"/>
        <v>-1.2769309377491211E-2</v>
      </c>
      <c r="BV138">
        <v>2009</v>
      </c>
      <c r="BW138">
        <v>7.902054759381004</v>
      </c>
      <c r="BX138">
        <v>8.0068346146381959</v>
      </c>
      <c r="BY138">
        <v>-0.10477985525719191</v>
      </c>
      <c r="BZ138">
        <f t="shared" si="80"/>
        <v>-8.6455877305521511E-2</v>
      </c>
      <c r="CA138">
        <f t="shared" si="81"/>
        <v>-1.83239779516704E-2</v>
      </c>
    </row>
    <row r="139" spans="1:79" x14ac:dyDescent="0.15">
      <c r="A139">
        <v>1996</v>
      </c>
      <c r="B139">
        <v>-1.3929677748872391</v>
      </c>
      <c r="C139">
        <v>-1.4731794220017247</v>
      </c>
      <c r="D139">
        <v>8.0211647114485585E-2</v>
      </c>
      <c r="E139">
        <f t="shared" si="83"/>
        <v>0.10768422351828422</v>
      </c>
      <c r="F139">
        <f t="shared" si="84"/>
        <v>-2.7472576403798632E-2</v>
      </c>
      <c r="M139">
        <v>1996</v>
      </c>
      <c r="N139">
        <v>1.4939531957953025</v>
      </c>
      <c r="O139">
        <v>1.2464629165374639</v>
      </c>
      <c r="P139">
        <v>0.24749027925783862</v>
      </c>
      <c r="Q139">
        <f t="shared" si="85"/>
        <v>0.13492294493871881</v>
      </c>
      <c r="R139">
        <f t="shared" si="87"/>
        <v>0.11256733431911981</v>
      </c>
      <c r="Y139">
        <v>1997</v>
      </c>
      <c r="Z139">
        <v>-1.1792237476304521</v>
      </c>
      <c r="AA139">
        <v>-1.2347501974302522</v>
      </c>
      <c r="AB139">
        <v>5.5526449799800037E-2</v>
      </c>
      <c r="AC139">
        <f t="shared" si="82"/>
        <v>9.6437173692276446E-3</v>
      </c>
      <c r="AD139">
        <f t="shared" si="86"/>
        <v>4.5882732430572393E-2</v>
      </c>
      <c r="BB139">
        <v>21</v>
      </c>
      <c r="BC139">
        <v>0.17117330398035002</v>
      </c>
      <c r="BD139">
        <v>-3.3352966739120998E-2</v>
      </c>
      <c r="BE139">
        <f>BD139-BD138</f>
        <v>-3.9399139840426173E-2</v>
      </c>
      <c r="BF139">
        <f>BD138</f>
        <v>6.0461731013051745E-3</v>
      </c>
      <c r="BK139">
        <v>2010</v>
      </c>
      <c r="BL139">
        <v>7.9076302294600573</v>
      </c>
      <c r="BM139">
        <v>7.8629991525767222</v>
      </c>
      <c r="BN139">
        <v>4.4631076883335119E-2</v>
      </c>
      <c r="BO139">
        <f t="shared" si="78"/>
        <v>0.13420767842302972</v>
      </c>
      <c r="BP139">
        <f t="shared" si="79"/>
        <v>-8.95766015396946E-2</v>
      </c>
      <c r="BV139">
        <v>2010</v>
      </c>
      <c r="BW139">
        <v>7.9076302294600573</v>
      </c>
      <c r="BX139">
        <v>7.8526493123936767</v>
      </c>
      <c r="BY139">
        <v>5.4980917066380641E-2</v>
      </c>
      <c r="BZ139">
        <f t="shared" si="80"/>
        <v>0.15976077232357255</v>
      </c>
      <c r="CA139">
        <f t="shared" si="81"/>
        <v>-0.10477985525719191</v>
      </c>
    </row>
    <row r="140" spans="1:79" x14ac:dyDescent="0.15">
      <c r="A140">
        <v>1997</v>
      </c>
      <c r="B140">
        <v>-1.3226177819312639</v>
      </c>
      <c r="C140">
        <v>-1.3341099435707435</v>
      </c>
      <c r="D140">
        <v>1.1492161639479637E-2</v>
      </c>
      <c r="E140">
        <f t="shared" si="83"/>
        <v>-6.8719485475005948E-2</v>
      </c>
      <c r="F140">
        <f t="shared" si="84"/>
        <v>8.0211647114485585E-2</v>
      </c>
      <c r="M140">
        <v>1997</v>
      </c>
      <c r="N140">
        <v>1.5479230565650073</v>
      </c>
      <c r="O140">
        <v>1.4867737878237319</v>
      </c>
      <c r="P140">
        <v>6.1149268741275353E-2</v>
      </c>
      <c r="Q140">
        <f t="shared" si="85"/>
        <v>-0.18634101051656327</v>
      </c>
      <c r="R140">
        <f t="shared" si="87"/>
        <v>0.24749027925783862</v>
      </c>
      <c r="Y140">
        <v>1998</v>
      </c>
      <c r="Z140">
        <v>-1.0200486543865284</v>
      </c>
      <c r="AA140">
        <v>-1.1813707211173301</v>
      </c>
      <c r="AB140">
        <v>0.16132206673080174</v>
      </c>
      <c r="AC140">
        <f t="shared" si="82"/>
        <v>0.1057956169310017</v>
      </c>
      <c r="AD140">
        <f t="shared" si="86"/>
        <v>5.5526449799800037E-2</v>
      </c>
      <c r="BB140">
        <v>22</v>
      </c>
      <c r="BC140">
        <v>0.14977936928086583</v>
      </c>
      <c r="BD140">
        <v>0.10134730961599758</v>
      </c>
      <c r="BE140">
        <f>BD140-BD139</f>
        <v>0.13470027635511858</v>
      </c>
      <c r="BF140">
        <f>BD139</f>
        <v>-3.3352966739120998E-2</v>
      </c>
      <c r="BK140">
        <v>2011</v>
      </c>
      <c r="BL140">
        <v>7.8413936163889355</v>
      </c>
      <c r="BM140">
        <v>7.8649268171138473</v>
      </c>
      <c r="BN140">
        <v>-2.3533200724911829E-2</v>
      </c>
      <c r="BO140">
        <f>BN140-BN139</f>
        <v>-6.8164277608246948E-2</v>
      </c>
      <c r="BP140">
        <f>BN139</f>
        <v>4.4631076883335119E-2</v>
      </c>
      <c r="BV140">
        <v>2011</v>
      </c>
      <c r="BW140">
        <v>7.8413936163889355</v>
      </c>
      <c r="BX140">
        <v>7.8671010821946741</v>
      </c>
      <c r="BY140">
        <v>-2.5707465805738572E-2</v>
      </c>
      <c r="BZ140">
        <f>BY140-BY139</f>
        <v>-8.0688382872119213E-2</v>
      </c>
      <c r="CA140">
        <f>BY139</f>
        <v>5.4980917066380641E-2</v>
      </c>
    </row>
    <row r="141" spans="1:79" x14ac:dyDescent="0.15">
      <c r="A141">
        <v>1998</v>
      </c>
      <c r="B141">
        <v>-1.3003283557385827</v>
      </c>
      <c r="C141">
        <v>-1.2635917145422182</v>
      </c>
      <c r="D141">
        <v>-3.673664119636455E-2</v>
      </c>
      <c r="E141">
        <f t="shared" si="83"/>
        <v>-4.8228802835844187E-2</v>
      </c>
      <c r="F141">
        <f t="shared" si="84"/>
        <v>1.1492161639479637E-2</v>
      </c>
      <c r="M141">
        <v>1998</v>
      </c>
      <c r="N141">
        <v>1.5307023634391754</v>
      </c>
      <c r="O141">
        <v>1.5326811197787944</v>
      </c>
      <c r="P141">
        <v>-1.97875633961897E-3</v>
      </c>
      <c r="Q141">
        <f t="shared" si="85"/>
        <v>-6.3128025080894323E-2</v>
      </c>
      <c r="R141">
        <f t="shared" si="87"/>
        <v>6.1149268741275353E-2</v>
      </c>
      <c r="Y141">
        <v>1999</v>
      </c>
      <c r="Z141">
        <v>-0.84894157517666013</v>
      </c>
      <c r="AA141">
        <v>-1.0378602685709033</v>
      </c>
      <c r="AB141">
        <v>0.18891869339424316</v>
      </c>
      <c r="AC141">
        <f t="shared" si="82"/>
        <v>2.7596626663441426E-2</v>
      </c>
      <c r="AD141">
        <f t="shared" si="86"/>
        <v>0.16132206673080174</v>
      </c>
      <c r="BB141">
        <v>23</v>
      </c>
      <c r="BC141">
        <v>0.25875199361655621</v>
      </c>
      <c r="BD141">
        <v>-0.13443991493747659</v>
      </c>
      <c r="BE141">
        <f>BD141-BD140</f>
        <v>-0.23578722455347417</v>
      </c>
      <c r="BF141">
        <f>BD140</f>
        <v>0.10134730961599758</v>
      </c>
      <c r="BK141">
        <v>2012</v>
      </c>
      <c r="BL141">
        <v>7.9346171875641396</v>
      </c>
      <c r="BM141">
        <v>7.811820191005884</v>
      </c>
      <c r="BN141">
        <v>0.1227969965582556</v>
      </c>
      <c r="BO141">
        <f t="shared" si="78"/>
        <v>0.14633019728316743</v>
      </c>
      <c r="BP141">
        <f t="shared" si="79"/>
        <v>-2.3533200724911829E-2</v>
      </c>
      <c r="BV141">
        <v>2012</v>
      </c>
      <c r="BW141">
        <v>7.9346171875641396</v>
      </c>
      <c r="BX141">
        <v>7.8139147818070605</v>
      </c>
      <c r="BY141">
        <v>0.12070240575707913</v>
      </c>
      <c r="BZ141">
        <f>BY141-BY140</f>
        <v>0.14640987156281771</v>
      </c>
      <c r="CA141">
        <f>BY140</f>
        <v>-2.5707465805738572E-2</v>
      </c>
    </row>
    <row r="142" spans="1:79" x14ac:dyDescent="0.15">
      <c r="A142">
        <v>1999</v>
      </c>
      <c r="B142">
        <v>-1.2448043032907321</v>
      </c>
      <c r="C142">
        <v>-1.2412489850674113</v>
      </c>
      <c r="D142">
        <v>-3.5553182233207803E-3</v>
      </c>
      <c r="E142">
        <f t="shared" si="83"/>
        <v>3.318132297304377E-2</v>
      </c>
      <c r="F142">
        <f t="shared" si="84"/>
        <v>-3.673664119636455E-2</v>
      </c>
      <c r="M142">
        <v>1999</v>
      </c>
      <c r="N142">
        <v>1.5058532371776394</v>
      </c>
      <c r="O142">
        <v>1.5180330168459888</v>
      </c>
      <c r="P142">
        <v>-1.2179779668349378E-2</v>
      </c>
      <c r="Q142">
        <f t="shared" si="85"/>
        <v>-1.0201023328730408E-2</v>
      </c>
      <c r="R142">
        <f t="shared" si="87"/>
        <v>-1.97875633961897E-3</v>
      </c>
      <c r="Y142">
        <v>2000</v>
      </c>
      <c r="Z142">
        <v>-0.87983629383281081</v>
      </c>
      <c r="AA142">
        <v>-0.88359207327180711</v>
      </c>
      <c r="AB142">
        <v>3.7557794389962984E-3</v>
      </c>
      <c r="AC142">
        <f t="shared" si="82"/>
        <v>-0.18516291395524687</v>
      </c>
      <c r="AD142">
        <f t="shared" si="86"/>
        <v>0.18891869339424316</v>
      </c>
      <c r="BB142">
        <v>24</v>
      </c>
      <c r="BC142">
        <v>0.13678777177437904</v>
      </c>
      <c r="BD142">
        <v>-1.4960476808888179E-3</v>
      </c>
      <c r="BE142">
        <f>BD142-BD141</f>
        <v>0.13294386725658777</v>
      </c>
      <c r="BF142">
        <f>BD141</f>
        <v>-0.13443991493747659</v>
      </c>
      <c r="BK142">
        <v>2013</v>
      </c>
      <c r="BL142">
        <v>7.8388590607341158</v>
      </c>
      <c r="BM142">
        <v>7.8812927417681022</v>
      </c>
      <c r="BN142">
        <v>-4.2433681033986481E-2</v>
      </c>
      <c r="BO142">
        <f t="shared" si="78"/>
        <v>-0.16523067759224208</v>
      </c>
      <c r="BP142">
        <f t="shared" si="79"/>
        <v>0.1227969965582556</v>
      </c>
      <c r="BV142">
        <v>2013</v>
      </c>
      <c r="BW142">
        <v>7.8388590607341158</v>
      </c>
      <c r="BX142">
        <v>7.8851003773863333</v>
      </c>
      <c r="BY142">
        <v>-4.6241316652217535E-2</v>
      </c>
      <c r="BZ142">
        <f>BY142-BY141</f>
        <v>-0.16694372240929667</v>
      </c>
      <c r="CA142">
        <f>BY141</f>
        <v>0.12070240575707913</v>
      </c>
    </row>
    <row r="143" spans="1:79" ht="13.75" thickBot="1" x14ac:dyDescent="0.2">
      <c r="A143">
        <v>2000</v>
      </c>
      <c r="B143">
        <v>-1.1300229028406237</v>
      </c>
      <c r="C143">
        <v>-1.185592151532834</v>
      </c>
      <c r="D143">
        <v>5.556924869221036E-2</v>
      </c>
      <c r="E143">
        <f t="shared" si="83"/>
        <v>5.912456691553114E-2</v>
      </c>
      <c r="F143">
        <f t="shared" si="84"/>
        <v>-3.5553182233207803E-3</v>
      </c>
      <c r="M143">
        <v>2000</v>
      </c>
      <c r="N143">
        <v>1.5179565264103649</v>
      </c>
      <c r="O143">
        <v>1.4968960883490017</v>
      </c>
      <c r="P143">
        <v>2.1060438061363262E-2</v>
      </c>
      <c r="Q143">
        <f t="shared" si="85"/>
        <v>3.324021772971264E-2</v>
      </c>
      <c r="R143">
        <f t="shared" si="87"/>
        <v>-1.2179779668349378E-2</v>
      </c>
      <c r="Y143">
        <v>2001</v>
      </c>
      <c r="Z143">
        <v>-0.8215215659258277</v>
      </c>
      <c r="AA143">
        <v>-0.91144640000899568</v>
      </c>
      <c r="AB143">
        <v>8.9924834083167982E-2</v>
      </c>
      <c r="AC143">
        <f t="shared" si="82"/>
        <v>8.6169054644171683E-2</v>
      </c>
      <c r="AD143">
        <f t="shared" si="86"/>
        <v>3.7557794389962984E-3</v>
      </c>
      <c r="BB143" s="25">
        <v>25</v>
      </c>
      <c r="BC143" s="25">
        <v>0.14734747000133308</v>
      </c>
      <c r="BD143" s="25">
        <v>0.10153233847225773</v>
      </c>
      <c r="BE143">
        <f>BD143-BD142</f>
        <v>0.10302838615314655</v>
      </c>
      <c r="BF143">
        <f>BD142</f>
        <v>-1.4960476808888179E-3</v>
      </c>
      <c r="BK143">
        <v>2014</v>
      </c>
      <c r="BL143">
        <v>7.7817776888201671</v>
      </c>
      <c r="BM143">
        <v>7.8133875258151528</v>
      </c>
      <c r="BN143">
        <v>-3.1609836994985763E-2</v>
      </c>
      <c r="BO143">
        <f t="shared" si="78"/>
        <v>1.0823844039000718E-2</v>
      </c>
      <c r="BP143">
        <f t="shared" si="79"/>
        <v>-4.2433681033986481E-2</v>
      </c>
      <c r="BV143">
        <v>2014</v>
      </c>
      <c r="BW143">
        <v>7.7817776888201671</v>
      </c>
      <c r="BX143">
        <v>7.8059465974884752</v>
      </c>
      <c r="BY143">
        <v>-2.416890866830812E-2</v>
      </c>
      <c r="BZ143">
        <f>BY143-BY142</f>
        <v>2.2072407983909414E-2</v>
      </c>
      <c r="CA143">
        <f>BY142</f>
        <v>-4.6241316652217535E-2</v>
      </c>
    </row>
    <row r="144" spans="1:79" ht="13.75" thickBot="1" x14ac:dyDescent="0.2">
      <c r="A144">
        <v>2001</v>
      </c>
      <c r="B144">
        <v>-1.1349436533765938</v>
      </c>
      <c r="C144">
        <v>-1.0705362610479412</v>
      </c>
      <c r="D144">
        <v>-6.4407392328652557E-2</v>
      </c>
      <c r="E144">
        <f t="shared" si="83"/>
        <v>-0.11997664102086292</v>
      </c>
      <c r="F144">
        <f t="shared" si="84"/>
        <v>5.556924869221036E-2</v>
      </c>
      <c r="M144">
        <v>2001</v>
      </c>
      <c r="N144">
        <v>1.6209628468957695</v>
      </c>
      <c r="O144">
        <v>1.5071912736363196</v>
      </c>
      <c r="P144">
        <v>0.11377157325944998</v>
      </c>
      <c r="Q144">
        <f t="shared" si="85"/>
        <v>9.2711135198086714E-2</v>
      </c>
      <c r="R144">
        <f t="shared" si="87"/>
        <v>2.1060438061363262E-2</v>
      </c>
      <c r="Y144">
        <v>2002</v>
      </c>
      <c r="Z144">
        <v>-0.78021182079222218</v>
      </c>
      <c r="AA144">
        <v>-0.85887050498986495</v>
      </c>
      <c r="AB144">
        <v>7.865868419764277E-2</v>
      </c>
      <c r="AC144">
        <f t="shared" si="82"/>
        <v>-1.1266149885525212E-2</v>
      </c>
      <c r="AD144">
        <f t="shared" si="86"/>
        <v>8.9924834083167982E-2</v>
      </c>
      <c r="BK144">
        <v>2015</v>
      </c>
      <c r="BL144" s="25">
        <v>7.7256437811578671</v>
      </c>
      <c r="BM144" s="25">
        <v>7.7719824608423433</v>
      </c>
      <c r="BN144" s="25">
        <v>-4.6338679684476247E-2</v>
      </c>
      <c r="BO144">
        <f t="shared" si="78"/>
        <v>-1.4728842689490484E-2</v>
      </c>
      <c r="BP144">
        <f t="shared" si="79"/>
        <v>-3.1609836994985763E-2</v>
      </c>
      <c r="BV144">
        <v>2015</v>
      </c>
      <c r="BW144" s="25">
        <v>7.7256437811578671</v>
      </c>
      <c r="BX144" s="25">
        <v>7.7730399682493063</v>
      </c>
      <c r="BY144" s="25">
        <v>-4.7396187091439224E-2</v>
      </c>
      <c r="BZ144">
        <f>BY144-BY143</f>
        <v>-2.3227278423131104E-2</v>
      </c>
      <c r="CA144">
        <f>BY143</f>
        <v>-2.416890866830812E-2</v>
      </c>
    </row>
    <row r="145" spans="1:80" x14ac:dyDescent="0.15">
      <c r="A145">
        <v>2002</v>
      </c>
      <c r="B145">
        <v>-1.1034498407479962</v>
      </c>
      <c r="C145">
        <v>-1.0754687791436424</v>
      </c>
      <c r="D145">
        <v>-2.7981061604353874E-2</v>
      </c>
      <c r="E145">
        <f t="shared" si="83"/>
        <v>3.6426330724298683E-2</v>
      </c>
      <c r="F145">
        <f t="shared" si="84"/>
        <v>-6.4407392328652557E-2</v>
      </c>
      <c r="M145">
        <v>2002</v>
      </c>
      <c r="N145">
        <v>1.8977859939773238</v>
      </c>
      <c r="O145">
        <v>1.5948095346537252</v>
      </c>
      <c r="P145">
        <v>0.30297645932359862</v>
      </c>
      <c r="Q145">
        <f t="shared" si="85"/>
        <v>0.18920488606414865</v>
      </c>
      <c r="R145">
        <f t="shared" si="87"/>
        <v>0.11377157325944998</v>
      </c>
      <c r="Y145">
        <v>2003</v>
      </c>
      <c r="Z145">
        <v>-0.80144350447404866</v>
      </c>
      <c r="AA145">
        <v>-0.82162610891078436</v>
      </c>
      <c r="AB145">
        <v>2.0182604436735696E-2</v>
      </c>
      <c r="AC145">
        <f t="shared" si="82"/>
        <v>-5.8476079760907074E-2</v>
      </c>
      <c r="AD145">
        <f t="shared" si="86"/>
        <v>7.865868419764277E-2</v>
      </c>
      <c r="BB145" t="s">
        <v>100</v>
      </c>
    </row>
    <row r="146" spans="1:80" ht="13.75" thickBot="1" x14ac:dyDescent="0.2">
      <c r="A146">
        <v>2003</v>
      </c>
      <c r="B146">
        <v>-1.0115398418616988</v>
      </c>
      <c r="C146">
        <v>-1.0438996517193546</v>
      </c>
      <c r="D146">
        <v>3.2359809857655852E-2</v>
      </c>
      <c r="E146">
        <f t="shared" si="83"/>
        <v>6.0340871462009726E-2</v>
      </c>
      <c r="F146">
        <f t="shared" si="84"/>
        <v>-2.7981061604353874E-2</v>
      </c>
      <c r="M146">
        <v>2003</v>
      </c>
      <c r="N146">
        <v>1.6600058514430853</v>
      </c>
      <c r="O146">
        <v>1.8302782189281823</v>
      </c>
      <c r="P146">
        <v>-0.170272367485097</v>
      </c>
      <c r="Q146">
        <f t="shared" si="85"/>
        <v>-0.47324882680869562</v>
      </c>
      <c r="R146">
        <f t="shared" si="87"/>
        <v>0.30297645932359862</v>
      </c>
      <c r="Y146">
        <v>2004</v>
      </c>
      <c r="Z146">
        <v>-0.76287266693357203</v>
      </c>
      <c r="AA146">
        <v>-0.84076835328712185</v>
      </c>
      <c r="AB146">
        <v>7.789568635354982E-2</v>
      </c>
      <c r="AC146">
        <f t="shared" si="82"/>
        <v>5.7713081916814124E-2</v>
      </c>
      <c r="AD146">
        <f t="shared" si="86"/>
        <v>2.0182604436735696E-2</v>
      </c>
      <c r="BL146" t="s">
        <v>100</v>
      </c>
      <c r="BW146" t="s">
        <v>100</v>
      </c>
    </row>
    <row r="147" spans="1:80" ht="13.75" thickBot="1" x14ac:dyDescent="0.2">
      <c r="A147">
        <v>2004</v>
      </c>
      <c r="B147">
        <v>-0.87506496842150761</v>
      </c>
      <c r="C147">
        <v>-0.9517698578253958</v>
      </c>
      <c r="D147">
        <v>7.6704889403888199E-2</v>
      </c>
      <c r="E147">
        <f t="shared" si="83"/>
        <v>4.4345079546232347E-2</v>
      </c>
      <c r="F147">
        <f t="shared" si="84"/>
        <v>3.2359809857655852E-2</v>
      </c>
      <c r="M147">
        <v>2004</v>
      </c>
      <c r="N147">
        <v>1.6238196213628298</v>
      </c>
      <c r="O147">
        <v>1.6280199255036263</v>
      </c>
      <c r="P147">
        <v>-4.2003041407965291E-3</v>
      </c>
      <c r="Q147">
        <f t="shared" si="85"/>
        <v>0.16607206334430047</v>
      </c>
      <c r="R147">
        <f t="shared" si="87"/>
        <v>-0.170272367485097</v>
      </c>
      <c r="Y147">
        <v>2005</v>
      </c>
      <c r="Z147">
        <v>-0.69519532851656662</v>
      </c>
      <c r="AA147">
        <v>-0.80599332512334976</v>
      </c>
      <c r="AB147">
        <v>0.11079799660678313</v>
      </c>
      <c r="AC147">
        <f t="shared" si="82"/>
        <v>3.2902310253233313E-2</v>
      </c>
      <c r="AD147">
        <f t="shared" si="86"/>
        <v>7.789568635354982E-2</v>
      </c>
      <c r="BB147" s="26" t="s">
        <v>101</v>
      </c>
      <c r="BC147" s="26"/>
    </row>
    <row r="148" spans="1:80" x14ac:dyDescent="0.15">
      <c r="A148">
        <v>2005</v>
      </c>
      <c r="B148">
        <v>-0.69428977345922871</v>
      </c>
      <c r="C148">
        <v>-0.81496861624009687</v>
      </c>
      <c r="D148">
        <v>0.12067884278086816</v>
      </c>
      <c r="E148">
        <f t="shared" si="83"/>
        <v>4.3973953376979957E-2</v>
      </c>
      <c r="F148">
        <f t="shared" si="84"/>
        <v>7.6704889403888199E-2</v>
      </c>
      <c r="M148">
        <v>2005</v>
      </c>
      <c r="N148">
        <v>1.6070975002594787</v>
      </c>
      <c r="O148">
        <v>1.5972395371015673</v>
      </c>
      <c r="P148">
        <v>9.8579631579114313E-3</v>
      </c>
      <c r="Q148">
        <f t="shared" si="85"/>
        <v>1.405826729870796E-2</v>
      </c>
      <c r="R148">
        <f t="shared" si="87"/>
        <v>-4.2003041407965291E-3</v>
      </c>
      <c r="Y148">
        <v>2006</v>
      </c>
      <c r="Z148">
        <v>-0.73996254359269986</v>
      </c>
      <c r="AA148">
        <v>-0.74497620702134493</v>
      </c>
      <c r="AB148">
        <v>5.0136634286450654E-3</v>
      </c>
      <c r="AC148">
        <f t="shared" si="82"/>
        <v>-0.10578433317813807</v>
      </c>
      <c r="AD148">
        <f>AB147</f>
        <v>0.11079799660678313</v>
      </c>
      <c r="BB148" t="s">
        <v>102</v>
      </c>
      <c r="BC148">
        <v>0.79662549914276948</v>
      </c>
      <c r="BL148" s="26" t="s">
        <v>101</v>
      </c>
      <c r="BM148" s="26"/>
      <c r="BW148" s="26" t="s">
        <v>101</v>
      </c>
      <c r="BX148" s="26"/>
    </row>
    <row r="149" spans="1:80" x14ac:dyDescent="0.15">
      <c r="A149">
        <v>2006</v>
      </c>
      <c r="B149">
        <v>-0.63849206544937531</v>
      </c>
      <c r="C149">
        <v>-0.63376111265151824</v>
      </c>
      <c r="D149">
        <v>-4.7309527978570687E-3</v>
      </c>
      <c r="E149">
        <f t="shared" si="83"/>
        <v>-0.12540979557872522</v>
      </c>
      <c r="F149">
        <f>D148</f>
        <v>0.12067884278086816</v>
      </c>
      <c r="M149">
        <v>2006</v>
      </c>
      <c r="N149">
        <v>1.6462849539033098</v>
      </c>
      <c r="O149">
        <v>1.5830155247818021</v>
      </c>
      <c r="P149">
        <v>6.3269429121507681E-2</v>
      </c>
      <c r="Q149">
        <f t="shared" si="85"/>
        <v>5.341146596359625E-2</v>
      </c>
      <c r="R149">
        <f>P148</f>
        <v>9.8579631579114313E-3</v>
      </c>
      <c r="Y149">
        <v>2007</v>
      </c>
      <c r="Z149">
        <v>-0.80418675947467821</v>
      </c>
      <c r="AA149">
        <v>-0.78533781865221697</v>
      </c>
      <c r="AB149">
        <v>-1.8848940822461246E-2</v>
      </c>
      <c r="AC149">
        <f t="shared" si="82"/>
        <v>-2.3862604251106312E-2</v>
      </c>
      <c r="AD149">
        <f t="shared" ref="AD149:AD154" si="88">AB148</f>
        <v>5.0136634286450654E-3</v>
      </c>
      <c r="BB149" t="s">
        <v>103</v>
      </c>
      <c r="BC149">
        <v>0.63461218588446666</v>
      </c>
      <c r="BL149" t="s">
        <v>102</v>
      </c>
      <c r="BM149">
        <v>0.73772234650979196</v>
      </c>
      <c r="BW149" t="s">
        <v>102</v>
      </c>
      <c r="BX149">
        <v>0.78971013285811809</v>
      </c>
    </row>
    <row r="150" spans="1:80" x14ac:dyDescent="0.15">
      <c r="A150">
        <v>2007</v>
      </c>
      <c r="B150">
        <v>-0.36333398466975914</v>
      </c>
      <c r="C150">
        <v>-0.57782996913075069</v>
      </c>
      <c r="D150">
        <v>0.21449598446099155</v>
      </c>
      <c r="E150">
        <f t="shared" si="83"/>
        <v>0.21922693725884862</v>
      </c>
      <c r="F150">
        <f t="shared" si="84"/>
        <v>-4.7309527978570687E-3</v>
      </c>
      <c r="M150">
        <v>2007</v>
      </c>
      <c r="N150">
        <v>1.5231215612287106</v>
      </c>
      <c r="O150">
        <v>1.6163487855544669</v>
      </c>
      <c r="P150">
        <v>-9.3227224325756364E-2</v>
      </c>
      <c r="Q150">
        <f t="shared" si="85"/>
        <v>-0.15649665344726404</v>
      </c>
      <c r="R150">
        <f t="shared" ref="R150:R155" si="89">P149</f>
        <v>6.3269429121507681E-2</v>
      </c>
      <c r="Y150">
        <v>2008</v>
      </c>
      <c r="Z150">
        <v>-1.041770559079791</v>
      </c>
      <c r="AA150">
        <v>-0.84324164077555641</v>
      </c>
      <c r="AB150">
        <v>-0.19852891830423458</v>
      </c>
      <c r="AC150">
        <f t="shared" si="82"/>
        <v>-0.17967997748177333</v>
      </c>
      <c r="AD150">
        <f t="shared" si="88"/>
        <v>-1.8848940822461246E-2</v>
      </c>
      <c r="BB150" t="s">
        <v>104</v>
      </c>
      <c r="BC150">
        <v>0.61800364887921511</v>
      </c>
      <c r="BL150" t="s">
        <v>103</v>
      </c>
      <c r="BM150">
        <v>0.54423426053991353</v>
      </c>
      <c r="BW150" t="s">
        <v>103</v>
      </c>
      <c r="BX150">
        <v>0.62364209393878656</v>
      </c>
    </row>
    <row r="151" spans="1:80" x14ac:dyDescent="0.15">
      <c r="A151">
        <v>2008</v>
      </c>
      <c r="B151">
        <v>-0.42910502703494585</v>
      </c>
      <c r="C151">
        <v>-0.30201387101672145</v>
      </c>
      <c r="D151">
        <v>-0.1270911560182244</v>
      </c>
      <c r="E151">
        <f t="shared" si="83"/>
        <v>-0.34158714047921596</v>
      </c>
      <c r="F151">
        <f t="shared" si="84"/>
        <v>0.21449598446099155</v>
      </c>
      <c r="M151">
        <v>2008</v>
      </c>
      <c r="N151">
        <v>1.4562879127174337</v>
      </c>
      <c r="O151">
        <v>1.5115847066484416</v>
      </c>
      <c r="P151">
        <v>-5.5296793931007837E-2</v>
      </c>
      <c r="Q151">
        <f t="shared" si="85"/>
        <v>3.7930430394748527E-2</v>
      </c>
      <c r="R151">
        <f t="shared" si="89"/>
        <v>-9.3227224325756364E-2</v>
      </c>
      <c r="Y151">
        <v>2009</v>
      </c>
      <c r="Z151">
        <v>-1.5346291278974744</v>
      </c>
      <c r="AA151">
        <v>-1.0574444906320986</v>
      </c>
      <c r="AB151">
        <v>-0.47718463726537586</v>
      </c>
      <c r="AC151">
        <f t="shared" si="82"/>
        <v>-0.27865571896114127</v>
      </c>
      <c r="AD151">
        <f t="shared" si="88"/>
        <v>-0.19852891830423458</v>
      </c>
      <c r="BB151" t="s">
        <v>105</v>
      </c>
      <c r="BC151">
        <v>6.1844845451855632E-2</v>
      </c>
      <c r="BL151" t="s">
        <v>104</v>
      </c>
      <c r="BM151">
        <v>0.52351763601900059</v>
      </c>
      <c r="BW151" t="s">
        <v>104</v>
      </c>
      <c r="BX151">
        <v>0.60653491639054957</v>
      </c>
    </row>
    <row r="152" spans="1:80" ht="13.75" thickBot="1" x14ac:dyDescent="0.2">
      <c r="A152">
        <v>2009</v>
      </c>
      <c r="B152">
        <v>-0.53296179410837075</v>
      </c>
      <c r="C152">
        <v>-0.36794219928045813</v>
      </c>
      <c r="D152">
        <v>-0.16501959482791262</v>
      </c>
      <c r="E152">
        <f t="shared" si="83"/>
        <v>-3.7928438809688214E-2</v>
      </c>
      <c r="F152">
        <f t="shared" si="84"/>
        <v>-0.1270911560182244</v>
      </c>
      <c r="M152">
        <v>2009</v>
      </c>
      <c r="N152">
        <v>1.3175453488963971</v>
      </c>
      <c r="O152">
        <v>1.4547353013652355</v>
      </c>
      <c r="P152">
        <v>-0.13718995246883847</v>
      </c>
      <c r="Q152">
        <f t="shared" si="85"/>
        <v>-8.1893158537830635E-2</v>
      </c>
      <c r="R152">
        <f t="shared" si="89"/>
        <v>-5.5296793931007837E-2</v>
      </c>
      <c r="Y152">
        <v>2010</v>
      </c>
      <c r="Z152">
        <v>-1.5602208580503953</v>
      </c>
      <c r="AA152">
        <v>-1.5018001672078369</v>
      </c>
      <c r="AB152">
        <v>-5.8420690842558409E-2</v>
      </c>
      <c r="AC152">
        <f t="shared" si="82"/>
        <v>0.41876394642281745</v>
      </c>
      <c r="AD152">
        <f t="shared" si="88"/>
        <v>-0.47718463726537586</v>
      </c>
      <c r="BB152" s="25" t="s">
        <v>106</v>
      </c>
      <c r="BC152" s="25">
        <v>24</v>
      </c>
      <c r="BL152" t="s">
        <v>105</v>
      </c>
      <c r="BM152">
        <v>4.5931255847287279E-2</v>
      </c>
      <c r="BW152" t="s">
        <v>105</v>
      </c>
      <c r="BX152">
        <v>4.6439478023913926E-2</v>
      </c>
    </row>
    <row r="153" spans="1:80" ht="13.75" thickBot="1" x14ac:dyDescent="0.2">
      <c r="A153">
        <v>2010</v>
      </c>
      <c r="B153">
        <v>-0.32869814739267555</v>
      </c>
      <c r="C153">
        <v>-0.47204733104968544</v>
      </c>
      <c r="D153">
        <v>0.14334918365700988</v>
      </c>
      <c r="E153">
        <f t="shared" si="83"/>
        <v>0.3083687784849225</v>
      </c>
      <c r="F153">
        <f t="shared" si="84"/>
        <v>-0.16501959482791262</v>
      </c>
      <c r="M153">
        <v>2010</v>
      </c>
      <c r="N153">
        <v>1.3269179574778884</v>
      </c>
      <c r="O153">
        <v>1.3367194154097892</v>
      </c>
      <c r="P153">
        <v>-9.8014579319007922E-3</v>
      </c>
      <c r="Q153">
        <f t="shared" si="85"/>
        <v>0.12738849453693768</v>
      </c>
      <c r="R153">
        <f t="shared" si="89"/>
        <v>-0.13718995246883847</v>
      </c>
      <c r="Y153">
        <v>2011</v>
      </c>
      <c r="Z153">
        <v>-1.4577734040715904</v>
      </c>
      <c r="AA153">
        <v>-1.5248733798621785</v>
      </c>
      <c r="AB153">
        <v>6.7099975790588129E-2</v>
      </c>
      <c r="AC153">
        <f t="shared" si="82"/>
        <v>0.12552066663314654</v>
      </c>
      <c r="AD153">
        <f t="shared" si="88"/>
        <v>-5.8420690842558409E-2</v>
      </c>
      <c r="BL153" s="25" t="s">
        <v>106</v>
      </c>
      <c r="BM153" s="25">
        <v>24</v>
      </c>
      <c r="BW153" s="25" t="s">
        <v>106</v>
      </c>
      <c r="BX153" s="25">
        <v>24</v>
      </c>
    </row>
    <row r="154" spans="1:80" ht="13.75" thickBot="1" x14ac:dyDescent="0.2">
      <c r="A154">
        <v>2011</v>
      </c>
      <c r="B154">
        <v>-0.42800909756272759</v>
      </c>
      <c r="C154">
        <v>-0.26729520505710141</v>
      </c>
      <c r="D154">
        <v>-0.16071389250562618</v>
      </c>
      <c r="E154">
        <f t="shared" si="83"/>
        <v>-0.30406307616263606</v>
      </c>
      <c r="F154">
        <f t="shared" si="84"/>
        <v>0.14334918365700988</v>
      </c>
      <c r="M154">
        <v>2011</v>
      </c>
      <c r="N154">
        <v>1.2735863480387817</v>
      </c>
      <c r="O154">
        <v>1.3446918549769658</v>
      </c>
      <c r="P154">
        <v>-7.1105506938184071E-2</v>
      </c>
      <c r="Q154">
        <f t="shared" si="85"/>
        <v>-6.1304049006283279E-2</v>
      </c>
      <c r="R154">
        <f t="shared" si="89"/>
        <v>-9.8014579319007922E-3</v>
      </c>
      <c r="Y154">
        <v>2012</v>
      </c>
      <c r="Z154">
        <v>-1.3391530082861507</v>
      </c>
      <c r="AA154">
        <v>-1.4325079212775407</v>
      </c>
      <c r="AB154">
        <v>9.3354912991389982E-2</v>
      </c>
      <c r="AC154">
        <f t="shared" si="82"/>
        <v>2.6254937200801853E-2</v>
      </c>
      <c r="AD154">
        <f t="shared" si="88"/>
        <v>6.7099975790588129E-2</v>
      </c>
      <c r="BB154" t="s">
        <v>107</v>
      </c>
    </row>
    <row r="155" spans="1:80" ht="13.75" thickBot="1" x14ac:dyDescent="0.2">
      <c r="A155">
        <v>2012</v>
      </c>
      <c r="B155">
        <v>-0.40477151518187204</v>
      </c>
      <c r="C155">
        <v>-0.36684364898537336</v>
      </c>
      <c r="D155">
        <v>-3.7927866196498683E-2</v>
      </c>
      <c r="E155">
        <f t="shared" si="83"/>
        <v>0.12278602630912749</v>
      </c>
      <c r="F155">
        <f t="shared" si="84"/>
        <v>-0.16071389250562618</v>
      </c>
      <c r="M155">
        <v>2012</v>
      </c>
      <c r="N155">
        <v>1.3118599320052498</v>
      </c>
      <c r="O155">
        <v>1.2993274263254626</v>
      </c>
      <c r="P155">
        <v>1.2532505679787143E-2</v>
      </c>
      <c r="Q155">
        <f t="shared" si="85"/>
        <v>8.3638012617971214E-2</v>
      </c>
      <c r="R155">
        <f t="shared" si="89"/>
        <v>-7.1105506938184071E-2</v>
      </c>
      <c r="Y155">
        <v>2013</v>
      </c>
      <c r="Z155">
        <v>-1.5275304223507749</v>
      </c>
      <c r="AA155">
        <v>-1.325561122419268</v>
      </c>
      <c r="AB155">
        <v>-0.20196929993150681</v>
      </c>
      <c r="AC155">
        <f>AB155-AB154</f>
        <v>-0.29532421292289679</v>
      </c>
      <c r="AD155">
        <f>AB154</f>
        <v>9.3354912991389982E-2</v>
      </c>
      <c r="BB155" s="27"/>
      <c r="BC155" s="27" t="s">
        <v>112</v>
      </c>
      <c r="BD155" s="27" t="s">
        <v>113</v>
      </c>
      <c r="BE155" s="27" t="s">
        <v>114</v>
      </c>
      <c r="BF155" s="27" t="s">
        <v>115</v>
      </c>
      <c r="BG155" s="27" t="s">
        <v>116</v>
      </c>
      <c r="BL155" t="s">
        <v>107</v>
      </c>
      <c r="BW155" t="s">
        <v>107</v>
      </c>
    </row>
    <row r="156" spans="1:80" x14ac:dyDescent="0.15">
      <c r="A156">
        <v>2013</v>
      </c>
      <c r="B156">
        <v>-0.19271070811560689</v>
      </c>
      <c r="C156">
        <v>-0.34355049588686659</v>
      </c>
      <c r="D156">
        <v>0.1508397877712597</v>
      </c>
      <c r="E156">
        <f>D156-D155</f>
        <v>0.18876765396775838</v>
      </c>
      <c r="F156">
        <f>D155</f>
        <v>-3.7927866196498683E-2</v>
      </c>
      <c r="M156">
        <v>2013</v>
      </c>
      <c r="N156">
        <v>1.3460765801224133</v>
      </c>
      <c r="O156">
        <v>1.3318833399261309</v>
      </c>
      <c r="P156">
        <v>1.419324019628232E-2</v>
      </c>
      <c r="Q156">
        <f>P156-P155</f>
        <v>1.660734516495177E-3</v>
      </c>
      <c r="R156">
        <f>P155</f>
        <v>1.2532505679787143E-2</v>
      </c>
      <c r="Y156">
        <v>2014</v>
      </c>
      <c r="Z156">
        <v>-1.4617724857233674</v>
      </c>
      <c r="AA156">
        <v>-1.4954000550750954</v>
      </c>
      <c r="AB156">
        <v>3.3627569351728059E-2</v>
      </c>
      <c r="AC156">
        <f>AB156-AB155</f>
        <v>0.23559686928323487</v>
      </c>
      <c r="AD156">
        <f>AB155</f>
        <v>-0.20196929993150681</v>
      </c>
      <c r="BB156" t="s">
        <v>108</v>
      </c>
      <c r="BC156">
        <v>1</v>
      </c>
      <c r="BD156">
        <v>0.14614502835788748</v>
      </c>
      <c r="BE156">
        <v>0.14614502835788748</v>
      </c>
      <c r="BF156">
        <v>38.209999212080277</v>
      </c>
      <c r="BG156">
        <v>3.1984098192262987E-6</v>
      </c>
      <c r="BL156" s="27"/>
      <c r="BM156" s="27" t="s">
        <v>112</v>
      </c>
      <c r="BN156" s="27" t="s">
        <v>113</v>
      </c>
      <c r="BO156" s="27" t="s">
        <v>114</v>
      </c>
      <c r="BP156" s="27" t="s">
        <v>115</v>
      </c>
      <c r="BQ156" s="27" t="s">
        <v>116</v>
      </c>
      <c r="BW156" s="27"/>
      <c r="BX156" s="27" t="s">
        <v>112</v>
      </c>
      <c r="BY156" s="27" t="s">
        <v>113</v>
      </c>
      <c r="BZ156" s="27" t="s">
        <v>114</v>
      </c>
      <c r="CA156" s="27" t="s">
        <v>115</v>
      </c>
      <c r="CB156" s="27" t="s">
        <v>116</v>
      </c>
    </row>
    <row r="157" spans="1:80" ht="13.75" thickBot="1" x14ac:dyDescent="0.2">
      <c r="A157">
        <v>2014</v>
      </c>
      <c r="B157">
        <v>-0.23611576125494788</v>
      </c>
      <c r="C157">
        <v>-0.1309825632926</v>
      </c>
      <c r="D157">
        <v>-0.10513319796234788</v>
      </c>
      <c r="E157">
        <f>D157-D156</f>
        <v>-0.25597298573360761</v>
      </c>
      <c r="F157">
        <f>D156</f>
        <v>0.1508397877712597</v>
      </c>
      <c r="M157">
        <v>2014</v>
      </c>
      <c r="N157">
        <v>1.2598765170622932</v>
      </c>
      <c r="O157">
        <v>1.3609883811677037</v>
      </c>
      <c r="P157">
        <v>-0.10111186410541051</v>
      </c>
      <c r="Q157">
        <f>P157-P156</f>
        <v>-0.11530510430169283</v>
      </c>
      <c r="R157">
        <f>P156</f>
        <v>1.419324019628232E-2</v>
      </c>
      <c r="Y157">
        <v>2015</v>
      </c>
      <c r="Z157">
        <v>-1.4468547054299403</v>
      </c>
      <c r="AA157" s="25">
        <v>-1.4361134477824766</v>
      </c>
      <c r="AB157" s="25">
        <v>-1.0741257647463698E-2</v>
      </c>
      <c r="AC157">
        <f>AB157-AB156</f>
        <v>-4.4368826999191757E-2</v>
      </c>
      <c r="AD157">
        <f>AB156</f>
        <v>3.3627569351728059E-2</v>
      </c>
      <c r="BB157" t="s">
        <v>109</v>
      </c>
      <c r="BC157">
        <v>22</v>
      </c>
      <c r="BD157">
        <v>8.414526799720598E-2</v>
      </c>
      <c r="BE157">
        <v>3.8247849089639084E-3</v>
      </c>
      <c r="BL157" t="s">
        <v>108</v>
      </c>
      <c r="BM157">
        <v>1</v>
      </c>
      <c r="BN157">
        <v>5.5422169626922167E-2</v>
      </c>
      <c r="BO157">
        <v>5.5422169626922167E-2</v>
      </c>
      <c r="BP157">
        <v>26.270411957822564</v>
      </c>
      <c r="BQ157">
        <v>3.890096676677421E-5</v>
      </c>
      <c r="BW157" t="s">
        <v>108</v>
      </c>
      <c r="BX157">
        <v>1</v>
      </c>
      <c r="BY157">
        <v>7.861976070249313E-2</v>
      </c>
      <c r="BZ157">
        <v>7.861976070249313E-2</v>
      </c>
      <c r="CA157">
        <v>36.454996283303188</v>
      </c>
      <c r="CB157">
        <v>4.4625646660635857E-6</v>
      </c>
    </row>
    <row r="158" spans="1:80" ht="13.75" thickBot="1" x14ac:dyDescent="0.2">
      <c r="A158">
        <v>2015</v>
      </c>
      <c r="B158" s="25">
        <v>-0.10467630001204024</v>
      </c>
      <c r="C158" s="25">
        <v>-0.17449141595433146</v>
      </c>
      <c r="D158" s="25">
        <v>6.9815115942291214E-2</v>
      </c>
      <c r="E158">
        <f>D158-D157</f>
        <v>0.17494831390463911</v>
      </c>
      <c r="F158">
        <f>D157</f>
        <v>-0.10513319796234788</v>
      </c>
      <c r="M158">
        <v>2015</v>
      </c>
      <c r="N158">
        <v>1.1896257421324381</v>
      </c>
      <c r="O158" s="25">
        <v>1.2876656997115827</v>
      </c>
      <c r="P158" s="25">
        <v>-9.8039957579144632E-2</v>
      </c>
      <c r="Q158">
        <f>P158-P157</f>
        <v>3.0719065262658773E-3</v>
      </c>
      <c r="R158">
        <f>P157</f>
        <v>-0.10111186410541051</v>
      </c>
      <c r="BB158" s="25" t="s">
        <v>110</v>
      </c>
      <c r="BC158" s="25">
        <v>23</v>
      </c>
      <c r="BD158" s="25">
        <v>0.23029029635509346</v>
      </c>
      <c r="BE158" s="25"/>
      <c r="BF158" s="25"/>
      <c r="BG158" s="25"/>
      <c r="BL158" t="s">
        <v>109</v>
      </c>
      <c r="BM158">
        <v>22</v>
      </c>
      <c r="BN158">
        <v>4.6412965801597157E-2</v>
      </c>
      <c r="BO158">
        <v>2.1096802637089618E-3</v>
      </c>
      <c r="BW158" t="s">
        <v>109</v>
      </c>
      <c r="BX158">
        <v>22</v>
      </c>
      <c r="BY158">
        <v>4.7445752620938864E-2</v>
      </c>
      <c r="BZ158">
        <v>2.1566251191335846E-3</v>
      </c>
    </row>
    <row r="159" spans="1:80" ht="13.75" thickBot="1" x14ac:dyDescent="0.2">
      <c r="Z159" t="s">
        <v>100</v>
      </c>
      <c r="BL159" s="25" t="s">
        <v>110</v>
      </c>
      <c r="BM159" s="25">
        <v>23</v>
      </c>
      <c r="BN159" s="25">
        <v>0.10183513542851932</v>
      </c>
      <c r="BO159" s="25"/>
      <c r="BP159" s="25"/>
      <c r="BQ159" s="25"/>
      <c r="BW159" s="25" t="s">
        <v>110</v>
      </c>
      <c r="BX159" s="25">
        <v>23</v>
      </c>
      <c r="BY159" s="25">
        <v>0.12606551332343199</v>
      </c>
      <c r="BZ159" s="25"/>
      <c r="CA159" s="25"/>
      <c r="CB159" s="25"/>
    </row>
    <row r="160" spans="1:80" ht="13.75" thickBot="1" x14ac:dyDescent="0.2">
      <c r="B160" t="s">
        <v>100</v>
      </c>
      <c r="N160" t="s">
        <v>100</v>
      </c>
      <c r="BB160" s="27"/>
      <c r="BC160" s="27" t="s">
        <v>117</v>
      </c>
      <c r="BD160" s="27" t="s">
        <v>105</v>
      </c>
      <c r="BE160" s="27" t="s">
        <v>118</v>
      </c>
      <c r="BF160" s="27" t="s">
        <v>119</v>
      </c>
      <c r="BG160" s="27" t="s">
        <v>120</v>
      </c>
      <c r="BH160" s="27" t="s">
        <v>121</v>
      </c>
      <c r="BI160" s="27" t="s">
        <v>122</v>
      </c>
      <c r="BJ160" s="27" t="s">
        <v>123</v>
      </c>
    </row>
    <row r="161" spans="2:84" ht="13.75" thickBot="1" x14ac:dyDescent="0.2">
      <c r="Z161" s="26" t="s">
        <v>101</v>
      </c>
      <c r="AA161" s="26"/>
      <c r="BB161" t="s">
        <v>111</v>
      </c>
      <c r="BC161">
        <v>-1.6515772825625649E-4</v>
      </c>
      <c r="BD161">
        <v>1.2656601221961588E-2</v>
      </c>
      <c r="BE161">
        <v>-1.3049137391614797E-2</v>
      </c>
      <c r="BF161">
        <v>0.98970620510626517</v>
      </c>
      <c r="BG161">
        <v>-2.6413342133683577E-2</v>
      </c>
      <c r="BH161">
        <v>2.6083026677171064E-2</v>
      </c>
      <c r="BI161">
        <v>-2.6413342133683577E-2</v>
      </c>
      <c r="BJ161">
        <v>2.6083026677171064E-2</v>
      </c>
      <c r="BL161" s="27"/>
      <c r="BM161" s="27" t="s">
        <v>117</v>
      </c>
      <c r="BN161" s="27" t="s">
        <v>105</v>
      </c>
      <c r="BO161" s="27" t="s">
        <v>118</v>
      </c>
      <c r="BP161" s="27" t="s">
        <v>119</v>
      </c>
      <c r="BQ161" s="27" t="s">
        <v>120</v>
      </c>
      <c r="BR161" s="27" t="s">
        <v>121</v>
      </c>
      <c r="BS161" s="27" t="s">
        <v>122</v>
      </c>
      <c r="BT161" s="27" t="s">
        <v>123</v>
      </c>
      <c r="BW161" s="27"/>
      <c r="BX161" s="27" t="s">
        <v>117</v>
      </c>
      <c r="BY161" s="27" t="s">
        <v>105</v>
      </c>
      <c r="BZ161" s="27" t="s">
        <v>118</v>
      </c>
      <c r="CA161" s="27" t="s">
        <v>119</v>
      </c>
      <c r="CB161" s="27" t="s">
        <v>120</v>
      </c>
      <c r="CC161" s="27" t="s">
        <v>121</v>
      </c>
      <c r="CD161" s="27" t="s">
        <v>122</v>
      </c>
      <c r="CE161" s="27" t="s">
        <v>123</v>
      </c>
    </row>
    <row r="162" spans="2:84" ht="13.75" thickBot="1" x14ac:dyDescent="0.2">
      <c r="B162" s="26" t="s">
        <v>101</v>
      </c>
      <c r="C162" s="26"/>
      <c r="N162" s="26" t="s">
        <v>101</v>
      </c>
      <c r="O162" s="26"/>
      <c r="Z162" t="s">
        <v>102</v>
      </c>
      <c r="AA162">
        <v>0.57843305932062339</v>
      </c>
      <c r="BB162" s="25" t="s">
        <v>124</v>
      </c>
      <c r="BC162" s="25">
        <v>-1.3259634438291363</v>
      </c>
      <c r="BD162" s="25">
        <v>0.21450777422628076</v>
      </c>
      <c r="BE162" s="25">
        <v>-6.1814237204773708</v>
      </c>
      <c r="BF162" s="25">
        <v>3.1984098192262809E-6</v>
      </c>
      <c r="BG162" s="25">
        <v>-1.7708253396530573</v>
      </c>
      <c r="BH162" s="25">
        <v>-0.88110154800521534</v>
      </c>
      <c r="BI162" s="25">
        <v>-1.7708253396530573</v>
      </c>
      <c r="BJ162" s="25">
        <v>-0.88110154800521534</v>
      </c>
      <c r="BL162" t="s">
        <v>111</v>
      </c>
      <c r="BM162">
        <v>3.2109502693281771E-4</v>
      </c>
      <c r="BN162">
        <v>9.3850456511109185E-3</v>
      </c>
      <c r="BO162">
        <v>3.4213475231717104E-2</v>
      </c>
      <c r="BP162">
        <v>0.97301544806008278</v>
      </c>
      <c r="BQ162">
        <v>-1.9142298389955917E-2</v>
      </c>
      <c r="BR162">
        <v>1.9784488443821552E-2</v>
      </c>
      <c r="BS162">
        <v>-1.9142298389955917E-2</v>
      </c>
      <c r="BT162">
        <v>1.9784488443821552E-2</v>
      </c>
      <c r="BW162" t="s">
        <v>111</v>
      </c>
      <c r="BX162">
        <v>2.6769529071758464E-4</v>
      </c>
      <c r="BY162">
        <v>9.4885219370292716E-3</v>
      </c>
      <c r="BZ162">
        <v>2.8212538527512373E-2</v>
      </c>
      <c r="CA162">
        <v>0.97774700194421693</v>
      </c>
      <c r="CB162">
        <v>-1.9410294808703963E-2</v>
      </c>
      <c r="CC162">
        <v>1.9945685390139131E-2</v>
      </c>
      <c r="CD162">
        <v>-1.9410294808703963E-2</v>
      </c>
      <c r="CE162">
        <v>1.9945685390139131E-2</v>
      </c>
    </row>
    <row r="163" spans="2:84" ht="13.75" thickBot="1" x14ac:dyDescent="0.2">
      <c r="B163" t="s">
        <v>102</v>
      </c>
      <c r="C163">
        <v>0.79985095571167764</v>
      </c>
      <c r="N163" t="s">
        <v>102</v>
      </c>
      <c r="O163">
        <v>0.65225816620469401</v>
      </c>
      <c r="Z163" t="s">
        <v>103</v>
      </c>
      <c r="AA163">
        <v>0.33458480411501584</v>
      </c>
      <c r="BL163" s="25" t="s">
        <v>124</v>
      </c>
      <c r="BM163" s="25">
        <v>-1.1128415037429229</v>
      </c>
      <c r="BN163" s="25">
        <v>0.21712002125081889</v>
      </c>
      <c r="BO163" s="25">
        <v>-5.1254669989984896</v>
      </c>
      <c r="BP163" s="25">
        <v>3.8900966766774074E-5</v>
      </c>
      <c r="BQ163" s="25">
        <v>-1.563120868317746</v>
      </c>
      <c r="BR163" s="25">
        <v>-0.66256213916809981</v>
      </c>
      <c r="BS163" s="25">
        <v>-1.563120868317746</v>
      </c>
      <c r="BT163" s="25">
        <v>-0.66256213916809981</v>
      </c>
      <c r="BW163" s="25" t="s">
        <v>124</v>
      </c>
      <c r="BX163" s="25">
        <v>-1.2704367012733551</v>
      </c>
      <c r="BY163" s="25">
        <v>0.21041393695796079</v>
      </c>
      <c r="BZ163" s="25">
        <v>-6.03779730392659</v>
      </c>
      <c r="CA163" s="25">
        <v>4.4625646660635688E-6</v>
      </c>
      <c r="CB163" s="25">
        <v>-1.7068084982421254</v>
      </c>
      <c r="CC163" s="25">
        <v>-0.83406490430458469</v>
      </c>
      <c r="CD163" s="25">
        <v>-1.7068084982421254</v>
      </c>
      <c r="CE163" s="25">
        <v>-0.83406490430458469</v>
      </c>
    </row>
    <row r="164" spans="2:84" x14ac:dyDescent="0.15">
      <c r="B164" t="s">
        <v>103</v>
      </c>
      <c r="C164">
        <v>0.63976155135288415</v>
      </c>
      <c r="N164" t="s">
        <v>103</v>
      </c>
      <c r="O164">
        <v>0.42544071538071021</v>
      </c>
      <c r="Z164" t="s">
        <v>104</v>
      </c>
      <c r="AA164">
        <v>0.3043386588475166</v>
      </c>
      <c r="AJ164" s="38"/>
      <c r="AK164" s="38"/>
    </row>
    <row r="165" spans="2:84" x14ac:dyDescent="0.15">
      <c r="B165" t="s">
        <v>104</v>
      </c>
      <c r="C165">
        <v>0.62338707641437885</v>
      </c>
      <c r="N165" t="s">
        <v>104</v>
      </c>
      <c r="O165">
        <v>0.39932438426165162</v>
      </c>
      <c r="Z165" t="s">
        <v>105</v>
      </c>
      <c r="AA165">
        <v>0.13570264291605846</v>
      </c>
    </row>
    <row r="166" spans="2:84" ht="13.75" thickBot="1" x14ac:dyDescent="0.2">
      <c r="B166" t="s">
        <v>105</v>
      </c>
      <c r="C166">
        <v>9.7974674610217832E-2</v>
      </c>
      <c r="N166" t="s">
        <v>105</v>
      </c>
      <c r="O166">
        <v>0.11044035834402269</v>
      </c>
      <c r="Z166" s="25" t="s">
        <v>106</v>
      </c>
      <c r="AA166" s="25">
        <v>24</v>
      </c>
    </row>
    <row r="167" spans="2:84" ht="13.75" thickBot="1" x14ac:dyDescent="0.2">
      <c r="B167" s="25" t="s">
        <v>106</v>
      </c>
      <c r="C167" s="25">
        <v>24</v>
      </c>
      <c r="N167" s="25" t="s">
        <v>106</v>
      </c>
      <c r="O167" s="25">
        <v>24</v>
      </c>
      <c r="BL167" s="43"/>
      <c r="BM167" s="43"/>
      <c r="BN167" s="43"/>
      <c r="BO167" s="43"/>
      <c r="BP167" s="43"/>
      <c r="BQ167" s="43"/>
      <c r="BR167" s="43"/>
      <c r="BS167" s="43"/>
      <c r="BT167" s="43"/>
    </row>
    <row r="168" spans="2:84" ht="13.75" thickBot="1" x14ac:dyDescent="0.2">
      <c r="Z168" t="s">
        <v>107</v>
      </c>
      <c r="BL168" s="43"/>
      <c r="BM168" s="43"/>
      <c r="BN168" s="43"/>
      <c r="BO168" s="43"/>
      <c r="BP168" s="43"/>
      <c r="BQ168" s="43"/>
      <c r="BR168" s="43"/>
      <c r="BS168" s="43"/>
      <c r="BT168" s="43"/>
    </row>
    <row r="169" spans="2:84" ht="13.75" thickBot="1" x14ac:dyDescent="0.2">
      <c r="B169" t="s">
        <v>107</v>
      </c>
      <c r="N169" t="s">
        <v>107</v>
      </c>
      <c r="Z169" s="27"/>
      <c r="AA169" s="27" t="s">
        <v>112</v>
      </c>
      <c r="AB169" s="27" t="s">
        <v>113</v>
      </c>
      <c r="AC169" s="27" t="s">
        <v>114</v>
      </c>
      <c r="AD169" s="27" t="s">
        <v>115</v>
      </c>
      <c r="AE169" s="27" t="s">
        <v>116</v>
      </c>
      <c r="BL169" s="43"/>
      <c r="BM169" s="43"/>
      <c r="BN169" s="43"/>
      <c r="BO169" s="43"/>
      <c r="BP169" s="43"/>
      <c r="BQ169" s="43"/>
      <c r="BR169" s="43"/>
      <c r="BS169" s="43"/>
      <c r="BT169" s="43"/>
    </row>
    <row r="170" spans="2:84" x14ac:dyDescent="0.15">
      <c r="B170" s="27"/>
      <c r="C170" s="27" t="s">
        <v>112</v>
      </c>
      <c r="D170" s="27" t="s">
        <v>113</v>
      </c>
      <c r="E170" s="27" t="s">
        <v>114</v>
      </c>
      <c r="F170" s="27" t="s">
        <v>115</v>
      </c>
      <c r="G170" s="27" t="s">
        <v>116</v>
      </c>
      <c r="N170" s="27"/>
      <c r="O170" s="27" t="s">
        <v>112</v>
      </c>
      <c r="P170" s="27" t="s">
        <v>113</v>
      </c>
      <c r="Q170" s="27" t="s">
        <v>114</v>
      </c>
      <c r="R170" s="27" t="s">
        <v>115</v>
      </c>
      <c r="S170" s="27" t="s">
        <v>116</v>
      </c>
      <c r="Z170" t="s">
        <v>108</v>
      </c>
      <c r="AA170">
        <v>1</v>
      </c>
      <c r="AB170">
        <v>0.20371020739479345</v>
      </c>
      <c r="AC170">
        <v>0.20371020739479345</v>
      </c>
      <c r="AD170">
        <v>11.062064311201363</v>
      </c>
      <c r="AE170">
        <v>3.0670377259469309E-3</v>
      </c>
      <c r="BL170" s="43"/>
      <c r="BM170" s="43"/>
      <c r="BN170" s="43"/>
      <c r="BO170" s="43"/>
      <c r="BP170" s="43"/>
      <c r="BQ170" s="43"/>
      <c r="BR170" s="43"/>
      <c r="BS170" s="43"/>
      <c r="BT170" s="43"/>
    </row>
    <row r="171" spans="2:84" x14ac:dyDescent="0.15">
      <c r="B171" t="s">
        <v>108</v>
      </c>
      <c r="C171">
        <v>1</v>
      </c>
      <c r="D171">
        <v>0.37504071057514332</v>
      </c>
      <c r="E171">
        <v>0.37504071057514332</v>
      </c>
      <c r="F171">
        <v>39.070660510063618</v>
      </c>
      <c r="G171">
        <v>2.7263600001227495E-6</v>
      </c>
      <c r="N171" t="s">
        <v>108</v>
      </c>
      <c r="O171">
        <v>1</v>
      </c>
      <c r="P171">
        <v>0.19869296851637869</v>
      </c>
      <c r="Q171">
        <v>0.19869296851637869</v>
      </c>
      <c r="R171">
        <v>16.290217544004143</v>
      </c>
      <c r="S171">
        <v>5.5230728214699504E-4</v>
      </c>
      <c r="Z171" t="s">
        <v>109</v>
      </c>
      <c r="AA171">
        <v>22</v>
      </c>
      <c r="AB171">
        <v>0.40513456047687196</v>
      </c>
      <c r="AC171">
        <v>1.8415207294403272E-2</v>
      </c>
      <c r="BL171" s="55"/>
      <c r="BM171" s="55"/>
      <c r="BN171" s="55"/>
      <c r="BO171" s="55"/>
      <c r="BP171" s="55"/>
      <c r="BQ171" s="55"/>
      <c r="BR171" s="55"/>
      <c r="BS171" s="55"/>
      <c r="BT171" s="55"/>
      <c r="BX171" s="17"/>
      <c r="BY171" s="17"/>
      <c r="BZ171" s="17"/>
      <c r="CA171" s="17"/>
      <c r="CB171" s="17"/>
      <c r="CC171" s="17"/>
      <c r="CD171" s="17"/>
      <c r="CE171" s="17"/>
      <c r="CF171" s="17"/>
    </row>
    <row r="172" spans="2:84" ht="13.75" thickBot="1" x14ac:dyDescent="0.2">
      <c r="B172" t="s">
        <v>109</v>
      </c>
      <c r="C172">
        <v>22</v>
      </c>
      <c r="D172">
        <v>0.21117881102951738</v>
      </c>
      <c r="E172">
        <v>9.5990368649780632E-3</v>
      </c>
      <c r="N172" t="s">
        <v>109</v>
      </c>
      <c r="O172">
        <v>22</v>
      </c>
      <c r="P172">
        <v>0.26833560052543515</v>
      </c>
      <c r="Q172">
        <v>1.2197072751156142E-2</v>
      </c>
      <c r="Z172" s="25" t="s">
        <v>110</v>
      </c>
      <c r="AA172" s="25">
        <v>23</v>
      </c>
      <c r="AB172" s="25">
        <v>0.60884476787166542</v>
      </c>
      <c r="AC172" s="25"/>
      <c r="AD172" s="25"/>
      <c r="AE172" s="25"/>
      <c r="AJ172" s="17"/>
      <c r="AK172" s="17"/>
      <c r="AL172" s="17"/>
      <c r="AM172" s="17"/>
      <c r="AN172" s="17"/>
      <c r="AO172" s="17"/>
      <c r="BL172" s="43"/>
      <c r="BM172" s="43"/>
      <c r="BN172" s="43"/>
      <c r="BO172" s="43"/>
      <c r="BP172" s="43"/>
      <c r="BQ172" s="43"/>
      <c r="BR172" s="43"/>
      <c r="BS172" s="43"/>
      <c r="BT172" s="43"/>
    </row>
    <row r="173" spans="2:84" ht="13.75" thickBot="1" x14ac:dyDescent="0.2">
      <c r="B173" s="25" t="s">
        <v>110</v>
      </c>
      <c r="C173" s="25">
        <v>23</v>
      </c>
      <c r="D173" s="25">
        <v>0.58621952160466073</v>
      </c>
      <c r="E173" s="25"/>
      <c r="F173" s="25"/>
      <c r="G173" s="25"/>
      <c r="N173" s="25" t="s">
        <v>110</v>
      </c>
      <c r="O173" s="25">
        <v>23</v>
      </c>
      <c r="P173" s="25">
        <v>0.46702856904181383</v>
      </c>
      <c r="Q173" s="25"/>
      <c r="R173" s="25"/>
      <c r="S173" s="25"/>
      <c r="BL173" s="43"/>
      <c r="BM173" s="43"/>
      <c r="BN173" s="43"/>
      <c r="BO173" s="43"/>
      <c r="BP173" s="43"/>
      <c r="BQ173" s="43"/>
      <c r="BR173" s="43"/>
      <c r="BS173" s="43"/>
      <c r="BT173" s="43"/>
    </row>
    <row r="174" spans="2:84" ht="13.75" thickBot="1" x14ac:dyDescent="0.2">
      <c r="Z174" s="27"/>
      <c r="AA174" s="27" t="s">
        <v>117</v>
      </c>
      <c r="AB174" s="27" t="s">
        <v>105</v>
      </c>
      <c r="AC174" s="27" t="s">
        <v>118</v>
      </c>
      <c r="AD174" s="27" t="s">
        <v>119</v>
      </c>
      <c r="AE174" s="27" t="s">
        <v>120</v>
      </c>
      <c r="AF174" s="27" t="s">
        <v>121</v>
      </c>
      <c r="AG174" s="27" t="s">
        <v>122</v>
      </c>
      <c r="AH174" s="27" t="s">
        <v>123</v>
      </c>
      <c r="BL174" s="43"/>
      <c r="BM174" s="43"/>
      <c r="BN174" s="43"/>
      <c r="BO174" s="43"/>
      <c r="BP174" s="43"/>
      <c r="BQ174" s="43"/>
      <c r="BR174" s="43"/>
      <c r="BS174" s="43"/>
      <c r="BT174" s="43"/>
    </row>
    <row r="175" spans="2:84" x14ac:dyDescent="0.15">
      <c r="B175" s="27"/>
      <c r="C175" s="27" t="s">
        <v>117</v>
      </c>
      <c r="D175" s="27" t="s">
        <v>105</v>
      </c>
      <c r="E175" s="27" t="s">
        <v>118</v>
      </c>
      <c r="F175" s="27" t="s">
        <v>119</v>
      </c>
      <c r="G175" s="27" t="s">
        <v>120</v>
      </c>
      <c r="H175" s="27" t="s">
        <v>121</v>
      </c>
      <c r="I175" s="27" t="s">
        <v>122</v>
      </c>
      <c r="J175" s="27" t="s">
        <v>123</v>
      </c>
      <c r="N175" s="27"/>
      <c r="O175" s="27" t="s">
        <v>117</v>
      </c>
      <c r="P175" s="27" t="s">
        <v>105</v>
      </c>
      <c r="Q175" s="27" t="s">
        <v>118</v>
      </c>
      <c r="R175" s="27" t="s">
        <v>119</v>
      </c>
      <c r="S175" s="27" t="s">
        <v>120</v>
      </c>
      <c r="T175" s="27" t="s">
        <v>121</v>
      </c>
      <c r="U175" s="27" t="s">
        <v>122</v>
      </c>
      <c r="V175" s="27" t="s">
        <v>123</v>
      </c>
      <c r="Z175" t="s">
        <v>111</v>
      </c>
      <c r="AA175">
        <v>8.4040782910717055E-4</v>
      </c>
      <c r="AB175">
        <v>2.7700332122900347E-2</v>
      </c>
      <c r="AC175">
        <v>3.0339269052026663E-2</v>
      </c>
      <c r="AD175">
        <v>0.97607003538222559</v>
      </c>
      <c r="AE175">
        <v>-5.6606564932572608E-2</v>
      </c>
      <c r="AF175">
        <v>5.8287380590786954E-2</v>
      </c>
      <c r="AG175">
        <v>-5.6606564932572608E-2</v>
      </c>
      <c r="AH175">
        <v>5.8287380590786954E-2</v>
      </c>
      <c r="BL175" s="43"/>
      <c r="BM175" s="43"/>
      <c r="BN175" s="43"/>
      <c r="BO175" s="43"/>
      <c r="BP175" s="43"/>
      <c r="BQ175" s="43"/>
      <c r="BR175" s="43"/>
      <c r="BS175" s="43"/>
      <c r="BT175" s="43"/>
    </row>
    <row r="176" spans="2:84" ht="13.75" thickBot="1" x14ac:dyDescent="0.2">
      <c r="B176" t="s">
        <v>111</v>
      </c>
      <c r="C176">
        <v>5.1448770126519532E-4</v>
      </c>
      <c r="D176">
        <v>2.0007981368373878E-2</v>
      </c>
      <c r="E176">
        <v>2.5714123368708916E-2</v>
      </c>
      <c r="F176">
        <v>0.97971718253620332</v>
      </c>
      <c r="G176">
        <v>-4.097952600173093E-2</v>
      </c>
      <c r="H176">
        <v>4.2008501404261316E-2</v>
      </c>
      <c r="I176">
        <v>-4.097952600173093E-2</v>
      </c>
      <c r="J176">
        <v>4.2008501404261316E-2</v>
      </c>
      <c r="N176" t="s">
        <v>111</v>
      </c>
      <c r="O176">
        <v>4.0950341373943468E-3</v>
      </c>
      <c r="P176">
        <v>2.255974959669891E-2</v>
      </c>
      <c r="Q176">
        <v>0.18151948539329352</v>
      </c>
      <c r="R176">
        <v>0.85762185931956392</v>
      </c>
      <c r="S176">
        <v>-4.2691022969858231E-2</v>
      </c>
      <c r="T176">
        <v>5.0881091244646917E-2</v>
      </c>
      <c r="U176">
        <v>-4.2691022969858231E-2</v>
      </c>
      <c r="V176">
        <v>5.0881091244646917E-2</v>
      </c>
      <c r="Z176" s="25" t="s">
        <v>124</v>
      </c>
      <c r="AA176" s="25">
        <v>-0.6686574596760132</v>
      </c>
      <c r="AB176" s="25">
        <v>0.20104144844113164</v>
      </c>
      <c r="AC176" s="25">
        <v>-3.3259681765166325</v>
      </c>
      <c r="AD176" s="25">
        <v>3.0670377259469184E-3</v>
      </c>
      <c r="AE176" s="25">
        <v>-1.0855919051304919</v>
      </c>
      <c r="AF176" s="25">
        <v>-0.25172301422153448</v>
      </c>
      <c r="AG176" s="25">
        <v>-1.0855919051304919</v>
      </c>
      <c r="AH176" s="25">
        <v>-0.25172301422153448</v>
      </c>
    </row>
    <row r="177" spans="2:78" ht="13.75" thickBot="1" x14ac:dyDescent="0.2">
      <c r="B177" s="25" t="s">
        <v>124</v>
      </c>
      <c r="C177" s="25">
        <v>-1.2882668534924941</v>
      </c>
      <c r="D177" s="25">
        <v>0.20610116948249421</v>
      </c>
      <c r="E177" s="25">
        <v>-6.2506528067125631</v>
      </c>
      <c r="F177" s="25">
        <v>2.7263600001227347E-6</v>
      </c>
      <c r="G177" s="25">
        <v>-1.7156945181457619</v>
      </c>
      <c r="H177" s="25">
        <v>-0.86083918883922628</v>
      </c>
      <c r="I177" s="25">
        <v>-1.7156945181457619</v>
      </c>
      <c r="J177" s="25">
        <v>-0.86083918883922628</v>
      </c>
      <c r="N177" s="25" t="s">
        <v>124</v>
      </c>
      <c r="O177" s="25">
        <v>-0.84471773400830086</v>
      </c>
      <c r="P177" s="25">
        <v>0.20928985150232954</v>
      </c>
      <c r="Q177" s="25">
        <v>-4.0361141638962774</v>
      </c>
      <c r="R177" s="25">
        <v>5.5230728214699504E-4</v>
      </c>
      <c r="S177" s="25">
        <v>-1.2787583204246151</v>
      </c>
      <c r="T177" s="25">
        <v>-0.4106771475919867</v>
      </c>
      <c r="U177" s="25">
        <v>-1.2787583204246151</v>
      </c>
      <c r="V177" s="25">
        <v>-0.4106771475919867</v>
      </c>
      <c r="AA177" s="43"/>
      <c r="AB177" s="43"/>
      <c r="AC177" s="43"/>
      <c r="AD177" s="43"/>
      <c r="AE177" s="43"/>
      <c r="AF177" s="43"/>
      <c r="AG177" s="43"/>
      <c r="AH177" s="43"/>
      <c r="AJ177" s="17"/>
      <c r="AK177" s="17"/>
      <c r="AL177" s="17"/>
      <c r="AM177" s="17"/>
      <c r="AN177" s="17"/>
      <c r="AO177" s="17"/>
      <c r="AP177" s="17"/>
      <c r="AQ177" s="17"/>
      <c r="AR177" s="17"/>
    </row>
    <row r="178" spans="2:78" x14ac:dyDescent="0.15">
      <c r="AJ178" t="s">
        <v>111</v>
      </c>
      <c r="AK178">
        <v>7.0536480866254848E-4</v>
      </c>
      <c r="AL178">
        <v>9.0301232251399216E-3</v>
      </c>
      <c r="AM178">
        <v>7.8112423394047184E-2</v>
      </c>
      <c r="AN178">
        <v>0.9384447330805048</v>
      </c>
      <c r="AO178">
        <v>-1.8021964547809775E-2</v>
      </c>
      <c r="AP178">
        <v>1.9432694165134875E-2</v>
      </c>
      <c r="AQ178">
        <v>-1.8021964547809775E-2</v>
      </c>
      <c r="AR178">
        <v>1.9432694165134875E-2</v>
      </c>
    </row>
    <row r="179" spans="2:78" ht="13.75" thickBot="1" x14ac:dyDescent="0.2">
      <c r="AJ179" s="25" t="s">
        <v>124</v>
      </c>
      <c r="AK179" s="25">
        <v>-1.2142323502650874</v>
      </c>
      <c r="AL179" s="25">
        <v>0.21059035733649953</v>
      </c>
      <c r="AM179" s="25">
        <v>-5.765849707567007</v>
      </c>
      <c r="AN179" s="25">
        <v>8.4372927660269542E-6</v>
      </c>
      <c r="AO179" s="25">
        <v>-1.6509700207055387</v>
      </c>
      <c r="AP179" s="25">
        <v>-0.77749467982463605</v>
      </c>
      <c r="AQ179" s="25">
        <v>-1.6509700207055387</v>
      </c>
      <c r="AR179" s="25">
        <v>-0.77749467982463605</v>
      </c>
    </row>
    <row r="181" spans="2:78" x14ac:dyDescent="0.15">
      <c r="BL181" s="17"/>
      <c r="BM181" s="17"/>
      <c r="BN181" s="17"/>
      <c r="BV181" s="17"/>
      <c r="BW181" s="17"/>
    </row>
    <row r="182" spans="2:78" x14ac:dyDescent="0.15">
      <c r="BX182" s="17"/>
      <c r="BY182" s="17"/>
      <c r="BZ182" s="17"/>
    </row>
    <row r="208" spans="65:65" x14ac:dyDescent="0.15">
      <c r="BM208" t="s">
        <v>100</v>
      </c>
    </row>
    <row r="209" spans="65:73" ht="13.75" thickBot="1" x14ac:dyDescent="0.2"/>
    <row r="210" spans="65:73" x14ac:dyDescent="0.15">
      <c r="BM210" s="26" t="s">
        <v>101</v>
      </c>
      <c r="BN210" s="26"/>
    </row>
    <row r="211" spans="65:73" x14ac:dyDescent="0.15">
      <c r="BM211" t="s">
        <v>102</v>
      </c>
      <c r="BN211">
        <v>0.73646767139516922</v>
      </c>
    </row>
    <row r="212" spans="65:73" x14ac:dyDescent="0.15">
      <c r="BM212" t="s">
        <v>103</v>
      </c>
      <c r="BN212">
        <v>0.54238463101022294</v>
      </c>
    </row>
    <row r="213" spans="65:73" x14ac:dyDescent="0.15">
      <c r="BM213" t="s">
        <v>104</v>
      </c>
      <c r="BN213">
        <v>0.52158393241977852</v>
      </c>
    </row>
    <row r="214" spans="65:73" x14ac:dyDescent="0.15">
      <c r="BM214" t="s">
        <v>105</v>
      </c>
      <c r="BN214">
        <v>4.4822094117873225E-2</v>
      </c>
    </row>
    <row r="215" spans="65:73" ht="13.75" thickBot="1" x14ac:dyDescent="0.2">
      <c r="BM215" s="25" t="s">
        <v>106</v>
      </c>
      <c r="BN215" s="25">
        <v>24</v>
      </c>
    </row>
    <row r="217" spans="65:73" ht="13.75" thickBot="1" x14ac:dyDescent="0.2">
      <c r="BM217" t="s">
        <v>107</v>
      </c>
    </row>
    <row r="218" spans="65:73" x14ac:dyDescent="0.15">
      <c r="BM218" s="27"/>
      <c r="BN218" s="27" t="s">
        <v>112</v>
      </c>
      <c r="BO218" s="27" t="s">
        <v>113</v>
      </c>
      <c r="BP218" s="27" t="s">
        <v>114</v>
      </c>
      <c r="BQ218" s="27" t="s">
        <v>115</v>
      </c>
      <c r="BR218" s="27" t="s">
        <v>116</v>
      </c>
    </row>
    <row r="219" spans="65:73" x14ac:dyDescent="0.15">
      <c r="BM219" t="s">
        <v>108</v>
      </c>
      <c r="BN219">
        <v>1</v>
      </c>
      <c r="BO219">
        <v>5.2385819271557728E-2</v>
      </c>
      <c r="BP219">
        <v>5.2385819271557728E-2</v>
      </c>
      <c r="BQ219">
        <v>26.075308415813872</v>
      </c>
      <c r="BR219">
        <v>4.07332757752975E-5</v>
      </c>
    </row>
    <row r="220" spans="65:73" x14ac:dyDescent="0.15">
      <c r="BM220" t="s">
        <v>109</v>
      </c>
      <c r="BN220">
        <v>22</v>
      </c>
      <c r="BO220">
        <v>4.4198442664452685E-2</v>
      </c>
      <c r="BP220">
        <v>2.0090201211114857E-3</v>
      </c>
    </row>
    <row r="221" spans="65:73" ht="13.75" thickBot="1" x14ac:dyDescent="0.2">
      <c r="BM221" s="25" t="s">
        <v>110</v>
      </c>
      <c r="BN221" s="25">
        <v>23</v>
      </c>
      <c r="BO221" s="25">
        <v>9.6584261936010413E-2</v>
      </c>
      <c r="BP221" s="25"/>
      <c r="BQ221" s="25"/>
      <c r="BR221" s="25"/>
    </row>
    <row r="222" spans="65:73" ht="13.75" thickBot="1" x14ac:dyDescent="0.2"/>
    <row r="223" spans="65:73" x14ac:dyDescent="0.15">
      <c r="BM223" s="27"/>
      <c r="BN223" s="27" t="s">
        <v>117</v>
      </c>
      <c r="BO223" s="27" t="s">
        <v>105</v>
      </c>
      <c r="BP223" s="27" t="s">
        <v>118</v>
      </c>
      <c r="BQ223" s="27" t="s">
        <v>119</v>
      </c>
      <c r="BR223" s="27" t="s">
        <v>120</v>
      </c>
      <c r="BS223" s="27" t="s">
        <v>121</v>
      </c>
      <c r="BT223" s="27" t="s">
        <v>122</v>
      </c>
      <c r="BU223" s="27" t="s">
        <v>123</v>
      </c>
    </row>
    <row r="224" spans="65:73" x14ac:dyDescent="0.15">
      <c r="BM224" t="s">
        <v>111</v>
      </c>
      <c r="BN224">
        <v>5.5372639538910258E-4</v>
      </c>
      <c r="BO224">
        <v>9.1586696596591324E-3</v>
      </c>
      <c r="BP224">
        <v>6.0459260565765532E-2</v>
      </c>
      <c r="BQ224">
        <v>0.95233573501701829</v>
      </c>
      <c r="BR224">
        <v>-1.84401919496077E-2</v>
      </c>
      <c r="BS224">
        <v>1.9547644740385908E-2</v>
      </c>
      <c r="BT224">
        <v>-1.84401919496077E-2</v>
      </c>
      <c r="BU224">
        <v>1.9547644740385908E-2</v>
      </c>
    </row>
    <row r="225" spans="65:73" ht="13.75" thickBot="1" x14ac:dyDescent="0.2">
      <c r="BM225" s="25" t="s">
        <v>124</v>
      </c>
      <c r="BN225" s="25">
        <v>-1.1090769987823919</v>
      </c>
      <c r="BO225" s="25">
        <v>0.2171935738596899</v>
      </c>
      <c r="BP225" s="25">
        <v>-5.1063987717190527</v>
      </c>
      <c r="BQ225" s="25">
        <v>4.0733275775297805E-5</v>
      </c>
      <c r="BR225" s="25">
        <v>-1.5595089021318267</v>
      </c>
      <c r="BS225" s="25">
        <v>-0.65864509543295713</v>
      </c>
      <c r="BT225" s="25">
        <v>-1.5595089021318267</v>
      </c>
      <c r="BU225" s="25">
        <v>-0.65864509543295713</v>
      </c>
    </row>
  </sheetData>
  <phoneticPr fontId="5"/>
  <pageMargins left="0.7" right="0.7" top="0.75" bottom="0.75" header="0.3" footer="0.3"/>
  <pageSetup paperSize="9" orientation="portrait" horizontalDpi="0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X192"/>
  <sheetViews>
    <sheetView zoomScaleNormal="100" workbookViewId="0">
      <pane xSplit="1" ySplit="2" topLeftCell="AS3" activePane="bottomRight" state="frozen"/>
      <selection activeCell="AG37" sqref="AG37"/>
      <selection pane="topRight" activeCell="AG37" sqref="AG37"/>
      <selection pane="bottomLeft" activeCell="AG37" sqref="AG37"/>
      <selection pane="bottomRight" activeCell="AZ13" sqref="AZ13"/>
    </sheetView>
  </sheetViews>
  <sheetFormatPr defaultRowHeight="13.1" x14ac:dyDescent="0.15"/>
  <cols>
    <col min="13" max="13" width="9.6640625" customWidth="1"/>
    <col min="25" max="25" width="10" bestFit="1" customWidth="1"/>
    <col min="27" max="30" width="9" bestFit="1" customWidth="1"/>
    <col min="31" max="31" width="12.88671875" bestFit="1" customWidth="1"/>
    <col min="32" max="34" width="9" bestFit="1" customWidth="1"/>
    <col min="53" max="53" width="10" customWidth="1"/>
    <col min="62" max="62" width="10.44140625" customWidth="1"/>
  </cols>
  <sheetData>
    <row r="1" spans="1:78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M1" t="s">
        <v>284</v>
      </c>
      <c r="N1" s="20" t="s">
        <v>265</v>
      </c>
      <c r="O1" s="22" t="s">
        <v>171</v>
      </c>
      <c r="P1" s="22" t="s">
        <v>172</v>
      </c>
      <c r="Q1" s="22" t="s">
        <v>173</v>
      </c>
      <c r="R1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88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t="s">
        <v>203</v>
      </c>
      <c r="BF1" t="s">
        <v>205</v>
      </c>
      <c r="BG1" t="s">
        <v>206</v>
      </c>
      <c r="BH1" s="22"/>
      <c r="BI1" s="22"/>
      <c r="BK1" s="60" t="s">
        <v>236</v>
      </c>
      <c r="BL1" s="56"/>
      <c r="BN1" s="70" t="s">
        <v>272</v>
      </c>
    </row>
    <row r="2" spans="1:78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S2" t="s">
        <v>180</v>
      </c>
      <c r="T2" t="s">
        <v>180</v>
      </c>
      <c r="U2" t="s">
        <v>180</v>
      </c>
      <c r="V2" t="s">
        <v>180</v>
      </c>
      <c r="AC2" t="s">
        <v>131</v>
      </c>
      <c r="AD2" t="s">
        <v>130</v>
      </c>
      <c r="AG2" t="s">
        <v>130</v>
      </c>
      <c r="AH2" t="s">
        <v>130</v>
      </c>
      <c r="AI2" t="s">
        <v>131</v>
      </c>
      <c r="AJ2" t="s">
        <v>130</v>
      </c>
      <c r="AK2" t="s">
        <v>130</v>
      </c>
      <c r="AL2" t="s">
        <v>130</v>
      </c>
      <c r="BO2" t="s">
        <v>74</v>
      </c>
      <c r="BP2" t="s">
        <v>77</v>
      </c>
      <c r="BQ2" t="s">
        <v>271</v>
      </c>
      <c r="BR2" t="s">
        <v>72</v>
      </c>
      <c r="BS2" t="s">
        <v>274</v>
      </c>
      <c r="BU2" t="s">
        <v>279</v>
      </c>
      <c r="BV2" t="s">
        <v>279</v>
      </c>
      <c r="BW2" t="s">
        <v>279</v>
      </c>
      <c r="BX2" t="s">
        <v>279</v>
      </c>
      <c r="BY2" t="s">
        <v>279</v>
      </c>
      <c r="BZ2" t="s">
        <v>279</v>
      </c>
    </row>
    <row r="3" spans="1:78" ht="13.6" x14ac:dyDescent="0.15">
      <c r="A3" s="9">
        <v>1990</v>
      </c>
      <c r="B3">
        <v>5650.2369794830538</v>
      </c>
      <c r="C3">
        <v>884.27044490417768</v>
      </c>
      <c r="D3">
        <v>6534.5074243872314</v>
      </c>
      <c r="E3">
        <v>0</v>
      </c>
      <c r="F3">
        <v>4923.9299852955428</v>
      </c>
      <c r="G3">
        <v>20.409068545243453</v>
      </c>
      <c r="H3">
        <v>389.94215828947858</v>
      </c>
      <c r="I3">
        <v>410.35122683472207</v>
      </c>
      <c r="J3">
        <v>2637.6453753787177</v>
      </c>
      <c r="K3">
        <v>1013.776846894842</v>
      </c>
      <c r="L3" s="86">
        <f>F3+I3</f>
        <v>5334.281212130265</v>
      </c>
      <c r="M3" s="86">
        <f>L3+D3</f>
        <v>11868.788636517496</v>
      </c>
      <c r="N3" s="85">
        <f>J3+K3</f>
        <v>3651.4222222735598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0.38434918369164095</v>
      </c>
      <c r="X3">
        <f t="shared" ref="X3:X28" si="1">(I3+F3)/D3</f>
        <v>0.8163249141354344</v>
      </c>
      <c r="Y3">
        <f t="shared" ref="Y3:Y28" si="2">I3/F3</f>
        <v>8.333815226052449E-2</v>
      </c>
      <c r="Z3">
        <f>LN(W3)</f>
        <v>-0.95620380705645336</v>
      </c>
      <c r="AA3">
        <f>LN(X3)</f>
        <v>-0.20294282418274373</v>
      </c>
      <c r="AB3">
        <f>LN(Y3)</f>
        <v>-2.4848488243336302</v>
      </c>
      <c r="AC3" s="24">
        <f>AC4/製造生産額!Q3</f>
        <v>10379.909319899247</v>
      </c>
      <c r="AD3" s="28">
        <f>S3/O3</f>
        <v>3.8061626466003862E-2</v>
      </c>
      <c r="AE3" s="28">
        <f>T3/P3</f>
        <v>3.9472765555052788E-2</v>
      </c>
      <c r="AF3" s="24">
        <v>10379.909319899247</v>
      </c>
      <c r="AG3" s="29">
        <f t="shared" ref="AG3:AG63" si="3">(AD3*F3+AE3*I3)/(F3+I3)</f>
        <v>3.8170181420907411E-2</v>
      </c>
      <c r="AH3" s="28">
        <f>U3/Q3</f>
        <v>2.1905026028695398E-2</v>
      </c>
      <c r="AI3" s="24">
        <v>10379.909319899247</v>
      </c>
      <c r="AJ3" s="29">
        <f t="shared" ref="AJ3:AJ63" si="4">(AG3*(F3+I3)+AH3*D3)/(F3+I3+D3)</f>
        <v>2.9215200257774389E-2</v>
      </c>
      <c r="AK3">
        <f>V3/R3</f>
        <v>0.16987865871184277</v>
      </c>
      <c r="AL3" s="29">
        <f t="shared" ref="AL3:AL63" si="5">(AK3*J3+AJ3*K3)/(J3+K3)</f>
        <v>0.13082501092632368</v>
      </c>
      <c r="AM3">
        <f>1-AO3</f>
        <v>7.6927182972951536E-2</v>
      </c>
      <c r="AO3">
        <f t="shared" ref="AO3:AO44" si="6">1/(1+EXP(AB3))</f>
        <v>0.92307281702704846</v>
      </c>
      <c r="AQ3">
        <f>1-AS3</f>
        <v>0.44943771226306317</v>
      </c>
      <c r="AS3">
        <f t="shared" ref="AS3:AS44" si="7">1/(1+EXP(AA3))</f>
        <v>0.55056228773693683</v>
      </c>
      <c r="AU3">
        <f>1-AW3</f>
        <v>0.27763889936114072</v>
      </c>
      <c r="AV3">
        <f>1-AX3</f>
        <v>0.28567588958902534</v>
      </c>
      <c r="AW3">
        <f t="shared" ref="AW3:AW28" si="8">1/(1+EXP(AB133))</f>
        <v>0.72236110063885928</v>
      </c>
      <c r="AX3">
        <f t="shared" ref="AX3:AX28" si="9">1/(1+EXP(AC133))</f>
        <v>0.71432411041097466</v>
      </c>
      <c r="AY3">
        <f>N3/M3</f>
        <v>0.30764910675374102</v>
      </c>
      <c r="AZ3">
        <f>AY3/(1+AY3)</f>
        <v>0.23526885397986058</v>
      </c>
      <c r="BA3">
        <f t="shared" ref="BA3:BA28" si="10">D3+F3+I3+J3+K3</f>
        <v>15520.210858791055</v>
      </c>
      <c r="BB3">
        <f>LN(BA3)</f>
        <v>9.6498983799072278</v>
      </c>
      <c r="BC3">
        <f>LN(AL3)</f>
        <v>-2.0338946432052474</v>
      </c>
      <c r="BD3" s="60">
        <v>1990</v>
      </c>
      <c r="BE3">
        <v>9.6498983799072278</v>
      </c>
      <c r="BF3">
        <v>9.2476274206411855</v>
      </c>
      <c r="BN3" s="49">
        <v>1990</v>
      </c>
      <c r="BO3">
        <f>D3*CO2原単位!$F$2*10^10</f>
        <v>2.5643275620601362E-2</v>
      </c>
      <c r="BP3">
        <f>F3*CO2原単位!$F$3*10^10</f>
        <v>1.5323501997396556E-2</v>
      </c>
      <c r="BQ3">
        <f>I3*CO2原単位!$F$4*10^10</f>
        <v>1.0933719666966044E-3</v>
      </c>
      <c r="BR3">
        <f>K3*CO2原単位!$F$6*10^10</f>
        <v>5.8479530154835072E-3</v>
      </c>
      <c r="BS3">
        <f t="shared" ref="BS3:BS43" si="11">SUM(BO3:BR3)</f>
        <v>4.7908102600178033E-2</v>
      </c>
    </row>
    <row r="4" spans="1:78" x14ac:dyDescent="0.15">
      <c r="A4" s="9">
        <v>1991</v>
      </c>
      <c r="B4">
        <v>5742.4302846990795</v>
      </c>
      <c r="C4">
        <v>878.4934197747981</v>
      </c>
      <c r="D4">
        <v>6620.9237044738775</v>
      </c>
      <c r="E4">
        <v>0</v>
      </c>
      <c r="F4">
        <v>4847.3892552093748</v>
      </c>
      <c r="G4">
        <v>25.028732808394757</v>
      </c>
      <c r="H4">
        <v>398.90595429425696</v>
      </c>
      <c r="I4">
        <v>423.93468710265171</v>
      </c>
      <c r="J4">
        <v>2653.2794398977699</v>
      </c>
      <c r="K4">
        <v>1059.3526811794372</v>
      </c>
      <c r="L4" s="86">
        <f t="shared" ref="L4:L28" si="12">F4+I4</f>
        <v>5271.3239423120267</v>
      </c>
      <c r="M4" s="86">
        <f t="shared" ref="M4:M28" si="13">L4+D4</f>
        <v>11892.247646785905</v>
      </c>
      <c r="N4" s="85">
        <f t="shared" ref="N4:N26" si="14">J4+K4</f>
        <v>3712.6321210772071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0.39926163269868542</v>
      </c>
      <c r="X4">
        <f t="shared" si="1"/>
        <v>0.7961614085282539</v>
      </c>
      <c r="Y4">
        <f t="shared" si="2"/>
        <v>8.7456291373146713E-2</v>
      </c>
      <c r="Z4">
        <f t="shared" ref="Z4:AB27" si="15">LN(W4)</f>
        <v>-0.91813835593405002</v>
      </c>
      <c r="AA4">
        <f t="shared" si="15"/>
        <v>-0.22795333916074859</v>
      </c>
      <c r="AB4">
        <f t="shared" si="15"/>
        <v>-2.4366161375878637</v>
      </c>
      <c r="AC4" s="24">
        <f>AC5/製造生産額!Q4</f>
        <v>10039.516372795972</v>
      </c>
      <c r="AD4" s="28">
        <f t="shared" ref="AD4:AE28" si="16">S4/O4</f>
        <v>2.5844031906234393E-2</v>
      </c>
      <c r="AE4" s="28">
        <f t="shared" si="16"/>
        <v>3.9616182974291217E-2</v>
      </c>
      <c r="AF4" s="24">
        <v>10039.516372795972</v>
      </c>
      <c r="AG4" s="29">
        <f t="shared" si="3"/>
        <v>2.6951627003341312E-2</v>
      </c>
      <c r="AH4" s="28">
        <f t="shared" ref="AH4:AH28" si="17">U4/Q4</f>
        <v>2.0411604329940214E-2</v>
      </c>
      <c r="AI4" s="24">
        <v>10039.516372795972</v>
      </c>
      <c r="AJ4" s="29">
        <f t="shared" si="4"/>
        <v>2.3310516219895692E-2</v>
      </c>
      <c r="AK4">
        <f>V4/R4</f>
        <v>0.17164822807342461</v>
      </c>
      <c r="AL4" s="29">
        <f t="shared" si="5"/>
        <v>0.1293219356621893</v>
      </c>
      <c r="AM4">
        <f>1-AO4</f>
        <v>8.0422810614957596E-2</v>
      </c>
      <c r="AN4">
        <f>1-AP4</f>
        <v>8.0700394375104789E-2</v>
      </c>
      <c r="AO4">
        <f t="shared" si="6"/>
        <v>0.9195771893850424</v>
      </c>
      <c r="AP4">
        <f t="shared" ref="AP4:AP28" si="18">1/(1+EXP(C135))</f>
        <v>0.91929960562489521</v>
      </c>
      <c r="AQ4">
        <f>1-AS4</f>
        <v>0.44325716205016119</v>
      </c>
      <c r="AR4">
        <f>1-AT4</f>
        <v>0.45537568515732973</v>
      </c>
      <c r="AS4">
        <f t="shared" si="7"/>
        <v>0.55674283794983881</v>
      </c>
      <c r="AT4">
        <f t="shared" ref="AT4:AT28" si="19">1/(1+EXP(O135))</f>
        <v>0.54462431484267027</v>
      </c>
      <c r="AU4">
        <f>1-AW4</f>
        <v>0.28533736891552564</v>
      </c>
      <c r="AV4">
        <f>1-AX4</f>
        <v>0.28479463630126822</v>
      </c>
      <c r="AW4">
        <f t="shared" si="8"/>
        <v>0.71466263108447436</v>
      </c>
      <c r="AX4">
        <f t="shared" si="9"/>
        <v>0.71520536369873178</v>
      </c>
      <c r="AY4">
        <f t="shared" ref="AY4:AY28" si="20">N4/M4</f>
        <v>0.31218927080454911</v>
      </c>
      <c r="AZ4">
        <f t="shared" ref="AZ4:AZ29" si="21">AY4/(1+AY4)</f>
        <v>0.23791481743570039</v>
      </c>
      <c r="BA4">
        <f t="shared" si="10"/>
        <v>15604.879767863109</v>
      </c>
      <c r="BB4">
        <f t="shared" ref="BB4:BB63" si="22">LN(BA4)</f>
        <v>9.6553389499563966</v>
      </c>
      <c r="BC4">
        <f t="shared" ref="BC4:BC43" si="23">LN(AL4)</f>
        <v>-2.0454503582336043</v>
      </c>
      <c r="BD4" s="60">
        <v>1991</v>
      </c>
      <c r="BE4">
        <v>9.6553389499563966</v>
      </c>
      <c r="BF4">
        <v>9.214284222045265</v>
      </c>
      <c r="BG4">
        <v>-2.0338946432052474</v>
      </c>
      <c r="BK4" t="s">
        <v>231</v>
      </c>
      <c r="BL4">
        <v>-0.61542672922999886</v>
      </c>
      <c r="BN4" s="49">
        <v>1991</v>
      </c>
      <c r="BO4">
        <f>D4*CO2原単位!$F$2*10^10</f>
        <v>2.5982397813668082E-2</v>
      </c>
      <c r="BP4">
        <f>F4*CO2原単位!$F$3*10^10</f>
        <v>1.5085303640827686E-2</v>
      </c>
      <c r="BQ4">
        <f>I4*CO2原単位!$F$4*10^10</f>
        <v>1.1295648027269771E-3</v>
      </c>
      <c r="BR4">
        <f>K4*CO2原単位!$F$6*10^10</f>
        <v>6.1108563737068992E-3</v>
      </c>
      <c r="BS4">
        <f t="shared" si="11"/>
        <v>4.8308122630929637E-2</v>
      </c>
    </row>
    <row r="5" spans="1:78" x14ac:dyDescent="0.15">
      <c r="A5" s="9">
        <v>1992</v>
      </c>
      <c r="B5">
        <v>5744.2236262142142</v>
      </c>
      <c r="C5">
        <v>832.09642334855971</v>
      </c>
      <c r="D5">
        <v>6576.3200495627743</v>
      </c>
      <c r="E5">
        <v>0</v>
      </c>
      <c r="F5">
        <v>4941.6975892329292</v>
      </c>
      <c r="G5">
        <v>27.180305033141163</v>
      </c>
      <c r="H5">
        <v>395.67472069270059</v>
      </c>
      <c r="I5">
        <v>422.8550257258417</v>
      </c>
      <c r="J5">
        <v>2567.7515515493883</v>
      </c>
      <c r="K5">
        <v>1006.3917912366795</v>
      </c>
      <c r="L5" s="86">
        <f t="shared" si="12"/>
        <v>5364.5526149587713</v>
      </c>
      <c r="M5" s="86">
        <f t="shared" si="13"/>
        <v>11940.872664521547</v>
      </c>
      <c r="N5" s="85">
        <f t="shared" si="14"/>
        <v>3574.1433427860679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0.39193503383511541</v>
      </c>
      <c r="X5">
        <f t="shared" si="1"/>
        <v>0.81573776436191436</v>
      </c>
      <c r="Y5">
        <f t="shared" si="2"/>
        <v>8.5568778358102449E-2</v>
      </c>
      <c r="Z5">
        <f t="shared" si="15"/>
        <v>-0.93665918293887129</v>
      </c>
      <c r="AA5">
        <f t="shared" si="15"/>
        <v>-0.20366234287107204</v>
      </c>
      <c r="AB5">
        <f t="shared" si="15"/>
        <v>-2.4584348011750325</v>
      </c>
      <c r="AC5" s="24">
        <f>AC6/製造生産額!Q5</f>
        <v>9843.3753148614614</v>
      </c>
      <c r="AD5" s="28">
        <f t="shared" si="16"/>
        <v>3.1973105731872384E-2</v>
      </c>
      <c r="AE5" s="28">
        <f t="shared" si="16"/>
        <v>3.9535149803124808E-2</v>
      </c>
      <c r="AF5" s="24">
        <v>9843.3753148614614</v>
      </c>
      <c r="AG5" s="29">
        <f t="shared" si="3"/>
        <v>3.2569175631787788E-2</v>
      </c>
      <c r="AH5" s="28">
        <f t="shared" si="17"/>
        <v>2.2775321511530576E-2</v>
      </c>
      <c r="AI5" s="24">
        <v>9843.3753148614614</v>
      </c>
      <c r="AJ5" s="29">
        <f t="shared" si="4"/>
        <v>2.7175305265436201E-2</v>
      </c>
      <c r="AK5">
        <f t="shared" ref="AK5:AK28" si="24">V5/R5</f>
        <v>0.17390934447989009</v>
      </c>
      <c r="AL5" s="29">
        <f t="shared" si="5"/>
        <v>0.13259260969965705</v>
      </c>
      <c r="AM5">
        <f t="shared" ref="AM5:AN28" si="25">1-AO5</f>
        <v>7.8823912463218848E-2</v>
      </c>
      <c r="AN5">
        <f t="shared" si="25"/>
        <v>8.4401368626594642E-2</v>
      </c>
      <c r="AO5">
        <f t="shared" si="6"/>
        <v>0.92117608753678115</v>
      </c>
      <c r="AP5">
        <f t="shared" si="18"/>
        <v>0.91559863137340536</v>
      </c>
      <c r="AQ5">
        <f t="shared" ref="AQ5:AR28" si="26">1-AS5</f>
        <v>0.44925967855748183</v>
      </c>
      <c r="AR5">
        <f t="shared" si="26"/>
        <v>0.45087994075314108</v>
      </c>
      <c r="AS5">
        <f t="shared" si="7"/>
        <v>0.55074032144251817</v>
      </c>
      <c r="AT5">
        <f t="shared" si="19"/>
        <v>0.54912005924685892</v>
      </c>
      <c r="AU5">
        <f t="shared" ref="AU5:AV28" si="27">1-AW5</f>
        <v>0.28157566575161208</v>
      </c>
      <c r="AV5">
        <f t="shared" si="27"/>
        <v>0.28367097461923085</v>
      </c>
      <c r="AW5">
        <f t="shared" si="8"/>
        <v>0.71842433424838792</v>
      </c>
      <c r="AX5">
        <f t="shared" si="9"/>
        <v>0.71632902538076915</v>
      </c>
      <c r="AY5">
        <f t="shared" si="20"/>
        <v>0.2993201119550904</v>
      </c>
      <c r="AZ5">
        <f t="shared" si="21"/>
        <v>0.23036671964132277</v>
      </c>
      <c r="BA5">
        <f t="shared" si="10"/>
        <v>15515.016007307613</v>
      </c>
      <c r="BB5">
        <f t="shared" si="22"/>
        <v>9.6495636086130219</v>
      </c>
      <c r="BC5">
        <f t="shared" si="23"/>
        <v>-2.0204739365719684</v>
      </c>
      <c r="BD5" s="60">
        <v>1992</v>
      </c>
      <c r="BE5">
        <v>9.6495636086130219</v>
      </c>
      <c r="BF5">
        <v>9.19455395103145</v>
      </c>
      <c r="BG5">
        <v>-2.0454503582336043</v>
      </c>
      <c r="BK5" t="s">
        <v>228</v>
      </c>
      <c r="BL5">
        <v>1.0727977079444477</v>
      </c>
      <c r="BN5" s="49">
        <v>1992</v>
      </c>
      <c r="BO5">
        <f>D5*CO2原単位!$F$2*10^10</f>
        <v>2.5807360317757839E-2</v>
      </c>
      <c r="BP5">
        <f>F5*CO2原単位!$F$3*10^10</f>
        <v>1.5378795617581358E-2</v>
      </c>
      <c r="BQ5">
        <f>I5*CO2原単位!$F$4*10^10</f>
        <v>1.1266880683449825E-3</v>
      </c>
      <c r="BR5">
        <f>K5*CO2原単位!$F$6*10^10</f>
        <v>5.805352458331363E-3</v>
      </c>
      <c r="BS5">
        <f t="shared" si="11"/>
        <v>4.8118196462015546E-2</v>
      </c>
    </row>
    <row r="6" spans="1:78" x14ac:dyDescent="0.15">
      <c r="A6" s="9">
        <v>1993</v>
      </c>
      <c r="B6">
        <v>5542.1577718814897</v>
      </c>
      <c r="C6">
        <v>844.91161154729082</v>
      </c>
      <c r="D6">
        <v>6387.0693834287813</v>
      </c>
      <c r="E6">
        <v>0</v>
      </c>
      <c r="F6">
        <v>5174.0771798262149</v>
      </c>
      <c r="G6">
        <v>31.016578572592614</v>
      </c>
      <c r="H6">
        <v>398.21326133459468</v>
      </c>
      <c r="I6">
        <v>429.22983990718728</v>
      </c>
      <c r="J6">
        <v>2500.3630717650585</v>
      </c>
      <c r="K6">
        <v>1006.0592480830256</v>
      </c>
      <c r="L6" s="86">
        <f t="shared" si="12"/>
        <v>5603.3070197334018</v>
      </c>
      <c r="M6" s="86">
        <f t="shared" si="13"/>
        <v>11990.376403162183</v>
      </c>
      <c r="N6" s="85">
        <f t="shared" si="14"/>
        <v>3506.422319848084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0.40236526424653496</v>
      </c>
      <c r="X6">
        <f t="shared" si="1"/>
        <v>0.87728920469709526</v>
      </c>
      <c r="Y6">
        <f t="shared" si="2"/>
        <v>8.2957757487800779E-2</v>
      </c>
      <c r="Z6">
        <f t="shared" si="15"/>
        <v>-0.91039498537745178</v>
      </c>
      <c r="AA6">
        <f t="shared" si="15"/>
        <v>-0.13091857506759161</v>
      </c>
      <c r="AB6">
        <f t="shared" si="15"/>
        <v>-2.4894237466725904</v>
      </c>
      <c r="AC6" s="24">
        <f>AC7/製造生産額!Q6</f>
        <v>9476</v>
      </c>
      <c r="AD6" s="28">
        <f t="shared" si="16"/>
        <v>3.1444873730024032E-2</v>
      </c>
      <c r="AE6" s="28">
        <f t="shared" si="16"/>
        <v>3.9696955946239038E-2</v>
      </c>
      <c r="AF6">
        <v>9476</v>
      </c>
      <c r="AG6" s="29">
        <f t="shared" si="3"/>
        <v>3.2077007560294753E-2</v>
      </c>
      <c r="AH6" s="28">
        <f t="shared" si="17"/>
        <v>2.278284075069005E-2</v>
      </c>
      <c r="AI6" s="24">
        <v>9476</v>
      </c>
      <c r="AJ6" s="29">
        <f t="shared" si="4"/>
        <v>2.7126163126549481E-2</v>
      </c>
      <c r="AK6">
        <f t="shared" si="24"/>
        <v>0.17489621003036013</v>
      </c>
      <c r="AL6" s="29">
        <f t="shared" si="5"/>
        <v>0.13249817330907834</v>
      </c>
      <c r="AM6">
        <f t="shared" si="25"/>
        <v>7.6602948650779101E-2</v>
      </c>
      <c r="AN6">
        <f t="shared" si="25"/>
        <v>8.2708470989805605E-2</v>
      </c>
      <c r="AO6">
        <f t="shared" si="6"/>
        <v>0.9233970513492209</v>
      </c>
      <c r="AP6">
        <f t="shared" si="18"/>
        <v>0.9172915290101944</v>
      </c>
      <c r="AQ6">
        <f t="shared" si="26"/>
        <v>0.46731702419747723</v>
      </c>
      <c r="AR6">
        <f t="shared" si="26"/>
        <v>0.45524624343103226</v>
      </c>
      <c r="AS6">
        <f t="shared" si="7"/>
        <v>0.53268297580252277</v>
      </c>
      <c r="AT6">
        <f t="shared" si="19"/>
        <v>0.54475375656896774</v>
      </c>
      <c r="AU6">
        <f t="shared" si="27"/>
        <v>0.28691901782287688</v>
      </c>
      <c r="AV6">
        <f t="shared" si="27"/>
        <v>0.28318139210385418</v>
      </c>
      <c r="AW6">
        <f t="shared" si="8"/>
        <v>0.71308098217712312</v>
      </c>
      <c r="AX6">
        <f t="shared" si="9"/>
        <v>0.71681860789614582</v>
      </c>
      <c r="AY6">
        <f t="shared" si="20"/>
        <v>0.29243638414248169</v>
      </c>
      <c r="AZ6">
        <f t="shared" si="21"/>
        <v>0.22626752676613188</v>
      </c>
      <c r="BA6">
        <f t="shared" si="10"/>
        <v>15496.798723010268</v>
      </c>
      <c r="BB6">
        <f t="shared" si="22"/>
        <v>9.6483887475769166</v>
      </c>
      <c r="BC6">
        <f t="shared" si="23"/>
        <v>-2.0211864199974712</v>
      </c>
      <c r="BD6" s="60">
        <v>1993</v>
      </c>
      <c r="BE6">
        <v>9.6483887475769166</v>
      </c>
      <c r="BF6">
        <v>9.1565175652786763</v>
      </c>
      <c r="BG6">
        <v>-2.0204739365719684</v>
      </c>
      <c r="BK6" t="s">
        <v>229</v>
      </c>
      <c r="BL6">
        <v>-0.19117315942697843</v>
      </c>
      <c r="BN6" s="49">
        <v>1993</v>
      </c>
      <c r="BO6">
        <f>D6*CO2原単位!$F$2*10^10</f>
        <v>2.5064686589215637E-2</v>
      </c>
      <c r="BP6">
        <f>F6*CO2原単位!$F$3*10^10</f>
        <v>1.6101971846984361E-2</v>
      </c>
      <c r="BQ6">
        <f>I6*CO2原単位!$F$4*10^10</f>
        <v>1.1436736228236353E-3</v>
      </c>
      <c r="BR6">
        <f>K6*CO2原単位!$F$6*10^10</f>
        <v>5.8034341892920322E-3</v>
      </c>
      <c r="BS6">
        <f t="shared" si="11"/>
        <v>4.8113766248315669E-2</v>
      </c>
    </row>
    <row r="7" spans="1:78" ht="13.6" x14ac:dyDescent="0.15">
      <c r="A7" s="9">
        <v>1994</v>
      </c>
      <c r="B7">
        <v>5662.5913327466433</v>
      </c>
      <c r="C7">
        <v>836.01189094395158</v>
      </c>
      <c r="D7">
        <v>6498.6032236905958</v>
      </c>
      <c r="E7">
        <v>0</v>
      </c>
      <c r="F7">
        <v>5200.2571563273559</v>
      </c>
      <c r="G7">
        <v>38.653821682404185</v>
      </c>
      <c r="H7">
        <v>399.38656537790416</v>
      </c>
      <c r="I7">
        <v>438.04038706030838</v>
      </c>
      <c r="J7">
        <v>2504.0985996895583</v>
      </c>
      <c r="K7">
        <v>989.57656933459486</v>
      </c>
      <c r="L7" s="86">
        <f t="shared" si="12"/>
        <v>5638.2975433876645</v>
      </c>
      <c r="M7" s="86">
        <f t="shared" si="13"/>
        <v>12136.900767078259</v>
      </c>
      <c r="N7" s="85">
        <f t="shared" si="14"/>
        <v>3493.6751690241531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0.39518274937627296</v>
      </c>
      <c r="X7">
        <f t="shared" si="1"/>
        <v>0.86761683231148889</v>
      </c>
      <c r="Y7">
        <f t="shared" si="2"/>
        <v>8.4234370319038465E-2</v>
      </c>
      <c r="Z7">
        <f t="shared" si="15"/>
        <v>-0.92840696442481097</v>
      </c>
      <c r="AA7">
        <f t="shared" si="15"/>
        <v>-0.14200509921313242</v>
      </c>
      <c r="AB7">
        <f t="shared" si="15"/>
        <v>-2.4741522424608222</v>
      </c>
      <c r="AC7">
        <v>9888</v>
      </c>
      <c r="AD7" s="28">
        <f t="shared" si="16"/>
        <v>3.6169489734334669E-2</v>
      </c>
      <c r="AE7" s="28">
        <f t="shared" si="16"/>
        <v>3.97674032865271E-2</v>
      </c>
      <c r="AF7">
        <v>9888</v>
      </c>
      <c r="AG7" s="29">
        <f t="shared" si="3"/>
        <v>3.644901230881465E-2</v>
      </c>
      <c r="AH7" s="28">
        <f t="shared" si="17"/>
        <v>2.2632641131349589E-2</v>
      </c>
      <c r="AI7">
        <v>9888</v>
      </c>
      <c r="AJ7" s="29">
        <f t="shared" si="4"/>
        <v>2.9051150532014864E-2</v>
      </c>
      <c r="AK7">
        <f t="shared" si="24"/>
        <v>0.17229262546772697</v>
      </c>
      <c r="AL7" s="29">
        <f t="shared" si="5"/>
        <v>0.13171976150770912</v>
      </c>
      <c r="AM7">
        <f t="shared" si="25"/>
        <v>7.7690186388624016E-2</v>
      </c>
      <c r="AN7">
        <f t="shared" si="25"/>
        <v>8.0357144776854628E-2</v>
      </c>
      <c r="AO7">
        <f t="shared" si="6"/>
        <v>0.92230981361137598</v>
      </c>
      <c r="AP7">
        <f t="shared" si="18"/>
        <v>0.91964285522314537</v>
      </c>
      <c r="AQ7">
        <f t="shared" si="26"/>
        <v>0.46455826339799455</v>
      </c>
      <c r="AR7">
        <f t="shared" si="26"/>
        <v>0.46836050099586091</v>
      </c>
      <c r="AS7">
        <f t="shared" si="7"/>
        <v>0.53544173660200545</v>
      </c>
      <c r="AT7">
        <f t="shared" si="19"/>
        <v>0.53163949900413909</v>
      </c>
      <c r="AU7">
        <f t="shared" si="27"/>
        <v>0.28324801862189197</v>
      </c>
      <c r="AV7">
        <f t="shared" si="27"/>
        <v>0.28447413023575752</v>
      </c>
      <c r="AW7">
        <f t="shared" si="8"/>
        <v>0.71675198137810803</v>
      </c>
      <c r="AX7">
        <f t="shared" si="9"/>
        <v>0.71552586976424248</v>
      </c>
      <c r="AY7">
        <f t="shared" si="20"/>
        <v>0.28785562608379078</v>
      </c>
      <c r="AZ7">
        <f t="shared" si="21"/>
        <v>0.22351544711508078</v>
      </c>
      <c r="BA7">
        <f t="shared" si="10"/>
        <v>15630.575936102412</v>
      </c>
      <c r="BB7">
        <f t="shared" si="22"/>
        <v>9.6569842708558031</v>
      </c>
      <c r="BC7">
        <f t="shared" si="23"/>
        <v>-2.0270786320760599</v>
      </c>
      <c r="BD7" s="60">
        <v>1994</v>
      </c>
      <c r="BE7">
        <v>9.6569842708558031</v>
      </c>
      <c r="BF7">
        <v>9.199077179697472</v>
      </c>
      <c r="BG7">
        <v>-2.0211864199974712</v>
      </c>
      <c r="BN7" s="49">
        <v>1994</v>
      </c>
      <c r="BO7">
        <f>D7*CO2原単位!$F$2*10^10</f>
        <v>2.5502377270564282E-2</v>
      </c>
      <c r="BP7">
        <f>F7*CO2原単位!$F$3*10^10</f>
        <v>1.6183445166752321E-2</v>
      </c>
      <c r="BQ7">
        <f>I7*CO2原単位!$F$4*10^10</f>
        <v>1.167149135112919E-3</v>
      </c>
      <c r="BR7">
        <f>K7*CO2原単位!$F$6*10^10</f>
        <v>5.7083541613890763E-3</v>
      </c>
      <c r="BS7">
        <f t="shared" si="11"/>
        <v>4.8561325733818599E-2</v>
      </c>
    </row>
    <row r="8" spans="1:78" ht="13.6" x14ac:dyDescent="0.15">
      <c r="A8" s="9">
        <v>1995</v>
      </c>
      <c r="B8">
        <v>5642.9265579045295</v>
      </c>
      <c r="C8">
        <v>820.67863941991141</v>
      </c>
      <c r="D8">
        <v>6463.6051973244403</v>
      </c>
      <c r="E8">
        <v>0</v>
      </c>
      <c r="F8">
        <v>5179.4653899267496</v>
      </c>
      <c r="G8">
        <v>42.000019875778364</v>
      </c>
      <c r="H8">
        <v>421.556310800387</v>
      </c>
      <c r="I8">
        <v>463.55633067616537</v>
      </c>
      <c r="J8">
        <v>2492.4106459808745</v>
      </c>
      <c r="K8">
        <v>1032.1067695864456</v>
      </c>
      <c r="L8" s="86">
        <f t="shared" si="12"/>
        <v>5643.0217206029147</v>
      </c>
      <c r="M8" s="86">
        <f t="shared" si="13"/>
        <v>12106.626917927355</v>
      </c>
      <c r="N8" s="85">
        <f t="shared" si="14"/>
        <v>3524.5174155673203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0.41409980785099143</v>
      </c>
      <c r="X8">
        <f t="shared" si="1"/>
        <v>0.87304554475864338</v>
      </c>
      <c r="Y8">
        <f t="shared" si="2"/>
        <v>8.9498875999385955E-2</v>
      </c>
      <c r="Z8">
        <f t="shared" si="15"/>
        <v>-0.88164825244668199</v>
      </c>
      <c r="AA8">
        <f t="shared" si="15"/>
        <v>-0.1357675541040004</v>
      </c>
      <c r="AB8">
        <f t="shared" si="15"/>
        <v>-2.4135292124462668</v>
      </c>
      <c r="AC8">
        <v>9673</v>
      </c>
      <c r="AD8" s="28">
        <f t="shared" si="16"/>
        <v>3.5370765183298507E-2</v>
      </c>
      <c r="AE8" s="28">
        <f t="shared" si="16"/>
        <v>3.9561802060100411E-2</v>
      </c>
      <c r="AF8">
        <v>9673</v>
      </c>
      <c r="AG8" s="29">
        <f t="shared" si="3"/>
        <v>3.5715045565783234E-2</v>
      </c>
      <c r="AH8" s="28">
        <f t="shared" si="17"/>
        <v>2.2541088879051825E-2</v>
      </c>
      <c r="AI8">
        <v>9673</v>
      </c>
      <c r="AJ8" s="29">
        <f t="shared" si="4"/>
        <v>2.8681603841103243E-2</v>
      </c>
      <c r="AK8">
        <f t="shared" si="24"/>
        <v>0.17287567899982786</v>
      </c>
      <c r="AL8" s="29">
        <f t="shared" si="5"/>
        <v>0.1306504142165579</v>
      </c>
      <c r="AM8">
        <f t="shared" si="25"/>
        <v>8.2146827290014102E-2</v>
      </c>
      <c r="AN8">
        <f t="shared" si="25"/>
        <v>8.150816756193846E-2</v>
      </c>
      <c r="AO8">
        <f t="shared" si="6"/>
        <v>0.9178531727099859</v>
      </c>
      <c r="AP8">
        <f t="shared" si="18"/>
        <v>0.91849183243806154</v>
      </c>
      <c r="AQ8">
        <f t="shared" si="26"/>
        <v>0.46611015263440492</v>
      </c>
      <c r="AR8">
        <f t="shared" si="26"/>
        <v>0.46635854025859502</v>
      </c>
      <c r="AS8">
        <f t="shared" si="7"/>
        <v>0.53388984736559508</v>
      </c>
      <c r="AT8">
        <f t="shared" si="19"/>
        <v>0.53364145974140498</v>
      </c>
      <c r="AU8">
        <f t="shared" si="27"/>
        <v>0.2928363369770195</v>
      </c>
      <c r="AV8">
        <f t="shared" si="27"/>
        <v>0.28418432229822888</v>
      </c>
      <c r="AW8">
        <f t="shared" si="8"/>
        <v>0.7071636630229805</v>
      </c>
      <c r="AX8">
        <f t="shared" si="9"/>
        <v>0.71581567770177112</v>
      </c>
      <c r="AY8">
        <f t="shared" si="20"/>
        <v>0.29112298904232814</v>
      </c>
      <c r="AZ8">
        <f t="shared" si="21"/>
        <v>0.22548044726417923</v>
      </c>
      <c r="BA8">
        <f t="shared" si="10"/>
        <v>15631.144333494676</v>
      </c>
      <c r="BB8">
        <f t="shared" si="22"/>
        <v>9.6570206346507206</v>
      </c>
      <c r="BC8">
        <f t="shared" si="23"/>
        <v>-2.0352301165914719</v>
      </c>
      <c r="BD8" s="60">
        <v>1995</v>
      </c>
      <c r="BE8">
        <v>9.6570206346507206</v>
      </c>
      <c r="BF8">
        <v>9.177093778182547</v>
      </c>
      <c r="BG8">
        <v>-2.0270786320760599</v>
      </c>
      <c r="BN8" s="49">
        <v>1995</v>
      </c>
      <c r="BO8">
        <f>D8*CO2原単位!$F$2*10^10</f>
        <v>2.5365035007712915E-2</v>
      </c>
      <c r="BP8">
        <f>F8*CO2原単位!$F$3*10^10</f>
        <v>1.6118740210564773E-2</v>
      </c>
      <c r="BQ8">
        <f>I8*CO2原単位!$F$4*10^10</f>
        <v>1.23513581488621E-3</v>
      </c>
      <c r="BR8">
        <f>K8*CO2原単位!$F$6*10^10</f>
        <v>5.9536888359515618E-3</v>
      </c>
      <c r="BS8">
        <f t="shared" si="11"/>
        <v>4.8672599869115464E-2</v>
      </c>
    </row>
    <row r="9" spans="1:78" ht="13.6" x14ac:dyDescent="0.15">
      <c r="A9" s="9">
        <v>1996</v>
      </c>
      <c r="B9">
        <v>5651.1380407241058</v>
      </c>
      <c r="C9">
        <v>849.22807133629374</v>
      </c>
      <c r="D9">
        <v>6500.3661120603992</v>
      </c>
      <c r="E9">
        <v>0</v>
      </c>
      <c r="F9">
        <v>4965.9186844428177</v>
      </c>
      <c r="G9">
        <v>41.938863149338452</v>
      </c>
      <c r="H9">
        <v>439.52300134907006</v>
      </c>
      <c r="I9">
        <v>481.46186449840849</v>
      </c>
      <c r="J9">
        <v>2530.1862786947327</v>
      </c>
      <c r="K9">
        <v>1004.5890891300896</v>
      </c>
      <c r="L9" s="86">
        <f t="shared" si="12"/>
        <v>5447.3805489412262</v>
      </c>
      <c r="M9" s="86">
        <f t="shared" si="13"/>
        <v>11947.746661001625</v>
      </c>
      <c r="N9" s="85">
        <f t="shared" si="14"/>
        <v>3534.7753678248223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0.39704155286476972</v>
      </c>
      <c r="X9">
        <f t="shared" si="1"/>
        <v>0.83801134505862285</v>
      </c>
      <c r="Y9">
        <f t="shared" si="2"/>
        <v>9.6953231636016837E-2</v>
      </c>
      <c r="Z9">
        <f t="shared" si="15"/>
        <v>-0.92371433660650548</v>
      </c>
      <c r="AA9">
        <f t="shared" si="15"/>
        <v>-0.17672364033558219</v>
      </c>
      <c r="AB9">
        <f t="shared" si="15"/>
        <v>-2.333526564831816</v>
      </c>
      <c r="AC9">
        <v>9949</v>
      </c>
      <c r="AD9" s="28">
        <f t="shared" si="16"/>
        <v>3.9578923851889374E-2</v>
      </c>
      <c r="AE9" s="28">
        <f t="shared" si="16"/>
        <v>3.9041041849851812E-2</v>
      </c>
      <c r="AF9">
        <v>9949</v>
      </c>
      <c r="AG9" s="29">
        <f t="shared" si="3"/>
        <v>3.953138363154779E-2</v>
      </c>
      <c r="AH9" s="28">
        <f t="shared" si="17"/>
        <v>2.1980425402295219E-2</v>
      </c>
      <c r="AI9">
        <v>9949</v>
      </c>
      <c r="AJ9" s="29">
        <f t="shared" si="4"/>
        <v>2.9982499030570101E-2</v>
      </c>
      <c r="AK9">
        <f t="shared" si="24"/>
        <v>0.17331187866786135</v>
      </c>
      <c r="AL9" s="29">
        <f t="shared" si="5"/>
        <v>0.13257742853956031</v>
      </c>
      <c r="AM9">
        <f t="shared" si="25"/>
        <v>8.8384106851500888E-2</v>
      </c>
      <c r="AN9">
        <f t="shared" si="25"/>
        <v>8.6226867268522911E-2</v>
      </c>
      <c r="AO9">
        <f t="shared" si="6"/>
        <v>0.91161589314849911</v>
      </c>
      <c r="AP9">
        <f t="shared" si="18"/>
        <v>0.91377313273147709</v>
      </c>
      <c r="AQ9">
        <f t="shared" si="26"/>
        <v>0.45593371733616517</v>
      </c>
      <c r="AR9">
        <f t="shared" si="26"/>
        <v>0.46748476236209202</v>
      </c>
      <c r="AS9">
        <f t="shared" si="7"/>
        <v>0.54406628266383483</v>
      </c>
      <c r="AT9">
        <f t="shared" si="19"/>
        <v>0.53251523763790798</v>
      </c>
      <c r="AU9">
        <f t="shared" si="27"/>
        <v>0.28420167750243175</v>
      </c>
      <c r="AV9">
        <f t="shared" si="27"/>
        <v>0.28396762482619697</v>
      </c>
      <c r="AW9">
        <f t="shared" si="8"/>
        <v>0.71579832249756825</v>
      </c>
      <c r="AX9">
        <f t="shared" si="9"/>
        <v>0.71603237517380303</v>
      </c>
      <c r="AY9">
        <f t="shared" si="20"/>
        <v>0.29585288909435986</v>
      </c>
      <c r="AZ9">
        <f t="shared" si="21"/>
        <v>0.22830746575031696</v>
      </c>
      <c r="BA9">
        <f t="shared" si="10"/>
        <v>15482.522028826448</v>
      </c>
      <c r="BB9">
        <f t="shared" si="22"/>
        <v>9.6474670556322248</v>
      </c>
      <c r="BC9">
        <f t="shared" si="23"/>
        <v>-2.0205884378950754</v>
      </c>
      <c r="BD9" s="60">
        <v>1996</v>
      </c>
      <c r="BE9">
        <v>9.6474670556322248</v>
      </c>
      <c r="BF9">
        <v>9.2052273225893604</v>
      </c>
      <c r="BG9">
        <v>-2.0352301165914719</v>
      </c>
      <c r="BN9" s="49">
        <v>1996</v>
      </c>
      <c r="BO9">
        <f>D9*CO2原単位!$F$2*10^10</f>
        <v>2.5509295348610458E-2</v>
      </c>
      <c r="BP9">
        <f>F9*CO2原単位!$F$3*10^10</f>
        <v>1.5454172806521135E-2</v>
      </c>
      <c r="BQ9">
        <f>I9*CO2原単位!$F$4*10^10</f>
        <v>1.2828447224018289E-3</v>
      </c>
      <c r="BR9">
        <f>K9*CO2原単位!$F$6*10^10</f>
        <v>5.7949536045278447E-3</v>
      </c>
      <c r="BS9">
        <f t="shared" si="11"/>
        <v>4.8041266482061265E-2</v>
      </c>
    </row>
    <row r="10" spans="1:78" ht="13.6" x14ac:dyDescent="0.15">
      <c r="A10" s="9">
        <v>1997</v>
      </c>
      <c r="B10">
        <v>5177.1781143797143</v>
      </c>
      <c r="C10">
        <v>831.46204074230263</v>
      </c>
      <c r="D10">
        <v>6008.6401551220169</v>
      </c>
      <c r="E10">
        <v>0</v>
      </c>
      <c r="F10">
        <v>4935.8798848334754</v>
      </c>
      <c r="G10">
        <v>47.439679634140582</v>
      </c>
      <c r="H10">
        <v>462.47276326207759</v>
      </c>
      <c r="I10">
        <v>509.91244289621824</v>
      </c>
      <c r="J10">
        <v>2442.5375956882826</v>
      </c>
      <c r="K10">
        <v>972.13020874111578</v>
      </c>
      <c r="L10" s="86">
        <f t="shared" si="12"/>
        <v>5445.7923277296941</v>
      </c>
      <c r="M10" s="86">
        <f t="shared" si="13"/>
        <v>11454.432482851711</v>
      </c>
      <c r="N10" s="85">
        <f t="shared" si="14"/>
        <v>3414.6678044293985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0.39800010057457447</v>
      </c>
      <c r="X10">
        <f t="shared" si="1"/>
        <v>0.90632692042432794</v>
      </c>
      <c r="Y10">
        <f t="shared" si="2"/>
        <v>0.10330730382297815</v>
      </c>
      <c r="Z10">
        <f t="shared" si="15"/>
        <v>-0.92130302099779537</v>
      </c>
      <c r="AA10">
        <f t="shared" si="15"/>
        <v>-9.8355198705558256E-2</v>
      </c>
      <c r="AB10">
        <f t="shared" si="15"/>
        <v>-2.270047200390116</v>
      </c>
      <c r="AC10">
        <v>9562</v>
      </c>
      <c r="AD10" s="28">
        <f t="shared" si="16"/>
        <v>3.2149589047924559E-2</v>
      </c>
      <c r="AE10" s="28">
        <f t="shared" si="16"/>
        <v>4.0025189583498696E-2</v>
      </c>
      <c r="AF10">
        <v>9562</v>
      </c>
      <c r="AG10" s="29">
        <f t="shared" si="3"/>
        <v>3.2887014654097747E-2</v>
      </c>
      <c r="AH10" s="28">
        <f t="shared" si="17"/>
        <v>2.1434741186484557E-2</v>
      </c>
      <c r="AI10">
        <v>9562</v>
      </c>
      <c r="AJ10" s="29">
        <f t="shared" si="4"/>
        <v>2.6879507051433226E-2</v>
      </c>
      <c r="AK10">
        <f t="shared" si="24"/>
        <v>0.169946172402345</v>
      </c>
      <c r="AL10" s="29">
        <f t="shared" si="5"/>
        <v>0.12921617018336842</v>
      </c>
      <c r="AM10">
        <f t="shared" si="25"/>
        <v>9.3634206412861243E-2</v>
      </c>
      <c r="AN10">
        <f t="shared" si="25"/>
        <v>9.2832198640889652E-2</v>
      </c>
      <c r="AO10">
        <f t="shared" si="6"/>
        <v>0.90636579358713876</v>
      </c>
      <c r="AP10">
        <f t="shared" si="18"/>
        <v>0.90716780135911035</v>
      </c>
      <c r="AQ10">
        <f t="shared" si="26"/>
        <v>0.47543100331531241</v>
      </c>
      <c r="AR10">
        <f t="shared" si="26"/>
        <v>0.46009650211292119</v>
      </c>
      <c r="AS10">
        <f t="shared" si="7"/>
        <v>0.52456899668468759</v>
      </c>
      <c r="AT10">
        <f t="shared" si="19"/>
        <v>0.53990349788707881</v>
      </c>
      <c r="AU10">
        <f t="shared" si="27"/>
        <v>0.28469246920010771</v>
      </c>
      <c r="AV10">
        <f t="shared" si="27"/>
        <v>0.28564223746476392</v>
      </c>
      <c r="AW10">
        <f t="shared" si="8"/>
        <v>0.71530753079989229</v>
      </c>
      <c r="AX10">
        <f t="shared" si="9"/>
        <v>0.71435776253523608</v>
      </c>
      <c r="AY10">
        <f t="shared" si="20"/>
        <v>0.29810885956519062</v>
      </c>
      <c r="AZ10">
        <f t="shared" si="21"/>
        <v>0.22964858252723425</v>
      </c>
      <c r="BA10">
        <f t="shared" si="10"/>
        <v>14869.10028728111</v>
      </c>
      <c r="BB10">
        <f t="shared" si="22"/>
        <v>9.6070405323971286</v>
      </c>
      <c r="BC10">
        <f t="shared" si="23"/>
        <v>-2.0462685392469999</v>
      </c>
      <c r="BD10" s="60">
        <v>1997</v>
      </c>
      <c r="BE10">
        <v>9.6070405323971286</v>
      </c>
      <c r="BF10">
        <v>9.1655521891860481</v>
      </c>
      <c r="BG10">
        <v>-2.0205884378950754</v>
      </c>
      <c r="BN10" s="49">
        <v>1997</v>
      </c>
      <c r="BO10">
        <f>D10*CO2原単位!$F$2*10^10</f>
        <v>2.3579622088692579E-2</v>
      </c>
      <c r="BP10">
        <f>F10*CO2原単位!$F$3*10^10</f>
        <v>1.5360690647516488E-2</v>
      </c>
      <c r="BQ10">
        <f>I10*CO2原単位!$F$4*10^10</f>
        <v>1.3586506730661318E-3</v>
      </c>
      <c r="BR10">
        <f>K10*CO2原単位!$F$6*10^10</f>
        <v>5.6077151525634672E-3</v>
      </c>
      <c r="BS10">
        <f t="shared" si="11"/>
        <v>4.5906678561838672E-2</v>
      </c>
    </row>
    <row r="11" spans="1:78" ht="13.6" x14ac:dyDescent="0.15">
      <c r="A11" s="9">
        <v>1998</v>
      </c>
      <c r="B11">
        <v>4431.994814171172</v>
      </c>
      <c r="C11">
        <v>549.5825352111417</v>
      </c>
      <c r="D11">
        <v>4981.5773493823135</v>
      </c>
      <c r="E11">
        <v>0</v>
      </c>
      <c r="F11">
        <v>4448.6729652124932</v>
      </c>
      <c r="G11">
        <v>42.15085204424107</v>
      </c>
      <c r="H11">
        <v>445.19943414907743</v>
      </c>
      <c r="I11">
        <v>487.35028619331848</v>
      </c>
      <c r="J11">
        <v>2266.7358270383625</v>
      </c>
      <c r="K11">
        <v>872.81370599617026</v>
      </c>
      <c r="L11" s="86">
        <f t="shared" si="12"/>
        <v>4936.0232514058116</v>
      </c>
      <c r="M11" s="86">
        <f t="shared" si="13"/>
        <v>9917.600600788126</v>
      </c>
      <c r="N11" s="85">
        <f t="shared" si="14"/>
        <v>3139.5495330345329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0.38505312157904081</v>
      </c>
      <c r="X11">
        <f t="shared" si="1"/>
        <v>0.99085548717171879</v>
      </c>
      <c r="Y11">
        <f t="shared" si="2"/>
        <v>0.10954958703511709</v>
      </c>
      <c r="Z11">
        <f t="shared" si="15"/>
        <v>-0.95437397608508034</v>
      </c>
      <c r="AA11">
        <f t="shared" si="15"/>
        <v>-9.1865805412668644E-3</v>
      </c>
      <c r="AB11">
        <f t="shared" si="15"/>
        <v>-2.21137798259526</v>
      </c>
      <c r="AC11">
        <v>8879</v>
      </c>
      <c r="AD11" s="28">
        <f t="shared" si="16"/>
        <v>3.0566204855368481E-2</v>
      </c>
      <c r="AE11" s="28">
        <f t="shared" si="16"/>
        <v>4.0492427358855401E-2</v>
      </c>
      <c r="AF11">
        <v>8879</v>
      </c>
      <c r="AG11" s="29">
        <f t="shared" si="3"/>
        <v>3.1546254407711076E-2</v>
      </c>
      <c r="AH11" s="28">
        <f t="shared" si="17"/>
        <v>2.1275336315241714E-2</v>
      </c>
      <c r="AI11">
        <v>8879</v>
      </c>
      <c r="AJ11" s="29">
        <f t="shared" si="4"/>
        <v>2.6387206873296307E-2</v>
      </c>
      <c r="AK11">
        <f t="shared" si="24"/>
        <v>0.17028517658522732</v>
      </c>
      <c r="AL11" s="29">
        <f t="shared" si="5"/>
        <v>0.13028067310214317</v>
      </c>
      <c r="AM11">
        <f t="shared" si="25"/>
        <v>9.8733385434219278E-2</v>
      </c>
      <c r="AN11">
        <f t="shared" si="25"/>
        <v>9.8392890129256116E-2</v>
      </c>
      <c r="AO11">
        <f t="shared" si="6"/>
        <v>0.90126661456578072</v>
      </c>
      <c r="AP11">
        <f t="shared" si="18"/>
        <v>0.90160710987074388</v>
      </c>
      <c r="AQ11">
        <f t="shared" si="26"/>
        <v>0.49770337101632822</v>
      </c>
      <c r="AR11">
        <f t="shared" si="26"/>
        <v>0.47424631996411604</v>
      </c>
      <c r="AS11">
        <f t="shared" si="7"/>
        <v>0.50229662898367178</v>
      </c>
      <c r="AT11">
        <f t="shared" si="19"/>
        <v>0.52575368003588396</v>
      </c>
      <c r="AU11">
        <f t="shared" si="27"/>
        <v>0.27800603137882385</v>
      </c>
      <c r="AV11">
        <f t="shared" si="27"/>
        <v>0.2854732971757441</v>
      </c>
      <c r="AW11">
        <f t="shared" si="8"/>
        <v>0.72199396862117615</v>
      </c>
      <c r="AX11">
        <f t="shared" si="9"/>
        <v>0.7145267028242559</v>
      </c>
      <c r="AY11">
        <f t="shared" si="20"/>
        <v>0.31656341683945621</v>
      </c>
      <c r="AZ11">
        <f t="shared" si="21"/>
        <v>0.24044676677968066</v>
      </c>
      <c r="BA11">
        <f t="shared" si="10"/>
        <v>13057.150133822659</v>
      </c>
      <c r="BB11">
        <f t="shared" si="22"/>
        <v>9.477091165681724</v>
      </c>
      <c r="BC11">
        <f t="shared" si="23"/>
        <v>-2.0380641320066775</v>
      </c>
      <c r="BD11" s="60">
        <v>1998</v>
      </c>
      <c r="BE11">
        <v>9.477091165681724</v>
      </c>
      <c r="BF11">
        <v>9.0914442170323273</v>
      </c>
      <c r="BG11">
        <v>-2.0462685392469999</v>
      </c>
      <c r="BN11" s="49">
        <v>1998</v>
      </c>
      <c r="BO11">
        <f>D11*CO2原単位!$F$2*10^10</f>
        <v>1.9549133959019801E-2</v>
      </c>
      <c r="BP11">
        <f>F11*CO2原単位!$F$3*10^10</f>
        <v>1.3844479769568872E-2</v>
      </c>
      <c r="BQ11">
        <f>I11*CO2原単位!$F$4*10^10</f>
        <v>1.2985342946225935E-3</v>
      </c>
      <c r="BR11">
        <f>K11*CO2原単位!$F$6*10^10</f>
        <v>5.03480974098937E-3</v>
      </c>
      <c r="BS11">
        <f t="shared" si="11"/>
        <v>3.9726957764200634E-2</v>
      </c>
    </row>
    <row r="12" spans="1:78" ht="13.6" x14ac:dyDescent="0.15">
      <c r="A12" s="9">
        <v>1999</v>
      </c>
      <c r="B12">
        <v>4284.0662345959299</v>
      </c>
      <c r="C12">
        <v>572.50063418771344</v>
      </c>
      <c r="D12">
        <v>4856.5668687836433</v>
      </c>
      <c r="E12">
        <v>0</v>
      </c>
      <c r="F12">
        <v>4448.5181151456272</v>
      </c>
      <c r="G12">
        <v>34.779437902117934</v>
      </c>
      <c r="H12">
        <v>460.10796332959717</v>
      </c>
      <c r="I12">
        <v>494.8874012317151</v>
      </c>
      <c r="J12">
        <v>2263.5190554817596</v>
      </c>
      <c r="K12">
        <v>873.78456179433908</v>
      </c>
      <c r="L12" s="86">
        <f t="shared" si="12"/>
        <v>4943.4055163773428</v>
      </c>
      <c r="M12" s="86">
        <f t="shared" si="13"/>
        <v>9799.9723851609851</v>
      </c>
      <c r="N12" s="85">
        <f t="shared" si="14"/>
        <v>3137.3036172760985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0.3860292493134615</v>
      </c>
      <c r="X12">
        <f t="shared" si="1"/>
        <v>1.0178806654865331</v>
      </c>
      <c r="Y12">
        <f t="shared" si="2"/>
        <v>0.11124769831706405</v>
      </c>
      <c r="Z12">
        <f t="shared" si="15"/>
        <v>-0.95184213696464315</v>
      </c>
      <c r="AA12">
        <f t="shared" si="15"/>
        <v>1.7722686784051749E-2</v>
      </c>
      <c r="AB12">
        <f t="shared" si="15"/>
        <v>-2.1959960474346314</v>
      </c>
      <c r="AC12">
        <v>8587</v>
      </c>
      <c r="AD12" s="28">
        <f t="shared" si="16"/>
        <v>3.869387599055233E-2</v>
      </c>
      <c r="AE12" s="28">
        <f t="shared" si="16"/>
        <v>3.8157109077404806E-2</v>
      </c>
      <c r="AF12">
        <v>8587</v>
      </c>
      <c r="AG12" s="29">
        <f t="shared" si="3"/>
        <v>3.8640139920987596E-2</v>
      </c>
      <c r="AH12" s="28">
        <f t="shared" si="17"/>
        <v>2.088539449472766E-2</v>
      </c>
      <c r="AI12">
        <v>8587</v>
      </c>
      <c r="AJ12" s="29">
        <f t="shared" si="4"/>
        <v>2.9841430596926025E-2</v>
      </c>
      <c r="AK12">
        <f t="shared" si="24"/>
        <v>0.19469248003302703</v>
      </c>
      <c r="AL12" s="29">
        <f t="shared" si="5"/>
        <v>0.1487790717165173</v>
      </c>
      <c r="AM12">
        <f t="shared" si="25"/>
        <v>0.1001106220382223</v>
      </c>
      <c r="AN12">
        <f t="shared" si="25"/>
        <v>0.1037941211487633</v>
      </c>
      <c r="AO12">
        <f t="shared" si="6"/>
        <v>0.8998893779617777</v>
      </c>
      <c r="AP12">
        <f t="shared" si="18"/>
        <v>0.8962058788512367</v>
      </c>
      <c r="AQ12">
        <f t="shared" si="26"/>
        <v>0.50443055572917683</v>
      </c>
      <c r="AR12">
        <f t="shared" si="26"/>
        <v>0.49039534208491276</v>
      </c>
      <c r="AS12">
        <f t="shared" si="7"/>
        <v>0.49556944427082311</v>
      </c>
      <c r="AT12">
        <f t="shared" si="19"/>
        <v>0.50960465791508724</v>
      </c>
      <c r="AU12">
        <f t="shared" si="27"/>
        <v>0.2785145042968411</v>
      </c>
      <c r="AV12">
        <f t="shared" si="27"/>
        <v>0.2734693388505578</v>
      </c>
      <c r="AW12">
        <f t="shared" si="8"/>
        <v>0.7214854957031589</v>
      </c>
      <c r="AX12">
        <f t="shared" si="9"/>
        <v>0.7265306611494422</v>
      </c>
      <c r="AY12">
        <f t="shared" si="20"/>
        <v>0.32013392425743675</v>
      </c>
      <c r="AZ12">
        <f t="shared" si="21"/>
        <v>0.24250109657435637</v>
      </c>
      <c r="BA12">
        <f t="shared" si="10"/>
        <v>12937.276002437085</v>
      </c>
      <c r="BB12">
        <f t="shared" si="22"/>
        <v>9.4678680360365508</v>
      </c>
      <c r="BC12">
        <f t="shared" si="23"/>
        <v>-1.9052928135412877</v>
      </c>
      <c r="BD12" s="60">
        <v>1999</v>
      </c>
      <c r="BE12">
        <v>9.4678680360365508</v>
      </c>
      <c r="BF12">
        <v>9.0580047106724848</v>
      </c>
      <c r="BG12">
        <v>-2.0380641320066775</v>
      </c>
      <c r="BN12" s="49">
        <v>1999</v>
      </c>
      <c r="BO12">
        <f>D12*CO2原単位!$F$2*10^10</f>
        <v>1.9058557087457649E-2</v>
      </c>
      <c r="BP12">
        <f>F12*CO2原単位!$F$3*10^10</f>
        <v>1.3843997868868417E-2</v>
      </c>
      <c r="BQ12">
        <f>I12*CO2原単位!$F$4*10^10</f>
        <v>1.318616774590588E-3</v>
      </c>
      <c r="BR12">
        <f>K12*CO2原単位!$F$6*10^10</f>
        <v>5.0404101047280877E-3</v>
      </c>
      <c r="BS12">
        <f t="shared" si="11"/>
        <v>3.9261581835644745E-2</v>
      </c>
    </row>
    <row r="13" spans="1:78" ht="13.6" x14ac:dyDescent="0.15">
      <c r="A13" s="9">
        <v>2000</v>
      </c>
      <c r="B13">
        <v>4438.9848958314178</v>
      </c>
      <c r="C13">
        <v>579.45397592598283</v>
      </c>
      <c r="D13">
        <v>5018.4388717574002</v>
      </c>
      <c r="E13">
        <v>0</v>
      </c>
      <c r="F13">
        <v>4101.0965927271254</v>
      </c>
      <c r="G13">
        <v>40.148015943468423</v>
      </c>
      <c r="H13">
        <v>477.43828762762229</v>
      </c>
      <c r="I13">
        <v>517.58630357109064</v>
      </c>
      <c r="J13">
        <v>2259.3367441911969</v>
      </c>
      <c r="K13">
        <v>812.12572977028435</v>
      </c>
      <c r="L13" s="86">
        <f t="shared" si="12"/>
        <v>4618.6828962982163</v>
      </c>
      <c r="M13" s="86">
        <f t="shared" si="13"/>
        <v>9637.1217680556165</v>
      </c>
      <c r="N13" s="85">
        <f t="shared" si="14"/>
        <v>3071.462473961481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0.35945315892297902</v>
      </c>
      <c r="X13">
        <f t="shared" si="1"/>
        <v>0.92034256355917432</v>
      </c>
      <c r="Y13">
        <f t="shared" si="2"/>
        <v>0.12620680636710116</v>
      </c>
      <c r="Z13">
        <f t="shared" si="15"/>
        <v>-1.023171405378384</v>
      </c>
      <c r="AA13">
        <f t="shared" si="15"/>
        <v>-8.3009326549985135E-2</v>
      </c>
      <c r="AB13">
        <f t="shared" si="15"/>
        <v>-2.0698333971510681</v>
      </c>
      <c r="AC13">
        <v>8550</v>
      </c>
      <c r="AD13" s="28">
        <f t="shared" si="16"/>
        <v>4.101382658042791E-2</v>
      </c>
      <c r="AE13" s="28">
        <f t="shared" si="16"/>
        <v>3.6873729283401949E-2</v>
      </c>
      <c r="AF13">
        <v>8550</v>
      </c>
      <c r="AG13" s="29">
        <f t="shared" si="3"/>
        <v>4.0549872309371585E-2</v>
      </c>
      <c r="AH13" s="28">
        <f t="shared" si="17"/>
        <v>2.0978057147862238E-2</v>
      </c>
      <c r="AI13">
        <v>8550</v>
      </c>
      <c r="AJ13" s="29">
        <f t="shared" si="4"/>
        <v>3.035803699159639E-2</v>
      </c>
      <c r="AK13">
        <f t="shared" si="24"/>
        <v>0.1935488586298971</v>
      </c>
      <c r="AL13" s="29">
        <f t="shared" si="5"/>
        <v>0.15039955557366211</v>
      </c>
      <c r="AM13">
        <f t="shared" si="25"/>
        <v>0.11206361536227694</v>
      </c>
      <c r="AN13">
        <f t="shared" si="25"/>
        <v>0.10525297124171851</v>
      </c>
      <c r="AO13">
        <f t="shared" si="6"/>
        <v>0.88793638463772306</v>
      </c>
      <c r="AP13">
        <f t="shared" si="18"/>
        <v>0.89474702875828149</v>
      </c>
      <c r="AQ13">
        <f t="shared" si="26"/>
        <v>0.47925957640255912</v>
      </c>
      <c r="AR13">
        <f t="shared" si="26"/>
        <v>0.49527427351897013</v>
      </c>
      <c r="AS13">
        <f t="shared" si="7"/>
        <v>0.52074042359744088</v>
      </c>
      <c r="AT13">
        <f t="shared" si="19"/>
        <v>0.50472572648102987</v>
      </c>
      <c r="AU13">
        <f t="shared" si="27"/>
        <v>0.2644101097295285</v>
      </c>
      <c r="AV13">
        <f t="shared" si="27"/>
        <v>0.27402471417966179</v>
      </c>
      <c r="AW13">
        <f t="shared" si="8"/>
        <v>0.7355898902704715</v>
      </c>
      <c r="AX13">
        <f t="shared" si="9"/>
        <v>0.72597528582033821</v>
      </c>
      <c r="AY13">
        <f t="shared" si="20"/>
        <v>0.31871159749610373</v>
      </c>
      <c r="AZ13">
        <f t="shared" si="21"/>
        <v>0.24168407868805855</v>
      </c>
      <c r="BA13">
        <f t="shared" si="10"/>
        <v>12708.584242017097</v>
      </c>
      <c r="BB13">
        <f t="shared" si="22"/>
        <v>9.4500329686808318</v>
      </c>
      <c r="BC13">
        <f t="shared" si="23"/>
        <v>-1.8944598224331166</v>
      </c>
      <c r="BD13" s="60">
        <v>2000</v>
      </c>
      <c r="BE13">
        <v>9.4500329686808318</v>
      </c>
      <c r="BF13">
        <v>9.0536865619308067</v>
      </c>
      <c r="BG13">
        <v>-1.9052928135412877</v>
      </c>
      <c r="BN13" s="49">
        <v>2000</v>
      </c>
      <c r="BO13">
        <f>D13*CO2原単位!$F$2*10^10</f>
        <v>1.9693789113061185E-2</v>
      </c>
      <c r="BP13">
        <f>F13*CO2原単位!$F$3*10^10</f>
        <v>1.276280572994345E-2</v>
      </c>
      <c r="BQ13">
        <f>I13*CO2原単位!$F$4*10^10</f>
        <v>1.3790975088242723E-3</v>
      </c>
      <c r="BR13">
        <f>K13*CO2原単位!$F$6*10^10</f>
        <v>4.6847322711193427E-3</v>
      </c>
      <c r="BS13">
        <f t="shared" si="11"/>
        <v>3.8520424622948246E-2</v>
      </c>
    </row>
    <row r="14" spans="1:78" ht="13.6" x14ac:dyDescent="0.15">
      <c r="A14" s="9">
        <v>2001</v>
      </c>
      <c r="B14">
        <v>4148.5327319489952</v>
      </c>
      <c r="C14">
        <v>517.78369108961692</v>
      </c>
      <c r="D14">
        <v>4666.3164230386119</v>
      </c>
      <c r="E14">
        <v>0</v>
      </c>
      <c r="F14">
        <v>4103.3894481219977</v>
      </c>
      <c r="G14">
        <v>39.613827571081188</v>
      </c>
      <c r="H14">
        <v>467.05911247812026</v>
      </c>
      <c r="I14">
        <v>506.67294004920143</v>
      </c>
      <c r="J14">
        <v>2127.4306482399361</v>
      </c>
      <c r="K14">
        <v>817.74761785418718</v>
      </c>
      <c r="L14" s="86">
        <f t="shared" si="12"/>
        <v>4610.062388171199</v>
      </c>
      <c r="M14" s="86">
        <f t="shared" si="13"/>
        <v>9276.3788112098118</v>
      </c>
      <c r="N14" s="85">
        <f t="shared" si="14"/>
        <v>2945.1782660941235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0.38438273817796381</v>
      </c>
      <c r="X14">
        <f t="shared" si="1"/>
        <v>0.98794465917705998</v>
      </c>
      <c r="Y14">
        <f t="shared" si="2"/>
        <v>0.12347668834628674</v>
      </c>
      <c r="Z14">
        <f t="shared" si="15"/>
        <v>-0.95611650877888854</v>
      </c>
      <c r="AA14">
        <f t="shared" si="15"/>
        <v>-1.212859578173894E-2</v>
      </c>
      <c r="AB14">
        <f t="shared" si="15"/>
        <v>-2.0917028990608628</v>
      </c>
      <c r="AC14">
        <v>8238</v>
      </c>
      <c r="AD14" s="28">
        <f t="shared" si="16"/>
        <v>4.0521862467107136E-2</v>
      </c>
      <c r="AE14" s="28">
        <f t="shared" si="16"/>
        <v>3.63630217540961E-2</v>
      </c>
      <c r="AF14">
        <v>8238</v>
      </c>
      <c r="AG14" s="29">
        <f t="shared" si="3"/>
        <v>4.0064781440033767E-2</v>
      </c>
      <c r="AH14" s="28">
        <f t="shared" si="17"/>
        <v>1.8528239065173868E-2</v>
      </c>
      <c r="AI14">
        <v>8238</v>
      </c>
      <c r="AJ14" s="29">
        <f t="shared" si="4"/>
        <v>2.9231209048850963E-2</v>
      </c>
      <c r="AK14">
        <f t="shared" si="24"/>
        <v>0.19319084309244269</v>
      </c>
      <c r="AL14" s="29">
        <f t="shared" si="5"/>
        <v>0.1476664000707969</v>
      </c>
      <c r="AM14">
        <f t="shared" si="25"/>
        <v>0.10990587488561032</v>
      </c>
      <c r="AN14">
        <f t="shared" si="25"/>
        <v>0.11791402083820213</v>
      </c>
      <c r="AO14">
        <f t="shared" si="6"/>
        <v>0.89009412511438968</v>
      </c>
      <c r="AP14">
        <f t="shared" si="18"/>
        <v>0.88208597916179787</v>
      </c>
      <c r="AQ14">
        <f t="shared" si="26"/>
        <v>0.49696788822382754</v>
      </c>
      <c r="AR14">
        <f t="shared" si="26"/>
        <v>0.47702266464853016</v>
      </c>
      <c r="AS14">
        <f t="shared" si="7"/>
        <v>0.50303211177617246</v>
      </c>
      <c r="AT14">
        <f t="shared" si="19"/>
        <v>0.52297733535146984</v>
      </c>
      <c r="AU14">
        <f t="shared" si="27"/>
        <v>0.2776564078542787</v>
      </c>
      <c r="AV14">
        <f t="shared" si="27"/>
        <v>0.27419872102738785</v>
      </c>
      <c r="AW14">
        <f t="shared" si="8"/>
        <v>0.7223435921457213</v>
      </c>
      <c r="AX14">
        <f t="shared" si="9"/>
        <v>0.72580127897261215</v>
      </c>
      <c r="AY14">
        <f t="shared" si="20"/>
        <v>0.31749223765367313</v>
      </c>
      <c r="AZ14">
        <f t="shared" si="21"/>
        <v>0.2409822453444555</v>
      </c>
      <c r="BA14">
        <f t="shared" si="10"/>
        <v>12221.557077303936</v>
      </c>
      <c r="BB14">
        <f t="shared" si="22"/>
        <v>9.4109566450096001</v>
      </c>
      <c r="BC14">
        <f t="shared" si="23"/>
        <v>-1.9127996029963781</v>
      </c>
      <c r="BD14" s="60">
        <v>2001</v>
      </c>
      <c r="BE14">
        <v>9.4109566450096001</v>
      </c>
      <c r="BF14">
        <v>9.0165128749960264</v>
      </c>
      <c r="BG14">
        <v>-1.8944598224331166</v>
      </c>
      <c r="BN14" s="49">
        <v>2001</v>
      </c>
      <c r="BO14">
        <f>D14*CO2原単位!$F$2*10^10</f>
        <v>1.8311959937843181E-2</v>
      </c>
      <c r="BP14">
        <f>F14*CO2原単位!$F$3*10^10</f>
        <v>1.2769941203909974E-2</v>
      </c>
      <c r="BQ14">
        <f>I14*CO2原単位!$F$4*10^10</f>
        <v>1.3500190878110239E-3</v>
      </c>
      <c r="BR14">
        <f>K14*CO2原単位!$F$6*10^10</f>
        <v>4.7171620286874591E-3</v>
      </c>
      <c r="BS14">
        <f t="shared" si="11"/>
        <v>3.7149082258251635E-2</v>
      </c>
    </row>
    <row r="15" spans="1:78" ht="13.6" x14ac:dyDescent="0.15">
      <c r="A15" s="9">
        <v>2002</v>
      </c>
      <c r="B15">
        <v>3963.1478122120784</v>
      </c>
      <c r="C15">
        <v>539.3539337424462</v>
      </c>
      <c r="D15">
        <v>4502.5017459545243</v>
      </c>
      <c r="E15">
        <v>0</v>
      </c>
      <c r="F15">
        <v>4166.9024582805878</v>
      </c>
      <c r="G15">
        <v>41.848896175187058</v>
      </c>
      <c r="H15">
        <v>476.77104348345233</v>
      </c>
      <c r="I15">
        <v>518.6199396586394</v>
      </c>
      <c r="J15">
        <v>2057.8736857473164</v>
      </c>
      <c r="K15">
        <v>823.24270309563838</v>
      </c>
      <c r="L15" s="86">
        <f t="shared" si="12"/>
        <v>4685.5223979392267</v>
      </c>
      <c r="M15" s="86">
        <f t="shared" si="13"/>
        <v>9188.0241438937519</v>
      </c>
      <c r="N15" s="85">
        <f t="shared" si="14"/>
        <v>2881.1163888429546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0.4000453034592733</v>
      </c>
      <c r="X15">
        <f t="shared" si="1"/>
        <v>1.0406486576377556</v>
      </c>
      <c r="Y15">
        <f t="shared" si="2"/>
        <v>0.12446174222965622</v>
      </c>
      <c r="Z15">
        <f t="shared" si="15"/>
        <v>-0.91617747963924823</v>
      </c>
      <c r="AA15">
        <f t="shared" si="15"/>
        <v>3.9844227994568319E-2</v>
      </c>
      <c r="AB15">
        <f t="shared" si="15"/>
        <v>-2.083756901629092</v>
      </c>
      <c r="AC15">
        <v>7778</v>
      </c>
      <c r="AD15" s="28">
        <f t="shared" si="16"/>
        <v>4.5995333975347226E-2</v>
      </c>
      <c r="AE15" s="28">
        <f t="shared" si="16"/>
        <v>3.6074815065354211E-2</v>
      </c>
      <c r="AF15">
        <v>7778</v>
      </c>
      <c r="AG15" s="29">
        <f t="shared" si="3"/>
        <v>4.4897275214440265E-2</v>
      </c>
      <c r="AH15" s="28">
        <f t="shared" si="17"/>
        <v>2.0036208790169058E-2</v>
      </c>
      <c r="AI15">
        <v>7778</v>
      </c>
      <c r="AJ15" s="29">
        <f t="shared" si="4"/>
        <v>3.2714351744875317E-2</v>
      </c>
      <c r="AK15">
        <f t="shared" si="24"/>
        <v>0.18421743163011936</v>
      </c>
      <c r="AL15" s="29">
        <f t="shared" si="5"/>
        <v>0.14092733564682888</v>
      </c>
      <c r="AM15">
        <f t="shared" si="25"/>
        <v>0.11068561744294225</v>
      </c>
      <c r="AN15">
        <f t="shared" si="25"/>
        <v>0.11562856104746799</v>
      </c>
      <c r="AO15">
        <f t="shared" si="6"/>
        <v>0.88931438255705775</v>
      </c>
      <c r="AP15">
        <f t="shared" si="18"/>
        <v>0.88437143895253201</v>
      </c>
      <c r="AQ15">
        <f t="shared" si="26"/>
        <v>0.50995973939110384</v>
      </c>
      <c r="AR15">
        <f t="shared" si="26"/>
        <v>0.4898620181739296</v>
      </c>
      <c r="AS15">
        <f t="shared" si="7"/>
        <v>0.49004026060889616</v>
      </c>
      <c r="AT15">
        <f t="shared" si="19"/>
        <v>0.5101379818260704</v>
      </c>
      <c r="AU15">
        <f t="shared" si="27"/>
        <v>0.28573739897618278</v>
      </c>
      <c r="AV15">
        <f t="shared" si="27"/>
        <v>0.27858246495689865</v>
      </c>
      <c r="AW15">
        <f t="shared" si="8"/>
        <v>0.71426260102381722</v>
      </c>
      <c r="AX15">
        <f t="shared" si="9"/>
        <v>0.72141753504310135</v>
      </c>
      <c r="AY15">
        <f t="shared" si="20"/>
        <v>0.31357301022741751</v>
      </c>
      <c r="AZ15">
        <f t="shared" si="21"/>
        <v>0.2387176105065747</v>
      </c>
      <c r="BA15">
        <f t="shared" si="10"/>
        <v>12069.140532736707</v>
      </c>
      <c r="BB15">
        <f t="shared" si="22"/>
        <v>9.3984071046578777</v>
      </c>
      <c r="BC15">
        <f t="shared" si="23"/>
        <v>-1.9595108714649225</v>
      </c>
      <c r="BD15" s="60">
        <v>2002</v>
      </c>
      <c r="BE15">
        <v>9.3984071046578777</v>
      </c>
      <c r="BF15">
        <v>8.9590545147156924</v>
      </c>
      <c r="BG15">
        <v>-1.9127996029963781</v>
      </c>
      <c r="BN15" s="49">
        <v>2002</v>
      </c>
      <c r="BO15">
        <f>D15*CO2原単位!$F$2*10^10</f>
        <v>1.7669104303539421E-2</v>
      </c>
      <c r="BP15">
        <f>F15*CO2原単位!$F$3*10^10</f>
        <v>1.2967596682548427E-2</v>
      </c>
      <c r="BQ15">
        <f>I15*CO2原単位!$F$4*10^10</f>
        <v>1.3818516098187039E-3</v>
      </c>
      <c r="BR15">
        <f>K15*CO2原単位!$F$6*10^10</f>
        <v>4.7488603264011151E-3</v>
      </c>
      <c r="BS15">
        <f t="shared" si="11"/>
        <v>3.6767412922307667E-2</v>
      </c>
    </row>
    <row r="16" spans="1:78" ht="13.6" x14ac:dyDescent="0.15">
      <c r="A16" s="9">
        <v>2003</v>
      </c>
      <c r="B16">
        <v>3958.1823491009445</v>
      </c>
      <c r="C16">
        <v>561.86216648243237</v>
      </c>
      <c r="D16">
        <v>4520.0445155833768</v>
      </c>
      <c r="E16">
        <v>0</v>
      </c>
      <c r="F16">
        <v>4034.8973790533601</v>
      </c>
      <c r="G16">
        <v>46.689290319466508</v>
      </c>
      <c r="H16">
        <v>482.67363826592839</v>
      </c>
      <c r="I16">
        <v>529.36292858539491</v>
      </c>
      <c r="J16">
        <v>1910.2435191045004</v>
      </c>
      <c r="K16">
        <v>753.19769692091256</v>
      </c>
      <c r="L16" s="86">
        <f t="shared" si="12"/>
        <v>4564.260307638755</v>
      </c>
      <c r="M16" s="86">
        <f t="shared" si="13"/>
        <v>9084.3048232221317</v>
      </c>
      <c r="N16" s="85">
        <f t="shared" si="14"/>
        <v>2663.4412160254128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0.39429407266043376</v>
      </c>
      <c r="X16">
        <f t="shared" si="1"/>
        <v>1.0097821585391336</v>
      </c>
      <c r="Y16">
        <f t="shared" si="2"/>
        <v>0.13119613186038215</v>
      </c>
      <c r="Z16">
        <f t="shared" si="15"/>
        <v>-0.93065827077448315</v>
      </c>
      <c r="AA16">
        <f t="shared" si="15"/>
        <v>9.7346229751772376E-3</v>
      </c>
      <c r="AB16">
        <f t="shared" si="15"/>
        <v>-2.0310618856782514</v>
      </c>
      <c r="AC16">
        <v>7633</v>
      </c>
      <c r="AD16" s="28">
        <f t="shared" si="16"/>
        <v>4.5538805761593713E-2</v>
      </c>
      <c r="AE16" s="28">
        <f t="shared" si="16"/>
        <v>3.6852997214011439E-2</v>
      </c>
      <c r="AF16">
        <v>7633</v>
      </c>
      <c r="AG16" s="29">
        <f t="shared" si="3"/>
        <v>4.4531425651790357E-2</v>
      </c>
      <c r="AH16" s="28">
        <f t="shared" si="17"/>
        <v>2.1742175283794771E-2</v>
      </c>
      <c r="AI16">
        <v>7633</v>
      </c>
      <c r="AJ16" s="29">
        <f t="shared" si="4"/>
        <v>3.3192261219879692E-2</v>
      </c>
      <c r="AK16">
        <f t="shared" si="24"/>
        <v>0.18732119588517621</v>
      </c>
      <c r="AL16" s="29">
        <f t="shared" si="5"/>
        <v>0.14373489185102423</v>
      </c>
      <c r="AM16">
        <f t="shared" si="25"/>
        <v>0.11598000396678787</v>
      </c>
      <c r="AN16">
        <f t="shared" si="25"/>
        <v>0.11645446540483728</v>
      </c>
      <c r="AO16">
        <f t="shared" si="6"/>
        <v>0.88401999603321213</v>
      </c>
      <c r="AP16">
        <f t="shared" si="18"/>
        <v>0.88354553459516272</v>
      </c>
      <c r="AQ16">
        <f t="shared" si="26"/>
        <v>0.50243363652562323</v>
      </c>
      <c r="AR16">
        <f t="shared" si="26"/>
        <v>0.49928585563163042</v>
      </c>
      <c r="AS16">
        <f t="shared" si="7"/>
        <v>0.49756636347437683</v>
      </c>
      <c r="AT16">
        <f t="shared" si="19"/>
        <v>0.50071414436836958</v>
      </c>
      <c r="AU16">
        <f t="shared" si="27"/>
        <v>0.28279118472338238</v>
      </c>
      <c r="AV16">
        <f t="shared" si="27"/>
        <v>0.27706133688809698</v>
      </c>
      <c r="AW16">
        <f t="shared" si="8"/>
        <v>0.71720881527661762</v>
      </c>
      <c r="AX16">
        <f t="shared" si="9"/>
        <v>0.72293866311190302</v>
      </c>
      <c r="AY16">
        <f t="shared" si="20"/>
        <v>0.29319152844991292</v>
      </c>
      <c r="AZ16">
        <f t="shared" si="21"/>
        <v>0.22671933893763413</v>
      </c>
      <c r="BA16">
        <f t="shared" si="10"/>
        <v>11747.746039247544</v>
      </c>
      <c r="BB16">
        <f t="shared" si="22"/>
        <v>9.3714166747242409</v>
      </c>
      <c r="BC16">
        <f t="shared" si="23"/>
        <v>-1.9397847049948747</v>
      </c>
      <c r="BD16" s="60">
        <v>2003</v>
      </c>
      <c r="BE16">
        <v>9.3714166747242409</v>
      </c>
      <c r="BF16">
        <v>8.9402362317984707</v>
      </c>
      <c r="BG16">
        <v>-1.9595108714649225</v>
      </c>
      <c r="BN16" s="49">
        <v>2003</v>
      </c>
      <c r="BO16">
        <f>D16*CO2原単位!$F$2*10^10</f>
        <v>1.7737947147770113E-2</v>
      </c>
      <c r="BP16">
        <f>F16*CO2原単位!$F$3*10^10</f>
        <v>1.2556790659464103E-2</v>
      </c>
      <c r="BQ16">
        <f>I16*CO2原単位!$F$4*10^10</f>
        <v>1.4104760714089639E-3</v>
      </c>
      <c r="BR16">
        <f>K16*CO2原単位!$F$6*10^10</f>
        <v>4.3448070021082016E-3</v>
      </c>
      <c r="BS16">
        <f t="shared" si="11"/>
        <v>3.6050020880751384E-2</v>
      </c>
    </row>
    <row r="17" spans="1:102" ht="13.6" x14ac:dyDescent="0.15">
      <c r="A17" s="9">
        <v>2004</v>
      </c>
      <c r="B17">
        <v>3935.1703407751875</v>
      </c>
      <c r="C17">
        <v>516.61638947180336</v>
      </c>
      <c r="D17">
        <v>4451.7867302469904</v>
      </c>
      <c r="E17">
        <v>0</v>
      </c>
      <c r="F17">
        <v>3505.5876096588368</v>
      </c>
      <c r="G17">
        <v>44.182996349218641</v>
      </c>
      <c r="H17">
        <v>516.27055628681751</v>
      </c>
      <c r="I17">
        <v>560.45355263603608</v>
      </c>
      <c r="J17">
        <v>1880.3292601846138</v>
      </c>
      <c r="K17">
        <v>728.08921562351338</v>
      </c>
      <c r="L17" s="86">
        <f t="shared" si="12"/>
        <v>4066.0411622948727</v>
      </c>
      <c r="M17" s="86">
        <f t="shared" si="13"/>
        <v>8517.8278925418635</v>
      </c>
      <c r="N17" s="85">
        <f t="shared" si="14"/>
        <v>2608.4184758081274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0.38721368168893378</v>
      </c>
      <c r="X17">
        <f t="shared" si="1"/>
        <v>0.91335039360011838</v>
      </c>
      <c r="Y17">
        <f t="shared" si="2"/>
        <v>0.15987435347267767</v>
      </c>
      <c r="Z17">
        <f t="shared" si="15"/>
        <v>-0.9487785892635513</v>
      </c>
      <c r="AA17">
        <f t="shared" si="15"/>
        <v>-9.0635689318366297E-2</v>
      </c>
      <c r="AB17">
        <f t="shared" si="15"/>
        <v>-1.8333670630464116</v>
      </c>
      <c r="AC17">
        <v>7575</v>
      </c>
      <c r="AD17" s="28">
        <f t="shared" si="16"/>
        <v>4.5407507129301319E-2</v>
      </c>
      <c r="AE17" s="28">
        <f t="shared" si="16"/>
        <v>3.6961931202961394E-2</v>
      </c>
      <c r="AF17">
        <v>7575</v>
      </c>
      <c r="AG17" s="29">
        <f t="shared" si="3"/>
        <v>4.4243388803134866E-2</v>
      </c>
      <c r="AH17" s="28">
        <f t="shared" si="17"/>
        <v>2.0228420479969558E-2</v>
      </c>
      <c r="AI17">
        <v>7575</v>
      </c>
      <c r="AJ17" s="29">
        <f t="shared" si="4"/>
        <v>3.169212354430307E-2</v>
      </c>
      <c r="AK17">
        <f t="shared" si="24"/>
        <v>0.18259104838662787</v>
      </c>
      <c r="AL17" s="29">
        <f t="shared" si="5"/>
        <v>0.14047055244402759</v>
      </c>
      <c r="AM17">
        <f t="shared" si="25"/>
        <v>0.1378376485297842</v>
      </c>
      <c r="AN17">
        <f t="shared" si="25"/>
        <v>0.12206202086030027</v>
      </c>
      <c r="AO17">
        <f t="shared" si="6"/>
        <v>0.8621623514702158</v>
      </c>
      <c r="AP17">
        <f t="shared" si="18"/>
        <v>0.87793797913969973</v>
      </c>
      <c r="AQ17">
        <f t="shared" si="26"/>
        <v>0.47735657653461905</v>
      </c>
      <c r="AR17">
        <f t="shared" si="26"/>
        <v>0.49382581818363369</v>
      </c>
      <c r="AS17">
        <f t="shared" si="7"/>
        <v>0.52264342346538095</v>
      </c>
      <c r="AT17">
        <f t="shared" si="19"/>
        <v>0.50617418181636631</v>
      </c>
      <c r="AU17">
        <f t="shared" si="27"/>
        <v>0.27913052386961812</v>
      </c>
      <c r="AV17">
        <f t="shared" si="27"/>
        <v>0.27938158508116984</v>
      </c>
      <c r="AW17">
        <f t="shared" si="8"/>
        <v>0.72086947613038188</v>
      </c>
      <c r="AX17">
        <f t="shared" si="9"/>
        <v>0.72061841491883016</v>
      </c>
      <c r="AY17">
        <f t="shared" si="20"/>
        <v>0.30623047433161171</v>
      </c>
      <c r="AZ17">
        <f t="shared" si="21"/>
        <v>0.23443831724130271</v>
      </c>
      <c r="BA17">
        <f t="shared" si="10"/>
        <v>11126.24636834999</v>
      </c>
      <c r="BB17">
        <f t="shared" si="22"/>
        <v>9.317062133869312</v>
      </c>
      <c r="BC17">
        <f t="shared" si="23"/>
        <v>-1.9627574033213413</v>
      </c>
      <c r="BD17" s="60">
        <v>2004</v>
      </c>
      <c r="BE17">
        <v>9.317062133869312</v>
      </c>
      <c r="BF17">
        <v>8.9326086303775707</v>
      </c>
      <c r="BG17">
        <v>-1.9397847049948747</v>
      </c>
      <c r="BN17" s="49">
        <v>2004</v>
      </c>
      <c r="BO17">
        <f>D17*CO2原単位!$F$2*10^10</f>
        <v>1.747008408037189E-2</v>
      </c>
      <c r="BP17">
        <f>F17*CO2原単位!$F$3*10^10</f>
        <v>1.0909553730267259E-2</v>
      </c>
      <c r="BQ17">
        <f>I17*CO2原単位!$F$4*10^10</f>
        <v>1.4933163666026369E-3</v>
      </c>
      <c r="BR17">
        <f>K17*CO2原単位!$F$6*10^10</f>
        <v>4.1999691915317605E-3</v>
      </c>
      <c r="BS17">
        <f t="shared" si="11"/>
        <v>3.4072923368773544E-2</v>
      </c>
    </row>
    <row r="18" spans="1:102" ht="13.6" x14ac:dyDescent="0.15">
      <c r="A18" s="9">
        <v>2005</v>
      </c>
      <c r="B18">
        <v>3902.4544608693045</v>
      </c>
      <c r="C18">
        <v>516.95734191772249</v>
      </c>
      <c r="D18">
        <v>4419.4118027870272</v>
      </c>
      <c r="E18">
        <v>0</v>
      </c>
      <c r="F18">
        <v>3174.0892284096603</v>
      </c>
      <c r="G18">
        <v>60.707531386846497</v>
      </c>
      <c r="H18">
        <v>557.21003717524582</v>
      </c>
      <c r="I18">
        <v>617.91756856209236</v>
      </c>
      <c r="J18">
        <v>1885.2743282599556</v>
      </c>
      <c r="K18">
        <v>694.79421606186611</v>
      </c>
      <c r="L18" s="86">
        <f t="shared" si="12"/>
        <v>3792.0067969717529</v>
      </c>
      <c r="M18" s="86">
        <f t="shared" si="13"/>
        <v>8211.4185997587811</v>
      </c>
      <c r="N18" s="85">
        <f t="shared" si="14"/>
        <v>2580.0685443218217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0.36853746197410836</v>
      </c>
      <c r="X18">
        <f t="shared" si="1"/>
        <v>0.8580342738326372</v>
      </c>
      <c r="Y18">
        <f t="shared" si="2"/>
        <v>0.19467555071591122</v>
      </c>
      <c r="Z18">
        <f t="shared" si="15"/>
        <v>-0.99821291180313421</v>
      </c>
      <c r="AA18">
        <f t="shared" si="15"/>
        <v>-0.15311123410011782</v>
      </c>
      <c r="AB18">
        <f t="shared" si="15"/>
        <v>-1.6364209486240968</v>
      </c>
      <c r="AC18">
        <v>7587</v>
      </c>
      <c r="AD18" s="28">
        <f t="shared" si="16"/>
        <v>4.9610050475277938E-2</v>
      </c>
      <c r="AE18" s="28">
        <f t="shared" si="16"/>
        <v>3.7630456569243784E-2</v>
      </c>
      <c r="AF18">
        <v>7587</v>
      </c>
      <c r="AG18" s="29">
        <f t="shared" si="3"/>
        <v>4.7657943863894915E-2</v>
      </c>
      <c r="AH18" s="28">
        <f t="shared" si="17"/>
        <v>2.1022706166102197E-2</v>
      </c>
      <c r="AI18">
        <v>7587</v>
      </c>
      <c r="AJ18" s="29">
        <f t="shared" si="4"/>
        <v>3.3322773585872427E-2</v>
      </c>
      <c r="AK18">
        <f t="shared" si="24"/>
        <v>0.26037496737335009</v>
      </c>
      <c r="AL18" s="29">
        <f t="shared" si="5"/>
        <v>0.19923141700726332</v>
      </c>
      <c r="AM18">
        <f t="shared" si="25"/>
        <v>0.16295265321136909</v>
      </c>
      <c r="AN18">
        <f t="shared" si="25"/>
        <v>0.14520406628967297</v>
      </c>
      <c r="AO18">
        <f t="shared" si="6"/>
        <v>0.83704734678863091</v>
      </c>
      <c r="AP18">
        <f t="shared" si="18"/>
        <v>0.85479593371032703</v>
      </c>
      <c r="AQ18">
        <f t="shared" si="26"/>
        <v>0.46179679563323539</v>
      </c>
      <c r="AR18">
        <f t="shared" si="26"/>
        <v>0.47564273002537139</v>
      </c>
      <c r="AS18">
        <f t="shared" si="7"/>
        <v>0.53820320436676461</v>
      </c>
      <c r="AT18">
        <f t="shared" si="19"/>
        <v>0.52435726997462861</v>
      </c>
      <c r="AU18">
        <f t="shared" si="27"/>
        <v>0.26929292928707627</v>
      </c>
      <c r="AV18">
        <f t="shared" si="27"/>
        <v>0.24277365473099488</v>
      </c>
      <c r="AW18">
        <f t="shared" si="8"/>
        <v>0.73070707071292373</v>
      </c>
      <c r="AX18">
        <f t="shared" si="9"/>
        <v>0.75722634526900512</v>
      </c>
      <c r="AY18">
        <f t="shared" si="20"/>
        <v>0.3142049711602346</v>
      </c>
      <c r="AZ18">
        <f t="shared" si="21"/>
        <v>0.23908368789903559</v>
      </c>
      <c r="BA18">
        <f t="shared" si="10"/>
        <v>10791.4871440806</v>
      </c>
      <c r="BB18">
        <f t="shared" si="22"/>
        <v>9.2865128748978112</v>
      </c>
      <c r="BC18">
        <f t="shared" si="23"/>
        <v>-1.613288230367568</v>
      </c>
      <c r="BD18" s="60">
        <v>2005</v>
      </c>
      <c r="BE18">
        <v>9.2865128748978112</v>
      </c>
      <c r="BF18">
        <v>8.9341915353380745</v>
      </c>
      <c r="BG18">
        <v>-1.9627574033213413</v>
      </c>
      <c r="BN18" s="49">
        <v>2005</v>
      </c>
      <c r="BO18">
        <f>D18*CO2原単位!$F$2*10^10</f>
        <v>1.7343035607681443E-2</v>
      </c>
      <c r="BP18">
        <f>F18*CO2原単位!$F$3*10^10</f>
        <v>9.8779151565314104E-3</v>
      </c>
      <c r="BQ18">
        <f>I18*CO2原単位!$F$4*10^10</f>
        <v>1.6464279939078553E-3</v>
      </c>
      <c r="BR18">
        <f>K18*CO2原単位!$F$6*10^10</f>
        <v>4.0079076015640683E-3</v>
      </c>
      <c r="BS18">
        <f t="shared" si="11"/>
        <v>3.2875286359684779E-2</v>
      </c>
    </row>
    <row r="19" spans="1:102" ht="13.6" x14ac:dyDescent="0.15">
      <c r="A19" s="9">
        <v>2006</v>
      </c>
      <c r="B19">
        <v>3855.5496979158293</v>
      </c>
      <c r="C19">
        <v>515.16570102282526</v>
      </c>
      <c r="D19">
        <v>4370.7153989386543</v>
      </c>
      <c r="E19">
        <v>0</v>
      </c>
      <c r="F19">
        <v>3212.5454878395799</v>
      </c>
      <c r="G19">
        <v>76.194698255881249</v>
      </c>
      <c r="H19">
        <v>611.32756205607177</v>
      </c>
      <c r="I19">
        <v>687.522260311953</v>
      </c>
      <c r="J19">
        <v>1886.5474158345387</v>
      </c>
      <c r="K19">
        <v>646.12794987221309</v>
      </c>
      <c r="L19" s="86">
        <f t="shared" si="12"/>
        <v>3900.0677481515331</v>
      </c>
      <c r="M19" s="86">
        <f t="shared" si="13"/>
        <v>8270.7831470901874</v>
      </c>
      <c r="N19" s="85">
        <f t="shared" si="14"/>
        <v>2532.675365706752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0.34249229277197363</v>
      </c>
      <c r="X19">
        <f t="shared" si="1"/>
        <v>0.89231793703579765</v>
      </c>
      <c r="Y19">
        <f t="shared" si="2"/>
        <v>0.21401168105305432</v>
      </c>
      <c r="Z19">
        <f t="shared" si="15"/>
        <v>-1.0715061243886015</v>
      </c>
      <c r="AA19">
        <f t="shared" si="15"/>
        <v>-0.11393277825431809</v>
      </c>
      <c r="AB19">
        <f t="shared" si="15"/>
        <v>-1.5417246810898906</v>
      </c>
      <c r="AC19">
        <v>7692</v>
      </c>
      <c r="AD19" s="28">
        <f t="shared" si="16"/>
        <v>4.5211912715840588E-2</v>
      </c>
      <c r="AE19" s="28">
        <f t="shared" si="16"/>
        <v>3.7652644253312675E-2</v>
      </c>
      <c r="AF19">
        <v>7692</v>
      </c>
      <c r="AG19" s="29">
        <f t="shared" si="3"/>
        <v>4.3879329367224329E-2</v>
      </c>
      <c r="AH19" s="28">
        <f t="shared" si="17"/>
        <v>2.031143317646996E-2</v>
      </c>
      <c r="AI19">
        <v>7692</v>
      </c>
      <c r="AJ19" s="29">
        <f t="shared" si="4"/>
        <v>3.142481750666877E-2</v>
      </c>
      <c r="AK19">
        <f t="shared" si="24"/>
        <v>0.27199012232863867</v>
      </c>
      <c r="AL19" s="29">
        <f t="shared" si="5"/>
        <v>0.21061787963237488</v>
      </c>
      <c r="AM19">
        <f t="shared" si="25"/>
        <v>0.17628469675630876</v>
      </c>
      <c r="AN19">
        <f t="shared" si="25"/>
        <v>0.1717667571236432</v>
      </c>
      <c r="AO19">
        <f t="shared" si="6"/>
        <v>0.82371530324369124</v>
      </c>
      <c r="AP19">
        <f t="shared" si="18"/>
        <v>0.8282332428763568</v>
      </c>
      <c r="AQ19">
        <f t="shared" si="26"/>
        <v>0.47154757642553458</v>
      </c>
      <c r="AR19">
        <f t="shared" si="26"/>
        <v>0.46435412416153887</v>
      </c>
      <c r="AS19">
        <f t="shared" si="7"/>
        <v>0.52845242357446542</v>
      </c>
      <c r="AT19">
        <f t="shared" si="19"/>
        <v>0.53564587583846113</v>
      </c>
      <c r="AU19">
        <f t="shared" si="27"/>
        <v>0.25511676649166959</v>
      </c>
      <c r="AV19">
        <f t="shared" si="27"/>
        <v>0.2375960075925605</v>
      </c>
      <c r="AW19">
        <f t="shared" si="8"/>
        <v>0.74488323350833041</v>
      </c>
      <c r="AX19">
        <f t="shared" si="9"/>
        <v>0.7624039924074395</v>
      </c>
      <c r="AY19">
        <f t="shared" si="20"/>
        <v>0.30621953455493434</v>
      </c>
      <c r="AZ19">
        <f t="shared" si="21"/>
        <v>0.23443190555198054</v>
      </c>
      <c r="BA19">
        <f t="shared" si="10"/>
        <v>10803.458512796939</v>
      </c>
      <c r="BB19">
        <f t="shared" si="22"/>
        <v>9.2876215945151586</v>
      </c>
      <c r="BC19">
        <f t="shared" si="23"/>
        <v>-1.557709784346647</v>
      </c>
      <c r="BD19" s="60">
        <v>2006</v>
      </c>
      <c r="BE19">
        <v>9.2876215945151586</v>
      </c>
      <c r="BF19">
        <v>8.9479361067086707</v>
      </c>
      <c r="BG19">
        <v>-1.613288230367568</v>
      </c>
      <c r="BN19" s="49">
        <v>2006</v>
      </c>
      <c r="BO19">
        <f>D19*CO2原単位!$F$2*10^10</f>
        <v>1.7151936994654303E-2</v>
      </c>
      <c r="BP19">
        <f>F19*CO2原単位!$F$3*10^10</f>
        <v>9.9975928469020221E-3</v>
      </c>
      <c r="BQ19">
        <f>I19*CO2原単位!$F$4*10^10</f>
        <v>1.8318881893040996E-3</v>
      </c>
      <c r="BR19">
        <f>K19*CO2原単位!$F$6*10^10</f>
        <v>3.7271771439808072E-3</v>
      </c>
      <c r="BS19">
        <f t="shared" si="11"/>
        <v>3.2708595174841232E-2</v>
      </c>
    </row>
    <row r="20" spans="1:102" ht="13.6" x14ac:dyDescent="0.15">
      <c r="A20" s="9">
        <v>2007</v>
      </c>
      <c r="B20">
        <v>3791.0550244677302</v>
      </c>
      <c r="C20">
        <v>503.67174784164365</v>
      </c>
      <c r="D20">
        <v>4294.7267723093737</v>
      </c>
      <c r="E20">
        <v>0</v>
      </c>
      <c r="F20">
        <v>2821.2558815071961</v>
      </c>
      <c r="G20">
        <v>82.557494749732854</v>
      </c>
      <c r="H20">
        <v>640.16710976720651</v>
      </c>
      <c r="I20">
        <v>722.72460451693939</v>
      </c>
      <c r="J20">
        <v>1896.6320749821841</v>
      </c>
      <c r="K20">
        <v>610.87380086132885</v>
      </c>
      <c r="L20" s="86">
        <f t="shared" si="12"/>
        <v>3543.9804860241356</v>
      </c>
      <c r="M20" s="86">
        <f t="shared" si="13"/>
        <v>7838.7072583335093</v>
      </c>
      <c r="N20" s="85">
        <f t="shared" si="14"/>
        <v>2507.505875843513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0.3220834493516973</v>
      </c>
      <c r="X20">
        <f t="shared" si="1"/>
        <v>0.82519346955300155</v>
      </c>
      <c r="Y20">
        <f t="shared" si="2"/>
        <v>0.25617123538997782</v>
      </c>
      <c r="Z20">
        <f t="shared" si="15"/>
        <v>-1.1329446075364245</v>
      </c>
      <c r="AA20">
        <f t="shared" si="15"/>
        <v>-0.19213741159119496</v>
      </c>
      <c r="AB20">
        <f t="shared" si="15"/>
        <v>-1.3619091698665078</v>
      </c>
      <c r="AC20">
        <v>7890</v>
      </c>
      <c r="AD20" s="28">
        <f t="shared" si="16"/>
        <v>4.8475610930923951E-2</v>
      </c>
      <c r="AE20" s="28">
        <f t="shared" si="16"/>
        <v>3.8886392969161285E-2</v>
      </c>
      <c r="AF20">
        <v>7890</v>
      </c>
      <c r="AG20" s="29">
        <f t="shared" si="3"/>
        <v>4.6520079915340802E-2</v>
      </c>
      <c r="AH20" s="28">
        <f t="shared" si="17"/>
        <v>2.067655017091851E-2</v>
      </c>
      <c r="AI20">
        <v>7890</v>
      </c>
      <c r="AJ20" s="29">
        <f t="shared" si="4"/>
        <v>3.2360742740662272E-2</v>
      </c>
      <c r="AK20">
        <f t="shared" si="24"/>
        <v>0.26770950490528295</v>
      </c>
      <c r="AL20" s="29">
        <f t="shared" si="5"/>
        <v>0.210374288164007</v>
      </c>
      <c r="AM20">
        <f t="shared" si="25"/>
        <v>0.20393018736052304</v>
      </c>
      <c r="AN20">
        <f t="shared" si="25"/>
        <v>0.18585046387038173</v>
      </c>
      <c r="AO20">
        <f t="shared" si="6"/>
        <v>0.79606981263947696</v>
      </c>
      <c r="AP20">
        <f t="shared" si="18"/>
        <v>0.81414953612961827</v>
      </c>
      <c r="AQ20">
        <f t="shared" si="26"/>
        <v>0.45211287642569487</v>
      </c>
      <c r="AR20">
        <f t="shared" si="26"/>
        <v>0.47142968374588845</v>
      </c>
      <c r="AS20">
        <f t="shared" si="7"/>
        <v>0.54788712357430513</v>
      </c>
      <c r="AT20">
        <f t="shared" si="19"/>
        <v>0.52857031625411155</v>
      </c>
      <c r="AU20">
        <f t="shared" si="27"/>
        <v>0.24361809347937569</v>
      </c>
      <c r="AV20">
        <f t="shared" si="27"/>
        <v>0.23949527916622881</v>
      </c>
      <c r="AW20">
        <f t="shared" si="8"/>
        <v>0.75638190652062431</v>
      </c>
      <c r="AX20">
        <f t="shared" si="9"/>
        <v>0.76050472083377119</v>
      </c>
      <c r="AY20">
        <f t="shared" si="20"/>
        <v>0.31988767958871356</v>
      </c>
      <c r="AZ20">
        <f t="shared" si="21"/>
        <v>0.24235977389257307</v>
      </c>
      <c r="BA20">
        <f t="shared" si="10"/>
        <v>10346.213134177022</v>
      </c>
      <c r="BB20">
        <f t="shared" si="22"/>
        <v>9.2443758509869767</v>
      </c>
      <c r="BC20">
        <f t="shared" si="23"/>
        <v>-1.558867010129859</v>
      </c>
      <c r="BD20" s="60">
        <v>2007</v>
      </c>
      <c r="BE20">
        <v>9.2443758509869767</v>
      </c>
      <c r="BF20">
        <v>8.9733514138399197</v>
      </c>
      <c r="BG20">
        <v>-1.557709784346647</v>
      </c>
      <c r="BN20" s="49">
        <v>2007</v>
      </c>
      <c r="BO20">
        <f>D20*CO2原単位!$F$2*10^10</f>
        <v>1.6853735895453876E-2</v>
      </c>
      <c r="BP20">
        <f>F20*CO2原単位!$F$3*10^10</f>
        <v>8.7798811649527284E-3</v>
      </c>
      <c r="BQ20">
        <f>I20*CO2原単位!$F$4*10^10</f>
        <v>1.9256840738994176E-3</v>
      </c>
      <c r="BR20">
        <f>K20*CO2原単位!$F$6*10^10</f>
        <v>3.5238142366033312E-3</v>
      </c>
      <c r="BS20">
        <f t="shared" si="11"/>
        <v>3.1083115370909353E-2</v>
      </c>
    </row>
    <row r="21" spans="1:102" ht="13.6" x14ac:dyDescent="0.15">
      <c r="A21" s="9">
        <v>2008</v>
      </c>
      <c r="B21">
        <v>3616.5982013810581</v>
      </c>
      <c r="C21">
        <v>442.88207134000419</v>
      </c>
      <c r="D21">
        <v>4059.4802727210617</v>
      </c>
      <c r="E21">
        <v>0</v>
      </c>
      <c r="F21">
        <v>2750.2576709239356</v>
      </c>
      <c r="G21">
        <v>84.533156780389618</v>
      </c>
      <c r="H21">
        <v>627.12422438442525</v>
      </c>
      <c r="I21">
        <v>711.65738116481486</v>
      </c>
      <c r="J21">
        <v>1679.3676231409509</v>
      </c>
      <c r="K21">
        <v>436.58077961741316</v>
      </c>
      <c r="L21" s="86">
        <f t="shared" si="12"/>
        <v>3461.9150520887506</v>
      </c>
      <c r="M21" s="86">
        <f t="shared" si="13"/>
        <v>7521.3953248098123</v>
      </c>
      <c r="N21" s="85">
        <f t="shared" si="14"/>
        <v>2115.948402758364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0.25996736724081199</v>
      </c>
      <c r="X21">
        <f t="shared" si="1"/>
        <v>0.85279760449931574</v>
      </c>
      <c r="Y21">
        <f t="shared" si="2"/>
        <v>0.25876025678922554</v>
      </c>
      <c r="Z21">
        <f t="shared" si="15"/>
        <v>-1.347199166455987</v>
      </c>
      <c r="AA21">
        <f t="shared" si="15"/>
        <v>-0.15923303455748089</v>
      </c>
      <c r="AB21">
        <f t="shared" si="15"/>
        <v>-1.3518532954230702</v>
      </c>
      <c r="AC21">
        <v>6870</v>
      </c>
      <c r="AD21" s="28">
        <f t="shared" si="16"/>
        <v>5.8092818992549408E-2</v>
      </c>
      <c r="AE21" s="28">
        <f t="shared" si="16"/>
        <v>4.1283504748671492E-2</v>
      </c>
      <c r="AF21">
        <v>6870</v>
      </c>
      <c r="AG21" s="29">
        <f t="shared" si="3"/>
        <v>5.4637369516180249E-2</v>
      </c>
      <c r="AH21" s="28">
        <f t="shared" si="17"/>
        <v>2.0141471901780516E-2</v>
      </c>
      <c r="AI21">
        <v>6870</v>
      </c>
      <c r="AJ21" s="29">
        <f t="shared" si="4"/>
        <v>3.6019093277787982E-2</v>
      </c>
      <c r="AK21">
        <f t="shared" si="24"/>
        <v>0.26924253710269702</v>
      </c>
      <c r="AL21" s="29">
        <f t="shared" si="5"/>
        <v>0.22112185854673491</v>
      </c>
      <c r="AM21">
        <f t="shared" si="25"/>
        <v>0.20556754584010828</v>
      </c>
      <c r="AN21">
        <f t="shared" si="25"/>
        <v>0.21500859836703368</v>
      </c>
      <c r="AO21">
        <f t="shared" si="6"/>
        <v>0.79443245415989172</v>
      </c>
      <c r="AP21">
        <f t="shared" si="18"/>
        <v>0.78499140163296632</v>
      </c>
      <c r="AQ21">
        <f t="shared" si="26"/>
        <v>0.4602756407005224</v>
      </c>
      <c r="AR21">
        <f t="shared" si="26"/>
        <v>0.45732029914240846</v>
      </c>
      <c r="AS21">
        <f t="shared" si="7"/>
        <v>0.5397243592994776</v>
      </c>
      <c r="AT21">
        <f t="shared" si="19"/>
        <v>0.54267970085759154</v>
      </c>
      <c r="AU21">
        <f t="shared" si="27"/>
        <v>0.20632865104285325</v>
      </c>
      <c r="AV21">
        <f t="shared" si="27"/>
        <v>0.23881389305780776</v>
      </c>
      <c r="AW21">
        <f t="shared" si="8"/>
        <v>0.79367134895714675</v>
      </c>
      <c r="AX21">
        <f t="shared" si="9"/>
        <v>0.76118610694219224</v>
      </c>
      <c r="AY21">
        <f t="shared" si="20"/>
        <v>0.2813239181536929</v>
      </c>
      <c r="AZ21">
        <f t="shared" si="21"/>
        <v>0.21955722059653968</v>
      </c>
      <c r="BA21">
        <f t="shared" si="10"/>
        <v>9637.3437275681772</v>
      </c>
      <c r="BB21">
        <f t="shared" si="22"/>
        <v>9.1734008027017975</v>
      </c>
      <c r="BC21">
        <f t="shared" si="23"/>
        <v>-1.5090413332883046</v>
      </c>
      <c r="BD21" s="60">
        <v>2008</v>
      </c>
      <c r="BE21">
        <v>9.1734008027017975</v>
      </c>
      <c r="BF21">
        <v>8.834919385216395</v>
      </c>
      <c r="BG21">
        <v>-1.558867010129859</v>
      </c>
      <c r="BN21" s="49">
        <v>2008</v>
      </c>
      <c r="BO21">
        <f>D21*CO2原単位!$F$2*10^10</f>
        <v>1.5930561364316136E-2</v>
      </c>
      <c r="BP21">
        <f>F21*CO2原単位!$F$3*10^10</f>
        <v>8.5589313900913642E-3</v>
      </c>
      <c r="BQ21">
        <f>I21*CO2原単位!$F$4*10^10</f>
        <v>1.8961956966969857E-3</v>
      </c>
      <c r="BR21">
        <f>K21*CO2原単位!$F$6*10^10</f>
        <v>2.5184081629856187E-3</v>
      </c>
      <c r="BS21">
        <f t="shared" si="11"/>
        <v>2.8904096614090102E-2</v>
      </c>
    </row>
    <row r="22" spans="1:102" ht="13.6" x14ac:dyDescent="0.15">
      <c r="A22" s="9">
        <v>2009</v>
      </c>
      <c r="B22">
        <v>3084.1562388061207</v>
      </c>
      <c r="C22">
        <v>384.51855386477655</v>
      </c>
      <c r="D22">
        <v>3468.6747926708967</v>
      </c>
      <c r="E22">
        <v>0</v>
      </c>
      <c r="F22">
        <v>2407.5203733295452</v>
      </c>
      <c r="G22">
        <v>106.77665762591778</v>
      </c>
      <c r="H22">
        <v>555.06276125679085</v>
      </c>
      <c r="I22">
        <v>661.83941888270863</v>
      </c>
      <c r="J22">
        <v>1598.8864530578076</v>
      </c>
      <c r="K22">
        <v>493.6148548933719</v>
      </c>
      <c r="L22" s="86">
        <f t="shared" si="12"/>
        <v>3069.359792212254</v>
      </c>
      <c r="M22" s="86">
        <f t="shared" si="13"/>
        <v>6538.0345848831512</v>
      </c>
      <c r="N22" s="85">
        <f t="shared" si="14"/>
        <v>2092.5013079511796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0.30872414607638515</v>
      </c>
      <c r="X22">
        <f t="shared" si="1"/>
        <v>0.88487966606083346</v>
      </c>
      <c r="Y22">
        <f t="shared" si="2"/>
        <v>0.27490501273200024</v>
      </c>
      <c r="Z22">
        <f t="shared" si="15"/>
        <v>-1.1753071319505428</v>
      </c>
      <c r="AA22">
        <f t="shared" si="15"/>
        <v>-0.12230361377177172</v>
      </c>
      <c r="AB22">
        <f t="shared" si="15"/>
        <v>-1.2913296492300064</v>
      </c>
      <c r="AC22">
        <v>6190</v>
      </c>
      <c r="AD22" s="28">
        <f t="shared" si="16"/>
        <v>4.5578484941503045E-2</v>
      </c>
      <c r="AE22" s="28">
        <f t="shared" si="16"/>
        <v>3.7702004844090774E-2</v>
      </c>
      <c r="AF22">
        <v>6190</v>
      </c>
      <c r="AG22" s="29">
        <f t="shared" si="3"/>
        <v>4.3880096559750219E-2</v>
      </c>
      <c r="AH22" s="28">
        <f t="shared" si="17"/>
        <v>1.8278511693846193E-2</v>
      </c>
      <c r="AI22">
        <v>6190</v>
      </c>
      <c r="AJ22" s="29">
        <f t="shared" si="4"/>
        <v>3.0297486843657205E-2</v>
      </c>
      <c r="AK22">
        <f t="shared" si="24"/>
        <v>0.27475298445612728</v>
      </c>
      <c r="AL22" s="29">
        <f t="shared" si="5"/>
        <v>0.21708665730815793</v>
      </c>
      <c r="AM22">
        <f t="shared" si="25"/>
        <v>0.21562783892652915</v>
      </c>
      <c r="AN22">
        <f t="shared" si="25"/>
        <v>0.21673339348427501</v>
      </c>
      <c r="AO22">
        <f t="shared" si="6"/>
        <v>0.78437216107347085</v>
      </c>
      <c r="AP22">
        <f t="shared" si="18"/>
        <v>0.78326660651572499</v>
      </c>
      <c r="AQ22">
        <f t="shared" si="26"/>
        <v>0.46946215293951521</v>
      </c>
      <c r="AR22">
        <f t="shared" si="26"/>
        <v>0.46324976009782437</v>
      </c>
      <c r="AS22">
        <f t="shared" si="7"/>
        <v>0.53053784706048479</v>
      </c>
      <c r="AT22">
        <f t="shared" si="19"/>
        <v>0.53675023990217563</v>
      </c>
      <c r="AU22">
        <f t="shared" si="27"/>
        <v>0.23589703529346062</v>
      </c>
      <c r="AV22">
        <f t="shared" si="27"/>
        <v>0.23637566845257163</v>
      </c>
      <c r="AW22">
        <f t="shared" si="8"/>
        <v>0.76410296470653938</v>
      </c>
      <c r="AX22">
        <f t="shared" si="9"/>
        <v>0.76362433154742837</v>
      </c>
      <c r="AY22">
        <f t="shared" si="20"/>
        <v>0.32005051071301072</v>
      </c>
      <c r="AZ22">
        <f t="shared" si="21"/>
        <v>0.24245323047535428</v>
      </c>
      <c r="BA22">
        <f t="shared" si="10"/>
        <v>8630.5358928343303</v>
      </c>
      <c r="BB22">
        <f t="shared" si="22"/>
        <v>9.063061878654123</v>
      </c>
      <c r="BC22">
        <f t="shared" si="23"/>
        <v>-1.5274586627237379</v>
      </c>
      <c r="BD22" s="60">
        <v>2009</v>
      </c>
      <c r="BE22">
        <v>9.063061878654123</v>
      </c>
      <c r="BF22">
        <v>8.7306903656786421</v>
      </c>
      <c r="BG22">
        <v>-1.5090413332883046</v>
      </c>
      <c r="BN22" s="49">
        <v>2009</v>
      </c>
      <c r="BO22">
        <f>D22*CO2原単位!$F$2*10^10</f>
        <v>1.3612071724753323E-2</v>
      </c>
      <c r="BP22">
        <f>F22*CO2原単位!$F$3*10^10</f>
        <v>7.4923167794137286E-3</v>
      </c>
      <c r="BQ22">
        <f>I22*CO2原単位!$F$4*10^10</f>
        <v>1.7634568139175697E-3</v>
      </c>
      <c r="BR22">
        <f>K22*CO2原単位!$F$6*10^10</f>
        <v>2.8474081727184837E-3</v>
      </c>
      <c r="BS22">
        <f t="shared" si="11"/>
        <v>2.5715253490803103E-2</v>
      </c>
    </row>
    <row r="23" spans="1:102" ht="13.6" x14ac:dyDescent="0.15">
      <c r="A23" s="9">
        <v>2010</v>
      </c>
      <c r="B23">
        <v>3063.8547685219964</v>
      </c>
      <c r="C23">
        <v>424.7473915183628</v>
      </c>
      <c r="D23">
        <v>3488.6021600403592</v>
      </c>
      <c r="E23">
        <v>0</v>
      </c>
      <c r="F23">
        <v>2315.9680734085705</v>
      </c>
      <c r="G23">
        <v>101.65853184128861</v>
      </c>
      <c r="H23">
        <v>673.17458169444535</v>
      </c>
      <c r="I23">
        <v>774.8331135357339</v>
      </c>
      <c r="J23">
        <v>1678.6389053316479</v>
      </c>
      <c r="K23">
        <v>475.11953622228049</v>
      </c>
      <c r="L23" s="86">
        <f t="shared" si="12"/>
        <v>3090.8011869443044</v>
      </c>
      <c r="M23" s="86">
        <f t="shared" si="13"/>
        <v>6579.4033469846636</v>
      </c>
      <c r="N23" s="85">
        <f t="shared" si="14"/>
        <v>2153.7584415539286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0.28303855862819488</v>
      </c>
      <c r="X23">
        <f t="shared" si="1"/>
        <v>0.88597124153261064</v>
      </c>
      <c r="Y23">
        <f t="shared" si="2"/>
        <v>0.33456122406530348</v>
      </c>
      <c r="Z23">
        <f t="shared" si="15"/>
        <v>-1.2621721410504358</v>
      </c>
      <c r="AA23">
        <f t="shared" si="15"/>
        <v>-0.12107078767065842</v>
      </c>
      <c r="AB23">
        <f t="shared" si="15"/>
        <v>-1.0949353845767293</v>
      </c>
      <c r="AC23">
        <v>6365</v>
      </c>
      <c r="AD23" s="28">
        <f t="shared" si="16"/>
        <v>4.6606206699477667E-2</v>
      </c>
      <c r="AE23" s="28">
        <f t="shared" si="16"/>
        <v>3.7955689720389693E-2</v>
      </c>
      <c r="AF23">
        <v>6365</v>
      </c>
      <c r="AG23" s="29">
        <f t="shared" si="3"/>
        <v>4.4437608139041941E-2</v>
      </c>
      <c r="AH23" s="28">
        <f t="shared" si="17"/>
        <v>1.8796480262970906E-2</v>
      </c>
      <c r="AI23">
        <v>6365</v>
      </c>
      <c r="AJ23" s="29">
        <f t="shared" si="4"/>
        <v>3.0841892938616031E-2</v>
      </c>
      <c r="AK23">
        <f t="shared" si="24"/>
        <v>0.2622838182589507</v>
      </c>
      <c r="AL23" s="29">
        <f t="shared" si="5"/>
        <v>0.21122768396876931</v>
      </c>
      <c r="AM23">
        <f t="shared" si="25"/>
        <v>0.25069005305442071</v>
      </c>
      <c r="AN23">
        <f t="shared" si="25"/>
        <v>0.22732521731472655</v>
      </c>
      <c r="AO23">
        <f t="shared" si="6"/>
        <v>0.74930994694557929</v>
      </c>
      <c r="AP23">
        <f t="shared" si="18"/>
        <v>0.77267478268527345</v>
      </c>
      <c r="AQ23">
        <f t="shared" si="26"/>
        <v>0.46976922130193111</v>
      </c>
      <c r="AR23">
        <f t="shared" si="26"/>
        <v>0.46991686356032858</v>
      </c>
      <c r="AS23">
        <f t="shared" si="7"/>
        <v>0.53023077869806889</v>
      </c>
      <c r="AT23">
        <f t="shared" si="19"/>
        <v>0.53008313643967142</v>
      </c>
      <c r="AU23">
        <f t="shared" si="27"/>
        <v>0.22060019687234922</v>
      </c>
      <c r="AV23">
        <f t="shared" si="27"/>
        <v>0.24191751429561847</v>
      </c>
      <c r="AW23">
        <f t="shared" si="8"/>
        <v>0.77939980312765078</v>
      </c>
      <c r="AX23">
        <f t="shared" si="9"/>
        <v>0.75808248570438153</v>
      </c>
      <c r="AY23">
        <f t="shared" si="20"/>
        <v>0.32734859499699082</v>
      </c>
      <c r="AZ23">
        <f t="shared" si="21"/>
        <v>0.24661840622035913</v>
      </c>
      <c r="BA23">
        <f t="shared" si="10"/>
        <v>8733.1617885385913</v>
      </c>
      <c r="BB23">
        <f t="shared" si="22"/>
        <v>9.0748827583544127</v>
      </c>
      <c r="BC23">
        <f t="shared" si="23"/>
        <v>-1.5548186563426023</v>
      </c>
      <c r="BD23" s="60">
        <v>2010</v>
      </c>
      <c r="BE23">
        <v>9.0748827583544127</v>
      </c>
      <c r="BF23">
        <v>8.7585695109915065</v>
      </c>
      <c r="BG23">
        <v>-1.5274586627237379</v>
      </c>
      <c r="BN23" s="49">
        <v>2010</v>
      </c>
      <c r="BO23">
        <f>D23*CO2原単位!$F$2*10^10</f>
        <v>1.3690272412373786E-2</v>
      </c>
      <c r="BP23">
        <f>F23*CO2原単位!$F$3*10^10</f>
        <v>7.2074017105774888E-3</v>
      </c>
      <c r="BQ23">
        <f>I23*CO2原単位!$F$4*10^10</f>
        <v>2.0645260689069155E-3</v>
      </c>
      <c r="BR23">
        <f>K23*CO2原単位!$F$6*10^10</f>
        <v>2.7407182685978419E-3</v>
      </c>
      <c r="BS23">
        <f t="shared" si="11"/>
        <v>2.5702918460456033E-2</v>
      </c>
    </row>
    <row r="24" spans="1:102" ht="13.6" x14ac:dyDescent="0.15">
      <c r="A24" s="9">
        <v>2011</v>
      </c>
      <c r="B24">
        <v>3059.29921797014</v>
      </c>
      <c r="C24">
        <v>348.0689945008221</v>
      </c>
      <c r="D24">
        <v>3407.3682124709617</v>
      </c>
      <c r="E24">
        <v>0</v>
      </c>
      <c r="F24">
        <v>2455.9625685138899</v>
      </c>
      <c r="G24">
        <v>104.2321312569541</v>
      </c>
      <c r="H24">
        <v>621.50216448746653</v>
      </c>
      <c r="I24">
        <v>725.73429574442059</v>
      </c>
      <c r="J24">
        <v>1585.8106545308124</v>
      </c>
      <c r="K24">
        <v>449.78531265455479</v>
      </c>
      <c r="L24" s="86">
        <f t="shared" si="12"/>
        <v>3181.6968642583106</v>
      </c>
      <c r="M24" s="86">
        <f t="shared" si="13"/>
        <v>6589.0650767292718</v>
      </c>
      <c r="N24" s="85">
        <f t="shared" si="14"/>
        <v>2035.595967185367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0.28363115821518492</v>
      </c>
      <c r="X24">
        <f t="shared" si="1"/>
        <v>0.93376960335936265</v>
      </c>
      <c r="Y24">
        <f t="shared" si="2"/>
        <v>0.29549892374115644</v>
      </c>
      <c r="Z24">
        <f t="shared" si="15"/>
        <v>-1.2600806235918511</v>
      </c>
      <c r="AA24">
        <f t="shared" si="15"/>
        <v>-6.8525548528591274E-2</v>
      </c>
      <c r="AB24">
        <f t="shared" si="15"/>
        <v>-1.219090084304524</v>
      </c>
      <c r="AC24">
        <v>6479</v>
      </c>
      <c r="AD24" s="28">
        <f t="shared" si="16"/>
        <v>5.1997996872424131E-2</v>
      </c>
      <c r="AE24" s="28">
        <f t="shared" si="16"/>
        <v>3.5177166809595248E-2</v>
      </c>
      <c r="AF24">
        <v>6479</v>
      </c>
      <c r="AG24" s="29">
        <f t="shared" si="3"/>
        <v>4.8161222415178846E-2</v>
      </c>
      <c r="AH24" s="28">
        <f t="shared" si="17"/>
        <v>1.9757053436072699E-2</v>
      </c>
      <c r="AI24">
        <v>6479</v>
      </c>
      <c r="AJ24" s="29">
        <f t="shared" si="4"/>
        <v>3.3472725435103164E-2</v>
      </c>
      <c r="AK24">
        <f t="shared" si="24"/>
        <v>0.26925152948900249</v>
      </c>
      <c r="AL24" s="29">
        <f t="shared" si="5"/>
        <v>0.21715384173157587</v>
      </c>
      <c r="AM24">
        <f t="shared" si="25"/>
        <v>0.22809661847329932</v>
      </c>
      <c r="AN24">
        <f t="shared" si="25"/>
        <v>0.26415753277416543</v>
      </c>
      <c r="AO24">
        <f t="shared" si="6"/>
        <v>0.77190338152670068</v>
      </c>
      <c r="AP24">
        <f t="shared" si="18"/>
        <v>0.73584246722583457</v>
      </c>
      <c r="AQ24">
        <f t="shared" si="26"/>
        <v>0.48287531344851498</v>
      </c>
      <c r="AR24">
        <f t="shared" si="26"/>
        <v>0.47013963215890575</v>
      </c>
      <c r="AS24">
        <f t="shared" si="7"/>
        <v>0.51712468655148502</v>
      </c>
      <c r="AT24">
        <f t="shared" si="19"/>
        <v>0.52986036784109425</v>
      </c>
      <c r="AU24">
        <f t="shared" si="27"/>
        <v>0.22096001363005058</v>
      </c>
      <c r="AV24">
        <f t="shared" si="27"/>
        <v>0.23880990014345993</v>
      </c>
      <c r="AW24">
        <f t="shared" si="8"/>
        <v>0.77903998636994942</v>
      </c>
      <c r="AX24">
        <f t="shared" si="9"/>
        <v>0.76119009985654007</v>
      </c>
      <c r="AY24">
        <f t="shared" si="20"/>
        <v>0.30893547771663699</v>
      </c>
      <c r="AZ24">
        <f t="shared" si="21"/>
        <v>0.23602040205645375</v>
      </c>
      <c r="BA24">
        <f t="shared" si="10"/>
        <v>8624.6610439146389</v>
      </c>
      <c r="BB24">
        <f t="shared" si="22"/>
        <v>9.0623809418710515</v>
      </c>
      <c r="BC24">
        <f t="shared" si="23"/>
        <v>-1.5271492285548725</v>
      </c>
      <c r="BD24" s="60">
        <v>2011</v>
      </c>
      <c r="BE24">
        <v>9.0623809418710515</v>
      </c>
      <c r="BF24">
        <v>8.7763214564499581</v>
      </c>
      <c r="BG24">
        <v>-1.5548186563426023</v>
      </c>
      <c r="BN24" s="49">
        <v>2011</v>
      </c>
      <c r="BO24">
        <f>D24*CO2原単位!$F$2*10^10</f>
        <v>1.3371487173949042E-2</v>
      </c>
      <c r="BP24">
        <f>F24*CO2原単位!$F$3*10^10</f>
        <v>7.6430711721208432E-3</v>
      </c>
      <c r="BQ24">
        <f>I24*CO2原単位!$F$4*10^10</f>
        <v>1.9337033310658303E-3</v>
      </c>
      <c r="BR24">
        <f>K24*CO2原単位!$F$6*10^10</f>
        <v>2.5945782679047871E-3</v>
      </c>
      <c r="BS24">
        <f t="shared" si="11"/>
        <v>2.5542839945040502E-2</v>
      </c>
    </row>
    <row r="25" spans="1:102" ht="13.6" x14ac:dyDescent="0.15">
      <c r="A25" s="9">
        <v>2012</v>
      </c>
      <c r="B25">
        <v>3173.7952898824533</v>
      </c>
      <c r="C25">
        <v>318.97737418900294</v>
      </c>
      <c r="D25">
        <v>3492.7726640714563</v>
      </c>
      <c r="E25">
        <v>0</v>
      </c>
      <c r="F25">
        <v>2428.2382198369664</v>
      </c>
      <c r="G25">
        <v>109.50804722254031</v>
      </c>
      <c r="H25">
        <v>587.90689960684631</v>
      </c>
      <c r="I25">
        <v>697.41494682938662</v>
      </c>
      <c r="J25">
        <v>1533.8933534472169</v>
      </c>
      <c r="K25">
        <v>553.0609536633641</v>
      </c>
      <c r="L25" s="86">
        <f t="shared" si="12"/>
        <v>3125.6531666663532</v>
      </c>
      <c r="M25" s="86">
        <f t="shared" si="13"/>
        <v>6618.4258307378095</v>
      </c>
      <c r="N25" s="85">
        <f t="shared" si="14"/>
        <v>2086.9543071105809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0.36056023870266779</v>
      </c>
      <c r="X25">
        <f t="shared" si="1"/>
        <v>0.89489167125547786</v>
      </c>
      <c r="Y25">
        <f t="shared" si="2"/>
        <v>0.28721026674072014</v>
      </c>
      <c r="Z25">
        <f t="shared" si="15"/>
        <v>-1.0200962385668266</v>
      </c>
      <c r="AA25">
        <f t="shared" si="15"/>
        <v>-0.11105260573631232</v>
      </c>
      <c r="AB25">
        <f t="shared" si="15"/>
        <v>-1.2475406947425445</v>
      </c>
      <c r="AC25">
        <v>6111</v>
      </c>
      <c r="AD25" s="28">
        <f t="shared" si="16"/>
        <v>5.2173202670213137E-2</v>
      </c>
      <c r="AE25" s="28">
        <f t="shared" si="16"/>
        <v>3.2281570889034876E-2</v>
      </c>
      <c r="AF25">
        <v>6111</v>
      </c>
      <c r="AG25" s="29">
        <f t="shared" si="3"/>
        <v>4.7734859520382457E-2</v>
      </c>
      <c r="AH25" s="28">
        <f t="shared" si="17"/>
        <v>1.7767112762693056E-2</v>
      </c>
      <c r="AI25">
        <v>6111</v>
      </c>
      <c r="AJ25" s="29">
        <f t="shared" si="4"/>
        <v>3.1919841061921458E-2</v>
      </c>
      <c r="AK25">
        <f t="shared" si="24"/>
        <v>0.27458599933871636</v>
      </c>
      <c r="AL25" s="29">
        <f t="shared" si="5"/>
        <v>0.21027736715586631</v>
      </c>
      <c r="AM25">
        <f t="shared" si="25"/>
        <v>0.2231261466457618</v>
      </c>
      <c r="AN25">
        <f t="shared" si="25"/>
        <v>0.24043862358757939</v>
      </c>
      <c r="AO25">
        <f t="shared" si="6"/>
        <v>0.7768738533542382</v>
      </c>
      <c r="AP25">
        <f t="shared" si="18"/>
        <v>0.75956137641242061</v>
      </c>
      <c r="AQ25">
        <f t="shared" si="26"/>
        <v>0.47226534626254335</v>
      </c>
      <c r="AR25">
        <f t="shared" si="26"/>
        <v>0.47964434706172854</v>
      </c>
      <c r="AS25">
        <f t="shared" si="7"/>
        <v>0.52773465373745665</v>
      </c>
      <c r="AT25">
        <f t="shared" si="19"/>
        <v>0.52035565293827146</v>
      </c>
      <c r="AU25">
        <f t="shared" si="27"/>
        <v>0.26500865485123404</v>
      </c>
      <c r="AV25">
        <f t="shared" si="27"/>
        <v>0.23644930172117662</v>
      </c>
      <c r="AW25">
        <f t="shared" si="8"/>
        <v>0.73499134514876596</v>
      </c>
      <c r="AX25">
        <f t="shared" si="9"/>
        <v>0.76355069827882338</v>
      </c>
      <c r="AY25">
        <f t="shared" si="20"/>
        <v>0.31532487641066925</v>
      </c>
      <c r="AZ25">
        <f t="shared" si="21"/>
        <v>0.23973155382808928</v>
      </c>
      <c r="BA25">
        <f t="shared" si="10"/>
        <v>8705.3801378483895</v>
      </c>
      <c r="BB25">
        <f t="shared" si="22"/>
        <v>9.0716965201573192</v>
      </c>
      <c r="BC25">
        <f t="shared" si="23"/>
        <v>-1.5593278237680797</v>
      </c>
      <c r="BD25" s="60">
        <v>2012</v>
      </c>
      <c r="BE25">
        <v>9.0716965201573192</v>
      </c>
      <c r="BF25">
        <v>8.7178457048949163</v>
      </c>
      <c r="BG25">
        <v>-1.5271492285548725</v>
      </c>
      <c r="BN25" s="49">
        <v>2012</v>
      </c>
      <c r="BO25">
        <f>D25*CO2原単位!$F$2*10^10</f>
        <v>1.3706638662712278E-2</v>
      </c>
      <c r="BP25">
        <f>F25*CO2原単位!$F$3*10^10</f>
        <v>7.5567916934125654E-3</v>
      </c>
      <c r="BQ25">
        <f>I25*CO2原単位!$F$4*10^10</f>
        <v>1.8582470385194716E-3</v>
      </c>
      <c r="BR25">
        <f>K25*CO2原単位!$F$6*10^10</f>
        <v>3.1903218954233447E-3</v>
      </c>
      <c r="BS25">
        <f t="shared" si="11"/>
        <v>2.6311999290067663E-2</v>
      </c>
    </row>
    <row r="26" spans="1:102" ht="13.6" x14ac:dyDescent="0.15">
      <c r="A26" s="9">
        <v>2013</v>
      </c>
      <c r="B26">
        <v>3360.8455102498519</v>
      </c>
      <c r="C26">
        <v>333.1079352094107</v>
      </c>
      <c r="D26">
        <v>3693.9534454592626</v>
      </c>
      <c r="E26">
        <v>0</v>
      </c>
      <c r="F26">
        <v>2337.0357156312466</v>
      </c>
      <c r="G26">
        <v>100.91211867480129</v>
      </c>
      <c r="H26">
        <v>654.97146497796848</v>
      </c>
      <c r="I26">
        <v>755.88358365276963</v>
      </c>
      <c r="J26">
        <v>1603.242258945925</v>
      </c>
      <c r="K26">
        <v>521.59230623699693</v>
      </c>
      <c r="L26" s="86">
        <f t="shared" si="12"/>
        <v>3092.9192992840162</v>
      </c>
      <c r="M26" s="86">
        <f t="shared" si="13"/>
        <v>6786.8727447432793</v>
      </c>
      <c r="N26" s="85">
        <f t="shared" si="14"/>
        <v>2124.8345651829218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0.32533592682363888</v>
      </c>
      <c r="X26">
        <f t="shared" si="1"/>
        <v>0.83729244154009064</v>
      </c>
      <c r="Y26">
        <f t="shared" si="2"/>
        <v>0.32343689854504476</v>
      </c>
      <c r="Z26">
        <f t="shared" si="15"/>
        <v>-1.1228970094749569</v>
      </c>
      <c r="AA26">
        <f t="shared" si="15"/>
        <v>-0.17758187699499867</v>
      </c>
      <c r="AB26">
        <f t="shared" si="15"/>
        <v>-1.1287512426609536</v>
      </c>
      <c r="AC26">
        <v>6255</v>
      </c>
      <c r="AD26" s="28">
        <f t="shared" si="16"/>
        <v>5.2112320475302697E-2</v>
      </c>
      <c r="AE26" s="28">
        <f t="shared" si="16"/>
        <v>3.2098710525513371E-2</v>
      </c>
      <c r="AF26">
        <v>6255</v>
      </c>
      <c r="AG26" s="29">
        <f t="shared" si="3"/>
        <v>4.7221161752158035E-2</v>
      </c>
      <c r="AH26" s="28">
        <f t="shared" si="17"/>
        <v>1.6900379841066116E-2</v>
      </c>
      <c r="AI26">
        <v>6255</v>
      </c>
      <c r="AJ26" s="29">
        <f t="shared" si="4"/>
        <v>3.0718191824476923E-2</v>
      </c>
      <c r="AK26">
        <f t="shared" si="24"/>
        <v>0.273544297172783</v>
      </c>
      <c r="AL26" s="29">
        <f t="shared" si="5"/>
        <v>0.21393672565708366</v>
      </c>
      <c r="AM26">
        <f t="shared" si="25"/>
        <v>0.24439162826775007</v>
      </c>
      <c r="AN26">
        <f t="shared" si="25"/>
        <v>0.2352131113437278</v>
      </c>
      <c r="AO26">
        <f t="shared" si="6"/>
        <v>0.75560837173224993</v>
      </c>
      <c r="AP26">
        <f t="shared" si="18"/>
        <v>0.7647868886562722</v>
      </c>
      <c r="AQ26">
        <f t="shared" si="26"/>
        <v>0.45572083279145226</v>
      </c>
      <c r="AR26">
        <f t="shared" si="26"/>
        <v>0.47195032603591058</v>
      </c>
      <c r="AS26">
        <f t="shared" si="7"/>
        <v>0.54427916720854774</v>
      </c>
      <c r="AT26">
        <f t="shared" si="19"/>
        <v>0.52804967396408942</v>
      </c>
      <c r="AU26">
        <f t="shared" si="27"/>
        <v>0.24547431352242444</v>
      </c>
      <c r="AV26">
        <f t="shared" si="27"/>
        <v>0.23690900508234791</v>
      </c>
      <c r="AW26">
        <f t="shared" si="8"/>
        <v>0.75452568647757556</v>
      </c>
      <c r="AX26">
        <f t="shared" si="9"/>
        <v>0.76309099491765209</v>
      </c>
      <c r="AY26">
        <f t="shared" si="20"/>
        <v>0.31308006575321401</v>
      </c>
      <c r="AZ26">
        <f t="shared" si="21"/>
        <v>0.23843181685468953</v>
      </c>
      <c r="BA26">
        <f t="shared" si="10"/>
        <v>8911.7073099261997</v>
      </c>
      <c r="BB26">
        <f t="shared" si="22"/>
        <v>9.0951211193842774</v>
      </c>
      <c r="BC26">
        <f t="shared" si="23"/>
        <v>-1.5420749821802178</v>
      </c>
      <c r="BD26" s="60">
        <v>2013</v>
      </c>
      <c r="BE26">
        <v>9.0951211193842774</v>
      </c>
      <c r="BF26">
        <v>8.7411364229010111</v>
      </c>
      <c r="BG26">
        <v>-1.5593278237680797</v>
      </c>
      <c r="BN26" s="49">
        <v>2013</v>
      </c>
      <c r="BO26">
        <f>D26*CO2原単位!$F$2*10^10</f>
        <v>1.4496129574826322E-2</v>
      </c>
      <c r="BP26">
        <f>F26*CO2原単位!$F$3*10^10</f>
        <v>7.2729652053151661E-3</v>
      </c>
      <c r="BQ26">
        <f>I26*CO2原単位!$F$4*10^10</f>
        <v>2.0140354564724661E-3</v>
      </c>
      <c r="BR26">
        <f>K26*CO2原単位!$F$6*10^10</f>
        <v>3.0087955840128219E-3</v>
      </c>
      <c r="BS26">
        <f t="shared" si="11"/>
        <v>2.6791925820626776E-2</v>
      </c>
    </row>
    <row r="27" spans="1:102" ht="13.6" x14ac:dyDescent="0.15">
      <c r="A27" s="9">
        <v>2014</v>
      </c>
      <c r="B27">
        <v>3280.3474378776828</v>
      </c>
      <c r="C27">
        <v>337.06037254665222</v>
      </c>
      <c r="D27">
        <v>3617.4078104243349</v>
      </c>
      <c r="E27">
        <v>0</v>
      </c>
      <c r="F27">
        <v>2129.3520240175749</v>
      </c>
      <c r="G27">
        <v>96.587290171307558</v>
      </c>
      <c r="H27">
        <v>651.07494464123579</v>
      </c>
      <c r="I27">
        <v>747.66223481254337</v>
      </c>
      <c r="J27">
        <v>1536.9432526262435</v>
      </c>
      <c r="K27">
        <v>468.86624878291917</v>
      </c>
      <c r="L27" s="86">
        <f t="shared" si="12"/>
        <v>2877.0142588301183</v>
      </c>
      <c r="M27" s="86">
        <f>L27+D27</f>
        <v>6494.4220692544532</v>
      </c>
      <c r="N27" s="85">
        <f>J27+K27</f>
        <v>2005.8095014091627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0.30506412515995401</v>
      </c>
      <c r="X27">
        <f t="shared" si="1"/>
        <v>0.79532483192505576</v>
      </c>
      <c r="Y27">
        <f t="shared" si="2"/>
        <v>0.35112194995446766</v>
      </c>
      <c r="Z27">
        <f t="shared" si="15"/>
        <v>-1.1872332780473291</v>
      </c>
      <c r="AA27">
        <f t="shared" si="15"/>
        <v>-0.2290046541630234</v>
      </c>
      <c r="AB27">
        <f t="shared" si="15"/>
        <v>-1.0466216800903871</v>
      </c>
      <c r="AC27">
        <v>6264</v>
      </c>
      <c r="AD27" s="28">
        <f t="shared" si="16"/>
        <v>5.1362953188762724E-2</v>
      </c>
      <c r="AE27" s="28">
        <f t="shared" si="16"/>
        <v>3.1845173378376661E-2</v>
      </c>
      <c r="AF27">
        <v>6264</v>
      </c>
      <c r="AG27" s="29">
        <f t="shared" si="3"/>
        <v>4.6290782681847609E-2</v>
      </c>
      <c r="AH27" s="28">
        <f t="shared" si="17"/>
        <v>1.6487302719153881E-2</v>
      </c>
      <c r="AI27">
        <v>6264</v>
      </c>
      <c r="AJ27" s="29">
        <f t="shared" si="4"/>
        <v>2.9690176801107557E-2</v>
      </c>
      <c r="AK27">
        <f t="shared" si="24"/>
        <v>0.26484497993121214</v>
      </c>
      <c r="AL27" s="29">
        <f t="shared" si="5"/>
        <v>0.20987657423294492</v>
      </c>
      <c r="AM27">
        <f t="shared" si="25"/>
        <v>0.25987435846653251</v>
      </c>
      <c r="AN27">
        <f t="shared" si="25"/>
        <v>0.25755108100485546</v>
      </c>
      <c r="AO27">
        <f t="shared" si="6"/>
        <v>0.74012564153346749</v>
      </c>
      <c r="AP27">
        <f t="shared" si="18"/>
        <v>0.74244891899514454</v>
      </c>
      <c r="AQ27">
        <f t="shared" si="26"/>
        <v>0.44299773377069629</v>
      </c>
      <c r="AR27">
        <f t="shared" si="26"/>
        <v>0.45994185678290733</v>
      </c>
      <c r="AS27">
        <f t="shared" si="7"/>
        <v>0.55700226622930371</v>
      </c>
      <c r="AT27">
        <f t="shared" si="19"/>
        <v>0.54005814321709267</v>
      </c>
      <c r="AU27">
        <f t="shared" si="27"/>
        <v>0.23375412692657083</v>
      </c>
      <c r="AV27">
        <f t="shared" si="27"/>
        <v>0.24077203880654152</v>
      </c>
      <c r="AW27">
        <f t="shared" si="8"/>
        <v>0.76624587307342917</v>
      </c>
      <c r="AX27">
        <f t="shared" si="9"/>
        <v>0.75922796119345848</v>
      </c>
      <c r="AY27">
        <f t="shared" si="20"/>
        <v>0.30885111562196721</v>
      </c>
      <c r="AZ27">
        <f t="shared" si="21"/>
        <v>0.23597115969542559</v>
      </c>
      <c r="BA27">
        <f t="shared" si="10"/>
        <v>8500.2315706636164</v>
      </c>
      <c r="BB27">
        <f t="shared" si="22"/>
        <v>9.0478486857147917</v>
      </c>
      <c r="BC27">
        <f t="shared" si="23"/>
        <v>-1.5612356628004371</v>
      </c>
      <c r="BD27" s="60">
        <v>2014</v>
      </c>
      <c r="BE27">
        <v>9.0478486857147917</v>
      </c>
      <c r="BF27">
        <v>8.7425742376706399</v>
      </c>
      <c r="BG27">
        <v>-1.5420749821802178</v>
      </c>
      <c r="BN27" s="49">
        <v>2014</v>
      </c>
      <c r="BO27">
        <f>D27*CO2原単位!$F$2*10^10</f>
        <v>1.4195742615370278E-2</v>
      </c>
      <c r="BP27">
        <f>F27*CO2原単位!$F$3*10^10</f>
        <v>6.6266437765433112E-3</v>
      </c>
      <c r="BQ27">
        <f>I27*CO2原単位!$F$4*10^10</f>
        <v>1.9921298503416539E-3</v>
      </c>
      <c r="BR27">
        <f>K27*CO2原単位!$F$6*10^10</f>
        <v>2.704646295510562E-3</v>
      </c>
      <c r="BS27">
        <f t="shared" si="11"/>
        <v>2.5519162537765806E-2</v>
      </c>
    </row>
    <row r="28" spans="1:102" ht="13.6" x14ac:dyDescent="0.15">
      <c r="A28" s="9">
        <v>2015</v>
      </c>
      <c r="B28">
        <v>3121.5763937535144</v>
      </c>
      <c r="C28">
        <v>302.25263763019126</v>
      </c>
      <c r="D28">
        <v>3423.829031383706</v>
      </c>
      <c r="E28">
        <v>0</v>
      </c>
      <c r="F28">
        <v>2034.5219078024477</v>
      </c>
      <c r="G28">
        <v>119.48322712721139</v>
      </c>
      <c r="H28">
        <v>642.90908480086068</v>
      </c>
      <c r="I28">
        <v>762.3923119280721</v>
      </c>
      <c r="J28">
        <v>1471.968600136332</v>
      </c>
      <c r="K28">
        <v>459.61821967606159</v>
      </c>
      <c r="L28" s="86">
        <f t="shared" si="12"/>
        <v>2796.91421973052</v>
      </c>
      <c r="M28" s="86">
        <f t="shared" si="13"/>
        <v>6220.743251114226</v>
      </c>
      <c r="N28" s="85">
        <f>J28+K28</f>
        <v>1931.5868198123935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0.3122472990480179</v>
      </c>
      <c r="X28">
        <f t="shared" si="1"/>
        <v>0.81689657809816962</v>
      </c>
      <c r="Y28">
        <f t="shared" si="2"/>
        <v>0.37472799334540291</v>
      </c>
      <c r="Z28">
        <f>LN(W28)</f>
        <v>-1.1639597799801769</v>
      </c>
      <c r="AA28">
        <f>LN(X28)</f>
        <v>-0.20224277953013592</v>
      </c>
      <c r="AB28">
        <f>LN(Y28)</f>
        <v>-0.98155486728502561</v>
      </c>
      <c r="AC28">
        <v>5974</v>
      </c>
      <c r="AD28" s="28">
        <f t="shared" si="16"/>
        <v>5.2808108763469412E-2</v>
      </c>
      <c r="AE28" s="28">
        <f t="shared" si="16"/>
        <v>3.2316742576148048E-2</v>
      </c>
      <c r="AF28">
        <v>5974</v>
      </c>
      <c r="AG28" s="29">
        <f t="shared" si="3"/>
        <v>4.7222503051320724E-2</v>
      </c>
      <c r="AH28" s="28">
        <f t="shared" si="17"/>
        <v>1.6496443973249817E-2</v>
      </c>
      <c r="AI28">
        <v>5974</v>
      </c>
      <c r="AJ28" s="29">
        <f t="shared" si="4"/>
        <v>3.0311216273383533E-2</v>
      </c>
      <c r="AK28">
        <f t="shared" si="24"/>
        <v>0.25983991676632323</v>
      </c>
      <c r="AL28" s="29">
        <f t="shared" si="5"/>
        <v>0.20522390282221734</v>
      </c>
      <c r="AM28">
        <f t="shared" si="25"/>
        <v>0.27258337297220647</v>
      </c>
      <c r="AN28">
        <f t="shared" si="25"/>
        <v>0.27378277512153615</v>
      </c>
      <c r="AO28">
        <f t="shared" si="6"/>
        <v>0.72741662702779353</v>
      </c>
      <c r="AP28">
        <f t="shared" si="18"/>
        <v>0.72621722487846385</v>
      </c>
      <c r="AQ28">
        <f t="shared" si="26"/>
        <v>0.44961093985506506</v>
      </c>
      <c r="AR28">
        <f t="shared" si="26"/>
        <v>0.45069113280443263</v>
      </c>
      <c r="AS28">
        <f t="shared" si="7"/>
        <v>0.55038906014493494</v>
      </c>
      <c r="AT28">
        <f t="shared" si="19"/>
        <v>0.54930886719556737</v>
      </c>
      <c r="AU28">
        <f t="shared" si="27"/>
        <v>0.23794851723035781</v>
      </c>
      <c r="AV28">
        <f t="shared" si="27"/>
        <v>0.24301399978392224</v>
      </c>
      <c r="AW28">
        <f t="shared" si="8"/>
        <v>0.76205148276964219</v>
      </c>
      <c r="AX28">
        <f t="shared" si="9"/>
        <v>0.75698600021607776</v>
      </c>
      <c r="AY28">
        <f t="shared" si="20"/>
        <v>0.31050740109976699</v>
      </c>
      <c r="AZ28">
        <f t="shared" si="21"/>
        <v>0.23693677795271642</v>
      </c>
      <c r="BA28">
        <f t="shared" si="10"/>
        <v>8152.3300709266186</v>
      </c>
      <c r="BB28">
        <f t="shared" si="22"/>
        <v>9.0060590636469904</v>
      </c>
      <c r="BC28">
        <f t="shared" si="23"/>
        <v>-1.5836536869810418</v>
      </c>
      <c r="BD28" s="60">
        <v>2015</v>
      </c>
      <c r="BE28">
        <v>9.0060590636469904</v>
      </c>
      <c r="BF28">
        <v>8.6951719987760558</v>
      </c>
      <c r="BG28">
        <v>-1.5612356628004371</v>
      </c>
      <c r="BN28" s="49">
        <v>2015</v>
      </c>
      <c r="BO28">
        <f>D28*CO2原単位!$F$2*10^10</f>
        <v>1.3436084134195038E-2</v>
      </c>
      <c r="BP28">
        <f>F28*CO2原単位!$F$3*10^10</f>
        <v>6.3315279890371196E-3</v>
      </c>
      <c r="BQ28">
        <f>I28*CO2原単位!$F$4*10^10</f>
        <v>2.0313778221574788E-3</v>
      </c>
      <c r="BR28">
        <f>K28*CO2原単位!$F$6*10^10</f>
        <v>2.6512992104312585E-3</v>
      </c>
      <c r="BS28">
        <f t="shared" si="11"/>
        <v>2.4450289155820894E-2</v>
      </c>
    </row>
    <row r="29" spans="1:102" ht="13.6" x14ac:dyDescent="0.15">
      <c r="A29" s="9">
        <v>2016</v>
      </c>
      <c r="D29">
        <f>M29*AS29</f>
        <v>3401.2844456291655</v>
      </c>
      <c r="F29">
        <f>L29*AO29</f>
        <v>2028.4944659171397</v>
      </c>
      <c r="I29">
        <f>L29*AM29</f>
        <v>816.85951485195392</v>
      </c>
      <c r="J29">
        <f t="shared" ref="J29:J43" si="28">BA29*AZ29*AW29</f>
        <v>1454.2619675051571</v>
      </c>
      <c r="K29">
        <f t="shared" ref="K29:K43" si="29">BA29*AZ29*AU29</f>
        <v>466.85938360311371</v>
      </c>
      <c r="L29">
        <f>M29*AQ29</f>
        <v>2845.3539807690936</v>
      </c>
      <c r="M29">
        <f t="shared" ref="M29:M43" si="30">BA29-J29-K29</f>
        <v>6246.6384263982591</v>
      </c>
      <c r="P29" s="28"/>
      <c r="Q29" s="28"/>
      <c r="R29" s="28"/>
      <c r="Z29" s="84">
        <f t="shared" ref="Z29:Z43" si="31">$AD$94+$AD$95*AK29</f>
        <v>-1.1362257055358542</v>
      </c>
      <c r="AA29" s="84">
        <f t="shared" ref="AA29:AA43" si="32">$R$94+$R$95*AA28</f>
        <v>-0.17846565650668955</v>
      </c>
      <c r="AB29" s="84">
        <f t="shared" ref="AB29:AB43" si="33">$G$94+$G$95*AB28</f>
        <v>-0.90958202684880574</v>
      </c>
      <c r="AC29" s="24">
        <f>AC28*(1+価格上昇ケース!$N$3)</f>
        <v>5932.1819999999998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G29" s="40">
        <f t="shared" si="3"/>
        <v>4.6925337215338647E-2</v>
      </c>
      <c r="AH29" s="28">
        <f>AH28*(1+価格上昇ケース!$N$13)</f>
        <v>1.6496443973249817E-2</v>
      </c>
      <c r="AJ29" s="29">
        <f t="shared" si="4"/>
        <v>3.0356854422313832E-2</v>
      </c>
      <c r="AK29" s="28">
        <f>AK28*(1+価格上昇ケース!$N$14)</f>
        <v>0.25983991676632323</v>
      </c>
      <c r="AL29" s="29">
        <f t="shared" si="5"/>
        <v>0.2040723199034423</v>
      </c>
      <c r="AM29" s="29">
        <f t="shared" ref="AM29:AM63" si="34">1-AO29</f>
        <v>0.28708537509668952</v>
      </c>
      <c r="AO29">
        <f t="shared" si="6"/>
        <v>0.71291462490331048</v>
      </c>
      <c r="AQ29">
        <f t="shared" ref="AQ29:AQ63" si="35">1-AS29</f>
        <v>0.45550162928346283</v>
      </c>
      <c r="AS29">
        <f t="shared" si="7"/>
        <v>0.54449837071653717</v>
      </c>
      <c r="AU29">
        <f>1-AW29</f>
        <v>0.24301399978392224</v>
      </c>
      <c r="AW29">
        <f>1/(1+EXP(Z94))</f>
        <v>0.75698600021607776</v>
      </c>
      <c r="AY29" s="84">
        <f>AVERAGE(AY3:AY28)</f>
        <v>0.3075448297102682</v>
      </c>
      <c r="AZ29">
        <f t="shared" si="21"/>
        <v>0.23520786647018094</v>
      </c>
      <c r="BA29">
        <f>EXP(BE29)</f>
        <v>8167.7597775065306</v>
      </c>
      <c r="BB29">
        <f t="shared" si="22"/>
        <v>9.0079499492144777</v>
      </c>
      <c r="BC29">
        <f t="shared" si="23"/>
        <v>-1.5892808386309067</v>
      </c>
      <c r="BD29" s="60">
        <v>2016</v>
      </c>
      <c r="BE29">
        <f>$BL$4+$BL$5*BF29+$BL$6*BG29</f>
        <v>9.0079499492144777</v>
      </c>
      <c r="BF29">
        <f>LN(AC29)</f>
        <v>8.688147383839091</v>
      </c>
      <c r="BG29">
        <f t="shared" ref="BG29:BG43" si="36">BC28</f>
        <v>-1.5836536869810418</v>
      </c>
      <c r="BN29" s="49">
        <v>2016</v>
      </c>
      <c r="BO29">
        <f>D29*CO2原単位!$F$2*10^10</f>
        <v>1.3347612733259996E-2</v>
      </c>
      <c r="BP29">
        <f>F29*CO2原単位!$F$3*10^10</f>
        <v>6.31277030603908E-3</v>
      </c>
      <c r="BQ29">
        <f>I29*CO2原単位!$F$4*10^10</f>
        <v>2.176504506049017E-3</v>
      </c>
      <c r="BR29">
        <f>K29*CO2原単位!$F$6*10^10</f>
        <v>2.6930697307903681E-3</v>
      </c>
      <c r="BS29">
        <f t="shared" si="11"/>
        <v>2.4529957276138461E-2</v>
      </c>
    </row>
    <row r="30" spans="1:102" ht="13.6" x14ac:dyDescent="0.15">
      <c r="A30" s="9">
        <v>2017</v>
      </c>
      <c r="D30">
        <f t="shared" ref="D30:D43" si="37">M30*AS30</f>
        <v>3352.8228906082104</v>
      </c>
      <c r="F30">
        <f t="shared" ref="F30:F43" si="38">L30*AO30</f>
        <v>1991.1337761646398</v>
      </c>
      <c r="I30">
        <f t="shared" ref="I30:I43" si="39">L30*AM30</f>
        <v>862.47614315403473</v>
      </c>
      <c r="J30">
        <f t="shared" si="28"/>
        <v>1444.882970510721</v>
      </c>
      <c r="K30">
        <f t="shared" si="29"/>
        <v>463.84845926246709</v>
      </c>
      <c r="L30">
        <f t="shared" ref="L30:L43" si="40">M30*AQ30</f>
        <v>2853.6099193186747</v>
      </c>
      <c r="M30">
        <f t="shared" si="30"/>
        <v>6206.4328099268851</v>
      </c>
      <c r="P30" s="28"/>
      <c r="Q30" s="28"/>
      <c r="R30" s="28"/>
      <c r="Z30" s="84">
        <f t="shared" si="31"/>
        <v>-1.1362257055358542</v>
      </c>
      <c r="AA30" s="84">
        <f t="shared" si="32"/>
        <v>-0.16121781378801736</v>
      </c>
      <c r="AB30" s="84">
        <f t="shared" si="33"/>
        <v>-0.83665200383461391</v>
      </c>
      <c r="AC30" s="24">
        <f>AC29*(1+価格上昇ケース!$N$3)</f>
        <v>5890.6567260000002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G30" s="40">
        <f t="shared" si="3"/>
        <v>4.6614790483507161E-2</v>
      </c>
      <c r="AH30" s="28">
        <f>AH29*(1+価格上昇ケース!$N$13)</f>
        <v>1.6496443973249817E-2</v>
      </c>
      <c r="AJ30" s="29">
        <f t="shared" si="4"/>
        <v>3.0344336150166792E-2</v>
      </c>
      <c r="AK30" s="28">
        <f>AK29*(1+価格上昇ケース!$N$14)</f>
        <v>0.25983991676632323</v>
      </c>
      <c r="AL30" s="29">
        <f t="shared" si="5"/>
        <v>0.2040692777880575</v>
      </c>
      <c r="AM30" s="29">
        <f t="shared" si="34"/>
        <v>0.30224037886718547</v>
      </c>
      <c r="AO30">
        <f t="shared" si="6"/>
        <v>0.69775962113281453</v>
      </c>
      <c r="AQ30">
        <f t="shared" si="35"/>
        <v>0.45978261695743572</v>
      </c>
      <c r="AS30">
        <f t="shared" si="7"/>
        <v>0.54021738304256428</v>
      </c>
      <c r="AU30">
        <f t="shared" ref="AU30:AU63" si="41">1-AW30</f>
        <v>0.24301399978392224</v>
      </c>
      <c r="AW30">
        <f t="shared" ref="AW30:AW43" si="42">1/(1+EXP(Z95))</f>
        <v>0.75698600021607776</v>
      </c>
      <c r="AY30" s="84">
        <f>AVERAGE(AY4:AY29)</f>
        <v>0.30754081905475006</v>
      </c>
      <c r="AZ30">
        <f t="shared" ref="AZ30:AZ63" si="43">AY30/(1+AY30)</f>
        <v>0.2352055206024681</v>
      </c>
      <c r="BA30">
        <f t="shared" ref="BA30:BA63" si="44">EXP(BE30)</f>
        <v>8115.1642397000733</v>
      </c>
      <c r="BB30">
        <f t="shared" si="22"/>
        <v>9.0014897187703884</v>
      </c>
      <c r="BC30">
        <f t="shared" si="23"/>
        <v>-1.5892957457876487</v>
      </c>
      <c r="BD30" s="60">
        <v>2017</v>
      </c>
      <c r="BE30">
        <f t="shared" ref="BE30:BE43" si="45">$BL$4+$BL$5*BF30+$BL$6*BG30</f>
        <v>9.0014897187703884</v>
      </c>
      <c r="BF30">
        <f t="shared" ref="BF30:BF43" si="46">LN(AC30)</f>
        <v>8.6811227689021262</v>
      </c>
      <c r="BG30">
        <f t="shared" si="36"/>
        <v>-1.5892808386309067</v>
      </c>
      <c r="BN30" s="49">
        <v>2017</v>
      </c>
      <c r="BO30">
        <f>D30*CO2原単位!$F$2*10^10</f>
        <v>1.3157435734184689E-2</v>
      </c>
      <c r="BP30">
        <f>F30*CO2原単位!$F$3*10^10</f>
        <v>6.196502080098378E-3</v>
      </c>
      <c r="BQ30">
        <f>I30*CO2原単位!$F$4*10^10</f>
        <v>2.2980490253268959E-3</v>
      </c>
      <c r="BR30">
        <f>K30*CO2原単位!$F$6*10^10</f>
        <v>2.6757012693471929E-3</v>
      </c>
      <c r="BS30">
        <f t="shared" si="11"/>
        <v>2.4327688108957156E-2</v>
      </c>
    </row>
    <row r="31" spans="1:102" ht="13.6" x14ac:dyDescent="0.15">
      <c r="A31" s="9">
        <v>2018</v>
      </c>
      <c r="D31">
        <f t="shared" si="37"/>
        <v>3308.5084714892464</v>
      </c>
      <c r="F31">
        <f t="shared" si="38"/>
        <v>1944.4781275945268</v>
      </c>
      <c r="I31">
        <f t="shared" si="39"/>
        <v>906.86793827187307</v>
      </c>
      <c r="J31">
        <f t="shared" si="28"/>
        <v>1434.0393579404945</v>
      </c>
      <c r="K31">
        <f t="shared" si="29"/>
        <v>460.36735173597947</v>
      </c>
      <c r="L31">
        <f t="shared" si="40"/>
        <v>2851.3460658663998</v>
      </c>
      <c r="M31">
        <f t="shared" si="30"/>
        <v>6159.8545373556462</v>
      </c>
      <c r="P31" s="28"/>
      <c r="Q31" s="28"/>
      <c r="R31" s="28"/>
      <c r="Z31" s="84">
        <f t="shared" si="31"/>
        <v>-1.1362257055358542</v>
      </c>
      <c r="AA31" s="84">
        <f t="shared" si="32"/>
        <v>-0.14870628839637495</v>
      </c>
      <c r="AB31" s="84">
        <f t="shared" si="33"/>
        <v>-0.76275206846157706</v>
      </c>
      <c r="AC31" s="24">
        <f>AC30*(1+価格上昇ケース!$N$3)</f>
        <v>5849.4221289180005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G31" s="40">
        <f t="shared" si="3"/>
        <v>4.6290848993030584E-2</v>
      </c>
      <c r="AH31" s="28">
        <f>AH30*(1+価格上昇ケース!$N$13)</f>
        <v>1.6496443973249817E-2</v>
      </c>
      <c r="AJ31" s="29">
        <f t="shared" si="4"/>
        <v>3.0288029313908178E-2</v>
      </c>
      <c r="AK31" s="28">
        <f>AK30*(1+価格上昇ケース!$N$14)</f>
        <v>0.25983991676632323</v>
      </c>
      <c r="AL31" s="29">
        <f t="shared" si="5"/>
        <v>0.20405559443856311</v>
      </c>
      <c r="AM31" s="29">
        <f t="shared" si="34"/>
        <v>0.31804906080255657</v>
      </c>
      <c r="AO31">
        <f t="shared" si="6"/>
        <v>0.68195093919744343</v>
      </c>
      <c r="AQ31">
        <f t="shared" si="35"/>
        <v>0.46289178560545186</v>
      </c>
      <c r="AS31">
        <f t="shared" si="7"/>
        <v>0.53710821439454814</v>
      </c>
      <c r="AU31">
        <f t="shared" si="41"/>
        <v>0.24301399978392224</v>
      </c>
      <c r="AW31">
        <f t="shared" si="42"/>
        <v>0.75698600021607776</v>
      </c>
      <c r="AY31" s="84">
        <f>AY30</f>
        <v>0.30754081905475006</v>
      </c>
      <c r="AZ31">
        <f t="shared" si="43"/>
        <v>0.2352055206024681</v>
      </c>
      <c r="BA31">
        <f t="shared" si="44"/>
        <v>8054.2612470321201</v>
      </c>
      <c r="BB31">
        <f t="shared" si="22"/>
        <v>8.993956577815073</v>
      </c>
      <c r="BC31">
        <f t="shared" si="23"/>
        <v>-1.5893628005075673</v>
      </c>
      <c r="BD31" s="60">
        <v>2018</v>
      </c>
      <c r="BE31">
        <f t="shared" si="45"/>
        <v>8.993956577815073</v>
      </c>
      <c r="BF31">
        <f t="shared" si="46"/>
        <v>8.6740981539651614</v>
      </c>
      <c r="BG31">
        <f t="shared" si="36"/>
        <v>-1.5892957457876487</v>
      </c>
      <c r="BN31" s="49">
        <v>2018</v>
      </c>
      <c r="BO31">
        <f>D31*CO2原単位!$F$2*10^10</f>
        <v>1.2983533282227339E-2</v>
      </c>
      <c r="BP31">
        <f>F31*CO2原単位!$F$3*10^10</f>
        <v>6.051307504588781E-3</v>
      </c>
      <c r="BQ31">
        <f>I31*CO2原単位!$F$4*10^10</f>
        <v>2.4163300030824049E-3</v>
      </c>
      <c r="BR31">
        <f>K31*CO2原単位!$F$6*10^10</f>
        <v>2.6556205648814129E-3</v>
      </c>
      <c r="BS31">
        <f t="shared" si="11"/>
        <v>2.4106791354779937E-2</v>
      </c>
    </row>
    <row r="32" spans="1:102" ht="13.6" x14ac:dyDescent="0.15">
      <c r="A32" s="9">
        <v>2019</v>
      </c>
      <c r="D32">
        <f t="shared" si="37"/>
        <v>3269.9115648649349</v>
      </c>
      <c r="F32">
        <f t="shared" si="38"/>
        <v>1892.5118685164459</v>
      </c>
      <c r="I32">
        <f t="shared" si="39"/>
        <v>951.26334214178257</v>
      </c>
      <c r="J32">
        <f t="shared" si="28"/>
        <v>1423.2913139510943</v>
      </c>
      <c r="K32">
        <f t="shared" si="29"/>
        <v>456.91692443749298</v>
      </c>
      <c r="L32">
        <f t="shared" si="40"/>
        <v>2843.7752106582284</v>
      </c>
      <c r="M32">
        <f t="shared" si="30"/>
        <v>6113.6867755231633</v>
      </c>
      <c r="P32" s="28"/>
      <c r="Q32" s="28"/>
      <c r="R32" s="28"/>
      <c r="Z32" s="84">
        <f t="shared" si="31"/>
        <v>-1.1362257055358542</v>
      </c>
      <c r="AA32" s="84">
        <f t="shared" si="32"/>
        <v>-0.13963047119540717</v>
      </c>
      <c r="AB32" s="84">
        <f t="shared" si="33"/>
        <v>-0.68786932165267645</v>
      </c>
      <c r="AC32" s="24">
        <f>AC31*(1+価格上昇ケース!$N$3)</f>
        <v>5808.4761740155745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G32" s="40">
        <f t="shared" si="3"/>
        <v>4.5953598810873478E-2</v>
      </c>
      <c r="AH32" s="28">
        <f>AH31*(1+価格上昇ケース!$N$13)</f>
        <v>1.6496443973249817E-2</v>
      </c>
      <c r="AJ32" s="29">
        <f t="shared" si="4"/>
        <v>3.0198409706780043E-2</v>
      </c>
      <c r="AK32" s="28">
        <f>AK31*(1+価格上昇ケース!$N$14)</f>
        <v>0.25983991676632323</v>
      </c>
      <c r="AL32" s="29">
        <f t="shared" si="5"/>
        <v>0.20403381561937581</v>
      </c>
      <c r="AM32" s="29">
        <f t="shared" si="34"/>
        <v>0.33450722074534167</v>
      </c>
      <c r="AO32">
        <f t="shared" si="6"/>
        <v>0.66549277925465833</v>
      </c>
      <c r="AQ32">
        <f t="shared" si="35"/>
        <v>0.46514898703080509</v>
      </c>
      <c r="AS32">
        <f t="shared" si="7"/>
        <v>0.53485101296919491</v>
      </c>
      <c r="AU32">
        <f t="shared" si="41"/>
        <v>0.24301399978392224</v>
      </c>
      <c r="AW32">
        <f t="shared" si="42"/>
        <v>0.75698600021607776</v>
      </c>
      <c r="AY32" s="84">
        <f t="shared" ref="AY32:AY63" si="47">AY31</f>
        <v>0.30754081905475006</v>
      </c>
      <c r="AZ32">
        <f t="shared" si="43"/>
        <v>0.2352055206024681</v>
      </c>
      <c r="BA32">
        <f t="shared" si="44"/>
        <v>7993.8950139117505</v>
      </c>
      <c r="BB32">
        <f t="shared" si="22"/>
        <v>8.9864334060741644</v>
      </c>
      <c r="BC32">
        <f t="shared" si="23"/>
        <v>-1.5894695360349846</v>
      </c>
      <c r="BD32" s="60">
        <v>2019</v>
      </c>
      <c r="BE32">
        <f t="shared" si="45"/>
        <v>8.9864334060741644</v>
      </c>
      <c r="BF32">
        <f t="shared" si="46"/>
        <v>8.6670735390281965</v>
      </c>
      <c r="BG32">
        <f t="shared" si="36"/>
        <v>-1.5893628005075673</v>
      </c>
      <c r="BN32" s="49">
        <v>2019</v>
      </c>
      <c r="BO32">
        <f>D32*CO2原単位!$F$2*10^10</f>
        <v>1.2832067984173502E-2</v>
      </c>
      <c r="BP32">
        <f>F32*CO2原単位!$F$3*10^10</f>
        <v>5.8895860590852459E-3</v>
      </c>
      <c r="BQ32">
        <f>I32*CO2原単位!$F$4*10^10</f>
        <v>2.5346205962797387E-3</v>
      </c>
      <c r="BR32">
        <f>K32*CO2原単位!$F$6*10^10</f>
        <v>2.635716838744152E-3</v>
      </c>
      <c r="BS32">
        <f t="shared" si="11"/>
        <v>2.3891991478282637E-2</v>
      </c>
      <c r="CX32" s="39"/>
    </row>
    <row r="33" spans="1:71" ht="13.6" x14ac:dyDescent="0.15">
      <c r="A33" s="9">
        <v>2020</v>
      </c>
      <c r="D33">
        <f t="shared" si="37"/>
        <v>3235.4875341844549</v>
      </c>
      <c r="F33">
        <f t="shared" si="38"/>
        <v>1836.5286124710917</v>
      </c>
      <c r="I33">
        <f t="shared" si="39"/>
        <v>995.89492222679075</v>
      </c>
      <c r="J33">
        <f t="shared" si="28"/>
        <v>1412.6345420155897</v>
      </c>
      <c r="K33">
        <f t="shared" si="29"/>
        <v>453.49579805986804</v>
      </c>
      <c r="L33">
        <f t="shared" si="40"/>
        <v>2832.4235346978826</v>
      </c>
      <c r="M33">
        <f t="shared" si="30"/>
        <v>6067.9110688823375</v>
      </c>
      <c r="P33" s="28"/>
      <c r="Q33" s="28"/>
      <c r="R33" s="28"/>
      <c r="Z33" s="84">
        <f t="shared" si="31"/>
        <v>-1.1362257055358542</v>
      </c>
      <c r="AA33" s="84">
        <f t="shared" si="32"/>
        <v>-0.13304690482064638</v>
      </c>
      <c r="AB33" s="84">
        <f t="shared" si="33"/>
        <v>-0.61199069278324114</v>
      </c>
      <c r="AC33" s="24">
        <f>AC32*(1+価格上昇ケース!$N$3)</f>
        <v>5767.8168407974654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G33" s="40">
        <f t="shared" si="3"/>
        <v>4.5603237286640716E-2</v>
      </c>
      <c r="AH33" s="28">
        <f>AH32*(1+価格上昇ケース!$N$13)</f>
        <v>1.6496443973249817E-2</v>
      </c>
      <c r="AJ33" s="29">
        <f t="shared" si="4"/>
        <v>3.0083124045609654E-2</v>
      </c>
      <c r="AK33" s="28">
        <f>AK32*(1+価格上昇ケース!$N$14)</f>
        <v>0.25983991676632323</v>
      </c>
      <c r="AL33" s="29">
        <f t="shared" si="5"/>
        <v>0.20400579958973708</v>
      </c>
      <c r="AM33" s="29">
        <f t="shared" si="34"/>
        <v>0.35160522782939552</v>
      </c>
      <c r="AO33">
        <f t="shared" si="6"/>
        <v>0.64839477217060448</v>
      </c>
      <c r="AQ33">
        <f t="shared" si="35"/>
        <v>0.46678725224290296</v>
      </c>
      <c r="AS33">
        <f t="shared" si="7"/>
        <v>0.53321274775709704</v>
      </c>
      <c r="AU33">
        <f t="shared" si="41"/>
        <v>0.24301399978392224</v>
      </c>
      <c r="AW33">
        <f t="shared" si="42"/>
        <v>0.75698600021607776</v>
      </c>
      <c r="AY33" s="84">
        <f t="shared" si="47"/>
        <v>0.30754081905475006</v>
      </c>
      <c r="AZ33">
        <f t="shared" si="43"/>
        <v>0.2352055206024681</v>
      </c>
      <c r="BA33">
        <f t="shared" si="44"/>
        <v>7934.0414089577953</v>
      </c>
      <c r="BB33">
        <f t="shared" si="22"/>
        <v>8.978917820238598</v>
      </c>
      <c r="BC33">
        <f t="shared" si="23"/>
        <v>-1.589606856180571</v>
      </c>
      <c r="BD33" s="60">
        <v>2020</v>
      </c>
      <c r="BE33">
        <f t="shared" si="45"/>
        <v>8.978917820238598</v>
      </c>
      <c r="BF33">
        <f t="shared" si="46"/>
        <v>8.6600489240912335</v>
      </c>
      <c r="BG33">
        <f t="shared" si="36"/>
        <v>-1.5894695360349846</v>
      </c>
      <c r="BN33" s="49">
        <v>2020</v>
      </c>
      <c r="BO33">
        <f>D33*CO2原単位!$F$2*10^10</f>
        <v>1.2696978244521952E-2</v>
      </c>
      <c r="BP33">
        <f>F33*CO2原単位!$F$3*10^10</f>
        <v>5.715363529846691E-3</v>
      </c>
      <c r="BQ33">
        <f>I33*CO2原単位!$F$4*10^10</f>
        <v>2.6535404758929594E-3</v>
      </c>
      <c r="BR33">
        <f>K33*CO2原単位!$F$6*10^10</f>
        <v>2.6159821344276532E-3</v>
      </c>
      <c r="BS33">
        <f t="shared" si="11"/>
        <v>2.3681864384689257E-2</v>
      </c>
    </row>
    <row r="34" spans="1:71" ht="13.6" x14ac:dyDescent="0.15">
      <c r="A34" s="9">
        <v>2021</v>
      </c>
      <c r="D34">
        <f t="shared" si="37"/>
        <v>3204.1210553003039</v>
      </c>
      <c r="F34">
        <f t="shared" si="38"/>
        <v>1777.4825012279555</v>
      </c>
      <c r="I34">
        <f t="shared" si="39"/>
        <v>1040.9097606801067</v>
      </c>
      <c r="J34">
        <f t="shared" si="28"/>
        <v>1402.0657595439129</v>
      </c>
      <c r="K34">
        <f t="shared" si="29"/>
        <v>450.10291879848768</v>
      </c>
      <c r="L34">
        <f t="shared" si="40"/>
        <v>2818.3922619080622</v>
      </c>
      <c r="M34">
        <f t="shared" si="30"/>
        <v>6022.5133172083661</v>
      </c>
      <c r="P34" s="28"/>
      <c r="Q34" s="28"/>
      <c r="R34" s="28"/>
      <c r="Z34" s="84">
        <f t="shared" si="31"/>
        <v>-1.1362257055358542</v>
      </c>
      <c r="AA34" s="84">
        <f t="shared" si="32"/>
        <v>-0.12827120856640062</v>
      </c>
      <c r="AB34" s="84">
        <f t="shared" si="33"/>
        <v>-0.53510293739949821</v>
      </c>
      <c r="AC34" s="24">
        <f>AC33*(1+価格上昇ケース!$O$3)</f>
        <v>5727.4421229118834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G34" s="40">
        <f t="shared" si="3"/>
        <v>4.5240083771940075E-2</v>
      </c>
      <c r="AH34" s="28">
        <f>AH33*(1+価格上昇ケース!$O$13)</f>
        <v>1.6496443973249817E-2</v>
      </c>
      <c r="AJ34" s="29">
        <f t="shared" si="4"/>
        <v>2.9947780271041922E-2</v>
      </c>
      <c r="AK34" s="28">
        <f>AK33*(1+価格上昇ケース!$O$14)</f>
        <v>0.25983991676632323</v>
      </c>
      <c r="AL34" s="29">
        <f t="shared" si="5"/>
        <v>0.2039729091577335</v>
      </c>
      <c r="AM34" s="29">
        <f t="shared" si="34"/>
        <v>0.36932749736383641</v>
      </c>
      <c r="AO34">
        <f t="shared" si="6"/>
        <v>0.63067250263616359</v>
      </c>
      <c r="AQ34">
        <f t="shared" si="35"/>
        <v>0.46797609460737233</v>
      </c>
      <c r="AS34">
        <f t="shared" si="7"/>
        <v>0.53202390539262767</v>
      </c>
      <c r="AU34">
        <f t="shared" si="41"/>
        <v>0.24301399978392224</v>
      </c>
      <c r="AW34">
        <f t="shared" si="42"/>
        <v>0.75698600021607776</v>
      </c>
      <c r="AY34" s="84">
        <f t="shared" si="47"/>
        <v>0.30754081905475006</v>
      </c>
      <c r="AZ34">
        <f t="shared" si="43"/>
        <v>0.2352055206024681</v>
      </c>
      <c r="BA34">
        <f t="shared" si="44"/>
        <v>7874.6819955507672</v>
      </c>
      <c r="BB34">
        <f t="shared" si="22"/>
        <v>8.9714080813611154</v>
      </c>
      <c r="BC34">
        <f t="shared" si="23"/>
        <v>-1.589768092202793</v>
      </c>
      <c r="BD34" s="60">
        <v>2021</v>
      </c>
      <c r="BE34">
        <f t="shared" si="45"/>
        <v>8.9714080813611154</v>
      </c>
      <c r="BF34">
        <f t="shared" si="46"/>
        <v>8.6530243091542687</v>
      </c>
      <c r="BG34">
        <f t="shared" si="36"/>
        <v>-1.589606856180571</v>
      </c>
      <c r="BN34" s="49">
        <v>2021</v>
      </c>
      <c r="BO34">
        <f>D34*CO2原単位!$F$2*10^10</f>
        <v>1.2573887212400357E-2</v>
      </c>
      <c r="BP34">
        <f>F34*CO2原単位!$F$3*10^10</f>
        <v>5.5316092509932746E-3</v>
      </c>
      <c r="BQ34">
        <f>I34*CO2原単位!$F$4*10^10</f>
        <v>2.773481539137436E-3</v>
      </c>
      <c r="BR34">
        <f>K34*CO2原単位!$F$6*10^10</f>
        <v>2.5964103730794492E-3</v>
      </c>
      <c r="BS34">
        <f t="shared" si="11"/>
        <v>2.3475388375610518E-2</v>
      </c>
    </row>
    <row r="35" spans="1:71" ht="13.6" x14ac:dyDescent="0.15">
      <c r="A35" s="9">
        <v>2022</v>
      </c>
      <c r="D35">
        <f t="shared" si="37"/>
        <v>3175.0073679004813</v>
      </c>
      <c r="F35">
        <f t="shared" si="38"/>
        <v>1716.0900131496933</v>
      </c>
      <c r="I35">
        <f t="shared" si="39"/>
        <v>1086.3851622417742</v>
      </c>
      <c r="J35">
        <f t="shared" si="28"/>
        <v>1391.5824109967921</v>
      </c>
      <c r="K35">
        <f t="shared" si="29"/>
        <v>446.73746625268416</v>
      </c>
      <c r="L35">
        <f t="shared" si="40"/>
        <v>2802.4751753914675</v>
      </c>
      <c r="M35">
        <f t="shared" si="30"/>
        <v>5977.4825432919488</v>
      </c>
      <c r="P35" s="28"/>
      <c r="Q35" s="28"/>
      <c r="R35" s="28"/>
      <c r="Z35" s="84">
        <f t="shared" si="31"/>
        <v>-1.1362257055358542</v>
      </c>
      <c r="AA35" s="84">
        <f t="shared" si="32"/>
        <v>-0.12480693503826359</v>
      </c>
      <c r="AB35" s="84">
        <f t="shared" si="33"/>
        <v>-0.45719263490678164</v>
      </c>
      <c r="AC35" s="24">
        <f>AC34*(1+価格上昇ケース!$O$3)</f>
        <v>5687.3500280515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G35" s="40">
        <f t="shared" si="3"/>
        <v>4.4864589272040165E-2</v>
      </c>
      <c r="AH35" s="28">
        <f>AH34*(1+価格上昇ケース!$O$13)</f>
        <v>1.6496443973249817E-2</v>
      </c>
      <c r="AJ35" s="29">
        <f t="shared" si="4"/>
        <v>2.9796528481397105E-2</v>
      </c>
      <c r="AK35" s="28">
        <f>AK34*(1+価格上昇ケース!$O$14)</f>
        <v>0.25983991676632323</v>
      </c>
      <c r="AL35" s="29">
        <f t="shared" si="5"/>
        <v>0.20393615285535746</v>
      </c>
      <c r="AM35" s="29">
        <f t="shared" si="34"/>
        <v>0.38765201982209208</v>
      </c>
      <c r="AO35">
        <f t="shared" si="6"/>
        <v>0.61234798017790792</v>
      </c>
      <c r="AQ35">
        <f t="shared" si="35"/>
        <v>0.46883870510612558</v>
      </c>
      <c r="AS35">
        <f t="shared" si="7"/>
        <v>0.53116129489387442</v>
      </c>
      <c r="AU35">
        <f t="shared" si="41"/>
        <v>0.24301399978392224</v>
      </c>
      <c r="AW35">
        <f t="shared" si="42"/>
        <v>0.75698600021607776</v>
      </c>
      <c r="AY35" s="84">
        <f t="shared" si="47"/>
        <v>0.30754081905475006</v>
      </c>
      <c r="AZ35">
        <f t="shared" si="43"/>
        <v>0.2352055206024681</v>
      </c>
      <c r="BA35">
        <f t="shared" si="44"/>
        <v>7815.8024205414249</v>
      </c>
      <c r="BB35">
        <f t="shared" si="22"/>
        <v>8.9639029145573286</v>
      </c>
      <c r="BC35">
        <f t="shared" si="23"/>
        <v>-1.589948310324421</v>
      </c>
      <c r="BD35" s="60">
        <v>2022</v>
      </c>
      <c r="BE35">
        <f t="shared" si="45"/>
        <v>8.9639029145573286</v>
      </c>
      <c r="BF35">
        <f t="shared" si="46"/>
        <v>8.6459996942173039</v>
      </c>
      <c r="BG35">
        <f t="shared" si="36"/>
        <v>-1.589768092202793</v>
      </c>
      <c r="BN35" s="49">
        <v>2022</v>
      </c>
      <c r="BO35">
        <f>D35*CO2原単位!$F$2*10^10</f>
        <v>1.2459636778229996E-2</v>
      </c>
      <c r="BP35">
        <f>F35*CO2原単位!$F$3*10^10</f>
        <v>5.3405529369307727E-3</v>
      </c>
      <c r="BQ35">
        <f>I35*CO2原単位!$F$4*10^10</f>
        <v>2.8946497628206678E-3</v>
      </c>
      <c r="BR35">
        <f>K35*CO2原単位!$F$6*10^10</f>
        <v>2.5769968222334417E-3</v>
      </c>
      <c r="BS35">
        <f t="shared" si="11"/>
        <v>2.3271836300214878E-2</v>
      </c>
    </row>
    <row r="36" spans="1:71" ht="13.6" x14ac:dyDescent="0.15">
      <c r="A36" s="9">
        <v>2023</v>
      </c>
      <c r="D36">
        <f t="shared" si="37"/>
        <v>3147.5659822555153</v>
      </c>
      <c r="F36">
        <f t="shared" si="38"/>
        <v>1652.9031576421476</v>
      </c>
      <c r="I36">
        <f t="shared" si="39"/>
        <v>1132.3408572229337</v>
      </c>
      <c r="J36">
        <f t="shared" si="28"/>
        <v>1381.1824593354927</v>
      </c>
      <c r="K36">
        <f t="shared" si="29"/>
        <v>443.39878647518452</v>
      </c>
      <c r="L36">
        <f>M36*AQ36</f>
        <v>2785.2440148650812</v>
      </c>
      <c r="M36">
        <f t="shared" si="30"/>
        <v>5932.8099971205966</v>
      </c>
      <c r="Z36" s="84">
        <f t="shared" si="31"/>
        <v>-1.1362257055358542</v>
      </c>
      <c r="AA36" s="84">
        <f t="shared" si="32"/>
        <v>-0.12229396301516193</v>
      </c>
      <c r="AB36" s="84">
        <f t="shared" si="33"/>
        <v>-0.37824618622699557</v>
      </c>
      <c r="AC36" s="24">
        <f>AC35*(1+価格上昇ケース!$O$3)</f>
        <v>5647.538577855139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G36" s="40">
        <f t="shared" si="3"/>
        <v>4.447734455380483E-2</v>
      </c>
      <c r="AH36" s="28">
        <f>AH35*(1+価格上昇ケース!$O$13)</f>
        <v>1.6496443973249817E-2</v>
      </c>
      <c r="AJ36" s="29">
        <f t="shared" si="4"/>
        <v>2.9632485058393228E-2</v>
      </c>
      <c r="AK36" s="28">
        <f>AK35*(1+価格上昇ケース!$O$14)</f>
        <v>0.25983991676632323</v>
      </c>
      <c r="AL36" s="29">
        <f t="shared" si="5"/>
        <v>0.20389628800699502</v>
      </c>
      <c r="AM36" s="29">
        <f t="shared" si="34"/>
        <v>0.4065499651662603</v>
      </c>
      <c r="AO36">
        <f t="shared" si="6"/>
        <v>0.5934500348337397</v>
      </c>
      <c r="AQ36">
        <f t="shared" si="35"/>
        <v>0.46946455662946551</v>
      </c>
      <c r="AS36">
        <f t="shared" si="7"/>
        <v>0.53053544337053449</v>
      </c>
      <c r="AU36">
        <f t="shared" si="41"/>
        <v>0.24301399978392224</v>
      </c>
      <c r="AW36">
        <f t="shared" si="42"/>
        <v>0.75698600021607776</v>
      </c>
      <c r="AY36" s="84">
        <f t="shared" si="47"/>
        <v>0.30754081905475006</v>
      </c>
      <c r="AZ36">
        <f t="shared" si="43"/>
        <v>0.2352055206024681</v>
      </c>
      <c r="BA36">
        <f t="shared" si="44"/>
        <v>7757.3912429312732</v>
      </c>
      <c r="BB36">
        <f t="shared" si="22"/>
        <v>8.956401376621459</v>
      </c>
      <c r="BC36">
        <f t="shared" si="23"/>
        <v>-1.590143806535586</v>
      </c>
      <c r="BD36" s="60">
        <v>2023</v>
      </c>
      <c r="BE36">
        <f t="shared" si="45"/>
        <v>8.956401376621459</v>
      </c>
      <c r="BF36">
        <f t="shared" si="46"/>
        <v>8.638975079280339</v>
      </c>
      <c r="BG36">
        <f t="shared" si="36"/>
        <v>-1.589948310324421</v>
      </c>
      <c r="BN36" s="49">
        <v>2023</v>
      </c>
      <c r="BO36">
        <f>D36*CO2原単位!$F$2*10^10</f>
        <v>1.2351948934326281E-2</v>
      </c>
      <c r="BP36">
        <f>F36*CO2原単位!$F$3*10^10</f>
        <v>5.1439124669260053E-3</v>
      </c>
      <c r="BQ36">
        <f>I36*CO2原単位!$F$4*10^10</f>
        <v>3.0170977179298586E-3</v>
      </c>
      <c r="BR36">
        <f>K36*CO2原単位!$F$6*10^10</f>
        <v>2.5577377096068655E-3</v>
      </c>
      <c r="BS36">
        <f t="shared" si="11"/>
        <v>2.3070696828789011E-2</v>
      </c>
    </row>
    <row r="37" spans="1:71" ht="13.6" x14ac:dyDescent="0.15">
      <c r="A37" s="9">
        <v>2024</v>
      </c>
      <c r="D37">
        <f t="shared" si="37"/>
        <v>3121.3781891603899</v>
      </c>
      <c r="F37">
        <f t="shared" si="38"/>
        <v>1588.3617593251308</v>
      </c>
      <c r="I37">
        <f t="shared" si="39"/>
        <v>1178.7485603102921</v>
      </c>
      <c r="J37">
        <f t="shared" si="28"/>
        <v>1370.864235378288</v>
      </c>
      <c r="K37">
        <f t="shared" si="29"/>
        <v>440.08634361125979</v>
      </c>
      <c r="L37">
        <f t="shared" si="40"/>
        <v>2767.1103196354229</v>
      </c>
      <c r="M37">
        <f t="shared" si="30"/>
        <v>5888.4885087958128</v>
      </c>
      <c r="Z37" s="84">
        <f t="shared" si="31"/>
        <v>-1.1362257055358542</v>
      </c>
      <c r="AA37" s="84">
        <f t="shared" si="32"/>
        <v>-0.12047106181016162</v>
      </c>
      <c r="AB37" s="84">
        <f t="shared" si="33"/>
        <v>-0.29824981142492446</v>
      </c>
      <c r="AC37" s="24">
        <f>AC36*(1+価格上昇ケース!$O$3)</f>
        <v>5608.0058078101529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G37" s="40">
        <f t="shared" si="3"/>
        <v>4.407908620853259E-2</v>
      </c>
      <c r="AH37" s="28">
        <f>AH36*(1+価格上昇ケース!$O$13)</f>
        <v>1.6496443973249817E-2</v>
      </c>
      <c r="AJ37" s="29">
        <f t="shared" si="4"/>
        <v>2.9458040800356647E-2</v>
      </c>
      <c r="AK37" s="28">
        <f>AK36*(1+価格上昇ケース!$O$14)</f>
        <v>0.25983991676632323</v>
      </c>
      <c r="AL37" s="29">
        <f t="shared" si="5"/>
        <v>0.20385389561011022</v>
      </c>
      <c r="AM37" s="29">
        <f t="shared" si="34"/>
        <v>0.42598538697423405</v>
      </c>
      <c r="AO37">
        <f t="shared" si="6"/>
        <v>0.57401461302576595</v>
      </c>
      <c r="AQ37">
        <f t="shared" si="35"/>
        <v>0.46991860738152191</v>
      </c>
      <c r="AS37">
        <f t="shared" si="7"/>
        <v>0.53008139261847809</v>
      </c>
      <c r="AU37">
        <f t="shared" si="41"/>
        <v>0.24301399978392224</v>
      </c>
      <c r="AW37">
        <f t="shared" si="42"/>
        <v>0.75698600021607776</v>
      </c>
      <c r="AY37" s="84">
        <f t="shared" si="47"/>
        <v>0.30754081905475006</v>
      </c>
      <c r="AZ37">
        <f t="shared" si="43"/>
        <v>0.2352055206024681</v>
      </c>
      <c r="BA37">
        <f t="shared" si="44"/>
        <v>7699.4390877853602</v>
      </c>
      <c r="BB37">
        <f t="shared" si="22"/>
        <v>8.9489027594462343</v>
      </c>
      <c r="BC37">
        <f t="shared" si="23"/>
        <v>-1.5903517397198779</v>
      </c>
      <c r="BD37" s="60">
        <v>2024</v>
      </c>
      <c r="BE37">
        <f t="shared" si="45"/>
        <v>8.9489027594462343</v>
      </c>
      <c r="BF37">
        <f t="shared" si="46"/>
        <v>8.6319504643433742</v>
      </c>
      <c r="BG37">
        <f t="shared" si="36"/>
        <v>-1.590143806535586</v>
      </c>
      <c r="BN37" s="49">
        <v>2024</v>
      </c>
      <c r="BO37">
        <f>D37*CO2原単位!$F$2*10^10</f>
        <v>1.2249180546042363E-2</v>
      </c>
      <c r="BP37">
        <f>F37*CO2原単位!$F$3*10^10</f>
        <v>4.9430565959085347E-3</v>
      </c>
      <c r="BQ37">
        <f>I37*CO2原単位!$F$4*10^10</f>
        <v>3.1407500388596415E-3</v>
      </c>
      <c r="BR37">
        <f>K37*CO2原単位!$F$6*10^10</f>
        <v>2.538629944131615E-3</v>
      </c>
      <c r="BS37">
        <f t="shared" si="11"/>
        <v>2.2871617124942154E-2</v>
      </c>
    </row>
    <row r="38" spans="1:71" ht="13.6" x14ac:dyDescent="0.15">
      <c r="A38" s="9">
        <v>2025</v>
      </c>
      <c r="D38">
        <f t="shared" si="37"/>
        <v>3096.1419016510658</v>
      </c>
      <c r="F38">
        <f t="shared" si="38"/>
        <v>1522.8305187417154</v>
      </c>
      <c r="I38">
        <f t="shared" si="39"/>
        <v>1225.5396029639637</v>
      </c>
      <c r="J38">
        <f t="shared" si="28"/>
        <v>1360.6263295054989</v>
      </c>
      <c r="K38">
        <f t="shared" si="29"/>
        <v>436.79968513296882</v>
      </c>
      <c r="L38">
        <f t="shared" si="40"/>
        <v>2748.3701217056791</v>
      </c>
      <c r="M38">
        <f t="shared" si="30"/>
        <v>5844.512023356745</v>
      </c>
      <c r="Z38" s="84">
        <f t="shared" si="31"/>
        <v>-1.1362257055358542</v>
      </c>
      <c r="AA38" s="84">
        <f t="shared" si="32"/>
        <v>-0.11914873558740878</v>
      </c>
      <c r="AB38" s="84">
        <f t="shared" si="33"/>
        <v>-0.21718954730297435</v>
      </c>
      <c r="AC38" s="24">
        <f>AC37*(1+価格上昇ケース!$O$3)</f>
        <v>5568.749767155482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G38" s="40">
        <f t="shared" si="3"/>
        <v>4.3670700165164049E-2</v>
      </c>
      <c r="AH38" s="28">
        <f>AH37*(1+価格上昇ケース!$O$13)</f>
        <v>1.6496443973249817E-2</v>
      </c>
      <c r="AJ38" s="29">
        <f t="shared" si="4"/>
        <v>2.9275083746590207E-2</v>
      </c>
      <c r="AK38" s="28">
        <f>AK37*(1+価格上昇ケース!$O$14)</f>
        <v>0.25983991676632323</v>
      </c>
      <c r="AL38" s="29">
        <f t="shared" si="5"/>
        <v>0.20380943448468578</v>
      </c>
      <c r="AM38" s="29">
        <f t="shared" si="34"/>
        <v>0.44591505099152207</v>
      </c>
      <c r="AO38">
        <f t="shared" si="6"/>
        <v>0.55408494900847793</v>
      </c>
      <c r="AQ38">
        <f t="shared" si="35"/>
        <v>0.47024800543179934</v>
      </c>
      <c r="AS38">
        <f t="shared" si="7"/>
        <v>0.52975199456820066</v>
      </c>
      <c r="AU38">
        <f t="shared" si="41"/>
        <v>0.24301399978392224</v>
      </c>
      <c r="AW38">
        <f t="shared" si="42"/>
        <v>0.75698600021607776</v>
      </c>
      <c r="AY38" s="84">
        <f t="shared" si="47"/>
        <v>0.30754081905475006</v>
      </c>
      <c r="AZ38">
        <f t="shared" si="43"/>
        <v>0.2352055206024681</v>
      </c>
      <c r="BA38">
        <f t="shared" si="44"/>
        <v>7641.9380379952127</v>
      </c>
      <c r="BB38">
        <f t="shared" si="22"/>
        <v>8.9414065198864598</v>
      </c>
      <c r="BC38">
        <f t="shared" si="23"/>
        <v>-1.590569866405888</v>
      </c>
      <c r="BD38" s="60">
        <v>2025</v>
      </c>
      <c r="BE38">
        <f t="shared" si="45"/>
        <v>8.9414065198864598</v>
      </c>
      <c r="BF38">
        <f t="shared" si="46"/>
        <v>8.6249258494064112</v>
      </c>
      <c r="BG38">
        <f t="shared" si="36"/>
        <v>-1.5903517397198779</v>
      </c>
      <c r="BN38" s="49">
        <v>2025</v>
      </c>
      <c r="BO38">
        <f>D38*CO2原単位!$F$2*10^10</f>
        <v>1.2150146137752128E-2</v>
      </c>
      <c r="BP38">
        <f>F38*CO2原単位!$F$3*10^10</f>
        <v>4.739120289143286E-3</v>
      </c>
      <c r="BQ38">
        <f>I38*CO2原単位!$F$4*10^10</f>
        <v>3.2654237597710099E-3</v>
      </c>
      <c r="BR38">
        <f>K38*CO2原単位!$F$6*10^10</f>
        <v>2.5196709154086208E-3</v>
      </c>
      <c r="BS38">
        <f t="shared" si="11"/>
        <v>2.2674361102075047E-2</v>
      </c>
    </row>
    <row r="39" spans="1:71" x14ac:dyDescent="0.15">
      <c r="A39" s="9">
        <v>2026</v>
      </c>
      <c r="D39">
        <f t="shared" si="37"/>
        <v>3071.6390637285658</v>
      </c>
      <c r="F39">
        <f t="shared" si="38"/>
        <v>1456.624989838137</v>
      </c>
      <c r="I39">
        <f t="shared" si="39"/>
        <v>1272.6112143972309</v>
      </c>
      <c r="J39">
        <f t="shared" si="28"/>
        <v>1350.4675141785094</v>
      </c>
      <c r="K39">
        <f t="shared" si="29"/>
        <v>433.53841696556111</v>
      </c>
      <c r="L39">
        <f t="shared" si="40"/>
        <v>2729.2362042353679</v>
      </c>
      <c r="M39">
        <f t="shared" si="30"/>
        <v>5800.8752679639338</v>
      </c>
      <c r="Z39" s="84">
        <f t="shared" si="31"/>
        <v>-1.1362257055358542</v>
      </c>
      <c r="AA39" s="84">
        <f t="shared" si="32"/>
        <v>-0.11818952472365848</v>
      </c>
      <c r="AB39" s="84">
        <f t="shared" si="33"/>
        <v>-0.1350512449639264</v>
      </c>
      <c r="AC39" s="24">
        <f>AC38*(1+価格上昇ケース!$O$3)</f>
        <v>5529.768518785394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G39" s="40">
        <f t="shared" si="3"/>
        <v>4.3253222173647347E-2</v>
      </c>
      <c r="AH39" s="28">
        <f>AH38*(1+価格上昇ケース!$O$13)</f>
        <v>1.6496443973249817E-2</v>
      </c>
      <c r="AJ39" s="29">
        <f t="shared" si="4"/>
        <v>2.908515936530686E-2</v>
      </c>
      <c r="AK39" s="28">
        <f>AK38*(1+価格上昇ケース!$O$14)</f>
        <v>0.25983991676632323</v>
      </c>
      <c r="AL39" s="29">
        <f t="shared" si="5"/>
        <v>0.20376328020113363</v>
      </c>
      <c r="AM39" s="29">
        <f t="shared" si="34"/>
        <v>0.46628841154251432</v>
      </c>
      <c r="AO39">
        <f t="shared" si="6"/>
        <v>0.53371158845748568</v>
      </c>
      <c r="AQ39">
        <f t="shared" si="35"/>
        <v>0.47048696587356731</v>
      </c>
      <c r="AS39">
        <f t="shared" si="7"/>
        <v>0.52951303412643269</v>
      </c>
      <c r="AU39">
        <f t="shared" si="41"/>
        <v>0.24301399978392224</v>
      </c>
      <c r="AW39">
        <f t="shared" si="42"/>
        <v>0.75698600021607776</v>
      </c>
      <c r="AY39" s="84">
        <f t="shared" si="47"/>
        <v>0.30754081905475006</v>
      </c>
      <c r="AZ39">
        <f t="shared" si="43"/>
        <v>0.2352055206024681</v>
      </c>
      <c r="BA39">
        <f t="shared" si="44"/>
        <v>7584.8811991080038</v>
      </c>
      <c r="BB39">
        <f t="shared" si="22"/>
        <v>8.9339122290506126</v>
      </c>
      <c r="BC39">
        <f t="shared" si="23"/>
        <v>-1.5907963500839479</v>
      </c>
      <c r="BD39" s="60">
        <v>2026</v>
      </c>
      <c r="BE39">
        <f t="shared" si="45"/>
        <v>8.9339122290506126</v>
      </c>
      <c r="BF39">
        <f t="shared" si="46"/>
        <v>8.6179012344694463</v>
      </c>
      <c r="BG39">
        <f t="shared" si="36"/>
        <v>-1.590569866405888</v>
      </c>
      <c r="BN39" s="49">
        <v>2026</v>
      </c>
      <c r="BO39">
        <f>D39*CO2原単位!$F$2*10^10</f>
        <v>1.2053989995364316E-2</v>
      </c>
      <c r="BP39">
        <f>F39*CO2原単位!$F$3*10^10</f>
        <v>4.5330855653713583E-3</v>
      </c>
      <c r="BQ39">
        <f>I39*CO2原単位!$F$4*10^10</f>
        <v>3.390845050126014E-3</v>
      </c>
      <c r="BR39">
        <f>K39*CO2原単位!$F$6*10^10</f>
        <v>2.5008583502249631E-3</v>
      </c>
      <c r="BS39">
        <f t="shared" si="11"/>
        <v>2.2478778961086649E-2</v>
      </c>
    </row>
    <row r="40" spans="1:71" x14ac:dyDescent="0.15">
      <c r="A40" s="9">
        <v>2027</v>
      </c>
      <c r="D40">
        <f t="shared" si="37"/>
        <v>3047.7121484733862</v>
      </c>
      <c r="F40">
        <f t="shared" si="38"/>
        <v>1390.0294676495967</v>
      </c>
      <c r="I40">
        <f t="shared" si="39"/>
        <v>1319.831899103305</v>
      </c>
      <c r="J40">
        <f t="shared" si="28"/>
        <v>1340.3866888413177</v>
      </c>
      <c r="K40">
        <f t="shared" si="29"/>
        <v>430.3021857993113</v>
      </c>
      <c r="L40">
        <f t="shared" si="40"/>
        <v>2709.8613667529016</v>
      </c>
      <c r="M40">
        <f t="shared" si="30"/>
        <v>5757.5735152262878</v>
      </c>
      <c r="Z40" s="84">
        <f t="shared" si="31"/>
        <v>-1.1362257055358542</v>
      </c>
      <c r="AA40" s="84">
        <f t="shared" si="32"/>
        <v>-0.11749371648412957</v>
      </c>
      <c r="AB40" s="84">
        <f t="shared" si="33"/>
        <v>-5.1820567341276935E-2</v>
      </c>
      <c r="AC40" s="24">
        <f>AC39*(1+価格上昇ケース!$O$3)</f>
        <v>5491.0601391538958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G40" s="40">
        <f t="shared" si="3"/>
        <v>4.2827834834312462E-2</v>
      </c>
      <c r="AH40" s="28">
        <f>AH39*(1+価格上昇ケース!$O$13)</f>
        <v>1.6496443973249817E-2</v>
      </c>
      <c r="AJ40" s="29">
        <f t="shared" si="4"/>
        <v>2.888958470146849E-2</v>
      </c>
      <c r="AK40" s="28">
        <f>AK39*(1+価格上昇ケース!$O$14)</f>
        <v>0.25983991676632323</v>
      </c>
      <c r="AL40" s="29">
        <f t="shared" si="5"/>
        <v>0.20371575281981785</v>
      </c>
      <c r="AM40" s="29">
        <f t="shared" si="34"/>
        <v>0.48704775650010357</v>
      </c>
      <c r="AO40">
        <f t="shared" si="6"/>
        <v>0.51295224349989643</v>
      </c>
      <c r="AQ40">
        <f t="shared" si="35"/>
        <v>0.47066031542393549</v>
      </c>
      <c r="AS40">
        <f t="shared" si="7"/>
        <v>0.52933968457606451</v>
      </c>
      <c r="AU40">
        <f t="shared" si="41"/>
        <v>0.24301399978392224</v>
      </c>
      <c r="AW40">
        <f t="shared" si="42"/>
        <v>0.75698600021607776</v>
      </c>
      <c r="AY40" s="84">
        <f t="shared" si="47"/>
        <v>0.30754081905475006</v>
      </c>
      <c r="AZ40">
        <f t="shared" si="43"/>
        <v>0.2352055206024681</v>
      </c>
      <c r="BA40">
        <f t="shared" si="44"/>
        <v>7528.2623898669171</v>
      </c>
      <c r="BB40">
        <f t="shared" si="22"/>
        <v>8.9264195358473355</v>
      </c>
      <c r="BC40">
        <f t="shared" si="23"/>
        <v>-1.5910296253088299</v>
      </c>
      <c r="BD40" s="60">
        <v>2027</v>
      </c>
      <c r="BE40">
        <f t="shared" si="45"/>
        <v>8.9264195358473355</v>
      </c>
      <c r="BF40">
        <f t="shared" si="46"/>
        <v>8.6108766195324815</v>
      </c>
      <c r="BG40">
        <f t="shared" si="36"/>
        <v>-1.5907963500839479</v>
      </c>
      <c r="BN40" s="49">
        <v>2027</v>
      </c>
      <c r="BO40">
        <f>D40*CO2原単位!$F$2*10^10</f>
        <v>1.1960093938203301E-2</v>
      </c>
      <c r="BP40">
        <f>F40*CO2原単位!$F$3*10^10</f>
        <v>4.3258371641306343E-3</v>
      </c>
      <c r="BQ40">
        <f>I40*CO2原単位!$F$4*10^10</f>
        <v>3.5166635429914818E-3</v>
      </c>
      <c r="BR40">
        <f>K40*CO2原単位!$F$6*10^10</f>
        <v>2.4821902105200172E-3</v>
      </c>
      <c r="BS40">
        <f t="shared" si="11"/>
        <v>2.2284784855845435E-2</v>
      </c>
    </row>
    <row r="41" spans="1:71" x14ac:dyDescent="0.15">
      <c r="A41" s="9">
        <v>2028</v>
      </c>
      <c r="D41">
        <f t="shared" si="37"/>
        <v>3024.2472201996147</v>
      </c>
      <c r="F41">
        <f t="shared" si="38"/>
        <v>1323.3089460487499</v>
      </c>
      <c r="I41">
        <f t="shared" si="39"/>
        <v>1367.0462501435757</v>
      </c>
      <c r="J41">
        <f t="shared" si="28"/>
        <v>1330.3828410866822</v>
      </c>
      <c r="K41">
        <f t="shared" si="29"/>
        <v>427.0906666227487</v>
      </c>
      <c r="L41">
        <f t="shared" si="40"/>
        <v>2690.3551961923254</v>
      </c>
      <c r="M41">
        <f t="shared" si="30"/>
        <v>5714.6024163919401</v>
      </c>
      <c r="Z41" s="84">
        <f t="shared" si="31"/>
        <v>-1.1362257055358542</v>
      </c>
      <c r="AA41" s="84">
        <f t="shared" si="32"/>
        <v>-0.11698897959624298</v>
      </c>
      <c r="AB41" s="84">
        <f t="shared" si="33"/>
        <v>3.2517013303267173E-2</v>
      </c>
      <c r="AC41" s="24">
        <f>AC40*(1+価格上昇ケース!$O$3)</f>
        <v>5452.6227181798185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G41" s="40">
        <f t="shared" si="3"/>
        <v>4.2395860839350326E-2</v>
      </c>
      <c r="AH41" s="28">
        <f>AH40*(1+価格上昇ケース!$O$13)</f>
        <v>1.6496443973249817E-2</v>
      </c>
      <c r="AJ41" s="29">
        <f t="shared" si="4"/>
        <v>2.8689528577735393E-2</v>
      </c>
      <c r="AK41" s="28">
        <f>AK40*(1+価格上昇ケース!$O$14)</f>
        <v>0.25983991676632323</v>
      </c>
      <c r="AL41" s="29">
        <f t="shared" si="5"/>
        <v>0.20366713638100822</v>
      </c>
      <c r="AM41" s="29">
        <f t="shared" si="34"/>
        <v>0.50812853710854378</v>
      </c>
      <c r="AO41">
        <f t="shared" si="6"/>
        <v>0.49187146289145628</v>
      </c>
      <c r="AQ41">
        <f t="shared" si="35"/>
        <v>0.47078606701933079</v>
      </c>
      <c r="AS41">
        <f t="shared" si="7"/>
        <v>0.52921393298066921</v>
      </c>
      <c r="AU41">
        <f t="shared" si="41"/>
        <v>0.24301399978392224</v>
      </c>
      <c r="AW41">
        <f t="shared" si="42"/>
        <v>0.75698600021607776</v>
      </c>
      <c r="AY41" s="84">
        <f t="shared" si="47"/>
        <v>0.30754081905475006</v>
      </c>
      <c r="AZ41">
        <f t="shared" si="43"/>
        <v>0.2352055206024681</v>
      </c>
      <c r="BA41">
        <f t="shared" si="44"/>
        <v>7472.0759241013702</v>
      </c>
      <c r="BB41">
        <f t="shared" si="22"/>
        <v>8.9189281410055248</v>
      </c>
      <c r="BC41">
        <f t="shared" si="23"/>
        <v>-1.5912683021915814</v>
      </c>
      <c r="BD41" s="60">
        <v>2028</v>
      </c>
      <c r="BE41">
        <f t="shared" si="45"/>
        <v>8.9189281410055248</v>
      </c>
      <c r="BF41">
        <f t="shared" si="46"/>
        <v>8.6038520045955167</v>
      </c>
      <c r="BG41">
        <f t="shared" si="36"/>
        <v>-1.5910296253088299</v>
      </c>
      <c r="BN41" s="49">
        <v>2028</v>
      </c>
      <c r="BO41">
        <f>D41*CO2原単位!$F$2*10^10</f>
        <v>1.1868010850058612E-2</v>
      </c>
      <c r="BP41">
        <f>F41*CO2原単位!$F$3*10^10</f>
        <v>4.1181997588322014E-3</v>
      </c>
      <c r="BQ41">
        <f>I41*CO2原単位!$F$4*10^10</f>
        <v>3.6424651599414339E-3</v>
      </c>
      <c r="BR41">
        <f>K41*CO2原単位!$F$6*10^10</f>
        <v>2.463664621471118E-3</v>
      </c>
      <c r="BS41">
        <f t="shared" si="11"/>
        <v>2.2092340390303365E-2</v>
      </c>
    </row>
    <row r="42" spans="1:71" x14ac:dyDescent="0.15">
      <c r="A42" s="9">
        <v>2029</v>
      </c>
      <c r="D42">
        <f t="shared" si="37"/>
        <v>3001.1617323580022</v>
      </c>
      <c r="F42">
        <f t="shared" si="38"/>
        <v>1256.7167079345968</v>
      </c>
      <c r="I42">
        <f t="shared" si="39"/>
        <v>1414.0794451037132</v>
      </c>
      <c r="J42">
        <f t="shared" si="28"/>
        <v>1320.4550196620391</v>
      </c>
      <c r="K42">
        <f t="shared" si="29"/>
        <v>423.9035540567906</v>
      </c>
      <c r="L42">
        <f t="shared" si="40"/>
        <v>2670.79615303831</v>
      </c>
      <c r="M42">
        <f t="shared" si="30"/>
        <v>5671.9578853963121</v>
      </c>
      <c r="Z42" s="84">
        <f t="shared" si="31"/>
        <v>-1.1362257055358542</v>
      </c>
      <c r="AA42" s="84">
        <f t="shared" si="32"/>
        <v>-0.11662284520529941</v>
      </c>
      <c r="AB42" s="84">
        <f t="shared" si="33"/>
        <v>0.11797621791557442</v>
      </c>
      <c r="AC42" s="24">
        <f>AC41*(1+価格上昇ケース!$O$3)</f>
        <v>5414.4543591525598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G42" s="40">
        <f t="shared" si="3"/>
        <v>4.195875221687536E-2</v>
      </c>
      <c r="AH42" s="28">
        <f>AH41*(1+価格上昇ケース!$O$13)</f>
        <v>1.6496443973249817E-2</v>
      </c>
      <c r="AJ42" s="29">
        <f t="shared" si="4"/>
        <v>2.8486066653566861E-2</v>
      </c>
      <c r="AK42" s="28">
        <f>AK41*(1+価格上昇ケース!$O$14)</f>
        <v>0.25983991676632323</v>
      </c>
      <c r="AL42" s="29">
        <f t="shared" si="5"/>
        <v>0.20361769228501228</v>
      </c>
      <c r="AM42" s="29">
        <f t="shared" si="34"/>
        <v>0.52945989288439321</v>
      </c>
      <c r="AO42">
        <f t="shared" si="6"/>
        <v>0.47054010711560673</v>
      </c>
      <c r="AQ42">
        <f t="shared" si="35"/>
        <v>0.47087728911296312</v>
      </c>
      <c r="AS42">
        <f t="shared" si="7"/>
        <v>0.52912271088703688</v>
      </c>
      <c r="AU42">
        <f t="shared" si="41"/>
        <v>0.24301399978392224</v>
      </c>
      <c r="AW42">
        <f t="shared" si="42"/>
        <v>0.75698600021607776</v>
      </c>
      <c r="AY42" s="84">
        <f t="shared" si="47"/>
        <v>0.30754081905475006</v>
      </c>
      <c r="AZ42">
        <f t="shared" si="43"/>
        <v>0.2352055206024681</v>
      </c>
      <c r="BA42">
        <f t="shared" si="44"/>
        <v>7416.3164591151417</v>
      </c>
      <c r="BB42">
        <f t="shared" si="22"/>
        <v>8.9114377788157135</v>
      </c>
      <c r="BC42">
        <f t="shared" si="23"/>
        <v>-1.5915111008069918</v>
      </c>
      <c r="BD42" s="60">
        <v>2029</v>
      </c>
      <c r="BE42">
        <f t="shared" si="45"/>
        <v>8.9114377788157135</v>
      </c>
      <c r="BF42">
        <f t="shared" si="46"/>
        <v>8.5968273896585519</v>
      </c>
      <c r="BG42">
        <f t="shared" si="36"/>
        <v>-1.5912683021915814</v>
      </c>
      <c r="BN42" s="49">
        <v>2029</v>
      </c>
      <c r="BO42">
        <f>D42*CO2原単位!$F$2*10^10</f>
        <v>1.177741679466751E-2</v>
      </c>
      <c r="BP42">
        <f>F42*CO2原単位!$F$3*10^10</f>
        <v>3.9109615777856276E-3</v>
      </c>
      <c r="BQ42">
        <f>I42*CO2原単位!$F$4*10^10</f>
        <v>3.7677840904348542E-3</v>
      </c>
      <c r="BR42">
        <f>K42*CO2原単位!$F$6*10^10</f>
        <v>2.4452798215046684E-3</v>
      </c>
      <c r="BS42">
        <f t="shared" si="11"/>
        <v>2.1901442284392659E-2</v>
      </c>
    </row>
    <row r="43" spans="1:71" x14ac:dyDescent="0.15">
      <c r="A43" s="9">
        <v>2030</v>
      </c>
      <c r="D43">
        <f t="shared" si="37"/>
        <v>2978.3957400154259</v>
      </c>
      <c r="F43">
        <f t="shared" si="38"/>
        <v>1190.4986869419733</v>
      </c>
      <c r="I43">
        <f t="shared" si="39"/>
        <v>1460.7415930627342</v>
      </c>
      <c r="J43">
        <f t="shared" si="28"/>
        <v>1310.6023161147648</v>
      </c>
      <c r="K43">
        <f t="shared" si="29"/>
        <v>420.74055646235036</v>
      </c>
      <c r="L43">
        <f t="shared" si="40"/>
        <v>2651.2402800047075</v>
      </c>
      <c r="M43">
        <f t="shared" si="30"/>
        <v>5629.6360200201334</v>
      </c>
      <c r="Z43" s="84">
        <f t="shared" si="31"/>
        <v>-1.1362257055358542</v>
      </c>
      <c r="AA43" s="84">
        <f t="shared" si="32"/>
        <v>-0.11635725258576068</v>
      </c>
      <c r="AB43" s="84">
        <f t="shared" si="33"/>
        <v>0.2045719632185985</v>
      </c>
      <c r="AC43" s="24">
        <f>AC42*(1+価格上昇ケース!$O$3)</f>
        <v>5376.5531786384918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G43" s="40">
        <f t="shared" si="3"/>
        <v>4.1518075523462018E-2</v>
      </c>
      <c r="AH43" s="28">
        <f>AH42*(1+価格上昇ケース!$O$13)</f>
        <v>1.6496443973249817E-2</v>
      </c>
      <c r="AJ43" s="29">
        <f t="shared" si="4"/>
        <v>2.8280217773446938E-2</v>
      </c>
      <c r="AK43" s="28">
        <f>AK42*(1+価格上昇ケース!$O$14)</f>
        <v>0.25983991676632323</v>
      </c>
      <c r="AL43" s="29">
        <f t="shared" si="5"/>
        <v>0.2035676681253033</v>
      </c>
      <c r="AM43" s="29">
        <f t="shared" si="34"/>
        <v>0.55096537423614445</v>
      </c>
      <c r="AO43">
        <f t="shared" si="6"/>
        <v>0.4490346257638555</v>
      </c>
      <c r="AQ43">
        <f t="shared" si="35"/>
        <v>0.47094346252161889</v>
      </c>
      <c r="AS43">
        <f t="shared" si="7"/>
        <v>0.52905653747838111</v>
      </c>
      <c r="AU43">
        <f t="shared" si="41"/>
        <v>0.24301399978392224</v>
      </c>
      <c r="AW43">
        <f t="shared" si="42"/>
        <v>0.75698600021607776</v>
      </c>
      <c r="AY43" s="84">
        <f t="shared" si="47"/>
        <v>0.30754081905475006</v>
      </c>
      <c r="AZ43">
        <f t="shared" si="43"/>
        <v>0.2352055206024681</v>
      </c>
      <c r="BA43">
        <f t="shared" si="44"/>
        <v>7360.9788925972489</v>
      </c>
      <c r="BB43">
        <f t="shared" si="22"/>
        <v>8.9039482045905611</v>
      </c>
      <c r="BC43">
        <f t="shared" si="23"/>
        <v>-1.5917568078722468</v>
      </c>
      <c r="BD43" s="60">
        <v>2030</v>
      </c>
      <c r="BE43">
        <f t="shared" si="45"/>
        <v>8.9039482045905611</v>
      </c>
      <c r="BF43">
        <f t="shared" si="46"/>
        <v>8.5898027747215888</v>
      </c>
      <c r="BG43">
        <f t="shared" si="36"/>
        <v>-1.5915111008069918</v>
      </c>
      <c r="BN43" s="49">
        <v>2030</v>
      </c>
      <c r="BO43">
        <f>D43*CO2原単位!$F$2*10^10</f>
        <v>1.1688076530971668E-2</v>
      </c>
      <c r="BP43">
        <f>F43*CO2原単位!$F$3*10^10</f>
        <v>3.7048879780443005E-3</v>
      </c>
      <c r="BQ43">
        <f>I43*CO2原単位!$F$4*10^10</f>
        <v>3.892114374220729E-3</v>
      </c>
      <c r="BR43">
        <f>K43*CO2原単位!$F$6*10^10</f>
        <v>2.4270341283059828E-3</v>
      </c>
      <c r="BS43">
        <f t="shared" si="11"/>
        <v>2.1712113011542678E-2</v>
      </c>
    </row>
    <row r="44" spans="1:71" x14ac:dyDescent="0.15">
      <c r="A44" s="9">
        <v>2031</v>
      </c>
      <c r="D44">
        <f t="shared" ref="D44:D63" si="48">M44*AS44</f>
        <v>2955.9055733088776</v>
      </c>
      <c r="F44">
        <f t="shared" ref="F44:F63" si="49">L44*AO44</f>
        <v>1124.8954430316971</v>
      </c>
      <c r="I44">
        <f t="shared" ref="I44:I63" si="50">L44*AM44</f>
        <v>1506.8320338389346</v>
      </c>
      <c r="J44">
        <f t="shared" ref="J44:J63" si="51">BA44*AZ44*AW44</f>
        <v>1300.8238527538913</v>
      </c>
      <c r="K44">
        <f t="shared" ref="K44:K63" si="52">BA44*AZ44*AU44</f>
        <v>417.60139207570637</v>
      </c>
      <c r="L44">
        <f t="shared" ref="L44:L63" si="53">M44*AQ44</f>
        <v>2631.7274768706316</v>
      </c>
      <c r="M44">
        <f t="shared" ref="M44:M63" si="54">BA44-J44-K44</f>
        <v>5587.6330501795092</v>
      </c>
      <c r="Z44" s="84">
        <f t="shared" ref="Z44:Z63" si="55">$AD$94+$AD$95*AK44</f>
        <v>-1.1362257055358542</v>
      </c>
      <c r="AA44" s="84">
        <f t="shared" ref="AA44:AA63" si="56">$R$94+$R$95*AA43</f>
        <v>-0.11616459261909748</v>
      </c>
      <c r="AB44" s="84">
        <f t="shared" ref="AB44:AB63" si="57">$G$94+$G$95*AB43</f>
        <v>0.2923193643160607</v>
      </c>
      <c r="AC44" s="24">
        <f>AC43*(1+価格上昇ケース!$O$3)</f>
        <v>5338.9173063880226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G44" s="40">
        <f t="shared" si="3"/>
        <v>4.1075493110994822E-2</v>
      </c>
      <c r="AH44" s="28">
        <f>AH43*(1+価格上昇ケース!$O$13)</f>
        <v>1.6496443973249817E-2</v>
      </c>
      <c r="AJ44" s="29">
        <f t="shared" si="4"/>
        <v>2.8072966337952854E-2</v>
      </c>
      <c r="AK44" s="28">
        <f>AK43*(1+価格上昇ケース!$O$14)</f>
        <v>0.25983991676632323</v>
      </c>
      <c r="AL44" s="29">
        <f t="shared" si="5"/>
        <v>0.20351730312500291</v>
      </c>
      <c r="AM44" s="29">
        <f t="shared" si="34"/>
        <v>0.57256385666144194</v>
      </c>
      <c r="AO44">
        <f t="shared" si="6"/>
        <v>0.42743614333855812</v>
      </c>
      <c r="AQ44">
        <f t="shared" si="35"/>
        <v>0.47099146512244294</v>
      </c>
      <c r="AS44">
        <f t="shared" si="7"/>
        <v>0.52900853487755706</v>
      </c>
      <c r="AU44">
        <f t="shared" si="41"/>
        <v>0.24301399978392224</v>
      </c>
      <c r="AW44">
        <f>1/(1+EXP(Z44))</f>
        <v>0.75698600021607776</v>
      </c>
      <c r="AY44" s="84">
        <f t="shared" si="47"/>
        <v>0.30754081905475006</v>
      </c>
      <c r="AZ44" s="84">
        <f t="shared" si="43"/>
        <v>0.2352055206024681</v>
      </c>
      <c r="BA44">
        <f t="shared" si="44"/>
        <v>7306.0582950091075</v>
      </c>
      <c r="BB44">
        <f t="shared" si="22"/>
        <v>8.8964591863829501</v>
      </c>
      <c r="BC44">
        <f>LN(AL44)</f>
        <v>-1.5920042500728404</v>
      </c>
      <c r="BD44" s="60">
        <v>2031</v>
      </c>
      <c r="BE44">
        <f>$BL$4+$BL$5*BF44+$BL$6*BG44</f>
        <v>8.8964591863829501</v>
      </c>
      <c r="BF44">
        <f t="shared" ref="BF44:BF63" si="58">LN(AC44)</f>
        <v>8.582778159784624</v>
      </c>
      <c r="BG44">
        <f t="shared" ref="BG44:BG63" si="59">BC43</f>
        <v>-1.5917568078722468</v>
      </c>
      <c r="BN44" s="49">
        <v>2031</v>
      </c>
      <c r="BO44">
        <f>D44*CO2原単位!$F$2*10^10</f>
        <v>1.1599818685941616E-2</v>
      </c>
      <c r="BP44">
        <f>F44*CO2原単位!$F$3*10^10</f>
        <v>3.5007275935350006E-3</v>
      </c>
      <c r="BQ44">
        <f>I44*CO2原単位!$F$4*10^10</f>
        <v>4.0149213565858254E-3</v>
      </c>
      <c r="BR44">
        <f>K44*CO2原単位!$F$6*10^10</f>
        <v>2.4089259165262387E-3</v>
      </c>
      <c r="BS44">
        <f t="shared" ref="BS44:BS63" si="60">SUM(BO44:BR44)</f>
        <v>2.1524393552588682E-2</v>
      </c>
    </row>
    <row r="45" spans="1:71" x14ac:dyDescent="0.15">
      <c r="A45" s="9">
        <v>2032</v>
      </c>
      <c r="D45">
        <f t="shared" si="48"/>
        <v>2933.6592840847916</v>
      </c>
      <c r="F45">
        <f t="shared" si="49"/>
        <v>1060.142388255093</v>
      </c>
      <c r="I45">
        <f t="shared" si="50"/>
        <v>1552.1436337157061</v>
      </c>
      <c r="J45">
        <f t="shared" si="51"/>
        <v>1291.1187752305648</v>
      </c>
      <c r="K45">
        <f t="shared" si="52"/>
        <v>414.48578662661822</v>
      </c>
      <c r="L45">
        <f t="shared" si="53"/>
        <v>2612.2860219707991</v>
      </c>
      <c r="M45">
        <f t="shared" si="54"/>
        <v>5545.9453060555907</v>
      </c>
      <c r="Z45" s="84">
        <f t="shared" si="55"/>
        <v>-1.1362257055358542</v>
      </c>
      <c r="AA45" s="84">
        <f t="shared" si="56"/>
        <v>-0.11602483774631851</v>
      </c>
      <c r="AB45" s="84">
        <f t="shared" si="57"/>
        <v>0.38123373733075927</v>
      </c>
      <c r="AC45" s="24">
        <f>AC44*(1+価格上昇ケース!$O$3)</f>
        <v>5301.5448852433065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G45" s="40">
        <f t="shared" si="3"/>
        <v>4.0632740788337451E-2</v>
      </c>
      <c r="AH45" s="28">
        <f>AH44*(1+価格上昇ケース!$O$13)</f>
        <v>1.6496443973249817E-2</v>
      </c>
      <c r="AJ45" s="29">
        <f t="shared" si="4"/>
        <v>2.7865274228994812E-2</v>
      </c>
      <c r="AK45" s="28">
        <f>AK44*(1+価格上昇ケース!$O$14)</f>
        <v>0.25983991676632323</v>
      </c>
      <c r="AL45" s="29">
        <f t="shared" si="5"/>
        <v>0.20346683103488147</v>
      </c>
      <c r="AM45" s="29">
        <f t="shared" si="34"/>
        <v>0.59417063088088462</v>
      </c>
      <c r="AO45">
        <f t="shared" ref="AO45:AO63" si="61">1/(1+EXP(AB45))</f>
        <v>0.40582936911911538</v>
      </c>
      <c r="AQ45">
        <f t="shared" si="35"/>
        <v>0.47102628637870925</v>
      </c>
      <c r="AS45">
        <f t="shared" ref="AS45:AS63" si="62">1/(1+EXP(AA45))</f>
        <v>0.52897371362129075</v>
      </c>
      <c r="AU45">
        <f t="shared" si="41"/>
        <v>0.24301399978392224</v>
      </c>
      <c r="AW45">
        <f t="shared" ref="AW45:AW63" si="63">1/(1+EXP(Z45))</f>
        <v>0.75698600021607776</v>
      </c>
      <c r="AY45" s="84">
        <f t="shared" si="47"/>
        <v>0.30754081905475006</v>
      </c>
      <c r="AZ45" s="84">
        <f t="shared" si="43"/>
        <v>0.2352055206024681</v>
      </c>
      <c r="BA45">
        <f t="shared" si="44"/>
        <v>7251.5498679127741</v>
      </c>
      <c r="BB45">
        <f t="shared" si="22"/>
        <v>8.8889704998866463</v>
      </c>
      <c r="BC45">
        <f t="shared" ref="BC45:BC63" si="64">LN(AL45)</f>
        <v>-1.5922522798417864</v>
      </c>
      <c r="BD45" s="60">
        <v>2032</v>
      </c>
      <c r="BE45">
        <f>$BL$4+$BL$5*BF45+BG45*$BL$6</f>
        <v>8.8889704998866463</v>
      </c>
      <c r="BF45">
        <f t="shared" si="58"/>
        <v>8.5757535448476592</v>
      </c>
      <c r="BG45">
        <f t="shared" si="59"/>
        <v>-1.5920042500728404</v>
      </c>
      <c r="BN45" s="49">
        <v>2032</v>
      </c>
      <c r="BO45">
        <f>D45*CO2原単位!$F$2*10^10</f>
        <v>1.1512517885887457E-2</v>
      </c>
      <c r="BP45">
        <f>F45*CO2原単位!$F$3*10^10</f>
        <v>3.2992130376477348E-3</v>
      </c>
      <c r="BQ45">
        <f>I45*CO2原単位!$F$4*10^10</f>
        <v>4.135653134223205E-3</v>
      </c>
      <c r="BR45">
        <f>K45*CO2原単位!$F$6*10^10</f>
        <v>2.3909536040426201E-3</v>
      </c>
      <c r="BS45">
        <f t="shared" si="60"/>
        <v>2.1338337661801016E-2</v>
      </c>
    </row>
    <row r="46" spans="1:71" x14ac:dyDescent="0.15">
      <c r="A46" s="9">
        <v>2033</v>
      </c>
      <c r="D46">
        <f t="shared" si="48"/>
        <v>2911.6333698751814</v>
      </c>
      <c r="F46">
        <f t="shared" si="49"/>
        <v>996.46875665929088</v>
      </c>
      <c r="I46">
        <f t="shared" si="50"/>
        <v>1596.4670741362791</v>
      </c>
      <c r="J46">
        <f t="shared" si="51"/>
        <v>1281.4862484817061</v>
      </c>
      <c r="K46">
        <f t="shared" si="52"/>
        <v>411.39347203612709</v>
      </c>
      <c r="L46">
        <f t="shared" si="53"/>
        <v>2592.9358307955699</v>
      </c>
      <c r="M46">
        <f t="shared" si="54"/>
        <v>5504.5692006707513</v>
      </c>
      <c r="Z46" s="84">
        <f t="shared" si="55"/>
        <v>-1.1362257055358542</v>
      </c>
      <c r="AA46" s="84">
        <f t="shared" si="56"/>
        <v>-0.11592346004547208</v>
      </c>
      <c r="AB46" s="84">
        <f t="shared" si="57"/>
        <v>0.47133060207796601</v>
      </c>
      <c r="AC46" s="24">
        <f>AC45*(1+価格上昇ケース!$O$3)</f>
        <v>5264.4340710466031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G46" s="40">
        <f t="shared" si="3"/>
        <v>4.0191602395052761E-2</v>
      </c>
      <c r="AH46" s="28">
        <f>AH45*(1+価格上昇ケース!$O$13)</f>
        <v>1.6496443973249817E-2</v>
      </c>
      <c r="AJ46" s="29">
        <f t="shared" si="4"/>
        <v>2.7658084975198446E-2</v>
      </c>
      <c r="AK46" s="28">
        <f>AK45*(1+価格上昇ケース!$O$14)</f>
        <v>0.25983991676632323</v>
      </c>
      <c r="AL46" s="29">
        <f t="shared" si="5"/>
        <v>0.20341648114560415</v>
      </c>
      <c r="AM46" s="29">
        <f t="shared" si="34"/>
        <v>0.61569864366695404</v>
      </c>
      <c r="AO46">
        <f t="shared" si="61"/>
        <v>0.38430135633304596</v>
      </c>
      <c r="AQ46">
        <f t="shared" si="35"/>
        <v>0.47105154577393837</v>
      </c>
      <c r="AS46">
        <f t="shared" si="62"/>
        <v>0.52894845422606163</v>
      </c>
      <c r="AU46">
        <f t="shared" si="41"/>
        <v>0.24301399978392224</v>
      </c>
      <c r="AW46">
        <f t="shared" si="63"/>
        <v>0.75698600021607776</v>
      </c>
      <c r="AY46" s="84">
        <f t="shared" si="47"/>
        <v>0.30754081905475006</v>
      </c>
      <c r="AZ46" s="84">
        <f t="shared" si="43"/>
        <v>0.2352055206024681</v>
      </c>
      <c r="BA46">
        <f t="shared" si="44"/>
        <v>7197.4489211885839</v>
      </c>
      <c r="BB46">
        <f t="shared" si="22"/>
        <v>8.8814819257176385</v>
      </c>
      <c r="BC46">
        <f t="shared" si="64"/>
        <v>-1.5924997704024806</v>
      </c>
      <c r="BD46" s="60">
        <v>2033</v>
      </c>
      <c r="BE46">
        <f t="shared" ref="BE46:BE63" si="65">$BL$4+$BL$5*BF46+$BL$6*BG46</f>
        <v>8.8814819257176385</v>
      </c>
      <c r="BF46">
        <f t="shared" si="58"/>
        <v>8.5687289299106943</v>
      </c>
      <c r="BG46">
        <f t="shared" si="59"/>
        <v>-1.5922522798417864</v>
      </c>
      <c r="BN46" s="49">
        <v>2033</v>
      </c>
      <c r="BO46">
        <f>D46*CO2原単位!$F$2*10^10</f>
        <v>1.1426081900404478E-2</v>
      </c>
      <c r="BP46">
        <f>F46*CO2原単位!$F$3*10^10</f>
        <v>3.1010576975325148E-3</v>
      </c>
      <c r="BQ46">
        <f>I46*CO2原単位!$F$4*10^10</f>
        <v>4.2537519823665796E-3</v>
      </c>
      <c r="BR46">
        <f>K46*CO2原単位!$F$6*10^10</f>
        <v>2.3731156444466044E-3</v>
      </c>
      <c r="BS46">
        <f t="shared" si="60"/>
        <v>2.1154007224750179E-2</v>
      </c>
    </row>
    <row r="47" spans="1:71" x14ac:dyDescent="0.15">
      <c r="A47" s="9">
        <v>2034</v>
      </c>
      <c r="D47">
        <f t="shared" si="48"/>
        <v>2889.8104178293815</v>
      </c>
      <c r="F47">
        <f t="shared" si="49"/>
        <v>934.09571361513633</v>
      </c>
      <c r="I47">
        <f t="shared" si="50"/>
        <v>1639.5950914165105</v>
      </c>
      <c r="J47">
        <f t="shared" si="51"/>
        <v>1271.9254550939695</v>
      </c>
      <c r="K47">
        <f t="shared" si="52"/>
        <v>408.32418589133925</v>
      </c>
      <c r="L47">
        <f t="shared" si="53"/>
        <v>2573.690805031647</v>
      </c>
      <c r="M47">
        <f t="shared" si="54"/>
        <v>5463.5012228610285</v>
      </c>
      <c r="Z47" s="84">
        <f t="shared" si="55"/>
        <v>-1.1362257055358542</v>
      </c>
      <c r="AA47" s="84">
        <f t="shared" si="56"/>
        <v>-0.11584992101227384</v>
      </c>
      <c r="AB47" s="84">
        <f t="shared" si="57"/>
        <v>0.56262568477437735</v>
      </c>
      <c r="AC47" s="24">
        <f>AC46*(1+価格上昇ケース!$O$3)</f>
        <v>5227.583032549277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G47" s="40">
        <f t="shared" si="3"/>
        <v>3.9753881988650111E-2</v>
      </c>
      <c r="AH47" s="28">
        <f>AH46*(1+価格上昇ケース!$O$13)</f>
        <v>1.6496443973249817E-2</v>
      </c>
      <c r="AJ47" s="29">
        <f t="shared" si="4"/>
        <v>2.7452322251150914E-2</v>
      </c>
      <c r="AK47" s="28">
        <f>AK46*(1+価格上昇ケース!$O$14)</f>
        <v>0.25983991676632323</v>
      </c>
      <c r="AL47" s="29">
        <f t="shared" si="5"/>
        <v>0.20336647792302692</v>
      </c>
      <c r="AM47" s="29">
        <f t="shared" si="34"/>
        <v>0.63705985513529839</v>
      </c>
      <c r="AO47">
        <f t="shared" si="61"/>
        <v>0.36294014486470155</v>
      </c>
      <c r="AQ47">
        <f t="shared" si="35"/>
        <v>0.47106986894457081</v>
      </c>
      <c r="AS47">
        <f t="shared" si="62"/>
        <v>0.52893013105542919</v>
      </c>
      <c r="AU47">
        <f t="shared" si="41"/>
        <v>0.24301399978392224</v>
      </c>
      <c r="AW47">
        <f t="shared" si="63"/>
        <v>0.75698600021607776</v>
      </c>
      <c r="AY47" s="84">
        <f t="shared" si="47"/>
        <v>0.30754081905475006</v>
      </c>
      <c r="AZ47" s="84">
        <f t="shared" si="43"/>
        <v>0.2352055206024681</v>
      </c>
      <c r="BA47">
        <f t="shared" si="44"/>
        <v>7143.7508638463369</v>
      </c>
      <c r="BB47">
        <f t="shared" si="22"/>
        <v>8.8739932484664852</v>
      </c>
      <c r="BC47">
        <f t="shared" si="64"/>
        <v>-1.5927456175881325</v>
      </c>
      <c r="BD47" s="60">
        <v>2034</v>
      </c>
      <c r="BE47">
        <f t="shared" si="65"/>
        <v>8.8739932484664852</v>
      </c>
      <c r="BF47">
        <f t="shared" si="58"/>
        <v>8.5617043149737295</v>
      </c>
      <c r="BG47">
        <f t="shared" si="59"/>
        <v>-1.5924997704024806</v>
      </c>
      <c r="BN47" s="49">
        <v>2034</v>
      </c>
      <c r="BO47">
        <f>D47*CO2原単位!$F$2*10^10</f>
        <v>1.1340442396487611E-2</v>
      </c>
      <c r="BP47">
        <f>F47*CO2原単位!$F$3*10^10</f>
        <v>2.9069498502387776E-3</v>
      </c>
      <c r="BQ47">
        <f>I47*CO2原単位!$F$4*10^10</f>
        <v>4.3686656514133268E-3</v>
      </c>
      <c r="BR47">
        <f>K47*CO2原単位!$F$6*10^10</f>
        <v>2.3554105240142617E-3</v>
      </c>
      <c r="BS47">
        <f t="shared" si="60"/>
        <v>2.0971468422153975E-2</v>
      </c>
    </row>
    <row r="48" spans="1:71" x14ac:dyDescent="0.15">
      <c r="A48" s="9">
        <v>2035</v>
      </c>
      <c r="D48">
        <f t="shared" si="48"/>
        <v>2868.1774110475676</v>
      </c>
      <c r="F48">
        <f t="shared" si="49"/>
        <v>873.23392987601301</v>
      </c>
      <c r="I48">
        <f t="shared" si="50"/>
        <v>1681.3265966185854</v>
      </c>
      <c r="J48">
        <f t="shared" si="51"/>
        <v>1262.4355953656748</v>
      </c>
      <c r="K48">
        <f t="shared" si="52"/>
        <v>405.27767146530891</v>
      </c>
      <c r="L48">
        <f t="shared" si="53"/>
        <v>2554.5605264945984</v>
      </c>
      <c r="M48">
        <f t="shared" si="54"/>
        <v>5422.737937542166</v>
      </c>
      <c r="Z48" s="84">
        <f t="shared" si="55"/>
        <v>-1.1362257055358542</v>
      </c>
      <c r="AA48" s="84">
        <f t="shared" si="56"/>
        <v>-0.11579657605220295</v>
      </c>
      <c r="AB48" s="84">
        <f t="shared" si="57"/>
        <v>0.65513492078309188</v>
      </c>
      <c r="AC48" s="24">
        <f>AC47*(1+価格上昇ケース!$O$3)</f>
        <v>5190.9899513214323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G48" s="40">
        <f t="shared" si="3"/>
        <v>3.9321374503518011E-2</v>
      </c>
      <c r="AH48" s="28">
        <f>AH47*(1+価格上昇ケース!$O$13)</f>
        <v>1.6496443973249817E-2</v>
      </c>
      <c r="AJ48" s="29">
        <f t="shared" si="4"/>
        <v>2.7248884386963091E-2</v>
      </c>
      <c r="AK48" s="28">
        <f>AK47*(1+価格上昇ケース!$O$14)</f>
        <v>0.25983991676632323</v>
      </c>
      <c r="AL48" s="29">
        <f t="shared" si="5"/>
        <v>0.20331703967394313</v>
      </c>
      <c r="AM48" s="29">
        <f t="shared" si="34"/>
        <v>0.65816667061935852</v>
      </c>
      <c r="AO48">
        <f t="shared" si="61"/>
        <v>0.34183332938064148</v>
      </c>
      <c r="AQ48">
        <f t="shared" si="35"/>
        <v>0.47108316055790123</v>
      </c>
      <c r="AS48">
        <f t="shared" si="62"/>
        <v>0.52891683944209877</v>
      </c>
      <c r="AU48">
        <f t="shared" si="41"/>
        <v>0.24301399978392224</v>
      </c>
      <c r="AW48">
        <f t="shared" si="63"/>
        <v>0.75698600021607776</v>
      </c>
      <c r="AY48" s="84">
        <f t="shared" si="47"/>
        <v>0.30754081905475006</v>
      </c>
      <c r="AZ48" s="84">
        <f t="shared" si="43"/>
        <v>0.2352055206024681</v>
      </c>
      <c r="BA48">
        <f t="shared" si="44"/>
        <v>7090.4512043731502</v>
      </c>
      <c r="BB48">
        <f t="shared" si="22"/>
        <v>8.8665042570461363</v>
      </c>
      <c r="BC48">
        <f t="shared" si="64"/>
        <v>-1.5929887464447896</v>
      </c>
      <c r="BD48" s="60">
        <v>2035</v>
      </c>
      <c r="BE48">
        <f t="shared" si="65"/>
        <v>8.8665042570461363</v>
      </c>
      <c r="BF48">
        <f t="shared" si="58"/>
        <v>8.5546797000367665</v>
      </c>
      <c r="BG48">
        <f t="shared" si="59"/>
        <v>-1.5927456175881325</v>
      </c>
      <c r="BN48" s="49">
        <v>2035</v>
      </c>
      <c r="BO48">
        <f>D48*CO2原単位!$F$2*10^10</f>
        <v>1.1255548292099869E-2</v>
      </c>
      <c r="BP48">
        <f>F48*CO2原単位!$F$3*10^10</f>
        <v>2.7175451130721914E-3</v>
      </c>
      <c r="BQ48">
        <f>I48*CO2原単位!$F$4*10^10</f>
        <v>4.4798583442388316E-3</v>
      </c>
      <c r="BR48">
        <f>K48*CO2原単位!$F$6*10^10</f>
        <v>2.3378367618209469E-3</v>
      </c>
      <c r="BS48">
        <f t="shared" si="60"/>
        <v>2.0790788511231839E-2</v>
      </c>
    </row>
    <row r="49" spans="1:71" x14ac:dyDescent="0.15">
      <c r="A49" s="9">
        <v>2036</v>
      </c>
      <c r="D49">
        <f t="shared" si="48"/>
        <v>2846.7245117064767</v>
      </c>
      <c r="F49">
        <f t="shared" si="49"/>
        <v>814.08089346487907</v>
      </c>
      <c r="I49">
        <f t="shared" si="50"/>
        <v>1721.4705856735268</v>
      </c>
      <c r="J49">
        <f t="shared" si="51"/>
        <v>1253.01588850232</v>
      </c>
      <c r="K49">
        <f t="shared" si="52"/>
        <v>402.25367810083128</v>
      </c>
      <c r="L49">
        <f t="shared" si="53"/>
        <v>2535.5514791384057</v>
      </c>
      <c r="M49">
        <f t="shared" si="54"/>
        <v>5382.2759908448825</v>
      </c>
      <c r="Z49" s="84">
        <f t="shared" si="55"/>
        <v>-1.1362257055358542</v>
      </c>
      <c r="AA49" s="84">
        <f t="shared" si="56"/>
        <v>-0.11575787980286155</v>
      </c>
      <c r="AB49" s="84">
        <f t="shared" si="57"/>
        <v>0.74887445739509428</v>
      </c>
      <c r="AC49" s="24">
        <f>AC48*(1+価格上昇ケース!$O$3)</f>
        <v>5154.6530216621823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G49" s="40">
        <f t="shared" si="3"/>
        <v>3.8895835854805959E-2</v>
      </c>
      <c r="AH49" s="28">
        <f>AH48*(1+価格上昇ケース!$O$13)</f>
        <v>1.6496443973249817E-2</v>
      </c>
      <c r="AJ49" s="29">
        <f t="shared" si="4"/>
        <v>2.7048636263962342E-2</v>
      </c>
      <c r="AK49" s="28">
        <f>AK48*(1+価格上昇ケース!$O$14)</f>
        <v>0.25983991676632323</v>
      </c>
      <c r="AL49" s="29">
        <f t="shared" si="5"/>
        <v>0.2032683765766235</v>
      </c>
      <c r="AM49" s="29">
        <f t="shared" si="34"/>
        <v>0.67893339963205634</v>
      </c>
      <c r="AO49">
        <f t="shared" si="61"/>
        <v>0.32106660036794371</v>
      </c>
      <c r="AQ49">
        <f t="shared" si="35"/>
        <v>0.47109280227385508</v>
      </c>
      <c r="AS49">
        <f t="shared" si="62"/>
        <v>0.52890719772614492</v>
      </c>
      <c r="AU49">
        <f t="shared" si="41"/>
        <v>0.24301399978392224</v>
      </c>
      <c r="AW49">
        <f t="shared" si="63"/>
        <v>0.75698600021607776</v>
      </c>
      <c r="AY49" s="84">
        <f t="shared" si="47"/>
        <v>0.30754081905475006</v>
      </c>
      <c r="AZ49" s="84">
        <f t="shared" si="43"/>
        <v>0.2352055206024681</v>
      </c>
      <c r="BA49">
        <f t="shared" si="44"/>
        <v>7037.5455574480338</v>
      </c>
      <c r="BB49">
        <f t="shared" si="22"/>
        <v>8.8590147459542443</v>
      </c>
      <c r="BC49">
        <f t="shared" si="64"/>
        <v>-1.5932281209801615</v>
      </c>
      <c r="BD49" s="60">
        <v>2036</v>
      </c>
      <c r="BE49">
        <f t="shared" si="65"/>
        <v>8.8590147459542443</v>
      </c>
      <c r="BF49">
        <f t="shared" si="58"/>
        <v>8.5476550850998017</v>
      </c>
      <c r="BG49">
        <f t="shared" si="59"/>
        <v>-1.5929887464447896</v>
      </c>
      <c r="BN49" s="49">
        <v>2036</v>
      </c>
      <c r="BO49">
        <f>D49*CO2原単位!$F$2*10^10</f>
        <v>1.117136098080973E-2</v>
      </c>
      <c r="BP49">
        <f>F49*CO2原単位!$F$3*10^10</f>
        <v>2.5334580780605274E-3</v>
      </c>
      <c r="BQ49">
        <f>I49*CO2原単位!$F$4*10^10</f>
        <v>4.586821134633331E-3</v>
      </c>
      <c r="BR49">
        <f>K49*CO2原単位!$F$6*10^10</f>
        <v>2.320392911955205E-3</v>
      </c>
      <c r="BS49">
        <f t="shared" si="60"/>
        <v>2.0612033105458796E-2</v>
      </c>
    </row>
    <row r="50" spans="1:71" x14ac:dyDescent="0.15">
      <c r="A50" s="9">
        <v>2037</v>
      </c>
      <c r="D50">
        <f t="shared" si="48"/>
        <v>2825.4441872072262</v>
      </c>
      <c r="F50">
        <f t="shared" si="49"/>
        <v>756.81819023172807</v>
      </c>
      <c r="I50">
        <f t="shared" si="50"/>
        <v>1759.8497407522625</v>
      </c>
      <c r="J50">
        <f t="shared" si="51"/>
        <v>1243.66557449679</v>
      </c>
      <c r="K50">
        <f t="shared" si="52"/>
        <v>399.25196181404277</v>
      </c>
      <c r="L50">
        <f t="shared" si="53"/>
        <v>2516.6679309839906</v>
      </c>
      <c r="M50">
        <f t="shared" si="54"/>
        <v>5342.1121181912167</v>
      </c>
      <c r="Z50" s="84">
        <f t="shared" si="55"/>
        <v>-1.1362257055358542</v>
      </c>
      <c r="AA50" s="84">
        <f t="shared" si="56"/>
        <v>-0.11572980967756569</v>
      </c>
      <c r="AB50" s="84">
        <f t="shared" si="57"/>
        <v>0.84386065664773102</v>
      </c>
      <c r="AC50" s="24">
        <f>AC49*(1+価格上昇ケース!$O$3)</f>
        <v>5118.5704505105468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G50" s="40">
        <f t="shared" si="3"/>
        <v>3.8478953522747043E-2</v>
      </c>
      <c r="AH50" s="28">
        <f>AH49*(1+価格上昇ケース!$O$13)</f>
        <v>1.6496443973249817E-2</v>
      </c>
      <c r="AJ50" s="29">
        <f t="shared" si="4"/>
        <v>2.6852399745383757E-2</v>
      </c>
      <c r="AK50" s="28">
        <f>AK49*(1+価格上昇ケース!$O$14)</f>
        <v>0.25983991676632323</v>
      </c>
      <c r="AL50" s="29">
        <f t="shared" si="5"/>
        <v>0.20322068835534007</v>
      </c>
      <c r="AM50" s="29">
        <f t="shared" si="34"/>
        <v>0.69927769138146878</v>
      </c>
      <c r="AO50">
        <f t="shared" si="61"/>
        <v>0.30072230861853122</v>
      </c>
      <c r="AQ50">
        <f t="shared" si="35"/>
        <v>0.47109979635472499</v>
      </c>
      <c r="AS50">
        <f t="shared" si="62"/>
        <v>0.52890020364527501</v>
      </c>
      <c r="AU50">
        <f t="shared" si="41"/>
        <v>0.24301399978392224</v>
      </c>
      <c r="AW50">
        <f t="shared" si="63"/>
        <v>0.75698600021607776</v>
      </c>
      <c r="AY50" s="84">
        <f t="shared" si="47"/>
        <v>0.30754081905475006</v>
      </c>
      <c r="AZ50" s="84">
        <f t="shared" si="43"/>
        <v>0.2352055206024681</v>
      </c>
      <c r="BA50">
        <f t="shared" si="44"/>
        <v>6985.0296545020501</v>
      </c>
      <c r="BB50">
        <f t="shared" si="22"/>
        <v>8.8515245171368893</v>
      </c>
      <c r="BC50">
        <f t="shared" si="64"/>
        <v>-1.5934627556880359</v>
      </c>
      <c r="BD50" s="60">
        <v>2037</v>
      </c>
      <c r="BE50">
        <f t="shared" si="65"/>
        <v>8.8515245171368893</v>
      </c>
      <c r="BF50">
        <f t="shared" si="58"/>
        <v>8.5406304701628368</v>
      </c>
      <c r="BG50">
        <f t="shared" si="59"/>
        <v>-1.5932281209801615</v>
      </c>
      <c r="BN50" s="49">
        <v>2037</v>
      </c>
      <c r="BO50">
        <f>D50*CO2原単位!$F$2*10^10</f>
        <v>1.1087850902545295E-2</v>
      </c>
      <c r="BP50">
        <f>F50*CO2原単位!$F$3*10^10</f>
        <v>2.3552538489204069E-3</v>
      </c>
      <c r="BQ50">
        <f>I50*CO2原単位!$F$4*10^10</f>
        <v>4.6890815630772128E-3</v>
      </c>
      <c r="BR50">
        <f>K50*CO2原単位!$F$6*10^10</f>
        <v>2.3030775670006246E-3</v>
      </c>
      <c r="BS50">
        <f t="shared" si="60"/>
        <v>2.0435263881543538E-2</v>
      </c>
    </row>
    <row r="51" spans="1:71" x14ac:dyDescent="0.15">
      <c r="A51" s="9">
        <v>2038</v>
      </c>
      <c r="D51">
        <f t="shared" si="48"/>
        <v>2804.3305829284354</v>
      </c>
      <c r="F51">
        <f t="shared" si="49"/>
        <v>701.60894635554837</v>
      </c>
      <c r="I51">
        <f t="shared" si="50"/>
        <v>1796.3036244781204</v>
      </c>
      <c r="J51">
        <f t="shared" si="51"/>
        <v>1234.3839163334426</v>
      </c>
      <c r="K51">
        <f t="shared" si="52"/>
        <v>396.27228600199567</v>
      </c>
      <c r="L51">
        <f t="shared" si="53"/>
        <v>2497.9125708336687</v>
      </c>
      <c r="M51">
        <f t="shared" si="54"/>
        <v>5302.2431537621042</v>
      </c>
      <c r="Z51" s="84">
        <f t="shared" si="55"/>
        <v>-1.1362257055358542</v>
      </c>
      <c r="AA51" s="84">
        <f t="shared" si="56"/>
        <v>-0.1157094477058621</v>
      </c>
      <c r="AB51" s="84">
        <f t="shared" si="57"/>
        <v>0.94011009818066871</v>
      </c>
      <c r="AC51" s="24">
        <f>AC50*(1+価格上昇ケース!$O$3)</f>
        <v>5082.7404573569729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G51" s="40">
        <f t="shared" si="3"/>
        <v>3.8072318655127467E-2</v>
      </c>
      <c r="AH51" s="28">
        <f>AH50*(1+価格上昇ケース!$O$13)</f>
        <v>1.6496443973249817E-2</v>
      </c>
      <c r="AJ51" s="29">
        <f t="shared" si="4"/>
        <v>2.6660943607023528E-2</v>
      </c>
      <c r="AK51" s="28">
        <f>AK50*(1+価格上昇ケース!$O$14)</f>
        <v>0.25983991676632323</v>
      </c>
      <c r="AL51" s="29">
        <f t="shared" si="5"/>
        <v>0.20317416183337397</v>
      </c>
      <c r="AM51" s="29">
        <f t="shared" si="34"/>
        <v>0.71912189619935774</v>
      </c>
      <c r="AO51">
        <f t="shared" si="61"/>
        <v>0.28087810380064226</v>
      </c>
      <c r="AQ51">
        <f t="shared" si="35"/>
        <v>0.47110486984387412</v>
      </c>
      <c r="AS51">
        <f t="shared" si="62"/>
        <v>0.52889513015612588</v>
      </c>
      <c r="AU51">
        <f t="shared" si="41"/>
        <v>0.24301399978392224</v>
      </c>
      <c r="AW51">
        <f t="shared" si="63"/>
        <v>0.75698600021607776</v>
      </c>
      <c r="AY51" s="84">
        <f t="shared" si="47"/>
        <v>0.30754081905475006</v>
      </c>
      <c r="AZ51" s="84">
        <f t="shared" si="43"/>
        <v>0.2352055206024681</v>
      </c>
      <c r="BA51">
        <f t="shared" si="44"/>
        <v>6932.8993560975423</v>
      </c>
      <c r="BB51">
        <f t="shared" si="22"/>
        <v>8.8440333821917374</v>
      </c>
      <c r="BC51">
        <f t="shared" si="64"/>
        <v>-1.5936917276946829</v>
      </c>
      <c r="BD51" s="60">
        <v>2038</v>
      </c>
      <c r="BE51">
        <f t="shared" si="65"/>
        <v>8.8440333821917374</v>
      </c>
      <c r="BF51">
        <f t="shared" si="58"/>
        <v>8.533605855225872</v>
      </c>
      <c r="BG51">
        <f t="shared" si="59"/>
        <v>-1.5934627556880359</v>
      </c>
      <c r="BN51" s="49">
        <v>2038</v>
      </c>
      <c r="BO51">
        <f>D51*CO2原単位!$F$2*10^10</f>
        <v>1.1004995082098184E-2</v>
      </c>
      <c r="BP51">
        <f>F51*CO2原単位!$F$3*10^10</f>
        <v>2.1834400820029609E-3</v>
      </c>
      <c r="BQ51">
        <f>I51*CO2原単位!$F$4*10^10</f>
        <v>4.7862121476511055E-3</v>
      </c>
      <c r="BR51">
        <f>K51*CO2原単位!$F$6*10^10</f>
        <v>2.2858893621174733E-3</v>
      </c>
      <c r="BS51">
        <f t="shared" si="60"/>
        <v>2.0260536673869723E-2</v>
      </c>
    </row>
    <row r="52" spans="1:71" x14ac:dyDescent="0.15">
      <c r="A52" s="9">
        <v>2039</v>
      </c>
      <c r="D52">
        <f t="shared" si="48"/>
        <v>2783.3790720887309</v>
      </c>
      <c r="F52">
        <f t="shared" si="49"/>
        <v>648.59558998311115</v>
      </c>
      <c r="I52">
        <f t="shared" si="50"/>
        <v>1830.6913780402222</v>
      </c>
      <c r="J52">
        <f t="shared" si="51"/>
        <v>1225.1702022264524</v>
      </c>
      <c r="K52">
        <f t="shared" si="52"/>
        <v>393.31442216122963</v>
      </c>
      <c r="L52">
        <f t="shared" si="53"/>
        <v>2479.2869680233334</v>
      </c>
      <c r="M52">
        <f t="shared" si="54"/>
        <v>5262.6660401120644</v>
      </c>
      <c r="Z52" s="84">
        <f t="shared" si="55"/>
        <v>-1.1362257055358542</v>
      </c>
      <c r="AA52" s="84">
        <f t="shared" si="56"/>
        <v>-0.1156946772020867</v>
      </c>
      <c r="AB52" s="84">
        <f t="shared" si="57"/>
        <v>1.0376395821298354</v>
      </c>
      <c r="AC52" s="24">
        <f>AC51*(1+価格上昇ケース!$O$3)</f>
        <v>5047.1612741554736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G52" s="40">
        <f t="shared" si="3"/>
        <v>3.7677400665849507E-2</v>
      </c>
      <c r="AH52" s="28">
        <f>AH51*(1+価格上昇ケース!$O$13)</f>
        <v>1.6496443973249817E-2</v>
      </c>
      <c r="AJ52" s="29">
        <f t="shared" si="4"/>
        <v>2.6474973771258962E-2</v>
      </c>
      <c r="AK52" s="28">
        <f>AK51*(1+価格上昇ケース!$O$14)</f>
        <v>0.25983991676632323</v>
      </c>
      <c r="AL52" s="29">
        <f t="shared" si="5"/>
        <v>0.20312896855974563</v>
      </c>
      <c r="AM52" s="29">
        <f t="shared" si="34"/>
        <v>0.73839430515773719</v>
      </c>
      <c r="AO52">
        <f t="shared" si="61"/>
        <v>0.26160569484226281</v>
      </c>
      <c r="AQ52">
        <f t="shared" si="35"/>
        <v>0.47110855013907338</v>
      </c>
      <c r="AS52">
        <f t="shared" si="62"/>
        <v>0.52889144986092662</v>
      </c>
      <c r="AU52">
        <f t="shared" si="41"/>
        <v>0.24301399978392224</v>
      </c>
      <c r="AW52">
        <f t="shared" si="63"/>
        <v>0.75698600021607776</v>
      </c>
      <c r="AY52" s="84">
        <f t="shared" si="47"/>
        <v>0.30754081905475006</v>
      </c>
      <c r="AZ52" s="84">
        <f t="shared" si="43"/>
        <v>0.2352055206024681</v>
      </c>
      <c r="BA52">
        <f t="shared" si="44"/>
        <v>6881.1506644997462</v>
      </c>
      <c r="BB52">
        <f t="shared" si="22"/>
        <v>8.8365411646901002</v>
      </c>
      <c r="BC52">
        <f t="shared" si="64"/>
        <v>-1.5939141885640884</v>
      </c>
      <c r="BD52" s="60">
        <v>2039</v>
      </c>
      <c r="BE52">
        <f t="shared" si="65"/>
        <v>8.8365411646901002</v>
      </c>
      <c r="BF52">
        <f t="shared" si="58"/>
        <v>8.5265812402889072</v>
      </c>
      <c r="BG52">
        <f t="shared" si="59"/>
        <v>-1.5936917276946829</v>
      </c>
      <c r="BN52" s="49">
        <v>2039</v>
      </c>
      <c r="BO52">
        <f>D52*CO2原単位!$F$2*10^10</f>
        <v>1.0922775362655301E-2</v>
      </c>
      <c r="BP52">
        <f>F52*CO2原単位!$F$3*10^10</f>
        <v>2.0184600204083245E-3</v>
      </c>
      <c r="BQ52">
        <f>I52*CO2原単位!$F$4*10^10</f>
        <v>4.8778375731006489E-3</v>
      </c>
      <c r="BR52">
        <f>K52*CO2原単位!$F$6*10^10</f>
        <v>2.2688269791877594E-3</v>
      </c>
      <c r="BS52">
        <f t="shared" si="60"/>
        <v>2.0087899935352035E-2</v>
      </c>
    </row>
    <row r="53" spans="1:71" x14ac:dyDescent="0.15">
      <c r="A53" s="9">
        <v>2040</v>
      </c>
      <c r="D53">
        <f t="shared" si="48"/>
        <v>2762.5859326322811</v>
      </c>
      <c r="F53">
        <f t="shared" si="49"/>
        <v>597.898053067261</v>
      </c>
      <c r="I53">
        <f t="shared" si="50"/>
        <v>1862.8938512494708</v>
      </c>
      <c r="J53">
        <f t="shared" si="51"/>
        <v>1216.0237476637826</v>
      </c>
      <c r="K53">
        <f t="shared" si="52"/>
        <v>390.37815054394503</v>
      </c>
      <c r="L53">
        <f t="shared" si="53"/>
        <v>2460.7919043167317</v>
      </c>
      <c r="M53">
        <f t="shared" si="54"/>
        <v>5223.3778369490128</v>
      </c>
      <c r="Z53" s="84">
        <f t="shared" si="55"/>
        <v>-1.1362257055358542</v>
      </c>
      <c r="AA53" s="84">
        <f t="shared" si="56"/>
        <v>-0.11568396272978733</v>
      </c>
      <c r="AB53" s="84">
        <f t="shared" si="57"/>
        <v>1.1364661320598488</v>
      </c>
      <c r="AC53" s="24">
        <f>AC52*(1+価格上昇ケース!$O$3)</f>
        <v>5011.8311452363851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G53" s="40">
        <f t="shared" si="3"/>
        <v>3.7295525189418061E-2</v>
      </c>
      <c r="AH53" s="28">
        <f>AH52*(1+価格上昇ケース!$O$13)</f>
        <v>1.6496443973249817E-2</v>
      </c>
      <c r="AJ53" s="29">
        <f t="shared" si="4"/>
        <v>2.629512449601833E-2</v>
      </c>
      <c r="AK53" s="28">
        <f>AK52*(1+価格上昇ケース!$O$14)</f>
        <v>0.25983991676632323</v>
      </c>
      <c r="AL53" s="29">
        <f t="shared" si="5"/>
        <v>0.20308526266801116</v>
      </c>
      <c r="AM53" s="29">
        <f t="shared" si="34"/>
        <v>0.75703022591287561</v>
      </c>
      <c r="AO53">
        <f t="shared" si="61"/>
        <v>0.24296977408712445</v>
      </c>
      <c r="AQ53">
        <f t="shared" si="35"/>
        <v>0.47111121981443449</v>
      </c>
      <c r="AS53">
        <f t="shared" si="62"/>
        <v>0.52888878018556551</v>
      </c>
      <c r="AU53">
        <f t="shared" si="41"/>
        <v>0.24301399978392224</v>
      </c>
      <c r="AW53">
        <f t="shared" si="63"/>
        <v>0.75698600021607776</v>
      </c>
      <c r="AY53" s="84">
        <f t="shared" si="47"/>
        <v>0.30754081905475006</v>
      </c>
      <c r="AZ53" s="84">
        <f t="shared" si="43"/>
        <v>0.2352055206024681</v>
      </c>
      <c r="BA53">
        <f t="shared" si="44"/>
        <v>6829.7797351567397</v>
      </c>
      <c r="BB53">
        <f t="shared" si="22"/>
        <v>8.8290477024337868</v>
      </c>
      <c r="BC53">
        <f t="shared" si="64"/>
        <v>-1.5941293749782672</v>
      </c>
      <c r="BD53" s="60">
        <v>2040</v>
      </c>
      <c r="BE53">
        <f t="shared" si="65"/>
        <v>8.8290477024337868</v>
      </c>
      <c r="BF53">
        <f t="shared" si="58"/>
        <v>8.5195566253519441</v>
      </c>
      <c r="BG53">
        <f t="shared" si="59"/>
        <v>-1.5939141885640884</v>
      </c>
      <c r="BN53" s="49">
        <v>2040</v>
      </c>
      <c r="BO53">
        <f>D53*CO2原単位!$F$2*10^10</f>
        <v>1.0841177137805269E-2</v>
      </c>
      <c r="BP53">
        <f>F53*CO2原単位!$F$3*10^10</f>
        <v>1.8606868980217178E-3</v>
      </c>
      <c r="BQ53">
        <f>I53*CO2原単位!$F$4*10^10</f>
        <v>4.9636403663245914E-3</v>
      </c>
      <c r="BR53">
        <f>K53*CO2原単位!$F$6*10^10</f>
        <v>2.2518891506003611E-3</v>
      </c>
      <c r="BS53">
        <f t="shared" si="60"/>
        <v>1.991739355275194E-2</v>
      </c>
    </row>
    <row r="54" spans="1:71" x14ac:dyDescent="0.15">
      <c r="A54" s="9">
        <v>2041</v>
      </c>
      <c r="D54">
        <f t="shared" si="48"/>
        <v>2741.948115052754</v>
      </c>
      <c r="F54">
        <f t="shared" si="49"/>
        <v>549.61249804452473</v>
      </c>
      <c r="I54">
        <f t="shared" si="50"/>
        <v>1892.8151152354344</v>
      </c>
      <c r="J54">
        <f t="shared" si="51"/>
        <v>1206.9438970830167</v>
      </c>
      <c r="K54">
        <f t="shared" si="52"/>
        <v>387.46326069599212</v>
      </c>
      <c r="L54">
        <f t="shared" si="53"/>
        <v>2442.4276132799591</v>
      </c>
      <c r="M54">
        <f t="shared" si="54"/>
        <v>5184.3757283327132</v>
      </c>
      <c r="Z54" s="84">
        <f t="shared" si="55"/>
        <v>-1.1362257055358542</v>
      </c>
      <c r="AA54" s="84">
        <f t="shared" si="56"/>
        <v>-0.11567619048867764</v>
      </c>
      <c r="AB54" s="84">
        <f t="shared" si="57"/>
        <v>1.2366069979354433</v>
      </c>
      <c r="AC54" s="24">
        <f>AC53*(1+価格上昇ケース!$O$3)</f>
        <v>4976.7483272197305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G54" s="40">
        <f t="shared" si="3"/>
        <v>3.6927856083595882E-2</v>
      </c>
      <c r="AH54" s="28">
        <f>AH53*(1+価格上昇ケース!$O$13)</f>
        <v>1.6496443973249817E-2</v>
      </c>
      <c r="AJ54" s="29">
        <f t="shared" si="4"/>
        <v>2.6121951022033935E-2</v>
      </c>
      <c r="AK54" s="28">
        <f>AK53*(1+価格上昇ケース!$O$14)</f>
        <v>0.25983991676632323</v>
      </c>
      <c r="AL54" s="29">
        <f t="shared" si="5"/>
        <v>0.20304317908944175</v>
      </c>
      <c r="AM54" s="29">
        <f t="shared" si="34"/>
        <v>0.7749728609944575</v>
      </c>
      <c r="AO54">
        <f t="shared" si="61"/>
        <v>0.2250271390055425</v>
      </c>
      <c r="AQ54">
        <f t="shared" si="35"/>
        <v>0.47111315638873263</v>
      </c>
      <c r="AS54">
        <f t="shared" si="62"/>
        <v>0.52888684361126737</v>
      </c>
      <c r="AU54">
        <f t="shared" si="41"/>
        <v>0.24301399978392224</v>
      </c>
      <c r="AW54">
        <f t="shared" si="63"/>
        <v>0.75698600021607776</v>
      </c>
      <c r="AY54" s="84">
        <f t="shared" si="47"/>
        <v>0.30754081905475006</v>
      </c>
      <c r="AZ54" s="84">
        <f t="shared" si="43"/>
        <v>0.2352055206024681</v>
      </c>
      <c r="BA54">
        <f t="shared" si="44"/>
        <v>6778.7828861117223</v>
      </c>
      <c r="BB54">
        <f t="shared" si="22"/>
        <v>8.8215528494968822</v>
      </c>
      <c r="BC54">
        <f t="shared" si="64"/>
        <v>-1.5943366176847269</v>
      </c>
      <c r="BD54" s="60">
        <v>2041</v>
      </c>
      <c r="BE54">
        <f t="shared" si="65"/>
        <v>8.8215528494968822</v>
      </c>
      <c r="BF54">
        <f t="shared" si="58"/>
        <v>8.5125320104149793</v>
      </c>
      <c r="BG54">
        <f t="shared" si="59"/>
        <v>-1.5941293749782672</v>
      </c>
      <c r="BN54" s="49">
        <v>2041</v>
      </c>
      <c r="BO54">
        <f>D54*CO2原単位!$F$2*10^10</f>
        <v>1.0760188440413265E-2</v>
      </c>
      <c r="BP54">
        <f>F54*CO2原単位!$F$3*10^10</f>
        <v>1.7104199768742006E-3</v>
      </c>
      <c r="BQ54">
        <f>I54*CO2原単位!$F$4*10^10</f>
        <v>5.043364926922915E-3</v>
      </c>
      <c r="BR54">
        <f>K54*CO2原単位!$F$6*10^10</f>
        <v>2.2350746623544023E-3</v>
      </c>
      <c r="BS54">
        <f t="shared" si="60"/>
        <v>1.9749048006564782E-2</v>
      </c>
    </row>
    <row r="55" spans="1:71" x14ac:dyDescent="0.15">
      <c r="A55" s="9">
        <v>2042</v>
      </c>
      <c r="D55">
        <f t="shared" si="48"/>
        <v>2721.463075179498</v>
      </c>
      <c r="F55">
        <f t="shared" si="49"/>
        <v>503.81061794843833</v>
      </c>
      <c r="I55">
        <f t="shared" si="50"/>
        <v>1920.3833346364795</v>
      </c>
      <c r="J55">
        <f t="shared" si="51"/>
        <v>1197.9300250562453</v>
      </c>
      <c r="K55">
        <f t="shared" si="52"/>
        <v>384.56955183725381</v>
      </c>
      <c r="L55">
        <f t="shared" si="53"/>
        <v>2424.193952584918</v>
      </c>
      <c r="M55">
        <f t="shared" si="54"/>
        <v>5145.6570277644159</v>
      </c>
      <c r="Z55" s="84">
        <f t="shared" si="55"/>
        <v>-1.1362257055358542</v>
      </c>
      <c r="AA55" s="84">
        <f t="shared" si="56"/>
        <v>-0.11567055253188617</v>
      </c>
      <c r="AB55" s="84">
        <f t="shared" si="57"/>
        <v>1.3380796591324142</v>
      </c>
      <c r="AC55" s="24">
        <f>AC54*(1+価格上昇ケース!$O$3)</f>
        <v>4941.9110889291924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G55" s="40">
        <f t="shared" si="3"/>
        <v>3.6575381968608323E-2</v>
      </c>
      <c r="AH55" s="28">
        <f>AH54*(1+価格上昇ケース!$O$13)</f>
        <v>1.6496443973249817E-2</v>
      </c>
      <c r="AJ55" s="29">
        <f t="shared" si="4"/>
        <v>2.5955924035764417E-2</v>
      </c>
      <c r="AK55" s="28">
        <f>AK54*(1+価格上昇ケース!$O$14)</f>
        <v>0.25983991676632323</v>
      </c>
      <c r="AL55" s="29">
        <f t="shared" si="5"/>
        <v>0.20300283220743634</v>
      </c>
      <c r="AM55" s="29">
        <f t="shared" si="34"/>
        <v>0.79217396470640267</v>
      </c>
      <c r="AO55">
        <f t="shared" si="61"/>
        <v>0.20782603529359731</v>
      </c>
      <c r="AQ55">
        <f t="shared" si="35"/>
        <v>0.47111456117356776</v>
      </c>
      <c r="AS55">
        <f t="shared" si="62"/>
        <v>0.52888543882643224</v>
      </c>
      <c r="AU55">
        <f t="shared" si="41"/>
        <v>0.24301399978392224</v>
      </c>
      <c r="AW55">
        <f t="shared" si="63"/>
        <v>0.75698600021607776</v>
      </c>
      <c r="AY55" s="84">
        <f t="shared" si="47"/>
        <v>0.30754081905475006</v>
      </c>
      <c r="AZ55" s="84">
        <f t="shared" si="43"/>
        <v>0.2352055206024681</v>
      </c>
      <c r="BA55">
        <f t="shared" si="44"/>
        <v>6728.1566046579155</v>
      </c>
      <c r="BB55">
        <f t="shared" si="22"/>
        <v>8.8140564779362762</v>
      </c>
      <c r="BC55">
        <f t="shared" si="64"/>
        <v>-1.5945353482769045</v>
      </c>
      <c r="BD55" s="60">
        <v>2042</v>
      </c>
      <c r="BE55">
        <f t="shared" si="65"/>
        <v>8.8140564779362762</v>
      </c>
      <c r="BF55">
        <f t="shared" si="58"/>
        <v>8.5055073954780145</v>
      </c>
      <c r="BG55">
        <f t="shared" si="59"/>
        <v>-1.5943366176847269</v>
      </c>
      <c r="BN55" s="49">
        <v>2042</v>
      </c>
      <c r="BO55">
        <f>D55*CO2原単位!$F$2*10^10</f>
        <v>1.0679799286426164E-2</v>
      </c>
      <c r="BP55">
        <f>F55*CO2原単位!$F$3*10^10</f>
        <v>1.5678823690623846E-3</v>
      </c>
      <c r="BQ55">
        <f>I55*CO2原単位!$F$4*10^10</f>
        <v>5.1168198511285755E-3</v>
      </c>
      <c r="BR55">
        <f>K55*CO2原単位!$F$6*10^10</f>
        <v>2.2183823562534864E-3</v>
      </c>
      <c r="BS55">
        <f t="shared" si="60"/>
        <v>1.9582883862870611E-2</v>
      </c>
    </row>
    <row r="56" spans="1:71" x14ac:dyDescent="0.15">
      <c r="A56" s="9">
        <v>2043</v>
      </c>
      <c r="D56">
        <f t="shared" si="48"/>
        <v>2701.1286532521085</v>
      </c>
      <c r="F56">
        <f t="shared" si="49"/>
        <v>460.53952411890606</v>
      </c>
      <c r="I56">
        <f t="shared" si="50"/>
        <v>1945.5510034721106</v>
      </c>
      <c r="J56">
        <f t="shared" si="51"/>
        <v>1188.9815369084577</v>
      </c>
      <c r="K56">
        <f t="shared" si="52"/>
        <v>381.69683306016663</v>
      </c>
      <c r="L56">
        <f t="shared" si="53"/>
        <v>2406.0905275910168</v>
      </c>
      <c r="M56">
        <f t="shared" si="54"/>
        <v>5107.2191808431253</v>
      </c>
      <c r="Z56" s="84">
        <f t="shared" si="55"/>
        <v>-1.1362257055358542</v>
      </c>
      <c r="AA56" s="84">
        <f t="shared" si="56"/>
        <v>-0.1156664627775497</v>
      </c>
      <c r="AB56" s="84">
        <f t="shared" si="57"/>
        <v>1.4409018274886065</v>
      </c>
      <c r="AC56" s="24">
        <f>AC55*(1+価格上昇ケース!$O$3)</f>
        <v>4907.3177113066877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G56" s="40">
        <f t="shared" si="3"/>
        <v>3.6238907567131842E-2</v>
      </c>
      <c r="AH56" s="28">
        <f>AH55*(1+価格上昇ケース!$O$13)</f>
        <v>1.6496443973249817E-2</v>
      </c>
      <c r="AJ56" s="29">
        <f t="shared" si="4"/>
        <v>2.5797426163857141E-2</v>
      </c>
      <c r="AK56" s="28">
        <f>AK55*(1+価格上昇ケース!$O$14)</f>
        <v>0.25983991676632323</v>
      </c>
      <c r="AL56" s="29">
        <f t="shared" si="5"/>
        <v>0.20296431500562689</v>
      </c>
      <c r="AM56" s="29">
        <f t="shared" si="34"/>
        <v>0.80859426574444004</v>
      </c>
      <c r="AO56">
        <f t="shared" si="61"/>
        <v>0.1914057342555599</v>
      </c>
      <c r="AQ56">
        <f t="shared" si="35"/>
        <v>0.47111558019990973</v>
      </c>
      <c r="AS56">
        <f t="shared" si="62"/>
        <v>0.52888441980009027</v>
      </c>
      <c r="AU56">
        <f t="shared" si="41"/>
        <v>0.24301399978392224</v>
      </c>
      <c r="AW56">
        <f t="shared" si="63"/>
        <v>0.75698600021607776</v>
      </c>
      <c r="AY56" s="84">
        <f t="shared" si="47"/>
        <v>0.30754081905475006</v>
      </c>
      <c r="AZ56" s="84">
        <f t="shared" si="43"/>
        <v>0.2352055206024681</v>
      </c>
      <c r="BA56">
        <f t="shared" si="44"/>
        <v>6677.8975508117501</v>
      </c>
      <c r="BB56">
        <f t="shared" si="22"/>
        <v>8.8065584790878901</v>
      </c>
      <c r="BC56">
        <f t="shared" si="64"/>
        <v>-1.5947251035425187</v>
      </c>
      <c r="BD56" s="60">
        <v>2043</v>
      </c>
      <c r="BE56">
        <f t="shared" si="65"/>
        <v>8.8065584790878901</v>
      </c>
      <c r="BF56">
        <f t="shared" si="58"/>
        <v>8.4984827805410497</v>
      </c>
      <c r="BG56">
        <f t="shared" si="59"/>
        <v>-1.5945353482769045</v>
      </c>
      <c r="BN56" s="49">
        <v>2043</v>
      </c>
      <c r="BO56">
        <f>D56*CO2原単位!$F$2*10^10</f>
        <v>1.0600001200326578E-2</v>
      </c>
      <c r="BP56">
        <f>F56*CO2原単位!$F$3*10^10</f>
        <v>1.4332206872946711E-3</v>
      </c>
      <c r="BQ56">
        <f>I56*CO2原単位!$F$4*10^10</f>
        <v>5.1838785602842472E-3</v>
      </c>
      <c r="BR56">
        <f>K56*CO2原単位!$F$6*10^10</f>
        <v>2.20181113105086E-3</v>
      </c>
      <c r="BS56">
        <f t="shared" si="60"/>
        <v>1.9418911578956356E-2</v>
      </c>
    </row>
    <row r="57" spans="1:71" x14ac:dyDescent="0.15">
      <c r="A57" s="9">
        <v>2044</v>
      </c>
      <c r="D57">
        <f t="shared" si="48"/>
        <v>2680.942985889048</v>
      </c>
      <c r="F57">
        <f t="shared" si="49"/>
        <v>419.82220428639062</v>
      </c>
      <c r="I57">
        <f t="shared" si="50"/>
        <v>1968.2945751754116</v>
      </c>
      <c r="J57">
        <f t="shared" si="51"/>
        <v>1180.0978687373877</v>
      </c>
      <c r="K57">
        <f t="shared" si="52"/>
        <v>378.84492333609165</v>
      </c>
      <c r="L57">
        <f t="shared" si="53"/>
        <v>2388.1167794618023</v>
      </c>
      <c r="M57">
        <f t="shared" si="54"/>
        <v>5069.0597653508503</v>
      </c>
      <c r="Z57" s="84">
        <f t="shared" si="55"/>
        <v>-1.1362257055358542</v>
      </c>
      <c r="AA57" s="84">
        <f t="shared" si="56"/>
        <v>-0.11566349608391381</v>
      </c>
      <c r="AB57" s="84">
        <f t="shared" si="57"/>
        <v>1.5450914503954785</v>
      </c>
      <c r="AC57" s="24">
        <f>AC56*(1+価格上昇ケース!$O$3)</f>
        <v>4872.9664873275406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G57" s="40">
        <f t="shared" si="3"/>
        <v>3.5919049881881909E-2</v>
      </c>
      <c r="AH57" s="28">
        <f>AH56*(1+価格上昇ケース!$O$13)</f>
        <v>1.6496443973249817E-2</v>
      </c>
      <c r="AJ57" s="29">
        <f t="shared" si="4"/>
        <v>2.5646750582047087E-2</v>
      </c>
      <c r="AK57" s="28">
        <f>AK56*(1+価格上昇ケース!$O$14)</f>
        <v>0.25983991676632323</v>
      </c>
      <c r="AL57" s="29">
        <f t="shared" si="5"/>
        <v>0.2029276987298215</v>
      </c>
      <c r="AM57" s="29">
        <f t="shared" si="34"/>
        <v>0.82420365373379945</v>
      </c>
      <c r="AO57">
        <f t="shared" si="61"/>
        <v>0.17579634626620053</v>
      </c>
      <c r="AQ57">
        <f t="shared" si="35"/>
        <v>0.47111631939824072</v>
      </c>
      <c r="AS57">
        <f t="shared" si="62"/>
        <v>0.52888368060175928</v>
      </c>
      <c r="AU57">
        <f t="shared" si="41"/>
        <v>0.24301399978392224</v>
      </c>
      <c r="AW57">
        <f t="shared" si="63"/>
        <v>0.75698600021607776</v>
      </c>
      <c r="AY57" s="84">
        <f t="shared" si="47"/>
        <v>0.30754081905475006</v>
      </c>
      <c r="AZ57" s="84">
        <f t="shared" si="43"/>
        <v>0.2352055206024681</v>
      </c>
      <c r="BA57">
        <f t="shared" si="44"/>
        <v>6628.0025574243291</v>
      </c>
      <c r="BB57">
        <f t="shared" si="22"/>
        <v>8.7990587643979676</v>
      </c>
      <c r="BC57">
        <f t="shared" si="64"/>
        <v>-1.594905527274278</v>
      </c>
      <c r="BD57" s="60">
        <v>2044</v>
      </c>
      <c r="BE57">
        <f t="shared" si="65"/>
        <v>8.7990587643979676</v>
      </c>
      <c r="BF57">
        <f t="shared" si="58"/>
        <v>8.4914581656040848</v>
      </c>
      <c r="BG57">
        <f t="shared" si="59"/>
        <v>-1.5947251035425187</v>
      </c>
      <c r="BN57" s="49">
        <v>2044</v>
      </c>
      <c r="BO57">
        <f>D57*CO2原単位!$F$2*10^10</f>
        <v>1.0520786869672531E-2</v>
      </c>
      <c r="BP57">
        <f>F57*CO2原単位!$F$3*10^10</f>
        <v>1.3065064704708231E-3</v>
      </c>
      <c r="BQ57">
        <f>I57*CO2原単位!$F$4*10^10</f>
        <v>5.2444783150717702E-3</v>
      </c>
      <c r="BR57">
        <f>K57*CO2原単位!$F$6*10^10</f>
        <v>2.1853599424861629E-3</v>
      </c>
      <c r="BS57">
        <f t="shared" si="60"/>
        <v>1.9257131597701288E-2</v>
      </c>
    </row>
    <row r="58" spans="1:71" x14ac:dyDescent="0.15">
      <c r="A58" s="9">
        <v>2045</v>
      </c>
      <c r="D58">
        <f t="shared" si="48"/>
        <v>2660.9044413734387</v>
      </c>
      <c r="F58">
        <f t="shared" si="49"/>
        <v>381.65850685959015</v>
      </c>
      <c r="I58">
        <f t="shared" si="50"/>
        <v>1988.6135405613231</v>
      </c>
      <c r="J58">
        <f t="shared" si="51"/>
        <v>1171.278486841223</v>
      </c>
      <c r="K58">
        <f t="shared" si="52"/>
        <v>376.01365133159334</v>
      </c>
      <c r="L58">
        <f t="shared" si="53"/>
        <v>2370.2720474209132</v>
      </c>
      <c r="M58">
        <f t="shared" si="54"/>
        <v>5031.1764887943518</v>
      </c>
      <c r="Z58" s="84">
        <f t="shared" si="55"/>
        <v>-1.1362257055358542</v>
      </c>
      <c r="AA58" s="84">
        <f t="shared" si="56"/>
        <v>-0.11566134405462179</v>
      </c>
      <c r="AB58" s="84">
        <f t="shared" si="57"/>
        <v>1.65066671393078</v>
      </c>
      <c r="AC58" s="24">
        <f>AC57*(1+価格上昇ケース!$O$3)</f>
        <v>4838.8557219162476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G58" s="40">
        <f t="shared" si="3"/>
        <v>3.5616239033137383E-2</v>
      </c>
      <c r="AH58" s="28">
        <f>AH57*(1+価格上昇ケース!$O$13)</f>
        <v>1.6496443973249817E-2</v>
      </c>
      <c r="AJ58" s="29">
        <f t="shared" si="4"/>
        <v>2.5504101701776062E-2</v>
      </c>
      <c r="AK58" s="28">
        <f>AK57*(1+価格上昇ケース!$O$14)</f>
        <v>0.25983991676632323</v>
      </c>
      <c r="AL58" s="29">
        <f t="shared" si="5"/>
        <v>0.20289303305486214</v>
      </c>
      <c r="AM58" s="29">
        <f t="shared" si="34"/>
        <v>0.83898113835714694</v>
      </c>
      <c r="AO58">
        <f t="shared" si="61"/>
        <v>0.16101886164285309</v>
      </c>
      <c r="AQ58">
        <f t="shared" si="35"/>
        <v>0.47111685561023009</v>
      </c>
      <c r="AS58">
        <f t="shared" si="62"/>
        <v>0.52888314438976991</v>
      </c>
      <c r="AU58">
        <f t="shared" si="41"/>
        <v>0.24301399978392224</v>
      </c>
      <c r="AW58">
        <f t="shared" si="63"/>
        <v>0.75698600021607776</v>
      </c>
      <c r="AY58" s="84">
        <f t="shared" si="47"/>
        <v>0.30754081905475006</v>
      </c>
      <c r="AZ58" s="84">
        <f t="shared" si="43"/>
        <v>0.2352055206024681</v>
      </c>
      <c r="BA58">
        <f t="shared" si="44"/>
        <v>6578.4686269671683</v>
      </c>
      <c r="BB58">
        <f t="shared" si="22"/>
        <v>8.7915572657692369</v>
      </c>
      <c r="BC58">
        <f t="shared" si="64"/>
        <v>-1.5950763695813786</v>
      </c>
      <c r="BD58" s="60">
        <v>2045</v>
      </c>
      <c r="BE58">
        <f t="shared" si="65"/>
        <v>8.7915572657692369</v>
      </c>
      <c r="BF58">
        <f t="shared" si="58"/>
        <v>8.4844335506671218</v>
      </c>
      <c r="BG58">
        <f t="shared" si="59"/>
        <v>-1.594905527274278</v>
      </c>
      <c r="BN58" s="49">
        <v>2045</v>
      </c>
      <c r="BO58">
        <f>D58*CO2原単位!$F$2*10^10</f>
        <v>1.044214989114042E-2</v>
      </c>
      <c r="BP58">
        <f>F58*CO2原単位!$F$3*10^10</f>
        <v>1.1877392468315712E-3</v>
      </c>
      <c r="BQ58">
        <f>I58*CO2原単位!$F$4*10^10</f>
        <v>5.2986177587785697E-3</v>
      </c>
      <c r="BR58">
        <f>K58*CO2原単位!$F$6*10^10</f>
        <v>2.1690278022256375E-3</v>
      </c>
      <c r="BS58">
        <f t="shared" si="60"/>
        <v>1.9097534698976196E-2</v>
      </c>
    </row>
    <row r="59" spans="1:71" x14ac:dyDescent="0.15">
      <c r="A59" s="9">
        <v>2046</v>
      </c>
      <c r="D59">
        <f t="shared" si="48"/>
        <v>2641.011571438848</v>
      </c>
      <c r="F59">
        <f t="shared" si="49"/>
        <v>346.02658581249028</v>
      </c>
      <c r="I59">
        <f t="shared" si="50"/>
        <v>2006.5290263194952</v>
      </c>
      <c r="J59">
        <f t="shared" si="51"/>
        <v>1162.5228865931567</v>
      </c>
      <c r="K59">
        <f t="shared" si="52"/>
        <v>373.20285504713854</v>
      </c>
      <c r="L59">
        <f t="shared" si="53"/>
        <v>2352.5556121319855</v>
      </c>
      <c r="M59">
        <f t="shared" si="54"/>
        <v>4993.5671835708335</v>
      </c>
      <c r="Z59" s="84">
        <f t="shared" si="55"/>
        <v>-1.1362257055358542</v>
      </c>
      <c r="AA59" s="84">
        <f t="shared" si="56"/>
        <v>-0.11565978298002424</v>
      </c>
      <c r="AB59" s="84">
        <f t="shared" si="57"/>
        <v>1.7576460460328951</v>
      </c>
      <c r="AC59" s="24">
        <f>AC58*(1+価格上昇ケース!$O$3)</f>
        <v>4804.9837318628342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G59" s="40">
        <f t="shared" si="3"/>
        <v>3.5330723390827518E-2</v>
      </c>
      <c r="AH59" s="28">
        <f>AH58*(1+価格上昇ケース!$O$13)</f>
        <v>1.6496443973249817E-2</v>
      </c>
      <c r="AJ59" s="29">
        <f t="shared" si="4"/>
        <v>2.5369597796044651E-2</v>
      </c>
      <c r="AK59" s="28">
        <f>AK58*(1+価格上昇ケース!$O$14)</f>
        <v>0.25983991676632323</v>
      </c>
      <c r="AL59" s="29">
        <f t="shared" si="5"/>
        <v>0.20286034672274375</v>
      </c>
      <c r="AM59" s="29">
        <f t="shared" si="34"/>
        <v>0.85291459890340005</v>
      </c>
      <c r="AO59">
        <f t="shared" si="61"/>
        <v>0.14708540109659993</v>
      </c>
      <c r="AQ59">
        <f t="shared" si="35"/>
        <v>0.47111724457659232</v>
      </c>
      <c r="AS59">
        <f t="shared" si="62"/>
        <v>0.52888275542340768</v>
      </c>
      <c r="AU59">
        <f t="shared" si="41"/>
        <v>0.24301399978392224</v>
      </c>
      <c r="AW59">
        <f t="shared" si="63"/>
        <v>0.75698600021607776</v>
      </c>
      <c r="AY59" s="84">
        <f t="shared" si="47"/>
        <v>0.30754081905475006</v>
      </c>
      <c r="AZ59" s="84">
        <f t="shared" si="43"/>
        <v>0.2352055206024681</v>
      </c>
      <c r="BA59">
        <f t="shared" si="44"/>
        <v>6529.2929252111289</v>
      </c>
      <c r="BB59">
        <f t="shared" si="22"/>
        <v>8.7840539354292808</v>
      </c>
      <c r="BC59">
        <f t="shared" si="64"/>
        <v>-1.5952374838631969</v>
      </c>
      <c r="BD59" s="60">
        <v>2046</v>
      </c>
      <c r="BE59">
        <f t="shared" si="65"/>
        <v>8.7840539354292808</v>
      </c>
      <c r="BF59">
        <f t="shared" si="58"/>
        <v>8.477408935730157</v>
      </c>
      <c r="BG59">
        <f t="shared" si="59"/>
        <v>-1.5950763695813786</v>
      </c>
      <c r="BN59" s="49">
        <v>2046</v>
      </c>
      <c r="BO59">
        <f>D59*CO2原単位!$F$2*10^10</f>
        <v>1.0364084581318643E-2</v>
      </c>
      <c r="BP59">
        <f>F59*CO2原単位!$F$3*10^10</f>
        <v>1.0768510305151607E-3</v>
      </c>
      <c r="BQ59">
        <f>I59*CO2原単位!$F$4*10^10</f>
        <v>5.3463531830121791E-3</v>
      </c>
      <c r="BR59">
        <f>K59*CO2原単位!$F$6*10^10</f>
        <v>2.1528137757779683E-3</v>
      </c>
      <c r="BS59">
        <f t="shared" si="60"/>
        <v>1.8940102570623951E-2</v>
      </c>
    </row>
    <row r="60" spans="1:71" x14ac:dyDescent="0.15">
      <c r="A60" s="9">
        <v>2047</v>
      </c>
      <c r="D60">
        <f t="shared" si="48"/>
        <v>2621.2630747301373</v>
      </c>
      <c r="F60">
        <f t="shared" si="49"/>
        <v>312.8847253059854</v>
      </c>
      <c r="I60">
        <f t="shared" si="50"/>
        <v>2022.0819999996688</v>
      </c>
      <c r="J60">
        <f t="shared" si="51"/>
        <v>1153.8305908275568</v>
      </c>
      <c r="K60">
        <f t="shared" si="52"/>
        <v>370.41238129901063</v>
      </c>
      <c r="L60">
        <f t="shared" si="53"/>
        <v>2334.9667253056541</v>
      </c>
      <c r="M60">
        <f t="shared" si="54"/>
        <v>4956.2298000357914</v>
      </c>
      <c r="Z60" s="84">
        <f t="shared" si="55"/>
        <v>-1.1362257055358542</v>
      </c>
      <c r="AA60" s="84">
        <f t="shared" si="56"/>
        <v>-0.11565865058191603</v>
      </c>
      <c r="AB60" s="84">
        <f t="shared" si="57"/>
        <v>1.8660481197173986</v>
      </c>
      <c r="AC60" s="24">
        <f>AC59*(1+価格上昇ケース!$O$3)</f>
        <v>4771.3488457397943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G60" s="40">
        <f t="shared" si="3"/>
        <v>3.5062578485148051E-2</v>
      </c>
      <c r="AH60" s="28">
        <f>AH59*(1+価格上昇ケース!$O$13)</f>
        <v>1.6496443973249817E-2</v>
      </c>
      <c r="AJ60" s="29">
        <f t="shared" si="4"/>
        <v>2.5243275345459039E-2</v>
      </c>
      <c r="AK60" s="28">
        <f>AK59*(1+価格上昇ケース!$O$14)</f>
        <v>0.25983991676632323</v>
      </c>
      <c r="AL60" s="29">
        <f t="shared" si="5"/>
        <v>0.20282964859876446</v>
      </c>
      <c r="AM60" s="29">
        <f t="shared" si="34"/>
        <v>0.86600034942038506</v>
      </c>
      <c r="AO60">
        <f t="shared" si="61"/>
        <v>0.13399965057961494</v>
      </c>
      <c r="AQ60">
        <f t="shared" si="35"/>
        <v>0.47111752673146678</v>
      </c>
      <c r="AS60">
        <f t="shared" si="62"/>
        <v>0.52888247326853322</v>
      </c>
      <c r="AU60">
        <f t="shared" si="41"/>
        <v>0.24301399978392224</v>
      </c>
      <c r="AW60">
        <f t="shared" si="63"/>
        <v>0.75698600021607776</v>
      </c>
      <c r="AY60" s="84">
        <f t="shared" si="47"/>
        <v>0.30754081905475006</v>
      </c>
      <c r="AZ60" s="84">
        <f t="shared" si="43"/>
        <v>0.2352055206024681</v>
      </c>
      <c r="BA60">
        <f t="shared" si="44"/>
        <v>6480.4727721623594</v>
      </c>
      <c r="BB60">
        <f t="shared" si="22"/>
        <v>8.776548745351997</v>
      </c>
      <c r="BC60">
        <f t="shared" si="64"/>
        <v>-1.5953888217043657</v>
      </c>
      <c r="BD60" s="60">
        <v>2047</v>
      </c>
      <c r="BE60">
        <f t="shared" si="65"/>
        <v>8.776548745351997</v>
      </c>
      <c r="BF60">
        <f t="shared" si="58"/>
        <v>8.4703843207931921</v>
      </c>
      <c r="BG60">
        <f t="shared" si="59"/>
        <v>-1.5952374838631969</v>
      </c>
      <c r="BN60" s="49">
        <v>2047</v>
      </c>
      <c r="BO60">
        <f>D60*CO2原単位!$F$2*10^10</f>
        <v>1.0286585833317527E-2</v>
      </c>
      <c r="BP60">
        <f>F60*CO2原単位!$F$3*10^10</f>
        <v>9.7371199986576705E-4</v>
      </c>
      <c r="BQ60">
        <f>I60*CO2原単位!$F$4*10^10</f>
        <v>5.3877937449226254E-3</v>
      </c>
      <c r="BR60">
        <f>K60*CO2原単位!$F$6*10^10</f>
        <v>2.1367169795057164E-3</v>
      </c>
      <c r="BS60">
        <f t="shared" si="60"/>
        <v>1.8784808557611637E-2</v>
      </c>
    </row>
    <row r="61" spans="1:71" x14ac:dyDescent="0.15">
      <c r="A61" s="9">
        <v>2048</v>
      </c>
      <c r="D61">
        <f t="shared" si="48"/>
        <v>2601.6577685485108</v>
      </c>
      <c r="F61">
        <f t="shared" si="49"/>
        <v>282.17345425739444</v>
      </c>
      <c r="I61">
        <f t="shared" si="50"/>
        <v>2035.3311750243679</v>
      </c>
      <c r="J61">
        <f t="shared" si="51"/>
        <v>1145.2011478209133</v>
      </c>
      <c r="K61">
        <f t="shared" si="52"/>
        <v>367.64208507113693</v>
      </c>
      <c r="L61">
        <f t="shared" si="53"/>
        <v>2317.5046292817624</v>
      </c>
      <c r="M61">
        <f t="shared" si="54"/>
        <v>4919.1623978302732</v>
      </c>
      <c r="Z61" s="84">
        <f t="shared" si="55"/>
        <v>-1.1362257055358542</v>
      </c>
      <c r="AA61" s="84">
        <f t="shared" si="56"/>
        <v>-0.11565782914424898</v>
      </c>
      <c r="AB61" s="84">
        <f t="shared" si="57"/>
        <v>1.9758918563363916</v>
      </c>
      <c r="AC61" s="24">
        <f>AC60*(1+価格上昇ケース!$O$3)</f>
        <v>4737.9494038196153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G61" s="40">
        <f t="shared" si="3"/>
        <v>3.481171907219139E-2</v>
      </c>
      <c r="AH61" s="28">
        <f>AH60*(1+価格上昇ケース!$O$13)</f>
        <v>1.6496443973249817E-2</v>
      </c>
      <c r="AJ61" s="29">
        <f t="shared" si="4"/>
        <v>2.5125094827933514E-2</v>
      </c>
      <c r="AK61" s="28">
        <f>AK60*(1+価格上昇ケース!$O$14)</f>
        <v>0.25983991676632323</v>
      </c>
      <c r="AL61" s="29">
        <f t="shared" si="5"/>
        <v>0.20280092907850403</v>
      </c>
      <c r="AM61" s="29">
        <f t="shared" si="34"/>
        <v>0.87824254989952477</v>
      </c>
      <c r="AO61">
        <f t="shared" si="61"/>
        <v>0.12175745010047519</v>
      </c>
      <c r="AQ61">
        <f t="shared" si="35"/>
        <v>0.47111773140564728</v>
      </c>
      <c r="AS61">
        <f t="shared" si="62"/>
        <v>0.52888226859435272</v>
      </c>
      <c r="AU61">
        <f t="shared" si="41"/>
        <v>0.24301399978392224</v>
      </c>
      <c r="AW61">
        <f t="shared" si="63"/>
        <v>0.75698600021607776</v>
      </c>
      <c r="AY61" s="84">
        <f t="shared" si="47"/>
        <v>0.30754081905475006</v>
      </c>
      <c r="AZ61" s="84">
        <f t="shared" si="43"/>
        <v>0.2352055206024681</v>
      </c>
      <c r="BA61">
        <f t="shared" si="44"/>
        <v>6432.0056307223231</v>
      </c>
      <c r="BB61">
        <f t="shared" si="22"/>
        <v>8.7690416862816658</v>
      </c>
      <c r="BC61">
        <f t="shared" si="64"/>
        <v>-1.595530426020652</v>
      </c>
      <c r="BD61" s="60">
        <v>2048</v>
      </c>
      <c r="BE61">
        <f t="shared" si="65"/>
        <v>8.7690416862816658</v>
      </c>
      <c r="BF61">
        <f t="shared" si="58"/>
        <v>8.4633597058562273</v>
      </c>
      <c r="BG61">
        <f t="shared" si="59"/>
        <v>-1.5953888217043657</v>
      </c>
      <c r="BN61" s="49">
        <v>2048</v>
      </c>
      <c r="BO61">
        <f>D61*CO2原単位!$F$2*10^10</f>
        <v>1.0209649005888815E-2</v>
      </c>
      <c r="BP61">
        <f>F61*CO2原単位!$F$3*10^10</f>
        <v>8.781370780734085E-4</v>
      </c>
      <c r="BQ61">
        <f>I61*CO2原単位!$F$4*10^10</f>
        <v>5.4230958851540648E-3</v>
      </c>
      <c r="BR61">
        <f>K61*CO2原単位!$F$6*10^10</f>
        <v>2.1207365768863449E-3</v>
      </c>
      <c r="BS61">
        <f t="shared" si="60"/>
        <v>1.8631618546002635E-2</v>
      </c>
    </row>
    <row r="62" spans="1:71" x14ac:dyDescent="0.15">
      <c r="A62" s="9">
        <v>2049</v>
      </c>
      <c r="D62">
        <f t="shared" si="48"/>
        <v>2582.1945665176231</v>
      </c>
      <c r="F62">
        <f t="shared" si="49"/>
        <v>253.81785818522494</v>
      </c>
      <c r="I62">
        <f t="shared" si="50"/>
        <v>2046.3507111699137</v>
      </c>
      <c r="J62">
        <f t="shared" si="51"/>
        <v>1136.6341289619113</v>
      </c>
      <c r="K62">
        <f t="shared" si="52"/>
        <v>364.89182876711533</v>
      </c>
      <c r="L62">
        <f t="shared" si="53"/>
        <v>2300.1685693551385</v>
      </c>
      <c r="M62">
        <f t="shared" si="54"/>
        <v>4882.3631358727616</v>
      </c>
      <c r="Z62" s="84">
        <f t="shared" si="55"/>
        <v>-1.1362257055358542</v>
      </c>
      <c r="AA62" s="84">
        <f t="shared" si="56"/>
        <v>-0.11565723327620933</v>
      </c>
      <c r="AB62" s="84">
        <f t="shared" si="57"/>
        <v>2.0871964288811835</v>
      </c>
      <c r="AC62" s="24">
        <f>AC61*(1+価格上昇ケース!$O$3)</f>
        <v>4704.7837579928782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G62" s="40">
        <f t="shared" si="3"/>
        <v>3.4577913668670711E-2</v>
      </c>
      <c r="AH62" s="28">
        <f>AH61*(1+価格上昇ケース!$O$13)</f>
        <v>1.6496443973249817E-2</v>
      </c>
      <c r="AJ62" s="29">
        <f t="shared" si="4"/>
        <v>2.5014947641191335E-2</v>
      </c>
      <c r="AK62" s="28">
        <f>AK61*(1+価格上昇ケース!$O$14)</f>
        <v>0.25983991676632323</v>
      </c>
      <c r="AL62" s="29">
        <f t="shared" si="5"/>
        <v>0.20277416177008886</v>
      </c>
      <c r="AM62" s="29">
        <f t="shared" si="34"/>
        <v>0.8896524969661751</v>
      </c>
      <c r="AO62">
        <f t="shared" si="61"/>
        <v>0.11034750303382494</v>
      </c>
      <c r="AQ62">
        <f t="shared" si="35"/>
        <v>0.47111787987559528</v>
      </c>
      <c r="AS62">
        <f t="shared" si="62"/>
        <v>0.52888212012440472</v>
      </c>
      <c r="AU62">
        <f t="shared" si="41"/>
        <v>0.24301399978392224</v>
      </c>
      <c r="AW62">
        <f t="shared" si="63"/>
        <v>0.75698600021607776</v>
      </c>
      <c r="AY62" s="84">
        <f t="shared" si="47"/>
        <v>0.30754081905475006</v>
      </c>
      <c r="AZ62" s="84">
        <f t="shared" si="43"/>
        <v>0.2352055206024681</v>
      </c>
      <c r="BA62">
        <f t="shared" si="44"/>
        <v>6383.8890936017879</v>
      </c>
      <c r="BB62">
        <f t="shared" si="22"/>
        <v>8.7615327664226292</v>
      </c>
      <c r="BC62">
        <f t="shared" si="64"/>
        <v>-1.5956624228274481</v>
      </c>
      <c r="BD62" s="60">
        <v>2049</v>
      </c>
      <c r="BE62">
        <f t="shared" si="65"/>
        <v>8.7615327664226292</v>
      </c>
      <c r="BF62">
        <f t="shared" si="58"/>
        <v>8.4563350909192625</v>
      </c>
      <c r="BG62">
        <f t="shared" si="59"/>
        <v>-1.595530426020652</v>
      </c>
      <c r="BN62" s="49">
        <v>2049</v>
      </c>
      <c r="BO62">
        <f>D62*CO2原単位!$F$2*10^10</f>
        <v>1.0133269835781084E-2</v>
      </c>
      <c r="BP62">
        <f>F62*CO2原単位!$F$3*10^10</f>
        <v>7.8989312774372495E-4</v>
      </c>
      <c r="BQ62">
        <f>I62*CO2原単位!$F$4*10^10</f>
        <v>5.4524572008261942E-3</v>
      </c>
      <c r="BR62">
        <f>K62*CO2原単位!$F$6*10^10</f>
        <v>2.1048717741975497E-3</v>
      </c>
      <c r="BS62">
        <f t="shared" si="60"/>
        <v>1.8480491938548553E-2</v>
      </c>
    </row>
    <row r="63" spans="1:71" x14ac:dyDescent="0.15">
      <c r="A63" s="9">
        <v>2050</v>
      </c>
      <c r="D63">
        <f t="shared" si="48"/>
        <v>2562.8724605388265</v>
      </c>
      <c r="F63">
        <f t="shared" si="49"/>
        <v>227.72999810987392</v>
      </c>
      <c r="I63">
        <f t="shared" si="50"/>
        <v>2055.2278027901107</v>
      </c>
      <c r="J63">
        <f t="shared" si="51"/>
        <v>1128.129126209124</v>
      </c>
      <c r="K63">
        <f t="shared" si="52"/>
        <v>362.16148139406198</v>
      </c>
      <c r="L63">
        <f t="shared" si="53"/>
        <v>2282.9578008999847</v>
      </c>
      <c r="M63">
        <f t="shared" si="54"/>
        <v>4845.8302614388112</v>
      </c>
      <c r="Z63" s="84">
        <f t="shared" si="55"/>
        <v>-1.1362257055358542</v>
      </c>
      <c r="AA63" s="84">
        <f t="shared" si="56"/>
        <v>-0.11565680103559642</v>
      </c>
      <c r="AB63" s="84">
        <f t="shared" si="57"/>
        <v>2.1999812653288977</v>
      </c>
      <c r="AC63" s="24">
        <f>AC62*(1+価格上昇ケース!$O$3)</f>
        <v>4671.850271686928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G63" s="40">
        <f t="shared" si="3"/>
        <v>3.4360800850579493E-2</v>
      </c>
      <c r="AH63" s="28">
        <f>AH62*(1+価格上昇ケース!$O$13)</f>
        <v>1.6496443973249817E-2</v>
      </c>
      <c r="AJ63" s="29">
        <f t="shared" si="4"/>
        <v>2.4912663834622286E-2</v>
      </c>
      <c r="AK63" s="28">
        <f>AK62*(1+価格上昇ケース!$O$14)</f>
        <v>0.25983991676632323</v>
      </c>
      <c r="AL63" s="29">
        <f t="shared" si="5"/>
        <v>0.20274930537314143</v>
      </c>
      <c r="AM63" s="29">
        <f t="shared" si="34"/>
        <v>0.90024782848806995</v>
      </c>
      <c r="AO63">
        <f t="shared" si="61"/>
        <v>9.9752171511930041E-2</v>
      </c>
      <c r="AQ63">
        <f t="shared" si="35"/>
        <v>0.47111798757518486</v>
      </c>
      <c r="AS63">
        <f t="shared" si="62"/>
        <v>0.52888201242481514</v>
      </c>
      <c r="AU63">
        <f t="shared" si="41"/>
        <v>0.24301399978392224</v>
      </c>
      <c r="AW63">
        <f t="shared" si="63"/>
        <v>0.75698600021607776</v>
      </c>
      <c r="AY63" s="84">
        <f t="shared" si="47"/>
        <v>0.30754081905475006</v>
      </c>
      <c r="AZ63" s="84">
        <f t="shared" si="43"/>
        <v>0.2352055206024681</v>
      </c>
      <c r="BA63">
        <f t="shared" si="44"/>
        <v>6336.120869041998</v>
      </c>
      <c r="BB63">
        <f t="shared" si="22"/>
        <v>8.7540220098656523</v>
      </c>
      <c r="BC63">
        <f t="shared" si="64"/>
        <v>-1.595785012018913</v>
      </c>
      <c r="BD63" s="60">
        <v>2050</v>
      </c>
      <c r="BE63">
        <f t="shared" si="65"/>
        <v>8.7540220098656523</v>
      </c>
      <c r="BF63">
        <f t="shared" si="58"/>
        <v>8.4493104759822995</v>
      </c>
      <c r="BG63">
        <f t="shared" si="59"/>
        <v>-1.5956624228274481</v>
      </c>
      <c r="BN63" s="49">
        <v>2050</v>
      </c>
      <c r="BO63">
        <f>D63*CO2原単位!$F$2*10^10</f>
        <v>1.0057444366926984E-2</v>
      </c>
      <c r="BP63">
        <f>F63*CO2原単位!$F$3*10^10</f>
        <v>7.0870647863087238E-4</v>
      </c>
      <c r="BQ63">
        <f>I63*CO2原単位!$F$4*10^10</f>
        <v>5.4761100194084325E-3</v>
      </c>
      <c r="BR63">
        <f>K63*CO2原単位!$F$6*10^10</f>
        <v>2.0891218158093001E-3</v>
      </c>
      <c r="BS63">
        <f t="shared" si="60"/>
        <v>1.8331382680775589E-2</v>
      </c>
    </row>
    <row r="64" spans="1:71" x14ac:dyDescent="0.15">
      <c r="AC64" s="29"/>
      <c r="BO64">
        <f>SUM(BO3:BO63)</f>
        <v>0.89809886548050311</v>
      </c>
      <c r="BP64">
        <f>SUM(BP3:BP63)</f>
        <v>0.41657344021213988</v>
      </c>
      <c r="BQ64">
        <f>SUM(BQ3:BQ63)</f>
        <v>0.18363639519691621</v>
      </c>
      <c r="BR64">
        <f>SUM(BR3:BR63)</f>
        <v>0.19621293196948114</v>
      </c>
      <c r="BS64">
        <f>SUM(BS3:BS63)</f>
        <v>1.69452163285904</v>
      </c>
    </row>
    <row r="65" spans="2:74" x14ac:dyDescent="0.15">
      <c r="AC65" s="29"/>
    </row>
    <row r="66" spans="2:74" x14ac:dyDescent="0.15">
      <c r="AC66" s="29"/>
    </row>
    <row r="67" spans="2:74" x14ac:dyDescent="0.15">
      <c r="C67" t="s">
        <v>87</v>
      </c>
      <c r="D67" t="s">
        <v>179</v>
      </c>
      <c r="N67" t="s">
        <v>165</v>
      </c>
      <c r="O67" t="s">
        <v>177</v>
      </c>
      <c r="Z67" t="s">
        <v>86</v>
      </c>
      <c r="AA67" t="s">
        <v>95</v>
      </c>
      <c r="BD67" t="s">
        <v>433</v>
      </c>
      <c r="BE67" t="s">
        <v>431</v>
      </c>
      <c r="BF67" t="s">
        <v>432</v>
      </c>
      <c r="BG67" t="s">
        <v>434</v>
      </c>
      <c r="BO67" t="s">
        <v>203</v>
      </c>
      <c r="BP67" t="s">
        <v>205</v>
      </c>
      <c r="BQ67" t="s">
        <v>206</v>
      </c>
      <c r="BS67" s="22"/>
      <c r="BT67" s="22"/>
      <c r="BU67" s="22"/>
      <c r="BV67" s="39"/>
    </row>
    <row r="68" spans="2:74" x14ac:dyDescent="0.15">
      <c r="B68" s="9">
        <v>1990</v>
      </c>
      <c r="C68">
        <v>-2.4848488243336302</v>
      </c>
      <c r="M68" s="9">
        <v>1990</v>
      </c>
      <c r="N68">
        <v>-0.20294282418274373</v>
      </c>
      <c r="Y68" s="9">
        <v>1990</v>
      </c>
      <c r="Z68">
        <v>-0.95620380705645336</v>
      </c>
      <c r="AA68">
        <v>0.16987865871184277</v>
      </c>
      <c r="BC68">
        <v>1990</v>
      </c>
      <c r="BD68">
        <f t="shared" ref="BD68:BD93" si="66">LN(AY3)</f>
        <v>-1.1787954092494188</v>
      </c>
      <c r="BE68" s="29">
        <f t="shared" ref="BE68:BE93" si="67">AJ3</f>
        <v>2.9215200257774389E-2</v>
      </c>
      <c r="BF68" s="29">
        <f t="shared" ref="BF68:BF93" si="68">AK3</f>
        <v>0.16987865871184277</v>
      </c>
      <c r="BN68">
        <v>1</v>
      </c>
      <c r="BO68">
        <v>9.6498983799072278</v>
      </c>
      <c r="BP68">
        <v>9.2476274206411855</v>
      </c>
      <c r="BT68" s="29"/>
      <c r="BU68" s="29"/>
    </row>
    <row r="69" spans="2:74" x14ac:dyDescent="0.15">
      <c r="B69" s="9">
        <v>1991</v>
      </c>
      <c r="C69">
        <v>-2.4366161375878637</v>
      </c>
      <c r="D69">
        <v>-2.4848488243336302</v>
      </c>
      <c r="M69" s="9">
        <v>1991</v>
      </c>
      <c r="N69">
        <v>-0.22795333916074859</v>
      </c>
      <c r="O69">
        <v>-0.20294282418274373</v>
      </c>
      <c r="Y69" s="9">
        <v>1991</v>
      </c>
      <c r="Z69">
        <v>-0.91813835593405002</v>
      </c>
      <c r="AA69">
        <v>0.17164822807342461</v>
      </c>
      <c r="BC69">
        <v>1991</v>
      </c>
      <c r="BD69">
        <f t="shared" si="66"/>
        <v>-1.1641456379085475</v>
      </c>
      <c r="BE69" s="29">
        <f t="shared" si="67"/>
        <v>2.3310516219895692E-2</v>
      </c>
      <c r="BF69" s="29">
        <f t="shared" si="68"/>
        <v>0.17164822807342461</v>
      </c>
      <c r="BG69">
        <f>BD68</f>
        <v>-1.1787954092494188</v>
      </c>
      <c r="BN69">
        <v>2</v>
      </c>
      <c r="BO69">
        <v>9.6553389499563966</v>
      </c>
      <c r="BP69">
        <v>9.214284222045265</v>
      </c>
      <c r="BQ69">
        <v>-2.0338946432052474</v>
      </c>
      <c r="BT69" s="29"/>
      <c r="BU69" s="29"/>
    </row>
    <row r="70" spans="2:74" x14ac:dyDescent="0.15">
      <c r="B70" s="9">
        <v>1992</v>
      </c>
      <c r="C70">
        <v>-2.4584348011750325</v>
      </c>
      <c r="D70">
        <v>-2.4366161375878637</v>
      </c>
      <c r="M70" s="9">
        <v>1992</v>
      </c>
      <c r="N70">
        <v>-0.20366234287107204</v>
      </c>
      <c r="O70">
        <v>-0.22795333916074859</v>
      </c>
      <c r="Y70" s="9">
        <v>1992</v>
      </c>
      <c r="Z70">
        <v>-0.93665918293887129</v>
      </c>
      <c r="AA70">
        <v>0.17390934447989009</v>
      </c>
      <c r="BC70">
        <v>1992</v>
      </c>
      <c r="BD70">
        <f t="shared" si="66"/>
        <v>-1.20624166973861</v>
      </c>
      <c r="BE70" s="29">
        <f t="shared" si="67"/>
        <v>2.7175305265436201E-2</v>
      </c>
      <c r="BF70" s="29">
        <f t="shared" si="68"/>
        <v>0.17390934447989009</v>
      </c>
      <c r="BG70">
        <f>BD69</f>
        <v>-1.1641456379085475</v>
      </c>
      <c r="BN70">
        <v>3</v>
      </c>
      <c r="BO70">
        <v>9.6495636086130219</v>
      </c>
      <c r="BP70">
        <v>9.19455395103145</v>
      </c>
      <c r="BQ70">
        <v>-2.0454503582336043</v>
      </c>
      <c r="BT70" s="29"/>
      <c r="BU70" s="29"/>
    </row>
    <row r="71" spans="2:74" x14ac:dyDescent="0.15">
      <c r="B71" s="9">
        <v>1993</v>
      </c>
      <c r="C71">
        <v>-2.4894237466725904</v>
      </c>
      <c r="D71">
        <v>-2.4584348011750325</v>
      </c>
      <c r="M71" s="9">
        <v>1993</v>
      </c>
      <c r="N71">
        <v>-0.13091857506759161</v>
      </c>
      <c r="O71">
        <v>-0.20366234287107204</v>
      </c>
      <c r="Y71" s="9">
        <v>1993</v>
      </c>
      <c r="Z71">
        <v>-0.91039498537745178</v>
      </c>
      <c r="AA71">
        <v>0.17489621003036013</v>
      </c>
      <c r="BC71">
        <v>1993</v>
      </c>
      <c r="BD71">
        <f t="shared" si="66"/>
        <v>-1.2295081260758036</v>
      </c>
      <c r="BE71" s="29">
        <f t="shared" si="67"/>
        <v>2.7126163126549481E-2</v>
      </c>
      <c r="BF71" s="29">
        <f t="shared" si="68"/>
        <v>0.17489621003036013</v>
      </c>
      <c r="BG71">
        <f>BD70</f>
        <v>-1.20624166973861</v>
      </c>
      <c r="BN71">
        <v>4</v>
      </c>
      <c r="BO71">
        <v>9.6483887475769166</v>
      </c>
      <c r="BP71">
        <v>9.1565175652786763</v>
      </c>
      <c r="BQ71">
        <v>-2.0204739365719684</v>
      </c>
      <c r="BT71" s="29"/>
      <c r="BU71" s="29"/>
    </row>
    <row r="72" spans="2:74" x14ac:dyDescent="0.15">
      <c r="B72" s="9">
        <v>1994</v>
      </c>
      <c r="C72">
        <v>-2.4741522424608222</v>
      </c>
      <c r="D72">
        <v>-2.4894237466725904</v>
      </c>
      <c r="M72" s="9">
        <v>1994</v>
      </c>
      <c r="N72">
        <v>-0.14200509921313242</v>
      </c>
      <c r="O72">
        <v>-0.13091857506759161</v>
      </c>
      <c r="Y72" s="9">
        <v>1994</v>
      </c>
      <c r="Z72">
        <v>-0.92840696442481097</v>
      </c>
      <c r="AA72">
        <v>0.17229262546772697</v>
      </c>
      <c r="BC72">
        <v>1994</v>
      </c>
      <c r="BD72">
        <f t="shared" si="66"/>
        <v>-1.2452962228583728</v>
      </c>
      <c r="BE72" s="29">
        <f t="shared" si="67"/>
        <v>2.9051150532014864E-2</v>
      </c>
      <c r="BF72" s="29">
        <f t="shared" si="68"/>
        <v>0.17229262546772697</v>
      </c>
      <c r="BG72">
        <f t="shared" ref="BG72:BG85" si="69">BD71</f>
        <v>-1.2295081260758036</v>
      </c>
      <c r="BN72">
        <v>5</v>
      </c>
      <c r="BO72">
        <v>9.6569842708558031</v>
      </c>
      <c r="BP72">
        <v>9.199077179697472</v>
      </c>
      <c r="BQ72">
        <v>-2.0211864199974712</v>
      </c>
      <c r="BT72" s="29"/>
      <c r="BU72" s="29"/>
    </row>
    <row r="73" spans="2:74" x14ac:dyDescent="0.15">
      <c r="B73" s="9">
        <v>1995</v>
      </c>
      <c r="C73">
        <v>-2.4135292124462668</v>
      </c>
      <c r="D73">
        <v>-2.4741522424608222</v>
      </c>
      <c r="M73" s="9">
        <v>1995</v>
      </c>
      <c r="N73">
        <v>-0.1357675541040004</v>
      </c>
      <c r="O73">
        <v>-0.14200509921313242</v>
      </c>
      <c r="Y73" s="9">
        <v>1995</v>
      </c>
      <c r="Z73">
        <v>-0.88164825244668199</v>
      </c>
      <c r="AA73">
        <v>0.17287567899982786</v>
      </c>
      <c r="BC73">
        <v>1995</v>
      </c>
      <c r="BD73">
        <f t="shared" si="66"/>
        <v>-1.2340094583417962</v>
      </c>
      <c r="BE73" s="29">
        <f t="shared" si="67"/>
        <v>2.8681603841103243E-2</v>
      </c>
      <c r="BF73" s="29">
        <f t="shared" si="68"/>
        <v>0.17287567899982786</v>
      </c>
      <c r="BG73">
        <f t="shared" si="69"/>
        <v>-1.2452962228583728</v>
      </c>
      <c r="BN73">
        <v>6</v>
      </c>
      <c r="BO73">
        <v>9.6570206346507206</v>
      </c>
      <c r="BP73">
        <v>9.177093778182547</v>
      </c>
      <c r="BQ73">
        <v>-2.0270786320760599</v>
      </c>
      <c r="BT73" s="29"/>
      <c r="BU73" s="29"/>
    </row>
    <row r="74" spans="2:74" x14ac:dyDescent="0.15">
      <c r="B74" s="9">
        <v>1996</v>
      </c>
      <c r="C74">
        <v>-2.333526564831816</v>
      </c>
      <c r="D74">
        <v>-2.4135292124462668</v>
      </c>
      <c r="M74" s="9">
        <v>1996</v>
      </c>
      <c r="N74">
        <v>-0.17672364033558219</v>
      </c>
      <c r="O74">
        <v>-0.1357675541040004</v>
      </c>
      <c r="Y74" s="9">
        <v>1996</v>
      </c>
      <c r="Z74">
        <v>-0.92371433660650548</v>
      </c>
      <c r="AA74">
        <v>0.17331187866786135</v>
      </c>
      <c r="BC74">
        <v>1996</v>
      </c>
      <c r="BD74">
        <f t="shared" si="66"/>
        <v>-1.217892944504513</v>
      </c>
      <c r="BE74" s="29">
        <f t="shared" si="67"/>
        <v>2.9982499030570101E-2</v>
      </c>
      <c r="BF74" s="29">
        <f t="shared" si="68"/>
        <v>0.17331187866786135</v>
      </c>
      <c r="BG74">
        <f t="shared" si="69"/>
        <v>-1.2340094583417962</v>
      </c>
      <c r="BN74">
        <v>7</v>
      </c>
      <c r="BO74">
        <v>9.6474670556322248</v>
      </c>
      <c r="BP74">
        <v>9.2052273225893604</v>
      </c>
      <c r="BQ74">
        <v>-2.0352301165914719</v>
      </c>
      <c r="BT74" s="29"/>
      <c r="BU74" s="29"/>
    </row>
    <row r="75" spans="2:74" x14ac:dyDescent="0.15">
      <c r="B75" s="9">
        <v>1997</v>
      </c>
      <c r="C75">
        <v>-2.270047200390116</v>
      </c>
      <c r="D75">
        <v>-2.333526564831816</v>
      </c>
      <c r="M75" s="9">
        <v>1997</v>
      </c>
      <c r="N75">
        <v>-9.8355198705558256E-2</v>
      </c>
      <c r="O75">
        <v>-0.17672364033558219</v>
      </c>
      <c r="Y75" s="9">
        <v>1997</v>
      </c>
      <c r="Z75">
        <v>-0.92130302099779537</v>
      </c>
      <c r="AA75">
        <v>0.169946172402345</v>
      </c>
      <c r="BC75">
        <v>1997</v>
      </c>
      <c r="BD75">
        <f t="shared" si="66"/>
        <v>-1.2102965586284045</v>
      </c>
      <c r="BE75" s="29">
        <f t="shared" si="67"/>
        <v>2.6879507051433226E-2</v>
      </c>
      <c r="BF75" s="29">
        <f t="shared" si="68"/>
        <v>0.169946172402345</v>
      </c>
      <c r="BG75">
        <f t="shared" si="69"/>
        <v>-1.217892944504513</v>
      </c>
      <c r="BN75">
        <v>8</v>
      </c>
      <c r="BO75">
        <v>9.6070405323971286</v>
      </c>
      <c r="BP75">
        <v>9.1655521891860481</v>
      </c>
      <c r="BQ75">
        <v>-2.0205884378950754</v>
      </c>
      <c r="BT75" s="29"/>
      <c r="BU75" s="29"/>
    </row>
    <row r="76" spans="2:74" x14ac:dyDescent="0.15">
      <c r="B76" s="9">
        <v>1998</v>
      </c>
      <c r="C76">
        <v>-2.21137798259526</v>
      </c>
      <c r="D76">
        <v>-2.270047200390116</v>
      </c>
      <c r="M76" s="9">
        <v>1998</v>
      </c>
      <c r="N76">
        <v>-9.1865805412668644E-3</v>
      </c>
      <c r="O76">
        <v>-9.8355198705558256E-2</v>
      </c>
      <c r="Y76" s="9">
        <v>1998</v>
      </c>
      <c r="Z76">
        <v>-0.95437397608508034</v>
      </c>
      <c r="AA76">
        <v>0.17028517658522732</v>
      </c>
      <c r="BC76">
        <v>1998</v>
      </c>
      <c r="BD76">
        <f t="shared" si="66"/>
        <v>-1.1502316883081263</v>
      </c>
      <c r="BE76" s="29">
        <f t="shared" si="67"/>
        <v>2.6387206873296307E-2</v>
      </c>
      <c r="BF76" s="29">
        <f t="shared" si="68"/>
        <v>0.17028517658522732</v>
      </c>
      <c r="BG76">
        <f t="shared" si="69"/>
        <v>-1.2102965586284045</v>
      </c>
      <c r="BN76">
        <v>9</v>
      </c>
      <c r="BO76">
        <v>9.477091165681724</v>
      </c>
      <c r="BP76">
        <v>9.0914442170323273</v>
      </c>
      <c r="BQ76">
        <v>-2.0462685392469999</v>
      </c>
      <c r="BT76" s="29"/>
      <c r="BU76" s="29"/>
    </row>
    <row r="77" spans="2:74" x14ac:dyDescent="0.15">
      <c r="B77" s="9">
        <v>1999</v>
      </c>
      <c r="C77">
        <v>-2.1959960474346314</v>
      </c>
      <c r="D77">
        <v>-2.21137798259526</v>
      </c>
      <c r="M77" s="9">
        <v>1999</v>
      </c>
      <c r="N77">
        <v>1.7722686784051749E-2</v>
      </c>
      <c r="O77">
        <v>-9.1865805412668644E-3</v>
      </c>
      <c r="Y77" s="9">
        <v>1999</v>
      </c>
      <c r="Z77">
        <v>-0.95184213696464315</v>
      </c>
      <c r="AA77">
        <v>0.19469248003302703</v>
      </c>
      <c r="BC77">
        <v>1999</v>
      </c>
      <c r="BD77">
        <f t="shared" si="66"/>
        <v>-1.1390158574361411</v>
      </c>
      <c r="BE77" s="29">
        <f t="shared" si="67"/>
        <v>2.9841430596926025E-2</v>
      </c>
      <c r="BF77" s="29">
        <f t="shared" si="68"/>
        <v>0.19469248003302703</v>
      </c>
      <c r="BG77">
        <f t="shared" si="69"/>
        <v>-1.1502316883081263</v>
      </c>
      <c r="BN77">
        <v>10</v>
      </c>
      <c r="BO77">
        <v>9.4678680360365508</v>
      </c>
      <c r="BP77">
        <v>9.0580047106724848</v>
      </c>
      <c r="BQ77">
        <v>-2.0380641320066775</v>
      </c>
      <c r="BT77" s="29"/>
      <c r="BU77" s="29"/>
    </row>
    <row r="78" spans="2:74" x14ac:dyDescent="0.15">
      <c r="B78" s="9">
        <v>2000</v>
      </c>
      <c r="C78">
        <v>-2.0698333971510681</v>
      </c>
      <c r="D78">
        <v>-2.1959960474346314</v>
      </c>
      <c r="M78" s="9">
        <v>2000</v>
      </c>
      <c r="N78">
        <v>-8.3009326549985135E-2</v>
      </c>
      <c r="O78">
        <v>1.7722686784051749E-2</v>
      </c>
      <c r="Y78" s="9">
        <v>2000</v>
      </c>
      <c r="Z78">
        <v>-1.023171405378384</v>
      </c>
      <c r="AA78">
        <v>0.1935488586298971</v>
      </c>
      <c r="BC78">
        <v>2000</v>
      </c>
      <c r="BD78">
        <f t="shared" si="66"/>
        <v>-1.1434686682112079</v>
      </c>
      <c r="BE78" s="29">
        <f t="shared" si="67"/>
        <v>3.035803699159639E-2</v>
      </c>
      <c r="BF78" s="29">
        <f t="shared" si="68"/>
        <v>0.1935488586298971</v>
      </c>
      <c r="BG78">
        <f t="shared" si="69"/>
        <v>-1.1390158574361411</v>
      </c>
      <c r="BN78">
        <v>11</v>
      </c>
      <c r="BO78">
        <v>9.4500329686808318</v>
      </c>
      <c r="BP78">
        <v>9.0536865619308067</v>
      </c>
      <c r="BQ78">
        <v>-1.9052928135412877</v>
      </c>
      <c r="BT78" s="29"/>
      <c r="BU78" s="29"/>
    </row>
    <row r="79" spans="2:74" x14ac:dyDescent="0.15">
      <c r="B79" s="9">
        <v>2001</v>
      </c>
      <c r="C79">
        <v>-2.0917028990608628</v>
      </c>
      <c r="D79">
        <v>-2.0698333971510681</v>
      </c>
      <c r="M79" s="9">
        <v>2001</v>
      </c>
      <c r="N79">
        <v>-1.212859578173894E-2</v>
      </c>
      <c r="O79">
        <v>-8.3009326549985135E-2</v>
      </c>
      <c r="Y79" s="9">
        <v>2001</v>
      </c>
      <c r="Z79">
        <v>-0.95611650877888854</v>
      </c>
      <c r="AA79">
        <v>0.19319084309244269</v>
      </c>
      <c r="BC79">
        <v>2001</v>
      </c>
      <c r="BD79">
        <f t="shared" si="66"/>
        <v>-1.147301909283144</v>
      </c>
      <c r="BE79" s="29">
        <f t="shared" si="67"/>
        <v>2.9231209048850963E-2</v>
      </c>
      <c r="BF79" s="29">
        <f t="shared" si="68"/>
        <v>0.19319084309244269</v>
      </c>
      <c r="BG79">
        <f t="shared" si="69"/>
        <v>-1.1434686682112079</v>
      </c>
      <c r="BN79">
        <v>12</v>
      </c>
      <c r="BO79">
        <v>9.4109566450096001</v>
      </c>
      <c r="BP79">
        <v>9.0165128749960264</v>
      </c>
      <c r="BQ79">
        <v>-1.8944598224331166</v>
      </c>
      <c r="BT79" s="29"/>
      <c r="BU79" s="29"/>
    </row>
    <row r="80" spans="2:74" x14ac:dyDescent="0.15">
      <c r="B80" s="9">
        <v>2002</v>
      </c>
      <c r="C80">
        <v>-2.083756901629092</v>
      </c>
      <c r="D80">
        <v>-2.0917028990608628</v>
      </c>
      <c r="M80" s="9">
        <v>2002</v>
      </c>
      <c r="N80">
        <v>3.9844227994568319E-2</v>
      </c>
      <c r="O80">
        <v>-1.212859578173894E-2</v>
      </c>
      <c r="Y80" s="9">
        <v>2002</v>
      </c>
      <c r="Z80">
        <v>-0.91617747963924823</v>
      </c>
      <c r="AA80">
        <v>0.18421743163011936</v>
      </c>
      <c r="BC80">
        <v>2002</v>
      </c>
      <c r="BD80">
        <f t="shared" si="66"/>
        <v>-1.1597230585354679</v>
      </c>
      <c r="BE80" s="29">
        <f t="shared" si="67"/>
        <v>3.2714351744875317E-2</v>
      </c>
      <c r="BF80" s="29">
        <f t="shared" si="68"/>
        <v>0.18421743163011936</v>
      </c>
      <c r="BG80">
        <f t="shared" si="69"/>
        <v>-1.147301909283144</v>
      </c>
      <c r="BN80">
        <v>13</v>
      </c>
      <c r="BO80">
        <v>9.3984071046578777</v>
      </c>
      <c r="BP80">
        <v>8.9590545147156924</v>
      </c>
      <c r="BQ80">
        <v>-1.9127996029963781</v>
      </c>
      <c r="BT80" s="29"/>
      <c r="BU80" s="29"/>
    </row>
    <row r="81" spans="2:74" x14ac:dyDescent="0.15">
      <c r="B81" s="9">
        <v>2003</v>
      </c>
      <c r="C81">
        <v>-2.0310618856782514</v>
      </c>
      <c r="D81">
        <v>-2.083756901629092</v>
      </c>
      <c r="M81" s="9">
        <v>2003</v>
      </c>
      <c r="N81">
        <v>9.7346229751772376E-3</v>
      </c>
      <c r="O81">
        <v>3.9844227994568319E-2</v>
      </c>
      <c r="Y81" s="9">
        <v>2003</v>
      </c>
      <c r="Z81">
        <v>-0.93065827077448315</v>
      </c>
      <c r="AA81">
        <v>0.18732119588517621</v>
      </c>
      <c r="BC81">
        <v>2003</v>
      </c>
      <c r="BD81">
        <f t="shared" si="66"/>
        <v>-1.2269292028048229</v>
      </c>
      <c r="BE81" s="29">
        <f t="shared" si="67"/>
        <v>3.3192261219879692E-2</v>
      </c>
      <c r="BF81" s="29">
        <f t="shared" si="68"/>
        <v>0.18732119588517621</v>
      </c>
      <c r="BG81">
        <f t="shared" si="69"/>
        <v>-1.1597230585354679</v>
      </c>
      <c r="BN81">
        <v>14</v>
      </c>
      <c r="BO81">
        <v>9.3714166747242409</v>
      </c>
      <c r="BP81">
        <v>8.9402362317984707</v>
      </c>
      <c r="BQ81">
        <v>-1.9595108714649225</v>
      </c>
      <c r="BT81" s="29"/>
      <c r="BU81" s="29"/>
    </row>
    <row r="82" spans="2:74" x14ac:dyDescent="0.15">
      <c r="B82" s="9">
        <v>2004</v>
      </c>
      <c r="C82">
        <v>-1.8333670630464116</v>
      </c>
      <c r="D82">
        <v>-2.0310618856782514</v>
      </c>
      <c r="M82" s="9">
        <v>2004</v>
      </c>
      <c r="N82">
        <v>-9.0635689318366297E-2</v>
      </c>
      <c r="O82">
        <v>9.7346229751772376E-3</v>
      </c>
      <c r="Y82" s="9">
        <v>2004</v>
      </c>
      <c r="Z82">
        <v>-0.9487785892635513</v>
      </c>
      <c r="AA82">
        <v>0.18259104838662787</v>
      </c>
      <c r="BC82">
        <v>2004</v>
      </c>
      <c r="BD82">
        <f t="shared" si="66"/>
        <v>-1.1834172764403155</v>
      </c>
      <c r="BE82" s="29">
        <f t="shared" si="67"/>
        <v>3.169212354430307E-2</v>
      </c>
      <c r="BF82" s="29">
        <f t="shared" si="68"/>
        <v>0.18259104838662787</v>
      </c>
      <c r="BG82">
        <f t="shared" si="69"/>
        <v>-1.2269292028048229</v>
      </c>
      <c r="BN82">
        <v>15</v>
      </c>
      <c r="BO82">
        <v>9.317062133869312</v>
      </c>
      <c r="BP82">
        <v>8.9326086303775707</v>
      </c>
      <c r="BQ82">
        <v>-1.9397847049948747</v>
      </c>
      <c r="BT82" s="29"/>
      <c r="BU82" s="29"/>
    </row>
    <row r="83" spans="2:74" x14ac:dyDescent="0.15">
      <c r="B83" s="9">
        <v>2005</v>
      </c>
      <c r="C83">
        <v>-1.6364209486240968</v>
      </c>
      <c r="D83">
        <v>-1.8333670630464116</v>
      </c>
      <c r="M83" s="9">
        <v>2005</v>
      </c>
      <c r="N83">
        <v>-0.15311123410011782</v>
      </c>
      <c r="O83">
        <v>-9.0635689318366297E-2</v>
      </c>
      <c r="Y83" s="9">
        <v>2005</v>
      </c>
      <c r="Z83">
        <v>-0.99821291180313421</v>
      </c>
      <c r="AA83">
        <v>0.26037496737335009</v>
      </c>
      <c r="BC83">
        <v>2005</v>
      </c>
      <c r="BD83">
        <f t="shared" si="66"/>
        <v>-1.1577097316427645</v>
      </c>
      <c r="BE83" s="29">
        <f t="shared" si="67"/>
        <v>3.3322773585872427E-2</v>
      </c>
      <c r="BF83" s="29">
        <f t="shared" si="68"/>
        <v>0.26037496737335009</v>
      </c>
      <c r="BG83">
        <f t="shared" si="69"/>
        <v>-1.1834172764403155</v>
      </c>
      <c r="BN83">
        <v>16</v>
      </c>
      <c r="BO83">
        <v>9.2865128748978112</v>
      </c>
      <c r="BP83">
        <v>8.9341915353380745</v>
      </c>
      <c r="BQ83">
        <v>-1.9627574033213413</v>
      </c>
      <c r="BT83" s="29"/>
      <c r="BU83" s="29"/>
    </row>
    <row r="84" spans="2:74" x14ac:dyDescent="0.15">
      <c r="B84" s="9">
        <v>2006</v>
      </c>
      <c r="C84">
        <v>-1.5417246810898906</v>
      </c>
      <c r="D84">
        <v>-1.6364209486240968</v>
      </c>
      <c r="M84" s="9">
        <v>2006</v>
      </c>
      <c r="N84">
        <v>-0.11393277825431809</v>
      </c>
      <c r="O84">
        <v>-0.15311123410011782</v>
      </c>
      <c r="Y84" s="9">
        <v>2006</v>
      </c>
      <c r="Z84">
        <v>-1.0715061243886015</v>
      </c>
      <c r="AA84">
        <v>0.27199012232863867</v>
      </c>
      <c r="BC84">
        <v>2006</v>
      </c>
      <c r="BD84">
        <f t="shared" si="66"/>
        <v>-1.1834530010758606</v>
      </c>
      <c r="BE84" s="29">
        <f t="shared" si="67"/>
        <v>3.142481750666877E-2</v>
      </c>
      <c r="BF84" s="29">
        <f t="shared" si="68"/>
        <v>0.27199012232863867</v>
      </c>
      <c r="BG84">
        <f t="shared" si="69"/>
        <v>-1.1577097316427645</v>
      </c>
      <c r="BN84">
        <v>17</v>
      </c>
      <c r="BO84">
        <v>9.2876215945151586</v>
      </c>
      <c r="BP84">
        <v>8.9479361067086707</v>
      </c>
      <c r="BQ84">
        <v>-1.613288230367568</v>
      </c>
      <c r="BT84" s="29"/>
      <c r="BU84" s="29"/>
    </row>
    <row r="85" spans="2:74" x14ac:dyDescent="0.15">
      <c r="B85" s="9">
        <v>2007</v>
      </c>
      <c r="C85">
        <v>-1.3619091698665078</v>
      </c>
      <c r="D85">
        <v>-1.5417246810898906</v>
      </c>
      <c r="M85" s="9">
        <v>2007</v>
      </c>
      <c r="N85">
        <v>-0.19213741159119496</v>
      </c>
      <c r="O85">
        <v>-0.11393277825431809</v>
      </c>
      <c r="Y85" s="9">
        <v>2007</v>
      </c>
      <c r="Z85">
        <v>-1.1329446075364245</v>
      </c>
      <c r="AA85">
        <v>0.26770950490528295</v>
      </c>
      <c r="BC85">
        <v>2007</v>
      </c>
      <c r="BD85">
        <f t="shared" si="66"/>
        <v>-1.1397853460890046</v>
      </c>
      <c r="BE85" s="29">
        <f t="shared" si="67"/>
        <v>3.2360742740662272E-2</v>
      </c>
      <c r="BF85" s="29">
        <f t="shared" si="68"/>
        <v>0.26770950490528295</v>
      </c>
      <c r="BG85">
        <f t="shared" si="69"/>
        <v>-1.1834530010758606</v>
      </c>
      <c r="BN85">
        <v>18</v>
      </c>
      <c r="BO85">
        <v>9.2443758509869767</v>
      </c>
      <c r="BP85">
        <v>8.9733514138399197</v>
      </c>
      <c r="BQ85">
        <v>-1.557709784346647</v>
      </c>
      <c r="BT85" s="29"/>
      <c r="BU85" s="29"/>
    </row>
    <row r="86" spans="2:74" x14ac:dyDescent="0.15">
      <c r="B86" s="9">
        <v>2008</v>
      </c>
      <c r="C86">
        <v>-1.3518532954230702</v>
      </c>
      <c r="D86">
        <v>-1.3619091698665078</v>
      </c>
      <c r="M86" s="9">
        <v>2008</v>
      </c>
      <c r="N86">
        <v>-0.15923303455748089</v>
      </c>
      <c r="O86">
        <v>-0.19213741159119496</v>
      </c>
      <c r="Y86" s="9">
        <v>2008</v>
      </c>
      <c r="Z86">
        <v>-1.347199166455987</v>
      </c>
      <c r="AA86">
        <v>0.26924253710269702</v>
      </c>
      <c r="BC86">
        <v>2008</v>
      </c>
      <c r="BD86">
        <f t="shared" si="66"/>
        <v>-1.2682485398926409</v>
      </c>
      <c r="BE86" s="29">
        <f t="shared" si="67"/>
        <v>3.6019093277787982E-2</v>
      </c>
      <c r="BF86" s="29">
        <f t="shared" si="68"/>
        <v>0.26924253710269702</v>
      </c>
      <c r="BG86">
        <f t="shared" ref="BG86:BG93" si="70">BD85</f>
        <v>-1.1397853460890046</v>
      </c>
      <c r="BN86">
        <v>19</v>
      </c>
      <c r="BO86">
        <v>9.1734008027017975</v>
      </c>
      <c r="BP86">
        <v>8.834919385216395</v>
      </c>
      <c r="BQ86">
        <v>-1.558867010129859</v>
      </c>
      <c r="BT86" s="29"/>
      <c r="BU86" s="29"/>
    </row>
    <row r="87" spans="2:74" x14ac:dyDescent="0.15">
      <c r="B87" s="9">
        <v>2009</v>
      </c>
      <c r="C87">
        <v>-1.2913296492300064</v>
      </c>
      <c r="D87">
        <v>-1.3518532954230702</v>
      </c>
      <c r="M87" s="9">
        <v>2009</v>
      </c>
      <c r="N87">
        <v>-0.12230361377177172</v>
      </c>
      <c r="O87">
        <v>-0.15923303455748089</v>
      </c>
      <c r="Y87" s="9">
        <v>2009</v>
      </c>
      <c r="Z87">
        <v>-1.1753071319505428</v>
      </c>
      <c r="AA87">
        <v>0.27475298445612728</v>
      </c>
      <c r="BC87">
        <v>2009</v>
      </c>
      <c r="BD87">
        <f t="shared" si="66"/>
        <v>-1.1392764496665719</v>
      </c>
      <c r="BE87" s="29">
        <f t="shared" si="67"/>
        <v>3.0297486843657205E-2</v>
      </c>
      <c r="BF87" s="29">
        <f t="shared" si="68"/>
        <v>0.27475298445612728</v>
      </c>
      <c r="BG87">
        <f t="shared" si="70"/>
        <v>-1.2682485398926409</v>
      </c>
      <c r="BN87">
        <v>20</v>
      </c>
      <c r="BO87">
        <v>9.063061878654123</v>
      </c>
      <c r="BP87">
        <v>8.7306903656786421</v>
      </c>
      <c r="BQ87">
        <v>-1.5090413332883046</v>
      </c>
      <c r="BT87" s="29"/>
      <c r="BU87" s="29"/>
    </row>
    <row r="88" spans="2:74" x14ac:dyDescent="0.15">
      <c r="B88" s="9">
        <v>2010</v>
      </c>
      <c r="C88">
        <v>-1.0949353845767293</v>
      </c>
      <c r="D88">
        <v>-1.2913296492300064</v>
      </c>
      <c r="M88" s="9">
        <v>2010</v>
      </c>
      <c r="N88">
        <v>-0.12107078767065842</v>
      </c>
      <c r="O88">
        <v>-0.12230361377177172</v>
      </c>
      <c r="Y88" s="9">
        <v>2010</v>
      </c>
      <c r="Z88">
        <v>-1.2621721410504358</v>
      </c>
      <c r="AA88">
        <v>0.2622838182589507</v>
      </c>
      <c r="BC88">
        <v>2010</v>
      </c>
      <c r="BD88">
        <f t="shared" si="66"/>
        <v>-1.1167296361555967</v>
      </c>
      <c r="BE88" s="29">
        <f t="shared" si="67"/>
        <v>3.0841892938616031E-2</v>
      </c>
      <c r="BF88" s="29">
        <f t="shared" si="68"/>
        <v>0.2622838182589507</v>
      </c>
      <c r="BG88">
        <f t="shared" si="70"/>
        <v>-1.1392764496665719</v>
      </c>
      <c r="BN88">
        <v>21</v>
      </c>
      <c r="BO88">
        <v>9.0748827583544127</v>
      </c>
      <c r="BP88">
        <v>8.7585695109915065</v>
      </c>
      <c r="BQ88">
        <v>-1.5274586627237379</v>
      </c>
      <c r="BT88" s="29"/>
      <c r="BU88" s="29"/>
    </row>
    <row r="89" spans="2:74" x14ac:dyDescent="0.15">
      <c r="B89" s="9">
        <v>2011</v>
      </c>
      <c r="C89">
        <v>-1.219090084304524</v>
      </c>
      <c r="D89">
        <v>-1.0949353845767293</v>
      </c>
      <c r="M89" s="9">
        <v>2011</v>
      </c>
      <c r="N89">
        <v>-6.8525548528591274E-2</v>
      </c>
      <c r="O89">
        <v>-0.12107078767065842</v>
      </c>
      <c r="Y89" s="9">
        <v>2011</v>
      </c>
      <c r="Z89">
        <v>-1.2600806235918511</v>
      </c>
      <c r="AA89">
        <v>0.26925152948900249</v>
      </c>
      <c r="BC89">
        <v>2011</v>
      </c>
      <c r="BD89">
        <f t="shared" si="66"/>
        <v>-1.1746228338667515</v>
      </c>
      <c r="BE89" s="29">
        <f t="shared" si="67"/>
        <v>3.3472725435103164E-2</v>
      </c>
      <c r="BF89" s="29">
        <f t="shared" si="68"/>
        <v>0.26925152948900249</v>
      </c>
      <c r="BG89">
        <f t="shared" si="70"/>
        <v>-1.1167296361555967</v>
      </c>
      <c r="BN89">
        <v>22</v>
      </c>
      <c r="BO89">
        <v>9.0623809418710515</v>
      </c>
      <c r="BP89">
        <v>8.7763214564499581</v>
      </c>
      <c r="BQ89">
        <v>-1.5548186563426023</v>
      </c>
      <c r="BT89" s="29"/>
      <c r="BU89" s="29"/>
    </row>
    <row r="90" spans="2:74" x14ac:dyDescent="0.15">
      <c r="B90" s="9">
        <v>2012</v>
      </c>
      <c r="C90">
        <v>-1.2475406947425445</v>
      </c>
      <c r="D90">
        <v>-1.219090084304524</v>
      </c>
      <c r="M90" s="9">
        <v>2012</v>
      </c>
      <c r="N90">
        <v>-0.11105260573631232</v>
      </c>
      <c r="O90">
        <v>-6.8525548528591274E-2</v>
      </c>
      <c r="Y90" s="9">
        <v>2012</v>
      </c>
      <c r="Z90">
        <v>-1.0200962385668266</v>
      </c>
      <c r="AA90">
        <v>0.27458599933871636</v>
      </c>
      <c r="BC90">
        <v>2012</v>
      </c>
      <c r="BD90">
        <f t="shared" si="66"/>
        <v>-1.1541518179516534</v>
      </c>
      <c r="BE90" s="29">
        <f t="shared" si="67"/>
        <v>3.1919841061921458E-2</v>
      </c>
      <c r="BF90" s="29">
        <f t="shared" si="68"/>
        <v>0.27458599933871636</v>
      </c>
      <c r="BG90">
        <f t="shared" si="70"/>
        <v>-1.1746228338667515</v>
      </c>
      <c r="BN90">
        <v>23</v>
      </c>
      <c r="BO90">
        <v>9.0716965201573192</v>
      </c>
      <c r="BP90">
        <v>8.7178457048949163</v>
      </c>
      <c r="BQ90">
        <v>-1.5271492285548725</v>
      </c>
      <c r="BT90" s="29"/>
      <c r="BU90" s="29"/>
    </row>
    <row r="91" spans="2:74" x14ac:dyDescent="0.15">
      <c r="B91" s="9">
        <v>2013</v>
      </c>
      <c r="C91">
        <v>-1.1287512426609536</v>
      </c>
      <c r="D91">
        <v>-1.2475406947425445</v>
      </c>
      <c r="M91" s="9">
        <v>2013</v>
      </c>
      <c r="N91">
        <v>-0.17758187699499867</v>
      </c>
      <c r="O91">
        <v>-0.11105260573631232</v>
      </c>
      <c r="Y91" s="9">
        <v>2013</v>
      </c>
      <c r="Z91">
        <v>-1.1228970094749569</v>
      </c>
      <c r="AA91">
        <v>0.273544297172783</v>
      </c>
      <c r="BC91">
        <v>2013</v>
      </c>
      <c r="BD91">
        <f t="shared" si="66"/>
        <v>-1.161296320025035</v>
      </c>
      <c r="BE91" s="29">
        <f t="shared" si="67"/>
        <v>3.0718191824476923E-2</v>
      </c>
      <c r="BF91" s="29">
        <f t="shared" si="68"/>
        <v>0.273544297172783</v>
      </c>
      <c r="BG91">
        <f t="shared" si="70"/>
        <v>-1.1541518179516534</v>
      </c>
      <c r="BN91">
        <v>24</v>
      </c>
      <c r="BO91">
        <v>9.0951211193842774</v>
      </c>
      <c r="BP91">
        <v>8.7411364229010111</v>
      </c>
      <c r="BQ91">
        <v>-1.5593278237680797</v>
      </c>
      <c r="BT91" s="29"/>
      <c r="BU91" s="29"/>
    </row>
    <row r="92" spans="2:74" x14ac:dyDescent="0.15">
      <c r="B92" s="9">
        <v>2014</v>
      </c>
      <c r="C92">
        <v>-1.0466216800903871</v>
      </c>
      <c r="D92">
        <v>-1.1287512426609536</v>
      </c>
      <c r="M92" s="9">
        <v>2014</v>
      </c>
      <c r="N92">
        <v>-0.2290046541630234</v>
      </c>
      <c r="O92">
        <v>-0.17758187699499867</v>
      </c>
      <c r="Y92" s="9">
        <v>2014</v>
      </c>
      <c r="Z92">
        <v>-1.1872332780473291</v>
      </c>
      <c r="AA92">
        <v>0.26484497993121214</v>
      </c>
      <c r="BC92">
        <v>2014</v>
      </c>
      <c r="BD92">
        <f t="shared" si="66"/>
        <v>-1.1748959446661889</v>
      </c>
      <c r="BE92" s="29">
        <f t="shared" si="67"/>
        <v>2.9690176801107557E-2</v>
      </c>
      <c r="BF92" s="29">
        <f t="shared" si="68"/>
        <v>0.26484497993121214</v>
      </c>
      <c r="BG92">
        <f t="shared" si="70"/>
        <v>-1.161296320025035</v>
      </c>
      <c r="BN92">
        <v>25</v>
      </c>
      <c r="BO92">
        <v>9.0478486857147917</v>
      </c>
      <c r="BP92">
        <v>8.7425742376706399</v>
      </c>
      <c r="BQ92">
        <v>-1.5420749821802178</v>
      </c>
      <c r="BT92" s="29"/>
      <c r="BU92" s="29"/>
    </row>
    <row r="93" spans="2:74" x14ac:dyDescent="0.15">
      <c r="B93" s="9">
        <v>2015</v>
      </c>
      <c r="C93">
        <v>-0.98155486728502561</v>
      </c>
      <c r="D93">
        <v>-1.0466216800903871</v>
      </c>
      <c r="M93" s="9">
        <v>2015</v>
      </c>
      <c r="N93">
        <v>-0.20224277953013592</v>
      </c>
      <c r="O93">
        <v>-0.2290046541630234</v>
      </c>
      <c r="Y93" s="9">
        <v>2015</v>
      </c>
      <c r="Z93">
        <v>-1.1639597799801769</v>
      </c>
      <c r="AA93">
        <v>0.25983991676632323</v>
      </c>
      <c r="BC93">
        <v>2015</v>
      </c>
      <c r="BD93">
        <f t="shared" si="66"/>
        <v>-1.1695475418225751</v>
      </c>
      <c r="BE93" s="29">
        <f t="shared" si="67"/>
        <v>3.0311216273383533E-2</v>
      </c>
      <c r="BF93" s="29">
        <f t="shared" si="68"/>
        <v>0.25983991676632323</v>
      </c>
      <c r="BG93">
        <f t="shared" si="70"/>
        <v>-1.1748959446661889</v>
      </c>
      <c r="BN93">
        <v>26</v>
      </c>
      <c r="BO93">
        <v>9.0060590636469904</v>
      </c>
      <c r="BP93">
        <v>8.6951719987760558</v>
      </c>
      <c r="BQ93">
        <v>-1.5612356628004371</v>
      </c>
      <c r="BT93" s="29"/>
      <c r="BU93" s="29"/>
    </row>
    <row r="94" spans="2:74" x14ac:dyDescent="0.15">
      <c r="B94" s="9">
        <v>2016</v>
      </c>
      <c r="C94">
        <f>$G$94+$G$95*D94</f>
        <v>-0.90958202684880574</v>
      </c>
      <c r="D94">
        <f>C93</f>
        <v>-0.98155486728502561</v>
      </c>
      <c r="F94" t="s">
        <v>111</v>
      </c>
      <c r="G94">
        <v>8.5026753726210158E-2</v>
      </c>
      <c r="M94" s="9">
        <v>2016</v>
      </c>
      <c r="N94">
        <f>$R$94+$R$95*O94</f>
        <v>-0.17846565650668955</v>
      </c>
      <c r="O94">
        <f>N93</f>
        <v>-0.20224277953013592</v>
      </c>
      <c r="Q94" t="s">
        <v>111</v>
      </c>
      <c r="R94">
        <v>-3.1759444452222022E-2</v>
      </c>
      <c r="Y94" s="9">
        <v>2016</v>
      </c>
      <c r="Z94">
        <f t="shared" ref="Z94:Z108" si="71">$AD$94+$AD$95*AA94</f>
        <v>-1.1362257055358542</v>
      </c>
      <c r="AA94" s="29">
        <f t="shared" ref="AA94:AA108" si="72">AK29</f>
        <v>0.25983991676632323</v>
      </c>
      <c r="AC94" t="s">
        <v>111</v>
      </c>
      <c r="AD94">
        <v>-0.5015191888796493</v>
      </c>
    </row>
    <row r="95" spans="2:74" x14ac:dyDescent="0.15">
      <c r="B95" s="9">
        <v>2017</v>
      </c>
      <c r="C95">
        <f t="shared" ref="C95:C108" si="73">$G$94+$G$95*D95</f>
        <v>-0.83665200383461391</v>
      </c>
      <c r="D95">
        <f t="shared" ref="D95:D108" si="74">C94</f>
        <v>-0.90958202684880574</v>
      </c>
      <c r="F95" t="s">
        <v>124</v>
      </c>
      <c r="G95">
        <v>1.0132992191522592</v>
      </c>
      <c r="M95" s="9">
        <v>2017</v>
      </c>
      <c r="N95">
        <f t="shared" ref="N95:N108" si="75">$R$94+$R$95*O95</f>
        <v>-0.16121781378801736</v>
      </c>
      <c r="O95">
        <f t="shared" ref="O95:O108" si="76">N94</f>
        <v>-0.17846565650668955</v>
      </c>
      <c r="Q95" t="s">
        <v>124</v>
      </c>
      <c r="R95">
        <v>0.72539653774194224</v>
      </c>
      <c r="Y95" s="9">
        <v>2017</v>
      </c>
      <c r="Z95">
        <f t="shared" si="71"/>
        <v>-1.1362257055358542</v>
      </c>
      <c r="AA95" s="29">
        <f t="shared" si="72"/>
        <v>0.25983991676632323</v>
      </c>
      <c r="AC95" t="s">
        <v>124</v>
      </c>
      <c r="AD95">
        <v>-2.4426828816567214</v>
      </c>
      <c r="BC95" t="s">
        <v>100</v>
      </c>
      <c r="BN95" s="43" t="s">
        <v>100</v>
      </c>
      <c r="BO95" s="43"/>
      <c r="BP95" s="43"/>
      <c r="BQ95" s="43"/>
      <c r="BR95" s="43"/>
      <c r="BS95" s="43"/>
      <c r="BT95" s="43"/>
      <c r="BU95" s="43"/>
      <c r="BV95" s="43"/>
    </row>
    <row r="96" spans="2:74" ht="13.75" thickBot="1" x14ac:dyDescent="0.2">
      <c r="B96" s="9">
        <v>2018</v>
      </c>
      <c r="C96">
        <f t="shared" si="73"/>
        <v>-0.76275206846157706</v>
      </c>
      <c r="D96">
        <f t="shared" si="74"/>
        <v>-0.83665200383461391</v>
      </c>
      <c r="M96" s="9">
        <v>2018</v>
      </c>
      <c r="N96">
        <f t="shared" si="75"/>
        <v>-0.14870628839637495</v>
      </c>
      <c r="O96">
        <f t="shared" si="76"/>
        <v>-0.16121781378801736</v>
      </c>
      <c r="Y96" s="9">
        <v>2018</v>
      </c>
      <c r="Z96">
        <f t="shared" si="71"/>
        <v>-1.1362257055358542</v>
      </c>
      <c r="AA96" s="29">
        <f t="shared" si="72"/>
        <v>0.25983991676632323</v>
      </c>
      <c r="BN96" s="43"/>
      <c r="BO96" s="43"/>
      <c r="BP96" s="43"/>
      <c r="BQ96" s="43"/>
      <c r="BR96" s="43"/>
      <c r="BS96" s="43"/>
      <c r="BT96" s="43"/>
      <c r="BU96" s="43"/>
      <c r="BV96" s="43"/>
    </row>
    <row r="97" spans="2:98" x14ac:dyDescent="0.15">
      <c r="B97" s="9">
        <v>2019</v>
      </c>
      <c r="C97">
        <f t="shared" si="73"/>
        <v>-0.68786932165267645</v>
      </c>
      <c r="D97">
        <f t="shared" si="74"/>
        <v>-0.76275206846157706</v>
      </c>
      <c r="M97" s="9">
        <v>2019</v>
      </c>
      <c r="N97">
        <f t="shared" si="75"/>
        <v>-0.13963047119540717</v>
      </c>
      <c r="O97">
        <f t="shared" si="76"/>
        <v>-0.14870628839637495</v>
      </c>
      <c r="Y97" s="9">
        <v>2019</v>
      </c>
      <c r="Z97">
        <f t="shared" si="71"/>
        <v>-1.1362257055358542</v>
      </c>
      <c r="AA97" s="29">
        <f t="shared" si="72"/>
        <v>0.25983991676632323</v>
      </c>
      <c r="BC97" s="26" t="s">
        <v>101</v>
      </c>
      <c r="BD97" s="26"/>
      <c r="BN97" s="42" t="s">
        <v>101</v>
      </c>
      <c r="BO97" s="42"/>
      <c r="BP97" s="43"/>
      <c r="BQ97" s="43"/>
      <c r="BR97" s="43"/>
      <c r="BS97" s="43"/>
      <c r="BT97" s="43"/>
      <c r="BU97" s="43"/>
      <c r="BV97" s="43"/>
    </row>
    <row r="98" spans="2:98" x14ac:dyDescent="0.15">
      <c r="B98" s="9">
        <v>2020</v>
      </c>
      <c r="C98">
        <f t="shared" si="73"/>
        <v>-0.61199069278324114</v>
      </c>
      <c r="D98">
        <f t="shared" si="74"/>
        <v>-0.68786932165267645</v>
      </c>
      <c r="M98" s="9">
        <v>2020</v>
      </c>
      <c r="N98">
        <f t="shared" si="75"/>
        <v>-0.13304690482064638</v>
      </c>
      <c r="O98">
        <f t="shared" si="76"/>
        <v>-0.13963047119540717</v>
      </c>
      <c r="Y98" s="9">
        <v>2020</v>
      </c>
      <c r="Z98">
        <f t="shared" si="71"/>
        <v>-1.1362257055358542</v>
      </c>
      <c r="AA98" s="29">
        <f t="shared" si="72"/>
        <v>0.25983991676632323</v>
      </c>
      <c r="BC98" t="s">
        <v>102</v>
      </c>
      <c r="BD98">
        <v>0.33365813515753828</v>
      </c>
      <c r="BN98" s="43" t="s">
        <v>102</v>
      </c>
      <c r="BO98" s="43">
        <v>0.99101381611460648</v>
      </c>
      <c r="BP98" s="43"/>
      <c r="BQ98" s="43"/>
      <c r="BR98" s="43"/>
      <c r="BS98" s="43"/>
      <c r="BT98" s="43"/>
      <c r="BU98" s="43"/>
      <c r="BV98" s="43"/>
    </row>
    <row r="99" spans="2:98" x14ac:dyDescent="0.15">
      <c r="B99" s="9">
        <v>2021</v>
      </c>
      <c r="C99">
        <f t="shared" si="73"/>
        <v>-0.53510293739949821</v>
      </c>
      <c r="D99">
        <f t="shared" si="74"/>
        <v>-0.61199069278324114</v>
      </c>
      <c r="M99" s="9">
        <v>2021</v>
      </c>
      <c r="N99">
        <f t="shared" si="75"/>
        <v>-0.12827120856640062</v>
      </c>
      <c r="O99">
        <f t="shared" si="76"/>
        <v>-0.13304690482064638</v>
      </c>
      <c r="Y99" s="9">
        <v>2021</v>
      </c>
      <c r="Z99">
        <f t="shared" si="71"/>
        <v>-1.1362257055358542</v>
      </c>
      <c r="AA99" s="29">
        <f t="shared" si="72"/>
        <v>0.25983991676632323</v>
      </c>
      <c r="BC99" t="s">
        <v>103</v>
      </c>
      <c r="BD99">
        <v>0.11132775115680607</v>
      </c>
      <c r="BN99" s="43" t="s">
        <v>103</v>
      </c>
      <c r="BO99" s="43">
        <v>0.98210838373003517</v>
      </c>
      <c r="BP99" s="43"/>
      <c r="BQ99" s="43"/>
      <c r="BR99" s="43"/>
      <c r="BS99" s="43"/>
      <c r="BT99" s="43"/>
      <c r="BU99" s="43"/>
      <c r="BV99" s="43"/>
    </row>
    <row r="100" spans="2:98" x14ac:dyDescent="0.15">
      <c r="B100" s="9">
        <v>2022</v>
      </c>
      <c r="C100">
        <f t="shared" si="73"/>
        <v>-0.45719263490678164</v>
      </c>
      <c r="D100">
        <f t="shared" si="74"/>
        <v>-0.53510293739949821</v>
      </c>
      <c r="M100" s="9">
        <v>2022</v>
      </c>
      <c r="N100">
        <f t="shared" si="75"/>
        <v>-0.12480693503826359</v>
      </c>
      <c r="O100">
        <f t="shared" si="76"/>
        <v>-0.12827120856640062</v>
      </c>
      <c r="Y100" s="9">
        <v>2022</v>
      </c>
      <c r="Z100">
        <f t="shared" si="71"/>
        <v>-1.1362257055358542</v>
      </c>
      <c r="AA100" s="29">
        <f t="shared" si="72"/>
        <v>0.25983991676632323</v>
      </c>
      <c r="BC100" t="s">
        <v>104</v>
      </c>
      <c r="BD100">
        <v>7.429974078833966E-2</v>
      </c>
      <c r="BN100" s="43" t="s">
        <v>104</v>
      </c>
      <c r="BO100" s="43">
        <v>0.98048187316003843</v>
      </c>
      <c r="BP100" s="43"/>
      <c r="BQ100" s="43"/>
      <c r="BR100" s="43"/>
      <c r="BS100" s="43"/>
      <c r="BT100" s="43"/>
      <c r="BU100" s="43"/>
      <c r="BV100" s="43"/>
    </row>
    <row r="101" spans="2:98" x14ac:dyDescent="0.15">
      <c r="B101" s="9">
        <v>2023</v>
      </c>
      <c r="C101">
        <f t="shared" si="73"/>
        <v>-0.37824618622699557</v>
      </c>
      <c r="D101">
        <f t="shared" si="74"/>
        <v>-0.45719263490678164</v>
      </c>
      <c r="M101" s="9">
        <v>2023</v>
      </c>
      <c r="N101">
        <f t="shared" si="75"/>
        <v>-0.12229396301516193</v>
      </c>
      <c r="O101">
        <f t="shared" si="76"/>
        <v>-0.12480693503826359</v>
      </c>
      <c r="Y101" s="9">
        <v>2023</v>
      </c>
      <c r="Z101">
        <f t="shared" si="71"/>
        <v>-1.1362257055358542</v>
      </c>
      <c r="AA101" s="29">
        <f t="shared" si="72"/>
        <v>0.25983991676632323</v>
      </c>
      <c r="BC101" t="s">
        <v>105</v>
      </c>
      <c r="BD101">
        <v>3.7153049360394506E-2</v>
      </c>
      <c r="BN101" s="43" t="s">
        <v>105</v>
      </c>
      <c r="BO101" s="43">
        <v>3.2583772177547377E-2</v>
      </c>
      <c r="BP101" s="43"/>
      <c r="BQ101" s="43"/>
      <c r="BR101" s="43"/>
      <c r="BS101" s="43"/>
      <c r="BT101" s="43"/>
      <c r="BU101" s="43"/>
      <c r="BV101" s="43"/>
    </row>
    <row r="102" spans="2:98" ht="13.75" thickBot="1" x14ac:dyDescent="0.2">
      <c r="B102" s="9">
        <v>2024</v>
      </c>
      <c r="C102">
        <f t="shared" si="73"/>
        <v>-0.29824981142492446</v>
      </c>
      <c r="D102">
        <f t="shared" si="74"/>
        <v>-0.37824618622699557</v>
      </c>
      <c r="M102" s="9">
        <v>2024</v>
      </c>
      <c r="N102">
        <f t="shared" si="75"/>
        <v>-0.12047106181016162</v>
      </c>
      <c r="O102">
        <f t="shared" si="76"/>
        <v>-0.12229396301516193</v>
      </c>
      <c r="Y102" s="9">
        <v>2024</v>
      </c>
      <c r="Z102">
        <f t="shared" si="71"/>
        <v>-1.1362257055358542</v>
      </c>
      <c r="AA102" s="29">
        <f t="shared" si="72"/>
        <v>0.25983991676632323</v>
      </c>
      <c r="BC102" s="25" t="s">
        <v>106</v>
      </c>
      <c r="BD102" s="25">
        <v>26</v>
      </c>
      <c r="BN102" s="44" t="s">
        <v>106</v>
      </c>
      <c r="BO102" s="44">
        <v>25</v>
      </c>
      <c r="BP102" s="43"/>
      <c r="BQ102" s="43"/>
      <c r="BR102" s="43"/>
      <c r="BS102" s="43"/>
      <c r="BT102" s="43"/>
      <c r="BU102" s="43"/>
      <c r="BV102" s="43"/>
    </row>
    <row r="103" spans="2:98" x14ac:dyDescent="0.15">
      <c r="B103" s="9">
        <v>2025</v>
      </c>
      <c r="C103">
        <f t="shared" si="73"/>
        <v>-0.21718954730297435</v>
      </c>
      <c r="D103">
        <f t="shared" si="74"/>
        <v>-0.29824981142492446</v>
      </c>
      <c r="M103" s="9">
        <v>2025</v>
      </c>
      <c r="N103">
        <f t="shared" si="75"/>
        <v>-0.11914873558740878</v>
      </c>
      <c r="O103">
        <f t="shared" si="76"/>
        <v>-0.12047106181016162</v>
      </c>
      <c r="Y103" s="9">
        <v>2025</v>
      </c>
      <c r="Z103">
        <f t="shared" si="71"/>
        <v>-1.1362257055358542</v>
      </c>
      <c r="AA103" s="29">
        <f t="shared" si="72"/>
        <v>0.25983991676632323</v>
      </c>
      <c r="BN103" s="43"/>
      <c r="BO103" s="43"/>
      <c r="BP103" s="43"/>
      <c r="BQ103" s="43"/>
      <c r="BR103" s="43"/>
      <c r="BS103" s="43"/>
      <c r="BT103" s="43"/>
      <c r="BU103" s="43"/>
      <c r="BV103" s="43"/>
    </row>
    <row r="104" spans="2:98" ht="13.75" thickBot="1" x14ac:dyDescent="0.2">
      <c r="B104" s="9">
        <v>2026</v>
      </c>
      <c r="C104">
        <f t="shared" si="73"/>
        <v>-0.1350512449639264</v>
      </c>
      <c r="D104">
        <f t="shared" si="74"/>
        <v>-0.21718954730297435</v>
      </c>
      <c r="M104" s="9">
        <v>2026</v>
      </c>
      <c r="N104">
        <f t="shared" si="75"/>
        <v>-0.11818952472365848</v>
      </c>
      <c r="O104">
        <f t="shared" si="76"/>
        <v>-0.11914873558740878</v>
      </c>
      <c r="Y104" s="9">
        <v>2026</v>
      </c>
      <c r="Z104">
        <f t="shared" si="71"/>
        <v>-1.1362257055358542</v>
      </c>
      <c r="AA104" s="29">
        <f t="shared" si="72"/>
        <v>0.25983991676632323</v>
      </c>
      <c r="BC104" t="s">
        <v>107</v>
      </c>
      <c r="BN104" s="43" t="s">
        <v>107</v>
      </c>
      <c r="BO104" s="43"/>
      <c r="BP104" s="43"/>
      <c r="BQ104" s="43"/>
      <c r="BR104" s="43"/>
      <c r="BS104" s="43"/>
      <c r="BT104" s="43"/>
      <c r="BU104" s="43"/>
      <c r="BV104" s="43"/>
    </row>
    <row r="105" spans="2:98" x14ac:dyDescent="0.15">
      <c r="B105" s="9">
        <v>2027</v>
      </c>
      <c r="C105">
        <f t="shared" si="73"/>
        <v>-5.1820567341276935E-2</v>
      </c>
      <c r="D105">
        <f t="shared" si="74"/>
        <v>-0.1350512449639264</v>
      </c>
      <c r="M105" s="9">
        <v>2027</v>
      </c>
      <c r="N105">
        <f t="shared" si="75"/>
        <v>-0.11749371648412957</v>
      </c>
      <c r="O105">
        <f t="shared" si="76"/>
        <v>-0.11818952472365848</v>
      </c>
      <c r="Y105" s="9">
        <v>2027</v>
      </c>
      <c r="Z105">
        <f t="shared" si="71"/>
        <v>-1.1362257055358542</v>
      </c>
      <c r="AA105" s="29">
        <f t="shared" si="72"/>
        <v>0.25983991676632323</v>
      </c>
      <c r="BC105" s="27"/>
      <c r="BD105" s="27" t="s">
        <v>112</v>
      </c>
      <c r="BE105" s="27" t="s">
        <v>113</v>
      </c>
      <c r="BF105" s="27" t="s">
        <v>114</v>
      </c>
      <c r="BG105" s="27" t="s">
        <v>115</v>
      </c>
      <c r="BH105" s="27" t="s">
        <v>116</v>
      </c>
      <c r="BN105" s="45"/>
      <c r="BO105" s="45" t="s">
        <v>112</v>
      </c>
      <c r="BP105" s="45" t="s">
        <v>113</v>
      </c>
      <c r="BQ105" s="45" t="s">
        <v>114</v>
      </c>
      <c r="BR105" s="45" t="s">
        <v>115</v>
      </c>
      <c r="BS105" s="45" t="s">
        <v>116</v>
      </c>
      <c r="BT105" s="43"/>
      <c r="BU105" s="43"/>
      <c r="BV105" s="43"/>
    </row>
    <row r="106" spans="2:98" x14ac:dyDescent="0.15">
      <c r="B106" s="9">
        <v>2028</v>
      </c>
      <c r="C106">
        <f t="shared" si="73"/>
        <v>3.2517013303267173E-2</v>
      </c>
      <c r="D106">
        <f t="shared" si="74"/>
        <v>-5.1820567341276935E-2</v>
      </c>
      <c r="M106" s="9">
        <v>2028</v>
      </c>
      <c r="N106">
        <f t="shared" si="75"/>
        <v>-0.11698897959624298</v>
      </c>
      <c r="O106">
        <f t="shared" si="76"/>
        <v>-0.11749371648412957</v>
      </c>
      <c r="Y106" s="9">
        <v>2028</v>
      </c>
      <c r="Z106">
        <f t="shared" si="71"/>
        <v>-1.1362257055358542</v>
      </c>
      <c r="AA106" s="29">
        <f t="shared" si="72"/>
        <v>0.25983991676632323</v>
      </c>
      <c r="BC106" t="s">
        <v>108</v>
      </c>
      <c r="BD106">
        <v>1</v>
      </c>
      <c r="BE106">
        <v>4.1501327508459418E-3</v>
      </c>
      <c r="BF106">
        <v>4.1501327508459418E-3</v>
      </c>
      <c r="BG106">
        <v>3.0065820455644676</v>
      </c>
      <c r="BH106">
        <v>9.5756442653428531E-2</v>
      </c>
      <c r="BN106" s="43" t="s">
        <v>108</v>
      </c>
      <c r="BO106" s="43">
        <v>2</v>
      </c>
      <c r="BP106" s="43">
        <v>1.2821393970999635</v>
      </c>
      <c r="BQ106" s="43">
        <v>0.64106969854998175</v>
      </c>
      <c r="BR106" s="43">
        <v>603.81309648172885</v>
      </c>
      <c r="BS106" s="43">
        <v>6.0137493902138038E-20</v>
      </c>
      <c r="BT106" s="43"/>
      <c r="BU106" s="43"/>
      <c r="BV106" s="43"/>
    </row>
    <row r="107" spans="2:98" x14ac:dyDescent="0.15">
      <c r="B107" s="9">
        <v>2029</v>
      </c>
      <c r="C107">
        <f t="shared" si="73"/>
        <v>0.11797621791557442</v>
      </c>
      <c r="D107">
        <f t="shared" si="74"/>
        <v>3.2517013303267173E-2</v>
      </c>
      <c r="M107" s="9">
        <v>2029</v>
      </c>
      <c r="N107">
        <f t="shared" si="75"/>
        <v>-0.11662284520529941</v>
      </c>
      <c r="O107">
        <f t="shared" si="76"/>
        <v>-0.11698897959624298</v>
      </c>
      <c r="Y107" s="9">
        <v>2029</v>
      </c>
      <c r="Z107">
        <f t="shared" si="71"/>
        <v>-1.1362257055358542</v>
      </c>
      <c r="AA107" s="29">
        <f t="shared" si="72"/>
        <v>0.25983991676632323</v>
      </c>
      <c r="BC107" t="s">
        <v>109</v>
      </c>
      <c r="BD107">
        <v>24</v>
      </c>
      <c r="BE107">
        <v>3.3128377842621855E-2</v>
      </c>
      <c r="BF107">
        <v>1.3803490767759106E-3</v>
      </c>
      <c r="BN107" s="43" t="s">
        <v>109</v>
      </c>
      <c r="BO107" s="43">
        <v>22</v>
      </c>
      <c r="BP107" s="43">
        <v>2.3357448605002832E-2</v>
      </c>
      <c r="BQ107" s="43">
        <v>1.0617022093183106E-3</v>
      </c>
      <c r="BR107" s="43"/>
      <c r="BS107" s="43"/>
      <c r="BT107" s="43"/>
      <c r="BU107" s="43"/>
      <c r="BV107" s="43"/>
    </row>
    <row r="108" spans="2:98" ht="13.75" thickBot="1" x14ac:dyDescent="0.2">
      <c r="B108" s="9">
        <v>2030</v>
      </c>
      <c r="C108">
        <f t="shared" si="73"/>
        <v>0.2045719632185985</v>
      </c>
      <c r="D108">
        <f t="shared" si="74"/>
        <v>0.11797621791557442</v>
      </c>
      <c r="M108" s="9">
        <v>2030</v>
      </c>
      <c r="N108">
        <f t="shared" si="75"/>
        <v>-0.11635725258576068</v>
      </c>
      <c r="O108">
        <f t="shared" si="76"/>
        <v>-0.11662284520529941</v>
      </c>
      <c r="Y108" s="9">
        <v>2030</v>
      </c>
      <c r="Z108">
        <f t="shared" si="71"/>
        <v>-1.1362257055358542</v>
      </c>
      <c r="AA108" s="29">
        <f t="shared" si="72"/>
        <v>0.25983991676632323</v>
      </c>
      <c r="BC108" s="25" t="s">
        <v>110</v>
      </c>
      <c r="BD108" s="25">
        <v>25</v>
      </c>
      <c r="BE108" s="25">
        <v>3.7278510593467797E-2</v>
      </c>
      <c r="BF108" s="25"/>
      <c r="BG108" s="25"/>
      <c r="BH108" s="25"/>
      <c r="BN108" s="44" t="s">
        <v>110</v>
      </c>
      <c r="BO108" s="44">
        <v>24</v>
      </c>
      <c r="BP108" s="44">
        <v>1.3054968457049663</v>
      </c>
      <c r="BQ108" s="44"/>
      <c r="BR108" s="44"/>
      <c r="BS108" s="44"/>
      <c r="BT108" s="43"/>
      <c r="BU108" s="43"/>
      <c r="BV108" s="43"/>
    </row>
    <row r="109" spans="2:98" ht="13.75" thickBot="1" x14ac:dyDescent="0.2">
      <c r="BN109" s="43"/>
      <c r="BO109" s="43"/>
      <c r="BP109" s="43"/>
      <c r="BQ109" s="43"/>
      <c r="BR109" s="43"/>
      <c r="BS109" s="43"/>
      <c r="BT109" s="43"/>
      <c r="BU109" s="43"/>
      <c r="BV109" s="43"/>
    </row>
    <row r="110" spans="2:98" x14ac:dyDescent="0.15">
      <c r="BC110" s="27"/>
      <c r="BD110" s="27" t="s">
        <v>117</v>
      </c>
      <c r="BE110" s="27" t="s">
        <v>105</v>
      </c>
      <c r="BF110" s="27" t="s">
        <v>118</v>
      </c>
      <c r="BG110" s="27" t="s">
        <v>119</v>
      </c>
      <c r="BH110" s="27" t="s">
        <v>120</v>
      </c>
      <c r="BI110" s="27" t="s">
        <v>121</v>
      </c>
      <c r="BJ110" s="27" t="s">
        <v>122</v>
      </c>
      <c r="BK110" s="27" t="s">
        <v>123</v>
      </c>
      <c r="BN110" s="45"/>
      <c r="BO110" s="45" t="s">
        <v>117</v>
      </c>
      <c r="BP110" s="45" t="s">
        <v>105</v>
      </c>
      <c r="BQ110" s="45" t="s">
        <v>118</v>
      </c>
      <c r="BR110" s="45" t="s">
        <v>119</v>
      </c>
      <c r="BS110" s="45" t="s">
        <v>120</v>
      </c>
      <c r="BT110" s="45" t="s">
        <v>121</v>
      </c>
      <c r="BU110" s="45" t="s">
        <v>122</v>
      </c>
      <c r="BV110" s="45" t="s">
        <v>123</v>
      </c>
      <c r="BW110" s="17"/>
      <c r="CT110" s="17"/>
    </row>
    <row r="111" spans="2:98" x14ac:dyDescent="0.15">
      <c r="B111" s="43" t="s">
        <v>100</v>
      </c>
      <c r="C111" s="43"/>
      <c r="D111" s="43"/>
      <c r="E111" s="43"/>
      <c r="F111" s="43"/>
      <c r="G111" s="43"/>
      <c r="H111" s="43"/>
      <c r="I111" s="43"/>
      <c r="J111" s="43"/>
      <c r="N111" s="43" t="s">
        <v>100</v>
      </c>
      <c r="O111" s="43"/>
      <c r="P111" s="43"/>
      <c r="Q111" s="43"/>
      <c r="R111" s="43"/>
      <c r="S111" s="43"/>
      <c r="T111" s="43"/>
      <c r="U111" s="43"/>
      <c r="V111" s="43"/>
      <c r="Z111" s="43" t="s">
        <v>100</v>
      </c>
      <c r="AA111" s="43"/>
      <c r="AB111" s="43"/>
      <c r="AC111" s="43"/>
      <c r="AD111" s="43"/>
      <c r="AE111" s="43"/>
      <c r="AF111" s="43"/>
      <c r="AG111" s="43"/>
      <c r="AH111" s="43"/>
      <c r="BC111" t="s">
        <v>111</v>
      </c>
      <c r="BD111">
        <v>-1.2411299341007636</v>
      </c>
      <c r="BE111">
        <v>3.6086903334157719E-2</v>
      </c>
      <c r="BF111">
        <v>-34.392807900643106</v>
      </c>
      <c r="BG111">
        <v>6.2224994159895545E-22</v>
      </c>
      <c r="BH111">
        <v>-1.3156096419857413</v>
      </c>
      <c r="BI111">
        <v>-1.1666502262157858</v>
      </c>
      <c r="BJ111">
        <v>-1.3156096419857413</v>
      </c>
      <c r="BK111">
        <v>-1.1666502262157858</v>
      </c>
      <c r="BN111" s="43" t="s">
        <v>111</v>
      </c>
      <c r="BO111" s="43">
        <v>-0.61542672922999886</v>
      </c>
      <c r="BP111" s="43">
        <v>0.61787208265378524</v>
      </c>
      <c r="BQ111" s="43">
        <v>-0.99604229824839552</v>
      </c>
      <c r="BR111" s="43">
        <v>0.33005954780916602</v>
      </c>
      <c r="BS111" s="43">
        <v>-1.8968150008554543</v>
      </c>
      <c r="BT111" s="43">
        <v>0.66596154239545657</v>
      </c>
      <c r="BU111" s="43">
        <v>-1.8968150008554543</v>
      </c>
      <c r="BV111" s="43">
        <v>0.66596154239545657</v>
      </c>
    </row>
    <row r="112" spans="2:98" ht="13.75" thickBo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N112" s="43"/>
      <c r="O112" s="43"/>
      <c r="P112" s="43"/>
      <c r="Q112" s="43"/>
      <c r="R112" s="43"/>
      <c r="S112" s="43"/>
      <c r="T112" s="43"/>
      <c r="U112" s="43"/>
      <c r="V112" s="43"/>
      <c r="Z112" s="43"/>
      <c r="AA112" s="43"/>
      <c r="AB112" s="43"/>
      <c r="AC112" s="43"/>
      <c r="AD112" s="43"/>
      <c r="AE112" s="43"/>
      <c r="AF112" s="43"/>
      <c r="AG112" s="43"/>
      <c r="AH112" s="43"/>
      <c r="BC112" s="25" t="s">
        <v>124</v>
      </c>
      <c r="BD112" s="25">
        <v>0.28286524815365904</v>
      </c>
      <c r="BE112" s="25">
        <v>0.16313346656619956</v>
      </c>
      <c r="BF112" s="25">
        <v>1.7339498394026485</v>
      </c>
      <c r="BG112" s="25">
        <v>9.5756442653428295E-2</v>
      </c>
      <c r="BH112" s="25">
        <v>-5.382567884571382E-2</v>
      </c>
      <c r="BI112" s="25">
        <v>0.61955617515303185</v>
      </c>
      <c r="BJ112" s="25">
        <v>-5.382567884571382E-2</v>
      </c>
      <c r="BK112" s="25">
        <v>0.61955617515303185</v>
      </c>
      <c r="BN112" s="43" t="s">
        <v>124</v>
      </c>
      <c r="BO112" s="43">
        <v>1.0727977079444477</v>
      </c>
      <c r="BP112" s="43">
        <v>8.0084103400103676E-2</v>
      </c>
      <c r="BQ112" s="43">
        <v>13.395888352332591</v>
      </c>
      <c r="BR112" s="43">
        <v>4.6722659450175579E-12</v>
      </c>
      <c r="BS112" s="43">
        <v>0.90671344273573151</v>
      </c>
      <c r="BT112" s="43">
        <v>1.238881973153164</v>
      </c>
      <c r="BU112" s="43">
        <v>0.90671344273573151</v>
      </c>
      <c r="BV112" s="43">
        <v>1.238881973153164</v>
      </c>
    </row>
    <row r="113" spans="1:74" ht="13.75" thickBot="1" x14ac:dyDescent="0.2">
      <c r="B113" s="42" t="s">
        <v>101</v>
      </c>
      <c r="C113" s="42"/>
      <c r="D113" s="43"/>
      <c r="E113" s="43"/>
      <c r="F113" s="43"/>
      <c r="G113" s="43"/>
      <c r="H113" s="43"/>
      <c r="I113" s="43"/>
      <c r="J113" s="43"/>
      <c r="N113" s="42" t="s">
        <v>101</v>
      </c>
      <c r="O113" s="42"/>
      <c r="P113" s="43"/>
      <c r="Q113" s="43"/>
      <c r="R113" s="43"/>
      <c r="S113" s="43"/>
      <c r="T113" s="43"/>
      <c r="U113" s="43"/>
      <c r="V113" s="43"/>
      <c r="Z113" s="42" t="s">
        <v>101</v>
      </c>
      <c r="AA113" s="42"/>
      <c r="AB113" s="43"/>
      <c r="AC113" s="43"/>
      <c r="AD113" s="43"/>
      <c r="AE113" s="43"/>
      <c r="AF113" s="43"/>
      <c r="AG113" s="43"/>
      <c r="AH113" s="43"/>
      <c r="AL113" s="38"/>
      <c r="AM113" s="38"/>
      <c r="BN113" s="44" t="s">
        <v>125</v>
      </c>
      <c r="BO113" s="44">
        <v>-0.19117315942697843</v>
      </c>
      <c r="BP113" s="44">
        <v>6.3891499607739377E-2</v>
      </c>
      <c r="BQ113" s="44">
        <v>-2.9921532692248944</v>
      </c>
      <c r="BR113" s="44">
        <v>6.7155940788023536E-3</v>
      </c>
      <c r="BS113" s="44">
        <v>-0.32367601973146976</v>
      </c>
      <c r="BT113" s="44">
        <v>-5.8670299122487113E-2</v>
      </c>
      <c r="BU113" s="44">
        <v>-0.32367601973146976</v>
      </c>
      <c r="BV113" s="44">
        <v>-5.8670299122487113E-2</v>
      </c>
    </row>
    <row r="114" spans="1:74" x14ac:dyDescent="0.15">
      <c r="B114" s="43" t="s">
        <v>102</v>
      </c>
      <c r="C114" s="43">
        <v>0.98880329902708552</v>
      </c>
      <c r="D114" s="43"/>
      <c r="E114" s="43"/>
      <c r="F114" s="43"/>
      <c r="G114" s="43"/>
      <c r="H114" s="43"/>
      <c r="I114" s="43"/>
      <c r="J114" s="43"/>
      <c r="N114" s="43" t="s">
        <v>102</v>
      </c>
      <c r="O114" s="43">
        <v>0.72570530565493396</v>
      </c>
      <c r="P114" s="43"/>
      <c r="Q114" s="43"/>
      <c r="R114" s="43"/>
      <c r="S114" s="43"/>
      <c r="T114" s="43"/>
      <c r="U114" s="43"/>
      <c r="V114" s="43"/>
      <c r="Z114" s="43" t="s">
        <v>102</v>
      </c>
      <c r="AA114" s="43">
        <v>0.84207110201533553</v>
      </c>
      <c r="AB114" s="43"/>
      <c r="AC114" s="43"/>
      <c r="AD114" s="43"/>
      <c r="AE114" s="43"/>
      <c r="AF114" s="43"/>
      <c r="AG114" s="43"/>
      <c r="AH114" s="43"/>
    </row>
    <row r="115" spans="1:74" x14ac:dyDescent="0.15">
      <c r="B115" s="43" t="s">
        <v>103</v>
      </c>
      <c r="C115" s="43">
        <v>0.97773196416684782</v>
      </c>
      <c r="D115" s="43"/>
      <c r="E115" s="43"/>
      <c r="F115" s="43"/>
      <c r="G115" s="43"/>
      <c r="H115" s="43"/>
      <c r="I115" s="43"/>
      <c r="J115" s="43"/>
      <c r="N115" s="43" t="s">
        <v>103</v>
      </c>
      <c r="O115" s="43">
        <v>0.5266481906557211</v>
      </c>
      <c r="P115" s="43"/>
      <c r="Q115" s="43"/>
      <c r="R115" s="43"/>
      <c r="S115" s="43"/>
      <c r="T115" s="43"/>
      <c r="U115" s="43"/>
      <c r="V115" s="43"/>
      <c r="Z115" s="43" t="s">
        <v>103</v>
      </c>
      <c r="AA115" s="43">
        <v>0.70908374084932169</v>
      </c>
      <c r="AB115" s="43"/>
      <c r="AC115" s="43"/>
      <c r="AD115" s="43"/>
      <c r="AE115" s="43"/>
      <c r="AF115" s="43"/>
      <c r="AG115" s="43"/>
      <c r="AH115" s="43"/>
    </row>
    <row r="116" spans="1:74" x14ac:dyDescent="0.15">
      <c r="B116" s="43" t="s">
        <v>104</v>
      </c>
      <c r="C116" s="43">
        <v>0.97676378869584113</v>
      </c>
      <c r="D116" s="43"/>
      <c r="E116" s="43"/>
      <c r="F116" s="43"/>
      <c r="G116" s="43"/>
      <c r="H116" s="43"/>
      <c r="I116" s="43"/>
      <c r="J116" s="43"/>
      <c r="N116" s="43" t="s">
        <v>104</v>
      </c>
      <c r="O116" s="43">
        <v>0.50606767720596979</v>
      </c>
      <c r="P116" s="43"/>
      <c r="Q116" s="43"/>
      <c r="R116" s="43"/>
      <c r="S116" s="43"/>
      <c r="T116" s="43"/>
      <c r="U116" s="43"/>
      <c r="V116" s="43"/>
      <c r="Z116" s="43" t="s">
        <v>104</v>
      </c>
      <c r="AA116" s="43">
        <v>0.6969622300513767</v>
      </c>
      <c r="AB116" s="43"/>
      <c r="AC116" s="43"/>
      <c r="AD116" s="43"/>
      <c r="AE116" s="43"/>
      <c r="AF116" s="43"/>
      <c r="AG116" s="43"/>
      <c r="AH116" s="43"/>
    </row>
    <row r="117" spans="1:74" x14ac:dyDescent="0.15">
      <c r="B117" s="43" t="s">
        <v>105</v>
      </c>
      <c r="C117" s="43">
        <v>8.1370919623061935E-2</v>
      </c>
      <c r="D117" s="43"/>
      <c r="E117" s="43"/>
      <c r="F117" s="43"/>
      <c r="G117" s="43"/>
      <c r="H117" s="43"/>
      <c r="I117" s="43"/>
      <c r="J117" s="43"/>
      <c r="N117" s="43" t="s">
        <v>105</v>
      </c>
      <c r="O117" s="43">
        <v>5.4212478492747761E-2</v>
      </c>
      <c r="P117" s="43"/>
      <c r="Q117" s="43"/>
      <c r="R117" s="43"/>
      <c r="S117" s="43"/>
      <c r="T117" s="43"/>
      <c r="U117" s="43"/>
      <c r="V117" s="43"/>
      <c r="Z117" s="43" t="s">
        <v>105</v>
      </c>
      <c r="AA117" s="43">
        <v>7.2735780122961433E-2</v>
      </c>
      <c r="AB117" s="43"/>
      <c r="AC117" s="43"/>
      <c r="AD117" s="43"/>
      <c r="AE117" s="43"/>
      <c r="AF117" s="43"/>
      <c r="AG117" s="43"/>
      <c r="AH117" s="43"/>
      <c r="BN117" t="s">
        <v>127</v>
      </c>
    </row>
    <row r="118" spans="1:74" ht="13.75" thickBot="1" x14ac:dyDescent="0.2">
      <c r="B118" s="44" t="s">
        <v>106</v>
      </c>
      <c r="C118" s="44">
        <v>25</v>
      </c>
      <c r="D118" s="43"/>
      <c r="E118" s="43"/>
      <c r="F118" s="43"/>
      <c r="G118" s="43"/>
      <c r="H118" s="43"/>
      <c r="I118" s="43"/>
      <c r="J118" s="43"/>
      <c r="N118" s="44" t="s">
        <v>106</v>
      </c>
      <c r="O118" s="44">
        <v>25</v>
      </c>
      <c r="P118" s="43"/>
      <c r="Q118" s="43"/>
      <c r="R118" s="43"/>
      <c r="S118" s="43"/>
      <c r="T118" s="43"/>
      <c r="U118" s="43"/>
      <c r="V118" s="43"/>
      <c r="Z118" s="44" t="s">
        <v>106</v>
      </c>
      <c r="AA118" s="44">
        <v>26</v>
      </c>
      <c r="AB118" s="43"/>
      <c r="AC118" s="43"/>
      <c r="AD118" s="43"/>
      <c r="AE118" s="43"/>
      <c r="AF118" s="43"/>
      <c r="AG118" s="43"/>
      <c r="AH118" s="43"/>
    </row>
    <row r="119" spans="1:74" x14ac:dyDescent="0.15">
      <c r="B119" s="43"/>
      <c r="C119" s="43"/>
      <c r="D119" s="43"/>
      <c r="E119" s="43"/>
      <c r="F119" s="43"/>
      <c r="G119" s="43"/>
      <c r="H119" s="43"/>
      <c r="I119" s="43"/>
      <c r="J119" s="43"/>
      <c r="N119" s="43"/>
      <c r="O119" s="43"/>
      <c r="P119" s="43"/>
      <c r="Q119" s="43"/>
      <c r="R119" s="43"/>
      <c r="S119" s="43"/>
      <c r="T119" s="43"/>
      <c r="U119" s="43"/>
      <c r="V119" s="43"/>
      <c r="Z119" s="43"/>
      <c r="AA119" s="43"/>
      <c r="AB119" s="43"/>
      <c r="AC119" s="43"/>
      <c r="AD119" s="43"/>
      <c r="AE119" s="43"/>
      <c r="AF119" s="43"/>
      <c r="AG119" s="43"/>
      <c r="AH119" s="43"/>
      <c r="BN119" s="27" t="s">
        <v>497</v>
      </c>
      <c r="BO119" s="27" t="s">
        <v>496</v>
      </c>
      <c r="BP119" s="27" t="s">
        <v>109</v>
      </c>
      <c r="BQ119" s="17" t="s">
        <v>133</v>
      </c>
      <c r="BR119" s="17" t="s">
        <v>134</v>
      </c>
    </row>
    <row r="120" spans="1:74" ht="13.75" thickBot="1" x14ac:dyDescent="0.2">
      <c r="B120" s="43" t="s">
        <v>107</v>
      </c>
      <c r="C120" s="43"/>
      <c r="D120" s="43"/>
      <c r="E120" s="43"/>
      <c r="F120" s="43"/>
      <c r="G120" s="43"/>
      <c r="H120" s="43"/>
      <c r="I120" s="43"/>
      <c r="J120" s="43"/>
      <c r="N120" s="43" t="s">
        <v>107</v>
      </c>
      <c r="O120" s="43"/>
      <c r="P120" s="43"/>
      <c r="Q120" s="43"/>
      <c r="R120" s="43"/>
      <c r="S120" s="43"/>
      <c r="T120" s="43"/>
      <c r="U120" s="43"/>
      <c r="V120" s="43"/>
      <c r="Z120" s="43" t="s">
        <v>107</v>
      </c>
      <c r="AA120" s="43"/>
      <c r="AB120" s="43"/>
      <c r="AC120" s="43"/>
      <c r="AD120" s="43"/>
      <c r="AE120" s="43"/>
      <c r="AF120" s="43"/>
      <c r="AG120" s="43"/>
      <c r="AH120" s="43"/>
      <c r="BM120">
        <v>1991</v>
      </c>
      <c r="BN120">
        <v>9.6553389499563966</v>
      </c>
      <c r="BO120">
        <v>9.6584623294120053</v>
      </c>
      <c r="BP120">
        <v>-3.1233794556086991E-3</v>
      </c>
    </row>
    <row r="121" spans="1:74" x14ac:dyDescent="0.15">
      <c r="B121" s="45"/>
      <c r="C121" s="45" t="s">
        <v>112</v>
      </c>
      <c r="D121" s="45" t="s">
        <v>113</v>
      </c>
      <c r="E121" s="45" t="s">
        <v>114</v>
      </c>
      <c r="F121" s="45" t="s">
        <v>115</v>
      </c>
      <c r="G121" s="45" t="s">
        <v>116</v>
      </c>
      <c r="H121" s="43"/>
      <c r="I121" s="43"/>
      <c r="J121" s="43"/>
      <c r="N121" s="45"/>
      <c r="O121" s="45" t="s">
        <v>112</v>
      </c>
      <c r="P121" s="45" t="s">
        <v>113</v>
      </c>
      <c r="Q121" s="45" t="s">
        <v>114</v>
      </c>
      <c r="R121" s="45" t="s">
        <v>115</v>
      </c>
      <c r="S121" s="45" t="s">
        <v>116</v>
      </c>
      <c r="T121" s="43"/>
      <c r="U121" s="43"/>
      <c r="V121" s="43"/>
      <c r="Z121" s="45"/>
      <c r="AA121" s="45" t="s">
        <v>112</v>
      </c>
      <c r="AB121" s="45" t="s">
        <v>113</v>
      </c>
      <c r="AC121" s="45" t="s">
        <v>114</v>
      </c>
      <c r="AD121" s="45" t="s">
        <v>115</v>
      </c>
      <c r="AE121" s="45" t="s">
        <v>116</v>
      </c>
      <c r="AF121" s="43"/>
      <c r="AG121" s="43"/>
      <c r="AH121" s="43"/>
      <c r="AL121" s="17"/>
      <c r="AM121" s="17"/>
      <c r="AN121" s="17"/>
      <c r="AO121" s="17"/>
      <c r="AP121" s="17"/>
      <c r="AQ121" s="17"/>
      <c r="BM121">
        <v>1992</v>
      </c>
      <c r="BN121">
        <v>9.6495636086130219</v>
      </c>
      <c r="BO121">
        <v>9.6395048824426688</v>
      </c>
      <c r="BP121">
        <v>1.0058726170353083E-2</v>
      </c>
      <c r="BQ121">
        <f>BP121-BP120</f>
        <v>1.3182105625961782E-2</v>
      </c>
      <c r="BR121">
        <f>BP120</f>
        <v>-3.1233794556086991E-3</v>
      </c>
    </row>
    <row r="122" spans="1:74" x14ac:dyDescent="0.15">
      <c r="B122" s="43" t="s">
        <v>108</v>
      </c>
      <c r="C122" s="43">
        <v>1</v>
      </c>
      <c r="D122" s="43">
        <v>6.6865821784017365</v>
      </c>
      <c r="E122" s="43">
        <v>6.6865821784017365</v>
      </c>
      <c r="F122" s="43">
        <v>1009.8706210252291</v>
      </c>
      <c r="G122" s="43">
        <v>1.6565108424882264E-20</v>
      </c>
      <c r="H122" s="43"/>
      <c r="I122" s="43"/>
      <c r="J122" s="43"/>
      <c r="N122" s="43" t="s">
        <v>108</v>
      </c>
      <c r="O122" s="43">
        <v>1</v>
      </c>
      <c r="P122" s="43">
        <v>7.5207805532202548E-2</v>
      </c>
      <c r="Q122" s="43">
        <v>7.5207805532202548E-2</v>
      </c>
      <c r="R122" s="43">
        <v>25.58965265573033</v>
      </c>
      <c r="S122" s="43">
        <v>4.0338288842199432E-5</v>
      </c>
      <c r="T122" s="43"/>
      <c r="U122" s="43"/>
      <c r="V122" s="43"/>
      <c r="Z122" s="43" t="s">
        <v>108</v>
      </c>
      <c r="AA122" s="43">
        <v>1</v>
      </c>
      <c r="AB122" s="43">
        <v>0.30948312742752671</v>
      </c>
      <c r="AC122" s="43">
        <v>0.30948312742752671</v>
      </c>
      <c r="AD122" s="43">
        <v>58.497967181577664</v>
      </c>
      <c r="AE122" s="43">
        <v>6.9272060267822321E-8</v>
      </c>
      <c r="AF122" s="43"/>
      <c r="AG122" s="43"/>
      <c r="AH122" s="43"/>
      <c r="BM122">
        <v>1993</v>
      </c>
      <c r="BN122">
        <v>9.6483887475769166</v>
      </c>
      <c r="BO122">
        <v>9.5939247135483683</v>
      </c>
      <c r="BP122">
        <v>5.4464034028548269E-2</v>
      </c>
      <c r="BQ122">
        <f>BP122-BP121</f>
        <v>4.4405307858195187E-2</v>
      </c>
      <c r="BR122">
        <f t="shared" ref="BR122:BR141" si="77">BP121</f>
        <v>1.0058726170353083E-2</v>
      </c>
    </row>
    <row r="123" spans="1:74" x14ac:dyDescent="0.15">
      <c r="B123" s="43" t="s">
        <v>109</v>
      </c>
      <c r="C123" s="43">
        <v>23</v>
      </c>
      <c r="D123" s="43">
        <v>0.15228821088696456</v>
      </c>
      <c r="E123" s="43">
        <v>6.6212265603028068E-3</v>
      </c>
      <c r="F123" s="43"/>
      <c r="G123" s="43"/>
      <c r="H123" s="43"/>
      <c r="I123" s="43"/>
      <c r="J123" s="43"/>
      <c r="N123" s="43" t="s">
        <v>109</v>
      </c>
      <c r="O123" s="43">
        <v>23</v>
      </c>
      <c r="P123" s="43">
        <v>6.7596834959512686E-2</v>
      </c>
      <c r="Q123" s="43">
        <v>2.9389928243266387E-3</v>
      </c>
      <c r="R123" s="43"/>
      <c r="S123" s="43"/>
      <c r="T123" s="43"/>
      <c r="U123" s="43"/>
      <c r="V123" s="43"/>
      <c r="Z123" s="43" t="s">
        <v>109</v>
      </c>
      <c r="AA123" s="43">
        <v>24</v>
      </c>
      <c r="AB123" s="43">
        <v>0.12697184904229902</v>
      </c>
      <c r="AC123" s="43">
        <v>5.2904937100957923E-3</v>
      </c>
      <c r="AD123" s="43"/>
      <c r="AE123" s="43"/>
      <c r="AF123" s="43"/>
      <c r="AG123" s="43"/>
      <c r="AH123" s="43"/>
      <c r="BM123">
        <v>1994</v>
      </c>
      <c r="BN123">
        <v>9.6569842708558031</v>
      </c>
      <c r="BO123">
        <v>9.6397187780553431</v>
      </c>
      <c r="BP123">
        <v>1.7265492800460081E-2</v>
      </c>
      <c r="BQ123">
        <f t="shared" ref="BQ123:BQ141" si="78">BP123-BP122</f>
        <v>-3.7198541228088189E-2</v>
      </c>
      <c r="BR123">
        <f t="shared" si="77"/>
        <v>5.4464034028548269E-2</v>
      </c>
    </row>
    <row r="124" spans="1:74" ht="13.75" thickBot="1" x14ac:dyDescent="0.2">
      <c r="B124" s="44" t="s">
        <v>110</v>
      </c>
      <c r="C124" s="44">
        <v>24</v>
      </c>
      <c r="D124" s="44">
        <v>6.8388703892887008</v>
      </c>
      <c r="E124" s="44"/>
      <c r="F124" s="44"/>
      <c r="G124" s="44"/>
      <c r="H124" s="43"/>
      <c r="I124" s="43"/>
      <c r="J124" s="43"/>
      <c r="N124" s="44" t="s">
        <v>110</v>
      </c>
      <c r="O124" s="44">
        <v>24</v>
      </c>
      <c r="P124" s="44">
        <v>0.14280464049171523</v>
      </c>
      <c r="Q124" s="44"/>
      <c r="R124" s="44"/>
      <c r="S124" s="44"/>
      <c r="T124" s="43"/>
      <c r="U124" s="43"/>
      <c r="V124" s="43"/>
      <c r="Z124" s="44" t="s">
        <v>110</v>
      </c>
      <c r="AA124" s="44">
        <v>25</v>
      </c>
      <c r="AB124" s="44">
        <v>0.43645497646982573</v>
      </c>
      <c r="AC124" s="44"/>
      <c r="AD124" s="44"/>
      <c r="AE124" s="44"/>
      <c r="AF124" s="43"/>
      <c r="AG124" s="43"/>
      <c r="AH124" s="43"/>
      <c r="BM124">
        <v>1995</v>
      </c>
      <c r="BN124">
        <v>9.6570206346507206</v>
      </c>
      <c r="BO124">
        <v>9.6172614680963875</v>
      </c>
      <c r="BP124">
        <v>3.9759166554333092E-2</v>
      </c>
      <c r="BQ124">
        <f t="shared" si="78"/>
        <v>2.2493673753873011E-2</v>
      </c>
      <c r="BR124">
        <f t="shared" si="77"/>
        <v>1.7265492800460081E-2</v>
      </c>
    </row>
    <row r="125" spans="1:74" ht="13.75" thickBo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N125" s="43"/>
      <c r="O125" s="43"/>
      <c r="P125" s="43"/>
      <c r="Q125" s="43"/>
      <c r="R125" s="43"/>
      <c r="S125" s="43"/>
      <c r="T125" s="43"/>
      <c r="U125" s="43"/>
      <c r="V125" s="43"/>
      <c r="Z125" s="43"/>
      <c r="AA125" s="43"/>
      <c r="AB125" s="43"/>
      <c r="AC125" s="43"/>
      <c r="AD125" s="43"/>
      <c r="AE125" s="43"/>
      <c r="AF125" s="43"/>
      <c r="AG125" s="43"/>
      <c r="AH125" s="43"/>
      <c r="BM125">
        <v>1996</v>
      </c>
      <c r="BN125">
        <v>9.6474670556322248</v>
      </c>
      <c r="BO125">
        <v>9.6490014151012016</v>
      </c>
      <c r="BP125">
        <v>-1.5343594689767315E-3</v>
      </c>
      <c r="BQ125">
        <f t="shared" si="78"/>
        <v>-4.1293526023309823E-2</v>
      </c>
      <c r="BR125">
        <f t="shared" si="77"/>
        <v>3.9759166554333092E-2</v>
      </c>
    </row>
    <row r="126" spans="1:74" x14ac:dyDescent="0.15">
      <c r="B126" s="45"/>
      <c r="C126" s="45" t="s">
        <v>117</v>
      </c>
      <c r="D126" s="45" t="s">
        <v>105</v>
      </c>
      <c r="E126" s="45" t="s">
        <v>118</v>
      </c>
      <c r="F126" s="45" t="s">
        <v>119</v>
      </c>
      <c r="G126" s="45" t="s">
        <v>120</v>
      </c>
      <c r="H126" s="45" t="s">
        <v>121</v>
      </c>
      <c r="I126" s="45" t="s">
        <v>122</v>
      </c>
      <c r="J126" s="45" t="s">
        <v>123</v>
      </c>
      <c r="N126" s="45"/>
      <c r="O126" s="45" t="s">
        <v>117</v>
      </c>
      <c r="P126" s="45" t="s">
        <v>105</v>
      </c>
      <c r="Q126" s="45" t="s">
        <v>118</v>
      </c>
      <c r="R126" s="45" t="s">
        <v>119</v>
      </c>
      <c r="S126" s="45" t="s">
        <v>120</v>
      </c>
      <c r="T126" s="45" t="s">
        <v>121</v>
      </c>
      <c r="U126" s="45" t="s">
        <v>122</v>
      </c>
      <c r="V126" s="45" t="s">
        <v>123</v>
      </c>
      <c r="Z126" s="45"/>
      <c r="AA126" s="45" t="s">
        <v>117</v>
      </c>
      <c r="AB126" s="45" t="s">
        <v>105</v>
      </c>
      <c r="AC126" s="45" t="s">
        <v>118</v>
      </c>
      <c r="AD126" s="45" t="s">
        <v>119</v>
      </c>
      <c r="AE126" s="45" t="s">
        <v>120</v>
      </c>
      <c r="AF126" s="45" t="s">
        <v>121</v>
      </c>
      <c r="AG126" s="45" t="s">
        <v>122</v>
      </c>
      <c r="AH126" s="45" t="s">
        <v>123</v>
      </c>
      <c r="AL126" s="17"/>
      <c r="AM126" s="17"/>
      <c r="AN126" s="17"/>
      <c r="AO126" s="17"/>
      <c r="AP126" s="17"/>
      <c r="AQ126" s="17"/>
      <c r="AR126" s="17"/>
      <c r="AS126" s="27" t="s">
        <v>122</v>
      </c>
      <c r="AT126" s="27" t="s">
        <v>123</v>
      </c>
      <c r="BM126">
        <v>1997</v>
      </c>
      <c r="BN126">
        <v>9.6070405323971286</v>
      </c>
      <c r="BO126">
        <v>9.6036389269480349</v>
      </c>
      <c r="BP126">
        <v>3.4016054490937364E-3</v>
      </c>
      <c r="BQ126">
        <f t="shared" si="78"/>
        <v>4.9359649180704679E-3</v>
      </c>
      <c r="BR126">
        <f t="shared" si="77"/>
        <v>-1.5343594689767315E-3</v>
      </c>
    </row>
    <row r="127" spans="1:74" x14ac:dyDescent="0.15">
      <c r="A127" s="124" t="s">
        <v>483</v>
      </c>
      <c r="B127" s="43" t="s">
        <v>111</v>
      </c>
      <c r="C127" s="43">
        <v>8.5026753726210158E-2</v>
      </c>
      <c r="D127" s="43">
        <v>6.1867337490801942E-2</v>
      </c>
      <c r="E127" s="43">
        <v>1.3743399534342562</v>
      </c>
      <c r="F127" s="43">
        <v>0.18258098539183457</v>
      </c>
      <c r="G127" s="43">
        <v>-4.2955584810501046E-2</v>
      </c>
      <c r="H127" s="43">
        <v>0.21300909226292136</v>
      </c>
      <c r="I127" s="43">
        <v>-4.2955584810501046E-2</v>
      </c>
      <c r="J127" s="43">
        <v>0.21300909226292136</v>
      </c>
      <c r="N127" s="43" t="s">
        <v>111</v>
      </c>
      <c r="O127" s="43">
        <v>-3.1759444452222022E-2</v>
      </c>
      <c r="P127" s="43">
        <v>1.9826761118889702E-2</v>
      </c>
      <c r="Q127" s="43">
        <v>-1.6018473346089595</v>
      </c>
      <c r="R127" s="43">
        <v>0.12283597039727709</v>
      </c>
      <c r="S127" s="43">
        <v>-7.2774224730773704E-2</v>
      </c>
      <c r="T127" s="43">
        <v>9.2553358263296609E-3</v>
      </c>
      <c r="U127" s="43">
        <v>-7.2774224730773704E-2</v>
      </c>
      <c r="V127" s="43">
        <v>9.2553358263296609E-3</v>
      </c>
      <c r="Z127" s="43" t="s">
        <v>111</v>
      </c>
      <c r="AA127" s="43">
        <v>-0.5015191888796493</v>
      </c>
      <c r="AB127" s="43">
        <v>7.0648550022651191E-2</v>
      </c>
      <c r="AC127" s="43">
        <v>-7.0987895536264123</v>
      </c>
      <c r="AD127" s="43">
        <v>2.4457423843332214E-7</v>
      </c>
      <c r="AE127" s="43">
        <v>-0.64733062965250476</v>
      </c>
      <c r="AF127" s="43">
        <v>-0.3557077481067939</v>
      </c>
      <c r="AG127" s="43">
        <v>-0.64733062965250476</v>
      </c>
      <c r="AH127" s="43">
        <v>-0.3557077481067939</v>
      </c>
      <c r="AS127">
        <v>-2.2341152044253265</v>
      </c>
      <c r="AT127">
        <v>-0.81767194364052576</v>
      </c>
      <c r="BM127">
        <v>1998</v>
      </c>
      <c r="BN127">
        <v>9.477091165681724</v>
      </c>
      <c r="BO127">
        <v>9.5290454103909639</v>
      </c>
      <c r="BP127">
        <v>-5.1954244709239816E-2</v>
      </c>
      <c r="BQ127">
        <f t="shared" si="78"/>
        <v>-5.5355850158333553E-2</v>
      </c>
      <c r="BR127">
        <f t="shared" si="77"/>
        <v>3.4016054490937364E-3</v>
      </c>
    </row>
    <row r="128" spans="1:74" ht="13.75" thickBot="1" x14ac:dyDescent="0.2">
      <c r="A128" s="125" t="s">
        <v>500</v>
      </c>
      <c r="B128" s="44" t="s">
        <v>124</v>
      </c>
      <c r="C128" s="44">
        <v>1.0132992191522592</v>
      </c>
      <c r="D128" s="44">
        <v>3.1886352216372357E-2</v>
      </c>
      <c r="E128" s="44">
        <v>31.778461589970483</v>
      </c>
      <c r="F128" s="44">
        <v>1.6565108424882146E-20</v>
      </c>
      <c r="G128" s="44">
        <v>0.94733727397135814</v>
      </c>
      <c r="H128" s="44">
        <v>1.0792611643331602</v>
      </c>
      <c r="I128" s="44">
        <v>0.94733727397135814</v>
      </c>
      <c r="J128" s="44">
        <v>1.0792611643331602</v>
      </c>
      <c r="N128" s="44" t="s">
        <v>124</v>
      </c>
      <c r="O128" s="44">
        <v>0.72539653774194224</v>
      </c>
      <c r="P128" s="44">
        <v>0.1433980623142673</v>
      </c>
      <c r="Q128" s="44">
        <v>5.0586216161846238</v>
      </c>
      <c r="R128" s="44">
        <v>4.0338288842199351E-5</v>
      </c>
      <c r="S128" s="44">
        <v>0.42875504481618815</v>
      </c>
      <c r="T128" s="44">
        <v>1.0220380306676964</v>
      </c>
      <c r="U128" s="44">
        <v>0.42875504481618815</v>
      </c>
      <c r="V128" s="44">
        <v>1.0220380306676964</v>
      </c>
      <c r="Z128" s="44" t="s">
        <v>124</v>
      </c>
      <c r="AA128" s="44">
        <v>-2.4426828816567214</v>
      </c>
      <c r="AB128" s="44">
        <v>0.31937189972633723</v>
      </c>
      <c r="AC128" s="44">
        <v>-7.6483963797372363</v>
      </c>
      <c r="AD128" s="44">
        <v>6.9272060267822321E-8</v>
      </c>
      <c r="AE128" s="44">
        <v>-3.1018340861263187</v>
      </c>
      <c r="AF128" s="44">
        <v>-1.7835316771871241</v>
      </c>
      <c r="AG128" s="44">
        <v>-3.1018340861263187</v>
      </c>
      <c r="AH128" s="44">
        <v>-1.7835316771871241</v>
      </c>
      <c r="AS128">
        <v>0.49438573307092076</v>
      </c>
      <c r="AT128">
        <v>1.06545439043748</v>
      </c>
      <c r="BM128">
        <v>1999</v>
      </c>
      <c r="BN128">
        <v>9.4678680360365508</v>
      </c>
      <c r="BO128">
        <v>9.4916031221599724</v>
      </c>
      <c r="BP128">
        <v>-2.3735086123421567E-2</v>
      </c>
      <c r="BQ128">
        <f t="shared" si="78"/>
        <v>2.8219158585818249E-2</v>
      </c>
      <c r="BR128">
        <f t="shared" si="77"/>
        <v>-5.1954244709239816E-2</v>
      </c>
    </row>
    <row r="129" spans="1:70" ht="13.75" thickBot="1" x14ac:dyDescent="0.2">
      <c r="A129" s="125" t="s">
        <v>482</v>
      </c>
      <c r="AS129" s="25">
        <v>1.0938739041142176E-2</v>
      </c>
      <c r="AT129" s="25">
        <v>0.54799119205422098</v>
      </c>
      <c r="BM129">
        <v>2000</v>
      </c>
      <c r="BN129">
        <v>9.4500329686808318</v>
      </c>
      <c r="BO129">
        <v>9.4615883096550242</v>
      </c>
      <c r="BP129">
        <v>-1.1555340974192418E-2</v>
      </c>
      <c r="BQ129">
        <f t="shared" si="78"/>
        <v>1.2179745149229149E-2</v>
      </c>
      <c r="BR129">
        <f t="shared" si="77"/>
        <v>-2.3735086123421567E-2</v>
      </c>
    </row>
    <row r="130" spans="1:70" ht="14.4" x14ac:dyDescent="0.15">
      <c r="A130" s="127" t="s">
        <v>502</v>
      </c>
      <c r="AB130" t="s">
        <v>127</v>
      </c>
      <c r="BM130">
        <v>2001</v>
      </c>
      <c r="BN130">
        <v>9.4109566450096001</v>
      </c>
      <c r="BO130">
        <v>9.4196374863793526</v>
      </c>
      <c r="BP130">
        <v>-8.6808413697525566E-3</v>
      </c>
      <c r="BQ130">
        <f t="shared" si="78"/>
        <v>2.8744996044398619E-3</v>
      </c>
      <c r="BR130">
        <f t="shared" si="77"/>
        <v>-1.1555340974192418E-2</v>
      </c>
    </row>
    <row r="131" spans="1:70" ht="13.75" thickBot="1" x14ac:dyDescent="0.2">
      <c r="BM131">
        <v>2002</v>
      </c>
      <c r="BN131">
        <v>9.3984071046578777</v>
      </c>
      <c r="BO131">
        <v>9.3615023629618399</v>
      </c>
      <c r="BP131">
        <v>3.6904741696037746E-2</v>
      </c>
      <c r="BQ131">
        <f t="shared" si="78"/>
        <v>4.5585583065790303E-2</v>
      </c>
      <c r="BR131">
        <f t="shared" si="77"/>
        <v>-8.6808413697525566E-3</v>
      </c>
    </row>
    <row r="132" spans="1:70" x14ac:dyDescent="0.15">
      <c r="B132" t="s">
        <v>127</v>
      </c>
      <c r="N132" t="s">
        <v>127</v>
      </c>
      <c r="AB132" s="27" t="s">
        <v>497</v>
      </c>
      <c r="AC132" s="27" t="s">
        <v>496</v>
      </c>
      <c r="AD132" s="27" t="s">
        <v>109</v>
      </c>
      <c r="AE132" s="17" t="s">
        <v>133</v>
      </c>
      <c r="AF132" s="17" t="s">
        <v>134</v>
      </c>
      <c r="BM132">
        <v>2003</v>
      </c>
      <c r="BN132">
        <v>9.3714166747242409</v>
      </c>
      <c r="BO132">
        <v>9.3502440929547674</v>
      </c>
      <c r="BP132">
        <v>2.1172581769473453E-2</v>
      </c>
      <c r="BQ132">
        <f t="shared" si="78"/>
        <v>-1.5732159926564293E-2</v>
      </c>
      <c r="BR132">
        <f t="shared" si="77"/>
        <v>3.6904741696037746E-2</v>
      </c>
    </row>
    <row r="133" spans="1:70" ht="13.75" thickBot="1" x14ac:dyDescent="0.2">
      <c r="AA133">
        <v>1990</v>
      </c>
      <c r="AB133">
        <v>-0.95620380705645336</v>
      </c>
      <c r="AC133">
        <v>-0.91647888047387216</v>
      </c>
      <c r="AD133">
        <v>-3.9724926582581199E-2</v>
      </c>
      <c r="BM133">
        <v>2004</v>
      </c>
      <c r="BN133">
        <v>9.317062133869312</v>
      </c>
      <c r="BO133">
        <v>9.3382901060658519</v>
      </c>
      <c r="BP133">
        <v>-2.1227972196539824E-2</v>
      </c>
      <c r="BQ133">
        <f t="shared" si="78"/>
        <v>-4.2400553966013277E-2</v>
      </c>
      <c r="BR133">
        <f t="shared" si="77"/>
        <v>2.1172581769473453E-2</v>
      </c>
    </row>
    <row r="134" spans="1:70" x14ac:dyDescent="0.15">
      <c r="B134" s="27" t="s">
        <v>497</v>
      </c>
      <c r="C134" s="27" t="s">
        <v>496</v>
      </c>
      <c r="D134" s="27" t="s">
        <v>109</v>
      </c>
      <c r="E134" s="17" t="s">
        <v>133</v>
      </c>
      <c r="F134" s="17" t="s">
        <v>134</v>
      </c>
      <c r="N134" s="27" t="s">
        <v>497</v>
      </c>
      <c r="O134" s="27" t="s">
        <v>496</v>
      </c>
      <c r="P134" s="27" t="s">
        <v>109</v>
      </c>
      <c r="Q134" s="17" t="s">
        <v>133</v>
      </c>
      <c r="R134" s="17" t="s">
        <v>134</v>
      </c>
      <c r="AA134">
        <v>1991</v>
      </c>
      <c r="AB134">
        <v>-0.91813835593405002</v>
      </c>
      <c r="AC134">
        <v>-0.92080137726131228</v>
      </c>
      <c r="AD134">
        <v>2.6630213272622605E-3</v>
      </c>
      <c r="AE134">
        <f t="shared" ref="AE134:AE157" si="79">AD134-AD133</f>
        <v>4.238794790984346E-2</v>
      </c>
      <c r="AF134">
        <f t="shared" ref="AF134:AF157" si="80">AD133</f>
        <v>-3.9724926582581199E-2</v>
      </c>
      <c r="BM134">
        <v>2005</v>
      </c>
      <c r="BN134">
        <v>9.2865128748978112</v>
      </c>
      <c r="BO134">
        <v>9.3443800061990085</v>
      </c>
      <c r="BP134">
        <v>-5.7867131301197361E-2</v>
      </c>
      <c r="BQ134">
        <f t="shared" si="78"/>
        <v>-3.6639159104657537E-2</v>
      </c>
      <c r="BR134">
        <f t="shared" si="77"/>
        <v>-2.1227972196539824E-2</v>
      </c>
    </row>
    <row r="135" spans="1:70" x14ac:dyDescent="0.15">
      <c r="A135">
        <v>1991</v>
      </c>
      <c r="B135">
        <v>-2.4366161375878637</v>
      </c>
      <c r="C135">
        <v>-2.4328686196824663</v>
      </c>
      <c r="D135">
        <v>-3.7475179053974017E-3</v>
      </c>
      <c r="M135">
        <v>1991</v>
      </c>
      <c r="N135">
        <v>-0.22795333916074859</v>
      </c>
      <c r="O135">
        <v>-0.17897346647395601</v>
      </c>
      <c r="P135">
        <v>-4.8979872686792575E-2</v>
      </c>
      <c r="AA135">
        <v>1992</v>
      </c>
      <c r="AB135">
        <v>-0.93665918293887129</v>
      </c>
      <c r="AC135">
        <v>-0.92632456760081872</v>
      </c>
      <c r="AD135">
        <v>-1.0334615338052577E-2</v>
      </c>
      <c r="AE135">
        <f t="shared" si="79"/>
        <v>-1.2997636665314838E-2</v>
      </c>
      <c r="AF135">
        <f t="shared" si="80"/>
        <v>2.6630213272622605E-3</v>
      </c>
      <c r="AL135" s="17"/>
      <c r="AM135" s="17"/>
      <c r="AN135" s="17"/>
      <c r="AO135" s="17"/>
      <c r="AP135" s="17"/>
      <c r="BM135">
        <v>2006</v>
      </c>
      <c r="BN135">
        <v>9.2876215945151586</v>
      </c>
      <c r="BO135">
        <v>9.2923160249461567</v>
      </c>
      <c r="BP135">
        <v>-4.6944304309981533E-3</v>
      </c>
      <c r="BQ135">
        <f t="shared" si="78"/>
        <v>5.3172700870199208E-2</v>
      </c>
      <c r="BR135">
        <f t="shared" si="77"/>
        <v>-5.7867131301197361E-2</v>
      </c>
    </row>
    <row r="136" spans="1:70" x14ac:dyDescent="0.15">
      <c r="A136">
        <v>1992</v>
      </c>
      <c r="B136">
        <v>-2.4584348011750325</v>
      </c>
      <c r="C136">
        <v>-2.3839944758653662</v>
      </c>
      <c r="D136">
        <v>-7.4440325309666378E-2</v>
      </c>
      <c r="E136">
        <f t="shared" ref="E136:E159" si="81">D136-D135</f>
        <v>-7.0692807404268976E-2</v>
      </c>
      <c r="F136">
        <f t="shared" ref="F136:F159" si="82">D135</f>
        <v>-3.7475179053974017E-3</v>
      </c>
      <c r="M136">
        <v>1992</v>
      </c>
      <c r="N136">
        <v>-0.20366234287107204</v>
      </c>
      <c r="O136">
        <v>-0.19711600744614372</v>
      </c>
      <c r="P136">
        <v>-6.546335424928329E-3</v>
      </c>
      <c r="Q136">
        <f t="shared" ref="Q136:Q159" si="83">P136-P135</f>
        <v>4.2433537261864246E-2</v>
      </c>
      <c r="R136">
        <f t="shared" ref="R136:R159" si="84">P135</f>
        <v>-4.8979872686792575E-2</v>
      </c>
      <c r="AA136">
        <v>1993</v>
      </c>
      <c r="AB136">
        <v>-0.91039498537745178</v>
      </c>
      <c r="AC136">
        <v>-0.92873516718744864</v>
      </c>
      <c r="AD136">
        <v>1.8340181809996858E-2</v>
      </c>
      <c r="AE136">
        <f t="shared" si="79"/>
        <v>2.8674797148049436E-2</v>
      </c>
      <c r="AF136">
        <f t="shared" si="80"/>
        <v>-1.0334615338052577E-2</v>
      </c>
      <c r="BM136">
        <v>2007</v>
      </c>
      <c r="BN136">
        <v>9.2443758509869767</v>
      </c>
      <c r="BO136">
        <v>9.308956401061403</v>
      </c>
      <c r="BP136">
        <v>-6.4580550074426313E-2</v>
      </c>
      <c r="BQ136">
        <f t="shared" si="78"/>
        <v>-5.988611964342816E-2</v>
      </c>
      <c r="BR136">
        <f t="shared" si="77"/>
        <v>-4.6944304309981533E-3</v>
      </c>
    </row>
    <row r="137" spans="1:70" x14ac:dyDescent="0.15">
      <c r="A137">
        <v>1993</v>
      </c>
      <c r="B137">
        <v>-2.4894237466725904</v>
      </c>
      <c r="C137">
        <v>-2.40610331064119</v>
      </c>
      <c r="D137">
        <v>-8.332043603140038E-2</v>
      </c>
      <c r="E137">
        <f t="shared" si="81"/>
        <v>-8.8801107217340025E-3</v>
      </c>
      <c r="F137">
        <f t="shared" si="82"/>
        <v>-7.4440325309666378E-2</v>
      </c>
      <c r="M137">
        <v>1993</v>
      </c>
      <c r="N137">
        <v>-0.13091857506759161</v>
      </c>
      <c r="O137">
        <v>-0.17949540283931004</v>
      </c>
      <c r="P137">
        <v>4.8576827771718428E-2</v>
      </c>
      <c r="Q137">
        <f t="shared" si="83"/>
        <v>5.5123163196646757E-2</v>
      </c>
      <c r="R137">
        <f t="shared" si="84"/>
        <v>-6.546335424928329E-3</v>
      </c>
      <c r="AA137">
        <v>1994</v>
      </c>
      <c r="AB137">
        <v>-0.92840696442481097</v>
      </c>
      <c r="AC137">
        <v>-0.92237543574535885</v>
      </c>
      <c r="AD137">
        <v>-6.0315286794521139E-3</v>
      </c>
      <c r="AE137">
        <f t="shared" si="79"/>
        <v>-2.4371710489448972E-2</v>
      </c>
      <c r="AF137">
        <f t="shared" si="80"/>
        <v>1.8340181809996858E-2</v>
      </c>
      <c r="BM137">
        <v>2008</v>
      </c>
      <c r="BN137">
        <v>9.1734008027017975</v>
      </c>
      <c r="BO137">
        <v>9.1606680685571309</v>
      </c>
      <c r="BP137">
        <v>1.273273414466658E-2</v>
      </c>
      <c r="BQ137">
        <f t="shared" si="78"/>
        <v>7.7313284219092893E-2</v>
      </c>
      <c r="BR137">
        <f t="shared" si="77"/>
        <v>-6.4580550074426313E-2</v>
      </c>
    </row>
    <row r="138" spans="1:70" x14ac:dyDescent="0.15">
      <c r="A138">
        <v>1994</v>
      </c>
      <c r="B138">
        <v>-2.4741522424608222</v>
      </c>
      <c r="C138">
        <v>-2.4375043849162168</v>
      </c>
      <c r="D138">
        <v>-3.6647857544605422E-2</v>
      </c>
      <c r="E138">
        <f t="shared" si="81"/>
        <v>4.6672578486794958E-2</v>
      </c>
      <c r="F138">
        <f t="shared" si="82"/>
        <v>-8.332043603140038E-2</v>
      </c>
      <c r="M138">
        <v>1994</v>
      </c>
      <c r="N138">
        <v>-0.14200509921313242</v>
      </c>
      <c r="O138">
        <v>-0.12672732553236155</v>
      </c>
      <c r="P138">
        <v>-1.5277773680770879E-2</v>
      </c>
      <c r="Q138">
        <f t="shared" si="83"/>
        <v>-6.3854601452489307E-2</v>
      </c>
      <c r="R138">
        <f t="shared" si="84"/>
        <v>4.8576827771718428E-2</v>
      </c>
      <c r="AA138">
        <v>1995</v>
      </c>
      <c r="AB138">
        <v>-0.88164825244668199</v>
      </c>
      <c r="AC138">
        <v>-0.92379965062731118</v>
      </c>
      <c r="AD138">
        <v>4.2151398180629185E-2</v>
      </c>
      <c r="AE138">
        <f t="shared" si="79"/>
        <v>4.8182926860081299E-2</v>
      </c>
      <c r="AF138">
        <f t="shared" si="80"/>
        <v>-6.0315286794521139E-3</v>
      </c>
      <c r="BM138">
        <v>2009</v>
      </c>
      <c r="BN138">
        <v>9.063061878654123</v>
      </c>
      <c r="BO138">
        <v>9.0393260832333464</v>
      </c>
      <c r="BP138">
        <v>2.373579542077664E-2</v>
      </c>
      <c r="BQ138">
        <f t="shared" si="78"/>
        <v>1.100306127611006E-2</v>
      </c>
      <c r="BR138">
        <f t="shared" si="77"/>
        <v>1.273273414466658E-2</v>
      </c>
    </row>
    <row r="139" spans="1:70" x14ac:dyDescent="0.15">
      <c r="A139">
        <v>1995</v>
      </c>
      <c r="B139">
        <v>-2.4135292124462668</v>
      </c>
      <c r="C139">
        <v>-2.4220297816231522</v>
      </c>
      <c r="D139">
        <v>8.5005691768853531E-3</v>
      </c>
      <c r="E139">
        <f t="shared" si="81"/>
        <v>4.5148426721490775E-2</v>
      </c>
      <c r="F139">
        <f t="shared" si="82"/>
        <v>-3.6647857544605422E-2</v>
      </c>
      <c r="M139">
        <v>1995</v>
      </c>
      <c r="N139">
        <v>-0.1357675541040004</v>
      </c>
      <c r="O139">
        <v>-0.13476945176312929</v>
      </c>
      <c r="P139">
        <v>-9.9810234087110983E-4</v>
      </c>
      <c r="Q139">
        <f t="shared" si="83"/>
        <v>1.4279671339899769E-2</v>
      </c>
      <c r="R139">
        <f t="shared" si="84"/>
        <v>-1.5277773680770879E-2</v>
      </c>
      <c r="AA139">
        <v>1996</v>
      </c>
      <c r="AB139">
        <v>-0.92371433660650548</v>
      </c>
      <c r="AC139">
        <v>-0.92486514808940101</v>
      </c>
      <c r="AD139">
        <v>1.1508114828955307E-3</v>
      </c>
      <c r="AE139">
        <f t="shared" si="79"/>
        <v>-4.1000586697733654E-2</v>
      </c>
      <c r="AF139">
        <f t="shared" si="80"/>
        <v>4.2151398180629185E-2</v>
      </c>
      <c r="BM139">
        <v>2010</v>
      </c>
      <c r="BN139">
        <v>9.0748827583544127</v>
      </c>
      <c r="BO139">
        <v>9.0727556654808161</v>
      </c>
      <c r="BP139">
        <v>2.1270928735965811E-3</v>
      </c>
      <c r="BQ139">
        <f t="shared" si="78"/>
        <v>-2.1608702547180059E-2</v>
      </c>
      <c r="BR139">
        <f t="shared" si="77"/>
        <v>2.373579542077664E-2</v>
      </c>
    </row>
    <row r="140" spans="1:70" x14ac:dyDescent="0.15">
      <c r="A140">
        <v>1996</v>
      </c>
      <c r="B140">
        <v>-2.333526564831816</v>
      </c>
      <c r="C140">
        <v>-2.3606005126467595</v>
      </c>
      <c r="D140">
        <v>2.7073947814943544E-2</v>
      </c>
      <c r="E140">
        <f t="shared" si="81"/>
        <v>1.8573378638058191E-2</v>
      </c>
      <c r="F140">
        <f t="shared" si="82"/>
        <v>8.5005691768853531E-3</v>
      </c>
      <c r="M140">
        <v>1996</v>
      </c>
      <c r="N140">
        <v>-0.17672364033558219</v>
      </c>
      <c r="O140">
        <v>-0.13024475813695574</v>
      </c>
      <c r="P140">
        <v>-4.6478882198626448E-2</v>
      </c>
      <c r="Q140">
        <f t="shared" si="83"/>
        <v>-4.5480779857755338E-2</v>
      </c>
      <c r="R140">
        <f t="shared" si="84"/>
        <v>-9.9810234087110983E-4</v>
      </c>
      <c r="AA140">
        <v>1997</v>
      </c>
      <c r="AB140">
        <v>-0.92130302099779537</v>
      </c>
      <c r="AC140">
        <v>-0.91664379500993931</v>
      </c>
      <c r="AD140">
        <v>-4.6592259878560638E-3</v>
      </c>
      <c r="AE140">
        <f t="shared" si="79"/>
        <v>-5.8100374707515945E-3</v>
      </c>
      <c r="AF140">
        <f t="shared" si="80"/>
        <v>1.1508114828955307E-3</v>
      </c>
      <c r="BM140">
        <v>2011</v>
      </c>
      <c r="BN140">
        <v>9.0623809418710515</v>
      </c>
      <c r="BO140">
        <v>9.0970304083022189</v>
      </c>
      <c r="BP140">
        <v>-3.4649466431167397E-2</v>
      </c>
      <c r="BQ140">
        <f t="shared" si="78"/>
        <v>-3.6776559304763978E-2</v>
      </c>
      <c r="BR140">
        <f t="shared" si="77"/>
        <v>2.1270928735965811E-3</v>
      </c>
    </row>
    <row r="141" spans="1:70" x14ac:dyDescent="0.15">
      <c r="A141">
        <v>1997</v>
      </c>
      <c r="B141">
        <v>-2.270047200390116</v>
      </c>
      <c r="C141">
        <v>-2.2795338922889226</v>
      </c>
      <c r="D141">
        <v>9.4866918988065763E-3</v>
      </c>
      <c r="E141">
        <f t="shared" si="81"/>
        <v>-1.7587255916136968E-2</v>
      </c>
      <c r="F141">
        <f t="shared" si="82"/>
        <v>2.7073947814943544E-2</v>
      </c>
      <c r="M141">
        <v>1997</v>
      </c>
      <c r="N141">
        <v>-9.8355198705558256E-2</v>
      </c>
      <c r="O141">
        <v>-0.15995416128880557</v>
      </c>
      <c r="P141">
        <v>6.1598962583247319E-2</v>
      </c>
      <c r="Q141">
        <f t="shared" si="83"/>
        <v>0.10807784478187377</v>
      </c>
      <c r="R141">
        <f t="shared" si="84"/>
        <v>-4.6478882198626448E-2</v>
      </c>
      <c r="AA141">
        <v>1998</v>
      </c>
      <c r="AB141">
        <v>-0.95437397608508034</v>
      </c>
      <c r="AC141">
        <v>-0.91747187472427605</v>
      </c>
      <c r="AD141">
        <v>-3.6902101360804296E-2</v>
      </c>
      <c r="AE141">
        <f t="shared" si="79"/>
        <v>-3.2242875372948232E-2</v>
      </c>
      <c r="AF141">
        <f t="shared" si="80"/>
        <v>-4.6592259878560638E-3</v>
      </c>
      <c r="BM141">
        <v>2012</v>
      </c>
      <c r="BN141">
        <v>9.0716965201573192</v>
      </c>
      <c r="BO141">
        <v>9.0290081041339239</v>
      </c>
      <c r="BP141">
        <v>4.2688416023395348E-2</v>
      </c>
      <c r="BQ141">
        <f t="shared" si="78"/>
        <v>7.7337882454562745E-2</v>
      </c>
      <c r="BR141">
        <f t="shared" si="77"/>
        <v>-3.4649466431167397E-2</v>
      </c>
    </row>
    <row r="142" spans="1:70" x14ac:dyDescent="0.15">
      <c r="A142">
        <v>1998</v>
      </c>
      <c r="B142">
        <v>-2.21137798259526</v>
      </c>
      <c r="C142">
        <v>-2.2152103018678666</v>
      </c>
      <c r="D142">
        <v>3.8323192726066324E-3</v>
      </c>
      <c r="E142">
        <f t="shared" si="81"/>
        <v>-5.6543726261999439E-3</v>
      </c>
      <c r="F142">
        <f t="shared" si="82"/>
        <v>9.4866918988065763E-3</v>
      </c>
      <c r="M142">
        <v>1998</v>
      </c>
      <c r="N142">
        <v>-9.1865805412668644E-3</v>
      </c>
      <c r="O142">
        <v>-0.10310596506215473</v>
      </c>
      <c r="P142">
        <v>9.3919384520887869E-2</v>
      </c>
      <c r="Q142">
        <f t="shared" si="83"/>
        <v>3.232042193764055E-2</v>
      </c>
      <c r="R142">
        <f t="shared" si="84"/>
        <v>6.1598962583247319E-2</v>
      </c>
      <c r="AA142">
        <v>1999</v>
      </c>
      <c r="AB142">
        <v>-0.95184213696464315</v>
      </c>
      <c r="AC142">
        <v>-0.97709117704361748</v>
      </c>
      <c r="AD142">
        <v>2.5249040078974327E-2</v>
      </c>
      <c r="AE142">
        <f t="shared" si="79"/>
        <v>6.2151141439778623E-2</v>
      </c>
      <c r="AF142">
        <f t="shared" si="80"/>
        <v>-3.6902101360804296E-2</v>
      </c>
      <c r="BM142">
        <v>2013</v>
      </c>
      <c r="BN142">
        <v>9.0951211193842774</v>
      </c>
      <c r="BO142">
        <v>9.0601460167400738</v>
      </c>
      <c r="BP142">
        <v>3.497510264420356E-2</v>
      </c>
      <c r="BQ142">
        <f>BP142-BP141</f>
        <v>-7.7133133791917885E-3</v>
      </c>
      <c r="BR142">
        <f>BP141</f>
        <v>4.2688416023395348E-2</v>
      </c>
    </row>
    <row r="143" spans="1:70" x14ac:dyDescent="0.15">
      <c r="A143">
        <v>1999</v>
      </c>
      <c r="B143">
        <v>-2.1959960474346314</v>
      </c>
      <c r="C143">
        <v>-2.1557608292880648</v>
      </c>
      <c r="D143">
        <v>-4.0235218146566609E-2</v>
      </c>
      <c r="E143">
        <f t="shared" si="81"/>
        <v>-4.4067537419173242E-2</v>
      </c>
      <c r="F143">
        <f t="shared" si="82"/>
        <v>3.8323192726066324E-3</v>
      </c>
      <c r="M143">
        <v>1999</v>
      </c>
      <c r="N143">
        <v>1.7722686784051749E-2</v>
      </c>
      <c r="O143">
        <v>-3.84233581705445E-2</v>
      </c>
      <c r="P143">
        <v>5.6146044954596248E-2</v>
      </c>
      <c r="Q143">
        <f t="shared" si="83"/>
        <v>-3.7773339566291621E-2</v>
      </c>
      <c r="R143">
        <f t="shared" si="84"/>
        <v>9.3919384520887869E-2</v>
      </c>
      <c r="AA143">
        <v>2000</v>
      </c>
      <c r="AB143">
        <v>-1.023171405378384</v>
      </c>
      <c r="AC143">
        <v>-0.97429767261909572</v>
      </c>
      <c r="AD143">
        <v>-4.8873732759288302E-2</v>
      </c>
      <c r="AE143">
        <f t="shared" si="79"/>
        <v>-7.4122772838262629E-2</v>
      </c>
      <c r="AF143">
        <f t="shared" si="80"/>
        <v>2.5249040078974327E-2</v>
      </c>
      <c r="BM143">
        <v>2014</v>
      </c>
      <c r="BN143">
        <v>9.0478486857147917</v>
      </c>
      <c r="BO143">
        <v>9.0583902208939353</v>
      </c>
      <c r="BP143">
        <v>-1.054153517914358E-2</v>
      </c>
      <c r="BQ143">
        <f>BP143-BP142</f>
        <v>-4.5516637823347139E-2</v>
      </c>
      <c r="BR143">
        <f>BP142</f>
        <v>3.497510264420356E-2</v>
      </c>
    </row>
    <row r="144" spans="1:70" ht="13.75" thickBot="1" x14ac:dyDescent="0.2">
      <c r="A144">
        <v>2000</v>
      </c>
      <c r="B144">
        <v>-2.0698333971510681</v>
      </c>
      <c r="C144">
        <v>-2.1401743264007491</v>
      </c>
      <c r="D144">
        <v>7.034092924968105E-2</v>
      </c>
      <c r="E144">
        <f t="shared" si="81"/>
        <v>0.11057614739624766</v>
      </c>
      <c r="F144">
        <f t="shared" si="82"/>
        <v>-4.0235218146566609E-2</v>
      </c>
      <c r="M144">
        <v>2000</v>
      </c>
      <c r="N144">
        <v>-8.3009326549985135E-2</v>
      </c>
      <c r="O144">
        <v>-1.8903468819586006E-2</v>
      </c>
      <c r="P144">
        <v>-6.4105857730399132E-2</v>
      </c>
      <c r="Q144">
        <f t="shared" si="83"/>
        <v>-0.12025190268499539</v>
      </c>
      <c r="R144">
        <f t="shared" si="84"/>
        <v>5.6146044954596248E-2</v>
      </c>
      <c r="AA144">
        <v>2001</v>
      </c>
      <c r="AB144">
        <v>-0.95611650877888854</v>
      </c>
      <c r="AC144">
        <v>-0.97342315419438874</v>
      </c>
      <c r="AD144">
        <v>1.7306645415500199E-2</v>
      </c>
      <c r="AE144">
        <f t="shared" si="79"/>
        <v>6.6180378174788501E-2</v>
      </c>
      <c r="AF144">
        <f t="shared" si="80"/>
        <v>-4.8873732759288302E-2</v>
      </c>
      <c r="BM144">
        <v>2015</v>
      </c>
      <c r="BN144" s="25">
        <v>9.0060590636469904</v>
      </c>
      <c r="BO144" s="25">
        <v>9.0112002155073281</v>
      </c>
      <c r="BP144" s="25">
        <v>-5.1411518603377004E-3</v>
      </c>
      <c r="BQ144">
        <f>BP144-BP143</f>
        <v>5.4003833188058792E-3</v>
      </c>
      <c r="BR144">
        <f>BP143</f>
        <v>-1.054153517914358E-2</v>
      </c>
    </row>
    <row r="145" spans="1:71" x14ac:dyDescent="0.15">
      <c r="A145">
        <v>2001</v>
      </c>
      <c r="B145">
        <v>-2.0917028990608628</v>
      </c>
      <c r="C145">
        <v>-2.0123338113822351</v>
      </c>
      <c r="D145">
        <v>-7.9369087678627714E-2</v>
      </c>
      <c r="E145">
        <f t="shared" si="81"/>
        <v>-0.14971001692830876</v>
      </c>
      <c r="F145">
        <f t="shared" si="82"/>
        <v>7.034092924968105E-2</v>
      </c>
      <c r="M145">
        <v>2001</v>
      </c>
      <c r="N145">
        <v>-1.212859578173894E-2</v>
      </c>
      <c r="O145">
        <v>-9.1974122531871524E-2</v>
      </c>
      <c r="P145">
        <v>7.9845526750132581E-2</v>
      </c>
      <c r="Q145">
        <f t="shared" si="83"/>
        <v>0.14395138448053171</v>
      </c>
      <c r="R145">
        <f t="shared" si="84"/>
        <v>-6.4105857730399132E-2</v>
      </c>
      <c r="AA145">
        <v>2002</v>
      </c>
      <c r="AB145">
        <v>-0.91617747963924823</v>
      </c>
      <c r="AC145">
        <v>-0.95150395562530932</v>
      </c>
      <c r="AD145">
        <v>3.532647598606109E-2</v>
      </c>
      <c r="AE145">
        <f t="shared" si="79"/>
        <v>1.8019830570560891E-2</v>
      </c>
      <c r="AF145">
        <f t="shared" si="80"/>
        <v>1.7306645415500199E-2</v>
      </c>
    </row>
    <row r="146" spans="1:71" x14ac:dyDescent="0.15">
      <c r="A146">
        <v>2002</v>
      </c>
      <c r="B146">
        <v>-2.083756901629092</v>
      </c>
      <c r="C146">
        <v>-2.034494160590679</v>
      </c>
      <c r="D146">
        <v>-4.9262741038412994E-2</v>
      </c>
      <c r="E146">
        <f t="shared" si="81"/>
        <v>3.0106346640214721E-2</v>
      </c>
      <c r="F146">
        <f t="shared" si="82"/>
        <v>-7.9369087678627714E-2</v>
      </c>
      <c r="M146">
        <v>2002</v>
      </c>
      <c r="N146">
        <v>3.9844227994568319E-2</v>
      </c>
      <c r="O146">
        <v>-4.0557485839966975E-2</v>
      </c>
      <c r="P146">
        <v>8.0401713834535288E-2</v>
      </c>
      <c r="Q146">
        <f t="shared" si="83"/>
        <v>5.561870844027067E-4</v>
      </c>
      <c r="R146">
        <f t="shared" si="84"/>
        <v>7.9845526750132581E-2</v>
      </c>
      <c r="AA146">
        <v>2003</v>
      </c>
      <c r="AB146">
        <v>-0.93065827077448315</v>
      </c>
      <c r="AC146">
        <v>-0.95908546743983469</v>
      </c>
      <c r="AD146">
        <v>2.842719666535154E-2</v>
      </c>
      <c r="AE146">
        <f t="shared" si="79"/>
        <v>-6.8992793207095504E-3</v>
      </c>
      <c r="AF146">
        <f t="shared" si="80"/>
        <v>3.532647598606109E-2</v>
      </c>
      <c r="BN146" t="s">
        <v>100</v>
      </c>
    </row>
    <row r="147" spans="1:71" ht="13.75" thickBot="1" x14ac:dyDescent="0.2">
      <c r="A147">
        <v>2003</v>
      </c>
      <c r="B147">
        <v>-2.0310618856782514</v>
      </c>
      <c r="C147">
        <v>-2.0264424875976799</v>
      </c>
      <c r="D147">
        <v>-4.6193980805715462E-3</v>
      </c>
      <c r="E147">
        <f t="shared" si="81"/>
        <v>4.4643342957841448E-2</v>
      </c>
      <c r="F147">
        <f t="shared" si="82"/>
        <v>-4.9262741038412994E-2</v>
      </c>
      <c r="M147">
        <v>2003</v>
      </c>
      <c r="N147">
        <v>9.7346229751772376E-3</v>
      </c>
      <c r="O147">
        <v>-2.856579415961593E-3</v>
      </c>
      <c r="P147">
        <v>1.2591202391138831E-2</v>
      </c>
      <c r="Q147">
        <f t="shared" si="83"/>
        <v>-6.7810511443396462E-2</v>
      </c>
      <c r="R147">
        <f t="shared" si="84"/>
        <v>8.0401713834535288E-2</v>
      </c>
      <c r="AA147">
        <v>2004</v>
      </c>
      <c r="AB147">
        <v>-0.9487785892635513</v>
      </c>
      <c r="AC147">
        <v>-0.94753121711741928</v>
      </c>
      <c r="AD147">
        <v>-1.2473721461320197E-3</v>
      </c>
      <c r="AE147">
        <f t="shared" si="79"/>
        <v>-2.9674568811483559E-2</v>
      </c>
      <c r="AF147">
        <f t="shared" si="80"/>
        <v>2.842719666535154E-2</v>
      </c>
    </row>
    <row r="148" spans="1:71" x14ac:dyDescent="0.15">
      <c r="A148">
        <v>2004</v>
      </c>
      <c r="B148">
        <v>-1.8333670630464116</v>
      </c>
      <c r="C148">
        <v>-1.9730466690814772</v>
      </c>
      <c r="D148">
        <v>0.13967960603506557</v>
      </c>
      <c r="E148">
        <f t="shared" si="81"/>
        <v>0.14429900411563712</v>
      </c>
      <c r="F148">
        <f t="shared" si="82"/>
        <v>-4.6193980805715462E-3</v>
      </c>
      <c r="M148">
        <v>2004</v>
      </c>
      <c r="N148">
        <v>-9.0635689318366297E-2</v>
      </c>
      <c r="O148">
        <v>-2.469798264980529E-2</v>
      </c>
      <c r="P148">
        <v>-6.5937706668561011E-2</v>
      </c>
      <c r="Q148">
        <f t="shared" si="83"/>
        <v>-7.8528909059699836E-2</v>
      </c>
      <c r="R148">
        <f t="shared" si="84"/>
        <v>1.2591202391138831E-2</v>
      </c>
      <c r="AA148">
        <v>2005</v>
      </c>
      <c r="AB148">
        <v>-0.99821291180313421</v>
      </c>
      <c r="AC148">
        <v>-1.1375326644944588</v>
      </c>
      <c r="AD148">
        <v>0.13931975269132457</v>
      </c>
      <c r="AE148">
        <f t="shared" si="79"/>
        <v>0.14056712483745659</v>
      </c>
      <c r="AF148">
        <f t="shared" si="80"/>
        <v>-1.2473721461320197E-3</v>
      </c>
      <c r="BN148" s="26" t="s">
        <v>101</v>
      </c>
      <c r="BO148" s="26"/>
    </row>
    <row r="149" spans="1:71" x14ac:dyDescent="0.15">
      <c r="A149">
        <v>2005</v>
      </c>
      <c r="B149">
        <v>-1.6364209486240968</v>
      </c>
      <c r="C149">
        <v>-1.7727226596781895</v>
      </c>
      <c r="D149">
        <v>0.13630171105409272</v>
      </c>
      <c r="E149">
        <f t="shared" si="81"/>
        <v>-3.3778949809728509E-3</v>
      </c>
      <c r="F149">
        <f t="shared" si="82"/>
        <v>0.13967960603506557</v>
      </c>
      <c r="M149">
        <v>2005</v>
      </c>
      <c r="N149">
        <v>-0.15311123410011782</v>
      </c>
      <c r="O149">
        <v>-9.7506259679619275E-2</v>
      </c>
      <c r="P149">
        <v>-5.560497442049854E-2</v>
      </c>
      <c r="Q149">
        <f t="shared" si="83"/>
        <v>1.0332732248062471E-2</v>
      </c>
      <c r="R149">
        <f t="shared" si="84"/>
        <v>-6.5937706668561011E-2</v>
      </c>
      <c r="AA149">
        <v>2006</v>
      </c>
      <c r="AB149">
        <v>-1.0715061243886015</v>
      </c>
      <c r="AC149">
        <v>-1.1659048046715326</v>
      </c>
      <c r="AD149">
        <v>9.439868028293108E-2</v>
      </c>
      <c r="AE149">
        <f t="shared" si="79"/>
        <v>-4.4921072408393492E-2</v>
      </c>
      <c r="AF149">
        <f t="shared" si="80"/>
        <v>0.13931975269132457</v>
      </c>
      <c r="BN149" t="s">
        <v>102</v>
      </c>
      <c r="BO149">
        <v>0.63548236484062659</v>
      </c>
    </row>
    <row r="150" spans="1:71" x14ac:dyDescent="0.15">
      <c r="A150">
        <v>2006</v>
      </c>
      <c r="B150">
        <v>-1.5417246810898906</v>
      </c>
      <c r="C150">
        <v>-1.5731573157189864</v>
      </c>
      <c r="D150">
        <v>3.1432634629095846E-2</v>
      </c>
      <c r="E150">
        <f t="shared" si="81"/>
        <v>-0.10486907642499688</v>
      </c>
      <c r="F150">
        <f t="shared" si="82"/>
        <v>0.13630171105409272</v>
      </c>
      <c r="M150">
        <v>2006</v>
      </c>
      <c r="N150">
        <v>-0.11393277825431809</v>
      </c>
      <c r="O150">
        <v>-0.14282580355784349</v>
      </c>
      <c r="P150">
        <v>2.8893025303525402E-2</v>
      </c>
      <c r="Q150">
        <f t="shared" si="83"/>
        <v>8.4497999724023942E-2</v>
      </c>
      <c r="R150">
        <f t="shared" si="84"/>
        <v>-5.560497442049854E-2</v>
      </c>
      <c r="AA150">
        <v>2007</v>
      </c>
      <c r="AB150">
        <v>-1.1329446075364245</v>
      </c>
      <c r="AC150">
        <v>-1.1554486137685802</v>
      </c>
      <c r="AD150">
        <v>2.250400623215576E-2</v>
      </c>
      <c r="AE150">
        <f t="shared" si="79"/>
        <v>-7.189467405077532E-2</v>
      </c>
      <c r="AF150">
        <f t="shared" si="80"/>
        <v>9.439868028293108E-2</v>
      </c>
      <c r="BN150" t="s">
        <v>103</v>
      </c>
      <c r="BO150">
        <v>0.40383783602343526</v>
      </c>
    </row>
    <row r="151" spans="1:71" x14ac:dyDescent="0.15">
      <c r="A151">
        <v>2007</v>
      </c>
      <c r="B151">
        <v>-1.3619091698665078</v>
      </c>
      <c r="C151">
        <v>-1.4772016617699417</v>
      </c>
      <c r="D151">
        <v>0.11529249190343394</v>
      </c>
      <c r="E151">
        <f t="shared" si="81"/>
        <v>8.385985727433809E-2</v>
      </c>
      <c r="F151">
        <f t="shared" si="82"/>
        <v>3.1432634629095846E-2</v>
      </c>
      <c r="M151">
        <v>2007</v>
      </c>
      <c r="N151">
        <v>-0.19213741159119496</v>
      </c>
      <c r="O151">
        <v>-0.11440588733322481</v>
      </c>
      <c r="P151">
        <v>-7.7731524257970155E-2</v>
      </c>
      <c r="Q151">
        <f t="shared" si="83"/>
        <v>-0.10662454956149556</v>
      </c>
      <c r="R151">
        <f t="shared" si="84"/>
        <v>2.8893025303525402E-2</v>
      </c>
      <c r="AA151">
        <v>2008</v>
      </c>
      <c r="AB151">
        <v>-1.347199166455987</v>
      </c>
      <c r="AC151">
        <v>-1.1591933252742321</v>
      </c>
      <c r="AD151">
        <v>-0.1880058411817549</v>
      </c>
      <c r="AE151">
        <f t="shared" si="79"/>
        <v>-0.21050984741391066</v>
      </c>
      <c r="AF151">
        <f t="shared" si="80"/>
        <v>2.250400623215576E-2</v>
      </c>
      <c r="BN151" t="s">
        <v>104</v>
      </c>
      <c r="BO151">
        <v>0.37673955584268232</v>
      </c>
    </row>
    <row r="152" spans="1:71" x14ac:dyDescent="0.15">
      <c r="A152">
        <v>2008</v>
      </c>
      <c r="B152">
        <v>-1.3518532954230702</v>
      </c>
      <c r="C152">
        <v>-1.2949947446558236</v>
      </c>
      <c r="D152">
        <v>-5.6858550767246552E-2</v>
      </c>
      <c r="E152">
        <f t="shared" si="81"/>
        <v>-0.17215104267068049</v>
      </c>
      <c r="F152">
        <f t="shared" si="82"/>
        <v>0.11529249190343394</v>
      </c>
      <c r="M152">
        <v>2008</v>
      </c>
      <c r="N152">
        <v>-0.15923303455748089</v>
      </c>
      <c r="O152">
        <v>-0.17113525759117337</v>
      </c>
      <c r="P152">
        <v>1.1902223033692483E-2</v>
      </c>
      <c r="Q152">
        <f t="shared" si="83"/>
        <v>8.9633747291662638E-2</v>
      </c>
      <c r="R152">
        <f t="shared" si="84"/>
        <v>-7.7731524257970155E-2</v>
      </c>
      <c r="AA152">
        <v>2009</v>
      </c>
      <c r="AB152">
        <v>-1.1753071319505428</v>
      </c>
      <c r="AC152">
        <v>-1.1726536006947268</v>
      </c>
      <c r="AD152">
        <v>-2.6535312558160218E-3</v>
      </c>
      <c r="AE152">
        <f t="shared" si="79"/>
        <v>0.18535230992593887</v>
      </c>
      <c r="AF152">
        <f t="shared" si="80"/>
        <v>-0.1880058411817549</v>
      </c>
      <c r="BN152" t="s">
        <v>105</v>
      </c>
      <c r="BO152">
        <v>3.197135127757101E-2</v>
      </c>
    </row>
    <row r="153" spans="1:71" ht="13.75" thickBot="1" x14ac:dyDescent="0.2">
      <c r="A153">
        <v>2009</v>
      </c>
      <c r="B153">
        <v>-1.2913296492300064</v>
      </c>
      <c r="C153">
        <v>-1.2848051349343952</v>
      </c>
      <c r="D153">
        <v>-6.5245142956111835E-3</v>
      </c>
      <c r="E153">
        <f t="shared" si="81"/>
        <v>5.0334036471635368E-2</v>
      </c>
      <c r="F153">
        <f t="shared" si="82"/>
        <v>-5.6858550767246552E-2</v>
      </c>
      <c r="M153">
        <v>2009</v>
      </c>
      <c r="N153">
        <v>-0.12230361377177172</v>
      </c>
      <c r="O153">
        <v>-0.14726653641436172</v>
      </c>
      <c r="P153">
        <v>2.4962922642589994E-2</v>
      </c>
      <c r="Q153">
        <f t="shared" si="83"/>
        <v>1.3060699608897511E-2</v>
      </c>
      <c r="R153">
        <f t="shared" si="84"/>
        <v>1.1902223033692483E-2</v>
      </c>
      <c r="AA153">
        <v>2010</v>
      </c>
      <c r="AB153">
        <v>-1.2621721410504358</v>
      </c>
      <c r="AC153">
        <v>-1.1421953818763508</v>
      </c>
      <c r="AD153">
        <v>-0.11997675917408501</v>
      </c>
      <c r="AE153">
        <f t="shared" si="79"/>
        <v>-0.11732322791826899</v>
      </c>
      <c r="AF153">
        <f t="shared" si="80"/>
        <v>-2.6535312558160218E-3</v>
      </c>
      <c r="BN153" s="25" t="s">
        <v>106</v>
      </c>
      <c r="BO153" s="25">
        <v>24</v>
      </c>
    </row>
    <row r="154" spans="1:71" x14ac:dyDescent="0.15">
      <c r="A154">
        <v>2010</v>
      </c>
      <c r="B154">
        <v>-1.0949353845767293</v>
      </c>
      <c r="C154">
        <v>-1.223476571506716</v>
      </c>
      <c r="D154">
        <v>0.12854118692998662</v>
      </c>
      <c r="E154">
        <f t="shared" si="81"/>
        <v>0.1350657012255978</v>
      </c>
      <c r="F154">
        <f t="shared" si="82"/>
        <v>-6.5245142956111835E-3</v>
      </c>
      <c r="M154">
        <v>2010</v>
      </c>
      <c r="N154">
        <v>-0.12107078767065842</v>
      </c>
      <c r="O154">
        <v>-0.12047806243559295</v>
      </c>
      <c r="P154">
        <v>-5.9272523506546937E-4</v>
      </c>
      <c r="Q154">
        <f t="shared" si="83"/>
        <v>-2.5555647877655463E-2</v>
      </c>
      <c r="R154">
        <f t="shared" si="84"/>
        <v>2.4962922642589994E-2</v>
      </c>
      <c r="AA154">
        <v>2011</v>
      </c>
      <c r="AB154">
        <v>-1.2600806235918511</v>
      </c>
      <c r="AC154">
        <v>-1.1592152908223257</v>
      </c>
      <c r="AD154">
        <v>-0.10086533276952547</v>
      </c>
      <c r="AE154">
        <f t="shared" si="79"/>
        <v>1.9111426404559539E-2</v>
      </c>
      <c r="AF154">
        <f t="shared" si="80"/>
        <v>-0.11997675917408501</v>
      </c>
    </row>
    <row r="155" spans="1:71" ht="13.75" thickBot="1" x14ac:dyDescent="0.2">
      <c r="A155">
        <v>2011</v>
      </c>
      <c r="B155">
        <v>-1.219090084304524</v>
      </c>
      <c r="C155">
        <v>-1.0244704164875682</v>
      </c>
      <c r="D155">
        <v>-0.19461966781695583</v>
      </c>
      <c r="E155">
        <f t="shared" si="81"/>
        <v>-0.32316085474694245</v>
      </c>
      <c r="F155">
        <f t="shared" si="82"/>
        <v>0.12854118692998662</v>
      </c>
      <c r="M155">
        <v>2011</v>
      </c>
      <c r="N155">
        <v>-6.8525548528591274E-2</v>
      </c>
      <c r="O155">
        <v>-0.11958377465020746</v>
      </c>
      <c r="P155">
        <v>5.1058226121616188E-2</v>
      </c>
      <c r="Q155">
        <f t="shared" si="83"/>
        <v>5.1650951356681657E-2</v>
      </c>
      <c r="R155">
        <f t="shared" si="84"/>
        <v>-5.9272523506546937E-4</v>
      </c>
      <c r="AA155">
        <v>2012</v>
      </c>
      <c r="AB155">
        <v>-1.0200962385668266</v>
      </c>
      <c r="AC155">
        <v>-1.1722457090069356</v>
      </c>
      <c r="AD155">
        <v>0.15214947044010896</v>
      </c>
      <c r="AE155">
        <f t="shared" si="79"/>
        <v>0.25301480320963443</v>
      </c>
      <c r="AF155">
        <f t="shared" si="80"/>
        <v>-0.10086533276952547</v>
      </c>
      <c r="BN155" t="s">
        <v>107</v>
      </c>
    </row>
    <row r="156" spans="1:71" x14ac:dyDescent="0.15">
      <c r="A156">
        <v>2012</v>
      </c>
      <c r="B156">
        <v>-1.2475406947425445</v>
      </c>
      <c r="C156">
        <v>-1.1502762767758259</v>
      </c>
      <c r="D156">
        <v>-9.7264417966718586E-2</v>
      </c>
      <c r="E156">
        <f t="shared" si="81"/>
        <v>9.7355249850237247E-2</v>
      </c>
      <c r="F156">
        <f t="shared" si="82"/>
        <v>-0.19461966781695583</v>
      </c>
      <c r="M156">
        <v>2012</v>
      </c>
      <c r="N156">
        <v>-0.11105260573631232</v>
      </c>
      <c r="O156">
        <v>-8.1467640101729577E-2</v>
      </c>
      <c r="P156">
        <v>-2.9584965634582738E-2</v>
      </c>
      <c r="Q156">
        <f t="shared" si="83"/>
        <v>-8.0643191756198926E-2</v>
      </c>
      <c r="R156">
        <f t="shared" si="84"/>
        <v>5.1058226121616188E-2</v>
      </c>
      <c r="AA156">
        <v>2013</v>
      </c>
      <c r="AB156">
        <v>-1.1228970094749569</v>
      </c>
      <c r="AC156">
        <v>-1.1697011609584256</v>
      </c>
      <c r="AD156">
        <v>4.6804151483468726E-2</v>
      </c>
      <c r="AE156">
        <f t="shared" si="79"/>
        <v>-0.10534531895664023</v>
      </c>
      <c r="AF156">
        <f t="shared" si="80"/>
        <v>0.15214947044010896</v>
      </c>
      <c r="BN156" s="27"/>
      <c r="BO156" s="27" t="s">
        <v>112</v>
      </c>
      <c r="BP156" s="27" t="s">
        <v>113</v>
      </c>
      <c r="BQ156" s="27" t="s">
        <v>114</v>
      </c>
      <c r="BR156" s="27" t="s">
        <v>115</v>
      </c>
      <c r="BS156" s="27" t="s">
        <v>116</v>
      </c>
    </row>
    <row r="157" spans="1:71" x14ac:dyDescent="0.15">
      <c r="A157">
        <v>2013</v>
      </c>
      <c r="B157">
        <v>-1.1287512426609536</v>
      </c>
      <c r="C157">
        <v>-1.1791052581170771</v>
      </c>
      <c r="D157">
        <v>5.0354015456123502E-2</v>
      </c>
      <c r="E157">
        <f t="shared" si="81"/>
        <v>0.14761843342284209</v>
      </c>
      <c r="F157">
        <f t="shared" si="82"/>
        <v>-9.7264417966718586E-2</v>
      </c>
      <c r="M157">
        <v>2013</v>
      </c>
      <c r="N157">
        <v>-0.17758187699499867</v>
      </c>
      <c r="O157">
        <v>-0.11231662016056393</v>
      </c>
      <c r="P157">
        <v>-6.5265256834434737E-2</v>
      </c>
      <c r="Q157">
        <f t="shared" si="83"/>
        <v>-3.5680291199851999E-2</v>
      </c>
      <c r="R157">
        <f t="shared" si="84"/>
        <v>-2.9584965634582738E-2</v>
      </c>
      <c r="AA157">
        <v>2014</v>
      </c>
      <c r="AB157">
        <v>-1.1872332780473291</v>
      </c>
      <c r="AC157">
        <v>-1.1484514876503391</v>
      </c>
      <c r="AD157">
        <v>-3.8781790396990035E-2</v>
      </c>
      <c r="AE157">
        <f t="shared" si="79"/>
        <v>-8.558594188045876E-2</v>
      </c>
      <c r="AF157">
        <f t="shared" si="80"/>
        <v>4.6804151483468726E-2</v>
      </c>
      <c r="BN157" t="s">
        <v>108</v>
      </c>
      <c r="BO157">
        <v>1</v>
      </c>
      <c r="BP157">
        <v>1.5233063823522408E-2</v>
      </c>
      <c r="BQ157">
        <v>1.5233063823522408E-2</v>
      </c>
      <c r="BR157">
        <v>14.902710922232941</v>
      </c>
      <c r="BS157">
        <v>8.4722353208047314E-4</v>
      </c>
    </row>
    <row r="158" spans="1:71" ht="13.75" thickBot="1" x14ac:dyDescent="0.2">
      <c r="A158">
        <v>2014</v>
      </c>
      <c r="B158">
        <v>-1.0466216800903871</v>
      </c>
      <c r="C158">
        <v>-1.0587359990792764</v>
      </c>
      <c r="D158">
        <v>1.2114318988889261E-2</v>
      </c>
      <c r="E158">
        <f t="shared" si="81"/>
        <v>-3.8239696467234241E-2</v>
      </c>
      <c r="F158">
        <f t="shared" si="82"/>
        <v>5.0354015456123502E-2</v>
      </c>
      <c r="M158">
        <v>2014</v>
      </c>
      <c r="N158">
        <v>-0.2290046541630234</v>
      </c>
      <c r="O158">
        <v>-0.16057672319010952</v>
      </c>
      <c r="P158">
        <v>-6.8427930972913886E-2</v>
      </c>
      <c r="Q158">
        <f t="shared" si="83"/>
        <v>-3.162674138479149E-3</v>
      </c>
      <c r="R158">
        <f t="shared" si="84"/>
        <v>-6.5265256834434737E-2</v>
      </c>
      <c r="AA158">
        <v>2015</v>
      </c>
      <c r="AB158">
        <v>-1.1639597799801769</v>
      </c>
      <c r="AC158" s="25">
        <v>-1.1362257055358542</v>
      </c>
      <c r="AD158" s="25">
        <v>-2.7734074444322632E-2</v>
      </c>
      <c r="AE158">
        <f>AD158-AD157</f>
        <v>1.1047715952667403E-2</v>
      </c>
      <c r="AF158">
        <f>AD157</f>
        <v>-3.8781790396990035E-2</v>
      </c>
      <c r="BN158" t="s">
        <v>109</v>
      </c>
      <c r="BO158">
        <v>22</v>
      </c>
      <c r="BP158">
        <v>2.2487680655304515E-2</v>
      </c>
      <c r="BQ158">
        <v>1.0221673025138415E-3</v>
      </c>
    </row>
    <row r="159" spans="1:71" ht="13.75" thickBot="1" x14ac:dyDescent="0.2">
      <c r="A159">
        <v>2015</v>
      </c>
      <c r="B159" s="25">
        <v>-0.98155486728502561</v>
      </c>
      <c r="C159" s="25">
        <v>-0.9755141774572047</v>
      </c>
      <c r="D159" s="25">
        <v>-6.0406898278209109E-3</v>
      </c>
      <c r="E159">
        <f t="shared" si="81"/>
        <v>-1.8155008816710172E-2</v>
      </c>
      <c r="F159">
        <f t="shared" si="82"/>
        <v>1.2114318988889261E-2</v>
      </c>
      <c r="M159">
        <v>2015</v>
      </c>
      <c r="N159">
        <v>-0.20224277953013592</v>
      </c>
      <c r="O159" s="25">
        <v>-0.19787862770887005</v>
      </c>
      <c r="P159" s="25">
        <v>-4.3641518212658714E-3</v>
      </c>
      <c r="Q159">
        <f t="shared" si="83"/>
        <v>6.4063779151648015E-2</v>
      </c>
      <c r="R159">
        <f t="shared" si="84"/>
        <v>-6.8427930972913886E-2</v>
      </c>
      <c r="BN159" s="25" t="s">
        <v>110</v>
      </c>
      <c r="BO159" s="25">
        <v>23</v>
      </c>
      <c r="BP159" s="25">
        <v>3.7720744478826923E-2</v>
      </c>
      <c r="BQ159" s="25"/>
      <c r="BR159" s="25"/>
      <c r="BS159" s="25"/>
    </row>
    <row r="160" spans="1:71" ht="13.75" thickBot="1" x14ac:dyDescent="0.2">
      <c r="AB160" t="s">
        <v>100</v>
      </c>
    </row>
    <row r="161" spans="2:74" ht="13.75" thickBot="1" x14ac:dyDescent="0.2">
      <c r="B161" t="s">
        <v>100</v>
      </c>
      <c r="N161" t="s">
        <v>100</v>
      </c>
      <c r="BN161" s="27"/>
      <c r="BO161" s="27" t="s">
        <v>117</v>
      </c>
      <c r="BP161" s="27" t="s">
        <v>105</v>
      </c>
      <c r="BQ161" s="27" t="s">
        <v>118</v>
      </c>
      <c r="BR161" s="27" t="s">
        <v>119</v>
      </c>
      <c r="BS161" s="27" t="s">
        <v>120</v>
      </c>
      <c r="BT161" s="27" t="s">
        <v>121</v>
      </c>
      <c r="BU161" s="27" t="s">
        <v>122</v>
      </c>
      <c r="BV161" s="27" t="s">
        <v>123</v>
      </c>
    </row>
    <row r="162" spans="2:74" ht="13.75" thickBot="1" x14ac:dyDescent="0.2">
      <c r="AB162" s="26" t="s">
        <v>101</v>
      </c>
      <c r="AC162" s="26"/>
      <c r="BN162" t="s">
        <v>111</v>
      </c>
      <c r="BO162">
        <v>8.9021832228918619E-5</v>
      </c>
      <c r="BP162">
        <v>6.5262787854821723E-3</v>
      </c>
      <c r="BQ162">
        <v>1.3640519376363347E-2</v>
      </c>
      <c r="BR162">
        <v>0.98923972379638936</v>
      </c>
      <c r="BS162">
        <v>-1.3445651974615953E-2</v>
      </c>
      <c r="BT162">
        <v>1.3623695639073792E-2</v>
      </c>
      <c r="BU162">
        <v>-1.3445651974615953E-2</v>
      </c>
      <c r="BV162">
        <v>1.3623695639073792E-2</v>
      </c>
    </row>
    <row r="163" spans="2:74" ht="13.75" thickBot="1" x14ac:dyDescent="0.2">
      <c r="B163" s="26" t="s">
        <v>101</v>
      </c>
      <c r="C163" s="26"/>
      <c r="N163" s="26" t="s">
        <v>101</v>
      </c>
      <c r="O163" s="26"/>
      <c r="AB163" t="s">
        <v>102</v>
      </c>
      <c r="AC163">
        <v>0.67130005255751957</v>
      </c>
      <c r="BN163" s="25" t="s">
        <v>124</v>
      </c>
      <c r="BO163" s="25">
        <v>-0.80804778600759786</v>
      </c>
      <c r="BP163" s="25">
        <v>0.20931695391819902</v>
      </c>
      <c r="BQ163" s="25">
        <v>-3.8604029481691322</v>
      </c>
      <c r="BR163" s="25">
        <v>8.4722353208047617E-4</v>
      </c>
      <c r="BS163" s="25">
        <v>-1.2421445793942589</v>
      </c>
      <c r="BT163" s="25">
        <v>-0.37395099262093684</v>
      </c>
      <c r="BU163" s="25">
        <v>-1.2421445793942589</v>
      </c>
      <c r="BV163" s="25">
        <v>-0.37395099262093684</v>
      </c>
    </row>
    <row r="164" spans="2:74" x14ac:dyDescent="0.15">
      <c r="B164" t="s">
        <v>102</v>
      </c>
      <c r="C164">
        <v>0.67342641086123933</v>
      </c>
      <c r="N164" t="s">
        <v>102</v>
      </c>
      <c r="O164">
        <v>0.66141202121086529</v>
      </c>
      <c r="AB164" t="s">
        <v>103</v>
      </c>
      <c r="AC164">
        <v>0.45064376056372857</v>
      </c>
      <c r="AL164" s="38"/>
      <c r="AM164" s="38"/>
    </row>
    <row r="165" spans="2:74" x14ac:dyDescent="0.15">
      <c r="B165" t="s">
        <v>103</v>
      </c>
      <c r="C165">
        <v>0.45350313084545074</v>
      </c>
      <c r="N165" t="s">
        <v>103</v>
      </c>
      <c r="O165">
        <v>0.43746586180224206</v>
      </c>
      <c r="AB165" t="s">
        <v>104</v>
      </c>
      <c r="AC165">
        <v>0.42675870667519505</v>
      </c>
    </row>
    <row r="166" spans="2:74" x14ac:dyDescent="0.15">
      <c r="B166" t="s">
        <v>104</v>
      </c>
      <c r="C166">
        <v>0.42866236406569852</v>
      </c>
      <c r="N166" t="s">
        <v>104</v>
      </c>
      <c r="O166">
        <v>0.41189612824779848</v>
      </c>
      <c r="AB166" t="s">
        <v>105</v>
      </c>
      <c r="AC166">
        <v>7.3430373519863243E-2</v>
      </c>
    </row>
    <row r="167" spans="2:74" ht="13.75" thickBot="1" x14ac:dyDescent="0.2">
      <c r="B167" t="s">
        <v>105</v>
      </c>
      <c r="C167">
        <v>8.2835850933792282E-2</v>
      </c>
      <c r="N167" t="s">
        <v>105</v>
      </c>
      <c r="O167">
        <v>5.380951586656519E-2</v>
      </c>
      <c r="AB167" s="25" t="s">
        <v>106</v>
      </c>
      <c r="AC167" s="25">
        <v>25</v>
      </c>
    </row>
    <row r="168" spans="2:74" ht="13.75" thickBot="1" x14ac:dyDescent="0.2">
      <c r="B168" s="25" t="s">
        <v>106</v>
      </c>
      <c r="C168" s="25">
        <v>24</v>
      </c>
      <c r="N168" s="25" t="s">
        <v>106</v>
      </c>
      <c r="O168" s="25">
        <v>24</v>
      </c>
    </row>
    <row r="169" spans="2:74" ht="13.75" thickBot="1" x14ac:dyDescent="0.2">
      <c r="AB169" t="s">
        <v>107</v>
      </c>
    </row>
    <row r="170" spans="2:74" ht="13.75" thickBot="1" x14ac:dyDescent="0.2">
      <c r="B170" t="s">
        <v>107</v>
      </c>
      <c r="N170" t="s">
        <v>107</v>
      </c>
      <c r="AB170" s="27"/>
      <c r="AC170" s="27" t="s">
        <v>112</v>
      </c>
      <c r="AD170" s="27" t="s">
        <v>113</v>
      </c>
      <c r="AE170" s="27" t="s">
        <v>114</v>
      </c>
      <c r="AF170" s="27" t="s">
        <v>115</v>
      </c>
      <c r="AG170" s="27" t="s">
        <v>116</v>
      </c>
    </row>
    <row r="171" spans="2:74" x14ac:dyDescent="0.15">
      <c r="B171" s="27"/>
      <c r="C171" s="27" t="s">
        <v>112</v>
      </c>
      <c r="D171" s="27" t="s">
        <v>113</v>
      </c>
      <c r="E171" s="27" t="s">
        <v>114</v>
      </c>
      <c r="F171" s="27" t="s">
        <v>115</v>
      </c>
      <c r="G171" s="27" t="s">
        <v>116</v>
      </c>
      <c r="N171" s="27"/>
      <c r="O171" s="27" t="s">
        <v>112</v>
      </c>
      <c r="P171" s="27" t="s">
        <v>113</v>
      </c>
      <c r="Q171" s="27" t="s">
        <v>114</v>
      </c>
      <c r="R171" s="27" t="s">
        <v>115</v>
      </c>
      <c r="S171" s="27" t="s">
        <v>116</v>
      </c>
      <c r="AB171" t="s">
        <v>108</v>
      </c>
      <c r="AC171">
        <v>1</v>
      </c>
      <c r="AD171">
        <v>0.10173224104442065</v>
      </c>
      <c r="AE171">
        <v>0.10173224104442065</v>
      </c>
      <c r="AF171">
        <v>18.867186260779945</v>
      </c>
      <c r="AG171">
        <v>2.3908804912305923E-4</v>
      </c>
    </row>
    <row r="172" spans="2:74" x14ac:dyDescent="0.15">
      <c r="B172" t="s">
        <v>108</v>
      </c>
      <c r="C172">
        <v>1</v>
      </c>
      <c r="D172">
        <v>0.12527141067842243</v>
      </c>
      <c r="E172">
        <v>0.12527141067842243</v>
      </c>
      <c r="F172">
        <v>18.256406288355887</v>
      </c>
      <c r="G172">
        <v>3.0991300299756079E-4</v>
      </c>
      <c r="N172" t="s">
        <v>108</v>
      </c>
      <c r="O172">
        <v>1</v>
      </c>
      <c r="P172">
        <v>4.9537733759147898E-2</v>
      </c>
      <c r="Q172">
        <v>4.9537733759147898E-2</v>
      </c>
      <c r="R172">
        <v>17.108737596767746</v>
      </c>
      <c r="S172">
        <v>4.3254550242233686E-4</v>
      </c>
      <c r="AB172" t="s">
        <v>109</v>
      </c>
      <c r="AC172">
        <v>23</v>
      </c>
      <c r="AD172">
        <v>0.12401645437113255</v>
      </c>
      <c r="AE172">
        <v>5.3920197552666327E-3</v>
      </c>
      <c r="AL172" s="17"/>
      <c r="AM172" s="17"/>
      <c r="AN172" s="17"/>
      <c r="AO172" s="17"/>
      <c r="AP172" s="17"/>
      <c r="AQ172" s="17"/>
    </row>
    <row r="173" spans="2:74" ht="13.75" thickBot="1" x14ac:dyDescent="0.2">
      <c r="B173" t="s">
        <v>109</v>
      </c>
      <c r="C173">
        <v>22</v>
      </c>
      <c r="D173">
        <v>0.15095912039836004</v>
      </c>
      <c r="E173">
        <v>6.8617781999254562E-3</v>
      </c>
      <c r="N173" t="s">
        <v>109</v>
      </c>
      <c r="O173">
        <v>22</v>
      </c>
      <c r="P173">
        <v>6.3700207951470883E-2</v>
      </c>
      <c r="Q173">
        <v>2.8954639977941312E-3</v>
      </c>
      <c r="AB173" s="25" t="s">
        <v>110</v>
      </c>
      <c r="AC173" s="25">
        <v>24</v>
      </c>
      <c r="AD173" s="25">
        <v>0.2257486954155532</v>
      </c>
      <c r="AE173" s="25"/>
      <c r="AF173" s="25"/>
      <c r="AG173" s="25"/>
    </row>
    <row r="174" spans="2:74" ht="13.75" thickBot="1" x14ac:dyDescent="0.2">
      <c r="B174" s="25" t="s">
        <v>110</v>
      </c>
      <c r="C174" s="25">
        <v>23</v>
      </c>
      <c r="D174" s="25">
        <v>0.27623053107678247</v>
      </c>
      <c r="E174" s="25"/>
      <c r="F174" s="25"/>
      <c r="G174" s="25"/>
      <c r="N174" s="25" t="s">
        <v>110</v>
      </c>
      <c r="O174" s="25">
        <v>23</v>
      </c>
      <c r="P174" s="25">
        <v>0.11323794171061878</v>
      </c>
      <c r="Q174" s="25"/>
      <c r="R174" s="25"/>
      <c r="S174" s="25"/>
    </row>
    <row r="175" spans="2:74" ht="13.75" thickBot="1" x14ac:dyDescent="0.2">
      <c r="AB175" s="27"/>
      <c r="AC175" s="27" t="s">
        <v>117</v>
      </c>
      <c r="AD175" s="27" t="s">
        <v>105</v>
      </c>
      <c r="AE175" s="27" t="s">
        <v>118</v>
      </c>
      <c r="AF175" s="27" t="s">
        <v>119</v>
      </c>
      <c r="AG175" s="27" t="s">
        <v>120</v>
      </c>
      <c r="AH175" s="27" t="s">
        <v>121</v>
      </c>
      <c r="AI175" s="27" t="s">
        <v>122</v>
      </c>
      <c r="AJ175" s="17"/>
    </row>
    <row r="176" spans="2:74" ht="13.75" thickBot="1" x14ac:dyDescent="0.2">
      <c r="B176" s="27"/>
      <c r="C176" s="27" t="s">
        <v>117</v>
      </c>
      <c r="D176" s="27" t="s">
        <v>105</v>
      </c>
      <c r="E176" s="27" t="s">
        <v>118</v>
      </c>
      <c r="F176" s="27" t="s">
        <v>119</v>
      </c>
      <c r="G176" s="27" t="s">
        <v>120</v>
      </c>
      <c r="H176" s="27" t="s">
        <v>121</v>
      </c>
      <c r="I176" s="27" t="s">
        <v>122</v>
      </c>
      <c r="J176" s="27" t="s">
        <v>123</v>
      </c>
      <c r="N176" s="27"/>
      <c r="O176" s="27" t="s">
        <v>117</v>
      </c>
      <c r="P176" s="27" t="s">
        <v>105</v>
      </c>
      <c r="Q176" s="27" t="s">
        <v>118</v>
      </c>
      <c r="R176" s="27" t="s">
        <v>119</v>
      </c>
      <c r="S176" s="27" t="s">
        <v>120</v>
      </c>
      <c r="T176" s="27" t="s">
        <v>121</v>
      </c>
      <c r="U176" s="27" t="s">
        <v>122</v>
      </c>
      <c r="V176" s="27" t="s">
        <v>123</v>
      </c>
      <c r="AB176" t="s">
        <v>111</v>
      </c>
      <c r="AC176">
        <v>1.4757769935964237E-3</v>
      </c>
      <c r="AD176">
        <v>1.4687865202449161E-2</v>
      </c>
      <c r="AE176">
        <v>0.10047593528774637</v>
      </c>
      <c r="AF176">
        <v>0.9208372003469163</v>
      </c>
      <c r="AG176">
        <v>-2.8908387138259162E-2</v>
      </c>
      <c r="AH176">
        <v>3.1859941125452006E-2</v>
      </c>
      <c r="AI176">
        <v>-2.8908387138259162E-2</v>
      </c>
    </row>
    <row r="177" spans="2:46" ht="13.75" thickBot="1" x14ac:dyDescent="0.2">
      <c r="B177" t="s">
        <v>111</v>
      </c>
      <c r="C177">
        <v>1.3275980733555933E-4</v>
      </c>
      <c r="D177">
        <v>1.6908881694243854E-2</v>
      </c>
      <c r="E177">
        <v>7.8514836011155976E-3</v>
      </c>
      <c r="F177">
        <v>0.99380625023657621</v>
      </c>
      <c r="G177">
        <v>-3.4934114546732162E-2</v>
      </c>
      <c r="H177">
        <v>3.5199634161403287E-2</v>
      </c>
      <c r="I177">
        <v>-3.4934114546732162E-2</v>
      </c>
      <c r="J177">
        <v>3.5199634161403287E-2</v>
      </c>
      <c r="N177" t="s">
        <v>111</v>
      </c>
      <c r="O177">
        <v>2.0146771210857103E-3</v>
      </c>
      <c r="P177">
        <v>1.0983885924486949E-2</v>
      </c>
      <c r="Q177">
        <v>0.18342116214028459</v>
      </c>
      <c r="R177">
        <v>0.85614754429498308</v>
      </c>
      <c r="S177">
        <v>-2.0764508078637885E-2</v>
      </c>
      <c r="T177">
        <v>2.4793862320809306E-2</v>
      </c>
      <c r="U177">
        <v>-2.0764508078637885E-2</v>
      </c>
      <c r="V177">
        <v>2.4793862320809306E-2</v>
      </c>
      <c r="AB177" s="25" t="s">
        <v>124</v>
      </c>
      <c r="AC177" s="25">
        <v>-0.89794136637397215</v>
      </c>
      <c r="AD177" s="25">
        <v>0.20672567118530802</v>
      </c>
      <c r="AE177" s="25">
        <v>-4.3436374458257836</v>
      </c>
      <c r="AF177" s="25">
        <v>2.3908804912305993E-4</v>
      </c>
      <c r="AG177" s="25">
        <v>-1.3255859993404455</v>
      </c>
      <c r="AH177" s="25">
        <v>-0.47029673340749878</v>
      </c>
      <c r="AI177" s="25">
        <v>-1.3255859993404455</v>
      </c>
      <c r="AL177" s="17"/>
      <c r="AM177" s="17"/>
      <c r="AN177" s="17"/>
      <c r="AO177" s="17"/>
      <c r="AP177" s="17"/>
      <c r="AQ177" s="17"/>
      <c r="AR177" s="17"/>
      <c r="AS177" s="27" t="s">
        <v>122</v>
      </c>
      <c r="AT177" s="27" t="s">
        <v>123</v>
      </c>
    </row>
    <row r="178" spans="2:46" ht="13.75" thickBot="1" x14ac:dyDescent="0.2">
      <c r="B178" s="25" t="s">
        <v>124</v>
      </c>
      <c r="C178" s="25">
        <v>-0.90708304095217707</v>
      </c>
      <c r="D178" s="25">
        <v>0.2122948218272693</v>
      </c>
      <c r="E178" s="25">
        <v>-4.2727516062083346</v>
      </c>
      <c r="F178" s="25">
        <v>3.0991300299755933E-4</v>
      </c>
      <c r="G178" s="25">
        <v>-1.3473555543952345</v>
      </c>
      <c r="H178" s="25">
        <v>-0.46681052750911955</v>
      </c>
      <c r="I178" s="25">
        <v>-1.3473555543952345</v>
      </c>
      <c r="J178" s="25">
        <v>-0.46681052750911955</v>
      </c>
      <c r="N178" s="25" t="s">
        <v>124</v>
      </c>
      <c r="O178" s="25">
        <v>-0.85618699659416397</v>
      </c>
      <c r="P178" s="25">
        <v>0.20699489983009609</v>
      </c>
      <c r="Q178" s="25">
        <v>-4.1362709771928321</v>
      </c>
      <c r="R178" s="25">
        <v>4.3254550242233686E-4</v>
      </c>
      <c r="S178" s="25">
        <v>-1.2854681445452918</v>
      </c>
      <c r="T178" s="25">
        <v>-0.4269058486430361</v>
      </c>
      <c r="U178" s="25">
        <v>-1.2854681445452918</v>
      </c>
      <c r="V178" s="25">
        <v>-0.4269058486430361</v>
      </c>
      <c r="AL178" t="s">
        <v>111</v>
      </c>
      <c r="AM178">
        <v>-9.2022794233674121E-4</v>
      </c>
      <c r="AN178">
        <v>5.1255714561409763E-3</v>
      </c>
      <c r="AO178">
        <v>-0.1795366526856651</v>
      </c>
      <c r="AP178">
        <v>0.85915965798525396</v>
      </c>
      <c r="AQ178">
        <v>-1.1550012542845132E-2</v>
      </c>
      <c r="AR178">
        <v>9.7095566581716503E-3</v>
      </c>
      <c r="AS178">
        <v>-1.1550012542845132E-2</v>
      </c>
      <c r="AT178">
        <v>9.7095566581716503E-3</v>
      </c>
    </row>
    <row r="179" spans="2:46" ht="13.75" thickBot="1" x14ac:dyDescent="0.2">
      <c r="B179" s="38"/>
      <c r="C179" s="38"/>
      <c r="N179" s="38"/>
      <c r="O179" s="38"/>
      <c r="AL179" s="25" t="s">
        <v>124</v>
      </c>
      <c r="AM179" s="25">
        <v>-0.95199007482199194</v>
      </c>
      <c r="AN179" s="25">
        <v>0.21042632431205133</v>
      </c>
      <c r="AO179" s="25">
        <v>-4.5241016205284277</v>
      </c>
      <c r="AP179" s="25">
        <v>1.6770561666677505E-4</v>
      </c>
      <c r="AQ179" s="25">
        <v>-1.3883875615907932</v>
      </c>
      <c r="AR179" s="25">
        <v>-0.51559258805319064</v>
      </c>
      <c r="AS179" s="25">
        <v>-1.3883875615907932</v>
      </c>
      <c r="AT179" s="25">
        <v>-0.51559258805319064</v>
      </c>
    </row>
    <row r="187" spans="2:46" x14ac:dyDescent="0.15">
      <c r="B187" s="17"/>
      <c r="C187" s="17"/>
      <c r="D187" s="17"/>
      <c r="E187" s="17"/>
      <c r="F187" s="17"/>
      <c r="G187" s="17"/>
      <c r="N187" s="17"/>
      <c r="O187" s="17"/>
      <c r="P187" s="17"/>
      <c r="Q187" s="17"/>
      <c r="R187" s="17"/>
      <c r="S187" s="17"/>
    </row>
    <row r="192" spans="2:46" x14ac:dyDescent="0.15">
      <c r="B192" s="17"/>
      <c r="C192" s="17"/>
      <c r="D192" s="17"/>
      <c r="E192" s="17"/>
      <c r="F192" s="17"/>
      <c r="G192" s="17"/>
      <c r="H192" s="17"/>
      <c r="I192" s="17"/>
      <c r="J192" s="17"/>
      <c r="N192" s="17"/>
      <c r="O192" s="17"/>
      <c r="P192" s="17"/>
      <c r="Q192" s="17"/>
      <c r="R192" s="17"/>
      <c r="S192" s="17"/>
      <c r="T192" s="17"/>
      <c r="U192" s="17"/>
      <c r="V192" s="17"/>
    </row>
  </sheetData>
  <phoneticPr fontId="5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X250"/>
  <sheetViews>
    <sheetView zoomScale="90" zoomScaleNormal="90" workbookViewId="0">
      <pane xSplit="1" ySplit="2" topLeftCell="AR3" activePane="bottomRight" state="frozen"/>
      <selection activeCell="AG37" sqref="AG37"/>
      <selection pane="topRight" activeCell="AG37" sqref="AG37"/>
      <selection pane="bottomLeft" activeCell="AG37" sqref="AG37"/>
      <selection pane="bottomRight" activeCell="AM4" sqref="AM4:AX28"/>
    </sheetView>
  </sheetViews>
  <sheetFormatPr defaultRowHeight="13.1" x14ac:dyDescent="0.15"/>
  <cols>
    <col min="2" max="13" width="10.109375" customWidth="1"/>
    <col min="25" max="25" width="10" bestFit="1" customWidth="1"/>
    <col min="53" max="53" width="10" customWidth="1"/>
    <col min="59" max="59" width="10.33203125" customWidth="1"/>
    <col min="62" max="62" width="10.44140625" customWidth="1"/>
  </cols>
  <sheetData>
    <row r="1" spans="1:71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M1" t="s">
        <v>284</v>
      </c>
      <c r="N1" s="20" t="s">
        <v>265</v>
      </c>
      <c r="O1" s="22" t="s">
        <v>171</v>
      </c>
      <c r="P1" s="22" t="s">
        <v>172</v>
      </c>
      <c r="Q1" s="22" t="s">
        <v>173</v>
      </c>
      <c r="R1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88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s="20" t="s">
        <v>203</v>
      </c>
      <c r="BF1" s="20" t="s">
        <v>223</v>
      </c>
      <c r="BG1" s="20" t="s">
        <v>209</v>
      </c>
      <c r="BH1" s="22" t="s">
        <v>208</v>
      </c>
      <c r="BK1" s="60" t="s">
        <v>236</v>
      </c>
      <c r="BN1" s="70" t="s">
        <v>272</v>
      </c>
      <c r="BO1" t="s">
        <v>74</v>
      </c>
      <c r="BP1" t="s">
        <v>77</v>
      </c>
      <c r="BQ1" t="s">
        <v>271</v>
      </c>
      <c r="BR1" t="s">
        <v>72</v>
      </c>
      <c r="BS1" t="s">
        <v>274</v>
      </c>
    </row>
    <row r="2" spans="1:71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S2" t="s">
        <v>180</v>
      </c>
      <c r="T2" t="s">
        <v>180</v>
      </c>
      <c r="U2" t="s">
        <v>180</v>
      </c>
      <c r="V2" t="s">
        <v>180</v>
      </c>
      <c r="AC2" t="s">
        <v>131</v>
      </c>
      <c r="AD2" t="s">
        <v>130</v>
      </c>
      <c r="AG2" t="s">
        <v>130</v>
      </c>
      <c r="AH2" t="s">
        <v>130</v>
      </c>
      <c r="AI2" t="s">
        <v>131</v>
      </c>
      <c r="AJ2" t="s">
        <v>130</v>
      </c>
      <c r="AK2" t="s">
        <v>130</v>
      </c>
      <c r="AL2" t="s">
        <v>130</v>
      </c>
      <c r="BO2" t="s">
        <v>279</v>
      </c>
      <c r="BP2" t="s">
        <v>279</v>
      </c>
      <c r="BQ2" t="s">
        <v>279</v>
      </c>
      <c r="BR2" t="s">
        <v>279</v>
      </c>
      <c r="BS2" t="s">
        <v>279</v>
      </c>
    </row>
    <row r="3" spans="1:71" ht="13.6" x14ac:dyDescent="0.15">
      <c r="A3" s="9">
        <v>1990</v>
      </c>
      <c r="B3" s="41">
        <v>4.6454487396955688</v>
      </c>
      <c r="C3" s="41">
        <v>0</v>
      </c>
      <c r="D3" s="41">
        <v>4.6454487396955688</v>
      </c>
      <c r="E3" s="41">
        <v>0</v>
      </c>
      <c r="F3" s="41">
        <v>905.84329536128973</v>
      </c>
      <c r="G3" s="41">
        <v>0</v>
      </c>
      <c r="H3" s="41">
        <v>202.09028099459505</v>
      </c>
      <c r="I3" s="41">
        <v>202.09028099459505</v>
      </c>
      <c r="J3" s="41">
        <v>3515.0303898402799</v>
      </c>
      <c r="K3" s="41">
        <v>907.77170182301484</v>
      </c>
      <c r="L3" s="41">
        <f>F3+I3</f>
        <v>1107.9335763558847</v>
      </c>
      <c r="M3" s="41">
        <f>L3+D3</f>
        <v>1112.5790250955804</v>
      </c>
      <c r="N3" s="85">
        <f>J3+K3</f>
        <v>4422.802091663295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0.25825429687515822</v>
      </c>
      <c r="X3">
        <f t="shared" ref="X3:X28" si="1">(I3+F3)/D3</f>
        <v>238.49871959376978</v>
      </c>
      <c r="Y3">
        <f t="shared" ref="Y3:Y28" si="2">I3/F3</f>
        <v>0.22309629273570175</v>
      </c>
      <c r="Z3">
        <f>LN(W3)</f>
        <v>-1.3538105326884415</v>
      </c>
      <c r="AA3">
        <f>LN(X3)</f>
        <v>5.4743639417344037</v>
      </c>
      <c r="AB3">
        <f>LN(Y3)</f>
        <v>-1.5001517947337017</v>
      </c>
      <c r="AC3" s="24">
        <f>AC4/製造生産額!S3</f>
        <v>37615.526543036642</v>
      </c>
      <c r="AD3" s="28">
        <f>S3/O3</f>
        <v>3.8061626466003862E-2</v>
      </c>
      <c r="AE3" s="28">
        <f>T3/P3</f>
        <v>3.9472765555052788E-2</v>
      </c>
      <c r="AF3" s="24">
        <v>37615.526543036642</v>
      </c>
      <c r="AG3" s="29">
        <f t="shared" ref="AG3:AG63" si="3">(AD3*F3+AE3*I3)/(F3+I3)</f>
        <v>3.8319022307337906E-2</v>
      </c>
      <c r="AH3" s="28">
        <f>U3/Q3</f>
        <v>2.1905026028695398E-2</v>
      </c>
      <c r="AI3" s="24">
        <v>37615.526543036642</v>
      </c>
      <c r="AJ3" s="29">
        <f t="shared" ref="AJ3:AJ63" si="4">(AG3*(F3+I3)+AH3*D3)/(F3+I3+D3)</f>
        <v>3.8250487509713584E-2</v>
      </c>
      <c r="AK3">
        <f>V3/R3</f>
        <v>0.16987865871184277</v>
      </c>
      <c r="AL3" s="29">
        <f t="shared" ref="AL3:AL42" si="5">(AK3*J3+AJ3*K3)/(J3+K3)</f>
        <v>0.14286222738536855</v>
      </c>
      <c r="AM3">
        <f>1-AO3</f>
        <v>0.18240288525174253</v>
      </c>
      <c r="AO3">
        <f t="shared" ref="AO3:AO39" si="6">1/(1+EXP(AB3))</f>
        <v>0.81759711474825747</v>
      </c>
      <c r="AQ3">
        <f>1-AS3</f>
        <v>0.99582461233322594</v>
      </c>
      <c r="AS3">
        <f t="shared" ref="AS3:AS46" si="7">1/(1+EXP(AA3))</f>
        <v>4.175387666774037E-3</v>
      </c>
      <c r="AU3">
        <f>1-AW3</f>
        <v>0.20524809453583914</v>
      </c>
      <c r="AW3">
        <f t="shared" ref="AW3:AW43" si="8">1/(1+EXP(Z3))</f>
        <v>0.79475190546416086</v>
      </c>
      <c r="AY3">
        <f>N3/M3</f>
        <v>3.9752700634306288</v>
      </c>
      <c r="AZ3">
        <f>AY3/(1+AY3)</f>
        <v>0.7990058856603125</v>
      </c>
      <c r="BA3">
        <f t="shared" ref="BA3:BA28" si="9">D3+F3+I3+J3+K3</f>
        <v>5535.3811167588756</v>
      </c>
      <c r="BB3">
        <f>LN(BA3)</f>
        <v>8.6189156985552806</v>
      </c>
      <c r="BC3">
        <f>LN(AL3)</f>
        <v>-1.945874557991103</v>
      </c>
      <c r="BD3" s="60">
        <v>1990</v>
      </c>
      <c r="BE3">
        <v>8.6189156985552806</v>
      </c>
      <c r="BF3">
        <v>10.535172184116117</v>
      </c>
      <c r="BN3" s="49">
        <v>1990</v>
      </c>
      <c r="BO3">
        <f>D3*CO2原単位!$F$2*10^10</f>
        <v>1.8230069181466962E-5</v>
      </c>
      <c r="BP3">
        <f>F3*CO2原単位!$F$3*10^10</f>
        <v>2.8190269941386786E-3</v>
      </c>
      <c r="BQ3">
        <f>I3*CO2原単位!$F$4*10^10</f>
        <v>5.3846518185341309E-4</v>
      </c>
      <c r="BR3">
        <f>K3*CO2原単位!$F$6*10^10</f>
        <v>5.236464294195063E-3</v>
      </c>
      <c r="BS3">
        <f t="shared" ref="BS3:BS43" si="10">SUM(BO3:BR3)</f>
        <v>8.6121865393686218E-3</v>
      </c>
    </row>
    <row r="4" spans="1:71" x14ac:dyDescent="0.15">
      <c r="A4" s="9">
        <v>1991</v>
      </c>
      <c r="B4" s="41">
        <v>4.7698287295395803</v>
      </c>
      <c r="C4" s="41">
        <v>0</v>
      </c>
      <c r="D4" s="41">
        <v>4.7698287295395803</v>
      </c>
      <c r="E4" s="41">
        <v>0</v>
      </c>
      <c r="F4" s="41">
        <v>889.25494785207047</v>
      </c>
      <c r="G4" s="41">
        <v>0</v>
      </c>
      <c r="H4" s="41">
        <v>207.40193033665975</v>
      </c>
      <c r="I4" s="41">
        <v>207.40193033665975</v>
      </c>
      <c r="J4" s="41">
        <v>3451.430991783986</v>
      </c>
      <c r="K4" s="41">
        <v>932.8315382704825</v>
      </c>
      <c r="L4" s="41">
        <f t="shared" ref="L4:L28" si="11">F4+I4</f>
        <v>1096.6568781887302</v>
      </c>
      <c r="M4" s="41">
        <f t="shared" ref="M4:M28" si="12">L4+D4</f>
        <v>1101.4267069182697</v>
      </c>
      <c r="N4" s="85">
        <f t="shared" ref="N4:N26" si="13">J4+K4</f>
        <v>4384.2625300544687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0.27027384887342559</v>
      </c>
      <c r="X4">
        <f t="shared" si="1"/>
        <v>229.91535763058471</v>
      </c>
      <c r="Y4">
        <f t="shared" si="2"/>
        <v>0.23323112324269182</v>
      </c>
      <c r="Z4">
        <f t="shared" ref="Z4:AB27" si="14">LN(W4)</f>
        <v>-1.308319578906163</v>
      </c>
      <c r="AA4">
        <f t="shared" si="14"/>
        <v>5.437711230888981</v>
      </c>
      <c r="AB4">
        <f t="shared" si="14"/>
        <v>-1.4557253718214178</v>
      </c>
      <c r="AC4" s="24">
        <f>AC5/製造生産額!S4</f>
        <v>38199.671790332686</v>
      </c>
      <c r="AD4" s="28">
        <f t="shared" ref="AD4:AE28" si="15">S4/O4</f>
        <v>2.5844031906234393E-2</v>
      </c>
      <c r="AE4" s="28">
        <f t="shared" si="15"/>
        <v>3.9616182974291217E-2</v>
      </c>
      <c r="AF4" s="24">
        <v>38199.671790332686</v>
      </c>
      <c r="AG4" s="29">
        <f t="shared" si="3"/>
        <v>2.8448648512588735E-2</v>
      </c>
      <c r="AH4" s="28">
        <f t="shared" ref="AH4:AH28" si="16">U4/Q4</f>
        <v>2.0411604329940214E-2</v>
      </c>
      <c r="AI4" s="24">
        <v>38199.671790332686</v>
      </c>
      <c r="AJ4" s="29">
        <f t="shared" si="4"/>
        <v>2.8413843360323786E-2</v>
      </c>
      <c r="AK4">
        <f>V4/R4</f>
        <v>0.17164822807342461</v>
      </c>
      <c r="AL4" s="29">
        <f t="shared" si="5"/>
        <v>0.14117250940712295</v>
      </c>
      <c r="AM4">
        <f>1-AO4</f>
        <v>0.18912198925812662</v>
      </c>
      <c r="AN4">
        <f>1-AP4</f>
        <v>0.17969751379833609</v>
      </c>
      <c r="AO4">
        <f t="shared" si="6"/>
        <v>0.81087801074187338</v>
      </c>
      <c r="AP4">
        <f t="shared" ref="AP4:AP28" si="17">1/(1+EXP(C136))</f>
        <v>0.82030248620166391</v>
      </c>
      <c r="AQ4">
        <f>1-AS4</f>
        <v>0.99566940886798971</v>
      </c>
      <c r="AR4">
        <f>1-AT4</f>
        <v>0.99553963826440217</v>
      </c>
      <c r="AS4">
        <f t="shared" si="7"/>
        <v>4.3305911320103106E-3</v>
      </c>
      <c r="AT4">
        <f t="shared" ref="AT4:AT28" si="18">1/(1+EXP(O135))</f>
        <v>4.4603617355978686E-3</v>
      </c>
      <c r="AU4">
        <f>1-AW4</f>
        <v>0.21276817523491076</v>
      </c>
      <c r="AV4">
        <f>1-AX4</f>
        <v>0.20710757826393245</v>
      </c>
      <c r="AW4">
        <f t="shared" si="8"/>
        <v>0.78723182476508924</v>
      </c>
      <c r="AX4">
        <f t="shared" ref="AX4:AX28" si="19">1/(1+EXP(AA137))</f>
        <v>0.79289242173606755</v>
      </c>
      <c r="AY4">
        <f t="shared" ref="AY4:AY28" si="20">N4/M4</f>
        <v>3.9805304361298721</v>
      </c>
      <c r="AZ4">
        <f t="shared" ref="AZ4:AZ29" si="21">AY4/(1+AY4)</f>
        <v>0.7992181730793616</v>
      </c>
      <c r="BA4">
        <f t="shared" si="9"/>
        <v>5485.6892369727375</v>
      </c>
      <c r="BB4">
        <f t="shared" ref="BB4:BB63" si="22">LN(BA4)</f>
        <v>8.6098980233332352</v>
      </c>
      <c r="BC4">
        <f t="shared" ref="BC4:BC28" si="23">LN(AL4)</f>
        <v>-1.9577726654621719</v>
      </c>
      <c r="BD4" s="60">
        <v>1991</v>
      </c>
      <c r="BE4">
        <v>8.6098980233332352</v>
      </c>
      <c r="BF4">
        <v>10.550582202681648</v>
      </c>
      <c r="BG4">
        <f>BC3</f>
        <v>-1.945874557991103</v>
      </c>
      <c r="BH4">
        <v>8.6189156985552806</v>
      </c>
      <c r="BK4" t="s">
        <v>231</v>
      </c>
      <c r="BL4">
        <v>3.63012175820921</v>
      </c>
      <c r="BN4" s="49">
        <v>1991</v>
      </c>
      <c r="BO4">
        <f>D4*CO2原単位!$F$2*10^10</f>
        <v>1.8718171827024315E-5</v>
      </c>
      <c r="BP4">
        <f>F4*CO2原単位!$F$3*10^10</f>
        <v>2.7674032754931802E-3</v>
      </c>
      <c r="BQ4">
        <f>I4*CO2原単位!$F$4*10^10</f>
        <v>5.5261795661744502E-4</v>
      </c>
      <c r="BR4">
        <f>K4*CO2原単位!$F$6*10^10</f>
        <v>5.3810214978532098E-3</v>
      </c>
      <c r="BS4">
        <f t="shared" si="10"/>
        <v>8.719760901790859E-3</v>
      </c>
    </row>
    <row r="5" spans="1:71" x14ac:dyDescent="0.15">
      <c r="A5" s="9">
        <v>1992</v>
      </c>
      <c r="B5" s="41">
        <v>4.8563811809181061</v>
      </c>
      <c r="C5" s="41">
        <v>0</v>
      </c>
      <c r="D5" s="41">
        <v>4.8563811809181061</v>
      </c>
      <c r="E5" s="41">
        <v>0</v>
      </c>
      <c r="F5" s="41">
        <v>900.82972045479301</v>
      </c>
      <c r="G5" s="41">
        <v>0</v>
      </c>
      <c r="H5" s="41">
        <v>207.48531198573528</v>
      </c>
      <c r="I5" s="41">
        <v>207.48531198573528</v>
      </c>
      <c r="J5" s="41">
        <v>3285.0146219417616</v>
      </c>
      <c r="K5" s="41">
        <v>942.60004298103991</v>
      </c>
      <c r="L5" s="41">
        <f t="shared" si="11"/>
        <v>1108.3150324405283</v>
      </c>
      <c r="M5" s="41">
        <f t="shared" si="12"/>
        <v>1113.1714136214464</v>
      </c>
      <c r="N5" s="85">
        <f t="shared" si="13"/>
        <v>4227.6146649228012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0.28693937515074808</v>
      </c>
      <c r="X5">
        <f t="shared" si="1"/>
        <v>228.21829488907616</v>
      </c>
      <c r="Y5">
        <f t="shared" si="2"/>
        <v>0.23032689450008845</v>
      </c>
      <c r="Z5">
        <f t="shared" si="14"/>
        <v>-1.2484843219446118</v>
      </c>
      <c r="AA5">
        <f t="shared" si="14"/>
        <v>5.4303026046311347</v>
      </c>
      <c r="AB5">
        <f t="shared" si="14"/>
        <v>-1.4682556986868176</v>
      </c>
      <c r="AC5" s="24">
        <f>AC6/製造生産額!S5</f>
        <v>36903.972064506386</v>
      </c>
      <c r="AD5" s="28">
        <f t="shared" si="15"/>
        <v>3.1973105731872384E-2</v>
      </c>
      <c r="AE5" s="28">
        <f t="shared" si="15"/>
        <v>3.9535149803124808E-2</v>
      </c>
      <c r="AF5" s="24">
        <v>36903.972064506386</v>
      </c>
      <c r="AG5" s="29">
        <f t="shared" si="3"/>
        <v>3.3388780000873947E-2</v>
      </c>
      <c r="AH5" s="28">
        <f t="shared" si="16"/>
        <v>2.2775321511530576E-2</v>
      </c>
      <c r="AI5" s="24">
        <v>36903.972064506386</v>
      </c>
      <c r="AJ5" s="29">
        <f t="shared" si="4"/>
        <v>3.3342477158884484E-2</v>
      </c>
      <c r="AK5">
        <f t="shared" ref="AK5:AK28" si="24">V5/R5</f>
        <v>0.17390934447989009</v>
      </c>
      <c r="AL5" s="29">
        <f t="shared" si="5"/>
        <v>0.14256818742557054</v>
      </c>
      <c r="AM5">
        <f t="shared" ref="AM5:AN28" si="25">1-AO5</f>
        <v>0.18720788396134014</v>
      </c>
      <c r="AN5">
        <f t="shared" si="25"/>
        <v>0.196316118776936</v>
      </c>
      <c r="AO5">
        <f t="shared" si="6"/>
        <v>0.81279211603865986</v>
      </c>
      <c r="AP5">
        <f t="shared" si="17"/>
        <v>0.803683881223064</v>
      </c>
      <c r="AQ5">
        <f t="shared" ref="AQ5:AQ15" si="26">1-AS5</f>
        <v>0.99563734648456437</v>
      </c>
      <c r="AR5">
        <f t="shared" ref="AR5:AR15" si="27">1-AT5</f>
        <v>0.99537917760159933</v>
      </c>
      <c r="AS5">
        <f t="shared" si="7"/>
        <v>4.362653515435677E-3</v>
      </c>
      <c r="AT5">
        <f t="shared" si="18"/>
        <v>4.6208223984006182E-3</v>
      </c>
      <c r="AU5">
        <f t="shared" ref="AU5:AV28" si="28">1-AW5</f>
        <v>0.2229626202222128</v>
      </c>
      <c r="AV5">
        <f t="shared" si="28"/>
        <v>0.22369454536673439</v>
      </c>
      <c r="AW5">
        <f t="shared" si="8"/>
        <v>0.7770373797777872</v>
      </c>
      <c r="AX5">
        <f t="shared" si="19"/>
        <v>0.77630545463326561</v>
      </c>
      <c r="AY5">
        <f t="shared" si="20"/>
        <v>3.7978110228048636</v>
      </c>
      <c r="AZ5">
        <f t="shared" si="21"/>
        <v>0.79157161562912359</v>
      </c>
      <c r="BA5">
        <f t="shared" si="9"/>
        <v>5340.7860785442481</v>
      </c>
      <c r="BB5">
        <f t="shared" si="22"/>
        <v>8.5831281268404389</v>
      </c>
      <c r="BC5">
        <f t="shared" si="23"/>
        <v>-1.9479348854723781</v>
      </c>
      <c r="BD5" s="60">
        <v>1992</v>
      </c>
      <c r="BE5">
        <v>8.5831281268404389</v>
      </c>
      <c r="BF5">
        <v>10.51607446825998</v>
      </c>
      <c r="BG5">
        <f t="shared" ref="BG5:BG43" si="29">BC4</f>
        <v>-1.9577726654621719</v>
      </c>
      <c r="BH5">
        <v>8.6098980233332352</v>
      </c>
      <c r="BK5" t="s">
        <v>228</v>
      </c>
      <c r="BL5">
        <v>-0.20897964200606983</v>
      </c>
      <c r="BN5" s="49">
        <v>1992</v>
      </c>
      <c r="BO5">
        <f>D5*CO2原単位!$F$2*10^10</f>
        <v>1.90578283951774E-5</v>
      </c>
      <c r="BP5">
        <f>F5*CO2原単位!$F$3*10^10</f>
        <v>2.8034245129248459E-3</v>
      </c>
      <c r="BQ5">
        <f>I5*CO2原単位!$F$4*10^10</f>
        <v>5.5284012521759614E-4</v>
      </c>
      <c r="BR5">
        <f>K5*CO2原単位!$F$6*10^10</f>
        <v>5.4373709368385672E-3</v>
      </c>
      <c r="BS5">
        <f t="shared" si="10"/>
        <v>8.8126934033761865E-3</v>
      </c>
    </row>
    <row r="6" spans="1:71" x14ac:dyDescent="0.15">
      <c r="A6" s="9">
        <v>1993</v>
      </c>
      <c r="B6" s="41">
        <v>4.8759585262532772</v>
      </c>
      <c r="C6" s="41">
        <v>0</v>
      </c>
      <c r="D6" s="41">
        <v>4.8759585262532772</v>
      </c>
      <c r="E6" s="41">
        <v>0</v>
      </c>
      <c r="F6" s="41">
        <v>897.46152166079059</v>
      </c>
      <c r="G6" s="41">
        <v>0</v>
      </c>
      <c r="H6" s="41">
        <v>214.55721842767898</v>
      </c>
      <c r="I6" s="41">
        <v>214.55721842767898</v>
      </c>
      <c r="J6" s="41">
        <v>3150.1813135956313</v>
      </c>
      <c r="K6" s="41">
        <v>942.99139239657336</v>
      </c>
      <c r="L6" s="41">
        <f t="shared" si="11"/>
        <v>1112.0187400884695</v>
      </c>
      <c r="M6" s="41">
        <f t="shared" si="12"/>
        <v>1116.8946986147228</v>
      </c>
      <c r="N6" s="85">
        <f t="shared" si="13"/>
        <v>4093.1727059922046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0.29934511652608298</v>
      </c>
      <c r="X6">
        <f t="shared" si="1"/>
        <v>228.06156658246906</v>
      </c>
      <c r="Y6">
        <f t="shared" si="2"/>
        <v>0.23907121726024727</v>
      </c>
      <c r="Z6">
        <f t="shared" si="14"/>
        <v>-1.2061581353363513</v>
      </c>
      <c r="AA6">
        <f t="shared" si="14"/>
        <v>5.429615621373685</v>
      </c>
      <c r="AB6">
        <f t="shared" si="14"/>
        <v>-1.4309937912695008</v>
      </c>
      <c r="AC6" s="24">
        <f>AC7/製造生産額!S6</f>
        <v>35401.884285745131</v>
      </c>
      <c r="AD6" s="28">
        <f t="shared" si="15"/>
        <v>3.1444873730024032E-2</v>
      </c>
      <c r="AE6" s="28">
        <f t="shared" si="15"/>
        <v>3.9696955946239038E-2</v>
      </c>
      <c r="AF6">
        <v>35401.884285745131</v>
      </c>
      <c r="AG6" s="29">
        <f t="shared" si="3"/>
        <v>3.3037062550876774E-2</v>
      </c>
      <c r="AH6" s="28">
        <f t="shared" si="16"/>
        <v>2.278284075069005E-2</v>
      </c>
      <c r="AI6" s="24">
        <v>35401.884285745131</v>
      </c>
      <c r="AJ6" s="29">
        <f t="shared" si="4"/>
        <v>3.2992296325127179E-2</v>
      </c>
      <c r="AK6">
        <f t="shared" si="24"/>
        <v>0.17489621003036013</v>
      </c>
      <c r="AL6" s="29">
        <f t="shared" si="5"/>
        <v>0.14220416921431456</v>
      </c>
      <c r="AM6">
        <f t="shared" si="25"/>
        <v>0.19294388726813116</v>
      </c>
      <c r="AN6">
        <f t="shared" si="25"/>
        <v>0.19374111519439163</v>
      </c>
      <c r="AO6">
        <f t="shared" si="6"/>
        <v>0.80705611273186884</v>
      </c>
      <c r="AP6">
        <f t="shared" si="17"/>
        <v>0.80625888480560837</v>
      </c>
      <c r="AQ6">
        <f t="shared" si="26"/>
        <v>0.99563436147355622</v>
      </c>
      <c r="AR6">
        <f t="shared" si="27"/>
        <v>0.99534605215242788</v>
      </c>
      <c r="AS6">
        <f t="shared" si="7"/>
        <v>4.3656385264438076E-3</v>
      </c>
      <c r="AT6">
        <f t="shared" si="18"/>
        <v>4.6539478475721681E-3</v>
      </c>
      <c r="AU6">
        <f t="shared" si="28"/>
        <v>0.23038153044851495</v>
      </c>
      <c r="AV6">
        <f t="shared" si="28"/>
        <v>0.22652051426681297</v>
      </c>
      <c r="AW6">
        <f t="shared" si="8"/>
        <v>0.76961846955148505</v>
      </c>
      <c r="AX6">
        <f t="shared" si="19"/>
        <v>0.77347948573318703</v>
      </c>
      <c r="AY6">
        <f t="shared" si="20"/>
        <v>3.6647794201807389</v>
      </c>
      <c r="AZ6">
        <f t="shared" si="21"/>
        <v>0.78562759137681693</v>
      </c>
      <c r="BA6">
        <f t="shared" si="9"/>
        <v>5210.0674046069271</v>
      </c>
      <c r="BB6">
        <f t="shared" si="22"/>
        <v>8.5583480722082399</v>
      </c>
      <c r="BC6">
        <f t="shared" si="23"/>
        <v>-1.9504914426735003</v>
      </c>
      <c r="BD6" s="60">
        <v>1993</v>
      </c>
      <c r="BE6">
        <v>8.5583480722082399</v>
      </c>
      <c r="BF6">
        <v>10.474520326116163</v>
      </c>
      <c r="BG6">
        <f t="shared" si="29"/>
        <v>-1.9479348854723781</v>
      </c>
      <c r="BH6">
        <v>8.5831281268404389</v>
      </c>
      <c r="BK6" t="s">
        <v>229</v>
      </c>
      <c r="BL6">
        <v>-0.31380146719611185</v>
      </c>
      <c r="BN6" s="49">
        <v>1993</v>
      </c>
      <c r="BO6">
        <f>D6*CO2原単位!$F$2*10^10</f>
        <v>1.9134655496249453E-5</v>
      </c>
      <c r="BP6">
        <f>F6*CO2原単位!$F$3*10^10</f>
        <v>2.7929425196589674E-3</v>
      </c>
      <c r="BQ6">
        <f>I6*CO2原単位!$F$4*10^10</f>
        <v>5.7168306694428597E-4</v>
      </c>
      <c r="BR6">
        <f>K6*CO2原単位!$F$6*10^10</f>
        <v>5.4396284287133194E-3</v>
      </c>
      <c r="BS6">
        <f t="shared" si="10"/>
        <v>8.8233886708128217E-3</v>
      </c>
    </row>
    <row r="7" spans="1:71" x14ac:dyDescent="0.15">
      <c r="A7" s="9">
        <v>1994</v>
      </c>
      <c r="B7" s="41">
        <v>4.8648088059465389</v>
      </c>
      <c r="C7" s="41">
        <v>0</v>
      </c>
      <c r="D7" s="41">
        <v>4.8648088059465389</v>
      </c>
      <c r="E7" s="41">
        <v>0</v>
      </c>
      <c r="F7" s="41">
        <v>888.71165041987331</v>
      </c>
      <c r="G7" s="41">
        <v>0</v>
      </c>
      <c r="H7" s="41">
        <v>221.25766265353022</v>
      </c>
      <c r="I7" s="41">
        <v>221.25766265353022</v>
      </c>
      <c r="J7" s="41">
        <v>3187.9679972971558</v>
      </c>
      <c r="K7" s="41">
        <v>962.33031012966887</v>
      </c>
      <c r="L7" s="41">
        <f t="shared" si="11"/>
        <v>1109.9693130734036</v>
      </c>
      <c r="M7" s="41">
        <f t="shared" si="12"/>
        <v>1114.8341218793501</v>
      </c>
      <c r="N7" s="85">
        <f t="shared" si="13"/>
        <v>4150.298307426825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0.30186322790741882</v>
      </c>
      <c r="X7">
        <f t="shared" si="1"/>
        <v>228.16298797120731</v>
      </c>
      <c r="Y7">
        <f t="shared" si="2"/>
        <v>0.24896451233535272</v>
      </c>
      <c r="Z7">
        <f t="shared" si="14"/>
        <v>-1.1977812519156654</v>
      </c>
      <c r="AA7">
        <f t="shared" si="14"/>
        <v>5.4300602330869161</v>
      </c>
      <c r="AB7">
        <f t="shared" si="14"/>
        <v>-1.3904449134160308</v>
      </c>
      <c r="AC7">
        <v>34513</v>
      </c>
      <c r="AD7" s="28">
        <f t="shared" si="15"/>
        <v>3.6169489734334669E-2</v>
      </c>
      <c r="AE7" s="28">
        <f t="shared" si="15"/>
        <v>3.97674032865271E-2</v>
      </c>
      <c r="AF7">
        <v>34513</v>
      </c>
      <c r="AG7" s="29">
        <f t="shared" si="3"/>
        <v>3.6886686087072858E-2</v>
      </c>
      <c r="AH7" s="28">
        <f t="shared" si="16"/>
        <v>2.2632641131349589E-2</v>
      </c>
      <c r="AI7">
        <v>34513</v>
      </c>
      <c r="AJ7" s="29">
        <f t="shared" si="4"/>
        <v>3.6824485619702821E-2</v>
      </c>
      <c r="AK7">
        <f t="shared" si="24"/>
        <v>0.17229262546772697</v>
      </c>
      <c r="AL7" s="29">
        <f t="shared" si="5"/>
        <v>0.1408816069394071</v>
      </c>
      <c r="AM7">
        <f t="shared" si="25"/>
        <v>0.19933673845530742</v>
      </c>
      <c r="AN7">
        <f t="shared" si="25"/>
        <v>0.20759381986145398</v>
      </c>
      <c r="AO7">
        <f t="shared" si="6"/>
        <v>0.80066326154469258</v>
      </c>
      <c r="AP7">
        <f t="shared" si="17"/>
        <v>0.79240618013854602</v>
      </c>
      <c r="AQ7">
        <f t="shared" si="26"/>
        <v>0.9956362935880132</v>
      </c>
      <c r="AR7">
        <f t="shared" si="27"/>
        <v>0.99534296856429627</v>
      </c>
      <c r="AS7">
        <f t="shared" si="7"/>
        <v>4.3637064119867505E-3</v>
      </c>
      <c r="AT7">
        <f t="shared" si="18"/>
        <v>4.6570314357036796E-3</v>
      </c>
      <c r="AU7">
        <f t="shared" si="28"/>
        <v>0.23187015458807136</v>
      </c>
      <c r="AV7">
        <f t="shared" si="28"/>
        <v>0.24221947309761849</v>
      </c>
      <c r="AW7">
        <f t="shared" si="8"/>
        <v>0.76812984541192864</v>
      </c>
      <c r="AX7">
        <f t="shared" si="19"/>
        <v>0.75778052690238151</v>
      </c>
      <c r="AY7">
        <f t="shared" si="20"/>
        <v>3.7227944731637663</v>
      </c>
      <c r="AZ7">
        <f t="shared" si="21"/>
        <v>0.78826095319576606</v>
      </c>
      <c r="BA7">
        <f t="shared" si="9"/>
        <v>5265.1324293061743</v>
      </c>
      <c r="BB7">
        <f t="shared" si="22"/>
        <v>8.568861577016456</v>
      </c>
      <c r="BC7">
        <f t="shared" si="23"/>
        <v>-1.9598354084182463</v>
      </c>
      <c r="BD7" s="60">
        <v>1994</v>
      </c>
      <c r="BE7">
        <v>8.568861577016456</v>
      </c>
      <c r="BF7">
        <v>10.449091343637994</v>
      </c>
      <c r="BG7">
        <f t="shared" si="29"/>
        <v>-1.9504914426735003</v>
      </c>
      <c r="BH7">
        <v>8.5583480722082399</v>
      </c>
      <c r="BK7" t="s">
        <v>230</v>
      </c>
      <c r="BL7">
        <v>0.76101883747067678</v>
      </c>
      <c r="BN7" s="49">
        <v>1994</v>
      </c>
      <c r="BO7">
        <f>D7*CO2原単位!$F$2*10^10</f>
        <v>1.9090900805597295E-5</v>
      </c>
      <c r="BP7">
        <f>F7*CO2原単位!$F$3*10^10</f>
        <v>2.7657125082986189E-3</v>
      </c>
      <c r="BQ7">
        <f>I7*CO2原単位!$F$4*10^10</f>
        <v>5.8953625563210878E-4</v>
      </c>
      <c r="BR7">
        <f>K7*CO2原単位!$F$6*10^10</f>
        <v>5.551184618440716E-3</v>
      </c>
      <c r="BS7">
        <f t="shared" si="10"/>
        <v>8.9255242831770415E-3</v>
      </c>
    </row>
    <row r="8" spans="1:71" x14ac:dyDescent="0.15">
      <c r="A8" s="9">
        <v>1995</v>
      </c>
      <c r="B8" s="41">
        <v>4.8523474943327844</v>
      </c>
      <c r="C8" s="41">
        <v>0</v>
      </c>
      <c r="D8" s="41">
        <v>4.8523474943327844</v>
      </c>
      <c r="E8" s="41">
        <v>0</v>
      </c>
      <c r="F8" s="41">
        <v>930.95553915305686</v>
      </c>
      <c r="G8" s="41">
        <v>0</v>
      </c>
      <c r="H8" s="41">
        <v>227.2398404881979</v>
      </c>
      <c r="I8" s="41">
        <v>227.2398404881979</v>
      </c>
      <c r="J8" s="41">
        <v>3050.4842277005791</v>
      </c>
      <c r="K8" s="41">
        <v>987.42588064522431</v>
      </c>
      <c r="L8" s="41">
        <f t="shared" si="11"/>
        <v>1158.1953796412547</v>
      </c>
      <c r="M8" s="41">
        <f t="shared" si="12"/>
        <v>1163.0477271355876</v>
      </c>
      <c r="N8" s="85">
        <f t="shared" si="13"/>
        <v>4037.9101083458036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0.32369479955958824</v>
      </c>
      <c r="X8">
        <f t="shared" si="1"/>
        <v>238.68764159902994</v>
      </c>
      <c r="Y8">
        <f t="shared" si="2"/>
        <v>0.24409311823304783</v>
      </c>
      <c r="Z8">
        <f t="shared" si="14"/>
        <v>-1.1279541837965752</v>
      </c>
      <c r="AA8">
        <f t="shared" si="14"/>
        <v>5.4751557582257995</v>
      </c>
      <c r="AB8">
        <f t="shared" si="14"/>
        <v>-1.410205494389289</v>
      </c>
      <c r="AC8">
        <v>34494</v>
      </c>
      <c r="AD8" s="28">
        <f t="shared" si="15"/>
        <v>3.5370765183298507E-2</v>
      </c>
      <c r="AE8" s="28">
        <f t="shared" si="15"/>
        <v>3.9561802060100411E-2</v>
      </c>
      <c r="AF8">
        <v>34494</v>
      </c>
      <c r="AG8" s="29">
        <f t="shared" si="3"/>
        <v>3.6193053519191894E-2</v>
      </c>
      <c r="AH8" s="28">
        <f t="shared" si="16"/>
        <v>2.2541088879051825E-2</v>
      </c>
      <c r="AI8">
        <v>34494</v>
      </c>
      <c r="AJ8" s="29">
        <f t="shared" si="4"/>
        <v>3.6136096203624582E-2</v>
      </c>
      <c r="AK8">
        <f t="shared" si="24"/>
        <v>0.17287567899982786</v>
      </c>
      <c r="AL8" s="29">
        <f t="shared" si="5"/>
        <v>0.13943753913571016</v>
      </c>
      <c r="AM8">
        <f t="shared" si="25"/>
        <v>0.19620164652926209</v>
      </c>
      <c r="AN8">
        <f t="shared" si="25"/>
        <v>0.21143015815273569</v>
      </c>
      <c r="AO8">
        <f t="shared" si="6"/>
        <v>0.80379835347073791</v>
      </c>
      <c r="AP8">
        <f t="shared" si="17"/>
        <v>0.78856984184726431</v>
      </c>
      <c r="AQ8">
        <f t="shared" si="26"/>
        <v>0.99582790337737614</v>
      </c>
      <c r="AR8">
        <f t="shared" si="27"/>
        <v>0.99534496447732945</v>
      </c>
      <c r="AS8">
        <f t="shared" si="7"/>
        <v>4.1720966226238988E-3</v>
      </c>
      <c r="AT8">
        <f t="shared" si="18"/>
        <v>4.6550355226705467E-3</v>
      </c>
      <c r="AU8">
        <f t="shared" si="28"/>
        <v>0.24453884661878711</v>
      </c>
      <c r="AV8">
        <f t="shared" si="28"/>
        <v>0.24047799400622194</v>
      </c>
      <c r="AW8">
        <f t="shared" si="8"/>
        <v>0.75546115338121289</v>
      </c>
      <c r="AX8">
        <f t="shared" si="19"/>
        <v>0.75952200599377806</v>
      </c>
      <c r="AY8">
        <f t="shared" si="20"/>
        <v>3.4718352601836657</v>
      </c>
      <c r="AZ8">
        <f t="shared" si="21"/>
        <v>0.77637816649826052</v>
      </c>
      <c r="BA8">
        <f t="shared" si="9"/>
        <v>5200.9578354813912</v>
      </c>
      <c r="BB8">
        <f t="shared" si="22"/>
        <v>8.5565980867379778</v>
      </c>
      <c r="BC8">
        <f t="shared" si="23"/>
        <v>-1.9701385261209525</v>
      </c>
      <c r="BD8" s="60">
        <v>1995</v>
      </c>
      <c r="BE8">
        <v>8.5565980867379778</v>
      </c>
      <c r="BF8">
        <v>10.448540674851346</v>
      </c>
      <c r="BG8">
        <f t="shared" si="29"/>
        <v>-1.9598354084182463</v>
      </c>
      <c r="BH8">
        <v>8.568861577016456</v>
      </c>
      <c r="BK8" t="s">
        <v>232</v>
      </c>
      <c r="BN8" s="49">
        <v>1995</v>
      </c>
      <c r="BO8">
        <f>D8*CO2原単位!$F$2*10^10</f>
        <v>1.904199905561793E-5</v>
      </c>
      <c r="BP8">
        <f>F8*CO2原単位!$F$3*10^10</f>
        <v>2.8971774794322174E-3</v>
      </c>
      <c r="BQ8">
        <f>I8*CO2原単位!$F$4*10^10</f>
        <v>6.0547563905901367E-4</v>
      </c>
      <c r="BR8">
        <f>K8*CO2原単位!$F$6*10^10</f>
        <v>5.6959479534105708E-3</v>
      </c>
      <c r="BS8">
        <f t="shared" si="10"/>
        <v>9.2176430709574198E-3</v>
      </c>
    </row>
    <row r="9" spans="1:71" ht="13.6" x14ac:dyDescent="0.15">
      <c r="A9" s="9">
        <v>1996</v>
      </c>
      <c r="B9" s="41">
        <v>4.5984211512279289</v>
      </c>
      <c r="C9" s="41">
        <v>0</v>
      </c>
      <c r="D9" s="41">
        <v>4.5984211512279289</v>
      </c>
      <c r="E9" s="41">
        <v>0</v>
      </c>
      <c r="F9" s="41">
        <v>885.97175613446109</v>
      </c>
      <c r="G9" s="41">
        <v>0</v>
      </c>
      <c r="H9" s="41">
        <v>238.49477943622097</v>
      </c>
      <c r="I9" s="41">
        <v>238.49477943622097</v>
      </c>
      <c r="J9" s="41">
        <v>3101.4543633631279</v>
      </c>
      <c r="K9" s="41">
        <v>977.49855148664255</v>
      </c>
      <c r="L9" s="41">
        <f t="shared" si="11"/>
        <v>1124.466535570682</v>
      </c>
      <c r="M9" s="41">
        <f t="shared" si="12"/>
        <v>1129.06495672191</v>
      </c>
      <c r="N9" s="85">
        <f t="shared" si="13"/>
        <v>4078.9529148497704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0.31517424955003087</v>
      </c>
      <c r="X9">
        <f t="shared" si="1"/>
        <v>244.53317749515236</v>
      </c>
      <c r="Y9">
        <f t="shared" si="2"/>
        <v>0.26919004785974843</v>
      </c>
      <c r="Z9">
        <f t="shared" si="14"/>
        <v>-1.1546296199256831</v>
      </c>
      <c r="AA9">
        <f t="shared" si="14"/>
        <v>5.4993509949858526</v>
      </c>
      <c r="AB9">
        <f t="shared" si="14"/>
        <v>-1.3123376512123741</v>
      </c>
      <c r="AC9">
        <v>35537</v>
      </c>
      <c r="AD9" s="28">
        <f t="shared" si="15"/>
        <v>3.9578923851889374E-2</v>
      </c>
      <c r="AE9" s="28">
        <f t="shared" si="15"/>
        <v>3.9041041849851812E-2</v>
      </c>
      <c r="AF9">
        <v>35537</v>
      </c>
      <c r="AG9" s="29">
        <f t="shared" si="3"/>
        <v>3.9464841266609457E-2</v>
      </c>
      <c r="AH9" s="28">
        <f t="shared" si="16"/>
        <v>2.1980425402295219E-2</v>
      </c>
      <c r="AI9">
        <v>35537</v>
      </c>
      <c r="AJ9" s="29">
        <f t="shared" si="4"/>
        <v>3.9393631273553997E-2</v>
      </c>
      <c r="AK9">
        <f t="shared" si="24"/>
        <v>0.17331187866786135</v>
      </c>
      <c r="AL9" s="29">
        <f t="shared" si="5"/>
        <v>0.1412191098670755</v>
      </c>
      <c r="AM9">
        <f t="shared" si="25"/>
        <v>0.21209593339759247</v>
      </c>
      <c r="AN9">
        <f t="shared" si="25"/>
        <v>0.21719862684878488</v>
      </c>
      <c r="AO9">
        <f t="shared" si="6"/>
        <v>0.78790406660240753</v>
      </c>
      <c r="AP9">
        <f t="shared" si="17"/>
        <v>0.78280137315121512</v>
      </c>
      <c r="AQ9">
        <f t="shared" si="26"/>
        <v>0.99592723064882038</v>
      </c>
      <c r="AR9">
        <f t="shared" si="27"/>
        <v>0.9955430428131925</v>
      </c>
      <c r="AS9">
        <f t="shared" si="7"/>
        <v>4.0727693511796101E-3</v>
      </c>
      <c r="AT9">
        <f t="shared" si="18"/>
        <v>4.4569571868074533E-3</v>
      </c>
      <c r="AU9">
        <f t="shared" si="28"/>
        <v>0.23964448030963448</v>
      </c>
      <c r="AV9">
        <f t="shared" si="28"/>
        <v>0.25594840708778233</v>
      </c>
      <c r="AW9">
        <f t="shared" si="8"/>
        <v>0.76035551969036552</v>
      </c>
      <c r="AX9">
        <f t="shared" si="19"/>
        <v>0.74405159291221767</v>
      </c>
      <c r="AY9">
        <f t="shared" si="20"/>
        <v>3.6126822381348793</v>
      </c>
      <c r="AZ9">
        <f t="shared" si="21"/>
        <v>0.78320639741177012</v>
      </c>
      <c r="BA9">
        <f t="shared" si="9"/>
        <v>5208.0178715716811</v>
      </c>
      <c r="BB9">
        <f t="shared" si="22"/>
        <v>8.5579546154439008</v>
      </c>
      <c r="BC9">
        <f t="shared" si="23"/>
        <v>-1.9574426240785407</v>
      </c>
      <c r="BD9" s="60">
        <v>1996</v>
      </c>
      <c r="BE9">
        <v>8.5579546154439008</v>
      </c>
      <c r="BF9">
        <v>10.478329686215535</v>
      </c>
      <c r="BG9">
        <f t="shared" si="29"/>
        <v>-1.9701385261209525</v>
      </c>
      <c r="BH9">
        <v>8.5565980867379778</v>
      </c>
      <c r="BN9" s="49">
        <v>1996</v>
      </c>
      <c r="BO9">
        <f>D9*CO2原単位!$F$2*10^10</f>
        <v>1.8045519477177506E-5</v>
      </c>
      <c r="BP9">
        <f>F9*CO2原単位!$F$3*10^10</f>
        <v>2.7571858282522841E-3</v>
      </c>
      <c r="BQ9">
        <f>I9*CO2原単位!$F$4*10^10</f>
        <v>6.3546418040583076E-4</v>
      </c>
      <c r="BR9">
        <f>K9*CO2原単位!$F$6*10^10</f>
        <v>5.6386823385304883E-3</v>
      </c>
      <c r="BS9">
        <f t="shared" si="10"/>
        <v>9.0493778666657816E-3</v>
      </c>
    </row>
    <row r="10" spans="1:71" ht="13.6" x14ac:dyDescent="0.15">
      <c r="A10" s="9">
        <v>1997</v>
      </c>
      <c r="B10" s="41">
        <v>4.2472497836202265</v>
      </c>
      <c r="C10" s="41">
        <v>0</v>
      </c>
      <c r="D10" s="41">
        <v>4.2472497836202265</v>
      </c>
      <c r="E10" s="41">
        <v>0</v>
      </c>
      <c r="F10" s="41">
        <v>906.47129007104365</v>
      </c>
      <c r="G10" s="41">
        <v>0</v>
      </c>
      <c r="H10" s="41">
        <v>280.23661739646707</v>
      </c>
      <c r="I10" s="41">
        <v>280.23661739646707</v>
      </c>
      <c r="J10" s="41">
        <v>3164.1146771293015</v>
      </c>
      <c r="K10" s="41">
        <v>1018.8180527060408</v>
      </c>
      <c r="L10" s="41">
        <f t="shared" si="11"/>
        <v>1186.7079074675107</v>
      </c>
      <c r="M10" s="41">
        <f t="shared" si="12"/>
        <v>1190.9551572511309</v>
      </c>
      <c r="N10" s="85">
        <f t="shared" si="13"/>
        <v>4182.9327298353419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0.32199150684082706</v>
      </c>
      <c r="X10">
        <f t="shared" si="1"/>
        <v>279.40619646250167</v>
      </c>
      <c r="Y10">
        <f t="shared" si="2"/>
        <v>0.30915112311444948</v>
      </c>
      <c r="Z10">
        <f t="shared" si="14"/>
        <v>-1.133230110056312</v>
      </c>
      <c r="AA10">
        <f t="shared" si="14"/>
        <v>5.6326666243239023</v>
      </c>
      <c r="AB10">
        <f t="shared" si="14"/>
        <v>-1.1739250500731135</v>
      </c>
      <c r="AC10">
        <v>34387</v>
      </c>
      <c r="AD10" s="28">
        <f t="shared" si="15"/>
        <v>3.2149589047924559E-2</v>
      </c>
      <c r="AE10" s="28">
        <f t="shared" si="15"/>
        <v>4.0025189583498696E-2</v>
      </c>
      <c r="AF10">
        <v>34387</v>
      </c>
      <c r="AG10" s="29">
        <f t="shared" si="3"/>
        <v>3.4009382549060836E-2</v>
      </c>
      <c r="AH10" s="28">
        <f t="shared" si="16"/>
        <v>2.1434741186484557E-2</v>
      </c>
      <c r="AI10">
        <v>34387</v>
      </c>
      <c r="AJ10" s="29">
        <f t="shared" si="4"/>
        <v>3.3964538171435757E-2</v>
      </c>
      <c r="AK10">
        <f t="shared" si="24"/>
        <v>0.169946172402345</v>
      </c>
      <c r="AL10" s="29">
        <f t="shared" si="5"/>
        <v>0.13682573926633962</v>
      </c>
      <c r="AM10">
        <f t="shared" si="25"/>
        <v>0.23614624595744449</v>
      </c>
      <c r="AN10">
        <f t="shared" si="25"/>
        <v>0.21555261870088671</v>
      </c>
      <c r="AO10">
        <f t="shared" si="6"/>
        <v>0.76385375404255551</v>
      </c>
      <c r="AP10">
        <f t="shared" si="17"/>
        <v>0.78444738129911329</v>
      </c>
      <c r="AQ10">
        <f t="shared" si="26"/>
        <v>0.99643374500058979</v>
      </c>
      <c r="AR10">
        <f t="shared" si="27"/>
        <v>0.99564583623580261</v>
      </c>
      <c r="AS10">
        <f t="shared" si="7"/>
        <v>3.5662549994102174E-3</v>
      </c>
      <c r="AT10">
        <f t="shared" si="18"/>
        <v>4.3541637641973394E-3</v>
      </c>
      <c r="AU10">
        <f t="shared" si="28"/>
        <v>0.24356548826118607</v>
      </c>
      <c r="AV10">
        <f t="shared" si="28"/>
        <v>0.23790886449274429</v>
      </c>
      <c r="AW10">
        <f t="shared" si="8"/>
        <v>0.75643451173881393</v>
      </c>
      <c r="AX10">
        <f t="shared" si="19"/>
        <v>0.76209113550725571</v>
      </c>
      <c r="AY10">
        <f t="shared" si="20"/>
        <v>3.512250402013505</v>
      </c>
      <c r="AZ10">
        <f t="shared" si="21"/>
        <v>0.77838109348856854</v>
      </c>
      <c r="BA10">
        <f t="shared" si="9"/>
        <v>5373.8878870864737</v>
      </c>
      <c r="BB10">
        <f t="shared" si="22"/>
        <v>8.5893069268600293</v>
      </c>
      <c r="BC10">
        <f t="shared" si="23"/>
        <v>-1.9890471389604323</v>
      </c>
      <c r="BD10" s="60">
        <v>1997</v>
      </c>
      <c r="BE10">
        <v>8.5893069268600293</v>
      </c>
      <c r="BF10">
        <v>10.445433864959909</v>
      </c>
      <c r="BG10">
        <f t="shared" si="29"/>
        <v>-1.9574426240785407</v>
      </c>
      <c r="BH10">
        <v>8.5579546154439008</v>
      </c>
      <c r="BN10" s="49">
        <v>1997</v>
      </c>
      <c r="BO10">
        <f>D10*CO2原単位!$F$2*10^10</f>
        <v>1.6667422616193022E-5</v>
      </c>
      <c r="BP10">
        <f>F10*CO2原単位!$F$3*10^10</f>
        <v>2.8209813432496541E-3</v>
      </c>
      <c r="BQ10">
        <f>I10*CO2原単位!$F$4*10^10</f>
        <v>7.4668440464195206E-4</v>
      </c>
      <c r="BR10">
        <f>K10*CO2原単位!$F$6*10^10</f>
        <v>5.8770331180875183E-3</v>
      </c>
      <c r="BS10">
        <f t="shared" si="10"/>
        <v>9.4613662885953166E-3</v>
      </c>
    </row>
    <row r="11" spans="1:71" ht="13.6" x14ac:dyDescent="0.15">
      <c r="A11" s="9">
        <v>1998</v>
      </c>
      <c r="B11" s="41">
        <v>3.8320597149627873</v>
      </c>
      <c r="C11" s="41">
        <v>0</v>
      </c>
      <c r="D11" s="41">
        <v>3.8320597149627873</v>
      </c>
      <c r="E11" s="41">
        <v>0</v>
      </c>
      <c r="F11" s="41">
        <v>936.33454383477977</v>
      </c>
      <c r="G11" s="41">
        <v>0</v>
      </c>
      <c r="H11" s="41">
        <v>303.88639459367886</v>
      </c>
      <c r="I11" s="41">
        <v>303.88639459367886</v>
      </c>
      <c r="J11" s="41">
        <v>3380.3458630415876</v>
      </c>
      <c r="K11" s="41">
        <v>1077.6300353706117</v>
      </c>
      <c r="L11" s="41">
        <f t="shared" si="11"/>
        <v>1240.2209384284586</v>
      </c>
      <c r="M11" s="41">
        <f t="shared" si="12"/>
        <v>1244.0529981434213</v>
      </c>
      <c r="N11" s="85">
        <f t="shared" si="13"/>
        <v>4457.9758984121991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0.31879283334663733</v>
      </c>
      <c r="X11">
        <f t="shared" si="1"/>
        <v>323.64342695022492</v>
      </c>
      <c r="Y11">
        <f t="shared" si="2"/>
        <v>0.32454895164831271</v>
      </c>
      <c r="Z11">
        <f t="shared" si="14"/>
        <v>-1.143213812410862</v>
      </c>
      <c r="AA11">
        <f t="shared" si="14"/>
        <v>5.7796423756557473</v>
      </c>
      <c r="AB11">
        <f t="shared" si="14"/>
        <v>-1.125318901677919</v>
      </c>
      <c r="AC11">
        <v>32959</v>
      </c>
      <c r="AD11" s="28">
        <f t="shared" si="15"/>
        <v>3.0566204855368481E-2</v>
      </c>
      <c r="AE11" s="28">
        <f t="shared" si="15"/>
        <v>4.0492427358855401E-2</v>
      </c>
      <c r="AF11">
        <v>32959</v>
      </c>
      <c r="AG11" s="29">
        <f t="shared" si="3"/>
        <v>3.2998387602050344E-2</v>
      </c>
      <c r="AH11" s="28">
        <f t="shared" si="16"/>
        <v>2.1275336315241714E-2</v>
      </c>
      <c r="AI11">
        <v>32959</v>
      </c>
      <c r="AJ11" s="29">
        <f t="shared" si="4"/>
        <v>3.2962277056406662E-2</v>
      </c>
      <c r="AK11">
        <f t="shared" si="24"/>
        <v>0.17028517658522732</v>
      </c>
      <c r="AL11" s="29">
        <f t="shared" si="5"/>
        <v>0.13709000360792495</v>
      </c>
      <c r="AM11">
        <f t="shared" si="25"/>
        <v>0.2450260152668825</v>
      </c>
      <c r="AN11">
        <f t="shared" si="25"/>
        <v>0.23164069777521945</v>
      </c>
      <c r="AO11">
        <f t="shared" si="6"/>
        <v>0.7549739847331175</v>
      </c>
      <c r="AP11">
        <f t="shared" si="17"/>
        <v>0.76835930222478055</v>
      </c>
      <c r="AQ11">
        <f t="shared" si="26"/>
        <v>0.99691969737568931</v>
      </c>
      <c r="AR11">
        <f t="shared" si="27"/>
        <v>0.99617131015251914</v>
      </c>
      <c r="AS11">
        <f t="shared" si="7"/>
        <v>3.0803026243107108E-3</v>
      </c>
      <c r="AT11">
        <f t="shared" si="18"/>
        <v>3.8286898474808716E-3</v>
      </c>
      <c r="AU11">
        <f t="shared" si="28"/>
        <v>0.24173078992069741</v>
      </c>
      <c r="AV11">
        <f t="shared" si="28"/>
        <v>0.23625110706014085</v>
      </c>
      <c r="AW11">
        <f t="shared" si="8"/>
        <v>0.75826921007930259</v>
      </c>
      <c r="AX11">
        <f t="shared" si="19"/>
        <v>0.76374889293985915</v>
      </c>
      <c r="AY11">
        <f t="shared" si="20"/>
        <v>3.5834292470378011</v>
      </c>
      <c r="AZ11">
        <f t="shared" si="21"/>
        <v>0.78182274753203962</v>
      </c>
      <c r="BA11">
        <f t="shared" si="9"/>
        <v>5702.028896555621</v>
      </c>
      <c r="BB11">
        <f t="shared" si="22"/>
        <v>8.6485773372527639</v>
      </c>
      <c r="BC11">
        <f t="shared" si="23"/>
        <v>-1.987117608216399</v>
      </c>
      <c r="BD11" s="60">
        <v>1998</v>
      </c>
      <c r="BE11">
        <v>8.6485773372527639</v>
      </c>
      <c r="BF11">
        <v>10.403019643757322</v>
      </c>
      <c r="BG11">
        <f t="shared" si="29"/>
        <v>-1.9890471389604323</v>
      </c>
      <c r="BH11">
        <v>8.5893069268600293</v>
      </c>
      <c r="BN11" s="49">
        <v>1998</v>
      </c>
      <c r="BO11">
        <f>D11*CO2原単位!$F$2*10^10</f>
        <v>1.5038098066681549E-5</v>
      </c>
      <c r="BP11">
        <f>F11*CO2原単位!$F$3*10^10</f>
        <v>2.9139171953157764E-3</v>
      </c>
      <c r="BQ11">
        <f>I11*CO2原単位!$F$4*10^10</f>
        <v>8.0969872436388818E-4</v>
      </c>
      <c r="BR11">
        <f>K11*CO2原単位!$F$6*10^10</f>
        <v>6.2162889537512398E-3</v>
      </c>
      <c r="BS11">
        <f t="shared" si="10"/>
        <v>9.9549429714975851E-3</v>
      </c>
    </row>
    <row r="12" spans="1:71" ht="13.6" x14ac:dyDescent="0.15">
      <c r="A12" s="9">
        <v>1999</v>
      </c>
      <c r="B12" s="41">
        <v>3.4713910520858078</v>
      </c>
      <c r="C12" s="41">
        <v>0</v>
      </c>
      <c r="D12" s="41">
        <v>3.4713910520858078</v>
      </c>
      <c r="E12" s="41">
        <v>0</v>
      </c>
      <c r="F12" s="41">
        <v>941.8514459347997</v>
      </c>
      <c r="G12" s="41">
        <v>0</v>
      </c>
      <c r="H12" s="41">
        <v>322.61574893492286</v>
      </c>
      <c r="I12" s="41">
        <v>322.61574893492286</v>
      </c>
      <c r="J12" s="41">
        <v>3424.3642045224319</v>
      </c>
      <c r="K12" s="41">
        <v>1099.3252303475062</v>
      </c>
      <c r="L12" s="41">
        <f t="shared" si="11"/>
        <v>1264.4671948697226</v>
      </c>
      <c r="M12" s="41">
        <f t="shared" si="12"/>
        <v>1267.9385859218085</v>
      </c>
      <c r="N12" s="85">
        <f t="shared" si="13"/>
        <v>4523.6894348699379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0.32103046425250792</v>
      </c>
      <c r="X12">
        <f t="shared" si="1"/>
        <v>364.25374609119859</v>
      </c>
      <c r="Y12">
        <f t="shared" si="2"/>
        <v>0.34253358141285495</v>
      </c>
      <c r="Z12">
        <f t="shared" si="14"/>
        <v>-1.1362192561418207</v>
      </c>
      <c r="AA12">
        <f t="shared" si="14"/>
        <v>5.897850729418308</v>
      </c>
      <c r="AB12">
        <f t="shared" si="14"/>
        <v>-1.071385578165496</v>
      </c>
      <c r="AC12">
        <v>32089</v>
      </c>
      <c r="AD12" s="28">
        <f t="shared" si="15"/>
        <v>3.869387599055233E-2</v>
      </c>
      <c r="AE12" s="28">
        <f t="shared" si="15"/>
        <v>3.8157109077404806E-2</v>
      </c>
      <c r="AF12">
        <v>32089</v>
      </c>
      <c r="AG12" s="29">
        <f t="shared" si="3"/>
        <v>3.8556925454871237E-2</v>
      </c>
      <c r="AH12" s="28">
        <f t="shared" si="16"/>
        <v>2.088539449472766E-2</v>
      </c>
      <c r="AI12">
        <v>32089</v>
      </c>
      <c r="AJ12" s="29">
        <f t="shared" si="4"/>
        <v>3.8508543936134586E-2</v>
      </c>
      <c r="AK12">
        <f t="shared" si="24"/>
        <v>0.19469248003302703</v>
      </c>
      <c r="AL12" s="29">
        <f t="shared" si="5"/>
        <v>0.15673741172024552</v>
      </c>
      <c r="AM12">
        <f t="shared" si="25"/>
        <v>0.25513967483210331</v>
      </c>
      <c r="AN12">
        <f t="shared" si="25"/>
        <v>0.25674713642628488</v>
      </c>
      <c r="AO12">
        <f t="shared" si="6"/>
        <v>0.74486032516789669</v>
      </c>
      <c r="AP12">
        <f t="shared" si="17"/>
        <v>0.74325286357371512</v>
      </c>
      <c r="AQ12">
        <f t="shared" si="26"/>
        <v>0.99726217729263122</v>
      </c>
      <c r="AR12">
        <f t="shared" si="27"/>
        <v>0.99667768673418167</v>
      </c>
      <c r="AS12">
        <f t="shared" si="7"/>
        <v>2.7378227073687963E-3</v>
      </c>
      <c r="AT12">
        <f t="shared" si="18"/>
        <v>3.3223132658183568E-3</v>
      </c>
      <c r="AU12">
        <f t="shared" si="28"/>
        <v>0.24301518620477824</v>
      </c>
      <c r="AV12">
        <f t="shared" si="28"/>
        <v>0.24426387548831363</v>
      </c>
      <c r="AW12">
        <f t="shared" si="8"/>
        <v>0.75698481379522176</v>
      </c>
      <c r="AX12">
        <f t="shared" si="19"/>
        <v>0.75573612451168637</v>
      </c>
      <c r="AY12">
        <f t="shared" si="20"/>
        <v>3.5677512184717957</v>
      </c>
      <c r="AZ12">
        <f t="shared" si="21"/>
        <v>0.78107389124958437</v>
      </c>
      <c r="BA12">
        <f t="shared" si="9"/>
        <v>5791.6280207917471</v>
      </c>
      <c r="BB12">
        <f t="shared" si="22"/>
        <v>8.6641687090735697</v>
      </c>
      <c r="BC12">
        <f t="shared" si="23"/>
        <v>-1.8531834106987808</v>
      </c>
      <c r="BD12" s="60">
        <v>1999</v>
      </c>
      <c r="BE12">
        <v>8.6641687090735697</v>
      </c>
      <c r="BF12">
        <v>10.376268571262472</v>
      </c>
      <c r="BG12">
        <f t="shared" si="29"/>
        <v>-1.987117608216399</v>
      </c>
      <c r="BH12">
        <v>8.6485773372527639</v>
      </c>
      <c r="BN12" s="49">
        <v>1999</v>
      </c>
      <c r="BO12">
        <f>D12*CO2原単位!$F$2*10^10</f>
        <v>1.3622731103388913E-5</v>
      </c>
      <c r="BP12">
        <f>F12*CO2原単位!$F$3*10^10</f>
        <v>2.9310860544590942E-3</v>
      </c>
      <c r="BQ12">
        <f>I12*CO2原単位!$F$4*10^10</f>
        <v>8.5960268383052237E-4</v>
      </c>
      <c r="BR12">
        <f>K12*CO2原単位!$F$6*10^10</f>
        <v>6.3414372852358637E-3</v>
      </c>
      <c r="BS12">
        <f t="shared" si="10"/>
        <v>1.0145748754628869E-2</v>
      </c>
    </row>
    <row r="13" spans="1:71" ht="13.6" x14ac:dyDescent="0.15">
      <c r="A13" s="9">
        <v>2000</v>
      </c>
      <c r="B13" s="41">
        <v>3.2622957174672895</v>
      </c>
      <c r="C13" s="41">
        <v>0</v>
      </c>
      <c r="D13" s="41">
        <v>3.2622957174672895</v>
      </c>
      <c r="E13" s="41">
        <v>0</v>
      </c>
      <c r="F13" s="41">
        <v>875.88176978515673</v>
      </c>
      <c r="G13" s="41">
        <v>0</v>
      </c>
      <c r="H13" s="41">
        <v>334.08921952543562</v>
      </c>
      <c r="I13" s="41">
        <v>334.08921952543562</v>
      </c>
      <c r="J13" s="41">
        <v>3473.457797718449</v>
      </c>
      <c r="K13" s="41">
        <v>1091.800993033499</v>
      </c>
      <c r="L13" s="41">
        <f t="shared" si="11"/>
        <v>1209.9709893105924</v>
      </c>
      <c r="M13" s="41">
        <f t="shared" si="12"/>
        <v>1213.2332850280598</v>
      </c>
      <c r="N13" s="85">
        <f t="shared" si="13"/>
        <v>4565.2587907519483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0.3143268341278399</v>
      </c>
      <c r="X13">
        <f t="shared" si="1"/>
        <v>370.89555763815412</v>
      </c>
      <c r="Y13">
        <f t="shared" si="2"/>
        <v>0.38143186791909561</v>
      </c>
      <c r="Z13">
        <f t="shared" si="14"/>
        <v>-1.1573219613879993</v>
      </c>
      <c r="AA13">
        <f t="shared" si="14"/>
        <v>5.9159205071743006</v>
      </c>
      <c r="AB13">
        <f t="shared" si="14"/>
        <v>-0.96382303419598081</v>
      </c>
      <c r="AC13">
        <v>31701</v>
      </c>
      <c r="AD13" s="28">
        <f t="shared" si="15"/>
        <v>4.101382658042791E-2</v>
      </c>
      <c r="AE13" s="28">
        <f t="shared" si="15"/>
        <v>3.6873729283401949E-2</v>
      </c>
      <c r="AF13">
        <v>31701</v>
      </c>
      <c r="AG13" s="29">
        <f t="shared" si="3"/>
        <v>3.9870690185471153E-2</v>
      </c>
      <c r="AH13" s="28">
        <f t="shared" si="16"/>
        <v>2.0978057147862238E-2</v>
      </c>
      <c r="AI13">
        <v>31701</v>
      </c>
      <c r="AJ13" s="29">
        <f t="shared" si="4"/>
        <v>3.981988927470579E-2</v>
      </c>
      <c r="AK13">
        <f t="shared" si="24"/>
        <v>0.1935488586298971</v>
      </c>
      <c r="AL13" s="29">
        <f t="shared" si="5"/>
        <v>0.1567839239146914</v>
      </c>
      <c r="AM13">
        <f t="shared" si="25"/>
        <v>0.2761134130296713</v>
      </c>
      <c r="AN13">
        <f t="shared" si="25"/>
        <v>0.2705580595637247</v>
      </c>
      <c r="AO13">
        <f t="shared" si="6"/>
        <v>0.7238865869703287</v>
      </c>
      <c r="AP13">
        <f t="shared" si="17"/>
        <v>0.7294419404362753</v>
      </c>
      <c r="AQ13">
        <f t="shared" si="26"/>
        <v>0.99731107301643818</v>
      </c>
      <c r="AR13">
        <f t="shared" si="27"/>
        <v>0.99703606702396641</v>
      </c>
      <c r="AS13">
        <f t="shared" si="7"/>
        <v>2.6889269835618113E-3</v>
      </c>
      <c r="AT13">
        <f t="shared" si="18"/>
        <v>2.963932976033549E-3</v>
      </c>
      <c r="AU13">
        <f t="shared" si="28"/>
        <v>0.23915423923945123</v>
      </c>
      <c r="AV13">
        <f t="shared" si="28"/>
        <v>0.24936061367389417</v>
      </c>
      <c r="AW13">
        <f t="shared" si="8"/>
        <v>0.76084576076054877</v>
      </c>
      <c r="AX13">
        <f t="shared" si="19"/>
        <v>0.75063938632610583</v>
      </c>
      <c r="AY13">
        <f t="shared" si="20"/>
        <v>3.7628862042359499</v>
      </c>
      <c r="AZ13">
        <f t="shared" si="21"/>
        <v>0.79004327268817931</v>
      </c>
      <c r="BA13">
        <f t="shared" si="9"/>
        <v>5778.4920757800082</v>
      </c>
      <c r="BB13">
        <f t="shared" si="22"/>
        <v>8.6618980410863582</v>
      </c>
      <c r="BC13">
        <f t="shared" si="23"/>
        <v>-1.8528867023762488</v>
      </c>
      <c r="BD13" s="60">
        <v>2000</v>
      </c>
      <c r="BE13">
        <v>8.6618980410863582</v>
      </c>
      <c r="BF13">
        <v>10.36410350510914</v>
      </c>
      <c r="BG13">
        <f t="shared" si="29"/>
        <v>-1.8531834106987808</v>
      </c>
      <c r="BH13">
        <v>8.6641687090735697</v>
      </c>
      <c r="BN13" s="49">
        <v>2000</v>
      </c>
      <c r="BO13">
        <f>D13*CO2原単位!$F$2*10^10</f>
        <v>1.2802181221297785E-5</v>
      </c>
      <c r="BP13">
        <f>F13*CO2原単位!$F$3*10^10</f>
        <v>2.7257853155644523E-3</v>
      </c>
      <c r="BQ13">
        <f>I13*CO2原単位!$F$4*10^10</f>
        <v>8.9017349801121762E-4</v>
      </c>
      <c r="BR13">
        <f>K13*CO2原単位!$F$6*10^10</f>
        <v>6.2980338612728523E-3</v>
      </c>
      <c r="BS13">
        <f t="shared" si="10"/>
        <v>9.9267948560698201E-3</v>
      </c>
    </row>
    <row r="14" spans="1:71" ht="13.6" x14ac:dyDescent="0.15">
      <c r="A14" s="9">
        <v>2001</v>
      </c>
      <c r="B14" s="41">
        <v>3.6423126962785459</v>
      </c>
      <c r="C14" s="41">
        <v>0</v>
      </c>
      <c r="D14" s="41">
        <v>3.6423126962785459</v>
      </c>
      <c r="E14" s="41">
        <v>0</v>
      </c>
      <c r="F14" s="41">
        <v>902.94029991371372</v>
      </c>
      <c r="G14" s="41">
        <v>0</v>
      </c>
      <c r="H14" s="41">
        <v>343.61407123660979</v>
      </c>
      <c r="I14" s="41">
        <v>343.61407123660979</v>
      </c>
      <c r="J14" s="41">
        <v>3332.8076450232393</v>
      </c>
      <c r="K14" s="41">
        <v>1133.9574785531256</v>
      </c>
      <c r="L14" s="41">
        <f t="shared" si="11"/>
        <v>1246.5543711503235</v>
      </c>
      <c r="M14" s="41">
        <f t="shared" si="12"/>
        <v>1250.1966838466021</v>
      </c>
      <c r="N14" s="85">
        <f t="shared" si="13"/>
        <v>4466.7651235763651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0.34024090176533983</v>
      </c>
      <c r="X14">
        <f t="shared" si="1"/>
        <v>342.24254617786204</v>
      </c>
      <c r="Y14">
        <f t="shared" si="2"/>
        <v>0.38055015516468371</v>
      </c>
      <c r="Z14">
        <f t="shared" si="14"/>
        <v>-1.0781013776601283</v>
      </c>
      <c r="AA14">
        <f t="shared" si="14"/>
        <v>5.8355196850500572</v>
      </c>
      <c r="AB14">
        <f t="shared" si="14"/>
        <v>-0.96613729653085167</v>
      </c>
      <c r="AC14">
        <v>30199</v>
      </c>
      <c r="AD14" s="28">
        <f t="shared" si="15"/>
        <v>4.0521862467107136E-2</v>
      </c>
      <c r="AE14" s="28">
        <f t="shared" si="15"/>
        <v>3.63630217540961E-2</v>
      </c>
      <c r="AF14">
        <v>30199</v>
      </c>
      <c r="AG14" s="29">
        <f t="shared" si="3"/>
        <v>3.9375473491146486E-2</v>
      </c>
      <c r="AH14" s="28">
        <f t="shared" si="16"/>
        <v>1.8528239065173868E-2</v>
      </c>
      <c r="AI14">
        <v>30199</v>
      </c>
      <c r="AJ14" s="29">
        <f t="shared" si="4"/>
        <v>3.9314737330498235E-2</v>
      </c>
      <c r="AK14">
        <f t="shared" si="24"/>
        <v>0.19319084309244269</v>
      </c>
      <c r="AL14" s="29">
        <f t="shared" si="5"/>
        <v>0.15412701142186624</v>
      </c>
      <c r="AM14">
        <f t="shared" si="25"/>
        <v>0.27565109006799426</v>
      </c>
      <c r="AN14">
        <f t="shared" si="25"/>
        <v>0.28680693933796308</v>
      </c>
      <c r="AO14">
        <f t="shared" si="6"/>
        <v>0.72434890993200574</v>
      </c>
      <c r="AP14">
        <f t="shared" si="17"/>
        <v>0.71319306066203692</v>
      </c>
      <c r="AQ14">
        <f t="shared" si="26"/>
        <v>0.99708660825665296</v>
      </c>
      <c r="AR14">
        <f t="shared" si="27"/>
        <v>0.99708734496102913</v>
      </c>
      <c r="AS14">
        <f t="shared" si="7"/>
        <v>2.9133917433470436E-3</v>
      </c>
      <c r="AT14">
        <f t="shared" si="18"/>
        <v>2.9126550389708167E-3</v>
      </c>
      <c r="AU14">
        <f t="shared" si="28"/>
        <v>0.25386548143485321</v>
      </c>
      <c r="AV14">
        <f t="shared" si="28"/>
        <v>0.24629666569781927</v>
      </c>
      <c r="AW14">
        <f t="shared" si="8"/>
        <v>0.74613451856514679</v>
      </c>
      <c r="AX14">
        <f t="shared" si="19"/>
        <v>0.75370333430218073</v>
      </c>
      <c r="AY14">
        <f t="shared" si="20"/>
        <v>3.5728499213683986</v>
      </c>
      <c r="AZ14">
        <f t="shared" si="21"/>
        <v>0.78131799267517721</v>
      </c>
      <c r="BA14">
        <f t="shared" si="9"/>
        <v>5716.9618074229675</v>
      </c>
      <c r="BB14">
        <f t="shared" si="22"/>
        <v>8.6511927907139263</v>
      </c>
      <c r="BC14">
        <f t="shared" si="23"/>
        <v>-1.8699782669948468</v>
      </c>
      <c r="BD14" s="60">
        <v>2001</v>
      </c>
      <c r="BE14">
        <v>8.6511927907139263</v>
      </c>
      <c r="BF14">
        <v>10.315564090231947</v>
      </c>
      <c r="BG14">
        <f t="shared" si="29"/>
        <v>-1.8528867023762488</v>
      </c>
      <c r="BH14">
        <v>8.6618980410863582</v>
      </c>
      <c r="BN14" s="49">
        <v>2001</v>
      </c>
      <c r="BO14">
        <f>D14*CO2原単位!$F$2*10^10</f>
        <v>1.4293476508804342E-5</v>
      </c>
      <c r="BP14">
        <f>F14*CO2原単位!$F$3*10^10</f>
        <v>2.8099927355947495E-3</v>
      </c>
      <c r="BQ14">
        <f>I14*CO2原単位!$F$4*10^10</f>
        <v>9.1555225934275022E-4</v>
      </c>
      <c r="BR14">
        <f>K14*CO2原単位!$F$6*10^10</f>
        <v>6.541212769305518E-3</v>
      </c>
      <c r="BS14">
        <f t="shared" si="10"/>
        <v>1.0281051240751822E-2</v>
      </c>
    </row>
    <row r="15" spans="1:71" ht="13.6" x14ac:dyDescent="0.15">
      <c r="A15" s="9">
        <v>2002</v>
      </c>
      <c r="B15" s="41">
        <v>3.9774268057776028</v>
      </c>
      <c r="C15" s="41">
        <v>0</v>
      </c>
      <c r="D15" s="41">
        <v>3.9774268057776028</v>
      </c>
      <c r="E15" s="41">
        <v>0</v>
      </c>
      <c r="F15" s="41">
        <v>910.81028060552512</v>
      </c>
      <c r="G15" s="41">
        <v>0</v>
      </c>
      <c r="H15" s="41">
        <v>368.14592126699205</v>
      </c>
      <c r="I15" s="41">
        <v>368.14592126699205</v>
      </c>
      <c r="J15" s="41">
        <v>3309.0614089085816</v>
      </c>
      <c r="K15" s="41">
        <v>1195.7580259988299</v>
      </c>
      <c r="L15" s="41">
        <f t="shared" si="11"/>
        <v>1278.9562018725171</v>
      </c>
      <c r="M15" s="41">
        <f t="shared" si="12"/>
        <v>1282.9336286782948</v>
      </c>
      <c r="N15" s="85">
        <f t="shared" si="13"/>
        <v>4504.8194349074111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0.36135866889010787</v>
      </c>
      <c r="X15">
        <f t="shared" si="1"/>
        <v>321.55367385132212</v>
      </c>
      <c r="Y15">
        <f t="shared" si="2"/>
        <v>0.40419605389416685</v>
      </c>
      <c r="Z15">
        <f t="shared" si="14"/>
        <v>-1.0178842712541849</v>
      </c>
      <c r="AA15">
        <f t="shared" si="14"/>
        <v>5.7731644779589928</v>
      </c>
      <c r="AB15">
        <f t="shared" si="14"/>
        <v>-0.90585523681592095</v>
      </c>
      <c r="AC15">
        <v>30170</v>
      </c>
      <c r="AD15" s="28">
        <f t="shared" si="15"/>
        <v>4.5995333975347226E-2</v>
      </c>
      <c r="AE15" s="28">
        <f t="shared" si="15"/>
        <v>3.6074815065354211E-2</v>
      </c>
      <c r="AF15">
        <v>30170</v>
      </c>
      <c r="AG15" s="29">
        <f t="shared" si="3"/>
        <v>4.3139725184194871E-2</v>
      </c>
      <c r="AH15" s="28">
        <f t="shared" si="16"/>
        <v>2.0036208790169058E-2</v>
      </c>
      <c r="AI15">
        <v>30170</v>
      </c>
      <c r="AJ15" s="29">
        <f t="shared" si="4"/>
        <v>4.3068098294573157E-2</v>
      </c>
      <c r="AK15">
        <f t="shared" si="24"/>
        <v>0.18421743163011936</v>
      </c>
      <c r="AL15" s="29">
        <f t="shared" si="5"/>
        <v>0.14675079159289608</v>
      </c>
      <c r="AM15">
        <f t="shared" si="25"/>
        <v>0.28784873221459062</v>
      </c>
      <c r="AN15">
        <f t="shared" si="25"/>
        <v>0.29995197405084895</v>
      </c>
      <c r="AO15">
        <f t="shared" si="6"/>
        <v>0.71215126778540938</v>
      </c>
      <c r="AP15">
        <f t="shared" si="17"/>
        <v>0.70004802594915105</v>
      </c>
      <c r="AQ15">
        <f t="shared" si="26"/>
        <v>0.99689974078403787</v>
      </c>
      <c r="AR15">
        <f t="shared" si="27"/>
        <v>0.99685217970666185</v>
      </c>
      <c r="AS15">
        <f t="shared" si="7"/>
        <v>3.1002592159621151E-3</v>
      </c>
      <c r="AT15">
        <f t="shared" si="18"/>
        <v>3.1478202933381454E-3</v>
      </c>
      <c r="AU15">
        <f t="shared" si="28"/>
        <v>0.26543972367305468</v>
      </c>
      <c r="AV15">
        <f t="shared" si="28"/>
        <v>0.26791638757134206</v>
      </c>
      <c r="AW15">
        <f t="shared" si="8"/>
        <v>0.73456027632694532</v>
      </c>
      <c r="AX15">
        <f t="shared" si="19"/>
        <v>0.73208361242865794</v>
      </c>
      <c r="AY15">
        <f t="shared" si="20"/>
        <v>3.511342546650968</v>
      </c>
      <c r="AZ15">
        <f t="shared" si="21"/>
        <v>0.77833649525408832</v>
      </c>
      <c r="BA15">
        <f t="shared" si="9"/>
        <v>5787.7530635857065</v>
      </c>
      <c r="BB15">
        <f t="shared" si="22"/>
        <v>8.66349942332808</v>
      </c>
      <c r="BC15">
        <f t="shared" si="23"/>
        <v>-1.9190194261290514</v>
      </c>
      <c r="BD15" s="60">
        <v>2002</v>
      </c>
      <c r="BE15">
        <v>8.66349942332808</v>
      </c>
      <c r="BF15">
        <v>10.314603332153107</v>
      </c>
      <c r="BG15">
        <f t="shared" si="29"/>
        <v>-1.8699782669948468</v>
      </c>
      <c r="BH15">
        <v>8.6511927907139263</v>
      </c>
      <c r="BN15" s="49">
        <v>2002</v>
      </c>
      <c r="BO15">
        <f>D15*CO2原単位!$F$2*10^10</f>
        <v>1.5608560097532922E-5</v>
      </c>
      <c r="BP15">
        <f>F15*CO2原単位!$F$3*10^10</f>
        <v>2.8344844861295016E-3</v>
      </c>
      <c r="BQ15">
        <f>I15*CO2原単位!$F$4*10^10</f>
        <v>9.8091684304662326E-4</v>
      </c>
      <c r="BR15">
        <f>K15*CO2原単位!$F$6*10^10</f>
        <v>6.8977080857063732E-3</v>
      </c>
      <c r="BS15">
        <f t="shared" si="10"/>
        <v>1.0728717974980031E-2</v>
      </c>
    </row>
    <row r="16" spans="1:71" ht="13.6" x14ac:dyDescent="0.15">
      <c r="A16" s="9">
        <v>2003</v>
      </c>
      <c r="B16" s="41">
        <v>4.3614602579254074</v>
      </c>
      <c r="C16" s="41">
        <v>0</v>
      </c>
      <c r="D16" s="41">
        <v>4.3614602579254074</v>
      </c>
      <c r="E16" s="41">
        <v>0</v>
      </c>
      <c r="F16" s="41">
        <v>850.59243754359727</v>
      </c>
      <c r="G16" s="41">
        <v>0</v>
      </c>
      <c r="H16" s="41">
        <v>382.71519974657724</v>
      </c>
      <c r="I16" s="41">
        <v>382.71519974657724</v>
      </c>
      <c r="J16" s="41">
        <v>3173.7831297089983</v>
      </c>
      <c r="K16" s="41">
        <v>1199.2780660039791</v>
      </c>
      <c r="L16" s="41">
        <f t="shared" si="11"/>
        <v>1233.3076372901746</v>
      </c>
      <c r="M16" s="41">
        <f t="shared" si="12"/>
        <v>1237.6690975481001</v>
      </c>
      <c r="N16" s="85">
        <f t="shared" si="13"/>
        <v>4373.0611957129777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0.37787020000762939</v>
      </c>
      <c r="X16">
        <f t="shared" si="1"/>
        <v>282.77401703915001</v>
      </c>
      <c r="Y16">
        <f t="shared" si="2"/>
        <v>0.44993957488243141</v>
      </c>
      <c r="Z16">
        <f t="shared" si="14"/>
        <v>-0.97320452855630135</v>
      </c>
      <c r="AA16">
        <f t="shared" si="14"/>
        <v>5.6446480522878062</v>
      </c>
      <c r="AB16">
        <f t="shared" si="14"/>
        <v>-0.79864198327291591</v>
      </c>
      <c r="AC16">
        <v>30255</v>
      </c>
      <c r="AD16" s="28">
        <f t="shared" si="15"/>
        <v>4.5538805761593713E-2</v>
      </c>
      <c r="AE16" s="28">
        <f t="shared" si="15"/>
        <v>3.6852997214011439E-2</v>
      </c>
      <c r="AF16">
        <v>30255</v>
      </c>
      <c r="AG16" s="29">
        <f t="shared" si="3"/>
        <v>4.2843459642962357E-2</v>
      </c>
      <c r="AH16" s="28">
        <f t="shared" si="16"/>
        <v>2.1742175283794771E-2</v>
      </c>
      <c r="AI16">
        <v>30255</v>
      </c>
      <c r="AJ16" s="29">
        <f t="shared" si="4"/>
        <v>4.2769100177006539E-2</v>
      </c>
      <c r="AK16">
        <f t="shared" si="24"/>
        <v>0.18732119588517621</v>
      </c>
      <c r="AL16" s="29">
        <f t="shared" si="5"/>
        <v>0.14767890641809459</v>
      </c>
      <c r="AM16">
        <f t="shared" si="25"/>
        <v>0.31031608673686617</v>
      </c>
      <c r="AN16">
        <f t="shared" si="25"/>
        <v>0.30909115782153551</v>
      </c>
      <c r="AO16">
        <f t="shared" si="6"/>
        <v>0.68968391326313383</v>
      </c>
      <c r="AP16">
        <f t="shared" si="17"/>
        <v>0.69090884217846449</v>
      </c>
      <c r="AQ16">
        <f t="shared" ref="AQ16:AQ28" si="30">1-AS16</f>
        <v>0.99647606919606724</v>
      </c>
      <c r="AR16">
        <f t="shared" ref="AR16:AR28" si="31">1-AT16</f>
        <v>0.99665684398307086</v>
      </c>
      <c r="AS16">
        <f t="shared" si="7"/>
        <v>3.5239308039327591E-3</v>
      </c>
      <c r="AT16">
        <f t="shared" si="18"/>
        <v>3.3431560169291741E-3</v>
      </c>
      <c r="AU16">
        <f t="shared" si="28"/>
        <v>0.27424223269037751</v>
      </c>
      <c r="AV16">
        <f t="shared" si="28"/>
        <v>0.27050649775556812</v>
      </c>
      <c r="AW16">
        <f t="shared" si="8"/>
        <v>0.72575776730962249</v>
      </c>
      <c r="AX16">
        <f t="shared" si="19"/>
        <v>0.72949350224443188</v>
      </c>
      <c r="AY16">
        <f t="shared" si="20"/>
        <v>3.5333040183165965</v>
      </c>
      <c r="AZ16">
        <f t="shared" si="21"/>
        <v>0.77941033825228834</v>
      </c>
      <c r="BA16">
        <f t="shared" si="9"/>
        <v>5610.7302932610773</v>
      </c>
      <c r="BB16">
        <f t="shared" si="22"/>
        <v>8.6324361670963299</v>
      </c>
      <c r="BC16">
        <f t="shared" si="23"/>
        <v>-1.9127149133329204</v>
      </c>
      <c r="BD16" s="60">
        <v>2003</v>
      </c>
      <c r="BE16">
        <v>8.6324361670963299</v>
      </c>
      <c r="BF16">
        <v>10.317416739056421</v>
      </c>
      <c r="BG16">
        <f t="shared" si="29"/>
        <v>-1.9190194261290514</v>
      </c>
      <c r="BH16">
        <v>8.66349942332808</v>
      </c>
      <c r="BN16" s="49">
        <v>2003</v>
      </c>
      <c r="BO16">
        <f>D16*CO2原単位!$F$2*10^10</f>
        <v>1.7115617174888779E-5</v>
      </c>
      <c r="BP16">
        <f>F16*CO2原単位!$F$3*10^10</f>
        <v>2.6470837226755146E-3</v>
      </c>
      <c r="BQ16">
        <f>I16*CO2原単位!$F$4*10^10</f>
        <v>1.0197363703755634E-3</v>
      </c>
      <c r="BR16">
        <f>K16*CO2原単位!$F$6*10^10</f>
        <v>6.9180133714561772E-3</v>
      </c>
      <c r="BS16">
        <f t="shared" si="10"/>
        <v>1.0601949081682143E-2</v>
      </c>
    </row>
    <row r="17" spans="1:102" ht="13.6" x14ac:dyDescent="0.15">
      <c r="A17" s="9">
        <v>2004</v>
      </c>
      <c r="B17" s="41">
        <v>4.7278342825692112</v>
      </c>
      <c r="C17" s="41">
        <v>0</v>
      </c>
      <c r="D17" s="41">
        <v>4.7278342825692112</v>
      </c>
      <c r="E17" s="41">
        <v>0</v>
      </c>
      <c r="F17" s="41">
        <v>822.70134605094461</v>
      </c>
      <c r="G17" s="41">
        <v>0</v>
      </c>
      <c r="H17" s="41">
        <v>420.2137731264275</v>
      </c>
      <c r="I17" s="41">
        <v>420.2137731264275</v>
      </c>
      <c r="J17" s="41">
        <v>3255.4503949584023</v>
      </c>
      <c r="K17" s="41">
        <v>1261.7914194212276</v>
      </c>
      <c r="L17" s="41">
        <f t="shared" si="11"/>
        <v>1242.9151191773722</v>
      </c>
      <c r="M17" s="41">
        <f t="shared" si="12"/>
        <v>1247.6429534599413</v>
      </c>
      <c r="N17" s="85">
        <f t="shared" si="13"/>
        <v>4517.2418143796294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0.38759350207741394</v>
      </c>
      <c r="X17">
        <f t="shared" si="1"/>
        <v>262.89312291672462</v>
      </c>
      <c r="Y17">
        <f t="shared" si="2"/>
        <v>0.51077316834778386</v>
      </c>
      <c r="Z17">
        <f t="shared" si="14"/>
        <v>-0.94779816361220781</v>
      </c>
      <c r="AA17">
        <f t="shared" si="14"/>
        <v>5.5717475728418675</v>
      </c>
      <c r="AB17">
        <f t="shared" si="14"/>
        <v>-0.67182968488827222</v>
      </c>
      <c r="AC17">
        <v>30443</v>
      </c>
      <c r="AD17" s="28">
        <f t="shared" si="15"/>
        <v>4.5407507129301319E-2</v>
      </c>
      <c r="AE17" s="28">
        <f t="shared" si="15"/>
        <v>3.6961931202961394E-2</v>
      </c>
      <c r="AF17">
        <v>30443</v>
      </c>
      <c r="AG17" s="29">
        <f t="shared" si="3"/>
        <v>4.2552165463989607E-2</v>
      </c>
      <c r="AH17" s="28">
        <f t="shared" si="16"/>
        <v>2.0228420479969558E-2</v>
      </c>
      <c r="AI17">
        <v>30443</v>
      </c>
      <c r="AJ17" s="29">
        <f t="shared" si="4"/>
        <v>4.2467571577126308E-2</v>
      </c>
      <c r="AK17">
        <f t="shared" si="24"/>
        <v>0.18259104838662787</v>
      </c>
      <c r="AL17" s="29">
        <f t="shared" si="5"/>
        <v>0.1434506596354935</v>
      </c>
      <c r="AM17">
        <f t="shared" si="25"/>
        <v>0.3380872648846267</v>
      </c>
      <c r="AN17">
        <f t="shared" si="25"/>
        <v>0.327502790756797</v>
      </c>
      <c r="AO17">
        <f t="shared" si="6"/>
        <v>0.6619127351153733</v>
      </c>
      <c r="AP17">
        <f t="shared" si="17"/>
        <v>0.672497209243203</v>
      </c>
      <c r="AQ17">
        <f t="shared" si="30"/>
        <v>0.99621058711592281</v>
      </c>
      <c r="AR17">
        <f t="shared" si="31"/>
        <v>0.99621532160118487</v>
      </c>
      <c r="AS17">
        <f t="shared" si="7"/>
        <v>3.7894128840771828E-3</v>
      </c>
      <c r="AT17">
        <f t="shared" si="18"/>
        <v>3.7846783988151758E-3</v>
      </c>
      <c r="AU17">
        <f t="shared" si="28"/>
        <v>0.27932784457201221</v>
      </c>
      <c r="AV17">
        <f t="shared" si="28"/>
        <v>0.27485136642003793</v>
      </c>
      <c r="AW17">
        <f t="shared" si="8"/>
        <v>0.72067215542798779</v>
      </c>
      <c r="AX17">
        <f t="shared" si="19"/>
        <v>0.72514863357996207</v>
      </c>
      <c r="AY17">
        <f t="shared" si="20"/>
        <v>3.6206206285640414</v>
      </c>
      <c r="AZ17">
        <f t="shared" si="21"/>
        <v>0.78357885652456782</v>
      </c>
      <c r="BA17">
        <f t="shared" si="9"/>
        <v>5764.8847678395705</v>
      </c>
      <c r="BB17">
        <f t="shared" si="22"/>
        <v>8.6595404442708812</v>
      </c>
      <c r="BC17">
        <f t="shared" si="23"/>
        <v>-1.941764138200097</v>
      </c>
      <c r="BD17" s="60">
        <v>2004</v>
      </c>
      <c r="BE17">
        <v>8.6595404442708812</v>
      </c>
      <c r="BF17">
        <v>10.323611361652953</v>
      </c>
      <c r="BG17">
        <f t="shared" si="29"/>
        <v>-1.9127149133329204</v>
      </c>
      <c r="BH17">
        <v>8.6324361670963299</v>
      </c>
      <c r="BN17" s="49">
        <v>2004</v>
      </c>
      <c r="BO17">
        <f>D17*CO2原単位!$F$2*10^10</f>
        <v>1.8553373609154529E-5</v>
      </c>
      <c r="BP17">
        <f>F17*CO2原単位!$F$3*10^10</f>
        <v>2.5602853324722509E-3</v>
      </c>
      <c r="BQ17">
        <f>I17*CO2原単位!$F$4*10^10</f>
        <v>1.1196505079325528E-3</v>
      </c>
      <c r="BR17">
        <f>K17*CO2原単位!$F$6*10^10</f>
        <v>7.2786204959373949E-3</v>
      </c>
      <c r="BS17">
        <f t="shared" si="10"/>
        <v>1.0977109709951353E-2</v>
      </c>
    </row>
    <row r="18" spans="1:102" ht="13.6" x14ac:dyDescent="0.15">
      <c r="A18" s="9">
        <v>2005</v>
      </c>
      <c r="B18" s="41">
        <v>4.9300158353879775</v>
      </c>
      <c r="C18" s="41">
        <v>0</v>
      </c>
      <c r="D18" s="41">
        <v>4.9300158353879775</v>
      </c>
      <c r="E18" s="41">
        <v>0</v>
      </c>
      <c r="F18" s="41">
        <v>744.61240312824009</v>
      </c>
      <c r="G18" s="41">
        <v>0</v>
      </c>
      <c r="H18" s="41">
        <v>434.76651663274617</v>
      </c>
      <c r="I18" s="41">
        <v>434.76651663274617</v>
      </c>
      <c r="J18" s="41">
        <v>3195.9388036680857</v>
      </c>
      <c r="K18" s="41">
        <v>1250.3104498174744</v>
      </c>
      <c r="L18" s="41">
        <f t="shared" si="11"/>
        <v>1179.3789197609863</v>
      </c>
      <c r="M18" s="41">
        <f t="shared" si="12"/>
        <v>1184.3089355963743</v>
      </c>
      <c r="N18" s="85">
        <f t="shared" si="13"/>
        <v>4446.2492534855601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0.39121852032412241</v>
      </c>
      <c r="X18">
        <f t="shared" si="1"/>
        <v>239.22416461531967</v>
      </c>
      <c r="Y18">
        <f t="shared" si="2"/>
        <v>0.58388299040711655</v>
      </c>
      <c r="Z18">
        <f t="shared" si="14"/>
        <v>-0.93848899960026189</v>
      </c>
      <c r="AA18">
        <f t="shared" si="14"/>
        <v>5.4774010396133299</v>
      </c>
      <c r="AB18">
        <f t="shared" si="14"/>
        <v>-0.53805467512035798</v>
      </c>
      <c r="AC18">
        <v>30619</v>
      </c>
      <c r="AD18" s="28">
        <f t="shared" si="15"/>
        <v>4.9610050475277938E-2</v>
      </c>
      <c r="AE18" s="28">
        <f t="shared" si="15"/>
        <v>3.7630456569243784E-2</v>
      </c>
      <c r="AF18">
        <v>30619</v>
      </c>
      <c r="AG18" s="29">
        <f t="shared" si="3"/>
        <v>4.5193890218439649E-2</v>
      </c>
      <c r="AH18" s="28">
        <f t="shared" si="16"/>
        <v>2.1022706166102197E-2</v>
      </c>
      <c r="AI18">
        <v>30619</v>
      </c>
      <c r="AJ18" s="29">
        <f t="shared" si="4"/>
        <v>4.509327093190349E-2</v>
      </c>
      <c r="AK18">
        <f t="shared" si="24"/>
        <v>0.26037496737335009</v>
      </c>
      <c r="AL18" s="29">
        <f t="shared" si="5"/>
        <v>0.19983653613174485</v>
      </c>
      <c r="AM18">
        <f t="shared" si="25"/>
        <v>0.36864023033484117</v>
      </c>
      <c r="AN18">
        <f t="shared" si="25"/>
        <v>0.36189690368976501</v>
      </c>
      <c r="AO18">
        <f t="shared" si="6"/>
        <v>0.63135976966515883</v>
      </c>
      <c r="AP18">
        <f t="shared" si="17"/>
        <v>0.63810309631023499</v>
      </c>
      <c r="AQ18">
        <f t="shared" si="30"/>
        <v>0.99583722144855269</v>
      </c>
      <c r="AR18">
        <f t="shared" si="31"/>
        <v>0.9959395255599065</v>
      </c>
      <c r="AS18">
        <f t="shared" si="7"/>
        <v>4.1627785514473069E-3</v>
      </c>
      <c r="AT18">
        <f t="shared" si="18"/>
        <v>4.0604744400934813E-3</v>
      </c>
      <c r="AU18">
        <f t="shared" si="28"/>
        <v>0.28120565864302705</v>
      </c>
      <c r="AV18">
        <f t="shared" si="28"/>
        <v>0.25647427173474124</v>
      </c>
      <c r="AW18">
        <f t="shared" si="8"/>
        <v>0.71879434135697295</v>
      </c>
      <c r="AX18">
        <f t="shared" si="19"/>
        <v>0.74352572826525876</v>
      </c>
      <c r="AY18">
        <f t="shared" si="20"/>
        <v>3.7542984941227289</v>
      </c>
      <c r="AZ18">
        <f t="shared" si="21"/>
        <v>0.78966402693558224</v>
      </c>
      <c r="BA18">
        <f t="shared" si="9"/>
        <v>5630.558189081934</v>
      </c>
      <c r="BB18">
        <f t="shared" si="22"/>
        <v>8.6359638617043935</v>
      </c>
      <c r="BC18">
        <f t="shared" si="23"/>
        <v>-1.6102555659629334</v>
      </c>
      <c r="BD18" s="60">
        <v>2005</v>
      </c>
      <c r="BE18">
        <v>8.6359638617043935</v>
      </c>
      <c r="BF18">
        <v>10.32937601028517</v>
      </c>
      <c r="BG18">
        <f t="shared" si="29"/>
        <v>-1.941764138200097</v>
      </c>
      <c r="BH18">
        <v>8.6595404442708812</v>
      </c>
      <c r="BN18" s="49">
        <v>2005</v>
      </c>
      <c r="BO18">
        <f>D18*CO2原単位!$F$2*10^10</f>
        <v>1.9346791834525812E-5</v>
      </c>
      <c r="BP18">
        <f>F18*CO2原単位!$F$3*10^10</f>
        <v>2.3172688646459264E-3</v>
      </c>
      <c r="BQ18">
        <f>I18*CO2原単位!$F$4*10^10</f>
        <v>1.1584259781829284E-3</v>
      </c>
      <c r="BR18">
        <f>K18*CO2原単位!$F$6*10^10</f>
        <v>7.2123927348471794E-3</v>
      </c>
      <c r="BS18">
        <f t="shared" si="10"/>
        <v>1.0707434369510559E-2</v>
      </c>
    </row>
    <row r="19" spans="1:102" ht="13.6" x14ac:dyDescent="0.15">
      <c r="A19" s="9">
        <v>2006</v>
      </c>
      <c r="B19" s="41">
        <v>5.0406833733344767</v>
      </c>
      <c r="C19" s="41">
        <v>0</v>
      </c>
      <c r="D19" s="41">
        <v>5.0406833733344767</v>
      </c>
      <c r="E19" s="41">
        <v>0</v>
      </c>
      <c r="F19" s="41">
        <v>687.97590929498165</v>
      </c>
      <c r="G19" s="41">
        <v>0</v>
      </c>
      <c r="H19" s="41">
        <v>378.66364541580333</v>
      </c>
      <c r="I19" s="41">
        <v>378.66364541580333</v>
      </c>
      <c r="J19" s="41">
        <v>3081.667743916928</v>
      </c>
      <c r="K19" s="41">
        <v>1061.1687439618331</v>
      </c>
      <c r="L19" s="41">
        <f t="shared" si="11"/>
        <v>1066.639554710785</v>
      </c>
      <c r="M19" s="41">
        <f t="shared" si="12"/>
        <v>1071.6802380841195</v>
      </c>
      <c r="N19" s="85">
        <f t="shared" si="13"/>
        <v>4142.8364878787615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0.34434885008500088</v>
      </c>
      <c r="X19">
        <f t="shared" si="1"/>
        <v>211.60614061842753</v>
      </c>
      <c r="Y19">
        <f t="shared" si="2"/>
        <v>0.55040247819701593</v>
      </c>
      <c r="Z19">
        <f t="shared" si="14"/>
        <v>-1.0661000363755422</v>
      </c>
      <c r="AA19">
        <f t="shared" si="14"/>
        <v>5.3547267194989319</v>
      </c>
      <c r="AB19">
        <f t="shared" si="14"/>
        <v>-0.59710548983495648</v>
      </c>
      <c r="AC19">
        <v>30504</v>
      </c>
      <c r="AD19" s="28">
        <f t="shared" si="15"/>
        <v>4.5211912715840588E-2</v>
      </c>
      <c r="AE19" s="28">
        <f t="shared" si="15"/>
        <v>3.7652644253312675E-2</v>
      </c>
      <c r="AF19">
        <v>30504</v>
      </c>
      <c r="AG19" s="29">
        <f t="shared" si="3"/>
        <v>4.2528325612722448E-2</v>
      </c>
      <c r="AH19" s="28">
        <f t="shared" si="16"/>
        <v>2.031143317646996E-2</v>
      </c>
      <c r="AI19">
        <v>30504</v>
      </c>
      <c r="AJ19" s="29">
        <f t="shared" si="4"/>
        <v>4.2423827725824037E-2</v>
      </c>
      <c r="AK19">
        <f t="shared" si="24"/>
        <v>0.27199012232863867</v>
      </c>
      <c r="AL19" s="29">
        <f t="shared" si="5"/>
        <v>0.21318775896904227</v>
      </c>
      <c r="AM19">
        <f t="shared" si="25"/>
        <v>0.3550061909324902</v>
      </c>
      <c r="AN19">
        <f t="shared" si="25"/>
        <v>0.37478420173629678</v>
      </c>
      <c r="AO19">
        <f t="shared" si="6"/>
        <v>0.6449938090675098</v>
      </c>
      <c r="AP19">
        <f t="shared" si="17"/>
        <v>0.62521579826370322</v>
      </c>
      <c r="AQ19">
        <f t="shared" si="30"/>
        <v>0.99529646699248098</v>
      </c>
      <c r="AR19">
        <f t="shared" si="31"/>
        <v>0.99555268271771558</v>
      </c>
      <c r="AS19">
        <f t="shared" si="7"/>
        <v>4.7035330075190012E-3</v>
      </c>
      <c r="AT19">
        <f t="shared" si="18"/>
        <v>4.4473172822844442E-3</v>
      </c>
      <c r="AU19">
        <f t="shared" si="28"/>
        <v>0.25614545663741095</v>
      </c>
      <c r="AV19">
        <f t="shared" si="28"/>
        <v>0.24443054636799988</v>
      </c>
      <c r="AW19">
        <f t="shared" si="8"/>
        <v>0.74385454336258905</v>
      </c>
      <c r="AX19">
        <f t="shared" si="19"/>
        <v>0.75556945363200012</v>
      </c>
      <c r="AY19">
        <f t="shared" si="20"/>
        <v>3.8657393695017239</v>
      </c>
      <c r="AZ19">
        <f t="shared" si="21"/>
        <v>0.79448138832343485</v>
      </c>
      <c r="BA19">
        <f t="shared" si="9"/>
        <v>5214.5167259628797</v>
      </c>
      <c r="BB19">
        <f t="shared" si="22"/>
        <v>8.5592016931432138</v>
      </c>
      <c r="BC19">
        <f t="shared" si="23"/>
        <v>-1.5455820040562307</v>
      </c>
      <c r="BD19" s="60">
        <v>2006</v>
      </c>
      <c r="BE19">
        <v>8.5592016931432138</v>
      </c>
      <c r="BF19">
        <v>10.3256131015374</v>
      </c>
      <c r="BG19">
        <f t="shared" si="29"/>
        <v>-1.6102555659629334</v>
      </c>
      <c r="BH19">
        <v>8.6359638617043935</v>
      </c>
      <c r="BN19" s="49">
        <v>2006</v>
      </c>
      <c r="BO19">
        <f>D19*CO2原単位!$F$2*10^10</f>
        <v>1.9781082897877316E-5</v>
      </c>
      <c r="BP19">
        <f>F19*CO2原単位!$F$3*10^10</f>
        <v>2.1410134286484177E-3</v>
      </c>
      <c r="BQ19">
        <f>I19*CO2原単位!$F$4*10^10</f>
        <v>1.0089410915092457E-3</v>
      </c>
      <c r="BR19">
        <f>K19*CO2原単位!$F$6*10^10</f>
        <v>6.121332298322014E-3</v>
      </c>
      <c r="BS19">
        <f t="shared" si="10"/>
        <v>9.2910679013775543E-3</v>
      </c>
    </row>
    <row r="20" spans="1:102" ht="13.6" x14ac:dyDescent="0.15">
      <c r="A20" s="9">
        <v>2007</v>
      </c>
      <c r="B20" s="41">
        <v>5.2002392051954969</v>
      </c>
      <c r="C20" s="41">
        <v>1.8590901986951394</v>
      </c>
      <c r="D20" s="41">
        <v>7.0593294038906365</v>
      </c>
      <c r="E20" s="41">
        <v>0</v>
      </c>
      <c r="F20" s="41">
        <v>568.74884068848053</v>
      </c>
      <c r="G20" s="41">
        <v>0</v>
      </c>
      <c r="H20" s="41">
        <v>327.22907082678637</v>
      </c>
      <c r="I20" s="41">
        <v>327.22907082678637</v>
      </c>
      <c r="J20" s="41">
        <v>3122.571423748896</v>
      </c>
      <c r="K20" s="41">
        <v>965.58402774413753</v>
      </c>
      <c r="L20" s="41">
        <f t="shared" si="11"/>
        <v>895.9779115152669</v>
      </c>
      <c r="M20" s="41">
        <f t="shared" si="12"/>
        <v>903.03724091915751</v>
      </c>
      <c r="N20" s="85">
        <f t="shared" si="13"/>
        <v>4088.1554514930335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0.30922720306742474</v>
      </c>
      <c r="X20">
        <f t="shared" si="1"/>
        <v>126.92110826015046</v>
      </c>
      <c r="Y20">
        <f t="shared" si="2"/>
        <v>0.5753489896008751</v>
      </c>
      <c r="Z20">
        <f t="shared" si="14"/>
        <v>-1.1736789872661297</v>
      </c>
      <c r="AA20">
        <f t="shared" si="14"/>
        <v>4.8435656986351949</v>
      </c>
      <c r="AB20">
        <f t="shared" si="14"/>
        <v>-0.55277848386112194</v>
      </c>
      <c r="AC20">
        <v>30375</v>
      </c>
      <c r="AD20" s="28">
        <f t="shared" si="15"/>
        <v>4.8475610930923951E-2</v>
      </c>
      <c r="AE20" s="28">
        <f t="shared" si="15"/>
        <v>3.8886392969161285E-2</v>
      </c>
      <c r="AF20">
        <v>30375</v>
      </c>
      <c r="AG20" s="29">
        <f t="shared" si="3"/>
        <v>4.4973436554463717E-2</v>
      </c>
      <c r="AH20" s="28">
        <f t="shared" si="16"/>
        <v>2.067655017091851E-2</v>
      </c>
      <c r="AI20">
        <v>30375</v>
      </c>
      <c r="AJ20" s="29">
        <f t="shared" si="4"/>
        <v>4.4783500063809392E-2</v>
      </c>
      <c r="AK20">
        <f t="shared" si="24"/>
        <v>0.26770950490528295</v>
      </c>
      <c r="AL20" s="29">
        <f t="shared" si="5"/>
        <v>0.21505647049947865</v>
      </c>
      <c r="AM20">
        <f t="shared" si="25"/>
        <v>0.36522002007100884</v>
      </c>
      <c r="AN20">
        <f t="shared" si="25"/>
        <v>0.37275224205815505</v>
      </c>
      <c r="AO20">
        <f t="shared" si="6"/>
        <v>0.63477997992899116</v>
      </c>
      <c r="AP20">
        <f t="shared" si="17"/>
        <v>0.62724775794184495</v>
      </c>
      <c r="AQ20">
        <f t="shared" si="30"/>
        <v>0.99218268186071124</v>
      </c>
      <c r="AR20">
        <f t="shared" si="31"/>
        <v>0.9949943374271677</v>
      </c>
      <c r="AS20">
        <f t="shared" si="7"/>
        <v>7.8173181392887994E-3</v>
      </c>
      <c r="AT20">
        <f t="shared" si="18"/>
        <v>5.0056625728323329E-3</v>
      </c>
      <c r="AU20">
        <f t="shared" si="28"/>
        <v>0.23619063394262496</v>
      </c>
      <c r="AV20">
        <f t="shared" si="28"/>
        <v>0.24391099063386268</v>
      </c>
      <c r="AW20">
        <f t="shared" si="8"/>
        <v>0.76380936605737504</v>
      </c>
      <c r="AX20">
        <f t="shared" si="19"/>
        <v>0.75608900936613732</v>
      </c>
      <c r="AY20">
        <f t="shared" si="20"/>
        <v>4.5271172286670032</v>
      </c>
      <c r="AZ20">
        <f t="shared" si="21"/>
        <v>0.81907385737841965</v>
      </c>
      <c r="BA20">
        <f t="shared" si="9"/>
        <v>4991.1926924121908</v>
      </c>
      <c r="BB20">
        <f t="shared" si="22"/>
        <v>8.5154301767011376</v>
      </c>
      <c r="BC20">
        <f t="shared" si="23"/>
        <v>-1.5368546318559151</v>
      </c>
      <c r="BD20" s="60">
        <v>2007</v>
      </c>
      <c r="BE20">
        <v>8.5154301767011376</v>
      </c>
      <c r="BF20">
        <v>10.32137518064285</v>
      </c>
      <c r="BG20">
        <f t="shared" si="29"/>
        <v>-1.5455820040562307</v>
      </c>
      <c r="BH20">
        <v>8.5592016931432138</v>
      </c>
      <c r="BN20" s="49">
        <v>2007</v>
      </c>
      <c r="BO20">
        <f>D20*CO2原単位!$F$2*10^10</f>
        <v>2.7702827136593013E-5</v>
      </c>
      <c r="BP20">
        <f>F20*CO2原単位!$F$3*10^10</f>
        <v>1.7699731763720038E-3</v>
      </c>
      <c r="BQ20">
        <f>I20*CO2原単位!$F$4*10^10</f>
        <v>8.7189478021054104E-4</v>
      </c>
      <c r="BR20">
        <f>K20*CO2原単位!$F$6*10^10</f>
        <v>5.5699536283992145E-3</v>
      </c>
      <c r="BS20">
        <f t="shared" si="10"/>
        <v>8.2395244121183514E-3</v>
      </c>
    </row>
    <row r="21" spans="1:102" ht="13.6" x14ac:dyDescent="0.15">
      <c r="A21" s="9">
        <v>2008</v>
      </c>
      <c r="B21" s="41">
        <v>14.300657814287609</v>
      </c>
      <c r="C21" s="41">
        <v>1.856853584178962</v>
      </c>
      <c r="D21" s="41">
        <v>16.157511398466571</v>
      </c>
      <c r="E21" s="41">
        <v>0</v>
      </c>
      <c r="F21" s="41">
        <v>505.09163962653406</v>
      </c>
      <c r="G21" s="41">
        <v>0</v>
      </c>
      <c r="H21" s="41">
        <v>386.43986945104228</v>
      </c>
      <c r="I21" s="41">
        <v>386.43986945104228</v>
      </c>
      <c r="J21" s="41">
        <v>2580.7291927774868</v>
      </c>
      <c r="K21" s="41">
        <v>830.90068193081106</v>
      </c>
      <c r="L21" s="41">
        <f t="shared" si="11"/>
        <v>891.5315090775764</v>
      </c>
      <c r="M21" s="41">
        <f t="shared" si="12"/>
        <v>907.68902047604297</v>
      </c>
      <c r="N21" s="85">
        <f t="shared" si="13"/>
        <v>3411.6298747082978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0.32196353040690862</v>
      </c>
      <c r="X21">
        <f t="shared" si="1"/>
        <v>55.177526234775684</v>
      </c>
      <c r="Y21">
        <f t="shared" si="2"/>
        <v>0.76508862775233588</v>
      </c>
      <c r="Z21">
        <f t="shared" si="14"/>
        <v>-1.1333169994579562</v>
      </c>
      <c r="AA21">
        <f t="shared" si="14"/>
        <v>4.0105557369537568</v>
      </c>
      <c r="AB21">
        <f t="shared" si="14"/>
        <v>-0.26776359859504584</v>
      </c>
      <c r="AC21">
        <v>27268</v>
      </c>
      <c r="AD21" s="28">
        <f t="shared" si="15"/>
        <v>5.8092818992549408E-2</v>
      </c>
      <c r="AE21" s="28">
        <f t="shared" si="15"/>
        <v>4.1283504748671492E-2</v>
      </c>
      <c r="AF21">
        <v>27268</v>
      </c>
      <c r="AG21" s="29">
        <f t="shared" si="3"/>
        <v>5.0806717339578554E-2</v>
      </c>
      <c r="AH21" s="28">
        <f t="shared" si="16"/>
        <v>2.0141471901780516E-2</v>
      </c>
      <c r="AI21">
        <v>27268</v>
      </c>
      <c r="AJ21" s="29">
        <f t="shared" si="4"/>
        <v>5.0260854118231953E-2</v>
      </c>
      <c r="AK21">
        <f t="shared" si="24"/>
        <v>0.26924253710269702</v>
      </c>
      <c r="AL21" s="29">
        <f t="shared" si="5"/>
        <v>0.21590966208274603</v>
      </c>
      <c r="AM21">
        <f t="shared" si="25"/>
        <v>0.43345621048309613</v>
      </c>
      <c r="AN21">
        <f t="shared" si="25"/>
        <v>0.40854429955195615</v>
      </c>
      <c r="AO21">
        <f t="shared" si="6"/>
        <v>0.56654378951690387</v>
      </c>
      <c r="AP21">
        <f t="shared" si="17"/>
        <v>0.59145570044804385</v>
      </c>
      <c r="AQ21">
        <f t="shared" si="30"/>
        <v>0.98219928738369811</v>
      </c>
      <c r="AR21">
        <f t="shared" si="31"/>
        <v>0.99181331580030707</v>
      </c>
      <c r="AS21">
        <f t="shared" si="7"/>
        <v>1.7800712616301857E-2</v>
      </c>
      <c r="AT21">
        <f t="shared" si="18"/>
        <v>8.1866841996928869E-3</v>
      </c>
      <c r="AU21">
        <f t="shared" si="28"/>
        <v>0.24354947999798926</v>
      </c>
      <c r="AV21">
        <f t="shared" si="28"/>
        <v>0.25275052119614116</v>
      </c>
      <c r="AW21">
        <f t="shared" si="8"/>
        <v>0.75645052000201074</v>
      </c>
      <c r="AX21">
        <f t="shared" si="19"/>
        <v>0.74724947880385884</v>
      </c>
      <c r="AY21">
        <f t="shared" si="20"/>
        <v>3.7585888974607715</v>
      </c>
      <c r="AZ21">
        <f t="shared" si="21"/>
        <v>0.78985366848277017</v>
      </c>
      <c r="BA21">
        <f t="shared" si="9"/>
        <v>4319.3188951843404</v>
      </c>
      <c r="BB21">
        <f t="shared" si="22"/>
        <v>8.370853005656242</v>
      </c>
      <c r="BC21">
        <f t="shared" si="23"/>
        <v>-1.5328951898793888</v>
      </c>
      <c r="BD21" s="60">
        <v>2008</v>
      </c>
      <c r="BE21">
        <v>8.370853005656242</v>
      </c>
      <c r="BF21">
        <v>10.213469132482675</v>
      </c>
      <c r="BG21">
        <f t="shared" si="29"/>
        <v>-1.5368546318559151</v>
      </c>
      <c r="BH21">
        <v>8.5154301767011376</v>
      </c>
      <c r="BN21" s="49">
        <v>2008</v>
      </c>
      <c r="BO21">
        <f>D21*CO2原単位!$F$2*10^10</f>
        <v>6.3406694831743963E-5</v>
      </c>
      <c r="BP21">
        <f>F21*CO2原単位!$F$3*10^10</f>
        <v>1.5718689688519081E-3</v>
      </c>
      <c r="BQ21">
        <f>I21*CO2原単位!$F$4*10^10</f>
        <v>1.0296606722266369E-3</v>
      </c>
      <c r="BR21">
        <f>K21*CO2原単位!$F$6*10^10</f>
        <v>4.7930352358585828E-3</v>
      </c>
      <c r="BS21">
        <f t="shared" si="10"/>
        <v>7.4579715717688717E-3</v>
      </c>
    </row>
    <row r="22" spans="1:102" ht="13.6" x14ac:dyDescent="0.15">
      <c r="A22" s="9">
        <v>2009</v>
      </c>
      <c r="B22" s="41">
        <f>SQRT(B23*B21)</f>
        <v>17.679825963169968</v>
      </c>
      <c r="C22" s="41">
        <v>1.823652567184511</v>
      </c>
      <c r="D22" s="41">
        <v>1.823652567184511</v>
      </c>
      <c r="E22" s="41">
        <v>0</v>
      </c>
      <c r="F22" s="41">
        <v>492.23412322131031</v>
      </c>
      <c r="G22" s="41">
        <v>0</v>
      </c>
      <c r="H22" s="41">
        <v>320.12197461729858</v>
      </c>
      <c r="I22" s="41">
        <v>320.12197461729858</v>
      </c>
      <c r="J22" s="41">
        <v>2603.8049931332284</v>
      </c>
      <c r="K22" s="41">
        <v>618.80111777063064</v>
      </c>
      <c r="L22" s="41">
        <f t="shared" si="11"/>
        <v>812.35609783860889</v>
      </c>
      <c r="M22" s="41">
        <f t="shared" si="12"/>
        <v>814.17975040579336</v>
      </c>
      <c r="N22" s="85">
        <f t="shared" si="13"/>
        <v>3222.6061109038592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0.23765263504852974</v>
      </c>
      <c r="X22">
        <f t="shared" si="1"/>
        <v>445.45551738113363</v>
      </c>
      <c r="Y22">
        <f t="shared" si="2"/>
        <v>0.65034494667361886</v>
      </c>
      <c r="Z22">
        <f t="shared" si="14"/>
        <v>-1.4369451880453199</v>
      </c>
      <c r="AA22">
        <f t="shared" si="14"/>
        <v>6.0990973931739818</v>
      </c>
      <c r="AB22">
        <f t="shared" si="14"/>
        <v>-0.43025236966691915</v>
      </c>
      <c r="AC22">
        <v>25558</v>
      </c>
      <c r="AD22" s="28">
        <f t="shared" si="15"/>
        <v>4.5578484941503045E-2</v>
      </c>
      <c r="AE22" s="28">
        <f t="shared" si="15"/>
        <v>3.7702004844090774E-2</v>
      </c>
      <c r="AF22">
        <v>25558</v>
      </c>
      <c r="AG22" s="29">
        <f t="shared" si="3"/>
        <v>4.2474631386976755E-2</v>
      </c>
      <c r="AH22" s="28">
        <f t="shared" si="16"/>
        <v>1.8278511693846193E-2</v>
      </c>
      <c r="AI22">
        <v>25558</v>
      </c>
      <c r="AJ22" s="29">
        <f t="shared" si="4"/>
        <v>4.2420435350079146E-2</v>
      </c>
      <c r="AK22">
        <f t="shared" si="24"/>
        <v>0.27475298445612728</v>
      </c>
      <c r="AL22" s="29">
        <f t="shared" si="5"/>
        <v>0.23014075567803458</v>
      </c>
      <c r="AM22">
        <f t="shared" si="25"/>
        <v>0.39406606963255342</v>
      </c>
      <c r="AN22">
        <f t="shared" si="25"/>
        <v>0.42813525748009129</v>
      </c>
      <c r="AO22">
        <f t="shared" si="6"/>
        <v>0.60593393036744658</v>
      </c>
      <c r="AP22">
        <f t="shared" si="17"/>
        <v>0.57186474251990871</v>
      </c>
      <c r="AQ22">
        <f t="shared" si="30"/>
        <v>0.99776013519585127</v>
      </c>
      <c r="AR22">
        <f t="shared" si="31"/>
        <v>0.98183849135237411</v>
      </c>
      <c r="AS22">
        <f t="shared" si="7"/>
        <v>2.2398648041487006E-3</v>
      </c>
      <c r="AT22">
        <f t="shared" si="18"/>
        <v>1.8161508647625915E-2</v>
      </c>
      <c r="AU22">
        <f t="shared" si="28"/>
        <v>0.19201884948858139</v>
      </c>
      <c r="AV22">
        <f t="shared" si="28"/>
        <v>0.22929332149317661</v>
      </c>
      <c r="AW22">
        <f t="shared" si="8"/>
        <v>0.80798115051141861</v>
      </c>
      <c r="AX22">
        <f t="shared" si="19"/>
        <v>0.77070667850682339</v>
      </c>
      <c r="AY22">
        <f t="shared" si="20"/>
        <v>3.9581015240156585</v>
      </c>
      <c r="AZ22">
        <f t="shared" si="21"/>
        <v>0.79830989842457256</v>
      </c>
      <c r="BA22">
        <f t="shared" si="9"/>
        <v>4036.7858613096528</v>
      </c>
      <c r="BB22">
        <f t="shared" si="22"/>
        <v>8.3032040754306138</v>
      </c>
      <c r="BC22">
        <f t="shared" si="23"/>
        <v>-1.4690641760342309</v>
      </c>
      <c r="BD22" s="60">
        <v>2009</v>
      </c>
      <c r="BE22">
        <v>8.3032040754306138</v>
      </c>
      <c r="BF22">
        <v>10.148705658168648</v>
      </c>
      <c r="BG22">
        <f t="shared" si="29"/>
        <v>-1.5328951898793888</v>
      </c>
      <c r="BH22">
        <v>8.370853005656242</v>
      </c>
      <c r="BN22" s="49">
        <v>2009</v>
      </c>
      <c r="BO22">
        <f>D22*CO2原単位!$F$2*10^10</f>
        <v>7.1565341317084747E-6</v>
      </c>
      <c r="BP22">
        <f>F22*CO2原単位!$F$3*10^10</f>
        <v>1.5318557722984686E-3</v>
      </c>
      <c r="BQ22">
        <f>I22*CO2原単位!$F$4*10^10</f>
        <v>8.5295807610949665E-4</v>
      </c>
      <c r="BR22">
        <f>K22*CO2原単位!$F$6*10^10</f>
        <v>3.5695428177663743E-3</v>
      </c>
      <c r="BS22">
        <f t="shared" si="10"/>
        <v>5.9615132003060477E-3</v>
      </c>
    </row>
    <row r="23" spans="1:102" ht="13.6" x14ac:dyDescent="0.15">
      <c r="A23" s="9">
        <v>2010</v>
      </c>
      <c r="B23" s="41">
        <v>21.857473281801614</v>
      </c>
      <c r="C23" s="41">
        <v>1.8622232730992665</v>
      </c>
      <c r="D23" s="41">
        <v>23.719696554900882</v>
      </c>
      <c r="E23" s="41">
        <v>0</v>
      </c>
      <c r="F23" s="41">
        <v>448.65645655981638</v>
      </c>
      <c r="G23" s="41">
        <v>0</v>
      </c>
      <c r="H23" s="41">
        <v>353.31149674540512</v>
      </c>
      <c r="I23" s="41">
        <v>353.31149674540512</v>
      </c>
      <c r="J23" s="41">
        <v>2651.9449620452019</v>
      </c>
      <c r="K23" s="41">
        <v>617.21924063633708</v>
      </c>
      <c r="L23" s="41">
        <f t="shared" si="11"/>
        <v>801.9679533052215</v>
      </c>
      <c r="M23" s="41">
        <f t="shared" si="12"/>
        <v>825.68764986012241</v>
      </c>
      <c r="N23" s="85">
        <f t="shared" si="13"/>
        <v>3269.1642026815389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0.23274210040932844</v>
      </c>
      <c r="X23">
        <f t="shared" si="1"/>
        <v>33.810211334239085</v>
      </c>
      <c r="Y23">
        <f t="shared" si="2"/>
        <v>0.78748782410155838</v>
      </c>
      <c r="Z23">
        <f t="shared" si="14"/>
        <v>-1.4578243036401339</v>
      </c>
      <c r="AA23">
        <f t="shared" si="14"/>
        <v>3.5207628673432376</v>
      </c>
      <c r="AB23">
        <f t="shared" si="14"/>
        <v>-0.23890736986021707</v>
      </c>
      <c r="AC23">
        <v>26133</v>
      </c>
      <c r="AD23" s="28">
        <f t="shared" si="15"/>
        <v>4.6606206699477667E-2</v>
      </c>
      <c r="AE23" s="28">
        <f t="shared" si="15"/>
        <v>3.7955689720389693E-2</v>
      </c>
      <c r="AF23">
        <v>26133</v>
      </c>
      <c r="AG23" s="29">
        <f t="shared" si="3"/>
        <v>4.2795172743685786E-2</v>
      </c>
      <c r="AH23" s="28">
        <f t="shared" si="16"/>
        <v>1.8796480262970906E-2</v>
      </c>
      <c r="AI23">
        <v>26133</v>
      </c>
      <c r="AJ23" s="29">
        <f t="shared" si="4"/>
        <v>4.2105757438208741E-2</v>
      </c>
      <c r="AK23">
        <f t="shared" si="24"/>
        <v>0.2622838182589507</v>
      </c>
      <c r="AL23" s="29">
        <f t="shared" si="5"/>
        <v>0.22071413038793805</v>
      </c>
      <c r="AM23">
        <f t="shared" si="25"/>
        <v>0.44055562979701524</v>
      </c>
      <c r="AN23">
        <f t="shared" si="25"/>
        <v>0.39934246980587818</v>
      </c>
      <c r="AO23">
        <f t="shared" si="6"/>
        <v>0.55944437020298476</v>
      </c>
      <c r="AP23">
        <f t="shared" si="17"/>
        <v>0.60065753019412182</v>
      </c>
      <c r="AQ23">
        <f t="shared" si="30"/>
        <v>0.97127279721463777</v>
      </c>
      <c r="AR23">
        <f t="shared" si="31"/>
        <v>0.9762868260473323</v>
      </c>
      <c r="AS23">
        <f t="shared" si="7"/>
        <v>2.8727202785362199E-2</v>
      </c>
      <c r="AT23">
        <f t="shared" si="18"/>
        <v>2.371317395266765E-2</v>
      </c>
      <c r="AU23">
        <f t="shared" si="28"/>
        <v>0.18880031787025608</v>
      </c>
      <c r="AV23">
        <f t="shared" si="28"/>
        <v>0.21149564896604345</v>
      </c>
      <c r="AW23">
        <f t="shared" si="8"/>
        <v>0.81119968212974392</v>
      </c>
      <c r="AX23">
        <f t="shared" si="19"/>
        <v>0.78850435103395655</v>
      </c>
      <c r="AY23">
        <f t="shared" si="20"/>
        <v>3.9593231208379578</v>
      </c>
      <c r="AZ23">
        <f t="shared" si="21"/>
        <v>0.7983595793953765</v>
      </c>
      <c r="BA23">
        <f t="shared" si="9"/>
        <v>4094.8518525416612</v>
      </c>
      <c r="BB23">
        <f t="shared" si="22"/>
        <v>8.3174858179872384</v>
      </c>
      <c r="BC23">
        <f t="shared" si="23"/>
        <v>-1.5108869424498221</v>
      </c>
      <c r="BD23" s="60">
        <v>2010</v>
      </c>
      <c r="BE23">
        <v>8.3174858179872384</v>
      </c>
      <c r="BF23">
        <v>10.170954162487002</v>
      </c>
      <c r="BG23">
        <f t="shared" si="29"/>
        <v>-1.4690641760342309</v>
      </c>
      <c r="BH23">
        <v>8.3032040754306138</v>
      </c>
      <c r="BN23" s="49">
        <v>2010</v>
      </c>
      <c r="BO23">
        <f>D23*CO2原単位!$F$2*10^10</f>
        <v>9.3082871728681238E-5</v>
      </c>
      <c r="BP23">
        <f>F23*CO2原単位!$F$3*10^10</f>
        <v>1.3962400214402233E-3</v>
      </c>
      <c r="BQ23">
        <f>I23*CO2原単位!$F$4*10^10</f>
        <v>9.4139083982472318E-4</v>
      </c>
      <c r="BR23">
        <f>K23*CO2原単位!$F$6*10^10</f>
        <v>3.5604177887366118E-3</v>
      </c>
      <c r="BS23">
        <f t="shared" si="10"/>
        <v>5.9911315217302391E-3</v>
      </c>
    </row>
    <row r="24" spans="1:102" ht="13.6" x14ac:dyDescent="0.15">
      <c r="A24" s="9">
        <v>2011</v>
      </c>
      <c r="B24" s="41">
        <f>SQRT(B23*B25)</f>
        <v>13.01225051073053</v>
      </c>
      <c r="C24" s="41">
        <v>0.30918661457140256</v>
      </c>
      <c r="D24" s="41">
        <v>0.30918661457140256</v>
      </c>
      <c r="E24" s="41">
        <v>0</v>
      </c>
      <c r="F24" s="41">
        <v>454.03100676565833</v>
      </c>
      <c r="G24" s="41">
        <v>0</v>
      </c>
      <c r="H24" s="41">
        <v>326.79954671646033</v>
      </c>
      <c r="I24" s="41">
        <v>326.79954671646033</v>
      </c>
      <c r="J24" s="41">
        <v>2500.3955956712589</v>
      </c>
      <c r="K24" s="41">
        <v>825.91155615091304</v>
      </c>
      <c r="L24" s="41">
        <f t="shared" si="11"/>
        <v>780.8305534821186</v>
      </c>
      <c r="M24" s="41">
        <f t="shared" si="12"/>
        <v>781.13974009669005</v>
      </c>
      <c r="N24" s="85">
        <f t="shared" si="13"/>
        <v>3326.3071518221718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0.33031235440533879</v>
      </c>
      <c r="X24">
        <f t="shared" si="1"/>
        <v>2525.4345326834841</v>
      </c>
      <c r="Y24">
        <f t="shared" si="2"/>
        <v>0.71977363185931764</v>
      </c>
      <c r="Z24">
        <f t="shared" si="14"/>
        <v>-1.1077165436962166</v>
      </c>
      <c r="AA24">
        <f t="shared" si="14"/>
        <v>7.834168419055179</v>
      </c>
      <c r="AB24">
        <f t="shared" si="14"/>
        <v>-0.32881851660153133</v>
      </c>
      <c r="AC24">
        <v>26226</v>
      </c>
      <c r="AD24" s="28">
        <f t="shared" si="15"/>
        <v>5.1997996872424131E-2</v>
      </c>
      <c r="AE24" s="28">
        <f t="shared" si="15"/>
        <v>3.5177166809595248E-2</v>
      </c>
      <c r="AF24">
        <v>26226</v>
      </c>
      <c r="AG24" s="29">
        <f t="shared" si="3"/>
        <v>4.4958006421982603E-2</v>
      </c>
      <c r="AH24" s="28">
        <f t="shared" si="16"/>
        <v>1.9757053436072699E-2</v>
      </c>
      <c r="AI24">
        <v>26226</v>
      </c>
      <c r="AJ24" s="29">
        <f t="shared" si="4"/>
        <v>4.4948031513604846E-2</v>
      </c>
      <c r="AK24">
        <f t="shared" si="24"/>
        <v>0.26925152948900249</v>
      </c>
      <c r="AL24" s="29">
        <f t="shared" si="5"/>
        <v>0.21355767964068947</v>
      </c>
      <c r="AM24">
        <f t="shared" si="25"/>
        <v>0.41852812400730965</v>
      </c>
      <c r="AN24">
        <f t="shared" si="25"/>
        <v>0.4527331360074669</v>
      </c>
      <c r="AO24">
        <f t="shared" si="6"/>
        <v>0.58147187599269035</v>
      </c>
      <c r="AP24">
        <f t="shared" si="17"/>
        <v>0.5472668639925331</v>
      </c>
      <c r="AQ24">
        <f t="shared" si="30"/>
        <v>0.99960418527095662</v>
      </c>
      <c r="AR24">
        <f t="shared" si="31"/>
        <v>0.97113062220628665</v>
      </c>
      <c r="AS24">
        <f t="shared" si="7"/>
        <v>3.958147290433993E-4</v>
      </c>
      <c r="AT24">
        <f t="shared" si="18"/>
        <v>2.8869377793713381E-2</v>
      </c>
      <c r="AU24">
        <f t="shared" si="28"/>
        <v>0.24829684044616074</v>
      </c>
      <c r="AV24">
        <f t="shared" si="28"/>
        <v>0.2159977585955265</v>
      </c>
      <c r="AW24">
        <f t="shared" si="8"/>
        <v>0.75170315955383926</v>
      </c>
      <c r="AX24">
        <f t="shared" si="19"/>
        <v>0.7840022414044735</v>
      </c>
      <c r="AY24">
        <f t="shared" si="20"/>
        <v>4.2582741359573371</v>
      </c>
      <c r="AZ24">
        <f t="shared" si="21"/>
        <v>0.80982353256142336</v>
      </c>
      <c r="BA24">
        <f t="shared" si="9"/>
        <v>4107.4468919188621</v>
      </c>
      <c r="BB24">
        <f t="shared" si="22"/>
        <v>8.3205569202889098</v>
      </c>
      <c r="BC24">
        <f t="shared" si="23"/>
        <v>-1.5438483205492344</v>
      </c>
      <c r="BD24" s="60">
        <v>2011</v>
      </c>
      <c r="BE24">
        <v>8.3205569202889098</v>
      </c>
      <c r="BF24">
        <v>10.17450656409137</v>
      </c>
      <c r="BG24">
        <f t="shared" si="29"/>
        <v>-1.5108869424498221</v>
      </c>
      <c r="BH24">
        <v>8.3174858179872384</v>
      </c>
      <c r="BN24" s="49">
        <v>2011</v>
      </c>
      <c r="BO24">
        <f>D24*CO2原単位!$F$2*10^10</f>
        <v>1.213336684883882E-6</v>
      </c>
      <c r="BP24">
        <f>F24*CO2原単位!$F$3*10^10</f>
        <v>1.4129658747850662E-3</v>
      </c>
      <c r="BQ24">
        <f>I24*CO2原単位!$F$4*10^10</f>
        <v>8.7075032251055244E-4</v>
      </c>
      <c r="BR24">
        <f>K24*CO2原単位!$F$6*10^10</f>
        <v>4.7642555559531423E-3</v>
      </c>
      <c r="BS24">
        <f t="shared" si="10"/>
        <v>7.0491850899336451E-3</v>
      </c>
    </row>
    <row r="25" spans="1:102" ht="13.6" x14ac:dyDescent="0.15">
      <c r="A25" s="9">
        <v>2012</v>
      </c>
      <c r="B25" s="41">
        <v>7.746488405637467</v>
      </c>
      <c r="C25" s="41">
        <v>0.42541140925234355</v>
      </c>
      <c r="D25" s="41">
        <v>8.1718998148898105</v>
      </c>
      <c r="E25" s="41">
        <v>0</v>
      </c>
      <c r="F25" s="41">
        <v>426.33298922968788</v>
      </c>
      <c r="G25" s="41">
        <v>0</v>
      </c>
      <c r="H25" s="41">
        <v>318.22540281759922</v>
      </c>
      <c r="I25" s="41">
        <v>318.22540281759922</v>
      </c>
      <c r="J25" s="41">
        <v>2434.3188088354718</v>
      </c>
      <c r="K25" s="41">
        <v>865.74476833743199</v>
      </c>
      <c r="L25" s="41">
        <f t="shared" si="11"/>
        <v>744.55839204728704</v>
      </c>
      <c r="M25" s="41">
        <f t="shared" si="12"/>
        <v>752.73029186217684</v>
      </c>
      <c r="N25" s="85">
        <f t="shared" si="13"/>
        <v>3300.0635771729039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0.35564149001156775</v>
      </c>
      <c r="X25">
        <f t="shared" si="1"/>
        <v>91.112031340698294</v>
      </c>
      <c r="Y25">
        <f t="shared" si="2"/>
        <v>0.74642453400704245</v>
      </c>
      <c r="Z25">
        <f t="shared" si="14"/>
        <v>-1.033832106075486</v>
      </c>
      <c r="AA25">
        <f t="shared" si="14"/>
        <v>4.5120898629519086</v>
      </c>
      <c r="AB25">
        <f t="shared" si="14"/>
        <v>-0.29246076020484768</v>
      </c>
      <c r="AC25">
        <v>25567</v>
      </c>
      <c r="AD25" s="28">
        <f t="shared" si="15"/>
        <v>5.2173202670213137E-2</v>
      </c>
      <c r="AE25" s="28">
        <f t="shared" si="15"/>
        <v>3.2281570889034876E-2</v>
      </c>
      <c r="AF25">
        <v>25567</v>
      </c>
      <c r="AG25" s="29">
        <f t="shared" si="3"/>
        <v>4.3671488628874669E-2</v>
      </c>
      <c r="AH25" s="28">
        <f t="shared" si="16"/>
        <v>1.7767112762693056E-2</v>
      </c>
      <c r="AI25">
        <v>25567</v>
      </c>
      <c r="AJ25" s="29">
        <f t="shared" si="4"/>
        <v>4.3390261784898465E-2</v>
      </c>
      <c r="AK25">
        <f t="shared" si="24"/>
        <v>0.27458599933871636</v>
      </c>
      <c r="AL25" s="29">
        <f t="shared" si="5"/>
        <v>0.21393368293073922</v>
      </c>
      <c r="AM25">
        <f t="shared" si="25"/>
        <v>0.42740153924339708</v>
      </c>
      <c r="AN25">
        <f t="shared" si="25"/>
        <v>0.43535604375662429</v>
      </c>
      <c r="AO25">
        <f t="shared" si="6"/>
        <v>0.57259846075660292</v>
      </c>
      <c r="AP25">
        <f t="shared" si="17"/>
        <v>0.56464395624337571</v>
      </c>
      <c r="AQ25">
        <f t="shared" si="30"/>
        <v>0.98914365490104916</v>
      </c>
      <c r="AR25">
        <f t="shared" si="31"/>
        <v>0.98285333911181594</v>
      </c>
      <c r="AS25">
        <f t="shared" si="7"/>
        <v>1.0856345098950886E-2</v>
      </c>
      <c r="AT25">
        <f t="shared" si="18"/>
        <v>1.7146660888184024E-2</v>
      </c>
      <c r="AU25">
        <f t="shared" si="28"/>
        <v>0.26234184526805315</v>
      </c>
      <c r="AV25">
        <f t="shared" si="28"/>
        <v>0.2341344732364653</v>
      </c>
      <c r="AW25">
        <f t="shared" si="8"/>
        <v>0.73765815473194685</v>
      </c>
      <c r="AX25">
        <f t="shared" si="19"/>
        <v>0.7658655267635347</v>
      </c>
      <c r="AY25">
        <f t="shared" si="20"/>
        <v>4.3841248490330953</v>
      </c>
      <c r="AZ25">
        <f t="shared" si="21"/>
        <v>0.81426879427218624</v>
      </c>
      <c r="BA25">
        <f t="shared" si="9"/>
        <v>4052.7938690350811</v>
      </c>
      <c r="BB25">
        <f t="shared" si="22"/>
        <v>8.3071617664736355</v>
      </c>
      <c r="BC25">
        <f t="shared" si="23"/>
        <v>-1.5420892048340091</v>
      </c>
      <c r="BD25" s="60">
        <v>2012</v>
      </c>
      <c r="BE25">
        <v>8.3071617664736355</v>
      </c>
      <c r="BF25">
        <v>10.149057736411894</v>
      </c>
      <c r="BG25">
        <f t="shared" si="29"/>
        <v>-1.5438483205492344</v>
      </c>
      <c r="BH25">
        <v>8.3205569202889098</v>
      </c>
      <c r="BN25" s="49">
        <v>2012</v>
      </c>
      <c r="BO25">
        <f>D25*CO2原単位!$F$2*10^10</f>
        <v>3.2068871559482766E-5</v>
      </c>
      <c r="BP25">
        <f>F25*CO2原単位!$F$3*10^10</f>
        <v>1.3267683398274497E-3</v>
      </c>
      <c r="BQ25">
        <f>I25*CO2原単位!$F$4*10^10</f>
        <v>8.4790470157808872E-4</v>
      </c>
      <c r="BR25">
        <f>K25*CO2原単位!$F$6*10^10</f>
        <v>4.9940327046777769E-3</v>
      </c>
      <c r="BS25">
        <f t="shared" si="10"/>
        <v>7.2007746176427981E-3</v>
      </c>
    </row>
    <row r="26" spans="1:102" ht="13.6" x14ac:dyDescent="0.15">
      <c r="A26" s="9">
        <v>2013</v>
      </c>
      <c r="B26" s="41">
        <v>9.5846381968056633</v>
      </c>
      <c r="C26" s="41">
        <v>0.36509256035109311</v>
      </c>
      <c r="D26" s="41">
        <v>9.9497307571567557</v>
      </c>
      <c r="E26" s="41">
        <v>0</v>
      </c>
      <c r="F26" s="41">
        <v>417.70992432440005</v>
      </c>
      <c r="G26" s="41">
        <v>0</v>
      </c>
      <c r="H26" s="41">
        <v>299.97623208016876</v>
      </c>
      <c r="I26" s="41">
        <v>299.97623208016876</v>
      </c>
      <c r="J26" s="41">
        <v>2623.8396033904824</v>
      </c>
      <c r="K26" s="41">
        <v>871.90093833704975</v>
      </c>
      <c r="L26" s="41">
        <f t="shared" si="11"/>
        <v>717.68615640456881</v>
      </c>
      <c r="M26" s="41">
        <f t="shared" si="12"/>
        <v>727.63588716172558</v>
      </c>
      <c r="N26" s="85">
        <f t="shared" si="13"/>
        <v>3495.7405417275322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0.33229963341143021</v>
      </c>
      <c r="X26">
        <f t="shared" si="1"/>
        <v>72.131213790719244</v>
      </c>
      <c r="Y26">
        <f t="shared" si="2"/>
        <v>0.71814485271171702</v>
      </c>
      <c r="Z26">
        <f t="shared" si="14"/>
        <v>-1.1017182068077818</v>
      </c>
      <c r="AA26">
        <f t="shared" si="14"/>
        <v>4.2784868741948632</v>
      </c>
      <c r="AB26">
        <f t="shared" si="14"/>
        <v>-0.33108398555780316</v>
      </c>
      <c r="AC26">
        <v>26216</v>
      </c>
      <c r="AD26" s="28">
        <f t="shared" si="15"/>
        <v>5.2112320475302697E-2</v>
      </c>
      <c r="AE26" s="28">
        <f t="shared" si="15"/>
        <v>3.2098710525513371E-2</v>
      </c>
      <c r="AF26">
        <v>26216</v>
      </c>
      <c r="AG26" s="29">
        <f t="shared" si="3"/>
        <v>4.3747093907276678E-2</v>
      </c>
      <c r="AH26" s="28">
        <f t="shared" si="16"/>
        <v>1.6900379841066116E-2</v>
      </c>
      <c r="AI26">
        <v>26216</v>
      </c>
      <c r="AJ26" s="29">
        <f t="shared" si="4"/>
        <v>4.337999055052072E-2</v>
      </c>
      <c r="AK26">
        <f t="shared" si="24"/>
        <v>0.273544297172783</v>
      </c>
      <c r="AL26" s="29">
        <f t="shared" si="5"/>
        <v>0.21613715481762577</v>
      </c>
      <c r="AM26">
        <f t="shared" si="25"/>
        <v>0.41797689617280054</v>
      </c>
      <c r="AN26">
        <f t="shared" si="25"/>
        <v>0.44239556720793727</v>
      </c>
      <c r="AO26">
        <f t="shared" si="6"/>
        <v>0.58202310382719946</v>
      </c>
      <c r="AP26">
        <f t="shared" si="17"/>
        <v>0.55760443279206273</v>
      </c>
      <c r="AQ26">
        <f t="shared" si="30"/>
        <v>0.98632594827618048</v>
      </c>
      <c r="AR26">
        <f t="shared" si="31"/>
        <v>0.98874849953938471</v>
      </c>
      <c r="AS26">
        <f t="shared" si="7"/>
        <v>1.3674051723819549E-2</v>
      </c>
      <c r="AT26">
        <f t="shared" si="18"/>
        <v>1.1251500460615339E-2</v>
      </c>
      <c r="AU26">
        <f t="shared" si="28"/>
        <v>0.24941809265574721</v>
      </c>
      <c r="AV26">
        <f t="shared" si="28"/>
        <v>0.23984055371953417</v>
      </c>
      <c r="AW26">
        <f t="shared" si="8"/>
        <v>0.75058190734425279</v>
      </c>
      <c r="AX26">
        <f t="shared" si="19"/>
        <v>0.76015944628046583</v>
      </c>
      <c r="AY26">
        <f t="shared" si="20"/>
        <v>4.804244270253486</v>
      </c>
      <c r="AZ26">
        <f t="shared" si="21"/>
        <v>0.82771228200629687</v>
      </c>
      <c r="BA26">
        <f t="shared" si="9"/>
        <v>4223.3764288892571</v>
      </c>
      <c r="BB26">
        <f t="shared" si="22"/>
        <v>8.3483901887519014</v>
      </c>
      <c r="BC26">
        <f t="shared" si="23"/>
        <v>-1.5318420968024113</v>
      </c>
      <c r="BD26" s="60">
        <v>2013</v>
      </c>
      <c r="BE26">
        <v>8.3483901887519014</v>
      </c>
      <c r="BF26">
        <v>10.17412519037865</v>
      </c>
      <c r="BG26">
        <f t="shared" si="29"/>
        <v>-1.5420892048340091</v>
      </c>
      <c r="BH26">
        <v>8.3071617664736355</v>
      </c>
      <c r="BN26" s="49">
        <v>2013</v>
      </c>
      <c r="BO26">
        <f>D26*CO2原単位!$F$2*10^10</f>
        <v>3.9045588532707387E-5</v>
      </c>
      <c r="BP26">
        <f>F26*CO2原単位!$F$3*10^10</f>
        <v>1.2999329557552843E-3</v>
      </c>
      <c r="BQ26">
        <f>I26*CO2原単位!$F$4*10^10</f>
        <v>7.9928018093591456E-4</v>
      </c>
      <c r="BR26">
        <f>K26*CO2原単位!$F$6*10^10</f>
        <v>5.0295444576077862E-3</v>
      </c>
      <c r="BS26">
        <f t="shared" si="10"/>
        <v>7.1678031828316929E-3</v>
      </c>
    </row>
    <row r="27" spans="1:102" ht="13.6" x14ac:dyDescent="0.15">
      <c r="A27" s="9">
        <v>2014</v>
      </c>
      <c r="B27" s="41">
        <v>9.5846381968056633</v>
      </c>
      <c r="C27" s="41">
        <v>0.30663158005064051</v>
      </c>
      <c r="D27" s="41">
        <v>9.8912697768563032</v>
      </c>
      <c r="E27" s="41">
        <v>0</v>
      </c>
      <c r="F27" s="41">
        <v>377.31304505310897</v>
      </c>
      <c r="G27" s="41">
        <v>0</v>
      </c>
      <c r="H27" s="41">
        <v>361.5770645065308</v>
      </c>
      <c r="I27" s="41">
        <v>361.5770645065308</v>
      </c>
      <c r="J27" s="41">
        <v>2785.2843527041427</v>
      </c>
      <c r="K27" s="41">
        <v>698.56311812686556</v>
      </c>
      <c r="L27" s="41">
        <f t="shared" si="11"/>
        <v>738.89010955963977</v>
      </c>
      <c r="M27" s="41">
        <f>L27+D27</f>
        <v>748.78137933649612</v>
      </c>
      <c r="N27" s="85">
        <f>J27+K27</f>
        <v>3483.8474708310082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0.25080495549714815</v>
      </c>
      <c r="X27">
        <f t="shared" si="1"/>
        <v>74.701239196660339</v>
      </c>
      <c r="Y27">
        <f t="shared" si="2"/>
        <v>0.95829462894832262</v>
      </c>
      <c r="Z27">
        <f t="shared" si="14"/>
        <v>-1.3830797116580142</v>
      </c>
      <c r="AA27">
        <f t="shared" si="14"/>
        <v>4.3134966809792257</v>
      </c>
      <c r="AB27">
        <f t="shared" si="14"/>
        <v>-4.2600002418739222E-2</v>
      </c>
      <c r="AC27">
        <v>25426</v>
      </c>
      <c r="AD27" s="28">
        <f t="shared" si="15"/>
        <v>5.1362953188762724E-2</v>
      </c>
      <c r="AE27" s="28">
        <f t="shared" si="15"/>
        <v>3.1845173378376661E-2</v>
      </c>
      <c r="AF27">
        <v>25426</v>
      </c>
      <c r="AG27" s="29">
        <f t="shared" si="3"/>
        <v>4.1811896220724357E-2</v>
      </c>
      <c r="AH27" s="28">
        <f t="shared" si="16"/>
        <v>1.6487302719153881E-2</v>
      </c>
      <c r="AI27">
        <v>25426</v>
      </c>
      <c r="AJ27" s="29">
        <f t="shared" si="4"/>
        <v>4.1477362813209302E-2</v>
      </c>
      <c r="AK27">
        <f t="shared" si="24"/>
        <v>0.26484497993121214</v>
      </c>
      <c r="AL27" s="29">
        <f t="shared" si="5"/>
        <v>0.22005645792818077</v>
      </c>
      <c r="AM27">
        <f t="shared" si="25"/>
        <v>0.48935160970285796</v>
      </c>
      <c r="AN27">
        <f t="shared" si="25"/>
        <v>0.43253361680027436</v>
      </c>
      <c r="AO27">
        <f t="shared" si="6"/>
        <v>0.51064839029714204</v>
      </c>
      <c r="AP27">
        <f t="shared" si="17"/>
        <v>0.56746638319972564</v>
      </c>
      <c r="AQ27">
        <f t="shared" si="30"/>
        <v>0.98679017661253665</v>
      </c>
      <c r="AR27">
        <f t="shared" si="31"/>
        <v>0.98593161061847356</v>
      </c>
      <c r="AS27">
        <f t="shared" si="7"/>
        <v>1.3209823387463342E-2</v>
      </c>
      <c r="AT27">
        <f t="shared" si="18"/>
        <v>1.4068389381526384E-2</v>
      </c>
      <c r="AU27">
        <f t="shared" si="28"/>
        <v>0.20051483997955744</v>
      </c>
      <c r="AV27">
        <f t="shared" si="28"/>
        <v>0.23206557383179927</v>
      </c>
      <c r="AW27">
        <f t="shared" si="8"/>
        <v>0.79948516002044256</v>
      </c>
      <c r="AX27">
        <f t="shared" si="19"/>
        <v>0.76793442616820073</v>
      </c>
      <c r="AY27">
        <f t="shared" si="20"/>
        <v>4.6526897796498172</v>
      </c>
      <c r="AZ27">
        <f t="shared" si="21"/>
        <v>0.82309306914381042</v>
      </c>
      <c r="BA27">
        <f t="shared" si="9"/>
        <v>4232.6288501675044</v>
      </c>
      <c r="BB27">
        <f t="shared" si="22"/>
        <v>8.3505785565840771</v>
      </c>
      <c r="BC27">
        <f t="shared" si="23"/>
        <v>-1.5138711386065615</v>
      </c>
      <c r="BD27" s="60">
        <v>2014</v>
      </c>
      <c r="BE27">
        <v>8.3505785565840771</v>
      </c>
      <c r="BF27">
        <v>10.143527551510068</v>
      </c>
      <c r="BG27">
        <f t="shared" si="29"/>
        <v>-1.5318420968024113</v>
      </c>
      <c r="BH27">
        <v>8.3483901887519014</v>
      </c>
      <c r="BN27" s="49">
        <v>2014</v>
      </c>
      <c r="BO27">
        <f>D27*CO2原単位!$F$2*10^10</f>
        <v>3.8816170929583979E-5</v>
      </c>
      <c r="BP27">
        <f>F27*CO2原単位!$F$3*10^10</f>
        <v>1.1742159650485083E-3</v>
      </c>
      <c r="BQ27">
        <f>I27*CO2原単位!$F$4*10^10</f>
        <v>9.6341426631367597E-4</v>
      </c>
      <c r="BR27">
        <f>K27*CO2原単位!$F$6*10^10</f>
        <v>4.029648443509299E-3</v>
      </c>
      <c r="BS27">
        <f t="shared" si="10"/>
        <v>6.2060948458010669E-3</v>
      </c>
    </row>
    <row r="28" spans="1:102" ht="13.6" x14ac:dyDescent="0.15">
      <c r="A28" s="9">
        <v>2015</v>
      </c>
      <c r="B28" s="41">
        <v>8.6655633012215656</v>
      </c>
      <c r="C28" s="41">
        <v>1.3484850335203231</v>
      </c>
      <c r="D28" s="41">
        <v>10.014048334741888</v>
      </c>
      <c r="E28" s="41">
        <v>0</v>
      </c>
      <c r="F28" s="41">
        <v>296.65869937688757</v>
      </c>
      <c r="G28" s="41">
        <v>0</v>
      </c>
      <c r="H28" s="41">
        <v>297.79651917730212</v>
      </c>
      <c r="I28" s="41">
        <v>297.79651917730212</v>
      </c>
      <c r="J28" s="41">
        <v>2676.8921592942629</v>
      </c>
      <c r="K28" s="41">
        <v>794.36896391497544</v>
      </c>
      <c r="L28" s="41">
        <f t="shared" si="11"/>
        <v>594.45521855418974</v>
      </c>
      <c r="M28" s="41">
        <f t="shared" si="12"/>
        <v>604.46926688893166</v>
      </c>
      <c r="N28" s="85">
        <f>J28+K28</f>
        <v>3471.2611232092386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0.29675045412528056</v>
      </c>
      <c r="X28">
        <f t="shared" si="1"/>
        <v>59.362127950974369</v>
      </c>
      <c r="Y28">
        <f t="shared" si="2"/>
        <v>1.0038354506468359</v>
      </c>
      <c r="Z28">
        <f>LN(W28)</f>
        <v>-1.2148637151640258</v>
      </c>
      <c r="AA28">
        <f>LN(X28)</f>
        <v>4.0836564464472929</v>
      </c>
      <c r="AB28">
        <f>LN(Y28)</f>
        <v>3.8281140594326594E-3</v>
      </c>
      <c r="AC28">
        <v>25681</v>
      </c>
      <c r="AD28" s="28">
        <f t="shared" si="15"/>
        <v>5.2808108763469412E-2</v>
      </c>
      <c r="AE28" s="28">
        <f t="shared" si="15"/>
        <v>3.2316742576148048E-2</v>
      </c>
      <c r="AF28">
        <v>25681</v>
      </c>
      <c r="AG28" s="29">
        <f t="shared" si="3"/>
        <v>4.254281487200786E-2</v>
      </c>
      <c r="AH28" s="28">
        <f t="shared" si="16"/>
        <v>1.6496443973249817E-2</v>
      </c>
      <c r="AI28">
        <v>25681</v>
      </c>
      <c r="AJ28" s="29">
        <f t="shared" si="4"/>
        <v>4.2111313005143376E-2</v>
      </c>
      <c r="AK28">
        <f t="shared" si="24"/>
        <v>0.25983991676632323</v>
      </c>
      <c r="AL28" s="29">
        <f t="shared" si="5"/>
        <v>0.2100145538087474</v>
      </c>
      <c r="AM28">
        <f t="shared" si="25"/>
        <v>0.50095702734613212</v>
      </c>
      <c r="AN28">
        <f t="shared" si="25"/>
        <v>0.49457351681942829</v>
      </c>
      <c r="AO28">
        <f t="shared" si="6"/>
        <v>0.49904297265386793</v>
      </c>
      <c r="AP28">
        <f t="shared" si="17"/>
        <v>0.50542648318057171</v>
      </c>
      <c r="AQ28">
        <f t="shared" si="30"/>
        <v>0.98343332095892655</v>
      </c>
      <c r="AR28">
        <f t="shared" si="31"/>
        <v>0.98639432487367606</v>
      </c>
      <c r="AS28">
        <f t="shared" si="7"/>
        <v>1.6566679041073434E-2</v>
      </c>
      <c r="AT28">
        <f t="shared" si="18"/>
        <v>1.3605675126323939E-2</v>
      </c>
      <c r="AU28">
        <f t="shared" si="28"/>
        <v>0.22884160416620236</v>
      </c>
      <c r="AV28">
        <f t="shared" si="28"/>
        <v>0.21594248294072571</v>
      </c>
      <c r="AW28">
        <f t="shared" si="8"/>
        <v>0.77115839583379764</v>
      </c>
      <c r="AX28">
        <f t="shared" si="19"/>
        <v>0.78405751705927429</v>
      </c>
      <c r="AY28">
        <f t="shared" si="20"/>
        <v>5.7426594094271239</v>
      </c>
      <c r="AZ28">
        <f t="shared" si="21"/>
        <v>0.85169056609890914</v>
      </c>
      <c r="BA28">
        <f t="shared" si="9"/>
        <v>4075.7303900981697</v>
      </c>
      <c r="BB28">
        <f t="shared" si="22"/>
        <v>8.3128052464478674</v>
      </c>
      <c r="BC28">
        <f t="shared" si="23"/>
        <v>-1.5605784468148913</v>
      </c>
      <c r="BD28" s="60">
        <v>2015</v>
      </c>
      <c r="BE28">
        <v>8.3128052464478692</v>
      </c>
      <c r="BF28">
        <v>10.153506697855693</v>
      </c>
      <c r="BG28">
        <f t="shared" si="29"/>
        <v>-1.5138711386065615</v>
      </c>
      <c r="BH28">
        <v>8.3505785565840771</v>
      </c>
      <c r="BN28" s="49">
        <v>2015</v>
      </c>
      <c r="BO28">
        <f>D28*CO2原単位!$F$2*10^10</f>
        <v>3.9297989098220496E-5</v>
      </c>
      <c r="BP28">
        <f>F28*CO2原単位!$F$3*10^10</f>
        <v>9.2321584304045528E-4</v>
      </c>
      <c r="BQ28">
        <f>I28*CO2原単位!$F$4*10^10</f>
        <v>7.9347238306036146E-4</v>
      </c>
      <c r="BR28">
        <f>K28*CO2原単位!$F$6*10^10</f>
        <v>4.5823026952744716E-3</v>
      </c>
      <c r="BS28">
        <f t="shared" si="10"/>
        <v>6.3382889104735083E-3</v>
      </c>
    </row>
    <row r="29" spans="1:102" ht="13.6" x14ac:dyDescent="0.15">
      <c r="A29" s="9">
        <v>2016</v>
      </c>
      <c r="B29" s="41"/>
      <c r="C29" s="41"/>
      <c r="D29" s="41">
        <f>M29*AS29</f>
        <v>10.112421061839452</v>
      </c>
      <c r="E29" s="41"/>
      <c r="F29" s="41">
        <f>L29*AO29</f>
        <v>291.0969961871204</v>
      </c>
      <c r="G29" s="41"/>
      <c r="H29" s="41"/>
      <c r="I29" s="41">
        <f>L29*AM29</f>
        <v>295.71037157680195</v>
      </c>
      <c r="J29" s="41">
        <f t="shared" ref="J29:J43" si="32">BA29*AZ29*AW29</f>
        <v>2728.3103352836611</v>
      </c>
      <c r="K29" s="41">
        <f t="shared" ref="K29:K43" si="33">BA29*AZ29*AU29</f>
        <v>803.09372522101489</v>
      </c>
      <c r="L29" s="41">
        <f>M29*AQ29</f>
        <v>586.80736776392234</v>
      </c>
      <c r="M29" s="41">
        <f>BA29-BA29*AZ29</f>
        <v>596.91978882576177</v>
      </c>
      <c r="P29" s="28"/>
      <c r="Q29" s="28"/>
      <c r="R29" s="28"/>
      <c r="Z29" s="84">
        <f t="shared" ref="Z29:Z43" si="34">$AE$94+$AE$95*AJ29+$AE$96*AK29+$AE$97*Z28</f>
        <v>-1.2229663457951594</v>
      </c>
      <c r="AA29" s="84">
        <f t="shared" ref="AA29:AA43" si="35">$S$94+$S$95*AA28</f>
        <v>4.0609321256693356</v>
      </c>
      <c r="AB29" s="84">
        <f t="shared" ref="AB29:AB43" si="36">$H$94+$H$95*AD29+$H$96*AB28</f>
        <v>1.5723969039488753E-2</v>
      </c>
      <c r="AC29" s="24">
        <f>AC28*(1+価格上昇ケース!$N$3)</f>
        <v>25501.233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G29" s="40">
        <f t="shared" si="3"/>
        <v>4.2481875927540005E-2</v>
      </c>
      <c r="AH29" s="28">
        <f>AH28*(1+価格上昇ケース!$N$13)</f>
        <v>1.6496443973249817E-2</v>
      </c>
      <c r="AJ29" s="29">
        <f t="shared" si="4"/>
        <v>4.2041656597716005E-2</v>
      </c>
      <c r="AK29" s="28">
        <f>AK28*(1+価格上昇ケース!$N$14)</f>
        <v>0.25983991676632323</v>
      </c>
      <c r="AL29" s="29">
        <f t="shared" si="5"/>
        <v>0.21030935806824391</v>
      </c>
      <c r="AM29" s="29">
        <f t="shared" ref="AM29:AM63" si="37">1-AO29</f>
        <v>0.5039309112692818</v>
      </c>
      <c r="AO29">
        <f t="shared" si="6"/>
        <v>0.49606908873071826</v>
      </c>
      <c r="AQ29">
        <f t="shared" ref="AQ29:AQ63" si="38">1-AS29</f>
        <v>0.98305899510932249</v>
      </c>
      <c r="AS29">
        <f t="shared" si="7"/>
        <v>1.6941004890677569E-2</v>
      </c>
      <c r="AU29">
        <f>1-AW29</f>
        <v>0.22741485014497154</v>
      </c>
      <c r="AW29">
        <f t="shared" si="8"/>
        <v>0.77258514985502846</v>
      </c>
      <c r="AY29" s="84">
        <f t="shared" ref="AY29:AY43" si="39">EXP($BD$111+$BD$112*LN(AY28))</f>
        <v>5.9160445450326238</v>
      </c>
      <c r="AZ29">
        <f t="shared" si="21"/>
        <v>0.85540868143797033</v>
      </c>
      <c r="BA29">
        <f>EXP(BE29)</f>
        <v>4128.323849330438</v>
      </c>
      <c r="BB29">
        <f t="shared" si="22"/>
        <v>8.3256267559568951</v>
      </c>
      <c r="BC29">
        <f t="shared" ref="BC29:BC43" si="40">LN(AL29)</f>
        <v>-1.5591756986033007</v>
      </c>
      <c r="BD29" s="60">
        <v>2016</v>
      </c>
      <c r="BE29">
        <f>$BL$4+BF29*$BL$5+BG29*$BL$6+BH29*$BL$7</f>
        <v>8.3256267559568951</v>
      </c>
      <c r="BF29">
        <f>LN(AC29)</f>
        <v>10.146482082918729</v>
      </c>
      <c r="BG29">
        <f t="shared" si="29"/>
        <v>-1.5605784468148913</v>
      </c>
      <c r="BH29">
        <f>BE28</f>
        <v>8.3128052464478692</v>
      </c>
      <c r="BN29" s="49">
        <v>2016</v>
      </c>
      <c r="BO29">
        <f>D29*CO2原単位!$F$2*10^10</f>
        <v>3.9684031808203276E-5</v>
      </c>
      <c r="BP29">
        <f>F29*CO2原単位!$F$3*10^10</f>
        <v>9.0590756079602188E-4</v>
      </c>
      <c r="BQ29">
        <f>I29*CO2原単位!$F$4*10^10</f>
        <v>7.8791388790884834E-4</v>
      </c>
      <c r="BR29">
        <f>K29*CO2原単位!$F$6*10^10</f>
        <v>4.63263131971022E-3</v>
      </c>
      <c r="BS29">
        <f t="shared" si="10"/>
        <v>6.3661368002232935E-3</v>
      </c>
    </row>
    <row r="30" spans="1:102" ht="13.6" x14ac:dyDescent="0.15">
      <c r="A30" s="9">
        <v>2017</v>
      </c>
      <c r="B30" s="41"/>
      <c r="C30" s="41"/>
      <c r="D30" s="41">
        <f t="shared" ref="D30:D43" si="41">M30*AS30</f>
        <v>10.172838862831073</v>
      </c>
      <c r="E30" s="41"/>
      <c r="F30" s="41">
        <f t="shared" ref="F30:F43" si="42">L30*AO30</f>
        <v>285.07626935359309</v>
      </c>
      <c r="G30" s="41"/>
      <c r="H30" s="41"/>
      <c r="I30" s="41">
        <f t="shared" ref="I30:I43" si="43">L30*AM30</f>
        <v>292.38495343851906</v>
      </c>
      <c r="J30" s="41">
        <f t="shared" si="32"/>
        <v>2772.7440891316151</v>
      </c>
      <c r="K30" s="41">
        <f t="shared" si="33"/>
        <v>812.71158092180076</v>
      </c>
      <c r="L30" s="41">
        <f t="shared" ref="L30:L43" si="44">M30*AQ30</f>
        <v>577.46122279211215</v>
      </c>
      <c r="M30" s="41">
        <f>BA30-BA30*AZ30</f>
        <v>587.63406165494325</v>
      </c>
      <c r="P30" s="28"/>
      <c r="Q30" s="28"/>
      <c r="R30" s="28"/>
      <c r="Z30" s="84">
        <f t="shared" si="34"/>
        <v>-1.2272164671192847</v>
      </c>
      <c r="AA30" s="84">
        <f t="shared" si="35"/>
        <v>4.0389199814652734</v>
      </c>
      <c r="AB30" s="84">
        <f t="shared" si="36"/>
        <v>2.5314511488976559E-2</v>
      </c>
      <c r="AC30" s="24">
        <f>AC29*(1+価格上昇ケース!$N$3)</f>
        <v>25322.724369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G30" s="40">
        <f t="shared" si="3"/>
        <v>4.2432750363467352E-2</v>
      </c>
      <c r="AH30" s="28">
        <f>AH29*(1+価格上昇ケース!$N$13)</f>
        <v>1.6496443973249817E-2</v>
      </c>
      <c r="AJ30" s="29">
        <f t="shared" si="4"/>
        <v>4.1983753474380221E-2</v>
      </c>
      <c r="AK30" s="28">
        <f>AK29*(1+価格上昇ケース!$N$14)</f>
        <v>0.25983991676632323</v>
      </c>
      <c r="AL30" s="29">
        <f t="shared" si="5"/>
        <v>0.21045868236385876</v>
      </c>
      <c r="AM30" s="29">
        <f t="shared" si="37"/>
        <v>0.50632828993225498</v>
      </c>
      <c r="AO30">
        <f t="shared" si="6"/>
        <v>0.49367171006774496</v>
      </c>
      <c r="AQ30">
        <f t="shared" si="38"/>
        <v>0.98268847991183239</v>
      </c>
      <c r="AS30">
        <f t="shared" si="7"/>
        <v>1.7311520088167609E-2</v>
      </c>
      <c r="AU30">
        <f t="shared" ref="AU30:AU63" si="45">1-AW30</f>
        <v>0.22666898037807648</v>
      </c>
      <c r="AW30">
        <f t="shared" si="8"/>
        <v>0.77333101962192352</v>
      </c>
      <c r="AY30" s="84">
        <f t="shared" si="39"/>
        <v>6.1015109640781562</v>
      </c>
      <c r="AZ30">
        <f t="shared" ref="AZ30:AZ43" si="46">AY30/(1+AY30)</f>
        <v>0.8591848966989788</v>
      </c>
      <c r="BA30">
        <f t="shared" ref="BA30:BA63" si="47">EXP(BE30)</f>
        <v>4173.0897317083591</v>
      </c>
      <c r="BB30">
        <f t="shared" si="22"/>
        <v>8.3364119832859274</v>
      </c>
      <c r="BC30">
        <f t="shared" si="40"/>
        <v>-1.5584659284328746</v>
      </c>
      <c r="BD30" s="60">
        <v>2017</v>
      </c>
      <c r="BE30">
        <f t="shared" ref="BE30:BE43" si="48">$BL$4+BF30*$BL$5+BG30*$BL$6+BH30*$BL$7</f>
        <v>8.3364119832859274</v>
      </c>
      <c r="BF30">
        <f t="shared" ref="BF30:BF43" si="49">LN(AC30)</f>
        <v>10.139457467981764</v>
      </c>
      <c r="BG30">
        <f t="shared" si="29"/>
        <v>-1.5591756986033007</v>
      </c>
      <c r="BH30">
        <f t="shared" ref="BH30:BH43" si="50">BE29</f>
        <v>8.3256267559568951</v>
      </c>
      <c r="BN30" s="49">
        <v>2017</v>
      </c>
      <c r="BO30">
        <f>D30*CO2原単位!$F$2*10^10</f>
        <v>3.9921128535255213E-5</v>
      </c>
      <c r="BP30">
        <f>F30*CO2原単位!$F$3*10^10</f>
        <v>8.8717077535535789E-4</v>
      </c>
      <c r="BQ30">
        <f>I30*CO2原単位!$F$4*10^10</f>
        <v>7.7905338321878346E-4</v>
      </c>
      <c r="BR30">
        <f>K30*CO2原単位!$F$6*10^10</f>
        <v>4.6881117426654014E-3</v>
      </c>
      <c r="BS30">
        <f t="shared" si="10"/>
        <v>6.3942570297747976E-3</v>
      </c>
    </row>
    <row r="31" spans="1:102" ht="13.6" x14ac:dyDescent="0.15">
      <c r="A31" s="9">
        <v>2018</v>
      </c>
      <c r="B31" s="41"/>
      <c r="C31" s="41"/>
      <c r="D31" s="41">
        <f t="shared" si="41"/>
        <v>10.20154691917271</v>
      </c>
      <c r="E31" s="41"/>
      <c r="F31" s="41">
        <f t="shared" si="42"/>
        <v>278.75412846623408</v>
      </c>
      <c r="G31" s="41"/>
      <c r="H31" s="41"/>
      <c r="I31" s="41">
        <f t="shared" si="43"/>
        <v>288.11987440126677</v>
      </c>
      <c r="J31" s="41">
        <f t="shared" si="32"/>
        <v>2813.1766181658109</v>
      </c>
      <c r="K31" s="41">
        <f t="shared" si="33"/>
        <v>822.47297252714543</v>
      </c>
      <c r="L31" s="41">
        <f t="shared" si="44"/>
        <v>566.87400286750085</v>
      </c>
      <c r="M31" s="41">
        <f t="shared" ref="M31:M43" si="51">BA31-BA31*AZ31</f>
        <v>577.07554978667349</v>
      </c>
      <c r="P31" s="28"/>
      <c r="Q31" s="28"/>
      <c r="R31" s="28"/>
      <c r="Z31" s="84">
        <f t="shared" si="34"/>
        <v>-1.2297539709766576</v>
      </c>
      <c r="AA31" s="84">
        <f t="shared" si="35"/>
        <v>4.0175976943353344</v>
      </c>
      <c r="AB31" s="84">
        <f t="shared" si="36"/>
        <v>3.3046490790139313E-2</v>
      </c>
      <c r="AC31" s="24">
        <f>AC30*(1+価格上昇ケース!$N$3)</f>
        <v>25145.465298416999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G31" s="40">
        <f t="shared" si="3"/>
        <v>4.2393149138691258E-2</v>
      </c>
      <c r="AH31" s="28">
        <f>AH30*(1+価格上昇ケース!$N$13)</f>
        <v>1.6496443973249817E-2</v>
      </c>
      <c r="AJ31" s="29">
        <f t="shared" si="4"/>
        <v>4.1935346944689283E-2</v>
      </c>
      <c r="AK31" s="28">
        <f>AK30*(1+価格上昇ケース!$N$14)</f>
        <v>0.25983991676632323</v>
      </c>
      <c r="AL31" s="29">
        <f t="shared" si="5"/>
        <v>0.21054456670639388</v>
      </c>
      <c r="AM31" s="29">
        <f t="shared" si="37"/>
        <v>0.50826087092339445</v>
      </c>
      <c r="AO31">
        <f t="shared" si="6"/>
        <v>0.49173912907660555</v>
      </c>
      <c r="AQ31">
        <f t="shared" si="38"/>
        <v>0.98232199072904081</v>
      </c>
      <c r="AS31">
        <f t="shared" si="7"/>
        <v>1.7678009270959232E-2</v>
      </c>
      <c r="AU31">
        <f t="shared" si="45"/>
        <v>0.22622448946472362</v>
      </c>
      <c r="AW31">
        <f t="shared" si="8"/>
        <v>0.77377551053527638</v>
      </c>
      <c r="AY31" s="84">
        <f t="shared" si="39"/>
        <v>6.300127586477962</v>
      </c>
      <c r="AZ31">
        <f t="shared" si="46"/>
        <v>0.86301609278003555</v>
      </c>
      <c r="BA31">
        <f t="shared" si="47"/>
        <v>4212.7251404796298</v>
      </c>
      <c r="BB31">
        <f t="shared" si="22"/>
        <v>8.3458650190436288</v>
      </c>
      <c r="BC31">
        <f t="shared" si="40"/>
        <v>-1.5580579299487007</v>
      </c>
      <c r="BD31" s="60">
        <v>2018</v>
      </c>
      <c r="BE31">
        <f t="shared" si="48"/>
        <v>8.3458650190436288</v>
      </c>
      <c r="BF31">
        <f t="shared" si="49"/>
        <v>10.132432853044799</v>
      </c>
      <c r="BG31">
        <f t="shared" si="29"/>
        <v>-1.5584659284328746</v>
      </c>
      <c r="BH31">
        <f t="shared" si="50"/>
        <v>8.3364119832859274</v>
      </c>
      <c r="BN31" s="49">
        <v>2018</v>
      </c>
      <c r="BO31">
        <f>D31*CO2原単位!$F$2*10^10</f>
        <v>4.0033787157166469E-5</v>
      </c>
      <c r="BP31">
        <f>F31*CO2原単位!$F$3*10^10</f>
        <v>8.6749597518464552E-4</v>
      </c>
      <c r="BQ31">
        <f>I31*CO2原単位!$F$4*10^10</f>
        <v>7.6768917239127389E-4</v>
      </c>
      <c r="BR31">
        <f>K31*CO2原単位!$F$6*10^10</f>
        <v>4.744420149834728E-3</v>
      </c>
      <c r="BS31">
        <f t="shared" si="10"/>
        <v>6.4196390845678141E-3</v>
      </c>
    </row>
    <row r="32" spans="1:102" ht="13.6" x14ac:dyDescent="0.15">
      <c r="A32" s="9">
        <v>2019</v>
      </c>
      <c r="B32" s="41"/>
      <c r="C32" s="41"/>
      <c r="D32" s="41">
        <f t="shared" si="41"/>
        <v>10.202215136841378</v>
      </c>
      <c r="E32" s="41"/>
      <c r="F32" s="41">
        <f t="shared" si="42"/>
        <v>272.20853283870503</v>
      </c>
      <c r="G32" s="41"/>
      <c r="H32" s="41"/>
      <c r="I32" s="41">
        <f t="shared" si="43"/>
        <v>283.11368127843502</v>
      </c>
      <c r="J32" s="41">
        <f t="shared" si="32"/>
        <v>2851.158232168385</v>
      </c>
      <c r="K32" s="41">
        <f t="shared" si="33"/>
        <v>832.14733185555269</v>
      </c>
      <c r="L32" s="41">
        <f t="shared" si="44"/>
        <v>555.32221411714011</v>
      </c>
      <c r="M32" s="41">
        <f t="shared" si="51"/>
        <v>565.52442925398145</v>
      </c>
      <c r="P32" s="28"/>
      <c r="Q32" s="28"/>
      <c r="R32" s="28"/>
      <c r="Z32" s="84">
        <f t="shared" si="34"/>
        <v>-1.2314710812564889</v>
      </c>
      <c r="AA32" s="84">
        <f t="shared" si="35"/>
        <v>3.9969436442692956</v>
      </c>
      <c r="AB32" s="84">
        <f t="shared" si="36"/>
        <v>3.9280080206846604E-2</v>
      </c>
      <c r="AC32" s="24">
        <f>AC31*(1+価格上昇ケース!$N$3)</f>
        <v>24969.44704132808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G32" s="40">
        <f t="shared" si="3"/>
        <v>4.2361225911970071E-2</v>
      </c>
      <c r="AH32" s="28">
        <f>AH31*(1+価格上昇ケース!$N$13)</f>
        <v>1.6496443973249817E-2</v>
      </c>
      <c r="AJ32" s="29">
        <f t="shared" si="4"/>
        <v>4.1894618182655156E-2</v>
      </c>
      <c r="AK32" s="28">
        <f>AK31*(1+価格上昇ケース!$N$14)</f>
        <v>0.25983991676632323</v>
      </c>
      <c r="AL32" s="29">
        <f t="shared" si="5"/>
        <v>0.21060083096299226</v>
      </c>
      <c r="AM32" s="29">
        <f t="shared" si="37"/>
        <v>0.50981875761720352</v>
      </c>
      <c r="AO32">
        <f t="shared" si="6"/>
        <v>0.49018124238279642</v>
      </c>
      <c r="AQ32">
        <f t="shared" si="38"/>
        <v>0.981959726920551</v>
      </c>
      <c r="AS32">
        <f t="shared" si="7"/>
        <v>1.804027307944903E-2</v>
      </c>
      <c r="AU32">
        <f t="shared" si="45"/>
        <v>0.22592405582187114</v>
      </c>
      <c r="AW32">
        <f t="shared" si="8"/>
        <v>0.77407594417812886</v>
      </c>
      <c r="AY32" s="84">
        <f t="shared" si="39"/>
        <v>6.513079494873133</v>
      </c>
      <c r="AZ32">
        <f t="shared" si="46"/>
        <v>0.86689878621910066</v>
      </c>
      <c r="BA32">
        <f t="shared" si="47"/>
        <v>4248.8299932779191</v>
      </c>
      <c r="BB32">
        <f t="shared" si="22"/>
        <v>8.3543989283183322</v>
      </c>
      <c r="BC32">
        <f t="shared" si="40"/>
        <v>-1.5577907335968255</v>
      </c>
      <c r="BD32" s="60">
        <v>2019</v>
      </c>
      <c r="BE32">
        <f t="shared" si="48"/>
        <v>8.3543989283183322</v>
      </c>
      <c r="BF32">
        <f t="shared" si="49"/>
        <v>10.125408238107834</v>
      </c>
      <c r="BG32">
        <f t="shared" si="29"/>
        <v>-1.5580579299487007</v>
      </c>
      <c r="BH32">
        <f t="shared" si="50"/>
        <v>8.3458650190436288</v>
      </c>
      <c r="BI32" s="22"/>
      <c r="BJ32" s="22"/>
      <c r="BK32" s="22"/>
      <c r="BL32" s="22"/>
      <c r="BM32" s="22"/>
      <c r="BN32" s="49">
        <v>2019</v>
      </c>
      <c r="BO32">
        <f>D32*CO2原単位!$F$2*10^10</f>
        <v>4.0036409434369527E-5</v>
      </c>
      <c r="BP32">
        <f>F32*CO2原単位!$F$3*10^10</f>
        <v>8.4712577333934623E-4</v>
      </c>
      <c r="BQ32">
        <f>I32*CO2原単位!$F$4*10^10</f>
        <v>7.5435027911539691E-4</v>
      </c>
      <c r="BR32">
        <f>K32*CO2原単位!$F$6*10^10</f>
        <v>4.8002265129221443E-3</v>
      </c>
      <c r="BS32">
        <f t="shared" si="10"/>
        <v>6.4417389748112567E-3</v>
      </c>
      <c r="CT32" s="22"/>
      <c r="CU32" s="22"/>
      <c r="CV32" s="22"/>
      <c r="CW32" s="22"/>
      <c r="CX32" s="39"/>
    </row>
    <row r="33" spans="1:101" ht="13.6" x14ac:dyDescent="0.15">
      <c r="A33" s="9">
        <v>2020</v>
      </c>
      <c r="B33" s="41"/>
      <c r="C33" s="41"/>
      <c r="D33" s="41">
        <f t="shared" si="41"/>
        <v>10.17722210640011</v>
      </c>
      <c r="E33" s="41"/>
      <c r="F33" s="41">
        <f t="shared" si="42"/>
        <v>265.4810925073628</v>
      </c>
      <c r="G33" s="41"/>
      <c r="H33" s="41"/>
      <c r="I33" s="41">
        <f t="shared" si="43"/>
        <v>277.50786581465837</v>
      </c>
      <c r="J33" s="41">
        <f t="shared" si="32"/>
        <v>2887.5739592004475</v>
      </c>
      <c r="K33" s="41">
        <f t="shared" si="33"/>
        <v>841.69698834904932</v>
      </c>
      <c r="L33" s="41">
        <f t="shared" si="44"/>
        <v>542.98895832202118</v>
      </c>
      <c r="M33" s="41">
        <f t="shared" si="51"/>
        <v>553.16618042842128</v>
      </c>
      <c r="P33" s="28"/>
      <c r="Q33" s="28"/>
      <c r="R33" s="28"/>
      <c r="Z33" s="84">
        <f t="shared" si="34"/>
        <v>-1.2327518899242544</v>
      </c>
      <c r="AA33" s="84">
        <f t="shared" si="35"/>
        <v>3.976936888824592</v>
      </c>
      <c r="AB33" s="84">
        <f t="shared" si="36"/>
        <v>4.4305654578242253E-2</v>
      </c>
      <c r="AC33" s="24">
        <f>AC32*(1+価格上昇ケース!$N$3)</f>
        <v>24794.660912038784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G33" s="40">
        <f t="shared" si="3"/>
        <v>4.2335491942967145E-2</v>
      </c>
      <c r="AH33" s="28">
        <f>AH32*(1+価格上昇ケース!$N$13)</f>
        <v>1.6496443973249817E-2</v>
      </c>
      <c r="AJ33" s="29">
        <f t="shared" si="4"/>
        <v>4.1860101835057666E-2</v>
      </c>
      <c r="AK33" s="28">
        <f>AK32*(1+価格上昇ケース!$N$14)</f>
        <v>0.25983991676632323</v>
      </c>
      <c r="AL33" s="29">
        <f t="shared" si="5"/>
        <v>0.21064184123654991</v>
      </c>
      <c r="AM33" s="29">
        <f t="shared" si="37"/>
        <v>0.51107460209178235</v>
      </c>
      <c r="AO33">
        <f t="shared" si="6"/>
        <v>0.48892539790821765</v>
      </c>
      <c r="AQ33">
        <f t="shared" si="38"/>
        <v>0.98160187215617922</v>
      </c>
      <c r="AS33">
        <f t="shared" si="7"/>
        <v>1.839812784382075E-2</v>
      </c>
      <c r="AU33">
        <f t="shared" si="45"/>
        <v>0.22570014359029833</v>
      </c>
      <c r="AW33">
        <f t="shared" si="8"/>
        <v>0.77429985640970167</v>
      </c>
      <c r="AY33" s="84">
        <f t="shared" si="39"/>
        <v>6.7416828423263651</v>
      </c>
      <c r="AZ33">
        <f t="shared" si="46"/>
        <v>0.87082911811723074</v>
      </c>
      <c r="BA33">
        <f t="shared" si="47"/>
        <v>4282.437127977918</v>
      </c>
      <c r="BB33">
        <f t="shared" si="22"/>
        <v>8.362277548941158</v>
      </c>
      <c r="BC33">
        <f t="shared" si="40"/>
        <v>-1.5575960226788974</v>
      </c>
      <c r="BD33" s="60">
        <v>2020</v>
      </c>
      <c r="BE33">
        <f t="shared" si="48"/>
        <v>8.362277548941158</v>
      </c>
      <c r="BF33">
        <f t="shared" si="49"/>
        <v>10.118383623170871</v>
      </c>
      <c r="BG33">
        <f t="shared" si="29"/>
        <v>-1.5577907335968255</v>
      </c>
      <c r="BH33">
        <f t="shared" si="50"/>
        <v>8.3543989283183322</v>
      </c>
      <c r="BN33" s="49">
        <v>2020</v>
      </c>
      <c r="BO33">
        <f>D33*CO2原単位!$F$2*10^10</f>
        <v>3.9938329636371662E-5</v>
      </c>
      <c r="BP33">
        <f>F33*CO2原単位!$F$3*10^10</f>
        <v>8.2618966221214847E-4</v>
      </c>
      <c r="BQ33">
        <f>I33*CO2原単位!$F$4*10^10</f>
        <v>7.3941370508381389E-4</v>
      </c>
      <c r="BR33">
        <f>K33*CO2原単位!$F$6*10^10</f>
        <v>4.8553135300098103E-3</v>
      </c>
      <c r="BS33">
        <f t="shared" si="10"/>
        <v>6.4608552269421445E-3</v>
      </c>
      <c r="CV33" s="29"/>
      <c r="CW33" s="29"/>
    </row>
    <row r="34" spans="1:101" ht="13.6" x14ac:dyDescent="0.15">
      <c r="A34" s="9">
        <v>2021</v>
      </c>
      <c r="B34" s="41"/>
      <c r="C34" s="41"/>
      <c r="D34" s="41">
        <f t="shared" si="41"/>
        <v>10.128245448534622</v>
      </c>
      <c r="E34" s="41"/>
      <c r="F34" s="41">
        <f t="shared" si="42"/>
        <v>258.59603340321058</v>
      </c>
      <c r="G34" s="41"/>
      <c r="H34" s="41"/>
      <c r="I34" s="41">
        <f t="shared" si="43"/>
        <v>271.40833121956121</v>
      </c>
      <c r="J34" s="41">
        <f t="shared" si="32"/>
        <v>2922.9754737968929</v>
      </c>
      <c r="K34" s="41">
        <f t="shared" si="33"/>
        <v>851.14818242811452</v>
      </c>
      <c r="L34" s="41">
        <f t="shared" si="44"/>
        <v>530.00436462277173</v>
      </c>
      <c r="M34" s="41">
        <f t="shared" si="51"/>
        <v>540.13261007130632</v>
      </c>
      <c r="P34" s="28"/>
      <c r="Q34" s="28"/>
      <c r="R34" s="28"/>
      <c r="Z34" s="84">
        <f t="shared" si="34"/>
        <v>-1.2337711334845185</v>
      </c>
      <c r="AA34" s="84">
        <f t="shared" si="35"/>
        <v>3.957557141891455</v>
      </c>
      <c r="AB34" s="84">
        <f t="shared" si="36"/>
        <v>4.8357316642274974E-2</v>
      </c>
      <c r="AC34" s="24">
        <f>AC33*(1+価格上昇ケース!$O$3)</f>
        <v>24621.098285654512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G34" s="40">
        <f t="shared" si="3"/>
        <v>4.2314747062064881E-2</v>
      </c>
      <c r="AH34" s="28">
        <f>AH33*(1+価格上昇ケース!$O$13)</f>
        <v>1.6496443973249817E-2</v>
      </c>
      <c r="AJ34" s="29">
        <f t="shared" si="4"/>
        <v>4.1830617598536186E-2</v>
      </c>
      <c r="AK34" s="28">
        <f>AK33*(1+価格上昇ケース!$O$14)</f>
        <v>0.25983991676632323</v>
      </c>
      <c r="AL34" s="29">
        <f t="shared" si="5"/>
        <v>0.21067400816313508</v>
      </c>
      <c r="AM34" s="29">
        <f t="shared" si="37"/>
        <v>0.51208697387376212</v>
      </c>
      <c r="AO34">
        <f t="shared" si="6"/>
        <v>0.48791302612623794</v>
      </c>
      <c r="AQ34">
        <f t="shared" si="38"/>
        <v>0.98124859477157378</v>
      </c>
      <c r="AS34">
        <f t="shared" si="7"/>
        <v>1.8751405228426273E-2</v>
      </c>
      <c r="AU34">
        <f t="shared" si="45"/>
        <v>0.22552207080555986</v>
      </c>
      <c r="AW34">
        <f t="shared" si="8"/>
        <v>0.77447792919444014</v>
      </c>
      <c r="AY34" s="84">
        <f t="shared" si="39"/>
        <v>6.987401956209907</v>
      </c>
      <c r="AZ34">
        <f t="shared" si="46"/>
        <v>0.87480284509501394</v>
      </c>
      <c r="BA34">
        <f t="shared" si="47"/>
        <v>4314.2562662963137</v>
      </c>
      <c r="BB34">
        <f t="shared" si="22"/>
        <v>8.3696802285914451</v>
      </c>
      <c r="BC34">
        <f t="shared" si="40"/>
        <v>-1.557443325234956</v>
      </c>
      <c r="BD34" s="60">
        <v>2021</v>
      </c>
      <c r="BE34">
        <f t="shared" si="48"/>
        <v>8.3696802285914451</v>
      </c>
      <c r="BF34">
        <f t="shared" si="49"/>
        <v>10.111359008233906</v>
      </c>
      <c r="BG34">
        <f t="shared" si="29"/>
        <v>-1.5575960226788974</v>
      </c>
      <c r="BH34">
        <f t="shared" si="50"/>
        <v>8.362277548941158</v>
      </c>
      <c r="BN34" s="49">
        <v>2021</v>
      </c>
      <c r="BO34">
        <f>D34*CO2原単位!$F$2*10^10</f>
        <v>3.974613122644509E-5</v>
      </c>
      <c r="BP34">
        <f>F34*CO2原単位!$F$3*10^10</f>
        <v>8.0476303404120844E-4</v>
      </c>
      <c r="BQ34">
        <f>I34*CO2原単位!$F$4*10^10</f>
        <v>7.2316162710754531E-4</v>
      </c>
      <c r="BR34">
        <f>K34*CO2原単位!$F$6*10^10</f>
        <v>4.9098325684785605E-3</v>
      </c>
      <c r="BS34">
        <f t="shared" si="10"/>
        <v>6.4775033608537591E-3</v>
      </c>
      <c r="CV34" s="29"/>
      <c r="CW34" s="29"/>
    </row>
    <row r="35" spans="1:101" ht="13.6" x14ac:dyDescent="0.15">
      <c r="A35" s="9">
        <v>2022</v>
      </c>
      <c r="B35" s="41"/>
      <c r="C35" s="41"/>
      <c r="D35" s="41">
        <f t="shared" si="41"/>
        <v>10.056555457368029</v>
      </c>
      <c r="E35" s="41"/>
      <c r="F35" s="41">
        <f t="shared" si="42"/>
        <v>251.56899541629798</v>
      </c>
      <c r="G35" s="41"/>
      <c r="H35" s="41"/>
      <c r="I35" s="41">
        <f t="shared" si="43"/>
        <v>264.89700488960693</v>
      </c>
      <c r="J35" s="41">
        <f t="shared" si="32"/>
        <v>2957.7307560219415</v>
      </c>
      <c r="K35" s="41">
        <f t="shared" si="33"/>
        <v>860.54184535243155</v>
      </c>
      <c r="L35" s="41">
        <f t="shared" si="44"/>
        <v>516.46600030590491</v>
      </c>
      <c r="M35" s="41">
        <f t="shared" si="51"/>
        <v>526.52255576327298</v>
      </c>
      <c r="P35" s="28"/>
      <c r="Q35" s="28"/>
      <c r="R35" s="28"/>
      <c r="Z35" s="84">
        <f t="shared" si="34"/>
        <v>-1.2346153732399636</v>
      </c>
      <c r="AA35" s="84">
        <f t="shared" si="35"/>
        <v>3.9387847531235471</v>
      </c>
      <c r="AB35" s="84">
        <f t="shared" si="36"/>
        <v>5.1623802076170365E-2</v>
      </c>
      <c r="AC35" s="24">
        <f>AC34*(1+価格上昇ケース!$O$3)</f>
        <v>24448.750597654929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G35" s="40">
        <f t="shared" si="3"/>
        <v>4.2298023828735071E-2</v>
      </c>
      <c r="AH35" s="28">
        <f>AH34*(1+価格上昇ケース!$O$13)</f>
        <v>1.6496443973249817E-2</v>
      </c>
      <c r="AJ35" s="29">
        <f t="shared" si="4"/>
        <v>4.1805214896118215E-2</v>
      </c>
      <c r="AK35" s="28">
        <f>AK34*(1+価格上昇ケース!$O$14)</f>
        <v>0.25983991676632323</v>
      </c>
      <c r="AL35" s="29">
        <f t="shared" si="5"/>
        <v>0.21070042247492102</v>
      </c>
      <c r="AM35" s="29">
        <f t="shared" si="37"/>
        <v>0.51290308506795679</v>
      </c>
      <c r="AO35">
        <f t="shared" si="6"/>
        <v>0.48709691493204321</v>
      </c>
      <c r="AQ35">
        <f t="shared" si="38"/>
        <v>0.98090004816072973</v>
      </c>
      <c r="AS35">
        <f t="shared" si="7"/>
        <v>1.909995183927031E-2</v>
      </c>
      <c r="AU35">
        <f t="shared" si="45"/>
        <v>0.22537464848441746</v>
      </c>
      <c r="AW35">
        <f t="shared" si="8"/>
        <v>0.77462535151558254</v>
      </c>
      <c r="AY35" s="84">
        <f t="shared" si="39"/>
        <v>7.2518690027233879</v>
      </c>
      <c r="AZ35">
        <f t="shared" si="46"/>
        <v>0.87881533266342837</v>
      </c>
      <c r="BA35">
        <f t="shared" si="47"/>
        <v>4344.7951571376461</v>
      </c>
      <c r="BB35">
        <f t="shared" si="22"/>
        <v>8.3767338920858876</v>
      </c>
      <c r="BC35">
        <f t="shared" si="40"/>
        <v>-1.557317953072338</v>
      </c>
      <c r="BD35" s="60">
        <v>2022</v>
      </c>
      <c r="BE35">
        <f t="shared" si="48"/>
        <v>8.3767338920858876</v>
      </c>
      <c r="BF35">
        <f t="shared" si="49"/>
        <v>10.104334393296941</v>
      </c>
      <c r="BG35">
        <f t="shared" si="29"/>
        <v>-1.557443325234956</v>
      </c>
      <c r="BH35">
        <f t="shared" si="50"/>
        <v>8.3696802285914451</v>
      </c>
      <c r="BN35" s="49">
        <v>2022</v>
      </c>
      <c r="BO35">
        <f>D35*CO2原単位!$F$2*10^10</f>
        <v>3.9464799201958817E-5</v>
      </c>
      <c r="BP35">
        <f>F35*CO2原単位!$F$3*10^10</f>
        <v>7.828945609008915E-4</v>
      </c>
      <c r="BQ35">
        <f>I35*CO2原単位!$F$4*10^10</f>
        <v>7.0581233896211738E-4</v>
      </c>
      <c r="BR35">
        <f>K35*CO2原単位!$F$6*10^10</f>
        <v>4.9640197395438256E-3</v>
      </c>
      <c r="BS35">
        <f t="shared" si="10"/>
        <v>6.492191438608793E-3</v>
      </c>
      <c r="CV35" s="29"/>
      <c r="CW35" s="29"/>
    </row>
    <row r="36" spans="1:101" ht="13.6" x14ac:dyDescent="0.15">
      <c r="A36" s="9">
        <v>2023</v>
      </c>
      <c r="B36" s="41"/>
      <c r="C36" s="41"/>
      <c r="D36" s="41">
        <f t="shared" si="41"/>
        <v>9.9631767270292926</v>
      </c>
      <c r="E36" s="41"/>
      <c r="F36" s="41">
        <f t="shared" si="42"/>
        <v>244.4114082401459</v>
      </c>
      <c r="G36" s="41"/>
      <c r="H36" s="41"/>
      <c r="I36" s="41">
        <f t="shared" si="43"/>
        <v>258.03885542479907</v>
      </c>
      <c r="J36" s="41">
        <f t="shared" si="32"/>
        <v>2992.0960390495734</v>
      </c>
      <c r="K36" s="41">
        <f t="shared" si="33"/>
        <v>869.91622414856533</v>
      </c>
      <c r="L36" s="41">
        <f>M36*AQ36</f>
        <v>502.450263664945</v>
      </c>
      <c r="M36" s="41">
        <f t="shared" si="51"/>
        <v>512.41344039197429</v>
      </c>
      <c r="Z36" s="84">
        <f t="shared" si="34"/>
        <v>-1.2353325242620958</v>
      </c>
      <c r="AA36" s="84">
        <f t="shared" si="35"/>
        <v>3.9206006880132382</v>
      </c>
      <c r="AB36" s="84">
        <f t="shared" si="36"/>
        <v>5.4257271235548063E-2</v>
      </c>
      <c r="AC36" s="24">
        <f>AC35*(1+価格上昇ケース!$O$3)</f>
        <v>24277.609343471344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G36" s="40">
        <f t="shared" si="3"/>
        <v>4.2284542433742481E-2</v>
      </c>
      <c r="AH36" s="28">
        <f>AH35*(1+価格上昇ケース!$O$13)</f>
        <v>1.6496443973249817E-2</v>
      </c>
      <c r="AJ36" s="29">
        <f t="shared" si="4"/>
        <v>4.1783128219822989E-2</v>
      </c>
      <c r="AK36" s="28">
        <f>AK35*(1+価格上昇ケース!$O$14)</f>
        <v>0.25983991676632323</v>
      </c>
      <c r="AL36" s="29">
        <f t="shared" si="5"/>
        <v>0.21072274022342694</v>
      </c>
      <c r="AM36" s="29">
        <f t="shared" si="37"/>
        <v>0.51356099117677101</v>
      </c>
      <c r="AO36">
        <f t="shared" si="6"/>
        <v>0.48643900882322899</v>
      </c>
      <c r="AQ36">
        <f t="shared" si="38"/>
        <v>0.98055637120016237</v>
      </c>
      <c r="AS36">
        <f t="shared" si="7"/>
        <v>1.9443628799837666E-2</v>
      </c>
      <c r="AU36">
        <f t="shared" si="45"/>
        <v>0.22524947226039782</v>
      </c>
      <c r="AW36">
        <f t="shared" si="8"/>
        <v>0.77475052773960218</v>
      </c>
      <c r="AY36" s="84">
        <f t="shared" si="39"/>
        <v>7.5369066436740297</v>
      </c>
      <c r="AZ36">
        <f t="shared" si="46"/>
        <v>0.88286155140972356</v>
      </c>
      <c r="BA36">
        <f t="shared" si="47"/>
        <v>4374.4257035901128</v>
      </c>
      <c r="BB36">
        <f t="shared" si="22"/>
        <v>8.3835305224245182</v>
      </c>
      <c r="BC36">
        <f t="shared" si="40"/>
        <v>-1.5572120369742104</v>
      </c>
      <c r="BD36" s="60">
        <v>2023</v>
      </c>
      <c r="BE36">
        <f t="shared" si="48"/>
        <v>8.3835305224245182</v>
      </c>
      <c r="BF36">
        <f t="shared" si="49"/>
        <v>10.097309778359977</v>
      </c>
      <c r="BG36">
        <f t="shared" si="29"/>
        <v>-1.557317953072338</v>
      </c>
      <c r="BH36">
        <f t="shared" si="50"/>
        <v>8.3767338920858876</v>
      </c>
      <c r="BN36" s="49">
        <v>2023</v>
      </c>
      <c r="BO36">
        <f>D36*CO2原単位!$F$2*10^10</f>
        <v>3.9098354363248947E-5</v>
      </c>
      <c r="BP36">
        <f>F36*CO2原単位!$F$3*10^10</f>
        <v>7.6061981253569447E-4</v>
      </c>
      <c r="BQ36">
        <f>I36*CO2原単位!$F$4*10^10</f>
        <v>6.8753894807676132E-4</v>
      </c>
      <c r="BR36">
        <f>K36*CO2原単位!$F$6*10^10</f>
        <v>5.0180956704718692E-3</v>
      </c>
      <c r="BS36">
        <f t="shared" si="10"/>
        <v>6.505352785447574E-3</v>
      </c>
      <c r="CV36" s="29"/>
      <c r="CW36" s="29"/>
    </row>
    <row r="37" spans="1:101" ht="13.6" x14ac:dyDescent="0.15">
      <c r="A37" s="9">
        <v>2024</v>
      </c>
      <c r="B37" s="41"/>
      <c r="C37" s="41"/>
      <c r="D37" s="41">
        <f t="shared" si="41"/>
        <v>9.8489870962260788</v>
      </c>
      <c r="E37" s="41"/>
      <c r="F37" s="41">
        <f t="shared" si="42"/>
        <v>237.13283170529755</v>
      </c>
      <c r="G37" s="41"/>
      <c r="H37" s="41"/>
      <c r="I37" s="41">
        <f t="shared" si="43"/>
        <v>250.88655192451702</v>
      </c>
      <c r="J37" s="41">
        <f t="shared" si="32"/>
        <v>3026.2535373619598</v>
      </c>
      <c r="K37" s="41">
        <f t="shared" si="33"/>
        <v>879.30188025374321</v>
      </c>
      <c r="L37" s="41">
        <f t="shared" si="44"/>
        <v>488.01938362981457</v>
      </c>
      <c r="M37" s="41">
        <f t="shared" si="51"/>
        <v>497.86837072604067</v>
      </c>
      <c r="Z37" s="84">
        <f t="shared" si="34"/>
        <v>-1.2359524024088129</v>
      </c>
      <c r="AA37" s="84">
        <f t="shared" si="35"/>
        <v>3.9029865085913191</v>
      </c>
      <c r="AB37" s="84">
        <f t="shared" si="36"/>
        <v>5.6380397131481748E-2</v>
      </c>
      <c r="AC37" s="24">
        <f>AC36*(1+価格上昇ケース!$O$3)</f>
        <v>24107.666078067043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G37" s="40">
        <f t="shared" si="3"/>
        <v>4.2273674313916099E-2</v>
      </c>
      <c r="AH37" s="28">
        <f>AH36*(1+価格上昇ケース!$O$13)</f>
        <v>1.6496443973249817E-2</v>
      </c>
      <c r="AJ37" s="29">
        <f t="shared" si="4"/>
        <v>4.1763741118860068E-2</v>
      </c>
      <c r="AK37" s="28">
        <f>AK36*(1+価格上昇ケース!$O$14)</f>
        <v>0.25983991676632323</v>
      </c>
      <c r="AL37" s="29">
        <f t="shared" si="5"/>
        <v>0.21074195993783607</v>
      </c>
      <c r="AM37" s="29">
        <f t="shared" si="37"/>
        <v>0.51409136673724043</v>
      </c>
      <c r="AO37">
        <f t="shared" si="6"/>
        <v>0.48590863326275957</v>
      </c>
      <c r="AQ37">
        <f t="shared" si="38"/>
        <v>0.98021768869979964</v>
      </c>
      <c r="AS37">
        <f t="shared" si="7"/>
        <v>1.9782311300200323E-2</v>
      </c>
      <c r="AU37">
        <f t="shared" si="45"/>
        <v>0.22514131441784713</v>
      </c>
      <c r="AW37">
        <f t="shared" si="8"/>
        <v>0.77485868558215287</v>
      </c>
      <c r="AY37" s="84">
        <f t="shared" si="39"/>
        <v>7.8445541979705169</v>
      </c>
      <c r="AZ37">
        <f t="shared" si="46"/>
        <v>0.88693607641304728</v>
      </c>
      <c r="BA37">
        <f t="shared" si="47"/>
        <v>4403.4237883417436</v>
      </c>
      <c r="BB37">
        <f t="shared" si="22"/>
        <v>8.3901376510313064</v>
      </c>
      <c r="BC37">
        <f t="shared" si="40"/>
        <v>-1.5571208325890504</v>
      </c>
      <c r="BD37" s="60">
        <v>2024</v>
      </c>
      <c r="BE37">
        <f t="shared" si="48"/>
        <v>8.3901376510313064</v>
      </c>
      <c r="BF37">
        <f t="shared" si="49"/>
        <v>10.090285163423012</v>
      </c>
      <c r="BG37">
        <f t="shared" si="29"/>
        <v>-1.5572120369742104</v>
      </c>
      <c r="BH37">
        <f t="shared" si="50"/>
        <v>8.3835305224245182</v>
      </c>
      <c r="BN37" s="49">
        <v>2024</v>
      </c>
      <c r="BO37">
        <f>D37*CO2原単位!$F$2*10^10</f>
        <v>3.8650241600414931E-5</v>
      </c>
      <c r="BP37">
        <f>F37*CO2原単位!$F$3*10^10</f>
        <v>7.3796853958847002E-4</v>
      </c>
      <c r="BQ37">
        <f>I37*CO2原単位!$F$4*10^10</f>
        <v>6.6848179012737353E-4</v>
      </c>
      <c r="BR37">
        <f>K37*CO2原単位!$F$6*10^10</f>
        <v>5.0722366543488259E-3</v>
      </c>
      <c r="BS37">
        <f t="shared" si="10"/>
        <v>6.5173372256650845E-3</v>
      </c>
      <c r="CV37" s="29"/>
      <c r="CW37" s="29"/>
    </row>
    <row r="38" spans="1:101" ht="13.6" x14ac:dyDescent="0.15">
      <c r="A38" s="9">
        <v>2025</v>
      </c>
      <c r="B38" s="41"/>
      <c r="C38" s="41"/>
      <c r="D38" s="41">
        <f t="shared" si="41"/>
        <v>9.7147838734008616</v>
      </c>
      <c r="E38" s="41"/>
      <c r="F38" s="41">
        <f t="shared" si="42"/>
        <v>229.74228788191263</v>
      </c>
      <c r="G38" s="41"/>
      <c r="H38" s="41"/>
      <c r="I38" s="41">
        <f t="shared" si="43"/>
        <v>243.48376652638657</v>
      </c>
      <c r="J38" s="41">
        <f t="shared" si="32"/>
        <v>3060.3332861015565</v>
      </c>
      <c r="K38" s="41">
        <f t="shared" si="33"/>
        <v>888.72123700121267</v>
      </c>
      <c r="L38" s="41">
        <f t="shared" si="44"/>
        <v>473.22605440829921</v>
      </c>
      <c r="M38" s="41">
        <f t="shared" si="51"/>
        <v>482.94083828170005</v>
      </c>
      <c r="Z38" s="84">
        <f t="shared" si="34"/>
        <v>-1.2364954888787283</v>
      </c>
      <c r="AA38" s="84">
        <f t="shared" si="35"/>
        <v>3.885924354731582</v>
      </c>
      <c r="AB38" s="84">
        <f t="shared" si="36"/>
        <v>5.8092079819669899E-2</v>
      </c>
      <c r="AC38" s="24">
        <f>AC37*(1+価格上昇ケース!$O$3)</f>
        <v>23938.912415520572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G38" s="40">
        <f t="shared" si="3"/>
        <v>4.226491281286001E-2</v>
      </c>
      <c r="AH38" s="28">
        <f>AH37*(1+価格上昇ケース!$O$13)</f>
        <v>1.6496443973249817E-2</v>
      </c>
      <c r="AJ38" s="29">
        <f t="shared" si="4"/>
        <v>4.1746557176554802E-2</v>
      </c>
      <c r="AK38" s="28">
        <f>AK37*(1+価格上昇ケース!$O$14)</f>
        <v>0.25983991676632323</v>
      </c>
      <c r="AL38" s="29">
        <f t="shared" si="5"/>
        <v>0.21075875083598258</v>
      </c>
      <c r="AM38" s="29">
        <f t="shared" si="37"/>
        <v>0.51451893710887886</v>
      </c>
      <c r="AO38">
        <f t="shared" si="6"/>
        <v>0.48548106289112114</v>
      </c>
      <c r="AQ38">
        <f t="shared" si="38"/>
        <v>0.97988411187596813</v>
      </c>
      <c r="AS38">
        <f t="shared" si="7"/>
        <v>2.0115888124031901E-2</v>
      </c>
      <c r="AU38">
        <f t="shared" si="45"/>
        <v>0.22504658565791213</v>
      </c>
      <c r="AW38">
        <f t="shared" si="8"/>
        <v>0.77495341434208787</v>
      </c>
      <c r="AY38" s="84">
        <f t="shared" si="39"/>
        <v>8.1770979177355887</v>
      </c>
      <c r="AZ38">
        <f t="shared" si="46"/>
        <v>0.89103309031198108</v>
      </c>
      <c r="BA38">
        <f t="shared" si="47"/>
        <v>4431.9953613844691</v>
      </c>
      <c r="BB38">
        <f t="shared" si="22"/>
        <v>8.3966051818075442</v>
      </c>
      <c r="BC38">
        <f t="shared" si="40"/>
        <v>-1.5570411606087846</v>
      </c>
      <c r="BD38" s="60">
        <v>2025</v>
      </c>
      <c r="BE38">
        <f t="shared" si="48"/>
        <v>8.3966051818075442</v>
      </c>
      <c r="BF38">
        <f t="shared" si="49"/>
        <v>10.083260548486049</v>
      </c>
      <c r="BG38">
        <f t="shared" si="29"/>
        <v>-1.5571208325890504</v>
      </c>
      <c r="BH38">
        <f t="shared" si="50"/>
        <v>8.3901376510313064</v>
      </c>
      <c r="BN38" s="49">
        <v>2025</v>
      </c>
      <c r="BO38">
        <f>D38*CO2原単位!$F$2*10^10</f>
        <v>3.812358977976867E-5</v>
      </c>
      <c r="BP38">
        <f>F38*CO2原単位!$F$3*10^10</f>
        <v>7.1496881916643235E-4</v>
      </c>
      <c r="BQ38">
        <f>I38*CO2原単位!$F$4*10^10</f>
        <v>6.4875722857989006E-4</v>
      </c>
      <c r="BR38">
        <f>K38*CO2原単位!$F$6*10^10</f>
        <v>5.1265720397583462E-3</v>
      </c>
      <c r="BS38">
        <f t="shared" si="10"/>
        <v>6.5284216772844373E-3</v>
      </c>
      <c r="CV38" s="29"/>
      <c r="CW38" s="29"/>
    </row>
    <row r="39" spans="1:101" ht="13.6" x14ac:dyDescent="0.15">
      <c r="A39" s="9">
        <v>2026</v>
      </c>
      <c r="B39" s="41"/>
      <c r="C39" s="41"/>
      <c r="D39" s="41">
        <f t="shared" si="41"/>
        <v>9.5613309176397703</v>
      </c>
      <c r="E39" s="41"/>
      <c r="F39" s="41">
        <f t="shared" si="42"/>
        <v>222.24905068113139</v>
      </c>
      <c r="G39" s="41"/>
      <c r="H39" s="41"/>
      <c r="I39" s="41">
        <f t="shared" si="43"/>
        <v>235.8676060682518</v>
      </c>
      <c r="J39" s="41">
        <f t="shared" si="32"/>
        <v>3094.4270091015069</v>
      </c>
      <c r="K39" s="41">
        <f t="shared" si="33"/>
        <v>898.18959540956473</v>
      </c>
      <c r="L39" s="41">
        <f t="shared" si="44"/>
        <v>458.1166567493832</v>
      </c>
      <c r="M39" s="41">
        <f t="shared" si="51"/>
        <v>467.67798766702299</v>
      </c>
      <c r="Z39" s="84">
        <f t="shared" si="34"/>
        <v>-1.236976856838812</v>
      </c>
      <c r="AA39" s="84">
        <f t="shared" si="35"/>
        <v>3.8693969260413152</v>
      </c>
      <c r="AB39" s="84">
        <f t="shared" si="36"/>
        <v>5.94720533910226E-2</v>
      </c>
      <c r="AC39" s="24">
        <f>AC38*(1+価格上昇ケース!$O$3)</f>
        <v>23771.340028611929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G39" s="40">
        <f t="shared" si="3"/>
        <v>4.2257849530447276E-2</v>
      </c>
      <c r="AH39" s="28">
        <f>AH38*(1+価格上昇ケース!$O$13)</f>
        <v>1.6496443973249817E-2</v>
      </c>
      <c r="AJ39" s="29">
        <f t="shared" si="4"/>
        <v>4.1731176627442787E-2</v>
      </c>
      <c r="AK39" s="28">
        <f>AK38*(1+価格上昇ケース!$O$14)</f>
        <v>0.25983991676632323</v>
      </c>
      <c r="AL39" s="29">
        <f t="shared" si="5"/>
        <v>0.21077359749106669</v>
      </c>
      <c r="AM39" s="29">
        <f t="shared" si="37"/>
        <v>0.51486363264299573</v>
      </c>
      <c r="AO39">
        <f t="shared" si="6"/>
        <v>0.48513636735700427</v>
      </c>
      <c r="AQ39">
        <f t="shared" si="38"/>
        <v>0.97955573884215552</v>
      </c>
      <c r="AS39">
        <f t="shared" si="7"/>
        <v>2.0444261157844441E-2</v>
      </c>
      <c r="AU39">
        <f t="shared" si="45"/>
        <v>0.22496264589861747</v>
      </c>
      <c r="AW39">
        <f t="shared" si="8"/>
        <v>0.77503735410138253</v>
      </c>
      <c r="AY39" s="84">
        <f t="shared" si="39"/>
        <v>8.5371061067636393</v>
      </c>
      <c r="AZ39">
        <f t="shared" si="46"/>
        <v>0.89514639044533562</v>
      </c>
      <c r="BA39">
        <f t="shared" si="47"/>
        <v>4460.2945921780947</v>
      </c>
      <c r="BB39">
        <f t="shared" si="22"/>
        <v>8.4029700948906374</v>
      </c>
      <c r="BC39">
        <f t="shared" si="40"/>
        <v>-1.5569707192528641</v>
      </c>
      <c r="BD39" s="60">
        <v>2026</v>
      </c>
      <c r="BE39">
        <f t="shared" si="48"/>
        <v>8.4029700948906374</v>
      </c>
      <c r="BF39">
        <f t="shared" si="49"/>
        <v>10.076235933549084</v>
      </c>
      <c r="BG39">
        <f t="shared" si="29"/>
        <v>-1.5570411606087846</v>
      </c>
      <c r="BH39">
        <f t="shared" si="50"/>
        <v>8.3966051818075442</v>
      </c>
      <c r="BN39" s="49">
        <v>2026</v>
      </c>
      <c r="BO39">
        <f>D39*CO2原単位!$F$2*10^10</f>
        <v>3.7521396502783205E-5</v>
      </c>
      <c r="BP39">
        <f>F39*CO2原単位!$F$3*10^10</f>
        <v>6.9164951211778721E-4</v>
      </c>
      <c r="BQ39">
        <f>I39*CO2原単位!$F$4*10^10</f>
        <v>6.2846413380100762E-4</v>
      </c>
      <c r="BR39">
        <f>K39*CO2原単位!$F$6*10^10</f>
        <v>5.1811900903435404E-3</v>
      </c>
      <c r="BS39">
        <f t="shared" si="10"/>
        <v>6.5388251327651182E-3</v>
      </c>
      <c r="CV39" s="29"/>
      <c r="CW39" s="29"/>
    </row>
    <row r="40" spans="1:101" ht="13.6" x14ac:dyDescent="0.15">
      <c r="A40" s="9">
        <v>2027</v>
      </c>
      <c r="B40" s="41"/>
      <c r="C40" s="41"/>
      <c r="D40" s="41">
        <f t="shared" si="41"/>
        <v>9.3893932072456643</v>
      </c>
      <c r="E40" s="41"/>
      <c r="F40" s="41">
        <f t="shared" si="42"/>
        <v>214.6631192509218</v>
      </c>
      <c r="G40" s="41"/>
      <c r="H40" s="41"/>
      <c r="I40" s="41">
        <f t="shared" si="43"/>
        <v>228.07043626658682</v>
      </c>
      <c r="J40" s="41">
        <f t="shared" si="32"/>
        <v>3128.5975857444369</v>
      </c>
      <c r="K40" s="41">
        <f t="shared" si="33"/>
        <v>907.71645355053533</v>
      </c>
      <c r="L40" s="41">
        <f t="shared" si="44"/>
        <v>442.73355551750859</v>
      </c>
      <c r="M40" s="41">
        <f t="shared" si="51"/>
        <v>452.12294872475422</v>
      </c>
      <c r="Z40" s="84">
        <f t="shared" si="34"/>
        <v>-1.2374080734469157</v>
      </c>
      <c r="AA40" s="84">
        <f t="shared" si="35"/>
        <v>3.8533874643193431</v>
      </c>
      <c r="AB40" s="84">
        <f t="shared" si="36"/>
        <v>6.0584600167813168E-2</v>
      </c>
      <c r="AC40" s="24">
        <f>AC39*(1+価格上昇ケース!$O$3)</f>
        <v>23604.940648411644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G40" s="40">
        <f t="shared" si="3"/>
        <v>4.2252155260966144E-2</v>
      </c>
      <c r="AH40" s="28">
        <f>AH39*(1+価格上昇ケース!$O$13)</f>
        <v>1.6496443973249817E-2</v>
      </c>
      <c r="AJ40" s="29">
        <f t="shared" si="4"/>
        <v>4.1717277521858304E-2</v>
      </c>
      <c r="AK40" s="28">
        <f>AK39*(1+価格上昇ケース!$O$14)</f>
        <v>0.25983991676632323</v>
      </c>
      <c r="AL40" s="29">
        <f t="shared" si="5"/>
        <v>0.21078686821595516</v>
      </c>
      <c r="AM40" s="29">
        <f t="shared" si="37"/>
        <v>0.51514151892100579</v>
      </c>
      <c r="AO40">
        <f t="shared" ref="AO40:AO46" si="52">1/(1+EXP(AB40))</f>
        <v>0.48485848107899426</v>
      </c>
      <c r="AQ40">
        <f t="shared" si="38"/>
        <v>0.97923265511355018</v>
      </c>
      <c r="AS40">
        <f t="shared" si="7"/>
        <v>2.0767344886449875E-2</v>
      </c>
      <c r="AU40">
        <f t="shared" si="45"/>
        <v>0.22488747027946498</v>
      </c>
      <c r="AW40">
        <f t="shared" si="8"/>
        <v>0.77511252972053502</v>
      </c>
      <c r="AY40" s="84">
        <f t="shared" si="39"/>
        <v>8.9274699518785496</v>
      </c>
      <c r="AZ40">
        <f t="shared" si="46"/>
        <v>0.89926940047692894</v>
      </c>
      <c r="BA40">
        <f t="shared" si="47"/>
        <v>4488.4369880197264</v>
      </c>
      <c r="BB40">
        <f t="shared" si="22"/>
        <v>8.4092598105596537</v>
      </c>
      <c r="BC40">
        <f t="shared" si="40"/>
        <v>-1.5569077592460683</v>
      </c>
      <c r="BD40" s="60">
        <v>2027</v>
      </c>
      <c r="BE40">
        <f t="shared" si="48"/>
        <v>8.4092598105596537</v>
      </c>
      <c r="BF40">
        <f t="shared" si="49"/>
        <v>10.069211318612119</v>
      </c>
      <c r="BG40">
        <f t="shared" si="29"/>
        <v>-1.5569707192528641</v>
      </c>
      <c r="BH40">
        <f t="shared" si="50"/>
        <v>8.4029700948906374</v>
      </c>
      <c r="BN40" s="49">
        <v>2027</v>
      </c>
      <c r="BO40">
        <f>D40*CO2原単位!$F$2*10^10</f>
        <v>3.6846663763058053E-5</v>
      </c>
      <c r="BP40">
        <f>F40*CO2原単位!$F$3*10^10</f>
        <v>6.6804173626190178E-4</v>
      </c>
      <c r="BQ40">
        <f>I40*CO2原単位!$F$4*10^10</f>
        <v>6.0768874354209768E-4</v>
      </c>
      <c r="BR40">
        <f>K40*CO2原単位!$F$6*10^10</f>
        <v>5.236145595555775E-3</v>
      </c>
      <c r="BS40">
        <f t="shared" si="10"/>
        <v>6.5487227391228323E-3</v>
      </c>
      <c r="CV40" s="29"/>
      <c r="CW40" s="29"/>
    </row>
    <row r="41" spans="1:101" ht="13.6" x14ac:dyDescent="0.15">
      <c r="A41" s="9">
        <v>2028</v>
      </c>
      <c r="B41" s="41"/>
      <c r="C41" s="41"/>
      <c r="D41" s="41">
        <f t="shared" si="41"/>
        <v>9.1997624768364918</v>
      </c>
      <c r="E41" s="41"/>
      <c r="F41" s="41">
        <f t="shared" si="42"/>
        <v>206.99549428312554</v>
      </c>
      <c r="G41" s="41"/>
      <c r="H41" s="41"/>
      <c r="I41" s="41">
        <f t="shared" si="43"/>
        <v>220.12125891607536</v>
      </c>
      <c r="J41" s="41">
        <f t="shared" si="32"/>
        <v>3162.8858388774293</v>
      </c>
      <c r="K41" s="41">
        <f t="shared" si="33"/>
        <v>917.30672654943078</v>
      </c>
      <c r="L41" s="41">
        <f t="shared" si="44"/>
        <v>427.1167531992009</v>
      </c>
      <c r="M41" s="41">
        <f t="shared" si="51"/>
        <v>436.3165156760374</v>
      </c>
      <c r="Z41" s="84">
        <f t="shared" si="34"/>
        <v>-1.2377982245057455</v>
      </c>
      <c r="AA41" s="84">
        <f t="shared" si="35"/>
        <v>3.8378797365638317</v>
      </c>
      <c r="AB41" s="84">
        <f t="shared" si="36"/>
        <v>6.1481545121138452E-2</v>
      </c>
      <c r="AC41" s="24">
        <f>AC40*(1+価格上昇ケース!$O$3)</f>
        <v>23439.706063872763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G41" s="40">
        <f t="shared" si="3"/>
        <v>4.2247564630563894E-2</v>
      </c>
      <c r="AH41" s="28">
        <f>AH40*(1+価格上昇ケース!$O$13)</f>
        <v>1.6496443973249817E-2</v>
      </c>
      <c r="AJ41" s="29">
        <f t="shared" si="4"/>
        <v>4.1704600555063379E-2</v>
      </c>
      <c r="AK41" s="28">
        <f>AK40*(1+価格上昇ケース!$O$14)</f>
        <v>0.25983991676632323</v>
      </c>
      <c r="AL41" s="29">
        <f t="shared" si="5"/>
        <v>0.21079885077495816</v>
      </c>
      <c r="AM41" s="29">
        <f t="shared" si="37"/>
        <v>0.51536554646315658</v>
      </c>
      <c r="AO41">
        <f t="shared" si="52"/>
        <v>0.48463445353684337</v>
      </c>
      <c r="AQ41">
        <f t="shared" si="38"/>
        <v>0.9789149341216612</v>
      </c>
      <c r="AS41">
        <f t="shared" si="7"/>
        <v>2.1085065878338798E-2</v>
      </c>
      <c r="AU41">
        <f t="shared" si="45"/>
        <v>0.22481946914029149</v>
      </c>
      <c r="AW41">
        <f t="shared" si="8"/>
        <v>0.77518053085970851</v>
      </c>
      <c r="AY41" s="84">
        <f t="shared" si="39"/>
        <v>9.3514511113679273</v>
      </c>
      <c r="AZ41">
        <f t="shared" si="46"/>
        <v>0.90339518689299481</v>
      </c>
      <c r="BA41">
        <f t="shared" si="47"/>
        <v>4516.5090811028977</v>
      </c>
      <c r="BB41">
        <f t="shared" si="22"/>
        <v>8.4154946472383578</v>
      </c>
      <c r="BC41">
        <f t="shared" si="40"/>
        <v>-1.5568509140614881</v>
      </c>
      <c r="BD41" s="60">
        <v>2028</v>
      </c>
      <c r="BE41">
        <f t="shared" si="48"/>
        <v>8.4154946472383578</v>
      </c>
      <c r="BF41">
        <f t="shared" si="49"/>
        <v>10.062186703675154</v>
      </c>
      <c r="BG41">
        <f t="shared" si="29"/>
        <v>-1.5569077592460683</v>
      </c>
      <c r="BH41">
        <f t="shared" si="50"/>
        <v>8.4092598105596537</v>
      </c>
      <c r="BN41" s="49">
        <v>2028</v>
      </c>
      <c r="BO41">
        <f>D41*CO2原単位!$F$2*10^10</f>
        <v>3.6102498553623861E-5</v>
      </c>
      <c r="BP41">
        <f>F41*CO2原単位!$F$3*10^10</f>
        <v>6.4417972626984444E-4</v>
      </c>
      <c r="BQ41">
        <f>I41*CO2原単位!$F$4*10^10</f>
        <v>5.8650833245769399E-4</v>
      </c>
      <c r="BR41">
        <f>K41*CO2原単位!$F$6*10^10</f>
        <v>5.2914669082045913E-3</v>
      </c>
      <c r="BS41">
        <f t="shared" si="10"/>
        <v>6.5582574654857537E-3</v>
      </c>
      <c r="CV41" s="29"/>
      <c r="CW41" s="29"/>
    </row>
    <row r="42" spans="1:101" ht="13.6" x14ac:dyDescent="0.15">
      <c r="A42" s="9">
        <v>2029</v>
      </c>
      <c r="B42" s="41"/>
      <c r="C42" s="41"/>
      <c r="D42" s="41">
        <f t="shared" si="41"/>
        <v>8.9932760741102165</v>
      </c>
      <c r="E42" s="41"/>
      <c r="F42" s="41">
        <f t="shared" si="42"/>
        <v>199.25832501092736</v>
      </c>
      <c r="G42" s="41"/>
      <c r="H42" s="41"/>
      <c r="I42" s="41">
        <f t="shared" si="43"/>
        <v>212.04674985176015</v>
      </c>
      <c r="J42" s="41">
        <f t="shared" si="32"/>
        <v>3197.3155537831835</v>
      </c>
      <c r="K42" s="41">
        <f t="shared" si="33"/>
        <v>926.96175844020149</v>
      </c>
      <c r="L42" s="41">
        <f t="shared" si="44"/>
        <v>411.30507486268755</v>
      </c>
      <c r="M42" s="41">
        <f t="shared" si="51"/>
        <v>420.29835093679776</v>
      </c>
      <c r="Z42" s="84">
        <f t="shared" si="34"/>
        <v>-1.2381545355965458</v>
      </c>
      <c r="AA42" s="84">
        <f t="shared" si="35"/>
        <v>3.8228580185126244</v>
      </c>
      <c r="AB42" s="84">
        <f t="shared" si="36"/>
        <v>6.2204669996495619E-2</v>
      </c>
      <c r="AC42" s="24">
        <f>AC41*(1+価格上昇ケース!$O$3)</f>
        <v>23275.628121425652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G42" s="40">
        <f t="shared" si="3"/>
        <v>4.224386371617854E-2</v>
      </c>
      <c r="AH42" s="28">
        <f>AH41*(1+価格上昇ケース!$O$13)</f>
        <v>1.6496443973249817E-2</v>
      </c>
      <c r="AJ42" s="29">
        <f t="shared" si="4"/>
        <v>4.1692936848566405E-2</v>
      </c>
      <c r="AK42" s="28">
        <f>AK41*(1+価格上昇ケース!$O$14)</f>
        <v>0.25983991676632323</v>
      </c>
      <c r="AL42" s="29">
        <f t="shared" si="5"/>
        <v>0.21080977335097414</v>
      </c>
      <c r="AM42" s="29">
        <f t="shared" si="37"/>
        <v>0.51554615493755107</v>
      </c>
      <c r="AO42">
        <f t="shared" si="52"/>
        <v>0.48445384506244887</v>
      </c>
      <c r="AQ42">
        <f t="shared" si="38"/>
        <v>0.97860263773563416</v>
      </c>
      <c r="AS42">
        <f t="shared" si="7"/>
        <v>2.1397362264365814E-2</v>
      </c>
      <c r="AU42">
        <f t="shared" si="45"/>
        <v>0.22475737887287683</v>
      </c>
      <c r="AW42">
        <f t="shared" si="8"/>
        <v>0.77524262112712317</v>
      </c>
      <c r="AY42" s="84">
        <f t="shared" si="39"/>
        <v>9.8127373163155127</v>
      </c>
      <c r="AZ42">
        <f t="shared" si="46"/>
        <v>0.90751648072583024</v>
      </c>
      <c r="BA42">
        <f t="shared" si="47"/>
        <v>4544.5756631601826</v>
      </c>
      <c r="BB42">
        <f t="shared" si="22"/>
        <v>8.4216896388118379</v>
      </c>
      <c r="BC42">
        <f t="shared" si="40"/>
        <v>-1.5567991002446286</v>
      </c>
      <c r="BD42" s="60">
        <v>2029</v>
      </c>
      <c r="BE42">
        <f t="shared" si="48"/>
        <v>8.4216896388118379</v>
      </c>
      <c r="BF42">
        <f t="shared" si="49"/>
        <v>10.055162088738189</v>
      </c>
      <c r="BG42">
        <f t="shared" si="29"/>
        <v>-1.5568509140614881</v>
      </c>
      <c r="BH42">
        <f t="shared" si="50"/>
        <v>8.4154946472383578</v>
      </c>
      <c r="BN42" s="49">
        <v>2029</v>
      </c>
      <c r="BO42">
        <f>D42*CO2原単位!$F$2*10^10</f>
        <v>3.5292186866279978E-5</v>
      </c>
      <c r="BP42">
        <f>F42*CO2原単位!$F$3*10^10</f>
        <v>6.2010129112743083E-4</v>
      </c>
      <c r="BQ42">
        <f>I42*CO2原単位!$F$4*10^10</f>
        <v>5.6499397773318442E-4</v>
      </c>
      <c r="BR42">
        <f>K42*CO2原単位!$F$6*10^10</f>
        <v>5.3471617813250051E-3</v>
      </c>
      <c r="BS42">
        <f t="shared" si="10"/>
        <v>6.5675492370519005E-3</v>
      </c>
      <c r="CV42" s="29"/>
      <c r="CW42" s="29"/>
    </row>
    <row r="43" spans="1:101" x14ac:dyDescent="0.15">
      <c r="A43" s="9">
        <v>2030</v>
      </c>
      <c r="B43" s="41"/>
      <c r="C43" s="41"/>
      <c r="D43" s="41">
        <f t="shared" si="41"/>
        <v>8.7708304509188171</v>
      </c>
      <c r="E43" s="41"/>
      <c r="F43" s="41">
        <f t="shared" si="42"/>
        <v>191.46496799346696</v>
      </c>
      <c r="G43" s="41"/>
      <c r="H43" s="41"/>
      <c r="I43" s="41">
        <f t="shared" si="43"/>
        <v>203.8720348203245</v>
      </c>
      <c r="J43" s="41">
        <f t="shared" si="32"/>
        <v>3231.8972606440307</v>
      </c>
      <c r="K43" s="41">
        <f t="shared" si="33"/>
        <v>936.68012396282359</v>
      </c>
      <c r="L43" s="41">
        <f t="shared" si="44"/>
        <v>395.33700281379146</v>
      </c>
      <c r="M43" s="41">
        <f t="shared" si="51"/>
        <v>404.10783326471028</v>
      </c>
      <c r="Z43" s="84">
        <f t="shared" si="34"/>
        <v>-1.2384827901920916</v>
      </c>
      <c r="AA43" s="84">
        <f t="shared" si="35"/>
        <v>3.8083070786994222</v>
      </c>
      <c r="AB43" s="84">
        <f t="shared" si="36"/>
        <v>6.2787659602961121E-2</v>
      </c>
      <c r="AC43" s="24">
        <f>AC42*(1+価格上昇ケース!$O$3)</f>
        <v>23112.698724575672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G43" s="40">
        <f t="shared" si="3"/>
        <v>4.2240880067132808E-2</v>
      </c>
      <c r="AH43" s="28">
        <f>AH42*(1+価格上昇ケース!$O$13)</f>
        <v>1.6496443973249817E-2</v>
      </c>
      <c r="AJ43" s="29">
        <f t="shared" si="4"/>
        <v>4.1682118109440065E-2</v>
      </c>
      <c r="AK43" s="28">
        <f>AK42*(1+価格上昇ケース!$O$14)</f>
        <v>0.25983991676632323</v>
      </c>
      <c r="AL43" s="29">
        <f>(AK43*J43+AJ43*K43)/(J43+K43)</f>
        <v>0.21081981829245067</v>
      </c>
      <c r="AM43" s="29">
        <f t="shared" si="37"/>
        <v>0.51569176011674955</v>
      </c>
      <c r="AO43">
        <f t="shared" si="52"/>
        <v>0.48430823988325045</v>
      </c>
      <c r="AQ43">
        <f t="shared" si="38"/>
        <v>0.9782958167871656</v>
      </c>
      <c r="AS43">
        <f t="shared" si="7"/>
        <v>2.1704183212834426E-2</v>
      </c>
      <c r="AU43">
        <f t="shared" si="45"/>
        <v>0.22470018846757323</v>
      </c>
      <c r="AW43">
        <f t="shared" si="8"/>
        <v>0.77529981153242677</v>
      </c>
      <c r="AY43" s="84">
        <f t="shared" si="39"/>
        <v>10.315507499396153</v>
      </c>
      <c r="AZ43">
        <f t="shared" si="46"/>
        <v>0.91162570480790506</v>
      </c>
      <c r="BA43">
        <f t="shared" si="47"/>
        <v>4572.6852178715644</v>
      </c>
      <c r="BB43">
        <f t="shared" si="22"/>
        <v>8.4278558863602342</v>
      </c>
      <c r="BC43">
        <f t="shared" si="40"/>
        <v>-1.5567514520639623</v>
      </c>
      <c r="BD43" s="60">
        <v>2030</v>
      </c>
      <c r="BE43">
        <f t="shared" si="48"/>
        <v>8.4278558863602342</v>
      </c>
      <c r="BF43">
        <f t="shared" si="49"/>
        <v>10.048137473801225</v>
      </c>
      <c r="BG43">
        <f t="shared" si="29"/>
        <v>-1.5567991002446286</v>
      </c>
      <c r="BH43">
        <f t="shared" si="50"/>
        <v>8.4216896388118379</v>
      </c>
      <c r="BN43" s="49">
        <v>2030</v>
      </c>
      <c r="BO43">
        <f>D43*CO2原単位!$F$2*10^10</f>
        <v>3.44192466344264E-5</v>
      </c>
      <c r="BP43">
        <f>F43*CO2原単位!$F$3*10^10</f>
        <v>5.9584799707570579E-4</v>
      </c>
      <c r="BQ43">
        <f>I43*CO2原単位!$F$4*10^10</f>
        <v>5.4321262637705694E-4</v>
      </c>
      <c r="BR43">
        <f>K43*CO2原単位!$F$6*10^10</f>
        <v>5.4032219933308973E-3</v>
      </c>
      <c r="BS43">
        <f t="shared" si="10"/>
        <v>6.5767018634180861E-3</v>
      </c>
      <c r="CV43" s="29"/>
      <c r="CW43" s="29"/>
    </row>
    <row r="44" spans="1:101" x14ac:dyDescent="0.15">
      <c r="A44" s="9">
        <v>2031</v>
      </c>
      <c r="B44" s="41"/>
      <c r="C44" s="41"/>
      <c r="D44" s="41">
        <f t="shared" ref="D44:D63" si="53">M44*AS44</f>
        <v>8.5333902791319431</v>
      </c>
      <c r="E44" s="41"/>
      <c r="F44" s="41">
        <f t="shared" ref="F44:F63" si="54">L44*AO44</f>
        <v>183.62998372006297</v>
      </c>
      <c r="G44" s="41"/>
      <c r="H44" s="41"/>
      <c r="I44" s="41">
        <f t="shared" ref="I44:I63" si="55">L44*AM44</f>
        <v>195.62126056782191</v>
      </c>
      <c r="J44" s="41">
        <f t="shared" ref="J44:J63" si="56">BA44*AZ44*AW44</f>
        <v>3266.6311224467131</v>
      </c>
      <c r="K44" s="41">
        <f t="shared" ref="K44:K63" si="57">BA44*AZ44*AU44</f>
        <v>946.45825180777888</v>
      </c>
      <c r="L44" s="41">
        <f t="shared" ref="L44:L63" si="58">M44*AQ44</f>
        <v>379.25124428788484</v>
      </c>
      <c r="M44" s="41">
        <f t="shared" ref="M44:M63" si="59">BA44-BA44*AZ44</f>
        <v>387.78463456701684</v>
      </c>
      <c r="Z44" s="84">
        <f>$AE$94+$AE$95*AJ44+$AE$96*AK44+$AE$97*Z43</f>
        <v>-1.2387876333396428</v>
      </c>
      <c r="AA44" s="84">
        <f>$S$94+$S$95*AA43</f>
        <v>3.7942121630096413</v>
      </c>
      <c r="AB44" s="84">
        <f>$H$94+$H$95*AD44+$H$96*AB43</f>
        <v>6.3257670928569182E-2</v>
      </c>
      <c r="AC44" s="24">
        <f>AC43*(1+価格上昇ケース!$O$3)</f>
        <v>22950.909833503643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G44" s="40">
        <f t="shared" si="3"/>
        <v>4.2238474662868251E-2</v>
      </c>
      <c r="AH44" s="28">
        <f>AH43*(1+価格上昇ケース!$O$13)</f>
        <v>1.6496443973249817E-2</v>
      </c>
      <c r="AJ44" s="29">
        <f t="shared" si="4"/>
        <v>4.1672008705037879E-2</v>
      </c>
      <c r="AK44" s="28">
        <f>AK43*(1+価格上昇ケース!$O$14)</f>
        <v>0.25983991676632323</v>
      </c>
      <c r="AL44" s="29">
        <f t="shared" ref="AL44:AL63" si="60">(AK44*J44+AJ44*K44)/(J44+K44)</f>
        <v>0.21082913191897298</v>
      </c>
      <c r="AM44" s="29">
        <f t="shared" si="37"/>
        <v>0.51580914634871511</v>
      </c>
      <c r="AO44">
        <f t="shared" si="52"/>
        <v>0.48419085365128495</v>
      </c>
      <c r="AQ44">
        <f t="shared" si="38"/>
        <v>0.9779945115962112</v>
      </c>
      <c r="AS44">
        <f t="shared" si="7"/>
        <v>2.2005488403788742E-2</v>
      </c>
      <c r="AU44">
        <f t="shared" si="45"/>
        <v>0.22464708619556761</v>
      </c>
      <c r="AW44">
        <f>1/(1+EXP(Z44))</f>
        <v>0.77535291380443239</v>
      </c>
      <c r="AY44" s="84">
        <f t="shared" ref="AY44:AY63" si="61">EXP($BD$111+$BD$112*LN(AY43))</f>
        <v>10.864508282951022</v>
      </c>
      <c r="AZ44">
        <f t="shared" ref="AZ44:AZ63" si="62">AY44/(1+AY44)</f>
        <v>0.91571500679577489</v>
      </c>
      <c r="BA44">
        <f t="shared" si="47"/>
        <v>4600.8740088215091</v>
      </c>
      <c r="BB44">
        <f t="shared" si="22"/>
        <v>8.4340015663468275</v>
      </c>
      <c r="BC44">
        <f>LN(AL44)</f>
        <v>-1.556707274904175</v>
      </c>
      <c r="BD44" s="60">
        <v>2031</v>
      </c>
      <c r="BE44">
        <f t="shared" ref="BE44:BE63" si="63">$BL$4+BF44*$BL$5+BG44*$BL$6+BH44*$BL$7</f>
        <v>8.4340015663468275</v>
      </c>
      <c r="BF44">
        <f t="shared" ref="BF44:BF63" si="64">LN(AC44)</f>
        <v>10.041112858864262</v>
      </c>
      <c r="BG44">
        <f t="shared" ref="BG44:BG63" si="65">BC43</f>
        <v>-1.5567514520639623</v>
      </c>
      <c r="BH44">
        <f t="shared" ref="BH44:BH63" si="66">BE43</f>
        <v>8.4278558863602342</v>
      </c>
      <c r="BN44" s="49">
        <v>2031</v>
      </c>
      <c r="BO44">
        <f>D44*CO2原単位!$F$2*10^10</f>
        <v>3.3487463506319433E-5</v>
      </c>
      <c r="BP44">
        <f>F44*CO2原単位!$F$3*10^10</f>
        <v>5.7146515704312758E-4</v>
      </c>
      <c r="BQ44">
        <f>I44*CO2原単位!$F$4*10^10</f>
        <v>5.2122861687179973E-4</v>
      </c>
      <c r="BR44">
        <f>K44*CO2原単位!$F$6*10^10</f>
        <v>5.4596269431892762E-3</v>
      </c>
      <c r="BS44">
        <f t="shared" ref="BS44:BS63" si="67">SUM(BO44:BR44)</f>
        <v>6.5858081806105234E-3</v>
      </c>
      <c r="CV44" s="29"/>
      <c r="CW44" s="29"/>
    </row>
    <row r="45" spans="1:101" x14ac:dyDescent="0.15">
      <c r="A45" s="9">
        <v>2032</v>
      </c>
      <c r="B45" s="41"/>
      <c r="C45" s="41"/>
      <c r="D45" s="41">
        <f t="shared" si="53"/>
        <v>8.2819939113756771</v>
      </c>
      <c r="E45" s="41"/>
      <c r="F45" s="41">
        <f t="shared" si="54"/>
        <v>175.76908795288136</v>
      </c>
      <c r="G45" s="41"/>
      <c r="H45" s="41"/>
      <c r="I45" s="41">
        <f t="shared" si="55"/>
        <v>187.31800452889448</v>
      </c>
      <c r="J45" s="41">
        <f t="shared" si="56"/>
        <v>3301.5091639685056</v>
      </c>
      <c r="K45" s="41">
        <f t="shared" si="57"/>
        <v>956.2909066265961</v>
      </c>
      <c r="L45" s="41">
        <f t="shared" si="58"/>
        <v>363.08709248177587</v>
      </c>
      <c r="M45" s="41">
        <f t="shared" si="59"/>
        <v>371.36908639315152</v>
      </c>
      <c r="Z45" s="84">
        <f>$AE$94+$AE$95*AJ45+$AE$96*AK45+$AE$97*Z44</f>
        <v>-1.2390728029318563</v>
      </c>
      <c r="AA45" s="84">
        <f>$S$94+$S$95*AA44</f>
        <v>3.7805589797202854</v>
      </c>
      <c r="AB45" s="84">
        <f>$H$94+$H$95*AD45+$H$96*AB44</f>
        <v>6.3636598174869802E-2</v>
      </c>
      <c r="AC45" s="24">
        <f>AC44*(1+価格上昇ケース!$O$3)</f>
        <v>22790.253464669117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G45" s="40">
        <f t="shared" si="3"/>
        <v>4.2236535430901681E-2</v>
      </c>
      <c r="AH45" s="28">
        <f>AH44*(1+価格上昇ケース!$O$13)</f>
        <v>1.6496443973249817E-2</v>
      </c>
      <c r="AJ45" s="29">
        <f t="shared" si="4"/>
        <v>4.1662499280502127E-2</v>
      </c>
      <c r="AK45" s="28">
        <f>AK44*(1+価格上昇ケース!$O$14)</f>
        <v>0.25983991676632323</v>
      </c>
      <c r="AL45" s="29">
        <f t="shared" si="60"/>
        <v>0.21083783190708652</v>
      </c>
      <c r="AM45" s="29">
        <f t="shared" si="37"/>
        <v>0.51590378288728722</v>
      </c>
      <c r="AO45">
        <f t="shared" si="52"/>
        <v>0.48409621711271272</v>
      </c>
      <c r="AQ45">
        <f t="shared" si="38"/>
        <v>0.97769875249495619</v>
      </c>
      <c r="AS45">
        <f t="shared" si="7"/>
        <v>2.2301247505043829E-2</v>
      </c>
      <c r="AU45">
        <f t="shared" si="45"/>
        <v>0.2245974190359149</v>
      </c>
      <c r="AW45">
        <f t="shared" ref="AW45:AW63" si="68">1/(1+EXP(Z45))</f>
        <v>0.7754025809640851</v>
      </c>
      <c r="AY45" s="84">
        <f t="shared" si="61"/>
        <v>11.465144048332462</v>
      </c>
      <c r="AZ45">
        <f t="shared" si="62"/>
        <v>0.91977629812197992</v>
      </c>
      <c r="BA45">
        <f t="shared" si="47"/>
        <v>4629.1691569882532</v>
      </c>
      <c r="BB45">
        <f t="shared" si="22"/>
        <v>8.44013268324289</v>
      </c>
      <c r="BC45">
        <f t="shared" ref="BC45:BC63" si="69">LN(AL45)</f>
        <v>-1.5566660101674936</v>
      </c>
      <c r="BD45" s="60">
        <v>2032</v>
      </c>
      <c r="BE45">
        <f t="shared" si="63"/>
        <v>8.44013268324289</v>
      </c>
      <c r="BF45">
        <f t="shared" si="64"/>
        <v>10.034088243927297</v>
      </c>
      <c r="BG45">
        <f t="shared" si="65"/>
        <v>-1.556707274904175</v>
      </c>
      <c r="BH45">
        <f t="shared" si="66"/>
        <v>8.4340015663468275</v>
      </c>
      <c r="BN45" s="49">
        <v>2032</v>
      </c>
      <c r="BO45">
        <f>D45*CO2原単位!$F$2*10^10</f>
        <v>3.2500912274571997E-5</v>
      </c>
      <c r="BP45">
        <f>F45*CO2原単位!$F$3*10^10</f>
        <v>5.4700167922166055E-4</v>
      </c>
      <c r="BQ45">
        <f>I45*CO2原単位!$F$4*10^10</f>
        <v>4.9910477078196191E-4</v>
      </c>
      <c r="BR45">
        <f>K45*CO2原単位!$F$6*10^10</f>
        <v>5.5163464308891907E-3</v>
      </c>
      <c r="BS45">
        <f t="shared" si="67"/>
        <v>6.5949537931673848E-3</v>
      </c>
      <c r="CV45" s="29"/>
      <c r="CW45" s="29"/>
    </row>
    <row r="46" spans="1:101" x14ac:dyDescent="0.15">
      <c r="A46" s="9">
        <v>2033</v>
      </c>
      <c r="B46" s="41"/>
      <c r="C46" s="41"/>
      <c r="D46" s="41">
        <f t="shared" si="53"/>
        <v>8.0177557218542237</v>
      </c>
      <c r="E46" s="41"/>
      <c r="F46" s="41">
        <f t="shared" si="54"/>
        <v>167.89906895060403</v>
      </c>
      <c r="G46" s="41"/>
      <c r="H46" s="41"/>
      <c r="I46" s="41">
        <f t="shared" si="55"/>
        <v>178.98555628602864</v>
      </c>
      <c r="J46" s="41">
        <f t="shared" si="56"/>
        <v>3336.5170118001251</v>
      </c>
      <c r="K46" s="41">
        <f t="shared" si="57"/>
        <v>966.17156351378821</v>
      </c>
      <c r="L46" s="41">
        <f t="shared" si="58"/>
        <v>346.8846252366327</v>
      </c>
      <c r="M46" s="41">
        <f t="shared" si="59"/>
        <v>354.9023809584869</v>
      </c>
      <c r="Z46" s="84">
        <f>$AE$94+$AE$95*AJ46+$AE$96*AK46+$AE$97*Z45</f>
        <v>-1.2393413106026383</v>
      </c>
      <c r="AA46" s="84">
        <f>$S$94+$S$95*AA45</f>
        <v>3.7673336850086687</v>
      </c>
      <c r="AB46" s="84">
        <f>$H$94+$H$95*AD46+$H$96*AB45</f>
        <v>6.394209263886641E-2</v>
      </c>
      <c r="AC46" s="24">
        <f>AC45*(1+価格上昇ケース!$O$3)</f>
        <v>22630.721690416434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G46" s="40">
        <f t="shared" si="3"/>
        <v>4.2234972022120662E-2</v>
      </c>
      <c r="AH46" s="28">
        <f>AH45*(1+価格上昇ケース!$O$13)</f>
        <v>1.6496443973249817E-2</v>
      </c>
      <c r="AJ46" s="29">
        <f t="shared" si="4"/>
        <v>4.1653501618967526E-2</v>
      </c>
      <c r="AK46" s="28">
        <f>AK45*(1+価格上昇ケース!$O$14)</f>
        <v>0.25983991676632323</v>
      </c>
      <c r="AL46" s="29">
        <f t="shared" si="60"/>
        <v>0.21084601303137551</v>
      </c>
      <c r="AM46" s="29">
        <f t="shared" si="37"/>
        <v>0.51598007886319808</v>
      </c>
      <c r="AO46">
        <f t="shared" si="52"/>
        <v>0.48401992113680187</v>
      </c>
      <c r="AQ46">
        <f t="shared" si="38"/>
        <v>0.97740856034777612</v>
      </c>
      <c r="AS46">
        <f t="shared" si="7"/>
        <v>2.2591439652223873E-2</v>
      </c>
      <c r="AU46">
        <f t="shared" si="45"/>
        <v>0.224550660965115</v>
      </c>
      <c r="AW46">
        <f t="shared" si="68"/>
        <v>0.775449339034885</v>
      </c>
      <c r="AY46" s="84">
        <f t="shared" si="61"/>
        <v>12.123583289843314</v>
      </c>
      <c r="AZ46">
        <f t="shared" si="62"/>
        <v>0.92380129893533525</v>
      </c>
      <c r="BA46">
        <f t="shared" si="47"/>
        <v>4657.5909562724</v>
      </c>
      <c r="BB46">
        <f t="shared" si="22"/>
        <v>8.446253631275372</v>
      </c>
      <c r="BC46">
        <f t="shared" si="69"/>
        <v>-1.5566272079966814</v>
      </c>
      <c r="BD46" s="60">
        <v>2033</v>
      </c>
      <c r="BE46">
        <f t="shared" si="63"/>
        <v>8.446253631275372</v>
      </c>
      <c r="BF46">
        <f t="shared" si="64"/>
        <v>10.027063628990332</v>
      </c>
      <c r="BG46">
        <f t="shared" si="65"/>
        <v>-1.5566660101674936</v>
      </c>
      <c r="BH46">
        <f t="shared" si="66"/>
        <v>8.44013268324289</v>
      </c>
      <c r="BN46" s="49">
        <v>2033</v>
      </c>
      <c r="BO46">
        <f>D46*CO2原単位!$F$2*10^10</f>
        <v>3.1463966062207302E-5</v>
      </c>
      <c r="BP46">
        <f>F46*CO2原単位!$F$3*10^10</f>
        <v>5.2250980946293428E-4</v>
      </c>
      <c r="BQ46">
        <f>I46*CO2原単位!$F$4*10^10</f>
        <v>4.7690314269625052E-4</v>
      </c>
      <c r="BR46">
        <f>K46*CO2原単位!$F$6*10^10</f>
        <v>5.5733428176338636E-3</v>
      </c>
      <c r="BS46">
        <f t="shared" si="67"/>
        <v>6.6042197358552558E-3</v>
      </c>
      <c r="CV46" s="29"/>
      <c r="CW46" s="29"/>
    </row>
    <row r="47" spans="1:101" x14ac:dyDescent="0.15">
      <c r="A47" s="9">
        <v>2034</v>
      </c>
      <c r="B47" s="41"/>
      <c r="C47" s="41"/>
      <c r="D47" s="41">
        <f t="shared" si="53"/>
        <v>7.7418657317666684</v>
      </c>
      <c r="E47" s="41"/>
      <c r="F47" s="41">
        <f t="shared" si="54"/>
        <v>160.03767797335922</v>
      </c>
      <c r="G47" s="41"/>
      <c r="H47" s="41"/>
      <c r="I47" s="41">
        <f t="shared" si="55"/>
        <v>170.64709631983033</v>
      </c>
      <c r="J47" s="41">
        <f t="shared" si="56"/>
        <v>3371.6352712031335</v>
      </c>
      <c r="K47" s="41">
        <f t="shared" si="57"/>
        <v>976.09270261310974</v>
      </c>
      <c r="L47" s="41">
        <f t="shared" si="58"/>
        <v>330.68477429318955</v>
      </c>
      <c r="M47" s="41">
        <f t="shared" si="59"/>
        <v>338.42664002495621</v>
      </c>
      <c r="Z47" s="84">
        <f>$AE$94+$AE$95*AJ47+$AE$96*AK47+$AE$97*Z46</f>
        <v>-1.2395955852460856</v>
      </c>
      <c r="AA47" s="84">
        <f>$S$94+$S$95*AA46</f>
        <v>3.7545228689152905</v>
      </c>
      <c r="AB47" s="84">
        <f>$H$94+$H$95*AD47+$H$96*AB46</f>
        <v>6.4188384950764552E-2</v>
      </c>
      <c r="AC47" s="24">
        <f>AC46*(1+価格上昇ケース!$O$3)</f>
        <v>22472.306638583519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G47" s="40">
        <f t="shared" si="3"/>
        <v>4.2233711599382141E-2</v>
      </c>
      <c r="AH47" s="28">
        <f>AH46*(1+価格上昇ケース!$O$13)</f>
        <v>1.6496443973249817E-2</v>
      </c>
      <c r="AJ47" s="29">
        <f t="shared" si="4"/>
        <v>4.164494450276892E-2</v>
      </c>
      <c r="AK47" s="28">
        <f>AK46*(1+価格上昇ケース!$O$14)</f>
        <v>0.25983991676632323</v>
      </c>
      <c r="AL47" s="29">
        <f t="shared" si="60"/>
        <v>0.21085375170356699</v>
      </c>
      <c r="AM47" s="29">
        <f t="shared" si="37"/>
        <v>0.51604158880484874</v>
      </c>
      <c r="AO47">
        <f t="shared" ref="AO47:AO63" si="70">1/(1+EXP(AB47))</f>
        <v>0.48395841119515126</v>
      </c>
      <c r="AQ47">
        <f t="shared" si="38"/>
        <v>0.97712394706517258</v>
      </c>
      <c r="AS47">
        <f t="shared" ref="AS47:AS63" si="71">1/(1+EXP(AA47))</f>
        <v>2.287605293482738E-2</v>
      </c>
      <c r="AU47">
        <f t="shared" si="45"/>
        <v>0.22450638781716115</v>
      </c>
      <c r="AW47">
        <f t="shared" si="68"/>
        <v>0.77549361218283885</v>
      </c>
      <c r="AY47" s="84">
        <f t="shared" si="61"/>
        <v>12.846884552278857</v>
      </c>
      <c r="AZ47">
        <f t="shared" si="62"/>
        <v>0.92778158897588092</v>
      </c>
      <c r="BA47">
        <f t="shared" si="47"/>
        <v>4686.1546138411995</v>
      </c>
      <c r="BB47">
        <f t="shared" si="22"/>
        <v>8.4523676133678958</v>
      </c>
      <c r="BC47">
        <f t="shared" si="69"/>
        <v>-1.5565905057130214</v>
      </c>
      <c r="BD47" s="60">
        <v>2034</v>
      </c>
      <c r="BE47">
        <f t="shared" si="63"/>
        <v>8.4523676133678958</v>
      </c>
      <c r="BF47">
        <f t="shared" si="64"/>
        <v>10.020039014053367</v>
      </c>
      <c r="BG47">
        <f t="shared" si="65"/>
        <v>-1.5566272079966814</v>
      </c>
      <c r="BH47">
        <f t="shared" si="66"/>
        <v>8.446253631275372</v>
      </c>
      <c r="BN47" s="49">
        <v>2034</v>
      </c>
      <c r="BO47">
        <f>D47*CO2原単位!$F$2*10^10</f>
        <v>3.0381294852687086E-5</v>
      </c>
      <c r="BP47">
        <f>F47*CO2原単位!$F$3*10^10</f>
        <v>4.9804479052442967E-4</v>
      </c>
      <c r="BQ47">
        <f>I47*CO2原単位!$F$4*10^10</f>
        <v>4.5468549650377248E-4</v>
      </c>
      <c r="BR47">
        <f>K47*CO2原単位!$F$6*10^10</f>
        <v>5.6305727252714431E-3</v>
      </c>
      <c r="BS47">
        <f t="shared" si="67"/>
        <v>6.6136843071523321E-3</v>
      </c>
      <c r="CV47" s="29"/>
      <c r="CW47" s="29"/>
    </row>
    <row r="48" spans="1:101" x14ac:dyDescent="0.15">
      <c r="A48" s="9">
        <v>2035</v>
      </c>
      <c r="B48" s="41"/>
      <c r="C48" s="41"/>
      <c r="D48" s="41">
        <f t="shared" si="53"/>
        <v>7.4555868313670599</v>
      </c>
      <c r="E48" s="41"/>
      <c r="F48" s="41">
        <f t="shared" si="54"/>
        <v>152.20349804973253</v>
      </c>
      <c r="G48" s="41"/>
      <c r="H48" s="41"/>
      <c r="I48" s="41">
        <f t="shared" si="55"/>
        <v>162.32579182038222</v>
      </c>
      <c r="J48" s="41">
        <f t="shared" si="56"/>
        <v>3406.8406340981819</v>
      </c>
      <c r="K48" s="41">
        <f t="shared" si="57"/>
        <v>986.04604552810792</v>
      </c>
      <c r="L48" s="41">
        <f t="shared" si="58"/>
        <v>314.52928987011478</v>
      </c>
      <c r="M48" s="41">
        <f t="shared" si="59"/>
        <v>321.98487670148188</v>
      </c>
      <c r="Z48" s="84">
        <f t="shared" ref="Z48:Z63" si="72">$AE$94+$AE$95*AJ48+$AE$96*AK48+$AE$97*Z47</f>
        <v>-1.2398375877156176</v>
      </c>
      <c r="AA48" s="84">
        <f t="shared" ref="AA48:AA63" si="73">$S$94+$S$95*AA47</f>
        <v>3.742113541746634</v>
      </c>
      <c r="AB48" s="84">
        <f t="shared" ref="AB48:AB63" si="74">$H$94+$H$95*AD48+$H$96*AB47</f>
        <v>6.4386947969244657E-2</v>
      </c>
      <c r="AC48" s="24">
        <f>AC47*(1+価格上昇ケース!$O$3)</f>
        <v>22315.000492113435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G48" s="40">
        <f t="shared" si="3"/>
        <v>4.2232695442783325E-2</v>
      </c>
      <c r="AH48" s="28">
        <f>AH47*(1+価格上昇ケース!$O$13)</f>
        <v>1.6496443973249817E-2</v>
      </c>
      <c r="AJ48" s="29">
        <f t="shared" si="4"/>
        <v>4.1636770380989514E-2</v>
      </c>
      <c r="AK48" s="28">
        <f>AK47*(1+価格上昇ケース!$O$14)</f>
        <v>0.25983991676632323</v>
      </c>
      <c r="AL48" s="29">
        <f t="shared" si="60"/>
        <v>0.21086110959314272</v>
      </c>
      <c r="AM48" s="29">
        <f t="shared" si="37"/>
        <v>0.51609117830461781</v>
      </c>
      <c r="AO48">
        <f t="shared" si="70"/>
        <v>0.48390882169538213</v>
      </c>
      <c r="AQ48">
        <f t="shared" si="38"/>
        <v>0.97684491610989765</v>
      </c>
      <c r="AS48">
        <f t="shared" si="71"/>
        <v>2.3155083890102304E-2</v>
      </c>
      <c r="AU48">
        <f t="shared" si="45"/>
        <v>0.22446425720501229</v>
      </c>
      <c r="AW48">
        <f t="shared" si="68"/>
        <v>0.77553574279498771</v>
      </c>
      <c r="AY48" s="84">
        <f t="shared" si="61"/>
        <v>13.643145990670291</v>
      </c>
      <c r="AZ48">
        <f t="shared" si="62"/>
        <v>0.9317086642011807</v>
      </c>
      <c r="BA48">
        <f t="shared" si="47"/>
        <v>4714.8715563277719</v>
      </c>
      <c r="BB48">
        <f t="shared" si="22"/>
        <v>8.4584769531965591</v>
      </c>
      <c r="BC48">
        <f t="shared" si="69"/>
        <v>-1.5565556106203804</v>
      </c>
      <c r="BD48" s="60">
        <v>2035</v>
      </c>
      <c r="BE48">
        <f t="shared" si="63"/>
        <v>8.4584769531965591</v>
      </c>
      <c r="BF48">
        <f t="shared" si="64"/>
        <v>10.013014399116404</v>
      </c>
      <c r="BG48">
        <f t="shared" si="65"/>
        <v>-1.5565905057130214</v>
      </c>
      <c r="BH48">
        <f t="shared" si="66"/>
        <v>8.4523676133678958</v>
      </c>
      <c r="BN48" s="49">
        <v>2035</v>
      </c>
      <c r="BO48">
        <f>D48*CO2原単位!$F$2*10^10</f>
        <v>2.9257854588481054E-5</v>
      </c>
      <c r="BP48">
        <f>F48*CO2原単位!$F$3*10^10</f>
        <v>4.7366445366623777E-4</v>
      </c>
      <c r="BQ48">
        <f>I48*CO2原単位!$F$4*10^10</f>
        <v>4.3251356068132297E-4</v>
      </c>
      <c r="BR48">
        <f>K48*CO2原単位!$F$6*10^10</f>
        <v>5.6879884000249062E-3</v>
      </c>
      <c r="BS48">
        <f t="shared" si="67"/>
        <v>6.6234242689609483E-3</v>
      </c>
      <c r="CV48" s="29"/>
      <c r="CW48" s="29"/>
    </row>
    <row r="49" spans="1:101" x14ac:dyDescent="0.15">
      <c r="A49" s="9">
        <v>2036</v>
      </c>
      <c r="B49" s="41"/>
      <c r="C49" s="41"/>
      <c r="D49" s="41">
        <f t="shared" si="53"/>
        <v>7.1602498471914293</v>
      </c>
      <c r="E49" s="41"/>
      <c r="F49" s="41">
        <f t="shared" si="54"/>
        <v>144.41579446631116</v>
      </c>
      <c r="G49" s="41"/>
      <c r="H49" s="41"/>
      <c r="I49" s="41">
        <f t="shared" si="55"/>
        <v>154.04482502496799</v>
      </c>
      <c r="J49" s="41">
        <f t="shared" si="56"/>
        <v>3442.1067891482344</v>
      </c>
      <c r="K49" s="41">
        <f t="shared" si="57"/>
        <v>996.02275009359778</v>
      </c>
      <c r="L49" s="41">
        <f t="shared" si="58"/>
        <v>298.46061949127915</v>
      </c>
      <c r="M49" s="41">
        <f t="shared" si="59"/>
        <v>305.62086933847058</v>
      </c>
      <c r="Z49" s="84">
        <f t="shared" si="72"/>
        <v>-1.2400689028261065</v>
      </c>
      <c r="AA49" s="84">
        <f t="shared" si="73"/>
        <v>3.7300931209040966</v>
      </c>
      <c r="AB49" s="84">
        <f t="shared" si="74"/>
        <v>6.4547031213435566E-2</v>
      </c>
      <c r="AC49" s="24">
        <f>AC48*(1+価格上昇ケース!$O$3)</f>
        <v>22158.795488668642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G49" s="40">
        <f t="shared" si="3"/>
        <v>4.2231876213162385E-2</v>
      </c>
      <c r="AH49" s="28">
        <f>AH48*(1+価格上昇ケース!$O$13)</f>
        <v>1.6496443973249817E-2</v>
      </c>
      <c r="AJ49" s="29">
        <f t="shared" si="4"/>
        <v>4.162893268655668E-2</v>
      </c>
      <c r="AK49" s="28">
        <f>AK48*(1+価格上昇ケース!$O$14)</f>
        <v>0.25983991676632323</v>
      </c>
      <c r="AL49" s="29">
        <f t="shared" si="60"/>
        <v>0.21086813652827091</v>
      </c>
      <c r="AM49" s="29">
        <f t="shared" si="37"/>
        <v>0.51613115756287942</v>
      </c>
      <c r="AO49">
        <f t="shared" si="70"/>
        <v>0.48386884243712058</v>
      </c>
      <c r="AQ49">
        <f t="shared" si="38"/>
        <v>0.97657146299370823</v>
      </c>
      <c r="AS49">
        <f t="shared" si="71"/>
        <v>2.34285370062918E-2</v>
      </c>
      <c r="AU49">
        <f t="shared" si="45"/>
        <v>0.22442399242446376</v>
      </c>
      <c r="AW49">
        <f t="shared" si="68"/>
        <v>0.77557600757553624</v>
      </c>
      <c r="AY49" s="84">
        <f t="shared" si="61"/>
        <v>14.52168351215135</v>
      </c>
      <c r="AZ49">
        <f t="shared" si="62"/>
        <v>0.93557399883735959</v>
      </c>
      <c r="BA49">
        <f t="shared" si="47"/>
        <v>4743.750408580303</v>
      </c>
      <c r="BB49">
        <f t="shared" si="22"/>
        <v>8.4645833272741715</v>
      </c>
      <c r="BC49">
        <f t="shared" si="69"/>
        <v>-1.5565222862294663</v>
      </c>
      <c r="BD49" s="60">
        <v>2036</v>
      </c>
      <c r="BE49">
        <f t="shared" si="63"/>
        <v>8.4645833272741715</v>
      </c>
      <c r="BF49">
        <f t="shared" si="64"/>
        <v>10.005989784179439</v>
      </c>
      <c r="BG49">
        <f t="shared" si="65"/>
        <v>-1.5565556106203804</v>
      </c>
      <c r="BH49">
        <f t="shared" si="66"/>
        <v>8.4584769531965591</v>
      </c>
      <c r="BN49" s="49">
        <v>2036</v>
      </c>
      <c r="BO49">
        <f>D49*CO2原単位!$F$2*10^10</f>
        <v>2.8098867813455232E-5</v>
      </c>
      <c r="BP49">
        <f>F49*CO2原単位!$F$3*10^10</f>
        <v>4.4942875336747993E-4</v>
      </c>
      <c r="BQ49">
        <f>I49*CO2原単位!$F$4*10^10</f>
        <v>4.1044910379863864E-4</v>
      </c>
      <c r="BR49">
        <f>K49*CO2原単位!$F$6*10^10</f>
        <v>5.7455388360277086E-3</v>
      </c>
      <c r="BS49">
        <f t="shared" si="67"/>
        <v>6.6335155610072818E-3</v>
      </c>
      <c r="CV49" s="29"/>
      <c r="CW49" s="29"/>
    </row>
    <row r="50" spans="1:101" x14ac:dyDescent="0.15">
      <c r="A50" s="9">
        <v>2037</v>
      </c>
      <c r="B50" s="41"/>
      <c r="C50" s="41"/>
      <c r="D50" s="41">
        <f t="shared" si="53"/>
        <v>6.857246662196296</v>
      </c>
      <c r="E50" s="41"/>
      <c r="F50" s="41">
        <f t="shared" si="54"/>
        <v>136.69434954703848</v>
      </c>
      <c r="G50" s="41"/>
      <c r="H50" s="41"/>
      <c r="I50" s="41">
        <f t="shared" si="55"/>
        <v>145.8273663603251</v>
      </c>
      <c r="J50" s="41">
        <f t="shared" si="56"/>
        <v>3477.4051872232508</v>
      </c>
      <c r="K50" s="41">
        <f t="shared" si="57"/>
        <v>1006.0135759083363</v>
      </c>
      <c r="L50" s="41">
        <f t="shared" si="58"/>
        <v>282.52171590736361</v>
      </c>
      <c r="M50" s="41">
        <f t="shared" si="59"/>
        <v>289.37896256955992</v>
      </c>
      <c r="Z50" s="84">
        <f t="shared" si="72"/>
        <v>-1.2402908132811234</v>
      </c>
      <c r="AA50" s="84">
        <f t="shared" si="73"/>
        <v>3.7184494181257008</v>
      </c>
      <c r="AB50" s="84">
        <f t="shared" si="74"/>
        <v>6.4676091726651189E-2</v>
      </c>
      <c r="AC50" s="24">
        <f>AC49*(1+価格上昇ケース!$O$3)</f>
        <v>22003.68392024796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G50" s="40">
        <f t="shared" si="3"/>
        <v>4.223121574614859E-2</v>
      </c>
      <c r="AH50" s="28">
        <f>AH49*(1+価格上昇ケース!$O$13)</f>
        <v>1.6496443973249817E-2</v>
      </c>
      <c r="AJ50" s="29">
        <f t="shared" si="4"/>
        <v>4.1621393676585829E-2</v>
      </c>
      <c r="AK50" s="28">
        <f>AK49*(1+価格上昇ケース!$O$14)</f>
        <v>0.25983991676632323</v>
      </c>
      <c r="AL50" s="29">
        <f t="shared" si="60"/>
        <v>0.21087487282525619</v>
      </c>
      <c r="AM50" s="29">
        <f t="shared" si="37"/>
        <v>0.51616338904065207</v>
      </c>
      <c r="AO50">
        <f t="shared" si="70"/>
        <v>0.48383661095934788</v>
      </c>
      <c r="AQ50">
        <f t="shared" si="38"/>
        <v>0.97630357576339721</v>
      </c>
      <c r="AS50">
        <f t="shared" si="71"/>
        <v>2.3696424236602807E-2</v>
      </c>
      <c r="AU50">
        <f t="shared" si="45"/>
        <v>0.22438536952672561</v>
      </c>
      <c r="AW50">
        <f t="shared" si="68"/>
        <v>0.77561463047327439</v>
      </c>
      <c r="AY50" s="84">
        <f t="shared" si="61"/>
        <v>15.493243611493963</v>
      </c>
      <c r="AZ50">
        <f t="shared" si="62"/>
        <v>0.93936911237380194</v>
      </c>
      <c r="BA50">
        <f t="shared" si="47"/>
        <v>4772.7977257011471</v>
      </c>
      <c r="BB50">
        <f t="shared" si="22"/>
        <v>8.4706879372478721</v>
      </c>
      <c r="BC50">
        <f t="shared" si="69"/>
        <v>-1.5564903411973665</v>
      </c>
      <c r="BD50" s="60">
        <v>2037</v>
      </c>
      <c r="BE50">
        <f t="shared" si="63"/>
        <v>8.4706879372478721</v>
      </c>
      <c r="BF50">
        <f t="shared" si="64"/>
        <v>9.9989651692424744</v>
      </c>
      <c r="BG50">
        <f t="shared" si="65"/>
        <v>-1.5565222862294663</v>
      </c>
      <c r="BH50">
        <f t="shared" si="66"/>
        <v>8.4645833272741715</v>
      </c>
      <c r="BN50" s="49">
        <v>2037</v>
      </c>
      <c r="BO50">
        <f>D50*CO2原単位!$F$2*10^10</f>
        <v>2.6909796674328184E-5</v>
      </c>
      <c r="BP50">
        <f>F50*CO2原単位!$F$3*10^10</f>
        <v>4.2539925315187915E-4</v>
      </c>
      <c r="BQ50">
        <f>I50*CO2原単位!$F$4*10^10</f>
        <v>3.8855386295651135E-4</v>
      </c>
      <c r="BR50">
        <f>K50*CO2原単位!$F$6*10^10</f>
        <v>5.8031707301959634E-3</v>
      </c>
      <c r="BS50">
        <f t="shared" si="67"/>
        <v>6.6440336429786822E-3</v>
      </c>
      <c r="CV50" s="29"/>
      <c r="CW50" s="29"/>
    </row>
    <row r="51" spans="1:101" x14ac:dyDescent="0.15">
      <c r="A51" s="9">
        <v>2038</v>
      </c>
      <c r="B51" s="41"/>
      <c r="C51" s="41"/>
      <c r="D51" s="41">
        <f t="shared" si="53"/>
        <v>6.5480215739082865</v>
      </c>
      <c r="E51" s="41"/>
      <c r="F51" s="41">
        <f t="shared" si="54"/>
        <v>129.05928383886635</v>
      </c>
      <c r="G51" s="41"/>
      <c r="H51" s="41"/>
      <c r="I51" s="41">
        <f t="shared" si="55"/>
        <v>137.69650234661367</v>
      </c>
      <c r="J51" s="41">
        <f t="shared" si="56"/>
        <v>3512.7057019506296</v>
      </c>
      <c r="K51" s="41">
        <f t="shared" si="57"/>
        <v>1016.0090297379598</v>
      </c>
      <c r="L51" s="41">
        <f t="shared" si="58"/>
        <v>266.75578618548002</v>
      </c>
      <c r="M51" s="41">
        <f t="shared" si="59"/>
        <v>273.30380775938829</v>
      </c>
      <c r="Z51" s="84">
        <f t="shared" si="72"/>
        <v>-1.24050435912389</v>
      </c>
      <c r="AA51" s="84">
        <f t="shared" si="73"/>
        <v>3.7071706271276477</v>
      </c>
      <c r="AB51" s="84">
        <f t="shared" si="74"/>
        <v>6.4780141442507863E-2</v>
      </c>
      <c r="AC51" s="24">
        <f>AC50*(1+価格上昇ケース!$O$3)</f>
        <v>21849.658132806224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G51" s="40">
        <f t="shared" si="3"/>
        <v>4.223068327386479E-2</v>
      </c>
      <c r="AH51" s="28">
        <f>AH50*(1+価格上昇ケース!$O$13)</f>
        <v>1.6496443973249817E-2</v>
      </c>
      <c r="AJ51" s="29">
        <f t="shared" si="4"/>
        <v>4.161412269422992E-2</v>
      </c>
      <c r="AK51" s="28">
        <f>AK50*(1+価格上昇ケース!$O$14)</f>
        <v>0.25983991676632323</v>
      </c>
      <c r="AL51" s="29">
        <f t="shared" si="60"/>
        <v>0.21088135116104112</v>
      </c>
      <c r="AM51" s="29">
        <f t="shared" si="37"/>
        <v>0.51618937424236733</v>
      </c>
      <c r="AO51">
        <f t="shared" si="70"/>
        <v>0.48381062575763267</v>
      </c>
      <c r="AQ51">
        <f t="shared" si="38"/>
        <v>0.97604123547494426</v>
      </c>
      <c r="AS51">
        <f t="shared" si="71"/>
        <v>2.3958764525055742E-2</v>
      </c>
      <c r="AU51">
        <f t="shared" si="45"/>
        <v>0.22434820692694146</v>
      </c>
      <c r="AW51">
        <f t="shared" si="68"/>
        <v>0.77565179307305854</v>
      </c>
      <c r="AY51" s="84">
        <f t="shared" si="61"/>
        <v>16.57025845638999</v>
      </c>
      <c r="AZ51">
        <f t="shared" si="62"/>
        <v>0.94308564085826996</v>
      </c>
      <c r="BA51">
        <f t="shared" si="47"/>
        <v>4802.0185394479777</v>
      </c>
      <c r="BB51">
        <f t="shared" si="22"/>
        <v>8.4767916375500842</v>
      </c>
      <c r="BC51">
        <f t="shared" si="69"/>
        <v>-1.556459620437757</v>
      </c>
      <c r="BD51" s="60">
        <v>2038</v>
      </c>
      <c r="BE51">
        <f t="shared" si="63"/>
        <v>8.4767916375500842</v>
      </c>
      <c r="BF51">
        <f t="shared" si="64"/>
        <v>9.9919405543055095</v>
      </c>
      <c r="BG51">
        <f t="shared" si="65"/>
        <v>-1.5564903411973665</v>
      </c>
      <c r="BH51">
        <f t="shared" si="66"/>
        <v>8.4706879372478721</v>
      </c>
      <c r="BN51" s="49">
        <v>2038</v>
      </c>
      <c r="BO51">
        <f>D51*CO2原単位!$F$2*10^10</f>
        <v>2.56963090075791E-5</v>
      </c>
      <c r="BP51">
        <f>F51*CO2原単位!$F$3*10^10</f>
        <v>4.0163856910908858E-4</v>
      </c>
      <c r="BQ51">
        <f>I51*CO2原単位!$F$4*10^10</f>
        <v>3.6688935168847274E-4</v>
      </c>
      <c r="BR51">
        <f>K51*CO2原単位!$F$6*10^10</f>
        <v>5.860829320982597E-3</v>
      </c>
      <c r="BS51">
        <f t="shared" si="67"/>
        <v>6.6550535507877377E-3</v>
      </c>
      <c r="CV51" s="29"/>
      <c r="CW51" s="29"/>
    </row>
    <row r="52" spans="1:101" x14ac:dyDescent="0.15">
      <c r="A52" s="9">
        <v>2039</v>
      </c>
      <c r="B52" s="41"/>
      <c r="C52" s="41"/>
      <c r="D52" s="41">
        <f t="shared" si="53"/>
        <v>6.2340610674586365</v>
      </c>
      <c r="E52" s="41"/>
      <c r="F52" s="41">
        <f t="shared" si="54"/>
        <v>121.53086568050499</v>
      </c>
      <c r="G52" s="41"/>
      <c r="H52" s="41"/>
      <c r="I52" s="41">
        <f t="shared" si="55"/>
        <v>129.67512656779232</v>
      </c>
      <c r="J52" s="41">
        <f t="shared" si="56"/>
        <v>3547.9772145214629</v>
      </c>
      <c r="K52" s="41">
        <f t="shared" si="57"/>
        <v>1025.9994973162895</v>
      </c>
      <c r="L52" s="41">
        <f t="shared" si="58"/>
        <v>251.20599224829729</v>
      </c>
      <c r="M52" s="41">
        <f t="shared" si="59"/>
        <v>257.4400533157559</v>
      </c>
      <c r="Z52" s="84">
        <f t="shared" si="72"/>
        <v>-1.2407103855606689</v>
      </c>
      <c r="AA52" s="84">
        <f t="shared" si="73"/>
        <v>3.6962453116331817</v>
      </c>
      <c r="AB52" s="84">
        <f t="shared" si="74"/>
        <v>6.4864027234529845E-2</v>
      </c>
      <c r="AC52" s="24">
        <f>AC51*(1+価格上昇ケース!$O$3)</f>
        <v>21696.710525876581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G52" s="40">
        <f t="shared" si="3"/>
        <v>4.2230253991353051E-2</v>
      </c>
      <c r="AH52" s="28">
        <f>AH51*(1+価格上昇ケース!$O$13)</f>
        <v>1.6496443973249817E-2</v>
      </c>
      <c r="AJ52" s="29">
        <f t="shared" si="4"/>
        <v>4.1607094770070303E-2</v>
      </c>
      <c r="AK52" s="28">
        <f>AK51*(1+価格上昇ケース!$O$14)</f>
        <v>0.25983991676632323</v>
      </c>
      <c r="AL52" s="29">
        <f t="shared" si="60"/>
        <v>0.21088759807904497</v>
      </c>
      <c r="AM52" s="29">
        <f t="shared" si="37"/>
        <v>0.51621032367579311</v>
      </c>
      <c r="AO52">
        <f t="shared" si="70"/>
        <v>0.48378967632420694</v>
      </c>
      <c r="AQ52">
        <f t="shared" si="38"/>
        <v>0.97578441665480697</v>
      </c>
      <c r="AS52">
        <f t="shared" si="71"/>
        <v>2.4215583345193078E-2</v>
      </c>
      <c r="AU52">
        <f t="shared" si="45"/>
        <v>0.22431235704828478</v>
      </c>
      <c r="AW52">
        <f t="shared" si="68"/>
        <v>0.77568764295171522</v>
      </c>
      <c r="AY52" s="84">
        <f t="shared" si="61"/>
        <v>17.767152596987938</v>
      </c>
      <c r="AZ52">
        <f t="shared" si="62"/>
        <v>0.94671541168368312</v>
      </c>
      <c r="BA52">
        <f t="shared" si="47"/>
        <v>4831.4167651535081</v>
      </c>
      <c r="BB52">
        <f t="shared" si="22"/>
        <v>8.4828950297536618</v>
      </c>
      <c r="BC52">
        <f t="shared" si="69"/>
        <v>-1.5564299979725871</v>
      </c>
      <c r="BD52" s="60">
        <v>2039</v>
      </c>
      <c r="BE52">
        <f t="shared" si="63"/>
        <v>8.4828950297536618</v>
      </c>
      <c r="BF52">
        <f t="shared" si="64"/>
        <v>9.9849159393685447</v>
      </c>
      <c r="BG52">
        <f t="shared" si="65"/>
        <v>-1.556459620437757</v>
      </c>
      <c r="BH52">
        <f t="shared" si="66"/>
        <v>8.4767916375500842</v>
      </c>
      <c r="BN52" s="49">
        <v>2039</v>
      </c>
      <c r="BO52">
        <f>D52*CO2原単位!$F$2*10^10</f>
        <v>2.4464238205910842E-5</v>
      </c>
      <c r="BP52">
        <f>F52*CO2原単位!$F$3*10^10</f>
        <v>3.7820977726367357E-4</v>
      </c>
      <c r="BQ52">
        <f>I52*CO2原単位!$F$4*10^10</f>
        <v>3.4551656945371929E-4</v>
      </c>
      <c r="BR52">
        <f>K52*CO2原単位!$F$6*10^10</f>
        <v>5.918459148670745E-3</v>
      </c>
      <c r="BS52">
        <f t="shared" si="67"/>
        <v>6.6666497335940485E-3</v>
      </c>
      <c r="CV52" s="29"/>
      <c r="CW52" s="29"/>
    </row>
    <row r="53" spans="1:101" x14ac:dyDescent="0.15">
      <c r="A53" s="9">
        <v>2040</v>
      </c>
      <c r="B53" s="41"/>
      <c r="C53" s="41"/>
      <c r="D53" s="41">
        <f t="shared" si="53"/>
        <v>5.9168821834099923</v>
      </c>
      <c r="E53" s="41"/>
      <c r="F53" s="41">
        <f t="shared" si="54"/>
        <v>114.12931120576715</v>
      </c>
      <c r="G53" s="41"/>
      <c r="H53" s="41"/>
      <c r="I53" s="41">
        <f t="shared" si="55"/>
        <v>121.78580087137775</v>
      </c>
      <c r="J53" s="41">
        <f t="shared" si="56"/>
        <v>3583.1881436961303</v>
      </c>
      <c r="K53" s="41">
        <f t="shared" si="57"/>
        <v>1035.9753660546057</v>
      </c>
      <c r="L53" s="41">
        <f t="shared" si="58"/>
        <v>235.9151120771449</v>
      </c>
      <c r="M53" s="41">
        <f t="shared" si="59"/>
        <v>241.83199426055489</v>
      </c>
      <c r="Z53" s="84">
        <f t="shared" si="72"/>
        <v>-1.2409095814313729</v>
      </c>
      <c r="AA53" s="84">
        <f t="shared" si="73"/>
        <v>3.6856623937766293</v>
      </c>
      <c r="AB53" s="84">
        <f t="shared" si="74"/>
        <v>6.4931656694593415E-2</v>
      </c>
      <c r="AC53" s="24">
        <f>AC52*(1+価格上昇ケース!$O$3)</f>
        <v>21544.833552195443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G53" s="40">
        <f t="shared" si="3"/>
        <v>4.2229907900883094E-2</v>
      </c>
      <c r="AH53" s="28">
        <f>AH52*(1+価格上昇ケース!$O$13)</f>
        <v>1.6496443973249817E-2</v>
      </c>
      <c r="AJ53" s="29">
        <f t="shared" si="4"/>
        <v>4.1600289497013887E-2</v>
      </c>
      <c r="AK53" s="28">
        <f>AK52*(1+価格上昇ケース!$O$14)</f>
        <v>0.25983991676632323</v>
      </c>
      <c r="AL53" s="29">
        <f t="shared" si="60"/>
        <v>0.21089363520026019</v>
      </c>
      <c r="AM53" s="29">
        <f t="shared" si="37"/>
        <v>0.51622721325098264</v>
      </c>
      <c r="AO53">
        <f t="shared" si="70"/>
        <v>0.48377278674901736</v>
      </c>
      <c r="AQ53">
        <f t="shared" si="38"/>
        <v>0.97553308774754166</v>
      </c>
      <c r="AS53">
        <f t="shared" si="71"/>
        <v>2.4466912252458284E-2</v>
      </c>
      <c r="AU53">
        <f t="shared" si="45"/>
        <v>0.22427769960247845</v>
      </c>
      <c r="AW53">
        <f t="shared" si="68"/>
        <v>0.77572230039752155</v>
      </c>
      <c r="AY53" s="84">
        <f t="shared" si="61"/>
        <v>19.100712971725091</v>
      </c>
      <c r="AZ53">
        <f t="shared" si="62"/>
        <v>0.95025052089412643</v>
      </c>
      <c r="BA53">
        <f t="shared" si="47"/>
        <v>4860.9955040112909</v>
      </c>
      <c r="BB53">
        <f t="shared" si="22"/>
        <v>8.4889985321347812</v>
      </c>
      <c r="BC53">
        <f t="shared" si="69"/>
        <v>-1.5564013711834399</v>
      </c>
      <c r="BD53" s="60">
        <v>2040</v>
      </c>
      <c r="BE53">
        <f t="shared" si="63"/>
        <v>8.4889985321347812</v>
      </c>
      <c r="BF53">
        <f t="shared" si="64"/>
        <v>9.9778913244315817</v>
      </c>
      <c r="BG53">
        <f t="shared" si="65"/>
        <v>-1.5564299979725871</v>
      </c>
      <c r="BH53">
        <f t="shared" si="66"/>
        <v>8.4828950297536618</v>
      </c>
      <c r="BN53" s="49">
        <v>2040</v>
      </c>
      <c r="BO53">
        <f>D53*CO2原単位!$F$2*10^10</f>
        <v>2.3219537570276189E-5</v>
      </c>
      <c r="BP53">
        <f>F53*CO2原単位!$F$3*10^10</f>
        <v>3.5517579117609984E-4</v>
      </c>
      <c r="BQ53">
        <f>I53*CO2原単位!$F$4*10^10</f>
        <v>3.2449563180687472E-4</v>
      </c>
      <c r="BR53">
        <f>K53*CO2原単位!$F$6*10^10</f>
        <v>5.9760047632199343E-3</v>
      </c>
      <c r="BS53">
        <f t="shared" si="67"/>
        <v>6.6788957237731853E-3</v>
      </c>
      <c r="CV53" s="29"/>
      <c r="CW53" s="29"/>
    </row>
    <row r="54" spans="1:101" x14ac:dyDescent="0.15">
      <c r="A54" s="9">
        <v>2041</v>
      </c>
      <c r="B54" s="41"/>
      <c r="C54" s="41"/>
      <c r="D54" s="41">
        <f t="shared" si="53"/>
        <v>5.598019671773355</v>
      </c>
      <c r="E54" s="41"/>
      <c r="F54" s="41">
        <f t="shared" si="54"/>
        <v>106.87457704830493</v>
      </c>
      <c r="G54" s="41"/>
      <c r="H54" s="41"/>
      <c r="I54" s="41">
        <f t="shared" si="55"/>
        <v>114.05059320221437</v>
      </c>
      <c r="J54" s="41">
        <f t="shared" si="56"/>
        <v>3618.3069354946206</v>
      </c>
      <c r="K54" s="41">
        <f t="shared" si="57"/>
        <v>1045.9271415889</v>
      </c>
      <c r="L54" s="41">
        <f t="shared" si="58"/>
        <v>220.9251702505193</v>
      </c>
      <c r="M54" s="41">
        <f t="shared" si="59"/>
        <v>226.52318992229266</v>
      </c>
      <c r="Z54" s="84">
        <f t="shared" si="72"/>
        <v>-1.2411025101519297</v>
      </c>
      <c r="AA54" s="84">
        <f t="shared" si="73"/>
        <v>3.6754111428708529</v>
      </c>
      <c r="AB54" s="84">
        <f t="shared" si="74"/>
        <v>6.4986180157485571E-2</v>
      </c>
      <c r="AC54" s="24">
        <f>AC53*(1+価格上昇ケース!$O$3)</f>
        <v>21394.019717330077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G54" s="40">
        <f t="shared" si="3"/>
        <v>4.2229628880268752E-2</v>
      </c>
      <c r="AH54" s="28">
        <f>AH53*(1+価格上昇ケース!$O$13)</f>
        <v>1.6496443973249817E-2</v>
      </c>
      <c r="AJ54" s="29">
        <f t="shared" si="4"/>
        <v>4.1593690125493625E-2</v>
      </c>
      <c r="AK54" s="28">
        <f>AK53*(1+価格上昇ケース!$O$14)</f>
        <v>0.25983991676632323</v>
      </c>
      <c r="AL54" s="29">
        <f t="shared" si="60"/>
        <v>0.21089948019720919</v>
      </c>
      <c r="AM54" s="29">
        <f t="shared" si="37"/>
        <v>0.51624082974740304</v>
      </c>
      <c r="AO54">
        <f t="shared" si="70"/>
        <v>0.4837591702525969</v>
      </c>
      <c r="AQ54">
        <f t="shared" si="38"/>
        <v>0.97528721154909692</v>
      </c>
      <c r="AS54">
        <f t="shared" si="71"/>
        <v>2.4712788450903064E-2</v>
      </c>
      <c r="AU54">
        <f t="shared" si="45"/>
        <v>0.22424413618685779</v>
      </c>
      <c r="AW54">
        <f t="shared" si="68"/>
        <v>0.77575586381314221</v>
      </c>
      <c r="AY54" s="84">
        <f t="shared" si="61"/>
        <v>20.590536795299247</v>
      </c>
      <c r="AZ54">
        <f t="shared" si="62"/>
        <v>0.95368341188174055</v>
      </c>
      <c r="BA54">
        <f t="shared" si="47"/>
        <v>4890.7572670058134</v>
      </c>
      <c r="BB54">
        <f t="shared" si="22"/>
        <v>8.4951024308076821</v>
      </c>
      <c r="BC54">
        <f t="shared" si="69"/>
        <v>-1.5563736561888799</v>
      </c>
      <c r="BD54" s="60">
        <v>2041</v>
      </c>
      <c r="BE54">
        <f t="shared" si="63"/>
        <v>8.4951024308076821</v>
      </c>
      <c r="BF54">
        <f t="shared" si="64"/>
        <v>9.9708667094946168</v>
      </c>
      <c r="BG54">
        <f t="shared" si="65"/>
        <v>-1.5564013711834399</v>
      </c>
      <c r="BH54">
        <f t="shared" si="66"/>
        <v>8.4889985321347812</v>
      </c>
      <c r="BN54" s="49">
        <v>2041</v>
      </c>
      <c r="BO54">
        <f>D54*CO2原単位!$F$2*10^10</f>
        <v>2.1968229898567137E-5</v>
      </c>
      <c r="BP54">
        <f>F54*CO2原単位!$F$3*10^10</f>
        <v>3.325987168301126E-4</v>
      </c>
      <c r="BQ54">
        <f>I54*CO2原単位!$F$4*10^10</f>
        <v>3.0388533830957707E-4</v>
      </c>
      <c r="BR54">
        <f>K54*CO2原単位!$F$6*10^10</f>
        <v>6.0334113965667584E-3</v>
      </c>
      <c r="BS54">
        <f t="shared" si="67"/>
        <v>6.6918636816050148E-3</v>
      </c>
      <c r="CV54" s="29"/>
      <c r="CW54" s="29"/>
    </row>
    <row r="55" spans="1:101" x14ac:dyDescent="0.15">
      <c r="A55" s="9">
        <v>2042</v>
      </c>
      <c r="B55" s="41"/>
      <c r="C55" s="41"/>
      <c r="D55" s="41">
        <f t="shared" si="53"/>
        <v>5.2790121410003277</v>
      </c>
      <c r="E55" s="41"/>
      <c r="F55" s="41">
        <f t="shared" si="54"/>
        <v>99.786148312328336</v>
      </c>
      <c r="G55" s="41"/>
      <c r="H55" s="41"/>
      <c r="I55" s="41">
        <f t="shared" si="55"/>
        <v>106.49089799586817</v>
      </c>
      <c r="J55" s="41">
        <f t="shared" si="56"/>
        <v>3653.3025219705823</v>
      </c>
      <c r="K55" s="41">
        <f t="shared" si="57"/>
        <v>1055.8455598578814</v>
      </c>
      <c r="L55" s="41">
        <f t="shared" si="58"/>
        <v>206.2770463081965</v>
      </c>
      <c r="M55" s="41">
        <f t="shared" si="59"/>
        <v>211.55605844919683</v>
      </c>
      <c r="Z55" s="84">
        <f t="shared" si="72"/>
        <v>-1.241289634595125</v>
      </c>
      <c r="AA55" s="84">
        <f t="shared" si="73"/>
        <v>3.665481164526732</v>
      </c>
      <c r="AB55" s="84">
        <f t="shared" si="74"/>
        <v>6.5030137450697106E-2</v>
      </c>
      <c r="AC55" s="24">
        <f>AC54*(1+価格上昇ケース!$O$3)</f>
        <v>21244.261579308764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G55" s="40">
        <f t="shared" si="3"/>
        <v>4.2229403931766031E-2</v>
      </c>
      <c r="AH55" s="28">
        <f>AH54*(1+価格上昇ケース!$O$13)</f>
        <v>1.6496443973249817E-2</v>
      </c>
      <c r="AJ55" s="29">
        <f t="shared" si="4"/>
        <v>4.158728283610616E-2</v>
      </c>
      <c r="AK55" s="28">
        <f>AK54*(1+価格上昇ケース!$O$14)</f>
        <v>0.25983991676632323</v>
      </c>
      <c r="AL55" s="29">
        <f t="shared" si="60"/>
        <v>0.21090514757702397</v>
      </c>
      <c r="AM55" s="29">
        <f t="shared" si="37"/>
        <v>0.51625180746849153</v>
      </c>
      <c r="AO55">
        <f t="shared" si="70"/>
        <v>0.48374819253150847</v>
      </c>
      <c r="AQ55">
        <f t="shared" si="38"/>
        <v>0.97504674562525928</v>
      </c>
      <c r="AS55">
        <f t="shared" si="71"/>
        <v>2.4953254374740736E-2</v>
      </c>
      <c r="AU55">
        <f t="shared" si="45"/>
        <v>0.22421158594102197</v>
      </c>
      <c r="AW55">
        <f t="shared" si="68"/>
        <v>0.77578841405897803</v>
      </c>
      <c r="AY55" s="84">
        <f t="shared" si="61"/>
        <v>22.25957562429879</v>
      </c>
      <c r="AZ55">
        <f t="shared" si="62"/>
        <v>0.95700695420447301</v>
      </c>
      <c r="BA55">
        <f t="shared" si="47"/>
        <v>4920.7041402776604</v>
      </c>
      <c r="BB55">
        <f t="shared" si="22"/>
        <v>8.501206917188572</v>
      </c>
      <c r="BC55">
        <f t="shared" si="69"/>
        <v>-1.5563467841280159</v>
      </c>
      <c r="BD55" s="60">
        <v>2042</v>
      </c>
      <c r="BE55">
        <f t="shared" si="63"/>
        <v>8.501206917188572</v>
      </c>
      <c r="BF55">
        <f t="shared" si="64"/>
        <v>9.963842094557652</v>
      </c>
      <c r="BG55">
        <f t="shared" si="65"/>
        <v>-1.5563736561888799</v>
      </c>
      <c r="BH55">
        <f t="shared" si="66"/>
        <v>8.4951024308076821</v>
      </c>
      <c r="BN55" s="49">
        <v>2042</v>
      </c>
      <c r="BO55">
        <f>D55*CO2原単位!$F$2*10^10</f>
        <v>2.071635313029989E-5</v>
      </c>
      <c r="BP55">
        <f>F55*CO2原単位!$F$3*10^10</f>
        <v>3.1053919278762747E-4</v>
      </c>
      <c r="BQ55">
        <f>I55*CO2原単位!$F$4*10^10</f>
        <v>2.8374269397256189E-4</v>
      </c>
      <c r="BR55">
        <f>K55*CO2原単位!$F$6*10^10</f>
        <v>6.0906256091447786E-3</v>
      </c>
      <c r="BS55">
        <f t="shared" si="67"/>
        <v>6.7056238490352683E-3</v>
      </c>
      <c r="CV55" s="29"/>
      <c r="CW55" s="29"/>
    </row>
    <row r="56" spans="1:101" x14ac:dyDescent="0.15">
      <c r="A56" s="9">
        <v>2043</v>
      </c>
      <c r="B56" s="41"/>
      <c r="C56" s="41"/>
      <c r="D56" s="41">
        <f t="shared" si="53"/>
        <v>4.9613874316276316</v>
      </c>
      <c r="E56" s="41"/>
      <c r="F56" s="41">
        <f t="shared" si="54"/>
        <v>92.882824706886012</v>
      </c>
      <c r="G56" s="41"/>
      <c r="H56" s="41"/>
      <c r="I56" s="41">
        <f t="shared" si="55"/>
        <v>99.127244771680679</v>
      </c>
      <c r="J56" s="41">
        <f t="shared" si="56"/>
        <v>3688.1447544612561</v>
      </c>
      <c r="K56" s="41">
        <f t="shared" si="57"/>
        <v>1065.7216954366845</v>
      </c>
      <c r="L56" s="41">
        <f t="shared" si="58"/>
        <v>192.01006947856669</v>
      </c>
      <c r="M56" s="41">
        <f t="shared" si="59"/>
        <v>196.97145691019432</v>
      </c>
      <c r="Z56" s="84">
        <f t="shared" si="72"/>
        <v>-1.2414713370903394</v>
      </c>
      <c r="AA56" s="84">
        <f t="shared" si="73"/>
        <v>3.6558623901136351</v>
      </c>
      <c r="AB56" s="84">
        <f t="shared" si="74"/>
        <v>6.5065576205390802E-2</v>
      </c>
      <c r="AC56" s="24">
        <f>AC55*(1+価格上昇ケース!$O$3)</f>
        <v>21095.551748253602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G56" s="40">
        <f t="shared" si="3"/>
        <v>4.2229222576547397E-2</v>
      </c>
      <c r="AH56" s="28">
        <f>AH55*(1+価格上昇ケース!$O$13)</f>
        <v>1.6496443973249817E-2</v>
      </c>
      <c r="AJ56" s="29">
        <f t="shared" si="4"/>
        <v>4.1581056155148254E-2</v>
      </c>
      <c r="AK56" s="28">
        <f>AK55*(1+価格上昇ケース!$O$14)</f>
        <v>0.25983991676632323</v>
      </c>
      <c r="AL56" s="29">
        <f t="shared" si="60"/>
        <v>0.21091064931085776</v>
      </c>
      <c r="AM56" s="29">
        <f t="shared" si="37"/>
        <v>0.51626065779193864</v>
      </c>
      <c r="AO56">
        <f t="shared" si="70"/>
        <v>0.48373934220806136</v>
      </c>
      <c r="AQ56">
        <f t="shared" si="38"/>
        <v>0.97481164271486453</v>
      </c>
      <c r="AS56">
        <f t="shared" si="71"/>
        <v>2.5188357285135424E-2</v>
      </c>
      <c r="AU56">
        <f t="shared" si="45"/>
        <v>0.22417998205640888</v>
      </c>
      <c r="AW56">
        <f t="shared" si="68"/>
        <v>0.77582001794359112</v>
      </c>
      <c r="AY56" s="84">
        <f t="shared" si="61"/>
        <v>24.134798637679705</v>
      </c>
      <c r="AZ56">
        <f t="shared" si="62"/>
        <v>0.96021452113402272</v>
      </c>
      <c r="BA56">
        <f t="shared" si="47"/>
        <v>4950.8379068081349</v>
      </c>
      <c r="BB56">
        <f t="shared" si="22"/>
        <v>8.5073121153401452</v>
      </c>
      <c r="BC56">
        <f t="shared" si="69"/>
        <v>-1.5563206981735558</v>
      </c>
      <c r="BD56" s="60">
        <v>2043</v>
      </c>
      <c r="BE56">
        <f t="shared" si="63"/>
        <v>8.5073121153401452</v>
      </c>
      <c r="BF56">
        <f t="shared" si="64"/>
        <v>9.9568174796206872</v>
      </c>
      <c r="BG56">
        <f t="shared" si="65"/>
        <v>-1.5563467841280159</v>
      </c>
      <c r="BH56">
        <f t="shared" si="66"/>
        <v>8.501206917188572</v>
      </c>
      <c r="BN56" s="49">
        <v>2043</v>
      </c>
      <c r="BO56">
        <f>D56*CO2原単位!$F$2*10^10</f>
        <v>1.9469902948613668E-5</v>
      </c>
      <c r="BP56">
        <f>F56*CO2原単位!$F$3*10^10</f>
        <v>2.8905572462854052E-4</v>
      </c>
      <c r="BQ56">
        <f>I56*CO2原単位!$F$4*10^10</f>
        <v>2.6412239925599588E-4</v>
      </c>
      <c r="BR56">
        <f>K56*CO2原単位!$F$6*10^10</f>
        <v>6.1475959148055244E-3</v>
      </c>
      <c r="BS56">
        <f t="shared" si="67"/>
        <v>6.720243941638674E-3</v>
      </c>
      <c r="CV56" s="29"/>
      <c r="CW56" s="29"/>
    </row>
    <row r="57" spans="1:101" x14ac:dyDescent="0.15">
      <c r="A57" s="9">
        <v>2044</v>
      </c>
      <c r="B57" s="41"/>
      <c r="C57" s="41"/>
      <c r="D57" s="41">
        <f t="shared" si="53"/>
        <v>4.6466474663877833</v>
      </c>
      <c r="E57" s="41"/>
      <c r="F57" s="41">
        <f t="shared" si="54"/>
        <v>86.182508070033975</v>
      </c>
      <c r="G57" s="41"/>
      <c r="H57" s="41"/>
      <c r="I57" s="41">
        <f t="shared" si="55"/>
        <v>91.979100401791953</v>
      </c>
      <c r="J57" s="41">
        <f t="shared" si="56"/>
        <v>3722.8048135636045</v>
      </c>
      <c r="K57" s="41">
        <f t="shared" si="57"/>
        <v>1075.5470660989829</v>
      </c>
      <c r="L57" s="41">
        <f t="shared" si="58"/>
        <v>178.16160847182593</v>
      </c>
      <c r="M57" s="41">
        <f t="shared" si="59"/>
        <v>182.80825593821373</v>
      </c>
      <c r="Z57" s="84">
        <f t="shared" si="72"/>
        <v>-1.2416479354927443</v>
      </c>
      <c r="AA57" s="84">
        <f t="shared" si="73"/>
        <v>3.6465450665502037</v>
      </c>
      <c r="AB57" s="84">
        <f t="shared" si="74"/>
        <v>6.5094147239739886E-2</v>
      </c>
      <c r="AC57" s="24">
        <f>AC56*(1+価格上昇ケース!$O$3)</f>
        <v>20947.882886015825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G57" s="40">
        <f t="shared" si="3"/>
        <v>4.22290763665343E-2</v>
      </c>
      <c r="AH57" s="28">
        <f>AH56*(1+価格上昇ケース!$O$13)</f>
        <v>1.6496443973249817E-2</v>
      </c>
      <c r="AJ57" s="29">
        <f t="shared" si="4"/>
        <v>4.157500048522314E-2</v>
      </c>
      <c r="AK57" s="28">
        <f>AK56*(1+価格上昇ケース!$O$14)</f>
        <v>0.25983991676632323</v>
      </c>
      <c r="AL57" s="29">
        <f t="shared" si="60"/>
        <v>0.21091599533958016</v>
      </c>
      <c r="AM57" s="29">
        <f t="shared" si="37"/>
        <v>0.51626779299277215</v>
      </c>
      <c r="AO57">
        <f t="shared" si="70"/>
        <v>0.48373220700722785</v>
      </c>
      <c r="AQ57">
        <f t="shared" si="38"/>
        <v>0.9745818511174994</v>
      </c>
      <c r="AS57">
        <f t="shared" si="71"/>
        <v>2.5418148882500557E-2</v>
      </c>
      <c r="AU57">
        <f t="shared" si="45"/>
        <v>0.22414926897245679</v>
      </c>
      <c r="AW57">
        <f t="shared" si="68"/>
        <v>0.77585073102754321</v>
      </c>
      <c r="AY57" s="84">
        <f t="shared" si="61"/>
        <v>26.248004254711294</v>
      </c>
      <c r="AZ57">
        <f t="shared" si="62"/>
        <v>0.96330006445051486</v>
      </c>
      <c r="BA57">
        <f t="shared" si="47"/>
        <v>4981.1601356008014</v>
      </c>
      <c r="BB57">
        <f t="shared" si="22"/>
        <v>8.5134181018439588</v>
      </c>
      <c r="BC57">
        <f t="shared" si="69"/>
        <v>-1.5562953511321087</v>
      </c>
      <c r="BD57" s="60">
        <v>2044</v>
      </c>
      <c r="BE57">
        <f t="shared" si="63"/>
        <v>8.5134181018439588</v>
      </c>
      <c r="BF57">
        <f t="shared" si="64"/>
        <v>9.9497928646837224</v>
      </c>
      <c r="BG57">
        <f t="shared" si="65"/>
        <v>-1.5563206981735558</v>
      </c>
      <c r="BH57">
        <f t="shared" si="66"/>
        <v>8.5073121153401452</v>
      </c>
      <c r="BN57" s="49">
        <v>2044</v>
      </c>
      <c r="BO57">
        <f>D57*CO2原単位!$F$2*10^10</f>
        <v>1.8234773327772999E-5</v>
      </c>
      <c r="BP57">
        <f>F57*CO2原単位!$F$3*10^10</f>
        <v>2.6820402371593527E-4</v>
      </c>
      <c r="BQ57">
        <f>I57*CO2原単位!$F$4*10^10</f>
        <v>2.450763232195658E-4</v>
      </c>
      <c r="BR57">
        <f>K57*CO2原単位!$F$6*10^10</f>
        <v>6.2042733839831081E-3</v>
      </c>
      <c r="BS57">
        <f t="shared" si="67"/>
        <v>6.735788504246382E-3</v>
      </c>
      <c r="CV57" s="29"/>
      <c r="CW57" s="29"/>
    </row>
    <row r="58" spans="1:101" x14ac:dyDescent="0.15">
      <c r="A58" s="9">
        <v>2045</v>
      </c>
      <c r="D58" s="41">
        <f t="shared" si="53"/>
        <v>4.3362528498472521</v>
      </c>
      <c r="E58" s="41"/>
      <c r="F58" s="41">
        <f t="shared" si="54"/>
        <v>79.701994800322069</v>
      </c>
      <c r="G58" s="41"/>
      <c r="H58" s="41"/>
      <c r="I58" s="41">
        <f t="shared" si="55"/>
        <v>85.064670430665245</v>
      </c>
      <c r="J58" s="41">
        <f t="shared" si="56"/>
        <v>3757.2555956544948</v>
      </c>
      <c r="K58" s="41">
        <f t="shared" si="57"/>
        <v>1085.3137330050188</v>
      </c>
      <c r="L58" s="41">
        <f t="shared" si="58"/>
        <v>164.76666523098731</v>
      </c>
      <c r="M58" s="41">
        <f t="shared" si="59"/>
        <v>169.10291808083457</v>
      </c>
      <c r="Z58" s="84">
        <f t="shared" si="72"/>
        <v>-1.241819696087632</v>
      </c>
      <c r="AA58" s="84">
        <f t="shared" si="73"/>
        <v>3.6375197464150864</v>
      </c>
      <c r="AB58" s="84">
        <f t="shared" si="74"/>
        <v>6.5117181457810799E-2</v>
      </c>
      <c r="AC58" s="24">
        <f>AC57*(1+価格上昇ケース!$O$3)</f>
        <v>20801.247705813712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G58" s="40">
        <f t="shared" si="3"/>
        <v>4.2228958490840421E-2</v>
      </c>
      <c r="AH58" s="28">
        <f>AH57*(1+価格上昇ケース!$O$13)</f>
        <v>1.6496443973249817E-2</v>
      </c>
      <c r="AJ58" s="29">
        <f t="shared" si="4"/>
        <v>4.156910772849403E-2</v>
      </c>
      <c r="AK58" s="28">
        <f>AK57*(1+価格上昇ケース!$O$14)</f>
        <v>0.25983991676632323</v>
      </c>
      <c r="AL58" s="29">
        <f t="shared" si="60"/>
        <v>0.21092119397987077</v>
      </c>
      <c r="AM58" s="29">
        <f t="shared" si="37"/>
        <v>0.51627354544933346</v>
      </c>
      <c r="AO58">
        <f t="shared" si="70"/>
        <v>0.48372645455066654</v>
      </c>
      <c r="AQ58">
        <f t="shared" si="38"/>
        <v>0.97435731506552459</v>
      </c>
      <c r="AS58">
        <f t="shared" si="71"/>
        <v>2.5642684934475447E-2</v>
      </c>
      <c r="AU58">
        <f t="shared" si="45"/>
        <v>0.22411940012543874</v>
      </c>
      <c r="AW58">
        <f t="shared" si="68"/>
        <v>0.77588059987456126</v>
      </c>
      <c r="AY58" s="84">
        <f t="shared" si="61"/>
        <v>28.636817055662387</v>
      </c>
      <c r="AZ58">
        <f t="shared" si="62"/>
        <v>0.966258184941998</v>
      </c>
      <c r="BA58">
        <f t="shared" si="47"/>
        <v>5011.6722467403479</v>
      </c>
      <c r="BB58">
        <f t="shared" si="22"/>
        <v>8.5195249201706638</v>
      </c>
      <c r="BC58">
        <f t="shared" si="69"/>
        <v>-1.5562707035172352</v>
      </c>
      <c r="BD58" s="60">
        <v>2045</v>
      </c>
      <c r="BE58">
        <f t="shared" si="63"/>
        <v>8.5195249201706638</v>
      </c>
      <c r="BF58">
        <f t="shared" si="64"/>
        <v>9.9427682497467575</v>
      </c>
      <c r="BG58">
        <f t="shared" si="65"/>
        <v>-1.5562953511321087</v>
      </c>
      <c r="BH58">
        <f t="shared" si="66"/>
        <v>8.5134181018439588</v>
      </c>
      <c r="BN58" s="49">
        <v>2045</v>
      </c>
      <c r="BO58">
        <f>D58*CO2原単位!$F$2*10^10</f>
        <v>1.701669609774428E-5</v>
      </c>
      <c r="BP58">
        <f>F58*CO2原単位!$F$3*10^10</f>
        <v>2.4803636123309333E-4</v>
      </c>
      <c r="BQ58">
        <f>I58*CO2原単位!$F$4*10^10</f>
        <v>2.2665297414264994E-4</v>
      </c>
      <c r="BR58">
        <f>K58*CO2原単位!$F$6*10^10</f>
        <v>6.2606122216270297E-3</v>
      </c>
      <c r="BS58">
        <f t="shared" si="67"/>
        <v>6.7523182531005173E-3</v>
      </c>
      <c r="CV58" s="29"/>
      <c r="CW58" s="29"/>
    </row>
    <row r="59" spans="1:101" x14ac:dyDescent="0.15">
      <c r="A59" s="9">
        <v>2046</v>
      </c>
      <c r="D59" s="41">
        <f t="shared" si="53"/>
        <v>4.0316075089922476</v>
      </c>
      <c r="E59" s="41"/>
      <c r="F59" s="41">
        <f t="shared" si="54"/>
        <v>73.456776938096795</v>
      </c>
      <c r="G59" s="41"/>
      <c r="H59" s="41"/>
      <c r="I59" s="41">
        <f t="shared" si="55"/>
        <v>78.400704729696969</v>
      </c>
      <c r="J59" s="41">
        <f t="shared" si="56"/>
        <v>3791.4720739367594</v>
      </c>
      <c r="K59" s="41">
        <f t="shared" si="57"/>
        <v>1095.0143954871601</v>
      </c>
      <c r="L59" s="41">
        <f t="shared" si="58"/>
        <v>151.85748166779376</v>
      </c>
      <c r="M59" s="41">
        <f t="shared" si="59"/>
        <v>155.889089176786</v>
      </c>
      <c r="Z59" s="84">
        <f t="shared" si="72"/>
        <v>-1.2419868439467272</v>
      </c>
      <c r="AA59" s="84">
        <f t="shared" si="73"/>
        <v>3.6287772783676036</v>
      </c>
      <c r="AB59" s="84">
        <f t="shared" si="74"/>
        <v>6.5135751846115808E-2</v>
      </c>
      <c r="AC59" s="24">
        <f>AC58*(1+価格上昇ケース!$O$3)</f>
        <v>20655.638971873017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G59" s="40">
        <f t="shared" si="3"/>
        <v>4.222886345848819E-2</v>
      </c>
      <c r="AH59" s="28">
        <f>AH58*(1+価格上昇ケース!$O$13)</f>
        <v>1.6496443973249817E-2</v>
      </c>
      <c r="AJ59" s="29">
        <f t="shared" si="4"/>
        <v>4.1563370984517962E-2</v>
      </c>
      <c r="AK59" s="28">
        <f>AK58*(1+価格上昇ケース!$O$14)</f>
        <v>0.25983991676632323</v>
      </c>
      <c r="AL59" s="29">
        <f t="shared" si="60"/>
        <v>0.2109262522501362</v>
      </c>
      <c r="AM59" s="29">
        <f t="shared" si="37"/>
        <v>0.5162781831270441</v>
      </c>
      <c r="AO59">
        <f t="shared" si="70"/>
        <v>0.4837218168729559</v>
      </c>
      <c r="AQ59">
        <f t="shared" si="38"/>
        <v>0.97413797508034572</v>
      </c>
      <c r="AS59">
        <f t="shared" si="71"/>
        <v>2.5862024919654281E-2</v>
      </c>
      <c r="AU59">
        <f t="shared" si="45"/>
        <v>0.2240903361421267</v>
      </c>
      <c r="AW59">
        <f t="shared" si="68"/>
        <v>0.7759096638578733</v>
      </c>
      <c r="AY59" s="84">
        <f t="shared" si="61"/>
        <v>31.345917121129578</v>
      </c>
      <c r="AZ59">
        <f t="shared" si="62"/>
        <v>0.96908419704857407</v>
      </c>
      <c r="BA59">
        <f t="shared" si="47"/>
        <v>5042.3755586007055</v>
      </c>
      <c r="BB59">
        <f t="shared" si="22"/>
        <v>8.5256325910113446</v>
      </c>
      <c r="BC59">
        <f t="shared" si="69"/>
        <v>-1.5562467220030129</v>
      </c>
      <c r="BD59" s="60">
        <v>2046</v>
      </c>
      <c r="BE59">
        <f t="shared" si="63"/>
        <v>8.5256325910113446</v>
      </c>
      <c r="BF59">
        <f t="shared" si="64"/>
        <v>9.9357436348097945</v>
      </c>
      <c r="BG59">
        <f t="shared" si="65"/>
        <v>-1.5562707035172352</v>
      </c>
      <c r="BH59">
        <f t="shared" si="66"/>
        <v>8.5195249201706638</v>
      </c>
      <c r="BN59" s="49">
        <v>2046</v>
      </c>
      <c r="BO59">
        <f>D59*CO2原単位!$F$2*10^10</f>
        <v>1.5821180669462477E-5</v>
      </c>
      <c r="BP59">
        <f>F59*CO2原単位!$F$3*10^10</f>
        <v>2.2860094913914136E-4</v>
      </c>
      <c r="BQ59">
        <f>I59*CO2原単位!$F$4*10^10</f>
        <v>2.0889698169523107E-4</v>
      </c>
      <c r="BR59">
        <f>K59*CO2原単位!$F$6*10^10</f>
        <v>6.3165703139709071E-3</v>
      </c>
      <c r="BS59">
        <f t="shared" si="67"/>
        <v>6.7698894254747417E-3</v>
      </c>
      <c r="CV59" s="29"/>
      <c r="CW59" s="29"/>
    </row>
    <row r="60" spans="1:101" x14ac:dyDescent="0.15">
      <c r="A60" s="9">
        <v>2047</v>
      </c>
      <c r="D60" s="41">
        <f t="shared" si="53"/>
        <v>3.7340436798289787</v>
      </c>
      <c r="E60" s="41"/>
      <c r="F60" s="41">
        <f t="shared" si="54"/>
        <v>67.460855774563228</v>
      </c>
      <c r="G60" s="41"/>
      <c r="H60" s="41"/>
      <c r="I60" s="41">
        <f t="shared" si="55"/>
        <v>72.002312652075105</v>
      </c>
      <c r="J60" s="41">
        <f t="shared" si="56"/>
        <v>3825.4316306721071</v>
      </c>
      <c r="K60" s="41">
        <f t="shared" si="57"/>
        <v>1104.642479108674</v>
      </c>
      <c r="L60" s="41">
        <f t="shared" si="58"/>
        <v>139.46316842663833</v>
      </c>
      <c r="M60" s="41">
        <f t="shared" si="59"/>
        <v>143.1972121064673</v>
      </c>
      <c r="Z60" s="84">
        <f t="shared" si="72"/>
        <v>-1.2421495712334585</v>
      </c>
      <c r="AA60" s="84">
        <f t="shared" si="73"/>
        <v>3.6203087978686277</v>
      </c>
      <c r="AB60" s="84">
        <f t="shared" si="74"/>
        <v>6.5150723455776605E-2</v>
      </c>
      <c r="AC60" s="24">
        <f>AC59*(1+価格上昇ケース!$O$3)</f>
        <v>20511.049499069904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G60" s="40">
        <f t="shared" si="3"/>
        <v>4.2228786842615523E-2</v>
      </c>
      <c r="AH60" s="28">
        <f>AH59*(1+価格上昇ケース!$O$13)</f>
        <v>1.6496443973249817E-2</v>
      </c>
      <c r="AJ60" s="29">
        <f t="shared" si="4"/>
        <v>4.1557784308103141E-2</v>
      </c>
      <c r="AK60" s="28">
        <f>AK59*(1+価格上昇ケース!$O$14)</f>
        <v>0.25983991676632323</v>
      </c>
      <c r="AL60" s="29">
        <f t="shared" si="60"/>
        <v>0.21093117613189533</v>
      </c>
      <c r="AM60" s="29">
        <f t="shared" si="37"/>
        <v>0.51628192206138213</v>
      </c>
      <c r="AO60">
        <f t="shared" si="70"/>
        <v>0.48371807793861782</v>
      </c>
      <c r="AQ60">
        <f t="shared" si="38"/>
        <v>0.97392376831294236</v>
      </c>
      <c r="AS60">
        <f t="shared" si="71"/>
        <v>2.6076231687057656E-2</v>
      </c>
      <c r="AU60">
        <f t="shared" si="45"/>
        <v>0.22406204339143143</v>
      </c>
      <c r="AW60">
        <f t="shared" si="68"/>
        <v>0.77593795660856857</v>
      </c>
      <c r="AY60" s="84">
        <f t="shared" si="61"/>
        <v>34.42856210158098</v>
      </c>
      <c r="AZ60">
        <f t="shared" si="62"/>
        <v>0.9717741861176078</v>
      </c>
      <c r="BA60">
        <f t="shared" si="47"/>
        <v>5073.2713218872486</v>
      </c>
      <c r="BB60">
        <f t="shared" si="22"/>
        <v>8.5317411196545834</v>
      </c>
      <c r="BC60">
        <f t="shared" si="69"/>
        <v>-1.5562233781838548</v>
      </c>
      <c r="BD60" s="60">
        <v>2047</v>
      </c>
      <c r="BE60">
        <f t="shared" si="63"/>
        <v>8.5317411196545834</v>
      </c>
      <c r="BF60">
        <f t="shared" si="64"/>
        <v>9.9287190198728297</v>
      </c>
      <c r="BG60">
        <f t="shared" si="65"/>
        <v>-1.5562467220030129</v>
      </c>
      <c r="BH60">
        <f t="shared" si="66"/>
        <v>8.5256325910113446</v>
      </c>
      <c r="BN60" s="49">
        <v>2047</v>
      </c>
      <c r="BO60">
        <f>D60*CO2原単位!$F$2*10^10</f>
        <v>1.4653455117957606E-5</v>
      </c>
      <c r="BP60">
        <f>F60*CO2原単位!$F$3*10^10</f>
        <v>2.0994136011167388E-4</v>
      </c>
      <c r="BQ60">
        <f>I60*CO2原単位!$F$4*10^10</f>
        <v>1.9184860442201504E-4</v>
      </c>
      <c r="BR60">
        <f>K60*CO2原単位!$F$6*10^10</f>
        <v>6.3721097364978843E-3</v>
      </c>
      <c r="BS60">
        <f t="shared" si="67"/>
        <v>6.7885531561495309E-3</v>
      </c>
      <c r="CV60" s="29"/>
      <c r="CW60" s="29"/>
    </row>
    <row r="61" spans="1:101" x14ac:dyDescent="0.15">
      <c r="A61" s="9">
        <v>2048</v>
      </c>
      <c r="D61" s="41">
        <f t="shared" si="53"/>
        <v>3.4448075523927257</v>
      </c>
      <c r="E61" s="41"/>
      <c r="F61" s="41">
        <f t="shared" si="54"/>
        <v>61.726571893506858</v>
      </c>
      <c r="G61" s="41"/>
      <c r="H61" s="41"/>
      <c r="I61" s="41">
        <f t="shared" si="55"/>
        <v>65.882792670988792</v>
      </c>
      <c r="J61" s="41">
        <f t="shared" si="56"/>
        <v>3859.1143563965629</v>
      </c>
      <c r="K61" s="41">
        <f t="shared" si="57"/>
        <v>1114.1922154915553</v>
      </c>
      <c r="L61" s="41">
        <f t="shared" si="58"/>
        <v>127.60936456449565</v>
      </c>
      <c r="M61" s="41">
        <f t="shared" si="59"/>
        <v>131.05417211688837</v>
      </c>
      <c r="Z61" s="84">
        <f t="shared" si="72"/>
        <v>-1.24230804385759</v>
      </c>
      <c r="AA61" s="84">
        <f t="shared" si="73"/>
        <v>3.6121057181922676</v>
      </c>
      <c r="AB61" s="84">
        <f t="shared" si="74"/>
        <v>6.5162793698582161E-2</v>
      </c>
      <c r="AC61" s="24">
        <f>AC60*(1+価格上昇ケース!$O$3)</f>
        <v>20367.472152576414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G61" s="40">
        <f t="shared" si="3"/>
        <v>4.2228725074255298E-2</v>
      </c>
      <c r="AH61" s="28">
        <f>AH60*(1+価格上昇ケース!$O$13)</f>
        <v>1.6496443973249817E-2</v>
      </c>
      <c r="AJ61" s="29">
        <f t="shared" si="4"/>
        <v>4.1552342515461409E-2</v>
      </c>
      <c r="AK61" s="28">
        <f>AK60*(1+価格上昇ケース!$O$14)</f>
        <v>0.25983991676632323</v>
      </c>
      <c r="AL61" s="29">
        <f t="shared" si="60"/>
        <v>0.21093597077923548</v>
      </c>
      <c r="AM61" s="29">
        <f t="shared" si="37"/>
        <v>0.51628493642165785</v>
      </c>
      <c r="AO61">
        <f t="shared" si="70"/>
        <v>0.48371506357834215</v>
      </c>
      <c r="AQ61">
        <f t="shared" si="38"/>
        <v>0.97371462886873783</v>
      </c>
      <c r="AS61">
        <f t="shared" si="71"/>
        <v>2.6285371131262204E-2</v>
      </c>
      <c r="AU61">
        <f t="shared" si="45"/>
        <v>0.22403449282406729</v>
      </c>
      <c r="AW61">
        <f t="shared" si="68"/>
        <v>0.77596550717593271</v>
      </c>
      <c r="AY61" s="84">
        <f t="shared" si="61"/>
        <v>37.948479560439893</v>
      </c>
      <c r="AZ61">
        <f t="shared" si="62"/>
        <v>0.97432505681131376</v>
      </c>
      <c r="BA61">
        <f t="shared" si="47"/>
        <v>5104.3607440050064</v>
      </c>
      <c r="BB61">
        <f t="shared" si="22"/>
        <v>8.5378505012113717</v>
      </c>
      <c r="BC61">
        <f t="shared" si="69"/>
        <v>-1.5562006475807468</v>
      </c>
      <c r="BD61" s="60">
        <v>2048</v>
      </c>
      <c r="BE61">
        <f t="shared" si="63"/>
        <v>8.5378505012113717</v>
      </c>
      <c r="BF61">
        <f t="shared" si="64"/>
        <v>9.9216944049358649</v>
      </c>
      <c r="BG61">
        <f t="shared" si="65"/>
        <v>-1.5562233781838548</v>
      </c>
      <c r="BH61">
        <f t="shared" si="66"/>
        <v>8.5317411196545834</v>
      </c>
      <c r="BN61" s="49">
        <v>2048</v>
      </c>
      <c r="BO61">
        <f>D61*CO2原単位!$F$2*10^10</f>
        <v>1.3518409849265647E-5</v>
      </c>
      <c r="BP61">
        <f>F61*CO2原単位!$F$3*10^10</f>
        <v>1.9209599862858768E-4</v>
      </c>
      <c r="BQ61">
        <f>I61*CO2原単位!$F$4*10^10</f>
        <v>1.7554327581712601E-4</v>
      </c>
      <c r="BR61">
        <f>K61*CO2原単位!$F$6*10^10</f>
        <v>6.4271972144259899E-3</v>
      </c>
      <c r="BS61">
        <f t="shared" si="67"/>
        <v>6.8083548987209691E-3</v>
      </c>
      <c r="CV61" s="29"/>
      <c r="CW61" s="29"/>
    </row>
    <row r="62" spans="1:101" x14ac:dyDescent="0.15">
      <c r="A62" s="9">
        <v>2049</v>
      </c>
      <c r="D62" s="41">
        <f t="shared" si="53"/>
        <v>3.1650458862406703</v>
      </c>
      <c r="E62" s="41"/>
      <c r="F62" s="41">
        <f t="shared" si="54"/>
        <v>56.264455455390589</v>
      </c>
      <c r="G62" s="41"/>
      <c r="H62" s="41"/>
      <c r="I62" s="41">
        <f t="shared" si="55"/>
        <v>60.053481214472441</v>
      </c>
      <c r="J62" s="41">
        <f t="shared" si="56"/>
        <v>3892.5033114584021</v>
      </c>
      <c r="K62" s="41">
        <f t="shared" si="57"/>
        <v>1123.6587123348288</v>
      </c>
      <c r="L62" s="41">
        <f t="shared" si="58"/>
        <v>116.31793666986303</v>
      </c>
      <c r="M62" s="41">
        <f t="shared" si="59"/>
        <v>119.48298255610371</v>
      </c>
      <c r="Z62" s="84">
        <f t="shared" si="72"/>
        <v>-1.242462406801814</v>
      </c>
      <c r="AA62" s="84">
        <f t="shared" si="73"/>
        <v>3.6041597217192463</v>
      </c>
      <c r="AB62" s="84">
        <f t="shared" si="74"/>
        <v>6.5172524834023582E-2</v>
      </c>
      <c r="AC62" s="24">
        <f>AC61*(1+価格上昇ケース!$O$3)</f>
        <v>20224.899847508379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G62" s="40">
        <f t="shared" si="3"/>
        <v>4.222867527608009E-2</v>
      </c>
      <c r="AH62" s="28">
        <f>AH61*(1+価格上昇ケース!$O$13)</f>
        <v>1.6496443973249817E-2</v>
      </c>
      <c r="AJ62" s="29">
        <f t="shared" si="4"/>
        <v>4.1547041029206692E-2</v>
      </c>
      <c r="AK62" s="28">
        <f>AK61*(1+価格上昇ケース!$O$14)</f>
        <v>0.25983991676632323</v>
      </c>
      <c r="AL62" s="29">
        <f t="shared" si="60"/>
        <v>0.21094064068649099</v>
      </c>
      <c r="AM62" s="29">
        <f t="shared" si="37"/>
        <v>0.51628736662444408</v>
      </c>
      <c r="AO62">
        <f t="shared" si="70"/>
        <v>0.48371263337555592</v>
      </c>
      <c r="AQ62">
        <f t="shared" si="38"/>
        <v>0.9735104881169625</v>
      </c>
      <c r="AS62">
        <f t="shared" si="71"/>
        <v>2.6489511883037491E-2</v>
      </c>
      <c r="AU62">
        <f t="shared" si="45"/>
        <v>0.22400765904389908</v>
      </c>
      <c r="AW62">
        <f t="shared" si="68"/>
        <v>0.77599234095610092</v>
      </c>
      <c r="AY62" s="84">
        <f t="shared" si="61"/>
        <v>41.982229740857647</v>
      </c>
      <c r="AZ62">
        <f t="shared" si="62"/>
        <v>0.97673457133264008</v>
      </c>
      <c r="BA62">
        <f t="shared" si="47"/>
        <v>5135.6450063493348</v>
      </c>
      <c r="BB62">
        <f t="shared" si="22"/>
        <v>8.5439607242795361</v>
      </c>
      <c r="BC62">
        <f t="shared" si="69"/>
        <v>-1.5561785088457292</v>
      </c>
      <c r="BD62" s="60">
        <v>2049</v>
      </c>
      <c r="BE62">
        <f t="shared" si="63"/>
        <v>8.5439607242795361</v>
      </c>
      <c r="BF62">
        <f t="shared" si="64"/>
        <v>9.9146697899989</v>
      </c>
      <c r="BG62">
        <f t="shared" si="65"/>
        <v>-1.5562006475807468</v>
      </c>
      <c r="BH62">
        <f t="shared" si="66"/>
        <v>8.5378505012113717</v>
      </c>
      <c r="BN62" s="49">
        <v>2049</v>
      </c>
      <c r="BO62">
        <f>D62*CO2原単位!$F$2*10^10</f>
        <v>1.2420545075795202E-5</v>
      </c>
      <c r="BP62">
        <f>F62*CO2原単位!$F$3*10^10</f>
        <v>1.7509763504514137E-4</v>
      </c>
      <c r="BQ62">
        <f>I62*CO2原単位!$F$4*10^10</f>
        <v>1.6001120154781855E-4</v>
      </c>
      <c r="BR62">
        <f>K62*CO2原単位!$F$6*10^10</f>
        <v>6.4818045266074129E-3</v>
      </c>
      <c r="BS62">
        <f t="shared" si="67"/>
        <v>6.8293339082761677E-3</v>
      </c>
      <c r="CV62" s="29"/>
      <c r="CW62" s="29"/>
    </row>
    <row r="63" spans="1:101" x14ac:dyDescent="0.15">
      <c r="A63" s="9">
        <v>2050</v>
      </c>
      <c r="D63" s="41">
        <f t="shared" si="53"/>
        <v>2.8957938995364563</v>
      </c>
      <c r="E63" s="41"/>
      <c r="F63" s="41">
        <f t="shared" si="54"/>
        <v>51.083100307961288</v>
      </c>
      <c r="G63" s="41"/>
      <c r="H63" s="41"/>
      <c r="I63" s="41">
        <f t="shared" si="55"/>
        <v>54.523625035303354</v>
      </c>
      <c r="J63" s="41">
        <f t="shared" si="56"/>
        <v>3925.5847451344443</v>
      </c>
      <c r="K63" s="41">
        <f t="shared" si="57"/>
        <v>1133.0380120670798</v>
      </c>
      <c r="L63" s="41">
        <f t="shared" si="58"/>
        <v>105.60672534326464</v>
      </c>
      <c r="M63" s="41">
        <f t="shared" si="59"/>
        <v>108.5025192428011</v>
      </c>
      <c r="Z63" s="84">
        <f t="shared" si="72"/>
        <v>-1.2426127883801965</v>
      </c>
      <c r="AA63" s="84">
        <f t="shared" si="73"/>
        <v>3.5964627515031427</v>
      </c>
      <c r="AB63" s="84">
        <f t="shared" si="74"/>
        <v>6.5180370160625917E-2</v>
      </c>
      <c r="AC63" s="24">
        <f>AC62*(1+価格上昇ケース!$O$3)</f>
        <v>20083.32554857582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G63" s="40">
        <f t="shared" si="3"/>
        <v>4.2228635128366686E-2</v>
      </c>
      <c r="AH63" s="28">
        <f>AH62*(1+価格上昇ケース!$O$13)</f>
        <v>1.6496443973249817E-2</v>
      </c>
      <c r="AJ63" s="29">
        <f t="shared" si="4"/>
        <v>4.15418757545871E-2</v>
      </c>
      <c r="AK63" s="28">
        <f>AK62*(1+価格上昇ケース!$O$14)</f>
        <v>0.25983991676632323</v>
      </c>
      <c r="AL63" s="29">
        <f t="shared" si="60"/>
        <v>0.21094518982232277</v>
      </c>
      <c r="AM63" s="29">
        <f t="shared" si="37"/>
        <v>0.51628932587464937</v>
      </c>
      <c r="AO63">
        <f t="shared" si="70"/>
        <v>0.48371067412535063</v>
      </c>
      <c r="AQ63">
        <f t="shared" si="38"/>
        <v>0.97331127498471803</v>
      </c>
      <c r="AS63">
        <f t="shared" si="71"/>
        <v>2.6688725015281946E-2</v>
      </c>
      <c r="AU63">
        <f t="shared" si="45"/>
        <v>0.22398151956559154</v>
      </c>
      <c r="AW63">
        <f t="shared" si="68"/>
        <v>0.77601848043440846</v>
      </c>
      <c r="AY63" s="84">
        <f t="shared" si="61"/>
        <v>46.622168706346706</v>
      </c>
      <c r="AZ63">
        <f t="shared" si="62"/>
        <v>0.97900137630929174</v>
      </c>
      <c r="BA63">
        <f t="shared" si="47"/>
        <v>5167.1252764443252</v>
      </c>
      <c r="BB63">
        <f t="shared" si="22"/>
        <v>8.5500717734827827</v>
      </c>
      <c r="BC63">
        <f t="shared" si="69"/>
        <v>-1.5561569431257973</v>
      </c>
      <c r="BD63" s="60">
        <v>2050</v>
      </c>
      <c r="BE63">
        <f t="shared" si="63"/>
        <v>8.5500717734827827</v>
      </c>
      <c r="BF63">
        <f t="shared" si="64"/>
        <v>9.9076451750619352</v>
      </c>
      <c r="BG63">
        <f t="shared" si="65"/>
        <v>-1.5561785088457292</v>
      </c>
      <c r="BH63">
        <f t="shared" si="66"/>
        <v>8.5439607242795361</v>
      </c>
      <c r="BN63" s="49">
        <v>2050</v>
      </c>
      <c r="BO63">
        <f>D63*CO2原単位!$F$2*10^10</f>
        <v>1.1363923289632319E-5</v>
      </c>
      <c r="BP63">
        <f>F63*CO2原単位!$F$3*10^10</f>
        <v>1.589730138202341E-4</v>
      </c>
      <c r="BQ63">
        <f>I63*CO2原単位!$F$4*10^10</f>
        <v>1.4527701938683109E-4</v>
      </c>
      <c r="BR63">
        <f>K63*CO2原単位!$F$6*10^10</f>
        <v>6.5359088438645529E-3</v>
      </c>
      <c r="BS63">
        <f t="shared" si="67"/>
        <v>6.85152280036125E-3</v>
      </c>
      <c r="CV63" s="29"/>
      <c r="CW63" s="29"/>
    </row>
    <row r="64" spans="1:101" x14ac:dyDescent="0.15">
      <c r="AC64" s="29"/>
      <c r="BO64">
        <f>SUM(BO3:BO63)</f>
        <v>1.6614818690265625E-3</v>
      </c>
      <c r="BP64">
        <f>SUM(BP3:BP63)</f>
        <v>7.7102414300273064E-2</v>
      </c>
      <c r="BQ64">
        <f>SUM(BQ3:BQ63)</f>
        <v>3.814462808322848E-2</v>
      </c>
      <c r="BR64">
        <f>SUM(BR3:BR63)</f>
        <v>0.34028774194379041</v>
      </c>
      <c r="BS64">
        <f>SUM(BS3:BS63)</f>
        <v>0.45719626619631837</v>
      </c>
      <c r="CV64" s="29"/>
      <c r="CW64" s="29"/>
    </row>
    <row r="65" spans="2:101" x14ac:dyDescent="0.15">
      <c r="AC65" s="29"/>
      <c r="BO65" s="29"/>
      <c r="BP65" s="29"/>
      <c r="CV65" s="29"/>
      <c r="CW65" s="29"/>
    </row>
    <row r="66" spans="2:101" x14ac:dyDescent="0.15">
      <c r="AC66" s="29"/>
      <c r="BO66" s="29"/>
      <c r="BP66" s="29"/>
      <c r="CV66" s="29"/>
      <c r="CW66" s="29"/>
    </row>
    <row r="67" spans="2:101" ht="26.2" x14ac:dyDescent="0.15">
      <c r="C67" t="s">
        <v>87</v>
      </c>
      <c r="D67" t="s">
        <v>89</v>
      </c>
      <c r="E67" t="s">
        <v>179</v>
      </c>
      <c r="N67" t="s">
        <v>165</v>
      </c>
      <c r="O67" t="s">
        <v>177</v>
      </c>
      <c r="Y67" s="29"/>
      <c r="Z67" t="s">
        <v>86</v>
      </c>
      <c r="AA67" t="s">
        <v>92</v>
      </c>
      <c r="AB67" t="s">
        <v>95</v>
      </c>
      <c r="AC67" t="s">
        <v>178</v>
      </c>
      <c r="BD67" t="s">
        <v>433</v>
      </c>
      <c r="BE67" t="s">
        <v>431</v>
      </c>
      <c r="BF67" t="s">
        <v>432</v>
      </c>
      <c r="BG67" t="s">
        <v>434</v>
      </c>
      <c r="BO67" s="29"/>
      <c r="BP67" s="29"/>
      <c r="BU67" t="s">
        <v>203</v>
      </c>
      <c r="BV67" t="s">
        <v>223</v>
      </c>
      <c r="BW67" t="s">
        <v>206</v>
      </c>
      <c r="BX67" s="22" t="s">
        <v>208</v>
      </c>
      <c r="CV67" s="29"/>
      <c r="CW67" s="29"/>
    </row>
    <row r="68" spans="2:101" x14ac:dyDescent="0.15">
      <c r="B68" s="9">
        <v>1990</v>
      </c>
      <c r="C68">
        <v>-1.5001517947337017</v>
      </c>
      <c r="D68">
        <v>3.8061626466003862E-2</v>
      </c>
      <c r="M68" s="9">
        <v>1990</v>
      </c>
      <c r="N68">
        <v>5.4743639417344037</v>
      </c>
      <c r="Y68" s="9">
        <v>1990</v>
      </c>
      <c r="Z68">
        <v>-1.3538105326884415</v>
      </c>
      <c r="AA68">
        <v>3.8250487509713584E-2</v>
      </c>
      <c r="AB68">
        <v>0.16987865871184277</v>
      </c>
      <c r="BC68">
        <v>1990</v>
      </c>
      <c r="BD68">
        <f t="shared" ref="BD68:BD93" si="75">LN(AY3)</f>
        <v>1.3800926862841378</v>
      </c>
      <c r="BE68" s="29">
        <f t="shared" ref="BE68:BE93" si="76">AJ3</f>
        <v>3.8250487509713584E-2</v>
      </c>
      <c r="BF68" s="29">
        <f t="shared" ref="BF68:BF93" si="77">AK3</f>
        <v>0.16987865871184277</v>
      </c>
      <c r="BO68" s="29"/>
      <c r="BP68" s="29"/>
      <c r="CV68" s="29"/>
      <c r="CW68" s="29"/>
    </row>
    <row r="69" spans="2:101" x14ac:dyDescent="0.15">
      <c r="B69" s="9">
        <v>1991</v>
      </c>
      <c r="C69">
        <v>-1.4557253718214178</v>
      </c>
      <c r="D69">
        <v>2.5844031906234393E-2</v>
      </c>
      <c r="E69">
        <v>-1.5001517947337017</v>
      </c>
      <c r="M69" s="9">
        <v>1991</v>
      </c>
      <c r="N69">
        <v>5.437711230888981</v>
      </c>
      <c r="O69">
        <f>N68</f>
        <v>5.4743639417344037</v>
      </c>
      <c r="Y69" s="9">
        <v>1991</v>
      </c>
      <c r="Z69">
        <v>-1.308319578906163</v>
      </c>
      <c r="AA69">
        <v>2.8413843360323786E-2</v>
      </c>
      <c r="AB69">
        <v>0.17164822807342461</v>
      </c>
      <c r="AC69">
        <v>-1.3538105326884415</v>
      </c>
      <c r="BC69">
        <v>1991</v>
      </c>
      <c r="BD69">
        <f t="shared" si="75"/>
        <v>1.3814150858254837</v>
      </c>
      <c r="BE69" s="29">
        <f t="shared" si="76"/>
        <v>2.8413843360323786E-2</v>
      </c>
      <c r="BF69" s="29">
        <f t="shared" si="77"/>
        <v>0.17164822807342461</v>
      </c>
      <c r="BG69">
        <f>BD68</f>
        <v>1.3800926862841378</v>
      </c>
      <c r="BO69" s="29"/>
      <c r="BP69" s="29"/>
      <c r="BU69">
        <v>8.6189156985552806</v>
      </c>
      <c r="CV69" s="29"/>
      <c r="CW69" s="29"/>
    </row>
    <row r="70" spans="2:101" x14ac:dyDescent="0.15">
      <c r="B70" s="9">
        <v>1992</v>
      </c>
      <c r="C70">
        <v>-1.4682556986868176</v>
      </c>
      <c r="D70">
        <v>3.1973105731872384E-2</v>
      </c>
      <c r="E70">
        <v>-1.4557253718214178</v>
      </c>
      <c r="M70" s="9">
        <v>1992</v>
      </c>
      <c r="N70">
        <v>5.4303026046311347</v>
      </c>
      <c r="O70">
        <f t="shared" ref="O70:O108" si="78">N69</f>
        <v>5.437711230888981</v>
      </c>
      <c r="Y70" s="9">
        <v>1992</v>
      </c>
      <c r="Z70">
        <v>-1.2484843219446118</v>
      </c>
      <c r="AA70">
        <v>3.3342477158884484E-2</v>
      </c>
      <c r="AB70">
        <v>0.17390934447989009</v>
      </c>
      <c r="AC70">
        <v>-1.308319578906163</v>
      </c>
      <c r="BC70">
        <v>1992</v>
      </c>
      <c r="BD70">
        <f t="shared" si="75"/>
        <v>1.3344248541234369</v>
      </c>
      <c r="BE70" s="29">
        <f t="shared" si="76"/>
        <v>3.3342477158884484E-2</v>
      </c>
      <c r="BF70" s="29">
        <f t="shared" si="77"/>
        <v>0.17390934447989009</v>
      </c>
      <c r="BG70">
        <f t="shared" ref="BG70:BG93" si="79">BD69</f>
        <v>1.3814150858254837</v>
      </c>
      <c r="BO70" s="29"/>
      <c r="BP70" s="29"/>
      <c r="BU70">
        <v>8.6098980233332352</v>
      </c>
      <c r="BV70">
        <v>10.535172184116117</v>
      </c>
      <c r="BW70">
        <v>-1.945874557991103</v>
      </c>
      <c r="BX70">
        <v>8.6189156985552806</v>
      </c>
      <c r="CV70" s="29"/>
      <c r="CW70" s="29"/>
    </row>
    <row r="71" spans="2:101" x14ac:dyDescent="0.15">
      <c r="B71" s="9">
        <v>1993</v>
      </c>
      <c r="C71">
        <v>-1.4309937912695008</v>
      </c>
      <c r="D71">
        <v>3.1444873730024032E-2</v>
      </c>
      <c r="E71">
        <v>-1.4682556986868176</v>
      </c>
      <c r="M71" s="9">
        <v>1993</v>
      </c>
      <c r="N71">
        <v>5.429615621373685</v>
      </c>
      <c r="O71">
        <f t="shared" si="78"/>
        <v>5.4303026046311347</v>
      </c>
      <c r="Y71" s="9">
        <v>1993</v>
      </c>
      <c r="Z71">
        <v>-1.2061581353363513</v>
      </c>
      <c r="AA71">
        <v>3.2992296325127179E-2</v>
      </c>
      <c r="AB71">
        <v>0.17489621003036013</v>
      </c>
      <c r="AC71">
        <v>-1.2484843219446118</v>
      </c>
      <c r="BC71">
        <v>1993</v>
      </c>
      <c r="BD71">
        <f t="shared" si="75"/>
        <v>1.298768148037829</v>
      </c>
      <c r="BE71" s="29">
        <f t="shared" si="76"/>
        <v>3.2992296325127179E-2</v>
      </c>
      <c r="BF71" s="29">
        <f t="shared" si="77"/>
        <v>0.17489621003036013</v>
      </c>
      <c r="BG71">
        <f t="shared" si="79"/>
        <v>1.3344248541234369</v>
      </c>
      <c r="BO71" s="29"/>
      <c r="BP71" s="29"/>
      <c r="BU71">
        <v>8.5831281268404389</v>
      </c>
      <c r="BV71">
        <v>10.550582202681648</v>
      </c>
      <c r="BW71">
        <v>-1.9577726654621719</v>
      </c>
      <c r="BX71">
        <v>8.6098980233332352</v>
      </c>
      <c r="CV71" s="29"/>
      <c r="CW71" s="29"/>
    </row>
    <row r="72" spans="2:101" x14ac:dyDescent="0.15">
      <c r="B72" s="9">
        <v>1994</v>
      </c>
      <c r="C72">
        <v>-1.3904449134160308</v>
      </c>
      <c r="D72">
        <v>3.6169489734334669E-2</v>
      </c>
      <c r="E72">
        <v>-1.4309937912695008</v>
      </c>
      <c r="M72" s="9">
        <v>1994</v>
      </c>
      <c r="N72">
        <v>5.4300602330869161</v>
      </c>
      <c r="O72">
        <f t="shared" si="78"/>
        <v>5.429615621373685</v>
      </c>
      <c r="Y72" s="9">
        <v>1994</v>
      </c>
      <c r="Z72">
        <v>-1.1977812519156654</v>
      </c>
      <c r="AA72">
        <v>3.6824485619702821E-2</v>
      </c>
      <c r="AB72">
        <v>0.17229262546772697</v>
      </c>
      <c r="AC72">
        <v>-1.2061581353363513</v>
      </c>
      <c r="BC72">
        <v>1994</v>
      </c>
      <c r="BD72">
        <f t="shared" si="75"/>
        <v>1.3144745887370857</v>
      </c>
      <c r="BE72" s="29">
        <f t="shared" si="76"/>
        <v>3.6824485619702821E-2</v>
      </c>
      <c r="BF72" s="29">
        <f t="shared" si="77"/>
        <v>0.17229262546772697</v>
      </c>
      <c r="BG72">
        <f t="shared" si="79"/>
        <v>1.298768148037829</v>
      </c>
      <c r="BO72" s="29"/>
      <c r="BP72" s="29"/>
      <c r="BU72">
        <v>8.5583480722082399</v>
      </c>
      <c r="BV72">
        <v>10.51607446825998</v>
      </c>
      <c r="BW72">
        <v>-1.9479348854723781</v>
      </c>
      <c r="BX72">
        <v>8.5831281268404389</v>
      </c>
      <c r="CV72" s="29"/>
      <c r="CW72" s="29"/>
    </row>
    <row r="73" spans="2:101" x14ac:dyDescent="0.15">
      <c r="B73" s="9">
        <v>1995</v>
      </c>
      <c r="C73">
        <v>-1.410205494389289</v>
      </c>
      <c r="D73">
        <v>3.5370765183298507E-2</v>
      </c>
      <c r="E73">
        <v>-1.3904449134160308</v>
      </c>
      <c r="M73" s="9">
        <v>1995</v>
      </c>
      <c r="N73">
        <v>5.4751557582257995</v>
      </c>
      <c r="O73">
        <f t="shared" si="78"/>
        <v>5.4300602330869161</v>
      </c>
      <c r="Y73" s="9">
        <v>1995</v>
      </c>
      <c r="Z73">
        <v>-1.1279541837965752</v>
      </c>
      <c r="AA73">
        <v>3.6136096203624582E-2</v>
      </c>
      <c r="AB73">
        <v>0.17287567899982786</v>
      </c>
      <c r="AC73">
        <v>-1.1977812519156654</v>
      </c>
      <c r="BC73">
        <v>1995</v>
      </c>
      <c r="BD73">
        <f t="shared" si="75"/>
        <v>1.2446833475686239</v>
      </c>
      <c r="BE73" s="29">
        <f t="shared" si="76"/>
        <v>3.6136096203624582E-2</v>
      </c>
      <c r="BF73" s="29">
        <f t="shared" si="77"/>
        <v>0.17287567899982786</v>
      </c>
      <c r="BG73">
        <f t="shared" si="79"/>
        <v>1.3144745887370857</v>
      </c>
      <c r="BU73">
        <v>8.568861577016456</v>
      </c>
      <c r="BV73">
        <v>10.474520326116163</v>
      </c>
      <c r="BW73">
        <v>-1.9504914426735003</v>
      </c>
      <c r="BX73">
        <v>8.5583480722082399</v>
      </c>
    </row>
    <row r="74" spans="2:101" x14ac:dyDescent="0.15">
      <c r="B74" s="9">
        <v>1996</v>
      </c>
      <c r="C74">
        <v>-1.3123376512123741</v>
      </c>
      <c r="D74">
        <v>3.9578923851889374E-2</v>
      </c>
      <c r="E74">
        <v>-1.410205494389289</v>
      </c>
      <c r="M74" s="9">
        <v>1996</v>
      </c>
      <c r="N74">
        <v>5.4993509949858526</v>
      </c>
      <c r="O74">
        <f t="shared" si="78"/>
        <v>5.4751557582257995</v>
      </c>
      <c r="Y74" s="9">
        <v>1996</v>
      </c>
      <c r="Z74">
        <v>-1.1546296199256831</v>
      </c>
      <c r="AA74">
        <v>3.9393631273553997E-2</v>
      </c>
      <c r="AB74">
        <v>0.17331187866786135</v>
      </c>
      <c r="AC74">
        <v>-1.1279541837965752</v>
      </c>
      <c r="BC74">
        <v>1996</v>
      </c>
      <c r="BD74">
        <f t="shared" si="75"/>
        <v>1.2844504987086938</v>
      </c>
      <c r="BE74" s="29">
        <f t="shared" si="76"/>
        <v>3.9393631273553997E-2</v>
      </c>
      <c r="BF74" s="29">
        <f t="shared" si="77"/>
        <v>0.17331187866786135</v>
      </c>
      <c r="BG74">
        <f t="shared" si="79"/>
        <v>1.2446833475686239</v>
      </c>
      <c r="BU74">
        <v>8.5565980867379778</v>
      </c>
      <c r="BV74">
        <v>10.449091343637994</v>
      </c>
      <c r="BW74">
        <v>-1.9598354084182463</v>
      </c>
      <c r="BX74">
        <v>8.568861577016456</v>
      </c>
    </row>
    <row r="75" spans="2:101" x14ac:dyDescent="0.15">
      <c r="B75" s="9">
        <v>1997</v>
      </c>
      <c r="C75">
        <v>-1.1739250500731135</v>
      </c>
      <c r="D75">
        <v>3.2149589047924559E-2</v>
      </c>
      <c r="E75">
        <v>-1.3123376512123741</v>
      </c>
      <c r="M75" s="9">
        <v>1997</v>
      </c>
      <c r="N75">
        <v>5.6326666243239023</v>
      </c>
      <c r="O75">
        <f t="shared" si="78"/>
        <v>5.4993509949858526</v>
      </c>
      <c r="Y75" s="9">
        <v>1997</v>
      </c>
      <c r="Z75">
        <v>-1.133230110056312</v>
      </c>
      <c r="AA75">
        <v>3.3964538171435757E-2</v>
      </c>
      <c r="AB75">
        <v>0.169946172402345</v>
      </c>
      <c r="AC75">
        <v>-1.1546296199256831</v>
      </c>
      <c r="BC75">
        <v>1997</v>
      </c>
      <c r="BD75">
        <f t="shared" si="75"/>
        <v>1.2562569722100072</v>
      </c>
      <c r="BE75" s="29">
        <f t="shared" si="76"/>
        <v>3.3964538171435757E-2</v>
      </c>
      <c r="BF75" s="29">
        <f t="shared" si="77"/>
        <v>0.169946172402345</v>
      </c>
      <c r="BG75">
        <f t="shared" si="79"/>
        <v>1.2844504987086938</v>
      </c>
      <c r="BU75">
        <v>8.5579546154439008</v>
      </c>
      <c r="BV75">
        <v>10.448540674851346</v>
      </c>
      <c r="BW75">
        <v>-1.9701385261209525</v>
      </c>
      <c r="BX75">
        <v>8.5565980867379778</v>
      </c>
    </row>
    <row r="76" spans="2:101" x14ac:dyDescent="0.15">
      <c r="B76" s="9">
        <v>1998</v>
      </c>
      <c r="C76">
        <v>-1.125318901677919</v>
      </c>
      <c r="D76">
        <v>3.0566204855368481E-2</v>
      </c>
      <c r="E76">
        <v>-1.1739250500731135</v>
      </c>
      <c r="M76" s="9">
        <v>1998</v>
      </c>
      <c r="N76">
        <v>5.7796423756557473</v>
      </c>
      <c r="O76">
        <f t="shared" si="78"/>
        <v>5.6326666243239023</v>
      </c>
      <c r="Y76" s="9">
        <v>1998</v>
      </c>
      <c r="Z76">
        <v>-1.143213812410862</v>
      </c>
      <c r="AA76">
        <v>3.2962277056406662E-2</v>
      </c>
      <c r="AB76">
        <v>0.17028517658522732</v>
      </c>
      <c r="AC76">
        <v>-1.133230110056312</v>
      </c>
      <c r="BC76">
        <v>1998</v>
      </c>
      <c r="BD76">
        <f t="shared" si="75"/>
        <v>1.2763202321625429</v>
      </c>
      <c r="BE76" s="29">
        <f t="shared" si="76"/>
        <v>3.2962277056406662E-2</v>
      </c>
      <c r="BF76" s="29">
        <f t="shared" si="77"/>
        <v>0.17028517658522732</v>
      </c>
      <c r="BG76">
        <f t="shared" si="79"/>
        <v>1.2562569722100072</v>
      </c>
      <c r="BI76" s="38"/>
      <c r="BJ76" s="38"/>
      <c r="BU76">
        <v>8.5893069268600293</v>
      </c>
      <c r="BV76">
        <v>10.478329686215535</v>
      </c>
      <c r="BW76">
        <v>-1.9574426240785407</v>
      </c>
      <c r="BX76">
        <v>8.5579546154439008</v>
      </c>
    </row>
    <row r="77" spans="2:101" x14ac:dyDescent="0.15">
      <c r="B77" s="9">
        <v>1999</v>
      </c>
      <c r="C77">
        <v>-1.071385578165496</v>
      </c>
      <c r="D77">
        <v>3.869387599055233E-2</v>
      </c>
      <c r="E77">
        <v>-1.125318901677919</v>
      </c>
      <c r="M77" s="9">
        <v>1999</v>
      </c>
      <c r="N77">
        <v>5.897850729418308</v>
      </c>
      <c r="O77">
        <f t="shared" si="78"/>
        <v>5.7796423756557473</v>
      </c>
      <c r="Y77" s="9">
        <v>1999</v>
      </c>
      <c r="Z77">
        <v>-1.1362192561418207</v>
      </c>
      <c r="AA77">
        <v>3.8508543936134586E-2</v>
      </c>
      <c r="AB77">
        <v>0.19469248003302703</v>
      </c>
      <c r="AC77">
        <v>-1.143213812410862</v>
      </c>
      <c r="BC77">
        <v>1999</v>
      </c>
      <c r="BD77">
        <f t="shared" si="75"/>
        <v>1.2719354865221775</v>
      </c>
      <c r="BE77" s="29">
        <f t="shared" si="76"/>
        <v>3.8508543936134586E-2</v>
      </c>
      <c r="BF77" s="29">
        <f t="shared" si="77"/>
        <v>0.19469248003302703</v>
      </c>
      <c r="BG77">
        <f t="shared" si="79"/>
        <v>1.2763202321625429</v>
      </c>
      <c r="BU77">
        <v>8.6485773372527639</v>
      </c>
      <c r="BV77">
        <v>10.445433864959909</v>
      </c>
      <c r="BW77">
        <v>-1.9890471389604323</v>
      </c>
      <c r="BX77">
        <v>8.5893069268600293</v>
      </c>
    </row>
    <row r="78" spans="2:101" x14ac:dyDescent="0.15">
      <c r="B78" s="9">
        <v>2000</v>
      </c>
      <c r="C78">
        <v>-0.96382303419598081</v>
      </c>
      <c r="D78">
        <v>4.101382658042791E-2</v>
      </c>
      <c r="E78">
        <v>-1.071385578165496</v>
      </c>
      <c r="M78" s="9">
        <v>2000</v>
      </c>
      <c r="N78">
        <v>5.9159205071743006</v>
      </c>
      <c r="O78">
        <f t="shared" si="78"/>
        <v>5.897850729418308</v>
      </c>
      <c r="Y78" s="9">
        <v>2000</v>
      </c>
      <c r="Z78">
        <v>-1.1573219613879993</v>
      </c>
      <c r="AA78">
        <v>3.981988927470579E-2</v>
      </c>
      <c r="AB78">
        <v>0.1935488586298971</v>
      </c>
      <c r="AC78">
        <v>-1.1362192561418207</v>
      </c>
      <c r="BC78">
        <v>2000</v>
      </c>
      <c r="BD78">
        <f t="shared" si="75"/>
        <v>1.3251862704513968</v>
      </c>
      <c r="BE78" s="29">
        <f t="shared" si="76"/>
        <v>3.981988927470579E-2</v>
      </c>
      <c r="BF78" s="29">
        <f t="shared" si="77"/>
        <v>0.1935488586298971</v>
      </c>
      <c r="BG78">
        <f t="shared" si="79"/>
        <v>1.2719354865221775</v>
      </c>
      <c r="BU78">
        <v>8.6641687090735697</v>
      </c>
      <c r="BV78">
        <v>10.403019643757322</v>
      </c>
      <c r="BW78">
        <v>-1.987117608216399</v>
      </c>
      <c r="BX78">
        <v>8.6485773372527639</v>
      </c>
    </row>
    <row r="79" spans="2:101" x14ac:dyDescent="0.15">
      <c r="B79" s="9">
        <v>2001</v>
      </c>
      <c r="C79">
        <v>-0.96613729653085167</v>
      </c>
      <c r="D79">
        <v>4.0521862467107136E-2</v>
      </c>
      <c r="E79">
        <v>-0.96382303419598081</v>
      </c>
      <c r="M79" s="9">
        <v>2001</v>
      </c>
      <c r="N79">
        <v>5.8355196850500572</v>
      </c>
      <c r="O79">
        <f t="shared" si="78"/>
        <v>5.9159205071743006</v>
      </c>
      <c r="Y79" s="9">
        <v>2001</v>
      </c>
      <c r="Z79">
        <v>-1.0781013776601283</v>
      </c>
      <c r="AA79">
        <v>3.9314737330498235E-2</v>
      </c>
      <c r="AB79">
        <v>0.19319084309244269</v>
      </c>
      <c r="AC79">
        <v>-1.1573219613879993</v>
      </c>
      <c r="BC79">
        <v>2001</v>
      </c>
      <c r="BD79">
        <f t="shared" si="75"/>
        <v>1.2733635746238068</v>
      </c>
      <c r="BE79" s="29">
        <f t="shared" si="76"/>
        <v>3.9314737330498235E-2</v>
      </c>
      <c r="BF79" s="29">
        <f t="shared" si="77"/>
        <v>0.19319084309244269</v>
      </c>
      <c r="BG79">
        <f t="shared" si="79"/>
        <v>1.3251862704513968</v>
      </c>
      <c r="BU79">
        <v>8.6618980410863582</v>
      </c>
      <c r="BV79">
        <v>10.376268571262472</v>
      </c>
      <c r="BW79">
        <v>-1.8531834106987808</v>
      </c>
      <c r="BX79">
        <v>8.6641687090735697</v>
      </c>
    </row>
    <row r="80" spans="2:101" x14ac:dyDescent="0.15">
      <c r="B80" s="9">
        <v>2002</v>
      </c>
      <c r="C80">
        <v>-0.90585523681592095</v>
      </c>
      <c r="D80">
        <v>4.5995333975347226E-2</v>
      </c>
      <c r="E80">
        <v>-0.96613729653085167</v>
      </c>
      <c r="M80" s="9">
        <v>2002</v>
      </c>
      <c r="N80">
        <v>5.7731644779589928</v>
      </c>
      <c r="O80">
        <f t="shared" si="78"/>
        <v>5.8355196850500572</v>
      </c>
      <c r="Y80" s="9">
        <v>2002</v>
      </c>
      <c r="Z80">
        <v>-1.0178842712541849</v>
      </c>
      <c r="AA80">
        <v>4.3068098294573157E-2</v>
      </c>
      <c r="AB80">
        <v>0.18421743163011936</v>
      </c>
      <c r="AC80">
        <v>-1.0781013776601283</v>
      </c>
      <c r="BC80">
        <v>2002</v>
      </c>
      <c r="BD80">
        <f t="shared" si="75"/>
        <v>1.255998456269739</v>
      </c>
      <c r="BE80" s="29">
        <f t="shared" si="76"/>
        <v>4.3068098294573157E-2</v>
      </c>
      <c r="BF80" s="29">
        <f t="shared" si="77"/>
        <v>0.18421743163011936</v>
      </c>
      <c r="BG80">
        <f t="shared" si="79"/>
        <v>1.2733635746238068</v>
      </c>
      <c r="BU80">
        <v>8.6511927907139263</v>
      </c>
      <c r="BV80">
        <v>10.36410350510914</v>
      </c>
      <c r="BW80">
        <v>-1.8528867023762488</v>
      </c>
      <c r="BX80">
        <v>8.6618980410863582</v>
      </c>
    </row>
    <row r="81" spans="2:81" x14ac:dyDescent="0.15">
      <c r="B81" s="9">
        <v>2003</v>
      </c>
      <c r="C81">
        <v>-0.79864198327291591</v>
      </c>
      <c r="D81">
        <v>4.5538805761593713E-2</v>
      </c>
      <c r="E81">
        <v>-0.90585523681592095</v>
      </c>
      <c r="M81" s="9">
        <v>2003</v>
      </c>
      <c r="N81">
        <v>5.6446480522878062</v>
      </c>
      <c r="O81">
        <f t="shared" si="78"/>
        <v>5.7731644779589928</v>
      </c>
      <c r="Y81" s="9">
        <v>2003</v>
      </c>
      <c r="Z81">
        <v>-0.97320452855630135</v>
      </c>
      <c r="AA81">
        <v>4.2769100177006539E-2</v>
      </c>
      <c r="AB81">
        <v>0.18732119588517621</v>
      </c>
      <c r="AC81">
        <v>-1.0178842712541849</v>
      </c>
      <c r="BC81">
        <v>2003</v>
      </c>
      <c r="BD81">
        <f t="shared" si="75"/>
        <v>1.2622334157126438</v>
      </c>
      <c r="BE81" s="29">
        <f t="shared" si="76"/>
        <v>4.2769100177006539E-2</v>
      </c>
      <c r="BF81" s="29">
        <f t="shared" si="77"/>
        <v>0.18732119588517621</v>
      </c>
      <c r="BG81">
        <f t="shared" si="79"/>
        <v>1.255998456269739</v>
      </c>
      <c r="BU81">
        <v>8.66349942332808</v>
      </c>
      <c r="BV81">
        <v>10.315564090231947</v>
      </c>
      <c r="BW81">
        <v>-1.8699782669948468</v>
      </c>
      <c r="BX81">
        <v>8.6511927907139263</v>
      </c>
    </row>
    <row r="82" spans="2:81" x14ac:dyDescent="0.15">
      <c r="B82" s="9">
        <v>2004</v>
      </c>
      <c r="C82">
        <v>-0.67182968488827222</v>
      </c>
      <c r="D82">
        <v>4.5407507129301319E-2</v>
      </c>
      <c r="E82">
        <v>-0.79864198327291591</v>
      </c>
      <c r="M82" s="9">
        <v>2004</v>
      </c>
      <c r="N82">
        <v>5.5717475728418675</v>
      </c>
      <c r="O82">
        <f t="shared" si="78"/>
        <v>5.6446480522878062</v>
      </c>
      <c r="Y82" s="9">
        <v>2004</v>
      </c>
      <c r="Z82">
        <v>-0.94779816361220781</v>
      </c>
      <c r="AA82">
        <v>4.2467571577126308E-2</v>
      </c>
      <c r="AB82">
        <v>0.18259104838662787</v>
      </c>
      <c r="AC82">
        <v>-0.97320452855630135</v>
      </c>
      <c r="BC82">
        <v>2004</v>
      </c>
      <c r="BD82">
        <f t="shared" si="75"/>
        <v>1.2866454554974833</v>
      </c>
      <c r="BE82" s="29">
        <f t="shared" si="76"/>
        <v>4.2467571577126308E-2</v>
      </c>
      <c r="BF82" s="29">
        <f t="shared" si="77"/>
        <v>0.18259104838662787</v>
      </c>
      <c r="BG82">
        <f t="shared" si="79"/>
        <v>1.2622334157126438</v>
      </c>
      <c r="BU82">
        <v>8.6324361670963299</v>
      </c>
      <c r="BV82">
        <v>10.314603332153107</v>
      </c>
      <c r="BW82">
        <v>-1.9190194261290514</v>
      </c>
      <c r="BX82">
        <v>8.66349942332808</v>
      </c>
    </row>
    <row r="83" spans="2:81" x14ac:dyDescent="0.15">
      <c r="B83" s="9">
        <v>2005</v>
      </c>
      <c r="C83">
        <v>-0.53805467512035798</v>
      </c>
      <c r="D83">
        <v>4.9610050475277938E-2</v>
      </c>
      <c r="E83">
        <v>-0.67182968488827222</v>
      </c>
      <c r="M83" s="9">
        <v>2005</v>
      </c>
      <c r="N83">
        <v>5.4774010396133299</v>
      </c>
      <c r="O83">
        <f t="shared" si="78"/>
        <v>5.5717475728418675</v>
      </c>
      <c r="Y83" s="9">
        <v>2005</v>
      </c>
      <c r="Z83">
        <v>-0.93848899960026189</v>
      </c>
      <c r="AA83">
        <v>4.509327093190349E-2</v>
      </c>
      <c r="AB83">
        <v>0.26037496737335009</v>
      </c>
      <c r="AC83">
        <v>-0.94779816361220781</v>
      </c>
      <c r="BC83">
        <v>2005</v>
      </c>
      <c r="BD83">
        <f t="shared" si="75"/>
        <v>1.3229014486214785</v>
      </c>
      <c r="BE83" s="29">
        <f t="shared" si="76"/>
        <v>4.509327093190349E-2</v>
      </c>
      <c r="BF83" s="29">
        <f t="shared" si="77"/>
        <v>0.26037496737335009</v>
      </c>
      <c r="BG83">
        <f t="shared" si="79"/>
        <v>1.2866454554974833</v>
      </c>
      <c r="BU83">
        <v>8.6595404442708812</v>
      </c>
      <c r="BV83">
        <v>10.317416739056421</v>
      </c>
      <c r="BW83">
        <v>-1.9127149133329204</v>
      </c>
      <c r="BX83">
        <v>8.6324361670963299</v>
      </c>
    </row>
    <row r="84" spans="2:81" x14ac:dyDescent="0.15">
      <c r="B84" s="9">
        <v>2006</v>
      </c>
      <c r="C84">
        <v>-0.59710548983495648</v>
      </c>
      <c r="D84">
        <v>4.5211912715840588E-2</v>
      </c>
      <c r="E84">
        <v>-0.53805467512035798</v>
      </c>
      <c r="M84" s="9">
        <v>2006</v>
      </c>
      <c r="N84">
        <v>5.3547267194989319</v>
      </c>
      <c r="O84">
        <f t="shared" si="78"/>
        <v>5.4774010396133299</v>
      </c>
      <c r="Y84" s="9">
        <v>2006</v>
      </c>
      <c r="Z84">
        <v>-1.0661000363755422</v>
      </c>
      <c r="AA84">
        <v>4.2423827725824037E-2</v>
      </c>
      <c r="AB84">
        <v>0.27199012232863867</v>
      </c>
      <c r="AC84">
        <v>-0.93848899960026189</v>
      </c>
      <c r="BC84">
        <v>2006</v>
      </c>
      <c r="BD84">
        <f t="shared" si="75"/>
        <v>1.3521529624509059</v>
      </c>
      <c r="BE84" s="29">
        <f t="shared" si="76"/>
        <v>4.2423827725824037E-2</v>
      </c>
      <c r="BF84" s="29">
        <f t="shared" si="77"/>
        <v>0.27199012232863867</v>
      </c>
      <c r="BG84">
        <f t="shared" si="79"/>
        <v>1.3229014486214785</v>
      </c>
      <c r="BI84" s="17"/>
      <c r="BJ84" s="17"/>
      <c r="BK84" s="17"/>
      <c r="BL84" s="17"/>
      <c r="BM84" s="17"/>
      <c r="BN84" s="17"/>
      <c r="BU84">
        <v>8.6359638617043935</v>
      </c>
      <c r="BV84">
        <v>10.323611361652953</v>
      </c>
      <c r="BW84">
        <v>-1.941764138200097</v>
      </c>
      <c r="BX84">
        <v>8.6595404442708812</v>
      </c>
    </row>
    <row r="85" spans="2:81" x14ac:dyDescent="0.15">
      <c r="B85" s="9">
        <v>2007</v>
      </c>
      <c r="C85">
        <v>-0.55277848386112194</v>
      </c>
      <c r="D85">
        <v>4.8475610930923951E-2</v>
      </c>
      <c r="E85">
        <v>-0.59710548983495648</v>
      </c>
      <c r="M85" s="9">
        <v>2007</v>
      </c>
      <c r="N85">
        <v>4.8435656986351949</v>
      </c>
      <c r="O85">
        <f t="shared" si="78"/>
        <v>5.3547267194989319</v>
      </c>
      <c r="Y85" s="9">
        <v>2007</v>
      </c>
      <c r="Z85">
        <v>-1.1736789872661297</v>
      </c>
      <c r="AA85">
        <v>4.4783500063809392E-2</v>
      </c>
      <c r="AB85">
        <v>0.26770950490528295</v>
      </c>
      <c r="AC85">
        <v>-1.0661000363755422</v>
      </c>
      <c r="BC85">
        <v>2007</v>
      </c>
      <c r="BD85">
        <f t="shared" si="75"/>
        <v>1.5100853635607765</v>
      </c>
      <c r="BE85" s="29">
        <f t="shared" si="76"/>
        <v>4.4783500063809392E-2</v>
      </c>
      <c r="BF85" s="29">
        <f t="shared" si="77"/>
        <v>0.26770950490528295</v>
      </c>
      <c r="BG85">
        <f t="shared" si="79"/>
        <v>1.3521529624509059</v>
      </c>
      <c r="BU85">
        <v>8.5592016931432138</v>
      </c>
      <c r="BV85">
        <v>10.32937601028517</v>
      </c>
      <c r="BW85">
        <v>-1.6102555659629334</v>
      </c>
      <c r="BX85">
        <v>8.6359638617043935</v>
      </c>
    </row>
    <row r="86" spans="2:81" x14ac:dyDescent="0.15">
      <c r="B86" s="9">
        <v>2008</v>
      </c>
      <c r="C86">
        <v>-0.26776359859504584</v>
      </c>
      <c r="D86">
        <v>5.8092818992549408E-2</v>
      </c>
      <c r="E86">
        <v>-0.55277848386112194</v>
      </c>
      <c r="M86" s="9">
        <v>2008</v>
      </c>
      <c r="N86">
        <v>4.0105557369537568</v>
      </c>
      <c r="O86">
        <f t="shared" si="78"/>
        <v>4.8435656986351949</v>
      </c>
      <c r="Y86" s="9">
        <v>2008</v>
      </c>
      <c r="Z86">
        <v>-1.1333169994579562</v>
      </c>
      <c r="AA86">
        <v>5.0260854118231953E-2</v>
      </c>
      <c r="AB86">
        <v>0.26924253710269702</v>
      </c>
      <c r="AC86">
        <v>-1.1736789872661297</v>
      </c>
      <c r="BC86">
        <v>2008</v>
      </c>
      <c r="BD86">
        <f t="shared" si="75"/>
        <v>1.3240435937331569</v>
      </c>
      <c r="BE86" s="29">
        <f t="shared" si="76"/>
        <v>5.0260854118231953E-2</v>
      </c>
      <c r="BF86" s="29">
        <f t="shared" si="77"/>
        <v>0.26924253710269702</v>
      </c>
      <c r="BG86">
        <f t="shared" si="79"/>
        <v>1.5100853635607765</v>
      </c>
      <c r="BU86">
        <v>8.5154301767011376</v>
      </c>
      <c r="BV86">
        <v>10.3256131015374</v>
      </c>
      <c r="BW86">
        <v>-1.5455820040562307</v>
      </c>
      <c r="BX86">
        <v>8.5592016931432138</v>
      </c>
    </row>
    <row r="87" spans="2:81" x14ac:dyDescent="0.15">
      <c r="B87" s="9">
        <v>2009</v>
      </c>
      <c r="C87">
        <v>-0.43025236966691915</v>
      </c>
      <c r="D87">
        <v>4.5578484941503045E-2</v>
      </c>
      <c r="E87">
        <v>-0.26776359859504584</v>
      </c>
      <c r="M87" s="9">
        <v>2009</v>
      </c>
      <c r="N87">
        <v>3.7293459523327162</v>
      </c>
      <c r="O87">
        <f t="shared" si="78"/>
        <v>4.0105557369537568</v>
      </c>
      <c r="Y87" s="9">
        <v>2009</v>
      </c>
      <c r="Z87">
        <v>-1.4369451880453199</v>
      </c>
      <c r="AA87">
        <v>4.2420435350079146E-2</v>
      </c>
      <c r="AB87">
        <v>0.27475298445612728</v>
      </c>
      <c r="AC87">
        <v>-1.1333169994579562</v>
      </c>
      <c r="BC87">
        <v>2009</v>
      </c>
      <c r="BD87">
        <f t="shared" si="75"/>
        <v>1.3757644971838148</v>
      </c>
      <c r="BE87" s="29">
        <f t="shared" si="76"/>
        <v>4.2420435350079146E-2</v>
      </c>
      <c r="BF87" s="29">
        <f t="shared" si="77"/>
        <v>0.27475298445612728</v>
      </c>
      <c r="BG87">
        <f t="shared" si="79"/>
        <v>1.3240435937331569</v>
      </c>
      <c r="BU87">
        <v>8.370853005656242</v>
      </c>
      <c r="BV87">
        <v>10.32137518064285</v>
      </c>
      <c r="BW87">
        <v>-1.5368546318559151</v>
      </c>
      <c r="BX87">
        <v>8.5154301767011376</v>
      </c>
    </row>
    <row r="88" spans="2:81" x14ac:dyDescent="0.15">
      <c r="B88" s="9">
        <v>2010</v>
      </c>
      <c r="C88">
        <v>-0.23890736986021707</v>
      </c>
      <c r="D88">
        <v>4.6606206699477667E-2</v>
      </c>
      <c r="E88">
        <v>-0.43025236966691915</v>
      </c>
      <c r="M88" s="9">
        <v>2010</v>
      </c>
      <c r="N88">
        <v>3.5207628673432376</v>
      </c>
      <c r="O88">
        <f t="shared" si="78"/>
        <v>3.7293459523327162</v>
      </c>
      <c r="Y88" s="9">
        <v>2010</v>
      </c>
      <c r="Z88">
        <v>-1.4578243036401339</v>
      </c>
      <c r="AA88">
        <v>4.2105757438208741E-2</v>
      </c>
      <c r="AB88">
        <v>0.2622838182589507</v>
      </c>
      <c r="AC88">
        <v>-1.4369451880453199</v>
      </c>
      <c r="BC88">
        <v>2010</v>
      </c>
      <c r="BD88">
        <f t="shared" si="75"/>
        <v>1.3760730815750251</v>
      </c>
      <c r="BE88" s="29">
        <f t="shared" si="76"/>
        <v>4.2105757438208741E-2</v>
      </c>
      <c r="BF88" s="29">
        <f t="shared" si="77"/>
        <v>0.2622838182589507</v>
      </c>
      <c r="BG88">
        <f t="shared" si="79"/>
        <v>1.3757644971838148</v>
      </c>
      <c r="BU88">
        <v>8.3032040754306138</v>
      </c>
      <c r="BV88">
        <v>10.213469132482675</v>
      </c>
      <c r="BW88">
        <v>-1.5328951898793888</v>
      </c>
      <c r="BX88">
        <v>8.370853005656242</v>
      </c>
    </row>
    <row r="89" spans="2:81" x14ac:dyDescent="0.15">
      <c r="B89" s="9">
        <v>2011</v>
      </c>
      <c r="C89">
        <v>-0.32881851660153133</v>
      </c>
      <c r="D89">
        <v>5.1997996872424131E-2</v>
      </c>
      <c r="E89">
        <v>-0.23890736986021707</v>
      </c>
      <c r="M89" s="9">
        <v>2011</v>
      </c>
      <c r="N89">
        <v>4.0709836137476278</v>
      </c>
      <c r="O89">
        <f t="shared" si="78"/>
        <v>3.5207628673432376</v>
      </c>
      <c r="Y89" s="9">
        <v>2011</v>
      </c>
      <c r="Z89">
        <v>-1.1077165436962166</v>
      </c>
      <c r="AA89">
        <v>4.4948031513604846E-2</v>
      </c>
      <c r="AB89">
        <v>0.26925152948900249</v>
      </c>
      <c r="AC89">
        <v>-1.4578243036401339</v>
      </c>
      <c r="BC89">
        <v>2011</v>
      </c>
      <c r="BD89">
        <f t="shared" si="75"/>
        <v>1.4488639457885937</v>
      </c>
      <c r="BE89" s="29">
        <f t="shared" si="76"/>
        <v>4.4948031513604846E-2</v>
      </c>
      <c r="BF89" s="29">
        <f t="shared" si="77"/>
        <v>0.26925152948900249</v>
      </c>
      <c r="BG89">
        <f t="shared" si="79"/>
        <v>1.3760730815750251</v>
      </c>
      <c r="BI89" s="17"/>
      <c r="BJ89" s="17"/>
      <c r="BK89" s="17"/>
      <c r="BL89" s="17"/>
      <c r="BM89" s="17"/>
      <c r="BN89" s="17"/>
      <c r="BO89" s="17"/>
      <c r="BP89" s="17"/>
      <c r="BQ89" s="17"/>
      <c r="BU89">
        <v>8.3174858179872384</v>
      </c>
      <c r="BV89">
        <v>10.148705658168648</v>
      </c>
      <c r="BW89">
        <v>-1.4690641760342309</v>
      </c>
      <c r="BX89">
        <v>8.3032040754306138</v>
      </c>
    </row>
    <row r="90" spans="2:81" x14ac:dyDescent="0.15">
      <c r="B90" s="9">
        <v>2012</v>
      </c>
      <c r="C90">
        <v>-0.29246076020484768</v>
      </c>
      <c r="D90">
        <v>5.2173202670213137E-2</v>
      </c>
      <c r="E90">
        <v>-0.32881851660153133</v>
      </c>
      <c r="M90" s="9">
        <v>2012</v>
      </c>
      <c r="N90">
        <v>4.5120898629519086</v>
      </c>
      <c r="O90">
        <f t="shared" si="78"/>
        <v>4.0709836137476278</v>
      </c>
      <c r="Y90" s="9">
        <v>2012</v>
      </c>
      <c r="Z90">
        <v>-1.033832106075486</v>
      </c>
      <c r="AA90">
        <v>4.3390261784898465E-2</v>
      </c>
      <c r="AB90">
        <v>0.27458599933871636</v>
      </c>
      <c r="AC90">
        <v>-1.1077165436962166</v>
      </c>
      <c r="BC90">
        <v>2012</v>
      </c>
      <c r="BD90">
        <f t="shared" si="75"/>
        <v>1.4779900275780553</v>
      </c>
      <c r="BE90" s="29">
        <f t="shared" si="76"/>
        <v>4.3390261784898465E-2</v>
      </c>
      <c r="BF90" s="29">
        <f t="shared" si="77"/>
        <v>0.27458599933871636</v>
      </c>
      <c r="BG90">
        <f t="shared" si="79"/>
        <v>1.4488639457885937</v>
      </c>
      <c r="BU90">
        <v>8.3205569202889098</v>
      </c>
      <c r="BV90">
        <v>10.170954162487002</v>
      </c>
      <c r="BW90">
        <v>-1.5108869424498221</v>
      </c>
      <c r="BX90">
        <v>8.3174858179872384</v>
      </c>
    </row>
    <row r="91" spans="2:81" x14ac:dyDescent="0.15">
      <c r="B91" s="9">
        <v>2013</v>
      </c>
      <c r="C91">
        <v>-0.33108398555780316</v>
      </c>
      <c r="D91">
        <v>5.2112320475302697E-2</v>
      </c>
      <c r="E91">
        <v>-0.29246076020484768</v>
      </c>
      <c r="M91" s="9">
        <v>2013</v>
      </c>
      <c r="N91">
        <v>4.2784868741948632</v>
      </c>
      <c r="O91">
        <f t="shared" si="78"/>
        <v>4.5120898629519086</v>
      </c>
      <c r="Y91" s="9">
        <v>2013</v>
      </c>
      <c r="Z91">
        <v>-1.1017182068077818</v>
      </c>
      <c r="AA91">
        <v>4.337999055052072E-2</v>
      </c>
      <c r="AB91">
        <v>0.273544297172783</v>
      </c>
      <c r="AC91">
        <v>-1.033832106075486</v>
      </c>
      <c r="BC91">
        <v>2013</v>
      </c>
      <c r="BD91">
        <f t="shared" si="75"/>
        <v>1.5694997501884822</v>
      </c>
      <c r="BE91" s="29">
        <f t="shared" si="76"/>
        <v>4.337999055052072E-2</v>
      </c>
      <c r="BF91" s="29">
        <f t="shared" si="77"/>
        <v>0.273544297172783</v>
      </c>
      <c r="BG91">
        <f t="shared" si="79"/>
        <v>1.4779900275780553</v>
      </c>
      <c r="BU91">
        <v>8.3071617664736355</v>
      </c>
      <c r="BV91">
        <v>10.17450656409137</v>
      </c>
      <c r="BW91">
        <v>-1.5438483205492344</v>
      </c>
      <c r="BX91">
        <v>8.3205569202889098</v>
      </c>
    </row>
    <row r="92" spans="2:81" x14ac:dyDescent="0.15">
      <c r="B92" s="9">
        <v>2014</v>
      </c>
      <c r="C92">
        <v>-4.2600002418739222E-2</v>
      </c>
      <c r="D92">
        <v>5.1362953188762724E-2</v>
      </c>
      <c r="E92">
        <v>-0.33108398555780316</v>
      </c>
      <c r="M92" s="9">
        <v>2014</v>
      </c>
      <c r="N92">
        <v>4.3134966809792257</v>
      </c>
      <c r="O92">
        <f t="shared" si="78"/>
        <v>4.2784868741948632</v>
      </c>
      <c r="Y92" s="9">
        <v>2014</v>
      </c>
      <c r="Z92">
        <v>-1.3830797116580142</v>
      </c>
      <c r="AA92">
        <v>4.1477362813209302E-2</v>
      </c>
      <c r="AB92">
        <v>0.26484497993121214</v>
      </c>
      <c r="AC92">
        <v>-1.1017182068077818</v>
      </c>
      <c r="BC92">
        <v>2014</v>
      </c>
      <c r="BD92">
        <f t="shared" si="75"/>
        <v>1.5374454995996705</v>
      </c>
      <c r="BE92" s="29">
        <f t="shared" si="76"/>
        <v>4.1477362813209302E-2</v>
      </c>
      <c r="BF92" s="29">
        <f t="shared" si="77"/>
        <v>0.26484497993121214</v>
      </c>
      <c r="BG92">
        <f t="shared" si="79"/>
        <v>1.5694997501884822</v>
      </c>
      <c r="BU92">
        <v>8.3483901887519014</v>
      </c>
      <c r="BV92">
        <v>10.149057736411894</v>
      </c>
      <c r="BW92">
        <v>-1.5420892048340091</v>
      </c>
      <c r="BX92">
        <v>8.3071617664736355</v>
      </c>
    </row>
    <row r="93" spans="2:81" x14ac:dyDescent="0.15">
      <c r="B93" s="9">
        <v>2015</v>
      </c>
      <c r="C93">
        <v>3.8281140594326594E-3</v>
      </c>
      <c r="D93">
        <v>5.2808108763469412E-2</v>
      </c>
      <c r="E93">
        <v>-4.2600002418739222E-2</v>
      </c>
      <c r="M93" s="9">
        <v>2015</v>
      </c>
      <c r="N93">
        <v>4.0836564464472929</v>
      </c>
      <c r="O93">
        <f t="shared" si="78"/>
        <v>4.3134966809792257</v>
      </c>
      <c r="Y93" s="9">
        <v>2015</v>
      </c>
      <c r="Z93">
        <v>-1.2148637151640258</v>
      </c>
      <c r="AA93">
        <v>4.2111313005143376E-2</v>
      </c>
      <c r="AB93">
        <v>0.25983991676632323</v>
      </c>
      <c r="AC93">
        <v>-1.3830797116580142</v>
      </c>
      <c r="BC93">
        <v>2015</v>
      </c>
      <c r="BD93">
        <f t="shared" si="75"/>
        <v>1.7479224147826129</v>
      </c>
      <c r="BE93" s="29">
        <f t="shared" si="76"/>
        <v>4.2111313005143376E-2</v>
      </c>
      <c r="BF93" s="29">
        <f t="shared" si="77"/>
        <v>0.25983991676632323</v>
      </c>
      <c r="BG93">
        <f t="shared" si="79"/>
        <v>1.5374454995996705</v>
      </c>
      <c r="BU93">
        <v>8.3505785565840771</v>
      </c>
      <c r="BV93">
        <v>10.17412519037865</v>
      </c>
      <c r="BW93">
        <v>-1.5318420968024113</v>
      </c>
      <c r="BX93">
        <v>8.3483901887519014</v>
      </c>
    </row>
    <row r="94" spans="2:81" x14ac:dyDescent="0.15">
      <c r="B94" s="9">
        <v>2016</v>
      </c>
      <c r="C94">
        <f>$H$94+D94*$H$95+E94*$H$96</f>
        <v>1.5723969039488753E-2</v>
      </c>
      <c r="D94" s="29">
        <f t="shared" ref="D94:D108" si="80">AD29</f>
        <v>5.2808108763469412E-2</v>
      </c>
      <c r="E94">
        <f>C93</f>
        <v>3.8281140594326594E-3</v>
      </c>
      <c r="G94" t="s">
        <v>111</v>
      </c>
      <c r="H94">
        <v>-0.61720431326266156</v>
      </c>
      <c r="M94" s="9">
        <v>2016</v>
      </c>
      <c r="N94">
        <f>$S$94+$S$95*O94</f>
        <v>4.0609321256693356</v>
      </c>
      <c r="O94">
        <f>N93</f>
        <v>4.0836564464472929</v>
      </c>
      <c r="R94" t="s">
        <v>111</v>
      </c>
      <c r="S94">
        <v>0.10525681825847588</v>
      </c>
      <c r="Y94" s="9">
        <v>2016</v>
      </c>
      <c r="Z94">
        <f t="shared" ref="Z94:Z99" si="81">$AE$94+$AE$95*AA94+AB94*$AE$96+AC94*$AE$97</f>
        <v>-1.2229663457951594</v>
      </c>
      <c r="AA94" s="29">
        <f t="shared" ref="AA94:AA108" si="82">AJ29</f>
        <v>4.2041656597716005E-2</v>
      </c>
      <c r="AB94" s="29">
        <f t="shared" ref="AB94:AB108" si="83">AK29</f>
        <v>0.25983991676632323</v>
      </c>
      <c r="AC94">
        <f t="shared" ref="AC94:AC99" si="84">Z93</f>
        <v>-1.2148637151640258</v>
      </c>
      <c r="AD94" t="s">
        <v>111</v>
      </c>
      <c r="AE94">
        <v>-0.95365855824424361</v>
      </c>
      <c r="AL94" s="28"/>
      <c r="BU94">
        <v>8.3128052464478674</v>
      </c>
      <c r="BV94">
        <v>10.143527551510068</v>
      </c>
      <c r="BW94">
        <v>-1.5138711386065615</v>
      </c>
      <c r="BX94">
        <v>8.3505785565840771</v>
      </c>
    </row>
    <row r="95" spans="2:81" ht="13.75" thickBot="1" x14ac:dyDescent="0.2">
      <c r="B95" s="9">
        <v>2017</v>
      </c>
      <c r="C95">
        <f t="shared" ref="C95:C108" si="85">$H$94+D95*$H$95+E95*$H$96</f>
        <v>2.5314511488976559E-2</v>
      </c>
      <c r="D95" s="29">
        <f t="shared" si="80"/>
        <v>5.2808108763469412E-2</v>
      </c>
      <c r="E95">
        <f t="shared" ref="E95:E108" si="86">C94</f>
        <v>1.5723969039488753E-2</v>
      </c>
      <c r="G95" t="s">
        <v>124</v>
      </c>
      <c r="H95">
        <v>11.926994508516346</v>
      </c>
      <c r="M95" s="9">
        <v>2017</v>
      </c>
      <c r="N95">
        <f t="shared" ref="N95:N108" si="87">$S$94+$S$95*O95</f>
        <v>4.0389199814652734</v>
      </c>
      <c r="O95">
        <f t="shared" si="78"/>
        <v>4.0609321256693356</v>
      </c>
      <c r="R95" s="25" t="s">
        <v>124</v>
      </c>
      <c r="S95" s="25">
        <v>0.96866016014942347</v>
      </c>
      <c r="Y95" s="9">
        <v>2017</v>
      </c>
      <c r="Z95">
        <f t="shared" si="81"/>
        <v>-1.2272164671192847</v>
      </c>
      <c r="AA95" s="29">
        <f t="shared" si="82"/>
        <v>4.1983753474380221E-2</v>
      </c>
      <c r="AB95" s="29">
        <f t="shared" si="83"/>
        <v>0.25983991676632323</v>
      </c>
      <c r="AC95">
        <f t="shared" si="84"/>
        <v>-1.2229663457951594</v>
      </c>
      <c r="AD95" t="s">
        <v>124</v>
      </c>
      <c r="AE95">
        <v>17.087605753073234</v>
      </c>
      <c r="AL95" s="28"/>
      <c r="BC95" t="s">
        <v>100</v>
      </c>
      <c r="BW95">
        <v>-1.5605784468148913</v>
      </c>
    </row>
    <row r="96" spans="2:81" ht="13.75" thickBot="1" x14ac:dyDescent="0.2">
      <c r="B96" s="9">
        <v>2018</v>
      </c>
      <c r="C96">
        <f t="shared" si="85"/>
        <v>3.3046490790139313E-2</v>
      </c>
      <c r="D96" s="29">
        <f t="shared" si="80"/>
        <v>5.2808108763469412E-2</v>
      </c>
      <c r="E96">
        <f t="shared" si="86"/>
        <v>2.5314511488976559E-2</v>
      </c>
      <c r="G96" t="s">
        <v>125</v>
      </c>
      <c r="H96">
        <v>0.80620875637495215</v>
      </c>
      <c r="M96" s="9">
        <v>2018</v>
      </c>
      <c r="N96">
        <f t="shared" si="87"/>
        <v>4.0175976943353344</v>
      </c>
      <c r="O96">
        <f t="shared" si="78"/>
        <v>4.0389199814652734</v>
      </c>
      <c r="Y96" s="9">
        <v>2018</v>
      </c>
      <c r="Z96">
        <f t="shared" si="81"/>
        <v>-1.2297539709766576</v>
      </c>
      <c r="AA96" s="29">
        <f t="shared" si="82"/>
        <v>4.1935346944689283E-2</v>
      </c>
      <c r="AB96" s="29">
        <f t="shared" si="83"/>
        <v>0.25983991676632323</v>
      </c>
      <c r="AC96">
        <f t="shared" si="84"/>
        <v>-1.2272164671192847</v>
      </c>
      <c r="AD96" t="s">
        <v>125</v>
      </c>
      <c r="AE96">
        <v>-1.9196755780410339</v>
      </c>
      <c r="AL96" s="28"/>
      <c r="BU96" s="43" t="s">
        <v>100</v>
      </c>
      <c r="BV96" s="43"/>
      <c r="BW96" s="43"/>
      <c r="BX96" s="43"/>
      <c r="BY96" s="43"/>
      <c r="BZ96" s="43"/>
      <c r="CA96" s="43"/>
      <c r="CB96" s="43"/>
      <c r="CC96" s="43"/>
    </row>
    <row r="97" spans="2:82" ht="13.75" thickBot="1" x14ac:dyDescent="0.2">
      <c r="B97" s="9">
        <v>2019</v>
      </c>
      <c r="C97">
        <f t="shared" si="85"/>
        <v>3.9280080206846604E-2</v>
      </c>
      <c r="D97" s="29">
        <f t="shared" si="80"/>
        <v>5.2808108763469412E-2</v>
      </c>
      <c r="E97">
        <f t="shared" si="86"/>
        <v>3.3046490790139313E-2</v>
      </c>
      <c r="M97" s="9">
        <v>2019</v>
      </c>
      <c r="N97">
        <f t="shared" si="87"/>
        <v>3.9969436442692956</v>
      </c>
      <c r="O97">
        <f t="shared" si="78"/>
        <v>4.0175976943353344</v>
      </c>
      <c r="Y97" s="9">
        <v>2019</v>
      </c>
      <c r="Z97">
        <f t="shared" si="81"/>
        <v>-1.2314710812564889</v>
      </c>
      <c r="AA97" s="29">
        <f t="shared" si="82"/>
        <v>4.1894618182655156E-2</v>
      </c>
      <c r="AB97" s="29">
        <f t="shared" si="83"/>
        <v>0.25983991676632323</v>
      </c>
      <c r="AC97">
        <f t="shared" si="84"/>
        <v>-1.2297539709766576</v>
      </c>
      <c r="AD97" t="s">
        <v>126</v>
      </c>
      <c r="AE97">
        <v>0.40242431490864261</v>
      </c>
      <c r="AL97" s="28"/>
      <c r="BC97" s="26" t="s">
        <v>101</v>
      </c>
      <c r="BD97" s="26"/>
      <c r="BU97" s="43"/>
      <c r="BV97" s="43"/>
      <c r="BW97" s="43"/>
      <c r="BX97" s="43"/>
      <c r="BY97" s="43"/>
      <c r="BZ97" s="43"/>
      <c r="CA97" s="43"/>
      <c r="CB97" s="43"/>
      <c r="CC97" s="43"/>
    </row>
    <row r="98" spans="2:82" x14ac:dyDescent="0.15">
      <c r="B98" s="9">
        <v>2020</v>
      </c>
      <c r="C98">
        <f t="shared" si="85"/>
        <v>4.4305654578242253E-2</v>
      </c>
      <c r="D98" s="29">
        <f t="shared" si="80"/>
        <v>5.2808108763469412E-2</v>
      </c>
      <c r="E98">
        <f t="shared" si="86"/>
        <v>3.9280080206846604E-2</v>
      </c>
      <c r="M98" s="9">
        <v>2020</v>
      </c>
      <c r="N98">
        <f t="shared" si="87"/>
        <v>3.976936888824592</v>
      </c>
      <c r="O98">
        <f t="shared" si="78"/>
        <v>3.9969436442692956</v>
      </c>
      <c r="Y98" s="9">
        <v>2020</v>
      </c>
      <c r="Z98">
        <f t="shared" si="81"/>
        <v>-1.2327518899242544</v>
      </c>
      <c r="AA98" s="29">
        <f t="shared" si="82"/>
        <v>4.1860101835057666E-2</v>
      </c>
      <c r="AB98" s="29">
        <f t="shared" si="83"/>
        <v>0.25983991676632323</v>
      </c>
      <c r="AC98">
        <f t="shared" si="84"/>
        <v>-1.2314710812564889</v>
      </c>
      <c r="AL98" s="28"/>
      <c r="BC98" t="s">
        <v>102</v>
      </c>
      <c r="BD98">
        <v>0.78737656579403026</v>
      </c>
      <c r="BU98" s="42" t="s">
        <v>101</v>
      </c>
      <c r="BV98" s="42"/>
      <c r="BW98" s="43"/>
      <c r="BX98" s="43"/>
      <c r="BY98" s="43"/>
      <c r="BZ98" s="43"/>
      <c r="CA98" s="43"/>
      <c r="CB98" s="43"/>
      <c r="CC98" s="43"/>
      <c r="CD98" s="39"/>
    </row>
    <row r="99" spans="2:82" x14ac:dyDescent="0.15">
      <c r="B99" s="9">
        <v>2021</v>
      </c>
      <c r="C99">
        <f t="shared" si="85"/>
        <v>4.8357316642274974E-2</v>
      </c>
      <c r="D99" s="29">
        <f t="shared" si="80"/>
        <v>5.2808108763469412E-2</v>
      </c>
      <c r="E99">
        <f t="shared" si="86"/>
        <v>4.4305654578242253E-2</v>
      </c>
      <c r="M99" s="9">
        <v>2021</v>
      </c>
      <c r="N99">
        <f t="shared" si="87"/>
        <v>3.957557141891455</v>
      </c>
      <c r="O99">
        <f t="shared" si="78"/>
        <v>3.976936888824592</v>
      </c>
      <c r="Y99" s="9">
        <v>2021</v>
      </c>
      <c r="Z99">
        <f t="shared" si="81"/>
        <v>-1.2337711334845185</v>
      </c>
      <c r="AA99" s="29">
        <f t="shared" si="82"/>
        <v>4.1830617598536186E-2</v>
      </c>
      <c r="AB99" s="29">
        <f t="shared" si="83"/>
        <v>0.25983991676632323</v>
      </c>
      <c r="AC99">
        <f t="shared" si="84"/>
        <v>-1.2327518899242544</v>
      </c>
      <c r="AL99" s="28"/>
      <c r="BC99" t="s">
        <v>103</v>
      </c>
      <c r="BD99">
        <v>0.61996185636160084</v>
      </c>
      <c r="BU99" s="43" t="s">
        <v>102</v>
      </c>
      <c r="BV99" s="43">
        <v>0.9790311954609433</v>
      </c>
      <c r="BW99" s="43"/>
      <c r="BX99" s="43"/>
      <c r="BY99" s="43"/>
      <c r="BZ99" s="43"/>
      <c r="CA99" s="43"/>
      <c r="CB99" s="43"/>
      <c r="CC99" s="43"/>
    </row>
    <row r="100" spans="2:82" x14ac:dyDescent="0.15">
      <c r="B100" s="9">
        <v>2022</v>
      </c>
      <c r="C100">
        <f t="shared" si="85"/>
        <v>5.1623802076170365E-2</v>
      </c>
      <c r="D100" s="29">
        <f t="shared" si="80"/>
        <v>5.2808108763469412E-2</v>
      </c>
      <c r="E100">
        <f t="shared" si="86"/>
        <v>4.8357316642274974E-2</v>
      </c>
      <c r="M100" s="9">
        <v>2022</v>
      </c>
      <c r="N100">
        <f t="shared" si="87"/>
        <v>3.9387847531235471</v>
      </c>
      <c r="O100">
        <f t="shared" si="78"/>
        <v>3.957557141891455</v>
      </c>
      <c r="Y100" s="9">
        <v>2022</v>
      </c>
      <c r="Z100">
        <f t="shared" ref="Z100:Z108" si="88">$AE$94+$AE$95*AA100+AB100*$AE$96+AC100*$AE$97</f>
        <v>-1.2346153732399636</v>
      </c>
      <c r="AA100" s="29">
        <f t="shared" si="82"/>
        <v>4.1805214896118215E-2</v>
      </c>
      <c r="AB100" s="29">
        <f t="shared" si="83"/>
        <v>0.25983991676632323</v>
      </c>
      <c r="AC100">
        <f t="shared" ref="AC100:AC108" si="89">Z99</f>
        <v>-1.2337711334845185</v>
      </c>
      <c r="AL100" s="28"/>
      <c r="BC100" t="s">
        <v>104</v>
      </c>
      <c r="BD100">
        <v>0.60343845881210523</v>
      </c>
      <c r="BU100" s="43" t="s">
        <v>103</v>
      </c>
      <c r="BV100" s="43">
        <v>0.95850208168568374</v>
      </c>
      <c r="BW100" s="43"/>
      <c r="BX100" s="43"/>
      <c r="BY100" s="43"/>
      <c r="BZ100" s="43"/>
      <c r="CA100" s="43"/>
      <c r="CB100" s="43"/>
      <c r="CC100" s="43"/>
    </row>
    <row r="101" spans="2:82" x14ac:dyDescent="0.15">
      <c r="B101" s="9">
        <v>2023</v>
      </c>
      <c r="C101">
        <f t="shared" si="85"/>
        <v>5.4257271235548063E-2</v>
      </c>
      <c r="D101" s="29">
        <f t="shared" si="80"/>
        <v>5.2808108763469412E-2</v>
      </c>
      <c r="E101">
        <f t="shared" si="86"/>
        <v>5.1623802076170365E-2</v>
      </c>
      <c r="M101" s="9">
        <v>2023</v>
      </c>
      <c r="N101">
        <f t="shared" si="87"/>
        <v>3.9206006880132382</v>
      </c>
      <c r="O101">
        <f t="shared" si="78"/>
        <v>3.9387847531235471</v>
      </c>
      <c r="Y101" s="9">
        <v>2023</v>
      </c>
      <c r="Z101">
        <f t="shared" si="88"/>
        <v>-1.2353325242620958</v>
      </c>
      <c r="AA101" s="29">
        <f t="shared" si="82"/>
        <v>4.1783128219822989E-2</v>
      </c>
      <c r="AB101" s="29">
        <f t="shared" si="83"/>
        <v>0.25983991676632323</v>
      </c>
      <c r="AC101">
        <f t="shared" si="89"/>
        <v>-1.2346153732399636</v>
      </c>
      <c r="AL101" s="28"/>
      <c r="BC101" t="s">
        <v>105</v>
      </c>
      <c r="BD101">
        <v>7.700832187888805E-2</v>
      </c>
      <c r="BU101" s="43" t="s">
        <v>104</v>
      </c>
      <c r="BV101" s="43">
        <v>0.95257380764078137</v>
      </c>
      <c r="BW101" s="43"/>
      <c r="BX101" s="43"/>
      <c r="BY101" s="43"/>
      <c r="BZ101" s="43"/>
      <c r="CA101" s="43"/>
      <c r="CB101" s="43"/>
      <c r="CC101" s="43"/>
    </row>
    <row r="102" spans="2:82" ht="13.75" thickBot="1" x14ac:dyDescent="0.2">
      <c r="B102" s="9">
        <v>2024</v>
      </c>
      <c r="C102">
        <f t="shared" si="85"/>
        <v>5.6380397131481748E-2</v>
      </c>
      <c r="D102" s="29">
        <f t="shared" si="80"/>
        <v>5.2808108763469412E-2</v>
      </c>
      <c r="E102">
        <f t="shared" si="86"/>
        <v>5.4257271235548063E-2</v>
      </c>
      <c r="M102" s="9">
        <v>2024</v>
      </c>
      <c r="N102">
        <f t="shared" si="87"/>
        <v>3.9029865085913191</v>
      </c>
      <c r="O102">
        <f t="shared" si="78"/>
        <v>3.9206006880132382</v>
      </c>
      <c r="Y102" s="9">
        <v>2024</v>
      </c>
      <c r="Z102">
        <f t="shared" si="88"/>
        <v>-1.2359524024088129</v>
      </c>
      <c r="AA102" s="29">
        <f t="shared" si="82"/>
        <v>4.1763741118860068E-2</v>
      </c>
      <c r="AB102" s="29">
        <f t="shared" si="83"/>
        <v>0.25983991676632323</v>
      </c>
      <c r="AC102">
        <f t="shared" si="89"/>
        <v>-1.2353325242620958</v>
      </c>
      <c r="AL102" s="28"/>
      <c r="BC102" s="25" t="s">
        <v>106</v>
      </c>
      <c r="BD102" s="25">
        <v>25</v>
      </c>
      <c r="BU102" s="43" t="s">
        <v>105</v>
      </c>
      <c r="BV102" s="43">
        <v>3.0221291392667569E-2</v>
      </c>
      <c r="BW102" s="43"/>
      <c r="BX102" s="43"/>
      <c r="BY102" s="43"/>
      <c r="BZ102" s="43"/>
      <c r="CA102" s="43"/>
      <c r="CB102" s="43"/>
      <c r="CC102" s="43"/>
    </row>
    <row r="103" spans="2:82" ht="13.75" thickBot="1" x14ac:dyDescent="0.2">
      <c r="B103" s="9">
        <v>2025</v>
      </c>
      <c r="C103">
        <f t="shared" si="85"/>
        <v>5.8092079819669899E-2</v>
      </c>
      <c r="D103" s="29">
        <f t="shared" si="80"/>
        <v>5.2808108763469412E-2</v>
      </c>
      <c r="E103">
        <f t="shared" si="86"/>
        <v>5.6380397131481748E-2</v>
      </c>
      <c r="M103" s="9">
        <v>2025</v>
      </c>
      <c r="N103">
        <f t="shared" si="87"/>
        <v>3.885924354731582</v>
      </c>
      <c r="O103">
        <f t="shared" si="78"/>
        <v>3.9029865085913191</v>
      </c>
      <c r="Y103" s="9">
        <v>2025</v>
      </c>
      <c r="Z103">
        <f t="shared" si="88"/>
        <v>-1.2364954888787283</v>
      </c>
      <c r="AA103" s="29">
        <f t="shared" si="82"/>
        <v>4.1746557176554802E-2</v>
      </c>
      <c r="AB103" s="29">
        <f t="shared" si="83"/>
        <v>0.25983991676632323</v>
      </c>
      <c r="AC103">
        <f t="shared" si="89"/>
        <v>-1.2359524024088129</v>
      </c>
      <c r="AL103" s="28"/>
      <c r="BU103" s="44" t="s">
        <v>106</v>
      </c>
      <c r="BV103" s="44">
        <v>25</v>
      </c>
      <c r="BW103" s="43"/>
      <c r="BX103" s="43"/>
      <c r="BY103" s="43"/>
      <c r="BZ103" s="43"/>
      <c r="CA103" s="43"/>
      <c r="CB103" s="43"/>
      <c r="CC103" s="43"/>
    </row>
    <row r="104" spans="2:82" ht="13.75" thickBot="1" x14ac:dyDescent="0.2">
      <c r="B104" s="9">
        <v>2026</v>
      </c>
      <c r="C104">
        <f t="shared" si="85"/>
        <v>5.94720533910226E-2</v>
      </c>
      <c r="D104" s="29">
        <f t="shared" si="80"/>
        <v>5.2808108763469412E-2</v>
      </c>
      <c r="E104">
        <f t="shared" si="86"/>
        <v>5.8092079819669899E-2</v>
      </c>
      <c r="M104" s="9">
        <v>2026</v>
      </c>
      <c r="N104">
        <f t="shared" si="87"/>
        <v>3.8693969260413152</v>
      </c>
      <c r="O104">
        <f t="shared" si="78"/>
        <v>3.885924354731582</v>
      </c>
      <c r="Y104" s="9">
        <v>2026</v>
      </c>
      <c r="Z104">
        <f t="shared" si="88"/>
        <v>-1.236976856838812</v>
      </c>
      <c r="AA104" s="29">
        <f t="shared" si="82"/>
        <v>4.1731176627442787E-2</v>
      </c>
      <c r="AB104" s="29">
        <f t="shared" si="83"/>
        <v>0.25983991676632323</v>
      </c>
      <c r="AC104">
        <f t="shared" si="89"/>
        <v>-1.2364954888787283</v>
      </c>
      <c r="AL104" s="28"/>
      <c r="BC104" t="s">
        <v>107</v>
      </c>
      <c r="BU104" s="43"/>
      <c r="BV104" s="43"/>
      <c r="BW104" s="43"/>
      <c r="BX104" s="43"/>
      <c r="BY104" s="43"/>
      <c r="BZ104" s="43"/>
      <c r="CA104" s="43"/>
      <c r="CB104" s="43"/>
      <c r="CC104" s="43"/>
    </row>
    <row r="105" spans="2:82" ht="13.75" thickBot="1" x14ac:dyDescent="0.2">
      <c r="B105" s="9">
        <v>2027</v>
      </c>
      <c r="C105">
        <f t="shared" si="85"/>
        <v>6.0584600167813168E-2</v>
      </c>
      <c r="D105" s="29">
        <f t="shared" si="80"/>
        <v>5.2808108763469412E-2</v>
      </c>
      <c r="E105">
        <f t="shared" si="86"/>
        <v>5.94720533910226E-2</v>
      </c>
      <c r="M105" s="9">
        <v>2027</v>
      </c>
      <c r="N105">
        <f t="shared" si="87"/>
        <v>3.8533874643193431</v>
      </c>
      <c r="O105">
        <f t="shared" si="78"/>
        <v>3.8693969260413152</v>
      </c>
      <c r="Y105" s="9">
        <v>2027</v>
      </c>
      <c r="Z105">
        <f t="shared" si="88"/>
        <v>-1.2374080734469157</v>
      </c>
      <c r="AA105" s="29">
        <f t="shared" si="82"/>
        <v>4.1717277521858304E-2</v>
      </c>
      <c r="AB105" s="29">
        <f t="shared" si="83"/>
        <v>0.25983991676632323</v>
      </c>
      <c r="AC105">
        <f t="shared" si="89"/>
        <v>-1.236976856838812</v>
      </c>
      <c r="AL105" s="28"/>
      <c r="BC105" s="27"/>
      <c r="BD105" s="27" t="s">
        <v>112</v>
      </c>
      <c r="BE105" s="27" t="s">
        <v>113</v>
      </c>
      <c r="BF105" s="27" t="s">
        <v>114</v>
      </c>
      <c r="BG105" s="27" t="s">
        <v>115</v>
      </c>
      <c r="BH105" s="27" t="s">
        <v>116</v>
      </c>
      <c r="BU105" s="43" t="s">
        <v>107</v>
      </c>
      <c r="BV105" s="43"/>
      <c r="BW105" s="43"/>
      <c r="BX105" s="43"/>
      <c r="BY105" s="43"/>
      <c r="BZ105" s="43"/>
      <c r="CA105" s="43"/>
      <c r="CB105" s="43"/>
      <c r="CC105" s="43"/>
    </row>
    <row r="106" spans="2:82" x14ac:dyDescent="0.15">
      <c r="B106" s="9">
        <v>2028</v>
      </c>
      <c r="C106">
        <f t="shared" si="85"/>
        <v>6.1481545121138452E-2</v>
      </c>
      <c r="D106" s="29">
        <f t="shared" si="80"/>
        <v>5.2808108763469412E-2</v>
      </c>
      <c r="E106">
        <f t="shared" si="86"/>
        <v>6.0584600167813168E-2</v>
      </c>
      <c r="M106" s="9">
        <v>2028</v>
      </c>
      <c r="N106">
        <f t="shared" si="87"/>
        <v>3.8378797365638317</v>
      </c>
      <c r="O106">
        <f t="shared" si="78"/>
        <v>3.8533874643193431</v>
      </c>
      <c r="Y106" s="9">
        <v>2028</v>
      </c>
      <c r="Z106">
        <f t="shared" si="88"/>
        <v>-1.2377982245057455</v>
      </c>
      <c r="AA106" s="29">
        <f t="shared" si="82"/>
        <v>4.1704600555063379E-2</v>
      </c>
      <c r="AB106" s="29">
        <f t="shared" si="83"/>
        <v>0.25983991676632323</v>
      </c>
      <c r="AC106">
        <f t="shared" si="89"/>
        <v>-1.2374080734469157</v>
      </c>
      <c r="AL106" s="28"/>
      <c r="BC106" t="s">
        <v>108</v>
      </c>
      <c r="BD106">
        <v>1</v>
      </c>
      <c r="BE106">
        <v>0.22250559561990962</v>
      </c>
      <c r="BF106">
        <v>0.22250559561990962</v>
      </c>
      <c r="BG106">
        <v>37.520240888988681</v>
      </c>
      <c r="BH106">
        <v>3.0066254166235522E-6</v>
      </c>
      <c r="BU106" s="45"/>
      <c r="BV106" s="45" t="s">
        <v>112</v>
      </c>
      <c r="BW106" s="45" t="s">
        <v>113</v>
      </c>
      <c r="BX106" s="45" t="s">
        <v>114</v>
      </c>
      <c r="BY106" s="45" t="s">
        <v>115</v>
      </c>
      <c r="BZ106" s="45" t="s">
        <v>116</v>
      </c>
      <c r="CA106" s="43"/>
      <c r="CB106" s="43"/>
      <c r="CC106" s="43"/>
    </row>
    <row r="107" spans="2:82" x14ac:dyDescent="0.15">
      <c r="B107" s="9">
        <v>2029</v>
      </c>
      <c r="C107">
        <f t="shared" si="85"/>
        <v>6.2204669996495619E-2</v>
      </c>
      <c r="D107" s="29">
        <f t="shared" si="80"/>
        <v>5.2808108763469412E-2</v>
      </c>
      <c r="E107">
        <f t="shared" si="86"/>
        <v>6.1481545121138452E-2</v>
      </c>
      <c r="M107" s="9">
        <v>2029</v>
      </c>
      <c r="N107">
        <f t="shared" si="87"/>
        <v>3.8228580185126244</v>
      </c>
      <c r="O107">
        <f t="shared" si="78"/>
        <v>3.8378797365638317</v>
      </c>
      <c r="Y107" s="9">
        <v>2029</v>
      </c>
      <c r="Z107">
        <f t="shared" si="88"/>
        <v>-1.2381545355965458</v>
      </c>
      <c r="AA107" s="29">
        <f t="shared" si="82"/>
        <v>4.1692936848566405E-2</v>
      </c>
      <c r="AB107" s="29">
        <f t="shared" si="83"/>
        <v>0.25983991676632323</v>
      </c>
      <c r="AC107">
        <f t="shared" si="89"/>
        <v>-1.2377982245057455</v>
      </c>
      <c r="AL107" s="28"/>
      <c r="BC107" t="s">
        <v>109</v>
      </c>
      <c r="BD107">
        <v>23</v>
      </c>
      <c r="BE107">
        <v>0.13639647768785584</v>
      </c>
      <c r="BF107">
        <v>5.9302816386024278E-3</v>
      </c>
      <c r="BU107" s="43" t="s">
        <v>108</v>
      </c>
      <c r="BV107" s="43">
        <v>3</v>
      </c>
      <c r="BW107" s="43">
        <v>0.44300852166278432</v>
      </c>
      <c r="BX107" s="43">
        <v>0.14766950722092811</v>
      </c>
      <c r="BY107" s="43">
        <v>161.68316012818144</v>
      </c>
      <c r="BZ107" s="43">
        <v>1.1454417295492431E-14</v>
      </c>
      <c r="CA107" s="43"/>
      <c r="CB107" s="43"/>
      <c r="CC107" s="43"/>
    </row>
    <row r="108" spans="2:82" ht="13.75" thickBot="1" x14ac:dyDescent="0.2">
      <c r="B108" s="9">
        <v>2030</v>
      </c>
      <c r="C108">
        <f t="shared" si="85"/>
        <v>6.2787659602961121E-2</v>
      </c>
      <c r="D108" s="29">
        <f t="shared" si="80"/>
        <v>5.2808108763469412E-2</v>
      </c>
      <c r="E108">
        <f t="shared" si="86"/>
        <v>6.2204669996495619E-2</v>
      </c>
      <c r="M108" s="9">
        <v>2030</v>
      </c>
      <c r="N108">
        <f t="shared" si="87"/>
        <v>3.8083070786994222</v>
      </c>
      <c r="O108">
        <f t="shared" si="78"/>
        <v>3.8228580185126244</v>
      </c>
      <c r="Y108" s="9">
        <v>2030</v>
      </c>
      <c r="Z108">
        <f t="shared" si="88"/>
        <v>-1.2384827901920916</v>
      </c>
      <c r="AA108" s="29">
        <f t="shared" si="82"/>
        <v>4.1682118109440065E-2</v>
      </c>
      <c r="AB108" s="29">
        <f t="shared" si="83"/>
        <v>0.25983991676632323</v>
      </c>
      <c r="AC108">
        <f t="shared" si="89"/>
        <v>-1.2381545355965458</v>
      </c>
      <c r="AL108" s="28"/>
      <c r="BC108" s="25" t="s">
        <v>110</v>
      </c>
      <c r="BD108" s="25">
        <v>24</v>
      </c>
      <c r="BE108" s="25">
        <v>0.35890207330776547</v>
      </c>
      <c r="BF108" s="25"/>
      <c r="BG108" s="25"/>
      <c r="BH108" s="25"/>
      <c r="BU108" s="43" t="s">
        <v>109</v>
      </c>
      <c r="BV108" s="43">
        <v>21</v>
      </c>
      <c r="BW108" s="43">
        <v>1.9179855522250981E-2</v>
      </c>
      <c r="BX108" s="43">
        <v>9.1332645344052287E-4</v>
      </c>
      <c r="BY108" s="43"/>
      <c r="BZ108" s="43"/>
      <c r="CA108" s="43"/>
      <c r="CB108" s="43"/>
      <c r="CC108" s="43"/>
    </row>
    <row r="109" spans="2:82" ht="13.75" thickBot="1" x14ac:dyDescent="0.2">
      <c r="M109" s="9"/>
      <c r="BU109" s="44" t="s">
        <v>110</v>
      </c>
      <c r="BV109" s="44">
        <v>24</v>
      </c>
      <c r="BW109" s="44">
        <v>0.4621883771850353</v>
      </c>
      <c r="BX109" s="44"/>
      <c r="BY109" s="44"/>
      <c r="BZ109" s="44"/>
      <c r="CA109" s="43"/>
      <c r="CB109" s="43"/>
      <c r="CC109" s="43"/>
    </row>
    <row r="110" spans="2:82" ht="13.75" thickBot="1" x14ac:dyDescent="0.2">
      <c r="BC110" s="27"/>
      <c r="BD110" s="27" t="s">
        <v>117</v>
      </c>
      <c r="BE110" s="27" t="s">
        <v>105</v>
      </c>
      <c r="BF110" s="27" t="s">
        <v>118</v>
      </c>
      <c r="BG110" s="27" t="s">
        <v>119</v>
      </c>
      <c r="BH110" s="27" t="s">
        <v>120</v>
      </c>
      <c r="BI110" s="27" t="s">
        <v>121</v>
      </c>
      <c r="BJ110" s="27" t="s">
        <v>122</v>
      </c>
      <c r="BK110" s="27" t="s">
        <v>123</v>
      </c>
      <c r="BU110" s="43"/>
      <c r="BV110" s="43"/>
      <c r="BW110" s="43"/>
      <c r="BX110" s="43"/>
      <c r="BY110" s="43"/>
      <c r="BZ110" s="43"/>
      <c r="CA110" s="43"/>
      <c r="CB110" s="43"/>
      <c r="CC110" s="43"/>
    </row>
    <row r="111" spans="2:82" x14ac:dyDescent="0.15">
      <c r="B111" s="43" t="s">
        <v>100</v>
      </c>
      <c r="C111" s="43"/>
      <c r="D111" s="43"/>
      <c r="E111" s="43"/>
      <c r="F111" s="43"/>
      <c r="G111" s="43"/>
      <c r="H111" s="43"/>
      <c r="I111" s="43"/>
      <c r="J111" s="43"/>
      <c r="N111" s="43" t="s">
        <v>100</v>
      </c>
      <c r="O111" s="43"/>
      <c r="P111" s="43"/>
      <c r="Q111" s="43"/>
      <c r="R111" s="43"/>
      <c r="S111" s="43"/>
      <c r="T111" s="43"/>
      <c r="U111" s="43"/>
      <c r="V111" s="43"/>
      <c r="Z111" s="43" t="s">
        <v>100</v>
      </c>
      <c r="AA111" s="43"/>
      <c r="AB111" s="43"/>
      <c r="AC111" s="43"/>
      <c r="AD111" s="43"/>
      <c r="AE111" s="43"/>
      <c r="AF111" s="43"/>
      <c r="AG111" s="43"/>
      <c r="AH111" s="43"/>
      <c r="BC111" t="s">
        <v>111</v>
      </c>
      <c r="BD111">
        <v>-3.6227061890376389E-2</v>
      </c>
      <c r="BE111">
        <v>0.22917067797027593</v>
      </c>
      <c r="BF111">
        <v>-0.158078957618981</v>
      </c>
      <c r="BG111">
        <v>0.87577428530877199</v>
      </c>
      <c r="BH111">
        <v>-0.51030272895848072</v>
      </c>
      <c r="BI111">
        <v>0.437848605177728</v>
      </c>
      <c r="BJ111">
        <v>-0.51030272895848072</v>
      </c>
      <c r="BK111">
        <v>0.437848605177728</v>
      </c>
      <c r="BU111" s="45"/>
      <c r="BV111" s="45" t="s">
        <v>117</v>
      </c>
      <c r="BW111" s="45" t="s">
        <v>105</v>
      </c>
      <c r="BX111" s="45" t="s">
        <v>118</v>
      </c>
      <c r="BY111" s="45" t="s">
        <v>119</v>
      </c>
      <c r="BZ111" s="45" t="s">
        <v>120</v>
      </c>
      <c r="CA111" s="45" t="s">
        <v>121</v>
      </c>
      <c r="CB111" s="45" t="s">
        <v>122</v>
      </c>
      <c r="CC111" s="45" t="s">
        <v>123</v>
      </c>
    </row>
    <row r="112" spans="2:82" ht="13.75" thickBo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N112" s="43"/>
      <c r="O112" s="43"/>
      <c r="P112" s="43"/>
      <c r="Q112" s="43"/>
      <c r="R112" s="43"/>
      <c r="S112" s="43"/>
      <c r="T112" s="43"/>
      <c r="U112" s="43"/>
      <c r="V112" s="43"/>
      <c r="Z112" s="43"/>
      <c r="AA112" s="43"/>
      <c r="AB112" s="43"/>
      <c r="AC112" s="43"/>
      <c r="AD112" s="43"/>
      <c r="AE112" s="43"/>
      <c r="AF112" s="43"/>
      <c r="AG112" s="43"/>
      <c r="AH112" s="43"/>
      <c r="BC112" s="25" t="s">
        <v>124</v>
      </c>
      <c r="BD112" s="25">
        <v>1.0377435067805838</v>
      </c>
      <c r="BE112" s="25">
        <v>0.16941708916803008</v>
      </c>
      <c r="BF112" s="25">
        <v>6.1253767956745868</v>
      </c>
      <c r="BG112" s="25">
        <v>3.0066254166235637E-6</v>
      </c>
      <c r="BH112" s="25">
        <v>0.6872775559380957</v>
      </c>
      <c r="BI112" s="25">
        <v>1.3882094576230719</v>
      </c>
      <c r="BJ112" s="25">
        <v>0.6872775559380957</v>
      </c>
      <c r="BK112" s="25">
        <v>1.3882094576230719</v>
      </c>
      <c r="BU112" s="43" t="s">
        <v>111</v>
      </c>
      <c r="BV112" s="43">
        <v>3.63012175820921</v>
      </c>
      <c r="BW112" s="43">
        <v>0.93133320949914555</v>
      </c>
      <c r="BX112" s="43">
        <v>3.8977690489115329</v>
      </c>
      <c r="BY112" s="43">
        <v>8.2933195320554736E-4</v>
      </c>
      <c r="BZ112" s="43">
        <v>1.6933083216801221</v>
      </c>
      <c r="CA112" s="43">
        <v>5.5669351947382975</v>
      </c>
      <c r="CB112" s="43">
        <v>1.6933083216801221</v>
      </c>
      <c r="CC112" s="43">
        <v>5.5669351947382975</v>
      </c>
    </row>
    <row r="113" spans="2:81" x14ac:dyDescent="0.15">
      <c r="B113" s="42" t="s">
        <v>101</v>
      </c>
      <c r="C113" s="42"/>
      <c r="D113" s="43"/>
      <c r="E113" s="43"/>
      <c r="F113" s="43"/>
      <c r="G113" s="43"/>
      <c r="H113" s="43"/>
      <c r="I113" s="43"/>
      <c r="J113" s="43"/>
      <c r="N113" s="42" t="s">
        <v>101</v>
      </c>
      <c r="O113" s="42"/>
      <c r="P113" s="43"/>
      <c r="Q113" s="43"/>
      <c r="R113" s="43"/>
      <c r="S113" s="43"/>
      <c r="T113" s="43"/>
      <c r="U113" s="43"/>
      <c r="V113" s="43"/>
      <c r="Z113" s="42" t="s">
        <v>101</v>
      </c>
      <c r="AA113" s="42"/>
      <c r="AB113" s="43"/>
      <c r="AC113" s="43"/>
      <c r="AD113" s="43"/>
      <c r="AE113" s="43"/>
      <c r="AF113" s="43"/>
      <c r="AG113" s="43"/>
      <c r="AH113" s="43"/>
      <c r="AJ113" s="38"/>
      <c r="AK113" s="38"/>
      <c r="BU113" s="43" t="s">
        <v>124</v>
      </c>
      <c r="BV113" s="43">
        <v>-0.20897964200606983</v>
      </c>
      <c r="BW113" s="43">
        <v>9.132422088695473E-2</v>
      </c>
      <c r="BX113" s="43">
        <v>-2.2883265794816285</v>
      </c>
      <c r="BY113" s="43">
        <v>3.2588540583927683E-2</v>
      </c>
      <c r="BZ113" s="43">
        <v>-0.39889875612154968</v>
      </c>
      <c r="CA113" s="43">
        <v>-1.9060527890590012E-2</v>
      </c>
      <c r="CB113" s="43">
        <v>-0.39889875612154968</v>
      </c>
      <c r="CC113" s="43">
        <v>-1.9060527890590012E-2</v>
      </c>
    </row>
    <row r="114" spans="2:81" x14ac:dyDescent="0.15">
      <c r="B114" s="43" t="s">
        <v>102</v>
      </c>
      <c r="C114" s="43">
        <v>0.98157213111341546</v>
      </c>
      <c r="D114" s="43"/>
      <c r="E114" s="43"/>
      <c r="F114" s="43"/>
      <c r="G114" s="43"/>
      <c r="H114" s="43"/>
      <c r="I114" s="43"/>
      <c r="J114" s="43"/>
      <c r="N114" s="43" t="s">
        <v>102</v>
      </c>
      <c r="O114" s="43">
        <v>0.93634908638885483</v>
      </c>
      <c r="P114" s="43"/>
      <c r="Q114" s="43"/>
      <c r="R114" s="43"/>
      <c r="S114" s="43"/>
      <c r="T114" s="43"/>
      <c r="U114" s="43"/>
      <c r="V114" s="43"/>
      <c r="Z114" s="43" t="s">
        <v>102</v>
      </c>
      <c r="AA114" s="43">
        <v>0.71755028191607684</v>
      </c>
      <c r="AB114" s="43"/>
      <c r="AC114" s="43"/>
      <c r="AD114" s="43"/>
      <c r="AE114" s="43"/>
      <c r="AF114" s="43"/>
      <c r="AG114" s="43"/>
      <c r="AH114" s="43"/>
      <c r="BU114" s="43" t="s">
        <v>125</v>
      </c>
      <c r="BV114" s="43">
        <v>-0.31380146719611185</v>
      </c>
      <c r="BW114" s="43">
        <v>6.4075692154447791E-2</v>
      </c>
      <c r="BX114" s="43">
        <v>-4.8973558715483874</v>
      </c>
      <c r="BY114" s="43">
        <v>7.6404199588543618E-5</v>
      </c>
      <c r="BZ114" s="43">
        <v>-0.44705416371101026</v>
      </c>
      <c r="CA114" s="43">
        <v>-0.18054877068121344</v>
      </c>
      <c r="CB114" s="43">
        <v>-0.44705416371101026</v>
      </c>
      <c r="CC114" s="43">
        <v>-0.18054877068121344</v>
      </c>
    </row>
    <row r="115" spans="2:81" ht="13.75" thickBot="1" x14ac:dyDescent="0.2">
      <c r="B115" s="43" t="s">
        <v>103</v>
      </c>
      <c r="C115" s="43">
        <v>0.96348384857853198</v>
      </c>
      <c r="D115" s="43"/>
      <c r="E115" s="43"/>
      <c r="F115" s="43"/>
      <c r="G115" s="43"/>
      <c r="H115" s="43"/>
      <c r="I115" s="43"/>
      <c r="J115" s="43"/>
      <c r="N115" s="43" t="s">
        <v>103</v>
      </c>
      <c r="O115" s="43">
        <v>0.87674961158124309</v>
      </c>
      <c r="P115" s="43"/>
      <c r="Q115" s="43"/>
      <c r="R115" s="43"/>
      <c r="S115" s="43"/>
      <c r="T115" s="43"/>
      <c r="U115" s="43"/>
      <c r="V115" s="43"/>
      <c r="Z115" s="43" t="s">
        <v>103</v>
      </c>
      <c r="AA115" s="43">
        <v>0.51487840707784138</v>
      </c>
      <c r="AB115" s="43"/>
      <c r="AC115" s="43"/>
      <c r="AD115" s="43"/>
      <c r="AE115" s="43"/>
      <c r="AF115" s="43"/>
      <c r="AG115" s="43"/>
      <c r="AH115" s="43"/>
      <c r="BU115" s="44" t="s">
        <v>126</v>
      </c>
      <c r="BV115" s="44">
        <v>0.76101883747067678</v>
      </c>
      <c r="BW115" s="44">
        <v>7.8612505546593534E-2</v>
      </c>
      <c r="BX115" s="44">
        <v>9.6806332806632387</v>
      </c>
      <c r="BY115" s="44">
        <v>3.4098096284937273E-9</v>
      </c>
      <c r="BZ115" s="44">
        <v>0.59753518256724936</v>
      </c>
      <c r="CA115" s="44">
        <v>0.9245024923741042</v>
      </c>
      <c r="CB115" s="44">
        <v>0.59753518256724936</v>
      </c>
      <c r="CC115" s="44">
        <v>0.9245024923741042</v>
      </c>
    </row>
    <row r="116" spans="2:81" x14ac:dyDescent="0.15">
      <c r="B116" s="43" t="s">
        <v>104</v>
      </c>
      <c r="C116" s="43">
        <v>0.96016419844930756</v>
      </c>
      <c r="D116" s="43"/>
      <c r="E116" s="43"/>
      <c r="F116" s="43"/>
      <c r="G116" s="43"/>
      <c r="H116" s="43"/>
      <c r="I116" s="43"/>
      <c r="J116" s="43"/>
      <c r="N116" s="43" t="s">
        <v>104</v>
      </c>
      <c r="O116" s="43">
        <v>0.87139089904129707</v>
      </c>
      <c r="P116" s="43"/>
      <c r="Q116" s="43"/>
      <c r="R116" s="43"/>
      <c r="S116" s="43"/>
      <c r="T116" s="43"/>
      <c r="U116" s="43"/>
      <c r="V116" s="43"/>
      <c r="Z116" s="43" t="s">
        <v>104</v>
      </c>
      <c r="AA116" s="43">
        <v>0.44557532237467584</v>
      </c>
      <c r="AB116" s="43"/>
      <c r="AC116" s="43"/>
      <c r="AD116" s="43"/>
      <c r="AE116" s="43"/>
      <c r="AF116" s="43"/>
      <c r="AG116" s="43"/>
      <c r="AH116" s="43"/>
      <c r="BC116" t="s">
        <v>127</v>
      </c>
    </row>
    <row r="117" spans="2:81" ht="13.75" thickBot="1" x14ac:dyDescent="0.2">
      <c r="B117" s="43" t="s">
        <v>105</v>
      </c>
      <c r="C117" s="43">
        <v>9.5391685530954867E-2</v>
      </c>
      <c r="D117" s="43"/>
      <c r="E117" s="43"/>
      <c r="F117" s="43"/>
      <c r="G117" s="43"/>
      <c r="H117" s="43"/>
      <c r="I117" s="43"/>
      <c r="J117" s="43"/>
      <c r="N117" s="43" t="s">
        <v>105</v>
      </c>
      <c r="O117" s="43">
        <v>0.2724659214285034</v>
      </c>
      <c r="P117" s="43"/>
      <c r="Q117" s="43"/>
      <c r="R117" s="43"/>
      <c r="S117" s="43"/>
      <c r="T117" s="43"/>
      <c r="U117" s="43"/>
      <c r="V117" s="43"/>
      <c r="Z117" s="43" t="s">
        <v>105</v>
      </c>
      <c r="AA117" s="43">
        <v>0.10096172181925162</v>
      </c>
      <c r="AB117" s="43"/>
      <c r="AC117" s="43"/>
      <c r="AD117" s="43"/>
      <c r="AE117" s="43"/>
      <c r="AF117" s="43"/>
      <c r="AG117" s="43"/>
      <c r="AH117" s="43"/>
    </row>
    <row r="118" spans="2:81" ht="13.75" thickBot="1" x14ac:dyDescent="0.2">
      <c r="B118" s="44" t="s">
        <v>106</v>
      </c>
      <c r="C118" s="44">
        <v>25</v>
      </c>
      <c r="D118" s="43"/>
      <c r="E118" s="43"/>
      <c r="F118" s="43"/>
      <c r="G118" s="43"/>
      <c r="H118" s="43"/>
      <c r="I118" s="43"/>
      <c r="J118" s="43"/>
      <c r="N118" s="44" t="s">
        <v>106</v>
      </c>
      <c r="O118" s="44">
        <v>25</v>
      </c>
      <c r="P118" s="43"/>
      <c r="Q118" s="43"/>
      <c r="R118" s="43"/>
      <c r="S118" s="43"/>
      <c r="T118" s="43"/>
      <c r="U118" s="43"/>
      <c r="V118" s="43"/>
      <c r="Z118" s="44" t="s">
        <v>106</v>
      </c>
      <c r="AA118" s="44">
        <v>25</v>
      </c>
      <c r="AB118" s="43"/>
      <c r="AC118" s="43"/>
      <c r="AD118" s="43"/>
      <c r="AE118" s="43"/>
      <c r="AF118" s="43"/>
      <c r="AG118" s="43"/>
      <c r="AH118" s="43"/>
      <c r="BC118" s="27" t="s">
        <v>497</v>
      </c>
      <c r="BD118" s="27" t="s">
        <v>496</v>
      </c>
      <c r="BE118" s="27" t="s">
        <v>109</v>
      </c>
      <c r="BF118" s="17" t="s">
        <v>133</v>
      </c>
      <c r="BG118" s="17" t="s">
        <v>134</v>
      </c>
    </row>
    <row r="119" spans="2:81" x14ac:dyDescent="0.15">
      <c r="B119" s="43"/>
      <c r="C119" s="43"/>
      <c r="D119" s="43"/>
      <c r="E119" s="43"/>
      <c r="F119" s="43"/>
      <c r="G119" s="43"/>
      <c r="H119" s="43"/>
      <c r="I119" s="43"/>
      <c r="J119" s="43"/>
      <c r="N119" s="43"/>
      <c r="O119" s="43"/>
      <c r="P119" s="43"/>
      <c r="Q119" s="43"/>
      <c r="R119" s="43"/>
      <c r="S119" s="43"/>
      <c r="T119" s="43"/>
      <c r="U119" s="43"/>
      <c r="V119" s="43"/>
      <c r="Z119" s="43"/>
      <c r="AA119" s="43"/>
      <c r="AB119" s="43"/>
      <c r="AC119" s="43"/>
      <c r="AD119" s="43"/>
      <c r="AE119" s="43"/>
      <c r="AF119" s="43"/>
      <c r="AG119" s="43"/>
      <c r="AH119" s="43"/>
      <c r="BC119">
        <v>1</v>
      </c>
      <c r="BD119">
        <v>1.3959551620563608</v>
      </c>
      <c r="BE119">
        <v>-1.4540076230877164E-2</v>
      </c>
      <c r="BU119" t="s">
        <v>127</v>
      </c>
    </row>
    <row r="120" spans="2:81" ht="13.75" thickBot="1" x14ac:dyDescent="0.2">
      <c r="B120" s="43" t="s">
        <v>107</v>
      </c>
      <c r="C120" s="43"/>
      <c r="D120" s="43"/>
      <c r="E120" s="43"/>
      <c r="F120" s="43"/>
      <c r="G120" s="43"/>
      <c r="H120" s="43"/>
      <c r="I120" s="43"/>
      <c r="J120" s="43"/>
      <c r="N120" s="43" t="s">
        <v>107</v>
      </c>
      <c r="O120" s="43"/>
      <c r="P120" s="43"/>
      <c r="Q120" s="43"/>
      <c r="R120" s="43"/>
      <c r="S120" s="43"/>
      <c r="T120" s="43"/>
      <c r="U120" s="43"/>
      <c r="V120" s="43"/>
      <c r="Z120" s="43" t="s">
        <v>107</v>
      </c>
      <c r="AA120" s="43"/>
      <c r="AB120" s="43"/>
      <c r="AC120" s="43"/>
      <c r="AD120" s="43"/>
      <c r="AE120" s="43"/>
      <c r="AF120" s="43"/>
      <c r="AG120" s="43"/>
      <c r="AH120" s="43"/>
      <c r="BC120">
        <v>2</v>
      </c>
      <c r="BD120">
        <v>1.3973274735937622</v>
      </c>
      <c r="BE120">
        <v>-6.2902619470325272E-2</v>
      </c>
      <c r="BF120">
        <f t="shared" ref="BF120:BF143" si="90">BE120-BE119</f>
        <v>-4.8362543239448108E-2</v>
      </c>
      <c r="BG120">
        <f t="shared" ref="BG120:BG143" si="91">BE119</f>
        <v>-1.4540076230877164E-2</v>
      </c>
    </row>
    <row r="121" spans="2:81" x14ac:dyDescent="0.15">
      <c r="B121" s="45"/>
      <c r="C121" s="45" t="s">
        <v>112</v>
      </c>
      <c r="D121" s="45" t="s">
        <v>113</v>
      </c>
      <c r="E121" s="45" t="s">
        <v>114</v>
      </c>
      <c r="F121" s="45" t="s">
        <v>115</v>
      </c>
      <c r="G121" s="45" t="s">
        <v>116</v>
      </c>
      <c r="H121" s="43"/>
      <c r="I121" s="43"/>
      <c r="J121" s="43"/>
      <c r="N121" s="45"/>
      <c r="O121" s="45" t="s">
        <v>112</v>
      </c>
      <c r="P121" s="45" t="s">
        <v>113</v>
      </c>
      <c r="Q121" s="45" t="s">
        <v>114</v>
      </c>
      <c r="R121" s="45" t="s">
        <v>115</v>
      </c>
      <c r="S121" s="45" t="s">
        <v>116</v>
      </c>
      <c r="T121" s="43"/>
      <c r="U121" s="43"/>
      <c r="V121" s="43"/>
      <c r="Z121" s="45"/>
      <c r="AA121" s="45" t="s">
        <v>112</v>
      </c>
      <c r="AB121" s="45" t="s">
        <v>113</v>
      </c>
      <c r="AC121" s="45" t="s">
        <v>114</v>
      </c>
      <c r="AD121" s="45" t="s">
        <v>115</v>
      </c>
      <c r="AE121" s="45" t="s">
        <v>116</v>
      </c>
      <c r="AF121" s="43"/>
      <c r="AG121" s="43"/>
      <c r="AH121" s="43"/>
      <c r="AJ121" s="17"/>
      <c r="AK121" s="17"/>
      <c r="AL121" s="17"/>
      <c r="AM121" s="17"/>
      <c r="AN121" s="17"/>
      <c r="AO121" s="17"/>
      <c r="BC121">
        <v>3</v>
      </c>
      <c r="BD121">
        <v>1.3485636657628479</v>
      </c>
      <c r="BE121">
        <v>-4.979551772501889E-2</v>
      </c>
      <c r="BF121">
        <f t="shared" si="90"/>
        <v>1.3107101745306382E-2</v>
      </c>
      <c r="BG121">
        <f t="shared" si="91"/>
        <v>-6.2902619470325272E-2</v>
      </c>
      <c r="BU121" s="27" t="s">
        <v>497</v>
      </c>
      <c r="BV121" s="27" t="s">
        <v>496</v>
      </c>
      <c r="BW121" s="27" t="s">
        <v>109</v>
      </c>
      <c r="BX121" s="17" t="s">
        <v>133</v>
      </c>
      <c r="BY121" s="17" t="s">
        <v>134</v>
      </c>
    </row>
    <row r="122" spans="2:81" x14ac:dyDescent="0.15">
      <c r="B122" s="43" t="s">
        <v>108</v>
      </c>
      <c r="C122" s="43">
        <v>2</v>
      </c>
      <c r="D122" s="43">
        <v>5.2820579984057794</v>
      </c>
      <c r="E122" s="43">
        <v>2.6410289992028897</v>
      </c>
      <c r="F122" s="43">
        <v>290.2365644188086</v>
      </c>
      <c r="G122" s="43">
        <v>1.5393415508485433E-16</v>
      </c>
      <c r="H122" s="43"/>
      <c r="I122" s="43"/>
      <c r="J122" s="43"/>
      <c r="N122" s="43" t="s">
        <v>108</v>
      </c>
      <c r="O122" s="43">
        <v>1</v>
      </c>
      <c r="P122" s="43">
        <v>12.146174134924303</v>
      </c>
      <c r="Q122" s="43">
        <v>12.146174134924303</v>
      </c>
      <c r="R122" s="43">
        <v>163.61198796270682</v>
      </c>
      <c r="S122" s="43">
        <v>6.1174884264176469E-12</v>
      </c>
      <c r="T122" s="43"/>
      <c r="U122" s="43"/>
      <c r="V122" s="43"/>
      <c r="Z122" s="43" t="s">
        <v>108</v>
      </c>
      <c r="AA122" s="43">
        <v>3</v>
      </c>
      <c r="AB122" s="43">
        <v>0.22718877241293928</v>
      </c>
      <c r="AC122" s="43">
        <v>7.5729590804313088E-2</v>
      </c>
      <c r="AD122" s="43">
        <v>7.42937214531121</v>
      </c>
      <c r="AE122" s="43">
        <v>1.419772372848582E-3</v>
      </c>
      <c r="AF122" s="43"/>
      <c r="AG122" s="43"/>
      <c r="AH122" s="43"/>
      <c r="BC122">
        <v>4</v>
      </c>
      <c r="BD122">
        <v>1.3115611505493248</v>
      </c>
      <c r="BE122">
        <v>2.9134381877609083E-3</v>
      </c>
      <c r="BF122">
        <f t="shared" si="90"/>
        <v>5.2708955912779798E-2</v>
      </c>
      <c r="BG122">
        <f t="shared" si="91"/>
        <v>-4.979551772501889E-2</v>
      </c>
      <c r="BT122">
        <v>1991</v>
      </c>
      <c r="BU122">
        <v>8.6098980233332352</v>
      </c>
      <c r="BV122">
        <v>8.5982607431498188</v>
      </c>
      <c r="BW122">
        <v>1.1637280183416365E-2</v>
      </c>
    </row>
    <row r="123" spans="2:81" x14ac:dyDescent="0.15">
      <c r="B123" s="43" t="s">
        <v>109</v>
      </c>
      <c r="C123" s="43">
        <v>22</v>
      </c>
      <c r="D123" s="43">
        <v>0.20019062070560487</v>
      </c>
      <c r="E123" s="43">
        <v>9.0995736684365853E-3</v>
      </c>
      <c r="F123" s="43"/>
      <c r="G123" s="43"/>
      <c r="H123" s="43"/>
      <c r="I123" s="43"/>
      <c r="J123" s="43"/>
      <c r="N123" s="43" t="s">
        <v>109</v>
      </c>
      <c r="O123" s="43">
        <v>23</v>
      </c>
      <c r="P123" s="43">
        <v>1.7074666018173181</v>
      </c>
      <c r="Q123" s="43">
        <v>7.4237678339883401E-2</v>
      </c>
      <c r="R123" s="43"/>
      <c r="S123" s="43"/>
      <c r="T123" s="43"/>
      <c r="U123" s="43"/>
      <c r="V123" s="43"/>
      <c r="Z123" s="43" t="s">
        <v>109</v>
      </c>
      <c r="AA123" s="43">
        <v>21</v>
      </c>
      <c r="AB123" s="43">
        <v>0.21405865472686691</v>
      </c>
      <c r="AC123" s="43">
        <v>1.0193269272707948E-2</v>
      </c>
      <c r="AD123" s="43"/>
      <c r="AE123" s="43"/>
      <c r="AF123" s="43"/>
      <c r="AG123" s="43"/>
      <c r="AH123" s="43"/>
      <c r="BC123">
        <v>5</v>
      </c>
      <c r="BD123">
        <v>1.3278604073996125</v>
      </c>
      <c r="BE123">
        <v>-8.3177059830988664E-2</v>
      </c>
      <c r="BF123">
        <f t="shared" si="90"/>
        <v>-8.6090498018749573E-2</v>
      </c>
      <c r="BG123">
        <f t="shared" si="91"/>
        <v>2.9134381877609083E-3</v>
      </c>
      <c r="BT123">
        <v>1992</v>
      </c>
      <c r="BU123">
        <v>8.5831281268404389</v>
      </c>
      <c r="BV123">
        <v>8.5919113858537965</v>
      </c>
      <c r="BW123">
        <v>-8.783259013357636E-3</v>
      </c>
      <c r="BX123">
        <f t="shared" ref="BX123:BX146" si="92">BW123-BW122</f>
        <v>-2.0420539196774001E-2</v>
      </c>
      <c r="BY123">
        <f t="shared" ref="BY123:BY146" si="93">BW122</f>
        <v>1.1637280183416365E-2</v>
      </c>
    </row>
    <row r="124" spans="2:81" ht="13.75" thickBot="1" x14ac:dyDescent="0.2">
      <c r="B124" s="44" t="s">
        <v>110</v>
      </c>
      <c r="C124" s="44">
        <v>24</v>
      </c>
      <c r="D124" s="44">
        <v>5.4822486191113846</v>
      </c>
      <c r="E124" s="44"/>
      <c r="F124" s="44"/>
      <c r="G124" s="44"/>
      <c r="H124" s="43"/>
      <c r="I124" s="43"/>
      <c r="J124" s="43"/>
      <c r="N124" s="44" t="s">
        <v>110</v>
      </c>
      <c r="O124" s="44">
        <v>24</v>
      </c>
      <c r="P124" s="44">
        <v>13.853640736741621</v>
      </c>
      <c r="Q124" s="44"/>
      <c r="R124" s="44"/>
      <c r="S124" s="44"/>
      <c r="T124" s="43"/>
      <c r="U124" s="43"/>
      <c r="V124" s="43"/>
      <c r="Z124" s="44" t="s">
        <v>110</v>
      </c>
      <c r="AA124" s="44">
        <v>24</v>
      </c>
      <c r="AB124" s="44">
        <v>0.44124742713980619</v>
      </c>
      <c r="AC124" s="44"/>
      <c r="AD124" s="44"/>
      <c r="AE124" s="44"/>
      <c r="AF124" s="43"/>
      <c r="AG124" s="43"/>
      <c r="AH124" s="43"/>
      <c r="BC124">
        <v>6</v>
      </c>
      <c r="BD124">
        <v>1.2554350000468837</v>
      </c>
      <c r="BE124">
        <v>2.901549866181008E-2</v>
      </c>
      <c r="BF124">
        <f t="shared" si="90"/>
        <v>0.11219255849279874</v>
      </c>
      <c r="BG124">
        <f t="shared" si="91"/>
        <v>-8.3177059830988664E-2</v>
      </c>
      <c r="BT124">
        <v>1993</v>
      </c>
      <c r="BU124">
        <v>8.5583480722082399</v>
      </c>
      <c r="BV124">
        <v>8.5756632945367688</v>
      </c>
      <c r="BW124">
        <v>-1.731522232852889E-2</v>
      </c>
      <c r="BX124">
        <f t="shared" si="92"/>
        <v>-8.5319633151712537E-3</v>
      </c>
      <c r="BY124">
        <f t="shared" si="93"/>
        <v>-8.783259013357636E-3</v>
      </c>
    </row>
    <row r="125" spans="2:81" ht="13.75" thickBo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N125" s="43"/>
      <c r="O125" s="43"/>
      <c r="P125" s="43"/>
      <c r="Q125" s="43"/>
      <c r="R125" s="43"/>
      <c r="S125" s="43"/>
      <c r="T125" s="43"/>
      <c r="U125" s="43"/>
      <c r="V125" s="43"/>
      <c r="Z125" s="43"/>
      <c r="AA125" s="43"/>
      <c r="AB125" s="43"/>
      <c r="AC125" s="43"/>
      <c r="AD125" s="43"/>
      <c r="AE125" s="43"/>
      <c r="AF125" s="43"/>
      <c r="AG125" s="43"/>
      <c r="AH125" s="43"/>
      <c r="BC125">
        <v>7</v>
      </c>
      <c r="BD125">
        <v>1.2967031029256533</v>
      </c>
      <c r="BE125">
        <v>-4.0446130715646067E-2</v>
      </c>
      <c r="BF125">
        <f t="shared" si="90"/>
        <v>-6.9461629377456147E-2</v>
      </c>
      <c r="BG125">
        <f t="shared" si="91"/>
        <v>2.901549866181008E-2</v>
      </c>
      <c r="BT125">
        <v>1994</v>
      </c>
      <c r="BU125">
        <v>8.568861577016456</v>
      </c>
      <c r="BV125">
        <v>8.5662914273178803</v>
      </c>
      <c r="BW125">
        <v>2.5701496985757188E-3</v>
      </c>
      <c r="BX125">
        <f t="shared" si="92"/>
        <v>1.9885372027104609E-2</v>
      </c>
      <c r="BY125">
        <f t="shared" si="93"/>
        <v>-1.731522232852889E-2</v>
      </c>
    </row>
    <row r="126" spans="2:81" x14ac:dyDescent="0.15">
      <c r="B126" s="45"/>
      <c r="C126" s="45" t="s">
        <v>117</v>
      </c>
      <c r="D126" s="45" t="s">
        <v>105</v>
      </c>
      <c r="E126" s="45" t="s">
        <v>118</v>
      </c>
      <c r="F126" s="45" t="s">
        <v>119</v>
      </c>
      <c r="G126" s="45" t="s">
        <v>120</v>
      </c>
      <c r="H126" s="45" t="s">
        <v>121</v>
      </c>
      <c r="I126" s="45" t="s">
        <v>122</v>
      </c>
      <c r="J126" s="45" t="s">
        <v>123</v>
      </c>
      <c r="N126" s="45"/>
      <c r="O126" s="45" t="s">
        <v>117</v>
      </c>
      <c r="P126" s="45" t="s">
        <v>105</v>
      </c>
      <c r="Q126" s="45" t="s">
        <v>118</v>
      </c>
      <c r="R126" s="45" t="s">
        <v>119</v>
      </c>
      <c r="S126" s="45" t="s">
        <v>120</v>
      </c>
      <c r="T126" s="45" t="s">
        <v>121</v>
      </c>
      <c r="U126" s="45" t="s">
        <v>122</v>
      </c>
      <c r="V126" s="45" t="s">
        <v>123</v>
      </c>
      <c r="Z126" s="45"/>
      <c r="AA126" s="45" t="s">
        <v>117</v>
      </c>
      <c r="AB126" s="45" t="s">
        <v>105</v>
      </c>
      <c r="AC126" s="45" t="s">
        <v>118</v>
      </c>
      <c r="AD126" s="45" t="s">
        <v>119</v>
      </c>
      <c r="AE126" s="45" t="s">
        <v>120</v>
      </c>
      <c r="AF126" s="45" t="s">
        <v>121</v>
      </c>
      <c r="AG126" s="45" t="s">
        <v>122</v>
      </c>
      <c r="AH126" s="45" t="s">
        <v>123</v>
      </c>
      <c r="AJ126" s="17"/>
      <c r="AK126" s="17"/>
      <c r="AL126" s="17"/>
      <c r="AM126" s="17"/>
      <c r="AN126" s="17"/>
      <c r="AO126" s="17"/>
      <c r="AP126" s="17"/>
      <c r="AQ126" s="17"/>
      <c r="AR126" s="17"/>
      <c r="BC126">
        <v>8</v>
      </c>
      <c r="BD126">
        <v>1.2674454538683948</v>
      </c>
      <c r="BE126">
        <v>8.8747782941480668E-3</v>
      </c>
      <c r="BF126">
        <f t="shared" si="90"/>
        <v>4.9320909009794134E-2</v>
      </c>
      <c r="BG126">
        <f t="shared" si="91"/>
        <v>-4.0446130715646067E-2</v>
      </c>
      <c r="BT126">
        <v>1995</v>
      </c>
      <c r="BU126">
        <v>8.5565980867379778</v>
      </c>
      <c r="BV126">
        <v>8.5825386923397691</v>
      </c>
      <c r="BW126">
        <v>-2.5940605601791233E-2</v>
      </c>
      <c r="BX126">
        <f t="shared" si="92"/>
        <v>-2.8510755300366952E-2</v>
      </c>
      <c r="BY126">
        <f>BW125</f>
        <v>2.5701496985757188E-3</v>
      </c>
    </row>
    <row r="127" spans="2:81" x14ac:dyDescent="0.15">
      <c r="B127" s="43" t="s">
        <v>111</v>
      </c>
      <c r="C127" s="43">
        <v>-0.61720431326266156</v>
      </c>
      <c r="D127" s="43">
        <v>0.27601422844658557</v>
      </c>
      <c r="E127" s="43">
        <v>-2.2361322339659866</v>
      </c>
      <c r="F127" s="43">
        <v>3.5807631512140205E-2</v>
      </c>
      <c r="G127" s="43">
        <v>-1.1896227879963446</v>
      </c>
      <c r="H127" s="43">
        <v>-4.478583852897855E-2</v>
      </c>
      <c r="I127" s="43">
        <v>-1.1896227879963446</v>
      </c>
      <c r="J127" s="43">
        <v>-4.478583852897855E-2</v>
      </c>
      <c r="N127" s="43" t="s">
        <v>111</v>
      </c>
      <c r="O127" s="43">
        <v>0.10525681825847588</v>
      </c>
      <c r="P127" s="43">
        <v>0.39256187067985709</v>
      </c>
      <c r="Q127" s="43">
        <v>0.26812797197085692</v>
      </c>
      <c r="R127" s="43">
        <v>0.79099091240823005</v>
      </c>
      <c r="S127" s="43">
        <v>-0.70681928308374908</v>
      </c>
      <c r="T127" s="43">
        <v>0.91733291960070085</v>
      </c>
      <c r="U127" s="43">
        <v>-0.70681928308374908</v>
      </c>
      <c r="V127" s="43">
        <v>0.91733291960070085</v>
      </c>
      <c r="Z127" s="43" t="s">
        <v>111</v>
      </c>
      <c r="AA127" s="43">
        <v>-0.95365855824424361</v>
      </c>
      <c r="AB127" s="43">
        <v>0.30553574743549922</v>
      </c>
      <c r="AC127" s="43">
        <v>-3.1212667134655585</v>
      </c>
      <c r="AD127" s="43">
        <v>5.1635250150803454E-3</v>
      </c>
      <c r="AE127" s="43">
        <v>-1.5890549286703275</v>
      </c>
      <c r="AF127" s="43">
        <v>-0.31826218781815974</v>
      </c>
      <c r="AG127" s="43">
        <v>-1.5890549286703275</v>
      </c>
      <c r="AH127" s="43">
        <v>-0.31826218781815974</v>
      </c>
      <c r="BC127">
        <v>9</v>
      </c>
      <c r="BD127">
        <v>1.2882659716089897</v>
      </c>
      <c r="BE127">
        <v>-1.633048508681223E-2</v>
      </c>
      <c r="BF127">
        <f t="shared" si="90"/>
        <v>-2.5205263380960297E-2</v>
      </c>
      <c r="BG127">
        <f t="shared" si="91"/>
        <v>8.8747782941480668E-3</v>
      </c>
      <c r="BT127">
        <v>1996</v>
      </c>
      <c r="BU127">
        <v>8.5579546154439008</v>
      </c>
      <c r="BV127">
        <v>8.5765541572424091</v>
      </c>
      <c r="BW127">
        <v>-1.8599541798508312E-2</v>
      </c>
      <c r="BX127">
        <f t="shared" si="92"/>
        <v>7.3410638032829212E-3</v>
      </c>
      <c r="BY127">
        <f t="shared" si="93"/>
        <v>-2.5940605601791233E-2</v>
      </c>
    </row>
    <row r="128" spans="2:81" ht="13.75" thickBot="1" x14ac:dyDescent="0.2">
      <c r="B128" s="43" t="s">
        <v>124</v>
      </c>
      <c r="C128" s="43">
        <v>11.926994508516346</v>
      </c>
      <c r="D128" s="43">
        <v>4.8302272781644122</v>
      </c>
      <c r="E128" s="43">
        <v>2.4692408496870679</v>
      </c>
      <c r="F128" s="43">
        <v>2.1778916047673052E-2</v>
      </c>
      <c r="G128" s="43">
        <v>1.9097162444758045</v>
      </c>
      <c r="H128" s="43">
        <v>21.944272772556886</v>
      </c>
      <c r="I128" s="43">
        <v>1.9097162444758045</v>
      </c>
      <c r="J128" s="43">
        <v>21.944272772556886</v>
      </c>
      <c r="N128" s="44" t="s">
        <v>124</v>
      </c>
      <c r="O128" s="44">
        <v>0.96866016014942347</v>
      </c>
      <c r="P128" s="44">
        <v>7.572928863822459E-2</v>
      </c>
      <c r="Q128" s="44">
        <v>12.791090178820051</v>
      </c>
      <c r="R128" s="44">
        <v>6.1174884264176897E-12</v>
      </c>
      <c r="S128" s="44">
        <v>0.81200219087633929</v>
      </c>
      <c r="T128" s="44">
        <v>1.1253181294225076</v>
      </c>
      <c r="U128" s="44">
        <v>0.81200219087633929</v>
      </c>
      <c r="V128" s="44">
        <v>1.1253181294225076</v>
      </c>
      <c r="Z128" s="43" t="s">
        <v>124</v>
      </c>
      <c r="AA128" s="43">
        <v>17.087605753073234</v>
      </c>
      <c r="AB128" s="43">
        <v>6.7915626698179352</v>
      </c>
      <c r="AC128" s="43">
        <v>2.5160050173741988</v>
      </c>
      <c r="AD128" s="43">
        <v>2.0071287555897141E-2</v>
      </c>
      <c r="AE128" s="43">
        <v>2.9637779975841703</v>
      </c>
      <c r="AF128" s="43">
        <v>31.211433508562298</v>
      </c>
      <c r="AG128" s="43">
        <v>2.9637779975841703</v>
      </c>
      <c r="AH128" s="43">
        <v>31.211433508562298</v>
      </c>
      <c r="BC128">
        <v>10</v>
      </c>
      <c r="BD128">
        <v>1.2837157302918161</v>
      </c>
      <c r="BE128">
        <v>4.1470540159580738E-2</v>
      </c>
      <c r="BF128">
        <f t="shared" si="90"/>
        <v>5.7801025246392967E-2</v>
      </c>
      <c r="BG128">
        <f t="shared" si="91"/>
        <v>-1.633048508681223E-2</v>
      </c>
      <c r="BT128">
        <v>1997</v>
      </c>
      <c r="BU128">
        <v>8.5893069268600293</v>
      </c>
      <c r="BV128">
        <v>8.567377211522297</v>
      </c>
      <c r="BW128">
        <v>2.1929715337732247E-2</v>
      </c>
      <c r="BX128">
        <f t="shared" si="92"/>
        <v>4.052925713624056E-2</v>
      </c>
      <c r="BY128">
        <f t="shared" si="93"/>
        <v>-1.8599541798508312E-2</v>
      </c>
    </row>
    <row r="129" spans="1:77" ht="13.75" thickBot="1" x14ac:dyDescent="0.2">
      <c r="A129" s="124" t="s">
        <v>483</v>
      </c>
      <c r="B129" s="44" t="s">
        <v>125</v>
      </c>
      <c r="C129" s="44">
        <v>0.80620875637495215</v>
      </c>
      <c r="D129" s="44">
        <v>8.7521261336313133E-2</v>
      </c>
      <c r="E129" s="44">
        <v>9.2115760680936507</v>
      </c>
      <c r="F129" s="44">
        <v>5.263359125240064E-9</v>
      </c>
      <c r="G129" s="44">
        <v>0.62470076962058241</v>
      </c>
      <c r="H129" s="44">
        <v>0.98771674312932189</v>
      </c>
      <c r="I129" s="44">
        <v>0.62470076962058241</v>
      </c>
      <c r="J129" s="44">
        <v>0.98771674312932189</v>
      </c>
      <c r="Z129" s="43" t="s">
        <v>125</v>
      </c>
      <c r="AA129" s="43">
        <v>-1.9196755780410339</v>
      </c>
      <c r="AB129" s="43">
        <v>0.70539566273743426</v>
      </c>
      <c r="AC129" s="43">
        <v>-2.7214167586334943</v>
      </c>
      <c r="AD129" s="43">
        <v>1.2787246036762788E-2</v>
      </c>
      <c r="AE129" s="43">
        <v>-3.3866261642806594</v>
      </c>
      <c r="AF129" s="43">
        <v>-0.45272499180140846</v>
      </c>
      <c r="AG129" s="43">
        <v>-3.3866261642806594</v>
      </c>
      <c r="AH129" s="43">
        <v>-0.45272499180140846</v>
      </c>
      <c r="BC129">
        <v>11</v>
      </c>
      <c r="BD129">
        <v>1.3389763855453394</v>
      </c>
      <c r="BE129">
        <v>-6.5612810921532594E-2</v>
      </c>
      <c r="BF129">
        <f t="shared" si="90"/>
        <v>-0.10708335108111333</v>
      </c>
      <c r="BG129">
        <f t="shared" si="91"/>
        <v>4.1470540159580738E-2</v>
      </c>
      <c r="BT129">
        <v>1998</v>
      </c>
      <c r="BU129">
        <v>8.6485773372527639</v>
      </c>
      <c r="BV129">
        <v>8.6080290111976723</v>
      </c>
      <c r="BW129">
        <v>4.0548326055091621E-2</v>
      </c>
      <c r="BX129">
        <f t="shared" si="92"/>
        <v>1.8618610717359374E-2</v>
      </c>
      <c r="BY129">
        <f t="shared" si="93"/>
        <v>2.1929715337732247E-2</v>
      </c>
    </row>
    <row r="130" spans="1:77" ht="13.75" thickBot="1" x14ac:dyDescent="0.2">
      <c r="A130" s="125" t="s">
        <v>500</v>
      </c>
      <c r="Z130" s="44" t="s">
        <v>126</v>
      </c>
      <c r="AA130" s="44">
        <v>0.40242431490864261</v>
      </c>
      <c r="AB130" s="44">
        <v>0.16003272498201165</v>
      </c>
      <c r="AC130" s="44">
        <v>2.514637646480598</v>
      </c>
      <c r="AD130" s="44">
        <v>2.0130797115450943E-2</v>
      </c>
      <c r="AE130" s="44">
        <v>6.9618044426553893E-2</v>
      </c>
      <c r="AF130" s="44">
        <v>0.73523058539073127</v>
      </c>
      <c r="AG130" s="44">
        <v>6.9618044426553893E-2</v>
      </c>
      <c r="AH130" s="44">
        <v>0.73523058539073127</v>
      </c>
      <c r="BC130">
        <v>12</v>
      </c>
      <c r="BD130">
        <v>1.2851977194463924</v>
      </c>
      <c r="BE130">
        <v>-2.9199263176653334E-2</v>
      </c>
      <c r="BF130">
        <f t="shared" si="90"/>
        <v>3.641354774487926E-2</v>
      </c>
      <c r="BG130">
        <f t="shared" si="91"/>
        <v>-6.5612810921532594E-2</v>
      </c>
      <c r="BT130">
        <v>1999</v>
      </c>
      <c r="BU130">
        <v>8.6641687090735697</v>
      </c>
      <c r="BV130">
        <v>8.6613931291955666</v>
      </c>
      <c r="BW130">
        <v>2.7755798780031427E-3</v>
      </c>
      <c r="BX130">
        <f t="shared" si="92"/>
        <v>-3.7772746177088479E-2</v>
      </c>
      <c r="BY130">
        <f t="shared" si="93"/>
        <v>4.0548326055091621E-2</v>
      </c>
    </row>
    <row r="131" spans="1:77" x14ac:dyDescent="0.15">
      <c r="A131" s="125" t="s">
        <v>482</v>
      </c>
      <c r="BC131">
        <v>13</v>
      </c>
      <c r="BD131">
        <v>1.2671771806299823</v>
      </c>
      <c r="BE131">
        <v>-4.9437649173385001E-3</v>
      </c>
      <c r="BF131">
        <f t="shared" si="90"/>
        <v>2.4255498259314834E-2</v>
      </c>
      <c r="BG131">
        <f t="shared" si="91"/>
        <v>-2.9199263176653334E-2</v>
      </c>
      <c r="BT131">
        <v>2000</v>
      </c>
      <c r="BU131">
        <v>8.6618980410863582</v>
      </c>
      <c r="BV131">
        <v>8.6368201387176988</v>
      </c>
      <c r="BW131">
        <v>2.5077902368659366E-2</v>
      </c>
      <c r="BX131">
        <f t="shared" si="92"/>
        <v>2.2302322490656223E-2</v>
      </c>
      <c r="BY131">
        <f t="shared" si="93"/>
        <v>2.7755798780031427E-3</v>
      </c>
    </row>
    <row r="132" spans="1:77" ht="14.4" x14ac:dyDescent="0.15">
      <c r="A132" s="127" t="s">
        <v>502</v>
      </c>
      <c r="N132" t="s">
        <v>127</v>
      </c>
      <c r="BC132">
        <v>14</v>
      </c>
      <c r="BD132">
        <v>1.2736474693068971</v>
      </c>
      <c r="BE132">
        <v>1.299798619058623E-2</v>
      </c>
      <c r="BF132">
        <f t="shared" si="90"/>
        <v>1.794175110792473E-2</v>
      </c>
      <c r="BG132">
        <f t="shared" si="91"/>
        <v>-4.9437649173385001E-3</v>
      </c>
      <c r="BT132">
        <v>2001</v>
      </c>
      <c r="BU132">
        <v>8.6511927907139263</v>
      </c>
      <c r="BV132">
        <v>8.637541261268554</v>
      </c>
      <c r="BW132">
        <v>1.365152944537229E-2</v>
      </c>
      <c r="BX132">
        <f t="shared" si="92"/>
        <v>-1.1426372923287076E-2</v>
      </c>
      <c r="BY132">
        <f t="shared" si="93"/>
        <v>2.5077902368659366E-2</v>
      </c>
    </row>
    <row r="133" spans="1:77" ht="13.75" thickBot="1" x14ac:dyDescent="0.2">
      <c r="B133" t="s">
        <v>127</v>
      </c>
      <c r="BC133">
        <v>15</v>
      </c>
      <c r="BD133">
        <v>1.2989809050808836</v>
      </c>
      <c r="BE133">
        <v>2.3920543540594918E-2</v>
      </c>
      <c r="BF133">
        <f t="shared" si="90"/>
        <v>1.0922557350008688E-2</v>
      </c>
      <c r="BG133">
        <f t="shared" si="91"/>
        <v>1.299798619058623E-2</v>
      </c>
      <c r="BT133">
        <v>2002</v>
      </c>
      <c r="BU133">
        <v>8.66349942332808</v>
      </c>
      <c r="BV133">
        <v>8.6449014716735064</v>
      </c>
      <c r="BW133">
        <v>1.8597951654573563E-2</v>
      </c>
      <c r="BX133">
        <f t="shared" si="92"/>
        <v>4.9464222092012733E-3</v>
      </c>
      <c r="BY133">
        <f t="shared" si="93"/>
        <v>1.365152944537229E-2</v>
      </c>
    </row>
    <row r="134" spans="1:77" ht="13.75" thickBot="1" x14ac:dyDescent="0.2">
      <c r="N134" s="27" t="s">
        <v>497</v>
      </c>
      <c r="O134" s="27" t="s">
        <v>496</v>
      </c>
      <c r="P134" s="27" t="s">
        <v>109</v>
      </c>
      <c r="Q134" s="17" t="s">
        <v>282</v>
      </c>
      <c r="R134" s="17" t="s">
        <v>283</v>
      </c>
      <c r="Z134" t="s">
        <v>127</v>
      </c>
      <c r="BC134">
        <v>16</v>
      </c>
      <c r="BD134">
        <v>1.3366053265271911</v>
      </c>
      <c r="BE134">
        <v>1.5547635923714775E-2</v>
      </c>
      <c r="BF134">
        <f t="shared" si="90"/>
        <v>-8.3729076168801431E-3</v>
      </c>
      <c r="BG134">
        <f t="shared" si="91"/>
        <v>2.3920543540594918E-2</v>
      </c>
      <c r="BT134">
        <v>2003</v>
      </c>
      <c r="BU134">
        <v>8.6324361670963299</v>
      </c>
      <c r="BV134">
        <v>8.6698570174873897</v>
      </c>
      <c r="BW134">
        <v>-3.7420850391059801E-2</v>
      </c>
      <c r="BX134">
        <f t="shared" si="92"/>
        <v>-5.6018802045633365E-2</v>
      </c>
      <c r="BY134">
        <f t="shared" si="93"/>
        <v>1.8597951654573563E-2</v>
      </c>
    </row>
    <row r="135" spans="1:77" ht="13.75" thickBot="1" x14ac:dyDescent="0.2">
      <c r="B135" s="27" t="s">
        <v>497</v>
      </c>
      <c r="C135" s="27" t="s">
        <v>496</v>
      </c>
      <c r="D135" s="27" t="s">
        <v>109</v>
      </c>
      <c r="E135" s="17" t="s">
        <v>133</v>
      </c>
      <c r="F135" s="17" t="s">
        <v>134</v>
      </c>
      <c r="M135">
        <v>1991</v>
      </c>
      <c r="N135">
        <v>5.437711230888981</v>
      </c>
      <c r="O135">
        <v>5.408055070775152</v>
      </c>
      <c r="P135">
        <v>2.9656160113828989E-2</v>
      </c>
      <c r="AJ135" s="17"/>
      <c r="AK135" s="17"/>
      <c r="AL135" s="17"/>
      <c r="AM135" s="17"/>
      <c r="AN135" s="17"/>
      <c r="BC135">
        <v>17</v>
      </c>
      <c r="BD135">
        <v>1.3669608950671817</v>
      </c>
      <c r="BE135">
        <v>0.14312446849359484</v>
      </c>
      <c r="BF135">
        <f t="shared" si="90"/>
        <v>0.12757683256988006</v>
      </c>
      <c r="BG135">
        <f t="shared" si="91"/>
        <v>1.5547635923714775E-2</v>
      </c>
      <c r="BT135">
        <v>2004</v>
      </c>
      <c r="BU135">
        <v>8.6595404442708812</v>
      </c>
      <c r="BV135">
        <v>8.6436509842089961</v>
      </c>
      <c r="BW135">
        <v>1.5889460061885075E-2</v>
      </c>
      <c r="BX135">
        <f t="shared" si="92"/>
        <v>5.3310310452944876E-2</v>
      </c>
      <c r="BY135">
        <f t="shared" si="93"/>
        <v>-3.7420850391059801E-2</v>
      </c>
    </row>
    <row r="136" spans="1:77" x14ac:dyDescent="0.15">
      <c r="A136">
        <v>1991</v>
      </c>
      <c r="B136">
        <v>-1.4557253718214178</v>
      </c>
      <c r="C136">
        <v>-1.5183981994449929</v>
      </c>
      <c r="D136">
        <v>6.2672827623575067E-2</v>
      </c>
      <c r="M136">
        <v>1992</v>
      </c>
      <c r="N136">
        <v>5.4303026046311347</v>
      </c>
      <c r="O136">
        <v>5.3725510500177149</v>
      </c>
      <c r="P136">
        <v>5.7751554613419742E-2</v>
      </c>
      <c r="Q136">
        <f>P136-P135</f>
        <v>2.8095394499590753E-2</v>
      </c>
      <c r="R136">
        <f>P135</f>
        <v>2.9656160113828989E-2</v>
      </c>
      <c r="Z136" s="27" t="s">
        <v>497</v>
      </c>
      <c r="AA136" s="27" t="s">
        <v>496</v>
      </c>
      <c r="AB136" s="27" t="s">
        <v>109</v>
      </c>
      <c r="AC136" s="17" t="s">
        <v>133</v>
      </c>
      <c r="AD136" s="17" t="s">
        <v>134</v>
      </c>
      <c r="BC136">
        <v>18</v>
      </c>
      <c r="BD136">
        <v>1.5308542188292167</v>
      </c>
      <c r="BE136">
        <v>-0.20681062509605974</v>
      </c>
      <c r="BF136">
        <f t="shared" si="90"/>
        <v>-0.34993509358965458</v>
      </c>
      <c r="BG136">
        <f t="shared" si="91"/>
        <v>0.14312446849359484</v>
      </c>
      <c r="BT136">
        <v>2005</v>
      </c>
      <c r="BU136">
        <v>8.6359638617043935</v>
      </c>
      <c r="BV136">
        <v>8.6720989890864999</v>
      </c>
      <c r="BW136">
        <v>-3.6135127382106447E-2</v>
      </c>
      <c r="BX136">
        <f t="shared" si="92"/>
        <v>-5.2024587443991521E-2</v>
      </c>
      <c r="BY136">
        <f t="shared" si="93"/>
        <v>1.5889460061885075E-2</v>
      </c>
    </row>
    <row r="137" spans="1:77" x14ac:dyDescent="0.15">
      <c r="A137">
        <v>1992</v>
      </c>
      <c r="B137">
        <v>-1.4682556986868176</v>
      </c>
      <c r="C137">
        <v>-1.4094797984180172</v>
      </c>
      <c r="D137">
        <v>-5.8775900268800418E-2</v>
      </c>
      <c r="E137">
        <f t="shared" ref="E137:E160" si="94">D137-D136</f>
        <v>-0.12144872789237549</v>
      </c>
      <c r="F137">
        <f t="shared" ref="F137:F160" si="95">D136</f>
        <v>6.2672827623575067E-2</v>
      </c>
      <c r="M137">
        <v>1993</v>
      </c>
      <c r="N137">
        <v>5.429615621373685</v>
      </c>
      <c r="O137">
        <v>5.3653746089203018</v>
      </c>
      <c r="P137">
        <v>6.4241012453383206E-2</v>
      </c>
      <c r="Q137">
        <f>P137-P136</f>
        <v>6.4894578399634639E-3</v>
      </c>
      <c r="R137">
        <f>P136</f>
        <v>5.7751554613419742E-2</v>
      </c>
      <c r="Y137">
        <v>1991</v>
      </c>
      <c r="Z137">
        <v>-1.308319578906163</v>
      </c>
      <c r="AA137">
        <v>-1.3424491925532744</v>
      </c>
      <c r="AB137">
        <v>3.4129613647111423E-2</v>
      </c>
      <c r="BC137">
        <v>19</v>
      </c>
      <c r="BD137">
        <v>1.3377905802006365</v>
      </c>
      <c r="BE137">
        <v>3.7973916983178313E-2</v>
      </c>
      <c r="BF137">
        <f t="shared" si="90"/>
        <v>0.24478454207923805</v>
      </c>
      <c r="BG137">
        <f t="shared" si="91"/>
        <v>-0.20681062509605974</v>
      </c>
      <c r="BT137">
        <v>2006</v>
      </c>
      <c r="BU137">
        <v>8.5592016931432138</v>
      </c>
      <c r="BV137">
        <v>8.5489241950666575</v>
      </c>
      <c r="BW137">
        <v>1.0277498076556313E-2</v>
      </c>
      <c r="BX137">
        <f t="shared" si="92"/>
        <v>4.641262545866276E-2</v>
      </c>
      <c r="BY137">
        <f t="shared" si="93"/>
        <v>-3.6135127382106447E-2</v>
      </c>
    </row>
    <row r="138" spans="1:77" x14ac:dyDescent="0.15">
      <c r="A138">
        <v>1993</v>
      </c>
      <c r="B138">
        <v>-1.4309937912695008</v>
      </c>
      <c r="C138">
        <v>-1.4258820778424108</v>
      </c>
      <c r="D138">
        <v>-5.1117134270899367E-3</v>
      </c>
      <c r="E138">
        <f t="shared" si="94"/>
        <v>5.3664186841710482E-2</v>
      </c>
      <c r="F138">
        <f t="shared" si="95"/>
        <v>-5.8775900268800418E-2</v>
      </c>
      <c r="M138">
        <v>1994</v>
      </c>
      <c r="N138">
        <v>5.4300602330869161</v>
      </c>
      <c r="O138">
        <v>5.3647091556081214</v>
      </c>
      <c r="P138">
        <v>6.535107747879465E-2</v>
      </c>
      <c r="Q138">
        <f t="shared" ref="Q138:Q159" si="96">P138-P137</f>
        <v>1.1100650254114441E-3</v>
      </c>
      <c r="R138">
        <f t="shared" ref="R138:R159" si="97">P137</f>
        <v>6.4241012453383206E-2</v>
      </c>
      <c r="Y138">
        <v>1992</v>
      </c>
      <c r="Z138">
        <v>-1.2484843219446118</v>
      </c>
      <c r="AA138">
        <v>-1.2442645853364229</v>
      </c>
      <c r="AB138">
        <v>-4.2197366081888621E-3</v>
      </c>
      <c r="AC138">
        <f t="shared" ref="AC138:AC161" si="98">AB138-AB137</f>
        <v>-3.8349350255300285E-2</v>
      </c>
      <c r="AD138">
        <f t="shared" ref="AD138:AD161" si="99">AB137</f>
        <v>3.4129613647111423E-2</v>
      </c>
      <c r="BC138">
        <v>20</v>
      </c>
      <c r="BD138">
        <v>1.3914636119213821</v>
      </c>
      <c r="BE138">
        <v>-1.5390530346357068E-2</v>
      </c>
      <c r="BF138">
        <f t="shared" si="90"/>
        <v>-5.3364447329535381E-2</v>
      </c>
      <c r="BG138">
        <f t="shared" si="91"/>
        <v>3.7973916983178313E-2</v>
      </c>
      <c r="BT138">
        <v>2007</v>
      </c>
      <c r="BU138">
        <v>8.5154301767011376</v>
      </c>
      <c r="BV138">
        <v>8.4709984514943883</v>
      </c>
      <c r="BW138">
        <v>4.4431725206749206E-2</v>
      </c>
      <c r="BX138">
        <f t="shared" si="92"/>
        <v>3.4154227130192893E-2</v>
      </c>
      <c r="BY138">
        <f t="shared" si="93"/>
        <v>1.0277498076556313E-2</v>
      </c>
    </row>
    <row r="139" spans="1:77" x14ac:dyDescent="0.15">
      <c r="A139">
        <v>1994</v>
      </c>
      <c r="B139">
        <v>-1.3904449134160308</v>
      </c>
      <c r="C139">
        <v>-1.3394907326650756</v>
      </c>
      <c r="D139">
        <v>-5.0954180750955258E-2</v>
      </c>
      <c r="E139">
        <f t="shared" si="94"/>
        <v>-4.5842467323865321E-2</v>
      </c>
      <c r="F139">
        <f t="shared" si="95"/>
        <v>-5.1117134270899367E-3</v>
      </c>
      <c r="M139">
        <v>1995</v>
      </c>
      <c r="N139">
        <v>5.4751557582257995</v>
      </c>
      <c r="O139">
        <v>5.3651398332614635</v>
      </c>
      <c r="P139">
        <v>0.11001592496433599</v>
      </c>
      <c r="Q139">
        <f t="shared" si="96"/>
        <v>4.4664847485541337E-2</v>
      </c>
      <c r="R139">
        <f t="shared" si="97"/>
        <v>6.535107747879465E-2</v>
      </c>
      <c r="Y139">
        <v>1993</v>
      </c>
      <c r="Z139">
        <v>-1.2061581353363513</v>
      </c>
      <c r="AA139">
        <v>-1.2280636367718627</v>
      </c>
      <c r="AB139">
        <v>2.1905501435511399E-2</v>
      </c>
      <c r="AC139">
        <f t="shared" si="98"/>
        <v>2.6125238043700261E-2</v>
      </c>
      <c r="AD139">
        <f t="shared" si="99"/>
        <v>-4.2197366081888621E-3</v>
      </c>
      <c r="BC139">
        <v>21</v>
      </c>
      <c r="BD139">
        <v>1.3917838433696545</v>
      </c>
      <c r="BE139">
        <v>5.7080102418939127E-2</v>
      </c>
      <c r="BF139">
        <f t="shared" si="90"/>
        <v>7.2470632765296195E-2</v>
      </c>
      <c r="BG139">
        <f t="shared" si="91"/>
        <v>-1.5390530346357068E-2</v>
      </c>
      <c r="BT139">
        <v>2008</v>
      </c>
      <c r="BU139">
        <v>8.370853005656242</v>
      </c>
      <c r="BV139">
        <v>8.4358344799274789</v>
      </c>
      <c r="BW139">
        <v>-6.4981474271236905E-2</v>
      </c>
      <c r="BX139">
        <f t="shared" si="92"/>
        <v>-0.10941319947798611</v>
      </c>
      <c r="BY139">
        <f t="shared" si="93"/>
        <v>4.4431725206749206E-2</v>
      </c>
    </row>
    <row r="140" spans="1:77" x14ac:dyDescent="0.15">
      <c r="A140">
        <v>1995</v>
      </c>
      <c r="B140">
        <v>-1.410205494389289</v>
      </c>
      <c r="C140">
        <v>-1.3163262556124553</v>
      </c>
      <c r="D140">
        <v>-9.3879238776833684E-2</v>
      </c>
      <c r="E140">
        <f t="shared" si="94"/>
        <v>-4.2925058025878426E-2</v>
      </c>
      <c r="F140">
        <f t="shared" si="95"/>
        <v>-5.0954180750955258E-2</v>
      </c>
      <c r="M140">
        <v>1996</v>
      </c>
      <c r="N140">
        <v>5.4993509949858526</v>
      </c>
      <c r="O140">
        <v>5.4088220718645168</v>
      </c>
      <c r="P140">
        <v>9.0528923121335758E-2</v>
      </c>
      <c r="Q140">
        <f t="shared" si="96"/>
        <v>-1.9487001843000229E-2</v>
      </c>
      <c r="R140">
        <f t="shared" si="97"/>
        <v>0.11001592496433599</v>
      </c>
      <c r="Y140">
        <v>1994</v>
      </c>
      <c r="Z140">
        <v>-1.1977812519156654</v>
      </c>
      <c r="AA140">
        <v>-1.1405495725862302</v>
      </c>
      <c r="AB140">
        <v>-5.7231679329435181E-2</v>
      </c>
      <c r="AC140">
        <f t="shared" si="98"/>
        <v>-7.913718076494658E-2</v>
      </c>
      <c r="AD140">
        <f t="shared" si="99"/>
        <v>2.1905501435511399E-2</v>
      </c>
      <c r="BC140">
        <v>22</v>
      </c>
      <c r="BD140">
        <v>1.4673220900602324</v>
      </c>
      <c r="BE140">
        <v>1.0667937517822912E-2</v>
      </c>
      <c r="BF140">
        <f t="shared" si="90"/>
        <v>-4.6412164901116215E-2</v>
      </c>
      <c r="BG140">
        <f t="shared" si="91"/>
        <v>5.7080102418939127E-2</v>
      </c>
      <c r="BT140">
        <v>2009</v>
      </c>
      <c r="BU140">
        <v>8.3032040754306138</v>
      </c>
      <c r="BV140">
        <v>8.3471162179073843</v>
      </c>
      <c r="BW140">
        <v>-4.3912142476770555E-2</v>
      </c>
      <c r="BX140">
        <f t="shared" si="92"/>
        <v>2.1069331794466351E-2</v>
      </c>
      <c r="BY140">
        <f t="shared" si="93"/>
        <v>-6.4981474271236905E-2</v>
      </c>
    </row>
    <row r="141" spans="1:77" x14ac:dyDescent="0.15">
      <c r="A141">
        <v>1996</v>
      </c>
      <c r="B141">
        <v>-1.3123376512123741</v>
      </c>
      <c r="C141">
        <v>-1.2820667236929035</v>
      </c>
      <c r="D141">
        <v>-3.0270927519470581E-2</v>
      </c>
      <c r="E141">
        <f t="shared" si="94"/>
        <v>6.3608311257363104E-2</v>
      </c>
      <c r="F141">
        <f t="shared" si="95"/>
        <v>-9.3879238776833684E-2</v>
      </c>
      <c r="M141">
        <v>1997</v>
      </c>
      <c r="N141">
        <v>5.6326666243239023</v>
      </c>
      <c r="O141">
        <v>5.4322590337793635</v>
      </c>
      <c r="P141">
        <v>0.20040759054453883</v>
      </c>
      <c r="Q141">
        <f t="shared" si="96"/>
        <v>0.10987866742320307</v>
      </c>
      <c r="R141">
        <f t="shared" si="97"/>
        <v>9.0528923121335758E-2</v>
      </c>
      <c r="Y141">
        <v>1995</v>
      </c>
      <c r="Z141">
        <v>-1.1279541837965752</v>
      </c>
      <c r="AA141">
        <v>-1.1500607115873891</v>
      </c>
      <c r="AB141">
        <v>2.2106527790813901E-2</v>
      </c>
      <c r="AC141">
        <f t="shared" si="98"/>
        <v>7.9338207120249082E-2</v>
      </c>
      <c r="AD141">
        <f t="shared" si="99"/>
        <v>-5.7231679329435181E-2</v>
      </c>
      <c r="BC141">
        <v>23</v>
      </c>
      <c r="BD141">
        <v>1.4975474923152066</v>
      </c>
      <c r="BE141">
        <v>7.1952257873275638E-2</v>
      </c>
      <c r="BF141">
        <f t="shared" si="90"/>
        <v>6.1284320355452726E-2</v>
      </c>
      <c r="BG141">
        <f t="shared" si="91"/>
        <v>1.0667937517822912E-2</v>
      </c>
      <c r="BT141">
        <v>2010</v>
      </c>
      <c r="BU141">
        <v>8.3174858179872384</v>
      </c>
      <c r="BV141">
        <v>8.2891380895509315</v>
      </c>
      <c r="BW141">
        <v>2.8347728436306951E-2</v>
      </c>
      <c r="BX141">
        <f t="shared" si="92"/>
        <v>7.2259870913077506E-2</v>
      </c>
      <c r="BY141">
        <f t="shared" si="93"/>
        <v>-4.3912142476770555E-2</v>
      </c>
    </row>
    <row r="142" spans="1:77" x14ac:dyDescent="0.15">
      <c r="A142">
        <v>1997</v>
      </c>
      <c r="B142">
        <v>-1.1739250500731135</v>
      </c>
      <c r="C142">
        <v>-1.2917744469649619</v>
      </c>
      <c r="D142">
        <v>0.11784939689184837</v>
      </c>
      <c r="E142">
        <f t="shared" si="94"/>
        <v>0.14812032441131895</v>
      </c>
      <c r="F142">
        <f t="shared" si="95"/>
        <v>-3.0270927519470581E-2</v>
      </c>
      <c r="M142">
        <v>1998</v>
      </c>
      <c r="N142">
        <v>5.7796423756557473</v>
      </c>
      <c r="O142">
        <v>5.5613965726443793</v>
      </c>
      <c r="P142">
        <v>0.21824580301136809</v>
      </c>
      <c r="Q142">
        <f t="shared" si="96"/>
        <v>1.7838212466829262E-2</v>
      </c>
      <c r="R142">
        <f t="shared" si="97"/>
        <v>0.20040759054453883</v>
      </c>
      <c r="Y142">
        <v>1996</v>
      </c>
      <c r="Z142">
        <v>-1.1546296199256831</v>
      </c>
      <c r="AA142">
        <v>-1.0671344883855949</v>
      </c>
      <c r="AB142">
        <v>-8.7495131540088256E-2</v>
      </c>
      <c r="AC142">
        <f t="shared" si="98"/>
        <v>-0.10960165933090216</v>
      </c>
      <c r="AD142">
        <f t="shared" si="99"/>
        <v>2.2106527790813901E-2</v>
      </c>
      <c r="BC142">
        <v>24</v>
      </c>
      <c r="BD142">
        <v>1.5925111127614693</v>
      </c>
      <c r="BE142">
        <v>-5.506561316179881E-2</v>
      </c>
      <c r="BF142">
        <f t="shared" si="90"/>
        <v>-0.12701787103507445</v>
      </c>
      <c r="BG142">
        <f t="shared" si="91"/>
        <v>7.1952257873275638E-2</v>
      </c>
      <c r="BT142">
        <v>2011</v>
      </c>
      <c r="BU142">
        <v>8.3205569202889098</v>
      </c>
      <c r="BV142">
        <v>8.3084813256642214</v>
      </c>
      <c r="BW142">
        <v>1.2075594624688435E-2</v>
      </c>
      <c r="BX142">
        <f t="shared" si="92"/>
        <v>-1.6272133811618517E-2</v>
      </c>
      <c r="BY142">
        <f t="shared" si="93"/>
        <v>2.8347728436306951E-2</v>
      </c>
    </row>
    <row r="143" spans="1:77" ht="13.75" thickBot="1" x14ac:dyDescent="0.2">
      <c r="A143">
        <v>1998</v>
      </c>
      <c r="B143">
        <v>-1.125318901677919</v>
      </c>
      <c r="C143">
        <v>-1.1990700105033443</v>
      </c>
      <c r="D143">
        <v>7.3751108825425238E-2</v>
      </c>
      <c r="E143">
        <f t="shared" si="94"/>
        <v>-4.409828806642313E-2</v>
      </c>
      <c r="F143">
        <f t="shared" si="95"/>
        <v>0.11784939689184837</v>
      </c>
      <c r="M143">
        <v>1999</v>
      </c>
      <c r="N143">
        <v>5.897850729418308</v>
      </c>
      <c r="O143">
        <v>5.7037661274675662</v>
      </c>
      <c r="P143">
        <v>0.19408460195074184</v>
      </c>
      <c r="Q143">
        <f t="shared" si="96"/>
        <v>-2.4161201060626247E-2</v>
      </c>
      <c r="R143">
        <f t="shared" si="97"/>
        <v>0.21824580301136809</v>
      </c>
      <c r="Y143">
        <v>1997</v>
      </c>
      <c r="Z143">
        <v>-1.133230110056312</v>
      </c>
      <c r="AA143">
        <v>-1.1641784708996947</v>
      </c>
      <c r="AB143">
        <v>3.0948360843382705E-2</v>
      </c>
      <c r="AC143">
        <f t="shared" si="98"/>
        <v>0.11844349238347096</v>
      </c>
      <c r="AD143">
        <f t="shared" si="99"/>
        <v>-8.7495131540088256E-2</v>
      </c>
      <c r="BC143" s="25">
        <v>25</v>
      </c>
      <c r="BD143" s="25">
        <v>1.5592470223482122</v>
      </c>
      <c r="BE143" s="25">
        <v>0.18867539243440068</v>
      </c>
      <c r="BF143">
        <f t="shared" si="90"/>
        <v>0.24374100559619949</v>
      </c>
      <c r="BG143">
        <f t="shared" si="91"/>
        <v>-5.506561316179881E-2</v>
      </c>
      <c r="BT143">
        <v>2012</v>
      </c>
      <c r="BU143">
        <v>8.3071617664736355</v>
      </c>
      <c r="BV143">
        <v>8.3204194415604515</v>
      </c>
      <c r="BW143">
        <v>-1.3257675086816079E-2</v>
      </c>
      <c r="BX143">
        <f t="shared" si="92"/>
        <v>-2.5333269711504514E-2</v>
      </c>
      <c r="BY143">
        <f t="shared" si="93"/>
        <v>1.2075594624688435E-2</v>
      </c>
    </row>
    <row r="144" spans="1:77" x14ac:dyDescent="0.15">
      <c r="A144">
        <v>1999</v>
      </c>
      <c r="B144">
        <v>-1.071385578165496</v>
      </c>
      <c r="C144">
        <v>-1.0629446190571135</v>
      </c>
      <c r="D144">
        <v>-8.4409591083824953E-3</v>
      </c>
      <c r="E144">
        <f t="shared" si="94"/>
        <v>-8.2192067933807733E-2</v>
      </c>
      <c r="F144">
        <f t="shared" si="95"/>
        <v>7.3751108825425238E-2</v>
      </c>
      <c r="M144">
        <v>2000</v>
      </c>
      <c r="N144">
        <v>5.9159205071743006</v>
      </c>
      <c r="O144">
        <v>5.8182698503542083</v>
      </c>
      <c r="P144">
        <v>9.765065682009233E-2</v>
      </c>
      <c r="Q144">
        <f t="shared" si="96"/>
        <v>-9.6433945130649512E-2</v>
      </c>
      <c r="R144">
        <f t="shared" si="97"/>
        <v>0.19408460195074184</v>
      </c>
      <c r="Y144">
        <v>1998</v>
      </c>
      <c r="Z144">
        <v>-1.143213812410862</v>
      </c>
      <c r="AA144">
        <v>-1.1733438086471182</v>
      </c>
      <c r="AB144">
        <v>3.0129996236256229E-2</v>
      </c>
      <c r="AC144">
        <f t="shared" si="98"/>
        <v>-8.1836460712647607E-4</v>
      </c>
      <c r="AD144">
        <f t="shared" si="99"/>
        <v>3.0948360843382705E-2</v>
      </c>
      <c r="BT144">
        <v>2013</v>
      </c>
      <c r="BU144">
        <v>8.3483901887519014</v>
      </c>
      <c r="BV144">
        <v>8.3149917509817364</v>
      </c>
      <c r="BW144">
        <v>3.3398437770165046E-2</v>
      </c>
      <c r="BX144">
        <f t="shared" si="92"/>
        <v>4.6656112856981125E-2</v>
      </c>
      <c r="BY144">
        <f t="shared" si="93"/>
        <v>-1.3257675086816079E-2</v>
      </c>
    </row>
    <row r="145" spans="1:79" x14ac:dyDescent="0.15">
      <c r="A145">
        <v>2000</v>
      </c>
      <c r="B145">
        <v>-0.96382303419598081</v>
      </c>
      <c r="C145">
        <v>-0.99179306343551965</v>
      </c>
      <c r="D145">
        <v>2.7970029239538841E-2</v>
      </c>
      <c r="E145">
        <f t="shared" si="94"/>
        <v>3.6410988347921336E-2</v>
      </c>
      <c r="F145">
        <f t="shared" si="95"/>
        <v>-8.4409591083824953E-3</v>
      </c>
      <c r="M145">
        <v>2001</v>
      </c>
      <c r="N145">
        <v>5.8355196850500572</v>
      </c>
      <c r="O145">
        <v>5.8357733241691925</v>
      </c>
      <c r="P145">
        <v>-2.5363911913522941E-4</v>
      </c>
      <c r="Q145">
        <f t="shared" si="96"/>
        <v>-9.7904295939227559E-2</v>
      </c>
      <c r="R145">
        <f t="shared" si="97"/>
        <v>9.765065682009233E-2</v>
      </c>
      <c r="Y145">
        <v>1999</v>
      </c>
      <c r="Z145">
        <v>-1.1362192561418207</v>
      </c>
      <c r="AA145">
        <v>-1.1294431757398591</v>
      </c>
      <c r="AB145">
        <v>-6.7760804019616483E-3</v>
      </c>
      <c r="AC145">
        <f t="shared" si="98"/>
        <v>-3.6906076638217877E-2</v>
      </c>
      <c r="AD145">
        <f t="shared" si="99"/>
        <v>3.0129996236256229E-2</v>
      </c>
      <c r="BC145" t="s">
        <v>100</v>
      </c>
      <c r="BT145">
        <v>2014</v>
      </c>
      <c r="BU145">
        <v>8.3505785565840771</v>
      </c>
      <c r="BV145">
        <v>8.3379132118838832</v>
      </c>
      <c r="BW145">
        <v>1.266534470019387E-2</v>
      </c>
      <c r="BX145">
        <f t="shared" si="92"/>
        <v>-2.0733093069971176E-2</v>
      </c>
      <c r="BY145">
        <f t="shared" si="93"/>
        <v>3.3398437770165046E-2</v>
      </c>
    </row>
    <row r="146" spans="1:79" ht="13.75" thickBot="1" x14ac:dyDescent="0.2">
      <c r="A146">
        <v>2001</v>
      </c>
      <c r="B146">
        <v>-0.96613729653085167</v>
      </c>
      <c r="C146">
        <v>-0.91094285190729485</v>
      </c>
      <c r="D146">
        <v>-5.5194444623556826E-2</v>
      </c>
      <c r="E146">
        <f t="shared" si="94"/>
        <v>-8.3164473863095667E-2</v>
      </c>
      <c r="F146">
        <f t="shared" si="95"/>
        <v>2.7970029239538841E-2</v>
      </c>
      <c r="M146">
        <v>2002</v>
      </c>
      <c r="N146">
        <v>5.7731644779589928</v>
      </c>
      <c r="O146">
        <v>5.7578922509341774</v>
      </c>
      <c r="P146">
        <v>1.5272227024815344E-2</v>
      </c>
      <c r="Q146">
        <f t="shared" si="96"/>
        <v>1.5525866143950573E-2</v>
      </c>
      <c r="R146">
        <f t="shared" si="97"/>
        <v>-2.5363911913522941E-4</v>
      </c>
      <c r="Y146">
        <v>2000</v>
      </c>
      <c r="Z146">
        <v>-1.1573219613879993</v>
      </c>
      <c r="AA146">
        <v>-1.1020252619954516</v>
      </c>
      <c r="AB146">
        <v>-5.5296699392547666E-2</v>
      </c>
      <c r="AC146">
        <f t="shared" si="98"/>
        <v>-4.8520618990586017E-2</v>
      </c>
      <c r="AD146">
        <f t="shared" si="99"/>
        <v>-6.7760804019616483E-3</v>
      </c>
      <c r="BT146">
        <v>2015</v>
      </c>
      <c r="BU146" s="25">
        <v>8.3128052464478674</v>
      </c>
      <c r="BV146" s="25">
        <v>8.3403335715956928</v>
      </c>
      <c r="BW146" s="25">
        <v>-2.7528325147825328E-2</v>
      </c>
      <c r="BX146">
        <f t="shared" si="92"/>
        <v>-4.0193669848019198E-2</v>
      </c>
      <c r="BY146">
        <f t="shared" si="93"/>
        <v>1.266534470019387E-2</v>
      </c>
    </row>
    <row r="147" spans="1:79" x14ac:dyDescent="0.15">
      <c r="A147">
        <v>2002</v>
      </c>
      <c r="B147">
        <v>-0.90585523681592095</v>
      </c>
      <c r="C147">
        <v>-0.84752656584491626</v>
      </c>
      <c r="D147">
        <v>-5.8328670971004692E-2</v>
      </c>
      <c r="E147">
        <f t="shared" si="94"/>
        <v>-3.134226347447866E-3</v>
      </c>
      <c r="F147">
        <f t="shared" si="95"/>
        <v>-5.5194444623556826E-2</v>
      </c>
      <c r="M147">
        <v>2003</v>
      </c>
      <c r="N147">
        <v>5.6446480522878062</v>
      </c>
      <c r="O147">
        <v>5.6974912460471963</v>
      </c>
      <c r="P147">
        <v>-5.2843193759390061E-2</v>
      </c>
      <c r="Q147">
        <f t="shared" si="96"/>
        <v>-6.8115420784205405E-2</v>
      </c>
      <c r="R147">
        <f t="shared" si="97"/>
        <v>1.5272227024815344E-2</v>
      </c>
      <c r="Y147">
        <v>2001</v>
      </c>
      <c r="Z147">
        <v>-1.0781013776601283</v>
      </c>
      <c r="AA147">
        <v>-1.1184620672810706</v>
      </c>
      <c r="AB147">
        <v>4.0360689620942303E-2</v>
      </c>
      <c r="AC147">
        <f t="shared" si="98"/>
        <v>9.5657389013489968E-2</v>
      </c>
      <c r="AD147">
        <f t="shared" si="99"/>
        <v>-5.5296699392547666E-2</v>
      </c>
      <c r="BC147" s="26" t="s">
        <v>101</v>
      </c>
      <c r="BD147" s="26"/>
    </row>
    <row r="148" spans="1:79" x14ac:dyDescent="0.15">
      <c r="A148">
        <v>2003</v>
      </c>
      <c r="B148">
        <v>-0.79864198327291591</v>
      </c>
      <c r="C148">
        <v>-0.80437165094884222</v>
      </c>
      <c r="D148">
        <v>5.7296676759263088E-3</v>
      </c>
      <c r="E148">
        <f t="shared" si="94"/>
        <v>6.4058338646931001E-2</v>
      </c>
      <c r="F148">
        <f t="shared" si="95"/>
        <v>-5.8328670971004692E-2</v>
      </c>
      <c r="M148">
        <v>2004</v>
      </c>
      <c r="N148">
        <v>5.5717475728418675</v>
      </c>
      <c r="O148">
        <v>5.5730025045747134</v>
      </c>
      <c r="P148">
        <v>-1.2549317328458542E-3</v>
      </c>
      <c r="Q148">
        <f t="shared" si="96"/>
        <v>5.1588262026544207E-2</v>
      </c>
      <c r="R148">
        <f t="shared" si="97"/>
        <v>-5.2843193759390061E-2</v>
      </c>
      <c r="Y148">
        <v>2002</v>
      </c>
      <c r="Z148">
        <v>-1.0178842712541849</v>
      </c>
      <c r="AA148">
        <v>-1.0052197869086967</v>
      </c>
      <c r="AB148">
        <v>-1.2664484345488169E-2</v>
      </c>
      <c r="AC148">
        <f t="shared" si="98"/>
        <v>-5.3025173966430472E-2</v>
      </c>
      <c r="AD148">
        <f t="shared" si="99"/>
        <v>4.0360689620942303E-2</v>
      </c>
      <c r="BC148" t="s">
        <v>102</v>
      </c>
      <c r="BD148">
        <v>0.82013675276504217</v>
      </c>
      <c r="BV148" t="s">
        <v>100</v>
      </c>
    </row>
    <row r="149" spans="1:79" ht="13.75" thickBot="1" x14ac:dyDescent="0.2">
      <c r="A149">
        <v>2004</v>
      </c>
      <c r="B149">
        <v>-0.67182968488827222</v>
      </c>
      <c r="C149">
        <v>-0.7195013852093507</v>
      </c>
      <c r="D149">
        <v>4.7671700321078481E-2</v>
      </c>
      <c r="E149">
        <f t="shared" si="94"/>
        <v>4.1942032645152172E-2</v>
      </c>
      <c r="F149">
        <f t="shared" si="95"/>
        <v>5.7296676759263088E-3</v>
      </c>
      <c r="M149">
        <v>2005</v>
      </c>
      <c r="N149">
        <v>5.4774010396133299</v>
      </c>
      <c r="O149">
        <v>5.5023867144796403</v>
      </c>
      <c r="P149">
        <v>-2.4985674866310426E-2</v>
      </c>
      <c r="Q149">
        <f t="shared" si="96"/>
        <v>-2.3730743133464571E-2</v>
      </c>
      <c r="R149">
        <f t="shared" si="97"/>
        <v>-1.2549317328458542E-3</v>
      </c>
      <c r="Y149">
        <v>2003</v>
      </c>
      <c r="Z149">
        <v>-0.97320452855630135</v>
      </c>
      <c r="AA149">
        <v>-0.99205434151182281</v>
      </c>
      <c r="AB149">
        <v>1.8849812955521461E-2</v>
      </c>
      <c r="AC149">
        <f t="shared" si="98"/>
        <v>3.1514297301009631E-2</v>
      </c>
      <c r="AD149">
        <f t="shared" si="99"/>
        <v>-1.2664484345488169E-2</v>
      </c>
      <c r="BC149" t="s">
        <v>103</v>
      </c>
      <c r="BD149">
        <v>0.67262429323598794</v>
      </c>
    </row>
    <row r="150" spans="1:79" x14ac:dyDescent="0.15">
      <c r="A150">
        <v>2005</v>
      </c>
      <c r="B150">
        <v>-0.53805467512035798</v>
      </c>
      <c r="C150">
        <v>-0.56714048842635278</v>
      </c>
      <c r="D150">
        <v>2.9085813305994801E-2</v>
      </c>
      <c r="E150">
        <f t="shared" si="94"/>
        <v>-1.858588701508368E-2</v>
      </c>
      <c r="F150">
        <f t="shared" si="95"/>
        <v>4.7671700321078481E-2</v>
      </c>
      <c r="M150">
        <v>2006</v>
      </c>
      <c r="N150">
        <v>5.3547267194989319</v>
      </c>
      <c r="O150">
        <v>5.4109969864929424</v>
      </c>
      <c r="P150">
        <v>-5.6270266994010498E-2</v>
      </c>
      <c r="Q150">
        <f t="shared" si="96"/>
        <v>-3.1284592127700073E-2</v>
      </c>
      <c r="R150">
        <f t="shared" si="97"/>
        <v>-2.4985674866310426E-2</v>
      </c>
      <c r="Y150">
        <v>2004</v>
      </c>
      <c r="Z150">
        <v>-0.94779816361220781</v>
      </c>
      <c r="AA150">
        <v>-0.97014617987086715</v>
      </c>
      <c r="AB150">
        <v>2.2348016258659342E-2</v>
      </c>
      <c r="AC150">
        <f t="shared" si="98"/>
        <v>3.4982033031378812E-3</v>
      </c>
      <c r="AD150">
        <f t="shared" si="99"/>
        <v>1.8849812955521461E-2</v>
      </c>
      <c r="BC150" t="s">
        <v>104</v>
      </c>
      <c r="BD150">
        <v>0.6577435792921692</v>
      </c>
      <c r="BV150" s="26" t="s">
        <v>101</v>
      </c>
      <c r="BW150" s="26"/>
    </row>
    <row r="151" spans="1:79" x14ac:dyDescent="0.15">
      <c r="A151">
        <v>2006</v>
      </c>
      <c r="B151">
        <v>-0.59710548983495648</v>
      </c>
      <c r="C151">
        <v>-0.5117464690718232</v>
      </c>
      <c r="D151">
        <v>-8.5359020763133286E-2</v>
      </c>
      <c r="E151">
        <f t="shared" si="94"/>
        <v>-0.11444483406912809</v>
      </c>
      <c r="F151">
        <f t="shared" si="95"/>
        <v>2.9085813305994801E-2</v>
      </c>
      <c r="M151">
        <v>2007</v>
      </c>
      <c r="N151">
        <v>4.8435656986351949</v>
      </c>
      <c r="O151">
        <v>5.2921672599247085</v>
      </c>
      <c r="P151">
        <v>-0.44860156128951356</v>
      </c>
      <c r="Q151">
        <f t="shared" si="96"/>
        <v>-0.39233129429550306</v>
      </c>
      <c r="R151">
        <f t="shared" si="97"/>
        <v>-5.6270266994010498E-2</v>
      </c>
      <c r="Y151">
        <v>2005</v>
      </c>
      <c r="Z151">
        <v>-0.93848899960026189</v>
      </c>
      <c r="AA151">
        <v>-1.064375015106523</v>
      </c>
      <c r="AB151">
        <v>0.12588601550626111</v>
      </c>
      <c r="AC151">
        <f t="shared" si="98"/>
        <v>0.10353799924760176</v>
      </c>
      <c r="AD151">
        <f t="shared" si="99"/>
        <v>2.2348016258659342E-2</v>
      </c>
      <c r="BC151" t="s">
        <v>105</v>
      </c>
      <c r="BD151">
        <v>7.080431955884825E-2</v>
      </c>
      <c r="BV151" t="s">
        <v>102</v>
      </c>
      <c r="BW151">
        <v>0.73038947474917859</v>
      </c>
    </row>
    <row r="152" spans="1:79" ht="13.75" thickBot="1" x14ac:dyDescent="0.2">
      <c r="A152">
        <v>2007</v>
      </c>
      <c r="B152">
        <v>-0.55277848386112194</v>
      </c>
      <c r="C152">
        <v>-0.52042764227705351</v>
      </c>
      <c r="D152">
        <v>-3.2350841584068424E-2</v>
      </c>
      <c r="E152">
        <f t="shared" si="94"/>
        <v>5.3008179179064863E-2</v>
      </c>
      <c r="F152">
        <f t="shared" si="95"/>
        <v>-8.5359020763133286E-2</v>
      </c>
      <c r="M152">
        <v>2008</v>
      </c>
      <c r="N152">
        <v>4.0105557369537568</v>
      </c>
      <c r="O152">
        <v>4.7970259435926978</v>
      </c>
      <c r="P152">
        <v>-0.78647020663894107</v>
      </c>
      <c r="Q152">
        <f t="shared" si="96"/>
        <v>-0.33786864534942751</v>
      </c>
      <c r="R152">
        <f t="shared" si="97"/>
        <v>-0.44860156128951356</v>
      </c>
      <c r="Y152">
        <v>2006</v>
      </c>
      <c r="Z152">
        <v>-1.0661000363755422</v>
      </c>
      <c r="AA152">
        <v>-1.1285405035451788</v>
      </c>
      <c r="AB152">
        <v>6.2440467169636582E-2</v>
      </c>
      <c r="AC152">
        <f t="shared" si="98"/>
        <v>-6.3445548336624524E-2</v>
      </c>
      <c r="AD152">
        <f t="shared" si="99"/>
        <v>0.12588601550626111</v>
      </c>
      <c r="BC152" s="25" t="s">
        <v>106</v>
      </c>
      <c r="BD152" s="25">
        <v>24</v>
      </c>
      <c r="BV152" t="s">
        <v>103</v>
      </c>
      <c r="BW152">
        <v>0.53346878482438098</v>
      </c>
    </row>
    <row r="153" spans="1:79" x14ac:dyDescent="0.15">
      <c r="A153">
        <v>2008</v>
      </c>
      <c r="B153">
        <v>-0.26776359859504584</v>
      </c>
      <c r="C153">
        <v>-0.3699864341787974</v>
      </c>
      <c r="D153">
        <v>0.10222283558375156</v>
      </c>
      <c r="E153">
        <f t="shared" si="94"/>
        <v>0.13457367716781998</v>
      </c>
      <c r="F153">
        <f t="shared" si="95"/>
        <v>-3.2350841584068424E-2</v>
      </c>
      <c r="M153">
        <v>2009</v>
      </c>
      <c r="N153">
        <v>3.7293459523327162</v>
      </c>
      <c r="O153">
        <v>3.9901223807042911</v>
      </c>
      <c r="P153">
        <v>-0.260776428371575</v>
      </c>
      <c r="Q153">
        <f t="shared" si="96"/>
        <v>0.52569377826736607</v>
      </c>
      <c r="R153">
        <f t="shared" si="97"/>
        <v>-0.78647020663894107</v>
      </c>
      <c r="Y153">
        <v>2007</v>
      </c>
      <c r="Z153">
        <v>-1.1736789872661297</v>
      </c>
      <c r="AA153">
        <v>-1.1313557402497734</v>
      </c>
      <c r="AB153">
        <v>-4.2323247016356369E-2</v>
      </c>
      <c r="AC153">
        <f t="shared" si="98"/>
        <v>-0.10476371418599295</v>
      </c>
      <c r="AD153">
        <f t="shared" si="99"/>
        <v>6.2440467169636582E-2</v>
      </c>
      <c r="BV153" t="s">
        <v>104</v>
      </c>
      <c r="BW153">
        <v>0.51226282049821648</v>
      </c>
    </row>
    <row r="154" spans="1:79" ht="13.75" thickBot="1" x14ac:dyDescent="0.2">
      <c r="A154">
        <v>2009</v>
      </c>
      <c r="B154">
        <v>-0.43025236966691915</v>
      </c>
      <c r="C154">
        <v>-0.28946333148465353</v>
      </c>
      <c r="D154">
        <v>-0.14078903818226562</v>
      </c>
      <c r="E154">
        <f t="shared" si="94"/>
        <v>-0.24301187376601718</v>
      </c>
      <c r="F154">
        <f t="shared" si="95"/>
        <v>0.10222283558375156</v>
      </c>
      <c r="M154">
        <v>2010</v>
      </c>
      <c r="N154">
        <v>3.5207628673432376</v>
      </c>
      <c r="O154">
        <v>3.7177256656976887</v>
      </c>
      <c r="P154">
        <v>-0.19696279835445107</v>
      </c>
      <c r="Q154">
        <f t="shared" si="96"/>
        <v>6.3813630017123923E-2</v>
      </c>
      <c r="R154">
        <f t="shared" si="97"/>
        <v>-0.260776428371575</v>
      </c>
      <c r="Y154">
        <v>2008</v>
      </c>
      <c r="Z154">
        <v>-1.1333169994579562</v>
      </c>
      <c r="AA154">
        <v>-1.083996183678265</v>
      </c>
      <c r="AB154">
        <v>-4.9320815779691163E-2</v>
      </c>
      <c r="AC154">
        <f t="shared" si="98"/>
        <v>-6.9975687633347938E-3</v>
      </c>
      <c r="AD154">
        <f t="shared" si="99"/>
        <v>-4.2323247016356369E-2</v>
      </c>
      <c r="BC154" t="s">
        <v>107</v>
      </c>
      <c r="BV154" t="s">
        <v>105</v>
      </c>
      <c r="BW154">
        <v>2.9316571936849313E-2</v>
      </c>
    </row>
    <row r="155" spans="1:79" ht="13.75" thickBot="1" x14ac:dyDescent="0.2">
      <c r="A155">
        <v>2010</v>
      </c>
      <c r="B155">
        <v>-0.23890736986021707</v>
      </c>
      <c r="C155">
        <v>-0.4082055697717567</v>
      </c>
      <c r="D155">
        <v>0.16929819991153963</v>
      </c>
      <c r="E155">
        <f t="shared" si="94"/>
        <v>0.31008723809380523</v>
      </c>
      <c r="F155">
        <f t="shared" si="95"/>
        <v>-0.14078903818226562</v>
      </c>
      <c r="M155">
        <v>2011</v>
      </c>
      <c r="N155">
        <v>4.0709836137476278</v>
      </c>
      <c r="O155">
        <v>3.5156795411873198</v>
      </c>
      <c r="P155">
        <v>0.555304072560308</v>
      </c>
      <c r="Q155">
        <f t="shared" si="96"/>
        <v>0.75226687091475908</v>
      </c>
      <c r="R155">
        <f t="shared" si="97"/>
        <v>-0.19696279835445107</v>
      </c>
      <c r="Y155">
        <v>2009</v>
      </c>
      <c r="Z155">
        <v>-1.4369451880453199</v>
      </c>
      <c r="AA155">
        <v>-1.212305794443862</v>
      </c>
      <c r="AB155">
        <v>-0.2246393936014579</v>
      </c>
      <c r="AC155">
        <f t="shared" si="98"/>
        <v>-0.17531857782176674</v>
      </c>
      <c r="AD155">
        <f t="shared" si="99"/>
        <v>-4.9320815779691163E-2</v>
      </c>
      <c r="BC155" s="27"/>
      <c r="BD155" s="27" t="s">
        <v>112</v>
      </c>
      <c r="BE155" s="27" t="s">
        <v>113</v>
      </c>
      <c r="BF155" s="27" t="s">
        <v>114</v>
      </c>
      <c r="BG155" s="27" t="s">
        <v>115</v>
      </c>
      <c r="BH155" s="27" t="s">
        <v>116</v>
      </c>
      <c r="BV155" s="25" t="s">
        <v>106</v>
      </c>
      <c r="BW155" s="25">
        <v>24</v>
      </c>
    </row>
    <row r="156" spans="1:79" x14ac:dyDescent="0.15">
      <c r="A156">
        <v>2011</v>
      </c>
      <c r="B156">
        <v>-0.32881851660153133</v>
      </c>
      <c r="C156">
        <v>-0.18963370365522514</v>
      </c>
      <c r="D156">
        <v>-0.13918481294630619</v>
      </c>
      <c r="E156">
        <f t="shared" si="94"/>
        <v>-0.30848301285784585</v>
      </c>
      <c r="F156">
        <f t="shared" si="95"/>
        <v>0.16929819991153963</v>
      </c>
      <c r="M156">
        <v>2012</v>
      </c>
      <c r="N156">
        <v>4.5120898629519086</v>
      </c>
      <c r="O156">
        <v>4.0486564575169322</v>
      </c>
      <c r="P156">
        <v>0.46343340543497646</v>
      </c>
      <c r="Q156">
        <f t="shared" si="96"/>
        <v>-9.187066712533154E-2</v>
      </c>
      <c r="R156">
        <f t="shared" si="97"/>
        <v>0.555304072560308</v>
      </c>
      <c r="Y156">
        <v>2010</v>
      </c>
      <c r="Z156">
        <v>-1.4578243036401339</v>
      </c>
      <c r="AA156">
        <v>-1.3159334984930711</v>
      </c>
      <c r="AB156">
        <v>-0.14189080514706287</v>
      </c>
      <c r="AC156">
        <f t="shared" si="98"/>
        <v>8.2748588454395033E-2</v>
      </c>
      <c r="AD156">
        <f t="shared" si="99"/>
        <v>-0.2246393936014579</v>
      </c>
      <c r="BC156" t="s">
        <v>108</v>
      </c>
      <c r="BD156">
        <v>1</v>
      </c>
      <c r="BE156">
        <v>0.22660437347713064</v>
      </c>
      <c r="BF156">
        <v>0.22660437347713064</v>
      </c>
      <c r="BG156">
        <v>45.201076761198543</v>
      </c>
      <c r="BH156">
        <v>9.3108026146216028E-7</v>
      </c>
    </row>
    <row r="157" spans="1:79" ht="13.75" thickBot="1" x14ac:dyDescent="0.2">
      <c r="A157">
        <v>2012</v>
      </c>
      <c r="B157">
        <v>-0.29246076020484768</v>
      </c>
      <c r="C157">
        <v>-0.26003117886569621</v>
      </c>
      <c r="D157">
        <v>-3.242958133915147E-2</v>
      </c>
      <c r="E157">
        <f t="shared" si="94"/>
        <v>0.10675523160715472</v>
      </c>
      <c r="F157">
        <f t="shared" si="95"/>
        <v>-0.13918481294630619</v>
      </c>
      <c r="M157">
        <v>2013</v>
      </c>
      <c r="N157">
        <v>4.2784868741948632</v>
      </c>
      <c r="O157">
        <v>4.4759385075140621</v>
      </c>
      <c r="P157">
        <v>-0.1974516333191989</v>
      </c>
      <c r="Q157">
        <f t="shared" si="96"/>
        <v>-0.66088503875417537</v>
      </c>
      <c r="R157">
        <f t="shared" si="97"/>
        <v>0.46343340543497646</v>
      </c>
      <c r="Y157">
        <v>2011</v>
      </c>
      <c r="Z157">
        <v>-1.1077165436962166</v>
      </c>
      <c r="AA157">
        <v>-1.2891438485228357</v>
      </c>
      <c r="AB157">
        <v>0.18142730482661906</v>
      </c>
      <c r="AC157">
        <f t="shared" si="98"/>
        <v>0.32331810997368193</v>
      </c>
      <c r="AD157">
        <f t="shared" si="99"/>
        <v>-0.14189080514706287</v>
      </c>
      <c r="BC157" t="s">
        <v>109</v>
      </c>
      <c r="BD157">
        <v>22</v>
      </c>
      <c r="BE157">
        <v>0.11029153670021301</v>
      </c>
      <c r="BF157">
        <v>5.0132516681915002E-3</v>
      </c>
      <c r="BV157" t="s">
        <v>107</v>
      </c>
    </row>
    <row r="158" spans="1:79" ht="13.75" thickBot="1" x14ac:dyDescent="0.2">
      <c r="A158">
        <v>2013</v>
      </c>
      <c r="B158">
        <v>-0.33108398555780316</v>
      </c>
      <c r="C158">
        <v>-0.23144537890090566</v>
      </c>
      <c r="D158">
        <v>-9.9638606656897499E-2</v>
      </c>
      <c r="E158">
        <f t="shared" si="94"/>
        <v>-6.720902531774603E-2</v>
      </c>
      <c r="F158">
        <f t="shared" si="95"/>
        <v>-3.242958133915147E-2</v>
      </c>
      <c r="M158">
        <v>2014</v>
      </c>
      <c r="N158">
        <v>4.3134966809792257</v>
      </c>
      <c r="O158">
        <v>4.249656599013278</v>
      </c>
      <c r="P158">
        <v>6.3840081965947704E-2</v>
      </c>
      <c r="Q158">
        <f t="shared" si="96"/>
        <v>0.26129171528514661</v>
      </c>
      <c r="R158">
        <f t="shared" si="97"/>
        <v>-0.1974516333191989</v>
      </c>
      <c r="Y158">
        <v>2012</v>
      </c>
      <c r="Z158">
        <v>-1.033832106075486</v>
      </c>
      <c r="AA158">
        <v>-1.1851109795537038</v>
      </c>
      <c r="AB158">
        <v>0.15127887347821778</v>
      </c>
      <c r="AC158">
        <f t="shared" si="98"/>
        <v>-3.0148431348401283E-2</v>
      </c>
      <c r="AD158">
        <f t="shared" si="99"/>
        <v>0.18142730482661906</v>
      </c>
      <c r="BC158" s="25" t="s">
        <v>110</v>
      </c>
      <c r="BD158" s="25">
        <v>23</v>
      </c>
      <c r="BE158" s="25">
        <v>0.33689591017734366</v>
      </c>
      <c r="BF158" s="25"/>
      <c r="BG158" s="25"/>
      <c r="BH158" s="25"/>
      <c r="BV158" s="27"/>
      <c r="BW158" s="27" t="s">
        <v>112</v>
      </c>
      <c r="BX158" s="27" t="s">
        <v>113</v>
      </c>
      <c r="BY158" s="27" t="s">
        <v>114</v>
      </c>
      <c r="BZ158" s="27" t="s">
        <v>115</v>
      </c>
      <c r="CA158" s="27" t="s">
        <v>116</v>
      </c>
    </row>
    <row r="159" spans="1:79" ht="13.75" thickBot="1" x14ac:dyDescent="0.2">
      <c r="A159">
        <v>2014</v>
      </c>
      <c r="B159">
        <v>-4.2600002418739222E-2</v>
      </c>
      <c r="C159">
        <v>-0.27152146089132551</v>
      </c>
      <c r="D159">
        <v>0.22892145847258627</v>
      </c>
      <c r="E159">
        <f t="shared" si="94"/>
        <v>0.32856006512948377</v>
      </c>
      <c r="F159">
        <f t="shared" si="95"/>
        <v>-9.9638606656897499E-2</v>
      </c>
      <c r="M159">
        <v>2015</v>
      </c>
      <c r="N159" s="25">
        <v>4.0836564464472929</v>
      </c>
      <c r="O159" s="25">
        <v>4.2835692040598188</v>
      </c>
      <c r="P159" s="25">
        <v>-0.19991275761252592</v>
      </c>
      <c r="Q159">
        <f t="shared" si="96"/>
        <v>-0.26375283957847362</v>
      </c>
      <c r="R159">
        <f t="shared" si="97"/>
        <v>6.3840081965947704E-2</v>
      </c>
      <c r="Y159">
        <v>2013</v>
      </c>
      <c r="Z159">
        <v>-1.1017182068077818</v>
      </c>
      <c r="AA159">
        <v>-1.1535538659578803</v>
      </c>
      <c r="AB159">
        <v>5.1835659150098579E-2</v>
      </c>
      <c r="AC159">
        <f t="shared" si="98"/>
        <v>-9.94432143281192E-2</v>
      </c>
      <c r="AD159">
        <f t="shared" si="99"/>
        <v>0.15127887347821778</v>
      </c>
      <c r="BV159" t="s">
        <v>108</v>
      </c>
      <c r="BW159">
        <v>1</v>
      </c>
      <c r="BX159">
        <v>2.1621078690092787E-2</v>
      </c>
      <c r="BY159">
        <v>2.1621078690092787E-2</v>
      </c>
      <c r="BZ159">
        <v>25.156544480562598</v>
      </c>
      <c r="CA159">
        <v>5.0727872105202389E-5</v>
      </c>
    </row>
    <row r="160" spans="1:79" ht="13.75" thickBot="1" x14ac:dyDescent="0.2">
      <c r="A160">
        <v>2015</v>
      </c>
      <c r="B160" s="25">
        <v>3.8281140594326594E-3</v>
      </c>
      <c r="C160" s="25">
        <v>-2.1706785007209621E-2</v>
      </c>
      <c r="D160" s="25">
        <v>2.5534899066642282E-2</v>
      </c>
      <c r="E160">
        <f t="shared" si="94"/>
        <v>-0.203386559405944</v>
      </c>
      <c r="F160">
        <f t="shared" si="95"/>
        <v>0.22892145847258627</v>
      </c>
      <c r="Y160">
        <v>2014</v>
      </c>
      <c r="Z160">
        <v>-1.3830797116580142</v>
      </c>
      <c r="AA160">
        <v>-1.1966843693526581</v>
      </c>
      <c r="AB160">
        <v>-0.18639534230535615</v>
      </c>
      <c r="AC160">
        <f>AB160-AB159</f>
        <v>-0.23823100145545473</v>
      </c>
      <c r="AD160">
        <f t="shared" si="99"/>
        <v>5.1835659150098579E-2</v>
      </c>
      <c r="BC160" s="27"/>
      <c r="BD160" s="27" t="s">
        <v>117</v>
      </c>
      <c r="BE160" s="27" t="s">
        <v>105</v>
      </c>
      <c r="BF160" s="27" t="s">
        <v>118</v>
      </c>
      <c r="BG160" s="27" t="s">
        <v>119</v>
      </c>
      <c r="BH160" s="27" t="s">
        <v>120</v>
      </c>
      <c r="BI160" s="27" t="s">
        <v>121</v>
      </c>
      <c r="BJ160" s="27" t="s">
        <v>122</v>
      </c>
      <c r="BK160" s="27" t="s">
        <v>123</v>
      </c>
      <c r="BV160" t="s">
        <v>109</v>
      </c>
      <c r="BW160">
        <v>22</v>
      </c>
      <c r="BX160">
        <v>1.8908150582826137E-2</v>
      </c>
      <c r="BY160">
        <v>8.5946139012846074E-4</v>
      </c>
    </row>
    <row r="161" spans="2:82" ht="13.75" thickBot="1" x14ac:dyDescent="0.2">
      <c r="N161" s="87"/>
      <c r="O161" s="87"/>
      <c r="P161" s="87"/>
      <c r="Q161" s="87"/>
      <c r="R161" s="43"/>
      <c r="S161" s="43"/>
      <c r="T161" s="43"/>
      <c r="U161" s="43"/>
      <c r="V161" s="43"/>
      <c r="Y161">
        <v>2015</v>
      </c>
      <c r="Z161" s="25">
        <v>-1.2148637151640258</v>
      </c>
      <c r="AA161" s="25">
        <v>-1.2894702917126328</v>
      </c>
      <c r="AB161" s="25">
        <v>7.4606576548607029E-2</v>
      </c>
      <c r="AC161">
        <f t="shared" si="98"/>
        <v>0.26100191885396318</v>
      </c>
      <c r="AD161">
        <f t="shared" si="99"/>
        <v>-0.18639534230535615</v>
      </c>
      <c r="BC161" t="s">
        <v>111</v>
      </c>
      <c r="BD161">
        <v>-3.4076216481032998E-3</v>
      </c>
      <c r="BE161">
        <v>1.456039804681322E-2</v>
      </c>
      <c r="BF161">
        <v>-0.23403355026060657</v>
      </c>
      <c r="BG161">
        <v>0.81712309979109621</v>
      </c>
      <c r="BH161">
        <v>-3.3604039015351618E-2</v>
      </c>
      <c r="BI161">
        <v>2.6788795719145019E-2</v>
      </c>
      <c r="BJ161">
        <v>-3.3604039015351618E-2</v>
      </c>
      <c r="BK161">
        <v>2.6788795719145019E-2</v>
      </c>
      <c r="BV161" s="25" t="s">
        <v>110</v>
      </c>
      <c r="BW161" s="25">
        <v>23</v>
      </c>
      <c r="BX161" s="25">
        <v>4.0529229272918924E-2</v>
      </c>
      <c r="BY161" s="25"/>
      <c r="BZ161" s="25"/>
      <c r="CA161" s="25"/>
    </row>
    <row r="162" spans="2:82" ht="13.75" thickBot="1" x14ac:dyDescent="0.2">
      <c r="B162" t="s">
        <v>100</v>
      </c>
      <c r="N162" t="s">
        <v>100</v>
      </c>
      <c r="BC162" s="25" t="s">
        <v>124</v>
      </c>
      <c r="BD162" s="25">
        <v>-1.5105223025776642</v>
      </c>
      <c r="BE162" s="25">
        <v>0.22467396601449902</v>
      </c>
      <c r="BF162" s="25">
        <v>-6.7231746043962426</v>
      </c>
      <c r="BG162" s="25">
        <v>9.3108026146215361E-7</v>
      </c>
      <c r="BH162" s="25">
        <v>-1.976467589754318</v>
      </c>
      <c r="BI162" s="25">
        <v>-1.0445770154010103</v>
      </c>
      <c r="BJ162" s="25">
        <v>-1.976467589754318</v>
      </c>
      <c r="BK162" s="25">
        <v>-1.0445770154010103</v>
      </c>
    </row>
    <row r="163" spans="2:82" ht="13.75" thickBot="1" x14ac:dyDescent="0.2">
      <c r="Z163" t="s">
        <v>100</v>
      </c>
      <c r="BV163" s="27"/>
      <c r="BW163" s="27" t="s">
        <v>117</v>
      </c>
      <c r="BX163" s="27" t="s">
        <v>105</v>
      </c>
      <c r="BY163" s="27" t="s">
        <v>118</v>
      </c>
      <c r="BZ163" s="27" t="s">
        <v>119</v>
      </c>
      <c r="CA163" s="27" t="s">
        <v>120</v>
      </c>
      <c r="CB163" s="27" t="s">
        <v>121</v>
      </c>
      <c r="CC163" s="27" t="s">
        <v>122</v>
      </c>
      <c r="CD163" s="27" t="s">
        <v>123</v>
      </c>
    </row>
    <row r="164" spans="2:82" ht="13.75" thickBot="1" x14ac:dyDescent="0.2">
      <c r="B164" s="26" t="s">
        <v>101</v>
      </c>
      <c r="C164" s="26"/>
      <c r="N164" s="26" t="s">
        <v>101</v>
      </c>
      <c r="O164" s="26"/>
      <c r="AJ164" s="38"/>
      <c r="AK164" s="38"/>
      <c r="BV164" t="s">
        <v>111</v>
      </c>
      <c r="BW164">
        <v>-3.8821408177161184E-4</v>
      </c>
      <c r="BX164">
        <v>5.9893552622316765E-3</v>
      </c>
      <c r="BY164">
        <v>-6.481734089471268E-2</v>
      </c>
      <c r="BZ164">
        <v>0.94890481314443609</v>
      </c>
      <c r="CA164">
        <v>-1.280937665422314E-2</v>
      </c>
      <c r="CB164">
        <v>1.2032948490679917E-2</v>
      </c>
      <c r="CC164">
        <v>-1.280937665422314E-2</v>
      </c>
      <c r="CD164">
        <v>1.2032948490679917E-2</v>
      </c>
    </row>
    <row r="165" spans="2:82" ht="13.75" thickBot="1" x14ac:dyDescent="0.2">
      <c r="B165" t="s">
        <v>102</v>
      </c>
      <c r="C165">
        <v>0.81272669324256608</v>
      </c>
      <c r="N165" t="s">
        <v>102</v>
      </c>
      <c r="O165">
        <v>0.49896380824898751</v>
      </c>
      <c r="Z165" s="26" t="s">
        <v>101</v>
      </c>
      <c r="AA165" s="26"/>
      <c r="BV165" s="25" t="s">
        <v>124</v>
      </c>
      <c r="BW165" s="25">
        <v>-1.0842819971238111</v>
      </c>
      <c r="BX165" s="25">
        <v>0.2161806180212166</v>
      </c>
      <c r="BY165" s="25">
        <v>-5.0156300183090261</v>
      </c>
      <c r="BZ165" s="25">
        <v>5.0727872105202389E-5</v>
      </c>
      <c r="CA165" s="25">
        <v>-1.53261315864086</v>
      </c>
      <c r="CB165" s="25">
        <v>-0.63595083560676224</v>
      </c>
      <c r="CC165" s="25">
        <v>-1.53261315864086</v>
      </c>
      <c r="CD165" s="25">
        <v>-0.63595083560676224</v>
      </c>
    </row>
    <row r="166" spans="2:82" x14ac:dyDescent="0.15">
      <c r="B166" t="s">
        <v>103</v>
      </c>
      <c r="C166">
        <v>0.66052467790899605</v>
      </c>
      <c r="N166" t="s">
        <v>103</v>
      </c>
      <c r="O166">
        <v>0.24896488194233238</v>
      </c>
      <c r="Z166" t="s">
        <v>102</v>
      </c>
      <c r="AA166">
        <v>0.64986947263792294</v>
      </c>
      <c r="BI166" s="17"/>
      <c r="BJ166" s="17"/>
      <c r="BK166" s="17"/>
      <c r="BL166" s="17"/>
      <c r="BM166" s="17"/>
      <c r="BN166" s="17"/>
    </row>
    <row r="167" spans="2:82" x14ac:dyDescent="0.15">
      <c r="B167" t="s">
        <v>104</v>
      </c>
      <c r="C167">
        <v>0.64509398145031405</v>
      </c>
      <c r="N167" t="s">
        <v>104</v>
      </c>
      <c r="O167">
        <v>0.21482692203062023</v>
      </c>
      <c r="Z167" t="s">
        <v>103</v>
      </c>
      <c r="AA167">
        <v>0.42233033146669208</v>
      </c>
    </row>
    <row r="168" spans="2:82" x14ac:dyDescent="0.15">
      <c r="B168" t="s">
        <v>105</v>
      </c>
      <c r="C168">
        <v>8.960083979261145E-2</v>
      </c>
      <c r="N168" t="s">
        <v>105</v>
      </c>
      <c r="O168">
        <v>0.24368023374457501</v>
      </c>
      <c r="Z168" t="s">
        <v>104</v>
      </c>
      <c r="AA168">
        <v>0.39607261926063264</v>
      </c>
    </row>
    <row r="169" spans="2:82" ht="13.75" thickBot="1" x14ac:dyDescent="0.2">
      <c r="B169" s="25" t="s">
        <v>106</v>
      </c>
      <c r="C169" s="25">
        <v>24</v>
      </c>
      <c r="N169" s="25" t="s">
        <v>106</v>
      </c>
      <c r="O169" s="25">
        <v>24</v>
      </c>
      <c r="Z169" t="s">
        <v>105</v>
      </c>
      <c r="AA169">
        <v>9.7350920854027898E-2</v>
      </c>
    </row>
    <row r="170" spans="2:82" ht="13.75" thickBot="1" x14ac:dyDescent="0.2">
      <c r="Z170" s="25" t="s">
        <v>106</v>
      </c>
      <c r="AA170" s="25">
        <v>24</v>
      </c>
    </row>
    <row r="171" spans="2:82" ht="13.75" thickBot="1" x14ac:dyDescent="0.2">
      <c r="B171" t="s">
        <v>107</v>
      </c>
      <c r="N171" t="s">
        <v>107</v>
      </c>
      <c r="BI171" s="17"/>
      <c r="BJ171" s="17"/>
      <c r="BK171" s="17"/>
      <c r="BL171" s="17"/>
      <c r="BM171" s="17"/>
      <c r="BN171" s="17"/>
      <c r="BO171" s="17"/>
      <c r="BP171" s="17"/>
      <c r="BQ171" s="17"/>
    </row>
    <row r="172" spans="2:82" ht="13.75" thickBot="1" x14ac:dyDescent="0.2">
      <c r="B172" s="27"/>
      <c r="C172" s="27" t="s">
        <v>112</v>
      </c>
      <c r="D172" s="27" t="s">
        <v>113</v>
      </c>
      <c r="E172" s="27" t="s">
        <v>114</v>
      </c>
      <c r="F172" s="27" t="s">
        <v>115</v>
      </c>
      <c r="G172" s="27" t="s">
        <v>116</v>
      </c>
      <c r="N172" s="27"/>
      <c r="O172" s="27" t="s">
        <v>112</v>
      </c>
      <c r="P172" s="27" t="s">
        <v>113</v>
      </c>
      <c r="Q172" s="27" t="s">
        <v>114</v>
      </c>
      <c r="R172" s="27" t="s">
        <v>115</v>
      </c>
      <c r="S172" s="27" t="s">
        <v>116</v>
      </c>
      <c r="Z172" t="s">
        <v>107</v>
      </c>
      <c r="AJ172" s="17"/>
      <c r="AK172" s="17"/>
      <c r="AL172" s="17"/>
      <c r="AM172" s="17"/>
      <c r="AN172" s="17"/>
      <c r="AO172" s="17"/>
    </row>
    <row r="173" spans="2:82" x14ac:dyDescent="0.15">
      <c r="B173" t="s">
        <v>108</v>
      </c>
      <c r="C173">
        <v>1</v>
      </c>
      <c r="D173">
        <v>0.34365896677301522</v>
      </c>
      <c r="E173">
        <v>0.34365896677301522</v>
      </c>
      <c r="F173">
        <v>42.805888877255136</v>
      </c>
      <c r="G173">
        <v>1.3991258833675588E-6</v>
      </c>
      <c r="N173" t="s">
        <v>108</v>
      </c>
      <c r="O173">
        <v>1</v>
      </c>
      <c r="P173">
        <v>0.43305308076774685</v>
      </c>
      <c r="Q173">
        <v>0.43305308076774685</v>
      </c>
      <c r="R173">
        <v>7.2929045141012265</v>
      </c>
      <c r="S173">
        <v>1.3062826590078069E-2</v>
      </c>
      <c r="Z173" s="27"/>
      <c r="AA173" s="27" t="s">
        <v>112</v>
      </c>
      <c r="AB173" s="27" t="s">
        <v>113</v>
      </c>
      <c r="AC173" s="27" t="s">
        <v>114</v>
      </c>
      <c r="AD173" s="27" t="s">
        <v>115</v>
      </c>
      <c r="AE173" s="27" t="s">
        <v>116</v>
      </c>
    </row>
    <row r="174" spans="2:82" x14ac:dyDescent="0.15">
      <c r="B174" t="s">
        <v>109</v>
      </c>
      <c r="C174">
        <v>22</v>
      </c>
      <c r="D174">
        <v>0.17662283081390695</v>
      </c>
      <c r="E174">
        <v>8.0283104915412247E-3</v>
      </c>
      <c r="N174" t="s">
        <v>109</v>
      </c>
      <c r="O174">
        <v>22</v>
      </c>
      <c r="P174">
        <v>1.3063612389918358</v>
      </c>
      <c r="Q174">
        <v>5.9380056317810716E-2</v>
      </c>
      <c r="Z174" t="s">
        <v>108</v>
      </c>
      <c r="AA174">
        <v>1</v>
      </c>
      <c r="AB174">
        <v>0.1524317786109266</v>
      </c>
      <c r="AC174">
        <v>0.1524317786109266</v>
      </c>
      <c r="AD174">
        <v>16.084049065372557</v>
      </c>
      <c r="AE174">
        <v>5.8791309402429781E-4</v>
      </c>
    </row>
    <row r="175" spans="2:82" ht="13.75" thickBot="1" x14ac:dyDescent="0.2">
      <c r="B175" s="25" t="s">
        <v>110</v>
      </c>
      <c r="C175" s="25">
        <v>23</v>
      </c>
      <c r="D175" s="25">
        <v>0.52028179758692217</v>
      </c>
      <c r="E175" s="25"/>
      <c r="F175" s="25"/>
      <c r="G175" s="25"/>
      <c r="N175" s="25" t="s">
        <v>110</v>
      </c>
      <c r="O175" s="25">
        <v>23</v>
      </c>
      <c r="P175" s="25">
        <v>1.7394143197595826</v>
      </c>
      <c r="Q175" s="25"/>
      <c r="R175" s="25"/>
      <c r="S175" s="25"/>
      <c r="Z175" t="s">
        <v>109</v>
      </c>
      <c r="AA175">
        <v>22</v>
      </c>
      <c r="AB175">
        <v>0.20849843940479845</v>
      </c>
      <c r="AC175">
        <v>9.477201791127203E-3</v>
      </c>
    </row>
    <row r="176" spans="2:82" ht="13.75" thickBot="1" x14ac:dyDescent="0.2">
      <c r="Z176" s="25" t="s">
        <v>110</v>
      </c>
      <c r="AA176" s="25">
        <v>23</v>
      </c>
      <c r="AB176" s="25">
        <v>0.36093021801572506</v>
      </c>
      <c r="AC176" s="25"/>
      <c r="AD176" s="25"/>
      <c r="AE176" s="25"/>
    </row>
    <row r="177" spans="2:44" ht="13.75" thickBot="1" x14ac:dyDescent="0.2">
      <c r="B177" s="27"/>
      <c r="C177" s="27" t="s">
        <v>117</v>
      </c>
      <c r="D177" s="27" t="s">
        <v>105</v>
      </c>
      <c r="E177" s="27" t="s">
        <v>118</v>
      </c>
      <c r="F177" s="27" t="s">
        <v>119</v>
      </c>
      <c r="G177" s="27" t="s">
        <v>120</v>
      </c>
      <c r="H177" s="27" t="s">
        <v>121</v>
      </c>
      <c r="I177" s="27" t="s">
        <v>122</v>
      </c>
      <c r="J177" s="27" t="s">
        <v>123</v>
      </c>
      <c r="N177" s="27"/>
      <c r="O177" s="27" t="s">
        <v>117</v>
      </c>
      <c r="P177" s="27" t="s">
        <v>105</v>
      </c>
      <c r="Q177" s="27" t="s">
        <v>118</v>
      </c>
      <c r="R177" s="27" t="s">
        <v>119</v>
      </c>
      <c r="S177" s="27" t="s">
        <v>120</v>
      </c>
      <c r="T177" s="27" t="s">
        <v>121</v>
      </c>
      <c r="U177" s="27" t="s">
        <v>122</v>
      </c>
      <c r="V177" s="27" t="s">
        <v>123</v>
      </c>
      <c r="AJ177" s="17"/>
      <c r="AK177" s="17"/>
      <c r="AL177" s="17"/>
      <c r="AM177" s="17"/>
      <c r="AN177" s="17"/>
      <c r="AO177" s="17"/>
      <c r="AP177" s="17"/>
      <c r="AQ177" s="17"/>
      <c r="AR177" s="17"/>
    </row>
    <row r="178" spans="2:44" x14ac:dyDescent="0.15">
      <c r="B178" t="s">
        <v>111</v>
      </c>
      <c r="C178">
        <v>-2.9437912535949179E-3</v>
      </c>
      <c r="D178">
        <v>1.8290940068717107E-2</v>
      </c>
      <c r="E178">
        <v>-0.16094258920183482</v>
      </c>
      <c r="F178">
        <v>0.87360738735333399</v>
      </c>
      <c r="G178">
        <v>-4.0876879248753939E-2</v>
      </c>
      <c r="H178">
        <v>3.4989296741564105E-2</v>
      </c>
      <c r="I178">
        <v>-4.0876879248753939E-2</v>
      </c>
      <c r="J178">
        <v>3.4989296741564105E-2</v>
      </c>
      <c r="N178" t="s">
        <v>111</v>
      </c>
      <c r="O178">
        <v>-5.3183577290775207E-3</v>
      </c>
      <c r="P178">
        <v>4.976587441664803E-2</v>
      </c>
      <c r="Q178">
        <v>-0.10686756319302984</v>
      </c>
      <c r="R178">
        <v>0.91586259961707961</v>
      </c>
      <c r="S178">
        <v>-0.10852646438245783</v>
      </c>
      <c r="T178">
        <v>9.78897489243028E-2</v>
      </c>
      <c r="U178">
        <v>-0.10852646438245783</v>
      </c>
      <c r="V178">
        <v>9.78897489243028E-2</v>
      </c>
      <c r="Z178" s="27"/>
      <c r="AA178" s="27" t="s">
        <v>117</v>
      </c>
      <c r="AB178" s="27" t="s">
        <v>105</v>
      </c>
      <c r="AC178" s="27" t="s">
        <v>118</v>
      </c>
      <c r="AD178" s="27" t="s">
        <v>119</v>
      </c>
      <c r="AE178" s="27" t="s">
        <v>120</v>
      </c>
      <c r="AF178" s="27" t="s">
        <v>121</v>
      </c>
      <c r="AG178" s="27" t="s">
        <v>122</v>
      </c>
      <c r="AH178" s="27" t="s">
        <v>123</v>
      </c>
    </row>
    <row r="179" spans="2:44" ht="13.75" thickBot="1" x14ac:dyDescent="0.2">
      <c r="B179" s="25" t="s">
        <v>124</v>
      </c>
      <c r="C179" s="25">
        <v>-1.3124415115904133</v>
      </c>
      <c r="D179" s="25">
        <v>0.20059873893019189</v>
      </c>
      <c r="E179" s="25">
        <v>-6.5426209486149425</v>
      </c>
      <c r="F179" s="25">
        <v>1.3991258833675715E-6</v>
      </c>
      <c r="G179" s="25">
        <v>-1.7284578337132492</v>
      </c>
      <c r="H179" s="25">
        <v>-0.89642518946757754</v>
      </c>
      <c r="I179" s="25">
        <v>-1.7284578337132492</v>
      </c>
      <c r="J179" s="25">
        <v>-0.89642518946757754</v>
      </c>
      <c r="N179" s="25" t="s">
        <v>124</v>
      </c>
      <c r="O179" s="25">
        <v>-0.50986406993624178</v>
      </c>
      <c r="P179" s="25">
        <v>0.18880093671353335</v>
      </c>
      <c r="Q179" s="25">
        <v>-2.7005378194169438</v>
      </c>
      <c r="R179" s="25">
        <v>1.3062826590078094E-2</v>
      </c>
      <c r="S179" s="25">
        <v>-0.90141324778149101</v>
      </c>
      <c r="T179" s="25">
        <v>-0.11831489209099255</v>
      </c>
      <c r="U179" s="25">
        <v>-0.90141324778149101</v>
      </c>
      <c r="V179" s="25">
        <v>-0.11831489209099255</v>
      </c>
      <c r="Z179" t="s">
        <v>111</v>
      </c>
      <c r="AA179">
        <v>-9.7296040654696833E-4</v>
      </c>
      <c r="AB179">
        <v>1.9882735145705974E-2</v>
      </c>
      <c r="AC179">
        <v>-4.8934937744573651E-2</v>
      </c>
      <c r="AD179">
        <v>0.96141269383499306</v>
      </c>
      <c r="AE179">
        <v>-4.2207229341495414E-2</v>
      </c>
      <c r="AF179">
        <v>4.0261308528401471E-2</v>
      </c>
      <c r="AG179">
        <v>-4.2207229341495414E-2</v>
      </c>
      <c r="AH179">
        <v>4.0261308528401471E-2</v>
      </c>
    </row>
    <row r="180" spans="2:44" ht="13.75" thickBot="1" x14ac:dyDescent="0.2">
      <c r="Z180" s="25" t="s">
        <v>124</v>
      </c>
      <c r="AA180" s="25">
        <v>-0.85552796564847289</v>
      </c>
      <c r="AB180" s="25">
        <v>0.21332242685081151</v>
      </c>
      <c r="AC180" s="25">
        <v>-4.0104923719379597</v>
      </c>
      <c r="AD180" s="25">
        <v>5.8791309402429716E-4</v>
      </c>
      <c r="AE180" s="25">
        <v>-1.2979316014742974</v>
      </c>
      <c r="AF180" s="25">
        <v>-0.4131243298226483</v>
      </c>
      <c r="AG180" s="25">
        <v>-1.2979316014742974</v>
      </c>
      <c r="AH180" s="25">
        <v>-0.4131243298226483</v>
      </c>
    </row>
    <row r="188" spans="2:44" x14ac:dyDescent="0.15">
      <c r="N188" s="17"/>
      <c r="O188" s="17"/>
      <c r="P188" s="17"/>
      <c r="Q188" s="17"/>
      <c r="R188" s="17"/>
      <c r="S188" s="17"/>
    </row>
    <row r="193" spans="14:22" x14ac:dyDescent="0.15">
      <c r="N193" s="17"/>
      <c r="O193" s="17"/>
      <c r="P193" s="17"/>
      <c r="Q193" s="17"/>
      <c r="R193" s="17"/>
      <c r="S193" s="17"/>
      <c r="T193" s="17"/>
      <c r="U193" s="17"/>
      <c r="V193" s="17"/>
    </row>
    <row r="250" spans="5:6" x14ac:dyDescent="0.15">
      <c r="E250" s="17"/>
      <c r="F250" s="17"/>
    </row>
  </sheetData>
  <phoneticPr fontId="5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X250"/>
  <sheetViews>
    <sheetView zoomScale="90" zoomScaleNormal="90" workbookViewId="0">
      <pane xSplit="1" ySplit="2" topLeftCell="AA3" activePane="bottomRight" state="frozen"/>
      <selection activeCell="AG37" sqref="AG37"/>
      <selection pane="topRight" activeCell="AG37" sqref="AG37"/>
      <selection pane="bottomLeft" activeCell="AG37" sqref="AG37"/>
      <selection pane="bottomRight" activeCell="AX4" sqref="AX4:AX28"/>
    </sheetView>
  </sheetViews>
  <sheetFormatPr defaultRowHeight="13.1" x14ac:dyDescent="0.15"/>
  <cols>
    <col min="2" max="5" width="9" bestFit="1" customWidth="1"/>
    <col min="6" max="6" width="11" bestFit="1" customWidth="1"/>
    <col min="7" max="9" width="9" bestFit="1" customWidth="1"/>
    <col min="10" max="10" width="9.88671875" bestFit="1" customWidth="1"/>
    <col min="11" max="11" width="9" bestFit="1" customWidth="1"/>
    <col min="12" max="13" width="11" bestFit="1" customWidth="1"/>
    <col min="14" max="14" width="9.88671875" bestFit="1" customWidth="1"/>
    <col min="53" max="53" width="10" customWidth="1"/>
    <col min="55" max="55" width="10.33203125" customWidth="1"/>
    <col min="62" max="62" width="10.44140625" customWidth="1"/>
  </cols>
  <sheetData>
    <row r="1" spans="1:78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281</v>
      </c>
      <c r="M1" t="s">
        <v>284</v>
      </c>
      <c r="N1" s="20" t="s">
        <v>265</v>
      </c>
      <c r="O1" s="22" t="s">
        <v>171</v>
      </c>
      <c r="P1" s="22" t="s">
        <v>172</v>
      </c>
      <c r="Q1" s="22" t="s">
        <v>173</v>
      </c>
      <c r="R1" t="s">
        <v>174</v>
      </c>
      <c r="S1" s="22" t="s">
        <v>89</v>
      </c>
      <c r="T1" s="22" t="s">
        <v>90</v>
      </c>
      <c r="U1" s="22" t="s">
        <v>94</v>
      </c>
      <c r="V1" s="22" t="s">
        <v>95</v>
      </c>
      <c r="W1" s="22" t="s">
        <v>84</v>
      </c>
      <c r="X1" s="22" t="s">
        <v>163</v>
      </c>
      <c r="Y1" s="22" t="s">
        <v>85</v>
      </c>
      <c r="Z1" s="22" t="s">
        <v>86</v>
      </c>
      <c r="AA1" s="22" t="s">
        <v>164</v>
      </c>
      <c r="AB1" s="22" t="s">
        <v>87</v>
      </c>
      <c r="AC1" s="22" t="s">
        <v>88</v>
      </c>
      <c r="AD1" s="22" t="s">
        <v>181</v>
      </c>
      <c r="AE1" s="22" t="s">
        <v>182</v>
      </c>
      <c r="AF1" s="22" t="s">
        <v>88</v>
      </c>
      <c r="AG1" s="22" t="s">
        <v>91</v>
      </c>
      <c r="AH1" s="22" t="s">
        <v>183</v>
      </c>
      <c r="AI1" s="22" t="s">
        <v>88</v>
      </c>
      <c r="AJ1" s="22" t="s">
        <v>92</v>
      </c>
      <c r="AK1" s="22" t="s">
        <v>184</v>
      </c>
      <c r="AL1" s="22" t="s">
        <v>93</v>
      </c>
      <c r="AM1" s="22" t="s">
        <v>153</v>
      </c>
      <c r="AN1" s="22" t="s">
        <v>96</v>
      </c>
      <c r="AO1" s="20" t="s">
        <v>154</v>
      </c>
      <c r="AP1" s="22" t="s">
        <v>97</v>
      </c>
      <c r="AQ1" s="22" t="s">
        <v>156</v>
      </c>
      <c r="AR1" s="22" t="s">
        <v>155</v>
      </c>
      <c r="AS1" s="22" t="s">
        <v>157</v>
      </c>
      <c r="AT1" s="22" t="s">
        <v>138</v>
      </c>
      <c r="AU1" s="22" t="s">
        <v>158</v>
      </c>
      <c r="AV1" s="22" t="s">
        <v>98</v>
      </c>
      <c r="AW1" s="22" t="s">
        <v>159</v>
      </c>
      <c r="AX1" s="22" t="s">
        <v>139</v>
      </c>
      <c r="AY1" s="82" t="s">
        <v>427</v>
      </c>
      <c r="AZ1" s="83" t="s">
        <v>428</v>
      </c>
      <c r="BA1" s="22" t="s">
        <v>202</v>
      </c>
      <c r="BB1" s="22" t="s">
        <v>203</v>
      </c>
      <c r="BC1" s="22" t="s">
        <v>204</v>
      </c>
      <c r="BD1" s="59" t="s">
        <v>235</v>
      </c>
      <c r="BE1" s="22" t="s">
        <v>203</v>
      </c>
      <c r="BF1" s="22" t="s">
        <v>208</v>
      </c>
      <c r="BG1" s="22"/>
      <c r="BH1" s="22"/>
      <c r="BI1" s="22"/>
      <c r="BK1" s="60" t="s">
        <v>236</v>
      </c>
      <c r="BN1" s="70" t="s">
        <v>272</v>
      </c>
      <c r="BU1" s="56"/>
    </row>
    <row r="2" spans="1:78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O2" s="18"/>
      <c r="P2" s="18"/>
      <c r="Q2" s="18"/>
      <c r="R2" s="18"/>
      <c r="S2" t="s">
        <v>180</v>
      </c>
      <c r="T2" t="s">
        <v>180</v>
      </c>
      <c r="U2" t="s">
        <v>180</v>
      </c>
      <c r="V2" t="s">
        <v>180</v>
      </c>
      <c r="AC2" t="s">
        <v>131</v>
      </c>
      <c r="AD2" t="s">
        <v>185</v>
      </c>
      <c r="AE2" t="s">
        <v>185</v>
      </c>
      <c r="AF2" t="s">
        <v>131</v>
      </c>
      <c r="AG2" t="s">
        <v>130</v>
      </c>
      <c r="AH2" t="s">
        <v>130</v>
      </c>
      <c r="AI2" t="s">
        <v>131</v>
      </c>
      <c r="AJ2" t="s">
        <v>185</v>
      </c>
      <c r="AK2" t="s">
        <v>185</v>
      </c>
      <c r="AL2" t="s">
        <v>185</v>
      </c>
      <c r="BO2" t="s">
        <v>74</v>
      </c>
      <c r="BP2" t="s">
        <v>77</v>
      </c>
      <c r="BQ2" t="s">
        <v>271</v>
      </c>
      <c r="BR2" t="s">
        <v>72</v>
      </c>
      <c r="BS2" t="s">
        <v>274</v>
      </c>
      <c r="BU2" t="s">
        <v>279</v>
      </c>
      <c r="BV2" t="s">
        <v>279</v>
      </c>
      <c r="BW2" t="s">
        <v>279</v>
      </c>
      <c r="BX2" t="s">
        <v>279</v>
      </c>
      <c r="BY2" t="s">
        <v>279</v>
      </c>
      <c r="BZ2" t="s">
        <v>279</v>
      </c>
    </row>
    <row r="3" spans="1:78" ht="13.6" x14ac:dyDescent="0.15">
      <c r="A3" s="9">
        <v>1990</v>
      </c>
      <c r="B3" s="41">
        <v>3.1890007003771355</v>
      </c>
      <c r="C3" s="41">
        <v>121.59896677077646</v>
      </c>
      <c r="D3" s="41">
        <v>124.78796747115359</v>
      </c>
      <c r="E3" s="41">
        <v>0</v>
      </c>
      <c r="F3" s="41">
        <v>16032.495897007993</v>
      </c>
      <c r="G3" s="41">
        <v>41.882343206474594</v>
      </c>
      <c r="H3" s="41">
        <v>67.372393788307946</v>
      </c>
      <c r="I3" s="41">
        <v>109.25473699478253</v>
      </c>
      <c r="J3" s="41">
        <v>1963.3412777954113</v>
      </c>
      <c r="K3" s="41">
        <v>54.360288225037486</v>
      </c>
      <c r="L3" s="41">
        <f>F3+I3</f>
        <v>16141.750634002776</v>
      </c>
      <c r="M3" s="41">
        <f>L3+D3</f>
        <v>16266.538601473929</v>
      </c>
      <c r="N3" s="41">
        <f>J3+K3</f>
        <v>2017.7015660204488</v>
      </c>
      <c r="O3">
        <v>50.1</v>
      </c>
      <c r="P3">
        <v>55.8</v>
      </c>
      <c r="Q3">
        <v>60.4</v>
      </c>
      <c r="R3">
        <v>118.3</v>
      </c>
      <c r="S3" s="28">
        <v>1.9068874859467937</v>
      </c>
      <c r="T3" s="28">
        <v>2.2025803179719454</v>
      </c>
      <c r="U3" s="28">
        <v>1.323063572133202</v>
      </c>
      <c r="V3">
        <v>20.096645325611</v>
      </c>
      <c r="W3">
        <f t="shared" ref="W3:W28" si="0">K3/J3</f>
        <v>2.7687640880284116E-2</v>
      </c>
      <c r="X3">
        <f t="shared" ref="X3:X28" si="1">(I3+F3)/D3</f>
        <v>129.35342213770858</v>
      </c>
      <c r="Y3">
        <f t="shared" ref="Y3:Y28" si="2">I3/F3</f>
        <v>6.8145806926525896E-3</v>
      </c>
      <c r="Z3">
        <f>LN(W3)</f>
        <v>-3.5867691429627619</v>
      </c>
      <c r="AA3">
        <f>LN(X3)</f>
        <v>4.8625483647003849</v>
      </c>
      <c r="AB3">
        <f>LN(Y3)</f>
        <v>-4.9886907428501237</v>
      </c>
      <c r="AC3" s="24">
        <v>110990.75383969359</v>
      </c>
      <c r="AD3" s="28">
        <f t="shared" ref="AD3:AD28" si="3">S3/O3</f>
        <v>3.8061626466003862E-2</v>
      </c>
      <c r="AE3" s="28">
        <f t="shared" ref="AE3:AE28" si="4">T3/P3</f>
        <v>3.9472765555052788E-2</v>
      </c>
      <c r="AF3" s="24">
        <v>110990.75383969359</v>
      </c>
      <c r="AG3" s="29">
        <f t="shared" ref="AG3:AG63" si="5">(AD3*F3+AE3*I3)/(F3+I3)</f>
        <v>3.8071177699543074E-2</v>
      </c>
      <c r="AH3" s="28">
        <f t="shared" ref="AH3:AH28" si="6">U3/Q3</f>
        <v>2.1905026028695398E-2</v>
      </c>
      <c r="AI3" s="24">
        <v>110990.75383969359</v>
      </c>
      <c r="AJ3" s="29">
        <f t="shared" ref="AJ3:AJ63" si="7">(AG3*(F3+I3)+AH3*D3)/(F3+I3+D3)</f>
        <v>3.7947159845575507E-2</v>
      </c>
      <c r="AK3">
        <f t="shared" ref="AK3:AK28" si="8">V3/R3</f>
        <v>0.16987865871184277</v>
      </c>
      <c r="AL3" s="29">
        <f t="shared" ref="AL3:AL63" si="9">(AK3*J3+AJ3*K3)/(J3+K3)</f>
        <v>0.16632420129102773</v>
      </c>
      <c r="AM3">
        <f>1-AO3</f>
        <v>6.7684564996708385E-3</v>
      </c>
      <c r="AO3">
        <f t="shared" ref="AO3:AO43" si="10">1/(1+EXP(AB3))</f>
        <v>0.99323154350032916</v>
      </c>
      <c r="AQ3">
        <f>1-AS3</f>
        <v>0.99232854816083327</v>
      </c>
      <c r="AS3">
        <f t="shared" ref="AS3:AS43" si="11">1/(1+EXP(AA3))</f>
        <v>7.6714518391667163E-3</v>
      </c>
      <c r="AU3">
        <f>1-AW3</f>
        <v>2.694168906864336E-2</v>
      </c>
      <c r="AW3">
        <f t="shared" ref="AW3:AW43" si="12">1/(1+EXP(Z3))</f>
        <v>0.97305831093135664</v>
      </c>
      <c r="AY3">
        <f>N3/M3</f>
        <v>0.12404000724761582</v>
      </c>
      <c r="AZ3">
        <f>AY3/(1+AY3)</f>
        <v>0.11035195050694574</v>
      </c>
      <c r="BA3">
        <f t="shared" ref="BA3:BA28" si="13">D3+F3+I3+J3+K3</f>
        <v>18284.240167494379</v>
      </c>
      <c r="BB3">
        <f>LN(BA3)</f>
        <v>9.8137947747566585</v>
      </c>
      <c r="BC3">
        <f>LN(AL3)</f>
        <v>-1.7938163754638508</v>
      </c>
      <c r="BD3" s="60">
        <v>1990</v>
      </c>
      <c r="BE3">
        <v>9.8137947747566585</v>
      </c>
      <c r="BF3">
        <v>9.8137947747566585</v>
      </c>
      <c r="BN3" s="49">
        <v>1990</v>
      </c>
      <c r="BO3">
        <f>D3*CO2原単位!$F$2*10^10</f>
        <v>4.8970366642402336E-4</v>
      </c>
      <c r="BP3">
        <f>F3*CO2原単位!$F$3*10^10</f>
        <v>4.9893882251517904E-2</v>
      </c>
      <c r="BQ3">
        <f>I3*CO2原単位!$F$4*10^10</f>
        <v>2.911068831945254E-4</v>
      </c>
      <c r="BR3">
        <f>K3*CO2原単位!$F$6*10^10</f>
        <v>3.1357631851808862E-4</v>
      </c>
      <c r="BS3">
        <f t="shared" ref="BS3:BS43" si="14">SUM(BO3:BR3)</f>
        <v>5.0988269119654539E-2</v>
      </c>
    </row>
    <row r="4" spans="1:78" x14ac:dyDescent="0.15">
      <c r="A4" s="9">
        <v>1991</v>
      </c>
      <c r="B4" s="41">
        <v>2.9963622266732419</v>
      </c>
      <c r="C4" s="41">
        <v>90.518733286654978</v>
      </c>
      <c r="D4" s="41">
        <v>93.515095513328234</v>
      </c>
      <c r="E4" s="41">
        <v>0</v>
      </c>
      <c r="F4" s="41">
        <v>15775.738831816316</v>
      </c>
      <c r="G4" s="41">
        <v>34.625978562726353</v>
      </c>
      <c r="H4" s="41">
        <v>70.762117725867398</v>
      </c>
      <c r="I4" s="41">
        <v>105.38809628859376</v>
      </c>
      <c r="J4" s="41">
        <v>1964.3637284642293</v>
      </c>
      <c r="K4" s="41">
        <v>53.628554515564581</v>
      </c>
      <c r="L4" s="41">
        <f t="shared" ref="L4:L28" si="15">F4+I4</f>
        <v>15881.12692810491</v>
      </c>
      <c r="M4" s="41">
        <f t="shared" ref="M4:M28" si="16">L4+D4</f>
        <v>15974.642023618238</v>
      </c>
      <c r="N4" s="41">
        <f t="shared" ref="N4:N26" si="17">J4+K4</f>
        <v>2017.9922829797938</v>
      </c>
      <c r="O4">
        <v>53</v>
      </c>
      <c r="P4">
        <v>49.5</v>
      </c>
      <c r="Q4">
        <v>59.4</v>
      </c>
      <c r="R4">
        <v>118.3</v>
      </c>
      <c r="S4" s="28">
        <v>1.3697336910304228</v>
      </c>
      <c r="T4" s="28">
        <v>1.9610010572274152</v>
      </c>
      <c r="U4" s="28">
        <v>1.2124492971984486</v>
      </c>
      <c r="V4">
        <v>20.305985381086131</v>
      </c>
      <c r="W4">
        <f t="shared" si="0"/>
        <v>2.7300725287517008E-2</v>
      </c>
      <c r="X4">
        <f t="shared" si="1"/>
        <v>169.82420689332935</v>
      </c>
      <c r="Y4">
        <f t="shared" si="2"/>
        <v>6.6803905295420045E-3</v>
      </c>
      <c r="Z4">
        <f t="shared" ref="Z4:AB27" si="18">LN(W4)</f>
        <v>-3.6008420098358123</v>
      </c>
      <c r="AA4">
        <f t="shared" si="18"/>
        <v>5.1347638249256056</v>
      </c>
      <c r="AB4">
        <f t="shared" si="18"/>
        <v>-5.0085788306361607</v>
      </c>
      <c r="AC4" s="24">
        <v>119503.65397046405</v>
      </c>
      <c r="AD4" s="28">
        <f t="shared" si="3"/>
        <v>2.5844031906234393E-2</v>
      </c>
      <c r="AE4" s="28">
        <f t="shared" si="4"/>
        <v>3.9616182974291217E-2</v>
      </c>
      <c r="AF4" s="24">
        <v>119503.65397046405</v>
      </c>
      <c r="AG4" s="29">
        <f t="shared" si="5"/>
        <v>2.5935424714152378E-2</v>
      </c>
      <c r="AH4" s="28">
        <f t="shared" si="6"/>
        <v>2.0411604329940214E-2</v>
      </c>
      <c r="AI4" s="24">
        <v>119503.65397046405</v>
      </c>
      <c r="AJ4" s="29">
        <f t="shared" si="7"/>
        <v>2.5903088428302318E-2</v>
      </c>
      <c r="AK4">
        <f t="shared" si="8"/>
        <v>0.17164822807342461</v>
      </c>
      <c r="AL4" s="29">
        <f t="shared" si="9"/>
        <v>0.16777502140521297</v>
      </c>
      <c r="AM4">
        <f>1-AO4</f>
        <v>6.6360590634213512E-3</v>
      </c>
      <c r="AN4">
        <f>1-AP4</f>
        <v>6.671848291975091E-3</v>
      </c>
      <c r="AO4">
        <f t="shared" si="10"/>
        <v>0.99336394093657865</v>
      </c>
      <c r="AP4">
        <f t="shared" ref="AP4:AP28" si="19">1/(1+EXP(C136))</f>
        <v>0.99332815170802491</v>
      </c>
      <c r="AQ4">
        <f>1-AS4</f>
        <v>0.99414602872633595</v>
      </c>
      <c r="AR4">
        <f>1-AT4</f>
        <v>0.99399505655591081</v>
      </c>
      <c r="AS4">
        <f t="shared" si="11"/>
        <v>5.8539712736640839E-3</v>
      </c>
      <c r="AT4">
        <f t="shared" ref="AT4:AT28" si="20">1/(1+EXP(N135))</f>
        <v>6.0049434440892389E-3</v>
      </c>
      <c r="AU4">
        <f>1-AW4</f>
        <v>2.6575202971725886E-2</v>
      </c>
      <c r="AV4">
        <f>1-AX4</f>
        <v>2.5543291224098374E-2</v>
      </c>
      <c r="AW4">
        <f t="shared" si="12"/>
        <v>0.97342479702827411</v>
      </c>
      <c r="AX4">
        <f t="shared" ref="AX4:AX28" si="21">1/(1+EXP(AA134))</f>
        <v>0.97445670877590163</v>
      </c>
      <c r="AY4">
        <f t="shared" ref="AY4:AY28" si="22">N4/M4</f>
        <v>0.12632472640051817</v>
      </c>
      <c r="AZ4">
        <f t="shared" ref="AZ4:AZ43" si="23">AY4/(1+AY4)</f>
        <v>0.11215657744123556</v>
      </c>
      <c r="BA4">
        <f t="shared" si="13"/>
        <v>17992.634306598033</v>
      </c>
      <c r="BB4">
        <f t="shared" ref="BB4:BB63" si="24">LN(BA4)</f>
        <v>9.7977177479420128</v>
      </c>
      <c r="BC4">
        <f t="shared" ref="BC4:BC43" si="25">LN(AL4)</f>
        <v>-1.7851313553549903</v>
      </c>
      <c r="BD4" s="60">
        <v>1991</v>
      </c>
      <c r="BE4">
        <v>9.7977177479420128</v>
      </c>
      <c r="BF4">
        <v>9.7977177479420128</v>
      </c>
      <c r="BK4" t="s">
        <v>231</v>
      </c>
      <c r="BL4">
        <v>8.6098265363245829E-2</v>
      </c>
      <c r="BN4" s="49">
        <v>1991</v>
      </c>
      <c r="BO4">
        <f>D4*CO2原単位!$F$2*10^10</f>
        <v>3.6697997464744047E-4</v>
      </c>
      <c r="BP4">
        <f>F4*CO2原単位!$F$3*10^10</f>
        <v>4.9094842173153706E-2</v>
      </c>
      <c r="BQ4">
        <f>I4*CO2原単位!$F$4*10^10</f>
        <v>2.8080430268064395E-4</v>
      </c>
      <c r="BR4">
        <f>K4*CO2原単位!$F$6*10^10</f>
        <v>3.0935532613110539E-4</v>
      </c>
      <c r="BS4">
        <f t="shared" si="14"/>
        <v>5.0051981776612901E-2</v>
      </c>
    </row>
    <row r="5" spans="1:78" x14ac:dyDescent="0.15">
      <c r="A5" s="9">
        <v>1992</v>
      </c>
      <c r="B5" s="41">
        <v>2.7726206953895605</v>
      </c>
      <c r="C5" s="41">
        <v>82.007891383479105</v>
      </c>
      <c r="D5" s="41">
        <v>84.780512078868668</v>
      </c>
      <c r="E5" s="41">
        <v>0</v>
      </c>
      <c r="F5" s="41">
        <v>16011.409918222183</v>
      </c>
      <c r="G5" s="41">
        <v>34.744151472056075</v>
      </c>
      <c r="H5" s="41">
        <v>72.294293450990139</v>
      </c>
      <c r="I5" s="41">
        <v>107.03844492304621</v>
      </c>
      <c r="J5" s="41">
        <v>1913.6965772763808</v>
      </c>
      <c r="K5" s="41">
        <v>51.380591060528118</v>
      </c>
      <c r="L5" s="41">
        <f t="shared" si="15"/>
        <v>16118.448363145229</v>
      </c>
      <c r="M5" s="41">
        <f t="shared" si="16"/>
        <v>16203.228875224098</v>
      </c>
      <c r="N5" s="41">
        <f t="shared" si="17"/>
        <v>1965.0771683369089</v>
      </c>
      <c r="O5">
        <v>44</v>
      </c>
      <c r="P5">
        <v>45.5</v>
      </c>
      <c r="Q5">
        <v>48.1</v>
      </c>
      <c r="R5">
        <v>118.3</v>
      </c>
      <c r="S5" s="28">
        <v>1.4068166522023848</v>
      </c>
      <c r="T5" s="28">
        <v>1.7988493160421788</v>
      </c>
      <c r="U5" s="28">
        <v>1.0954929647046208</v>
      </c>
      <c r="V5">
        <v>20.573475451970996</v>
      </c>
      <c r="W5">
        <f t="shared" si="0"/>
        <v>2.6848870228766471E-2</v>
      </c>
      <c r="X5">
        <f t="shared" si="1"/>
        <v>190.11973350845935</v>
      </c>
      <c r="Y5">
        <f t="shared" si="2"/>
        <v>6.6851355046021552E-3</v>
      </c>
      <c r="Z5">
        <f t="shared" si="18"/>
        <v>-3.6175315360534448</v>
      </c>
      <c r="AA5">
        <f t="shared" si="18"/>
        <v>5.2476540500430557</v>
      </c>
      <c r="AB5">
        <f t="shared" si="18"/>
        <v>-5.0078687986856965</v>
      </c>
      <c r="AC5" s="24">
        <v>128869.30534620304</v>
      </c>
      <c r="AD5" s="28">
        <f t="shared" si="3"/>
        <v>3.1973105731872384E-2</v>
      </c>
      <c r="AE5" s="28">
        <f t="shared" si="4"/>
        <v>3.9535149803124808E-2</v>
      </c>
      <c r="AF5" s="24">
        <v>128869.30534620304</v>
      </c>
      <c r="AG5" s="29">
        <f t="shared" si="5"/>
        <v>3.2023323309866868E-2</v>
      </c>
      <c r="AH5" s="28">
        <f t="shared" si="6"/>
        <v>2.2775321511530576E-2</v>
      </c>
      <c r="AI5" s="24">
        <v>128869.30534620304</v>
      </c>
      <c r="AJ5" s="29">
        <f t="shared" si="7"/>
        <v>3.1974934785937048E-2</v>
      </c>
      <c r="AK5">
        <f t="shared" si="8"/>
        <v>0.17390934447989009</v>
      </c>
      <c r="AL5" s="29">
        <f t="shared" si="9"/>
        <v>0.17019820581347608</v>
      </c>
      <c r="AM5">
        <f t="shared" ref="AM5:AN28" si="26">1-AO5</f>
        <v>6.6407412494983165E-3</v>
      </c>
      <c r="AN5">
        <f t="shared" si="26"/>
        <v>6.8643828172525456E-3</v>
      </c>
      <c r="AO5">
        <f t="shared" si="10"/>
        <v>0.99335925875050168</v>
      </c>
      <c r="AP5">
        <f t="shared" si="19"/>
        <v>0.99313561718274745</v>
      </c>
      <c r="AQ5">
        <f t="shared" ref="AQ5:AR28" si="27">1-AS5</f>
        <v>0.99476767792816256</v>
      </c>
      <c r="AR5">
        <f t="shared" si="27"/>
        <v>0.99527156923583449</v>
      </c>
      <c r="AS5">
        <f t="shared" si="11"/>
        <v>5.232322071837432E-3</v>
      </c>
      <c r="AT5">
        <f t="shared" si="20"/>
        <v>4.7284307641654718E-3</v>
      </c>
      <c r="AU5">
        <f t="shared" ref="AU5:AV28" si="28">1-AW5</f>
        <v>2.6146856667218055E-2</v>
      </c>
      <c r="AV5">
        <f t="shared" si="28"/>
        <v>2.5347338252228568E-2</v>
      </c>
      <c r="AW5">
        <f t="shared" si="12"/>
        <v>0.97385314333278195</v>
      </c>
      <c r="AX5">
        <f t="shared" si="21"/>
        <v>0.97465266174777143</v>
      </c>
      <c r="AY5">
        <f t="shared" si="22"/>
        <v>0.12127688767895226</v>
      </c>
      <c r="AZ5">
        <f t="shared" si="23"/>
        <v>0.10815962498789741</v>
      </c>
      <c r="BA5">
        <f t="shared" si="13"/>
        <v>18168.30604356101</v>
      </c>
      <c r="BB5">
        <f t="shared" si="24"/>
        <v>9.8074339288417214</v>
      </c>
      <c r="BC5">
        <f t="shared" si="25"/>
        <v>-1.7707916045348775</v>
      </c>
      <c r="BD5" s="60">
        <v>1992</v>
      </c>
      <c r="BE5">
        <v>9.8074339288417214</v>
      </c>
      <c r="BF5">
        <v>9.8074339288417214</v>
      </c>
      <c r="BK5" t="s">
        <v>228</v>
      </c>
      <c r="BL5">
        <v>0.98833518780360907</v>
      </c>
      <c r="BN5" s="49">
        <v>1992</v>
      </c>
      <c r="BO5">
        <f>D5*CO2原単位!$F$2*10^10</f>
        <v>3.3270297167012895E-4</v>
      </c>
      <c r="BP5">
        <f>F5*CO2原単位!$F$3*10^10</f>
        <v>4.9828261692532225E-2</v>
      </c>
      <c r="BQ5">
        <f>I5*CO2原単位!$F$4*10^10</f>
        <v>2.852016209148431E-4</v>
      </c>
      <c r="BR5">
        <f>K5*CO2原単位!$F$6*10^10</f>
        <v>2.9638799046365272E-4</v>
      </c>
      <c r="BS5">
        <f t="shared" si="14"/>
        <v>5.0742554275580852E-2</v>
      </c>
    </row>
    <row r="6" spans="1:78" ht="13.6" x14ac:dyDescent="0.15">
      <c r="A6" s="9">
        <v>1993</v>
      </c>
      <c r="B6" s="41">
        <v>2.5094088609242373</v>
      </c>
      <c r="C6" s="41">
        <v>73.341677641299512</v>
      </c>
      <c r="D6" s="41">
        <v>75.851086502223751</v>
      </c>
      <c r="E6" s="41">
        <v>0</v>
      </c>
      <c r="F6" s="41">
        <v>15828.201239162036</v>
      </c>
      <c r="G6" s="41">
        <v>33.271226303068779</v>
      </c>
      <c r="H6" s="41">
        <v>76.223446359527969</v>
      </c>
      <c r="I6" s="41">
        <v>109.49467266259676</v>
      </c>
      <c r="J6" s="41">
        <v>1876.1975721136789</v>
      </c>
      <c r="K6" s="41">
        <v>49.74642412453025</v>
      </c>
      <c r="L6" s="41">
        <f t="shared" si="15"/>
        <v>15937.695911824632</v>
      </c>
      <c r="M6" s="41">
        <f t="shared" si="16"/>
        <v>16013.546998326856</v>
      </c>
      <c r="N6" s="41">
        <f t="shared" si="17"/>
        <v>1925.9439962382091</v>
      </c>
      <c r="O6">
        <v>37.700000000000003</v>
      </c>
      <c r="P6">
        <v>36.5</v>
      </c>
      <c r="Q6">
        <v>39.200000000000003</v>
      </c>
      <c r="R6">
        <v>117.3</v>
      </c>
      <c r="S6" s="28">
        <v>1.1854717396219061</v>
      </c>
      <c r="T6" s="28">
        <v>1.4489388920377249</v>
      </c>
      <c r="U6" s="28">
        <v>0.89308735742705003</v>
      </c>
      <c r="V6">
        <v>20.515325436561241</v>
      </c>
      <c r="W6">
        <f t="shared" si="0"/>
        <v>2.6514491258235202E-2</v>
      </c>
      <c r="X6">
        <f t="shared" si="1"/>
        <v>210.11822831776288</v>
      </c>
      <c r="Y6">
        <f t="shared" si="2"/>
        <v>6.9176952584912637E-3</v>
      </c>
      <c r="Z6">
        <f t="shared" si="18"/>
        <v>-3.6300638555190274</v>
      </c>
      <c r="AA6">
        <f t="shared" si="18"/>
        <v>5.3476703642862828</v>
      </c>
      <c r="AB6">
        <f t="shared" si="18"/>
        <v>-4.9736726199590571</v>
      </c>
      <c r="AC6" s="24">
        <v>138763.17018021396</v>
      </c>
      <c r="AD6" s="28">
        <f t="shared" si="3"/>
        <v>3.1444873730024032E-2</v>
      </c>
      <c r="AE6" s="28">
        <f t="shared" si="4"/>
        <v>3.9696955946239038E-2</v>
      </c>
      <c r="AF6" s="24">
        <v>138763.17018021396</v>
      </c>
      <c r="AG6" s="29">
        <f t="shared" si="5"/>
        <v>3.1501566933737311E-2</v>
      </c>
      <c r="AH6" s="28">
        <f t="shared" si="6"/>
        <v>2.278284075069005E-2</v>
      </c>
      <c r="AI6" s="24">
        <v>138763.17018021396</v>
      </c>
      <c r="AJ6" s="29">
        <f t="shared" si="7"/>
        <v>3.1460269096726647E-2</v>
      </c>
      <c r="AK6">
        <f t="shared" si="8"/>
        <v>0.17489621003036013</v>
      </c>
      <c r="AL6" s="29">
        <f t="shared" si="9"/>
        <v>0.17119131250150019</v>
      </c>
      <c r="AM6">
        <f t="shared" si="26"/>
        <v>6.8701695193820189E-3</v>
      </c>
      <c r="AN6">
        <f t="shared" si="26"/>
        <v>6.8416149311898433E-3</v>
      </c>
      <c r="AO6">
        <f t="shared" si="10"/>
        <v>0.99312983048061798</v>
      </c>
      <c r="AP6">
        <f t="shared" si="19"/>
        <v>0.99315838506881016</v>
      </c>
      <c r="AQ6">
        <f t="shared" si="27"/>
        <v>0.99526331758290976</v>
      </c>
      <c r="AR6">
        <f t="shared" si="27"/>
        <v>0.99571809282893509</v>
      </c>
      <c r="AS6">
        <f t="shared" si="11"/>
        <v>4.7366824170902849E-3</v>
      </c>
      <c r="AT6">
        <f t="shared" si="20"/>
        <v>4.2819071710649527E-3</v>
      </c>
      <c r="AU6">
        <f t="shared" si="28"/>
        <v>2.5829631713952139E-2</v>
      </c>
      <c r="AV6">
        <f t="shared" si="28"/>
        <v>2.5116847826644917E-2</v>
      </c>
      <c r="AW6">
        <f t="shared" si="12"/>
        <v>0.97417036828604786</v>
      </c>
      <c r="AX6">
        <f t="shared" si="21"/>
        <v>0.97488315217335508</v>
      </c>
      <c r="AY6">
        <f t="shared" si="22"/>
        <v>0.12026966895213394</v>
      </c>
      <c r="AZ6">
        <f t="shared" si="23"/>
        <v>0.1073577838313078</v>
      </c>
      <c r="BA6">
        <f t="shared" si="13"/>
        <v>17939.490994565065</v>
      </c>
      <c r="BB6">
        <f t="shared" si="24"/>
        <v>9.7947597625550404</v>
      </c>
      <c r="BC6">
        <f t="shared" si="25"/>
        <v>-1.7649735612962807</v>
      </c>
      <c r="BD6" s="60">
        <v>1993</v>
      </c>
      <c r="BE6">
        <v>9.7947597625550404</v>
      </c>
      <c r="BF6">
        <v>9.7947597625550404</v>
      </c>
      <c r="BN6" s="49">
        <v>1993</v>
      </c>
      <c r="BO6">
        <f>D6*CO2原単位!$F$2*10^10</f>
        <v>2.9766135241341421E-4</v>
      </c>
      <c r="BP6">
        <f>F6*CO2原単位!$F$3*10^10</f>
        <v>4.9258107655431295E-2</v>
      </c>
      <c r="BQ6">
        <f>I6*CO2原単位!$F$4*10^10</f>
        <v>2.9174618659084342E-4</v>
      </c>
      <c r="BR6">
        <f>K6*CO2原単位!$F$6*10^10</f>
        <v>2.8696132867862237E-4</v>
      </c>
      <c r="BS6">
        <f t="shared" si="14"/>
        <v>5.0134476523114174E-2</v>
      </c>
    </row>
    <row r="7" spans="1:78" ht="13.6" x14ac:dyDescent="0.15">
      <c r="A7" s="9">
        <v>1994</v>
      </c>
      <c r="B7" s="41">
        <v>2.2346184238591782</v>
      </c>
      <c r="C7" s="41">
        <v>55.40659509699649</v>
      </c>
      <c r="D7" s="41">
        <v>57.641213520855665</v>
      </c>
      <c r="E7" s="41">
        <v>0</v>
      </c>
      <c r="F7" s="41">
        <v>15291.007250253624</v>
      </c>
      <c r="G7" s="41">
        <v>31.723387949901472</v>
      </c>
      <c r="H7" s="41">
        <v>80.01202670830682</v>
      </c>
      <c r="I7" s="41">
        <v>111.73541465820828</v>
      </c>
      <c r="J7" s="41">
        <v>1938.0813253753547</v>
      </c>
      <c r="K7" s="41">
        <v>47.649288299222633</v>
      </c>
      <c r="L7" s="41">
        <f t="shared" si="15"/>
        <v>15402.742664911832</v>
      </c>
      <c r="M7" s="41">
        <f t="shared" si="16"/>
        <v>15460.383878432687</v>
      </c>
      <c r="N7" s="41">
        <f t="shared" si="17"/>
        <v>1985.7306136745774</v>
      </c>
      <c r="O7">
        <v>32.700000000000003</v>
      </c>
      <c r="P7">
        <v>32.299999999999997</v>
      </c>
      <c r="Q7">
        <v>34.4</v>
      </c>
      <c r="R7">
        <v>115.9</v>
      </c>
      <c r="S7" s="28">
        <v>1.1827423143127438</v>
      </c>
      <c r="T7" s="28">
        <v>1.2844871261548252</v>
      </c>
      <c r="U7" s="28">
        <v>0.77856285491842581</v>
      </c>
      <c r="V7">
        <v>19.968715291709557</v>
      </c>
      <c r="W7">
        <f t="shared" si="0"/>
        <v>2.458580435988373E-2</v>
      </c>
      <c r="X7">
        <f t="shared" si="1"/>
        <v>267.2175293349581</v>
      </c>
      <c r="Y7">
        <f t="shared" si="2"/>
        <v>7.3072632057221074E-3</v>
      </c>
      <c r="Z7">
        <f t="shared" si="18"/>
        <v>-3.7055860611474922</v>
      </c>
      <c r="AA7">
        <f t="shared" si="18"/>
        <v>5.5880630433091518</v>
      </c>
      <c r="AB7">
        <f t="shared" si="18"/>
        <v>-4.9188864657841487</v>
      </c>
      <c r="AC7" s="24">
        <v>140709</v>
      </c>
      <c r="AD7" s="28">
        <f t="shared" si="3"/>
        <v>3.6169489734334669E-2</v>
      </c>
      <c r="AE7" s="28">
        <f t="shared" si="4"/>
        <v>3.97674032865271E-2</v>
      </c>
      <c r="AF7" s="24">
        <v>140709</v>
      </c>
      <c r="AG7" s="29">
        <f t="shared" si="5"/>
        <v>3.6195589914763862E-2</v>
      </c>
      <c r="AH7" s="28">
        <f t="shared" si="6"/>
        <v>2.2632641131349589E-2</v>
      </c>
      <c r="AI7" s="24">
        <v>140709</v>
      </c>
      <c r="AJ7" s="29">
        <f t="shared" si="7"/>
        <v>3.6145022940945841E-2</v>
      </c>
      <c r="AK7">
        <f t="shared" si="8"/>
        <v>0.17229262546772697</v>
      </c>
      <c r="AL7" s="29">
        <f t="shared" si="9"/>
        <v>0.1690256484068044</v>
      </c>
      <c r="AM7">
        <f t="shared" si="26"/>
        <v>7.2542544590286084E-3</v>
      </c>
      <c r="AN7">
        <f t="shared" si="26"/>
        <v>7.3000879034621491E-3</v>
      </c>
      <c r="AO7">
        <f t="shared" si="10"/>
        <v>0.99274574554097139</v>
      </c>
      <c r="AP7">
        <f t="shared" si="19"/>
        <v>0.99269991209653785</v>
      </c>
      <c r="AQ7">
        <f t="shared" si="27"/>
        <v>0.99627168290424761</v>
      </c>
      <c r="AR7">
        <f t="shared" si="27"/>
        <v>0.99607847653918358</v>
      </c>
      <c r="AS7">
        <f t="shared" si="11"/>
        <v>3.7283170957524165E-3</v>
      </c>
      <c r="AT7">
        <f t="shared" si="20"/>
        <v>3.9215234608163682E-3</v>
      </c>
      <c r="AU7">
        <f t="shared" si="28"/>
        <v>2.3995847156250472E-2</v>
      </c>
      <c r="AV7">
        <f t="shared" si="28"/>
        <v>2.4945114015877734E-2</v>
      </c>
      <c r="AW7">
        <f t="shared" si="12"/>
        <v>0.97600415284374953</v>
      </c>
      <c r="AX7">
        <f t="shared" si="21"/>
        <v>0.97505488598412227</v>
      </c>
      <c r="AY7">
        <f t="shared" si="22"/>
        <v>0.12843992938911961</v>
      </c>
      <c r="AZ7">
        <f t="shared" si="23"/>
        <v>0.11382079457136056</v>
      </c>
      <c r="BA7">
        <f t="shared" si="13"/>
        <v>17446.114492107266</v>
      </c>
      <c r="BB7">
        <f t="shared" si="24"/>
        <v>9.7668722376282417</v>
      </c>
      <c r="BC7">
        <f t="shared" si="25"/>
        <v>-1.7777048098535795</v>
      </c>
      <c r="BD7" s="60">
        <v>1994</v>
      </c>
      <c r="BE7">
        <v>9.7668722376282417</v>
      </c>
      <c r="BF7">
        <v>9.7668722376282417</v>
      </c>
      <c r="BN7" s="49">
        <v>1994</v>
      </c>
      <c r="BO7">
        <f>D7*CO2原単位!$F$2*10^10</f>
        <v>2.2620060387487344E-4</v>
      </c>
      <c r="BP7">
        <f>F7*CO2原単位!$F$3*10^10</f>
        <v>4.7586334663814851E-2</v>
      </c>
      <c r="BQ7">
        <f>I7*CO2原単位!$F$4*10^10</f>
        <v>2.9771659516376143E-4</v>
      </c>
      <c r="BR7">
        <f>K7*CO2原単位!$F$6*10^10</f>
        <v>2.7486403940727024E-4</v>
      </c>
      <c r="BS7">
        <f t="shared" si="14"/>
        <v>4.8385115902260759E-2</v>
      </c>
    </row>
    <row r="8" spans="1:78" ht="13.6" x14ac:dyDescent="0.15">
      <c r="A8" s="9">
        <v>1995</v>
      </c>
      <c r="B8" s="41">
        <v>1.9651084254288786</v>
      </c>
      <c r="C8" s="41">
        <v>37.981341295823185</v>
      </c>
      <c r="D8" s="41">
        <v>39.946449721252066</v>
      </c>
      <c r="E8" s="41">
        <v>0</v>
      </c>
      <c r="F8" s="41">
        <v>15036.884273118785</v>
      </c>
      <c r="G8" s="41">
        <v>37.524399119310601</v>
      </c>
      <c r="H8" s="41">
        <v>83.510586833553234</v>
      </c>
      <c r="I8" s="41">
        <v>121.03498595286383</v>
      </c>
      <c r="J8" s="41">
        <v>1909.2476725244626</v>
      </c>
      <c r="K8" s="41">
        <v>46.435583653028566</v>
      </c>
      <c r="L8" s="41">
        <f t="shared" si="15"/>
        <v>15157.919259071648</v>
      </c>
      <c r="M8" s="41">
        <f t="shared" si="16"/>
        <v>15197.8657087929</v>
      </c>
      <c r="N8" s="41">
        <f t="shared" si="17"/>
        <v>1955.6832561774911</v>
      </c>
      <c r="O8">
        <v>33.200000000000003</v>
      </c>
      <c r="P8">
        <v>33.4</v>
      </c>
      <c r="Q8">
        <v>36.700000000000003</v>
      </c>
      <c r="R8">
        <v>114.5</v>
      </c>
      <c r="S8" s="28">
        <v>1.1743094040855104</v>
      </c>
      <c r="T8" s="28">
        <v>1.3213641888073537</v>
      </c>
      <c r="U8" s="28">
        <v>0.82725796186120204</v>
      </c>
      <c r="V8">
        <v>19.79426524548029</v>
      </c>
      <c r="W8">
        <f t="shared" si="0"/>
        <v>2.4321403828990971E-2</v>
      </c>
      <c r="X8">
        <f t="shared" si="1"/>
        <v>379.45598081542215</v>
      </c>
      <c r="Y8">
        <f t="shared" si="2"/>
        <v>8.0492064549061056E-3</v>
      </c>
      <c r="Z8">
        <f t="shared" si="18"/>
        <v>-3.7163985003185558</v>
      </c>
      <c r="AA8">
        <f t="shared" si="18"/>
        <v>5.9387385975267923</v>
      </c>
      <c r="AB8">
        <f t="shared" si="18"/>
        <v>-4.8221817694409976</v>
      </c>
      <c r="AC8" s="24">
        <v>153143</v>
      </c>
      <c r="AD8" s="28">
        <f t="shared" si="3"/>
        <v>3.5370765183298507E-2</v>
      </c>
      <c r="AE8" s="28">
        <f t="shared" si="4"/>
        <v>3.9561802060100411E-2</v>
      </c>
      <c r="AF8" s="24">
        <v>153143</v>
      </c>
      <c r="AG8" s="29">
        <f t="shared" si="5"/>
        <v>3.5404230336453221E-2</v>
      </c>
      <c r="AH8" s="28">
        <f t="shared" si="6"/>
        <v>2.2541088879051825E-2</v>
      </c>
      <c r="AI8" s="24">
        <v>153143</v>
      </c>
      <c r="AJ8" s="29">
        <f t="shared" si="7"/>
        <v>3.5370420534252628E-2</v>
      </c>
      <c r="AK8">
        <f t="shared" si="8"/>
        <v>0.17287567899982786</v>
      </c>
      <c r="AL8" s="29">
        <f t="shared" si="9"/>
        <v>0.16961076536310241</v>
      </c>
      <c r="AM8">
        <f t="shared" si="26"/>
        <v>7.984934072031491E-3</v>
      </c>
      <c r="AN8">
        <f t="shared" si="26"/>
        <v>7.6096382348448399E-3</v>
      </c>
      <c r="AO8">
        <f t="shared" si="10"/>
        <v>0.99201506592796851</v>
      </c>
      <c r="AP8">
        <f t="shared" si="19"/>
        <v>0.99239036176515516</v>
      </c>
      <c r="AQ8">
        <f t="shared" si="27"/>
        <v>0.99737157502989771</v>
      </c>
      <c r="AR8">
        <f t="shared" si="27"/>
        <v>0.9968258312094268</v>
      </c>
      <c r="AS8">
        <f t="shared" si="11"/>
        <v>2.6284249701022545E-3</v>
      </c>
      <c r="AT8">
        <f t="shared" si="20"/>
        <v>3.1741687905732334E-3</v>
      </c>
      <c r="AU8">
        <f t="shared" si="28"/>
        <v>2.3743918401075814E-2</v>
      </c>
      <c r="AV8">
        <f t="shared" si="28"/>
        <v>2.3934184951314053E-2</v>
      </c>
      <c r="AW8">
        <f t="shared" si="12"/>
        <v>0.97625608159892419</v>
      </c>
      <c r="AX8">
        <f t="shared" si="21"/>
        <v>0.97606581504868595</v>
      </c>
      <c r="AY8">
        <f t="shared" si="22"/>
        <v>0.12868144077928048</v>
      </c>
      <c r="AZ8">
        <f t="shared" si="23"/>
        <v>0.11401041616351412</v>
      </c>
      <c r="BA8">
        <f t="shared" si="13"/>
        <v>17153.548964970392</v>
      </c>
      <c r="BB8">
        <f t="shared" si="24"/>
        <v>9.749960367918602</v>
      </c>
      <c r="BC8">
        <f t="shared" si="25"/>
        <v>-1.7742490826204955</v>
      </c>
      <c r="BD8" s="60">
        <v>1995</v>
      </c>
      <c r="BE8">
        <v>9.749960367918602</v>
      </c>
      <c r="BF8">
        <v>9.749960367918602</v>
      </c>
      <c r="BN8" s="49">
        <v>1995</v>
      </c>
      <c r="BO8">
        <f>D8*CO2原単位!$F$2*10^10</f>
        <v>1.5676129105670418E-4</v>
      </c>
      <c r="BP8">
        <f>F8*CO2原単位!$F$3*10^10</f>
        <v>4.6795491991530921E-2</v>
      </c>
      <c r="BQ8">
        <f>I8*CO2原単位!$F$4*10^10</f>
        <v>3.2249510169901342E-4</v>
      </c>
      <c r="BR8">
        <f>K8*CO2原単位!$F$6*10^10</f>
        <v>2.6786280657446597E-4</v>
      </c>
      <c r="BS8">
        <f t="shared" si="14"/>
        <v>4.754261119086111E-2</v>
      </c>
    </row>
    <row r="9" spans="1:78" ht="13.6" x14ac:dyDescent="0.15">
      <c r="A9" s="9">
        <v>1996</v>
      </c>
      <c r="B9" s="41">
        <v>1.8243168259151223</v>
      </c>
      <c r="C9" s="41">
        <v>44.686437664149437</v>
      </c>
      <c r="D9" s="41">
        <v>46.510754490064556</v>
      </c>
      <c r="E9" s="41">
        <v>0</v>
      </c>
      <c r="F9" s="41">
        <v>15210.475591229371</v>
      </c>
      <c r="G9" s="41">
        <v>39.991723659561956</v>
      </c>
      <c r="H9" s="41">
        <v>78.893701105763242</v>
      </c>
      <c r="I9" s="41">
        <v>118.8854247653252</v>
      </c>
      <c r="J9" s="41">
        <v>1869.4416875161876</v>
      </c>
      <c r="K9" s="41">
        <v>43.401820815829581</v>
      </c>
      <c r="L9" s="41">
        <f t="shared" si="15"/>
        <v>15329.361015994697</v>
      </c>
      <c r="M9" s="41">
        <f t="shared" si="16"/>
        <v>15375.87177048476</v>
      </c>
      <c r="N9" s="41">
        <f t="shared" si="17"/>
        <v>1912.8435083320171</v>
      </c>
      <c r="O9">
        <v>38.200000000000003</v>
      </c>
      <c r="P9">
        <v>43.9</v>
      </c>
      <c r="Q9">
        <v>43.8</v>
      </c>
      <c r="R9">
        <v>112.4</v>
      </c>
      <c r="S9" s="28">
        <v>1.5119148911421743</v>
      </c>
      <c r="T9" s="28">
        <v>1.7139017372084946</v>
      </c>
      <c r="U9" s="28">
        <v>0.96274263262053061</v>
      </c>
      <c r="V9">
        <v>19.480255162267618</v>
      </c>
      <c r="W9">
        <f t="shared" si="0"/>
        <v>2.3216461420358565E-2</v>
      </c>
      <c r="X9">
        <f t="shared" si="1"/>
        <v>329.58745098984139</v>
      </c>
      <c r="Y9">
        <f t="shared" si="2"/>
        <v>7.8160228490078663E-3</v>
      </c>
      <c r="Z9">
        <f t="shared" si="18"/>
        <v>-3.7628937079362199</v>
      </c>
      <c r="AA9">
        <f t="shared" si="18"/>
        <v>5.7978417238573527</v>
      </c>
      <c r="AB9">
        <f t="shared" si="18"/>
        <v>-4.8515794408825883</v>
      </c>
      <c r="AC9" s="24">
        <v>138603</v>
      </c>
      <c r="AD9" s="28">
        <f t="shared" si="3"/>
        <v>3.9578923851889374E-2</v>
      </c>
      <c r="AE9" s="28">
        <f t="shared" si="4"/>
        <v>3.9041041849851812E-2</v>
      </c>
      <c r="AF9" s="24">
        <v>138603</v>
      </c>
      <c r="AG9" s="29">
        <f t="shared" si="5"/>
        <v>3.9574752358360124E-2</v>
      </c>
      <c r="AH9" s="28">
        <f t="shared" si="6"/>
        <v>2.1980425402295219E-2</v>
      </c>
      <c r="AI9" s="24">
        <v>138603</v>
      </c>
      <c r="AJ9" s="29">
        <f t="shared" si="7"/>
        <v>3.9521530958384461E-2</v>
      </c>
      <c r="AK9">
        <f t="shared" si="8"/>
        <v>0.17331187866786135</v>
      </c>
      <c r="AL9" s="29">
        <f t="shared" si="9"/>
        <v>0.1702762175315054</v>
      </c>
      <c r="AM9">
        <f t="shared" si="26"/>
        <v>7.7554064152628444E-3</v>
      </c>
      <c r="AN9">
        <f t="shared" si="26"/>
        <v>8.5378311466423051E-3</v>
      </c>
      <c r="AO9">
        <f t="shared" si="10"/>
        <v>0.99224459358473716</v>
      </c>
      <c r="AP9">
        <f t="shared" si="19"/>
        <v>0.99146216885335769</v>
      </c>
      <c r="AQ9">
        <f t="shared" si="27"/>
        <v>0.99697508179150229</v>
      </c>
      <c r="AR9">
        <f t="shared" si="27"/>
        <v>0.99766884305924808</v>
      </c>
      <c r="AS9">
        <f t="shared" si="11"/>
        <v>3.0249182084976646E-3</v>
      </c>
      <c r="AT9">
        <f t="shared" si="20"/>
        <v>2.331156940751943E-3</v>
      </c>
      <c r="AU9">
        <f t="shared" si="28"/>
        <v>2.2689687173455986E-2</v>
      </c>
      <c r="AV9">
        <f t="shared" si="28"/>
        <v>2.3792760672425528E-2</v>
      </c>
      <c r="AW9">
        <f t="shared" si="12"/>
        <v>0.97731031282654401</v>
      </c>
      <c r="AX9">
        <f t="shared" si="21"/>
        <v>0.97620723932757447</v>
      </c>
      <c r="AY9">
        <f t="shared" si="22"/>
        <v>0.12440553204949824</v>
      </c>
      <c r="AZ9">
        <f t="shared" si="23"/>
        <v>0.11064115970929045</v>
      </c>
      <c r="BA9">
        <f t="shared" si="13"/>
        <v>17288.715278816777</v>
      </c>
      <c r="BB9">
        <f t="shared" si="24"/>
        <v>9.7578092716261082</v>
      </c>
      <c r="BC9">
        <f t="shared" si="25"/>
        <v>-1.7703333514970836</v>
      </c>
      <c r="BD9" s="60">
        <v>1996</v>
      </c>
      <c r="BE9">
        <v>9.7578092716261082</v>
      </c>
      <c r="BF9">
        <v>9.7578092716261082</v>
      </c>
      <c r="BN9" s="49">
        <v>1996</v>
      </c>
      <c r="BO9">
        <f>D9*CO2原単位!$F$2*10^10</f>
        <v>1.8252149997712968E-4</v>
      </c>
      <c r="BP9">
        <f>F9*CO2原単位!$F$3*10^10</f>
        <v>4.7335716348445418E-2</v>
      </c>
      <c r="BQ9">
        <f>I9*CO2原単位!$F$4*10^10</f>
        <v>3.1676764241667419E-4</v>
      </c>
      <c r="BR9">
        <f>K9*CO2原単位!$F$6*10^10</f>
        <v>2.5036260168578606E-4</v>
      </c>
      <c r="BS9">
        <f t="shared" si="14"/>
        <v>4.8085368092525005E-2</v>
      </c>
    </row>
    <row r="10" spans="1:78" ht="13.6" x14ac:dyDescent="0.15">
      <c r="A10" s="9">
        <v>1997</v>
      </c>
      <c r="B10" s="41">
        <v>1.6446517734236086</v>
      </c>
      <c r="C10" s="41">
        <v>41.94581558994382</v>
      </c>
      <c r="D10" s="41">
        <v>43.590467363367431</v>
      </c>
      <c r="E10" s="41">
        <v>0</v>
      </c>
      <c r="F10" s="41">
        <v>14748.646625462414</v>
      </c>
      <c r="G10" s="41">
        <v>42.144946666648693</v>
      </c>
      <c r="H10" s="41">
        <v>83.667111232399151</v>
      </c>
      <c r="I10" s="41">
        <v>125.81205789904783</v>
      </c>
      <c r="J10" s="41">
        <v>1821.9293230224966</v>
      </c>
      <c r="K10" s="41">
        <v>41.66449349283797</v>
      </c>
      <c r="L10" s="41">
        <f t="shared" si="15"/>
        <v>14874.458683361461</v>
      </c>
      <c r="M10" s="41">
        <f t="shared" si="16"/>
        <v>14918.049150724828</v>
      </c>
      <c r="N10" s="41">
        <f t="shared" si="17"/>
        <v>1863.5938165153345</v>
      </c>
      <c r="O10">
        <v>45</v>
      </c>
      <c r="P10">
        <v>45.1</v>
      </c>
      <c r="Q10">
        <v>46.3</v>
      </c>
      <c r="R10">
        <v>116.2</v>
      </c>
      <c r="S10" s="28">
        <v>1.4467315071566051</v>
      </c>
      <c r="T10" s="28">
        <v>1.8051360502157914</v>
      </c>
      <c r="U10" s="28">
        <v>0.99242851693423495</v>
      </c>
      <c r="V10">
        <v>19.747745233152489</v>
      </c>
      <c r="W10">
        <f t="shared" si="0"/>
        <v>2.2868336859367573E-2</v>
      </c>
      <c r="X10">
        <f t="shared" si="1"/>
        <v>341.23191567020598</v>
      </c>
      <c r="Y10">
        <f t="shared" si="2"/>
        <v>8.530413745342769E-3</v>
      </c>
      <c r="Z10">
        <f t="shared" si="18"/>
        <v>-3.7780019950886103</v>
      </c>
      <c r="AA10">
        <f t="shared" si="18"/>
        <v>5.8325623507218953</v>
      </c>
      <c r="AB10">
        <f t="shared" si="18"/>
        <v>-4.7641174139253497</v>
      </c>
      <c r="AC10" s="24">
        <v>158454</v>
      </c>
      <c r="AD10" s="28">
        <f t="shared" si="3"/>
        <v>3.2149589047924559E-2</v>
      </c>
      <c r="AE10" s="28">
        <f t="shared" si="4"/>
        <v>4.0025189583498696E-2</v>
      </c>
      <c r="AF10" s="24">
        <v>158454</v>
      </c>
      <c r="AG10" s="29">
        <f t="shared" si="5"/>
        <v>3.2216202934968387E-2</v>
      </c>
      <c r="AH10" s="28">
        <f t="shared" si="6"/>
        <v>2.1434741186484557E-2</v>
      </c>
      <c r="AI10" s="24">
        <v>158454</v>
      </c>
      <c r="AJ10" s="29">
        <f t="shared" si="7"/>
        <v>3.218469955595895E-2</v>
      </c>
      <c r="AK10">
        <f t="shared" si="8"/>
        <v>0.169946172402345</v>
      </c>
      <c r="AL10" s="29">
        <f t="shared" si="9"/>
        <v>0.16686622979998944</v>
      </c>
      <c r="AM10">
        <f t="shared" si="26"/>
        <v>8.4582612770830456E-3</v>
      </c>
      <c r="AN10">
        <f t="shared" si="26"/>
        <v>7.8753472819843573E-3</v>
      </c>
      <c r="AO10">
        <f t="shared" si="10"/>
        <v>0.99154173872291695</v>
      </c>
      <c r="AP10">
        <f t="shared" si="19"/>
        <v>0.99212465271801564</v>
      </c>
      <c r="AQ10">
        <f t="shared" si="27"/>
        <v>0.99707800484346509</v>
      </c>
      <c r="AR10">
        <f t="shared" si="27"/>
        <v>0.9973609481000234</v>
      </c>
      <c r="AS10">
        <f t="shared" si="11"/>
        <v>2.9219951565348937E-3</v>
      </c>
      <c r="AT10">
        <f t="shared" si="20"/>
        <v>2.639051899976601E-3</v>
      </c>
      <c r="AU10">
        <f t="shared" si="28"/>
        <v>2.235706789945513E-2</v>
      </c>
      <c r="AV10">
        <f t="shared" si="28"/>
        <v>2.3193850212603673E-2</v>
      </c>
      <c r="AW10">
        <f t="shared" si="12"/>
        <v>0.97764293210054487</v>
      </c>
      <c r="AX10">
        <f t="shared" si="21"/>
        <v>0.97680614978739633</v>
      </c>
      <c r="AY10">
        <f t="shared" si="22"/>
        <v>0.12492208583618908</v>
      </c>
      <c r="AZ10">
        <f t="shared" si="23"/>
        <v>0.11104954503878432</v>
      </c>
      <c r="BA10">
        <f t="shared" si="13"/>
        <v>16781.642967240161</v>
      </c>
      <c r="BB10">
        <f t="shared" si="24"/>
        <v>9.7280408874593451</v>
      </c>
      <c r="BC10">
        <f t="shared" si="25"/>
        <v>-1.7905628067143933</v>
      </c>
      <c r="BD10" s="60">
        <v>1997</v>
      </c>
      <c r="BE10">
        <v>9.7280408874593451</v>
      </c>
      <c r="BF10">
        <v>9.7280408874593451</v>
      </c>
      <c r="BN10" s="49">
        <v>1997</v>
      </c>
      <c r="BO10">
        <f>D10*CO2原単位!$F$2*10^10</f>
        <v>1.7106145826048709E-4</v>
      </c>
      <c r="BP10">
        <f>F10*CO2原単位!$F$3*10^10</f>
        <v>4.5898482858018196E-2</v>
      </c>
      <c r="BQ10">
        <f>I10*CO2原単位!$F$4*10^10</f>
        <v>3.3522350655633361E-4</v>
      </c>
      <c r="BR10">
        <f>K10*CO2原単位!$F$6*10^10</f>
        <v>2.4034086111389419E-4</v>
      </c>
      <c r="BS10">
        <f t="shared" si="14"/>
        <v>4.6645108683948909E-2</v>
      </c>
    </row>
    <row r="11" spans="1:78" ht="13.6" x14ac:dyDescent="0.15">
      <c r="A11" s="9">
        <v>1998</v>
      </c>
      <c r="B11" s="41">
        <v>1.4415377564076048</v>
      </c>
      <c r="C11" s="41">
        <v>40.640357562175772</v>
      </c>
      <c r="D11" s="41">
        <v>42.081895318583378</v>
      </c>
      <c r="E11" s="41">
        <v>0</v>
      </c>
      <c r="F11" s="41">
        <v>14146.270551456391</v>
      </c>
      <c r="G11" s="41">
        <v>41.333905867378604</v>
      </c>
      <c r="H11" s="41">
        <v>82.326181183327208</v>
      </c>
      <c r="I11" s="41">
        <v>123.66008705070581</v>
      </c>
      <c r="J11" s="41">
        <v>1842.6607657855143</v>
      </c>
      <c r="K11" s="41">
        <v>40.989583821296499</v>
      </c>
      <c r="L11" s="41">
        <f t="shared" si="15"/>
        <v>14269.930638507098</v>
      </c>
      <c r="M11" s="41">
        <f t="shared" si="16"/>
        <v>14312.01253382568</v>
      </c>
      <c r="N11" s="41">
        <f t="shared" si="17"/>
        <v>1883.6503496068108</v>
      </c>
      <c r="O11">
        <v>37.1</v>
      </c>
      <c r="P11">
        <v>35.799999999999997</v>
      </c>
      <c r="Q11">
        <v>43.5</v>
      </c>
      <c r="R11">
        <v>110.3</v>
      </c>
      <c r="S11" s="28">
        <v>1.1340062001341706</v>
      </c>
      <c r="T11" s="28">
        <v>1.4496288994470232</v>
      </c>
      <c r="U11" s="28">
        <v>0.92547712971301455</v>
      </c>
      <c r="V11">
        <v>18.782454977350572</v>
      </c>
      <c r="W11">
        <f t="shared" si="0"/>
        <v>2.2244780256024447E-2</v>
      </c>
      <c r="X11">
        <f t="shared" si="1"/>
        <v>339.09904795104347</v>
      </c>
      <c r="Y11">
        <f t="shared" si="2"/>
        <v>8.741532731252246E-3</v>
      </c>
      <c r="Z11">
        <f t="shared" si="18"/>
        <v>-3.8056478931265105</v>
      </c>
      <c r="AA11">
        <f t="shared" si="18"/>
        <v>5.8262922415518439</v>
      </c>
      <c r="AB11">
        <f t="shared" si="18"/>
        <v>-4.7396697349816677</v>
      </c>
      <c r="AC11" s="24">
        <v>170144</v>
      </c>
      <c r="AD11" s="28">
        <f t="shared" si="3"/>
        <v>3.0566204855368481E-2</v>
      </c>
      <c r="AE11" s="28">
        <f t="shared" si="4"/>
        <v>4.0492427358855401E-2</v>
      </c>
      <c r="AF11" s="24">
        <v>170144</v>
      </c>
      <c r="AG11" s="29">
        <f t="shared" si="5"/>
        <v>3.0652223321047178E-2</v>
      </c>
      <c r="AH11" s="28">
        <f t="shared" si="6"/>
        <v>2.1275336315241714E-2</v>
      </c>
      <c r="AI11" s="24">
        <v>170144</v>
      </c>
      <c r="AJ11" s="29">
        <f t="shared" si="7"/>
        <v>3.0624652273547055E-2</v>
      </c>
      <c r="AK11">
        <f t="shared" si="8"/>
        <v>0.17028517658522732</v>
      </c>
      <c r="AL11" s="29">
        <f t="shared" si="9"/>
        <v>0.16724606331826947</v>
      </c>
      <c r="AM11">
        <f t="shared" si="26"/>
        <v>8.6657805271325161E-3</v>
      </c>
      <c r="AN11">
        <f t="shared" si="26"/>
        <v>8.3954927142144697E-3</v>
      </c>
      <c r="AO11">
        <f t="shared" si="10"/>
        <v>0.99133421947286748</v>
      </c>
      <c r="AP11">
        <f t="shared" si="19"/>
        <v>0.99160450728578553</v>
      </c>
      <c r="AQ11">
        <f t="shared" si="27"/>
        <v>0.99705968009606438</v>
      </c>
      <c r="AR11">
        <f t="shared" si="27"/>
        <v>0.99744039499512294</v>
      </c>
      <c r="AS11">
        <f t="shared" si="11"/>
        <v>2.9403199039355955E-3</v>
      </c>
      <c r="AT11">
        <f t="shared" si="20"/>
        <v>2.5596050048770393E-3</v>
      </c>
      <c r="AU11">
        <f t="shared" si="28"/>
        <v>2.1760717868819168E-2</v>
      </c>
      <c r="AV11">
        <f t="shared" si="28"/>
        <v>2.3002425486394085E-2</v>
      </c>
      <c r="AW11">
        <f t="shared" si="12"/>
        <v>0.97823928213118083</v>
      </c>
      <c r="AX11">
        <f t="shared" si="21"/>
        <v>0.97699757451360592</v>
      </c>
      <c r="AY11">
        <f t="shared" si="22"/>
        <v>0.13161324063648655</v>
      </c>
      <c r="AZ11">
        <f t="shared" si="23"/>
        <v>0.11630585071844815</v>
      </c>
      <c r="BA11">
        <f t="shared" si="13"/>
        <v>16195.662883432491</v>
      </c>
      <c r="BB11">
        <f t="shared" si="24"/>
        <v>9.6924987621313026</v>
      </c>
      <c r="BC11">
        <f t="shared" si="25"/>
        <v>-1.7882891179592193</v>
      </c>
      <c r="BD11" s="60">
        <v>1998</v>
      </c>
      <c r="BE11">
        <v>9.6924987621313026</v>
      </c>
      <c r="BF11">
        <v>9.6924987621313026</v>
      </c>
      <c r="BN11" s="49">
        <v>1998</v>
      </c>
      <c r="BO11">
        <f>D11*CO2原単位!$F$2*10^10</f>
        <v>1.6514139019329694E-4</v>
      </c>
      <c r="BP11">
        <f>F11*CO2原単位!$F$3*10^10</f>
        <v>4.4023860147951142E-2</v>
      </c>
      <c r="BQ11">
        <f>I11*CO2原単位!$F$4*10^10</f>
        <v>3.2948962678491241E-4</v>
      </c>
      <c r="BR11">
        <f>K11*CO2原単位!$F$6*10^10</f>
        <v>2.3644765714010159E-4</v>
      </c>
      <c r="BS11">
        <f t="shared" si="14"/>
        <v>4.4754938822069448E-2</v>
      </c>
    </row>
    <row r="12" spans="1:78" ht="13.6" x14ac:dyDescent="0.15">
      <c r="A12" s="9">
        <v>1999</v>
      </c>
      <c r="B12" s="41">
        <v>1.2606923820710376</v>
      </c>
      <c r="C12" s="41">
        <v>39.725006828927356</v>
      </c>
      <c r="D12" s="41">
        <v>40.985699210998391</v>
      </c>
      <c r="E12" s="41">
        <v>0</v>
      </c>
      <c r="F12" s="41">
        <v>13586.537273502021</v>
      </c>
      <c r="G12" s="41">
        <v>42.704130924077113</v>
      </c>
      <c r="H12" s="41">
        <v>79.515749571484378</v>
      </c>
      <c r="I12" s="41">
        <v>122.21988049556148</v>
      </c>
      <c r="J12" s="41">
        <v>1785.8286200798925</v>
      </c>
      <c r="K12" s="41">
        <v>39.15574449285721</v>
      </c>
      <c r="L12" s="41">
        <f t="shared" si="15"/>
        <v>13708.757153997583</v>
      </c>
      <c r="M12" s="41">
        <f t="shared" si="16"/>
        <v>13749.742853208581</v>
      </c>
      <c r="N12" s="41">
        <f t="shared" si="17"/>
        <v>1824.9843645727497</v>
      </c>
      <c r="O12">
        <v>39.299999999999997</v>
      </c>
      <c r="P12">
        <v>40.799999999999997</v>
      </c>
      <c r="Q12">
        <v>33.299999999999997</v>
      </c>
      <c r="R12">
        <v>108.3</v>
      </c>
      <c r="S12" s="28">
        <v>1.5206693264287063</v>
      </c>
      <c r="T12" s="28">
        <v>1.5568100503581159</v>
      </c>
      <c r="U12" s="28">
        <v>0.69548363667443103</v>
      </c>
      <c r="V12">
        <v>21.085195587576827</v>
      </c>
      <c r="W12">
        <f t="shared" si="0"/>
        <v>2.1925813066600703E-2</v>
      </c>
      <c r="X12">
        <f t="shared" si="1"/>
        <v>334.47659593224358</v>
      </c>
      <c r="Y12">
        <f t="shared" si="2"/>
        <v>8.9956607806117254E-3</v>
      </c>
      <c r="Z12">
        <f t="shared" si="18"/>
        <v>-3.8200906574160136</v>
      </c>
      <c r="AA12">
        <f t="shared" si="18"/>
        <v>5.8125669098027988</v>
      </c>
      <c r="AB12">
        <f t="shared" si="18"/>
        <v>-4.7110129533981899</v>
      </c>
      <c r="AC12" s="24">
        <v>174624</v>
      </c>
      <c r="AD12" s="28">
        <f t="shared" si="3"/>
        <v>3.869387599055233E-2</v>
      </c>
      <c r="AE12" s="28">
        <f t="shared" si="4"/>
        <v>3.8157109077404806E-2</v>
      </c>
      <c r="AF12" s="24">
        <v>174624</v>
      </c>
      <c r="AG12" s="29">
        <f t="shared" si="5"/>
        <v>3.8689090466435018E-2</v>
      </c>
      <c r="AH12" s="28">
        <f t="shared" si="6"/>
        <v>2.088539449472766E-2</v>
      </c>
      <c r="AI12" s="24">
        <v>174624</v>
      </c>
      <c r="AJ12" s="29">
        <f t="shared" si="7"/>
        <v>3.8636020606457946E-2</v>
      </c>
      <c r="AK12">
        <f t="shared" si="8"/>
        <v>0.19469248003302703</v>
      </c>
      <c r="AL12" s="29">
        <f t="shared" si="9"/>
        <v>0.19134422841488385</v>
      </c>
      <c r="AM12">
        <f t="shared" si="26"/>
        <v>8.9154603238353891E-3</v>
      </c>
      <c r="AN12">
        <f t="shared" si="26"/>
        <v>9.1096313333606238E-3</v>
      </c>
      <c r="AO12">
        <f t="shared" si="10"/>
        <v>0.99108453967616461</v>
      </c>
      <c r="AP12">
        <f t="shared" si="19"/>
        <v>0.99089036866663938</v>
      </c>
      <c r="AQ12">
        <f t="shared" si="27"/>
        <v>0.99701916612924624</v>
      </c>
      <c r="AR12">
        <f t="shared" si="27"/>
        <v>0.99742622650926405</v>
      </c>
      <c r="AS12">
        <f t="shared" si="11"/>
        <v>2.980833870753746E-3</v>
      </c>
      <c r="AT12">
        <f t="shared" si="20"/>
        <v>2.5737734907359E-3</v>
      </c>
      <c r="AU12">
        <f t="shared" si="28"/>
        <v>2.1455386277801858E-2</v>
      </c>
      <c r="AV12">
        <f t="shared" si="28"/>
        <v>2.265613342124928E-2</v>
      </c>
      <c r="AW12">
        <f t="shared" si="12"/>
        <v>0.97854461372219814</v>
      </c>
      <c r="AX12">
        <f t="shared" si="21"/>
        <v>0.97734386657875072</v>
      </c>
      <c r="AY12">
        <f t="shared" si="22"/>
        <v>0.13272861784079687</v>
      </c>
      <c r="AZ12">
        <f t="shared" si="23"/>
        <v>0.11717600822499184</v>
      </c>
      <c r="BA12">
        <f t="shared" si="13"/>
        <v>15574.727217781328</v>
      </c>
      <c r="BB12">
        <f t="shared" si="24"/>
        <v>9.6534048293951429</v>
      </c>
      <c r="BC12">
        <f t="shared" si="25"/>
        <v>-1.6536812300169346</v>
      </c>
      <c r="BD12" s="60">
        <v>1999</v>
      </c>
      <c r="BE12">
        <v>9.6534048293951429</v>
      </c>
      <c r="BF12">
        <v>9.6534048293951429</v>
      </c>
      <c r="BN12" s="49">
        <v>1999</v>
      </c>
      <c r="BO12">
        <f>D12*CO2原単位!$F$2*10^10</f>
        <v>1.608396032190985E-4</v>
      </c>
      <c r="BP12">
        <f>F12*CO2原単位!$F$3*10^10</f>
        <v>4.2281943827378536E-2</v>
      </c>
      <c r="BQ12">
        <f>I12*CO2原単位!$F$4*10^10</f>
        <v>3.2565222757498702E-4</v>
      </c>
      <c r="BR12">
        <f>K12*CO2原単位!$F$6*10^10</f>
        <v>2.2586918884749202E-4</v>
      </c>
      <c r="BS12">
        <f t="shared" si="14"/>
        <v>4.2994304847020111E-2</v>
      </c>
    </row>
    <row r="13" spans="1:78" ht="13.6" x14ac:dyDescent="0.15">
      <c r="A13" s="9">
        <v>2000</v>
      </c>
      <c r="B13" s="41">
        <v>1.1340312080145101</v>
      </c>
      <c r="C13" s="41">
        <v>41.67147099917559</v>
      </c>
      <c r="D13" s="41">
        <v>42.805502207190095</v>
      </c>
      <c r="E13" s="41">
        <v>0</v>
      </c>
      <c r="F13" s="41">
        <v>13185.734621719743</v>
      </c>
      <c r="G13" s="41">
        <v>46.112134039397027</v>
      </c>
      <c r="H13" s="41">
        <v>75.142792041666837</v>
      </c>
      <c r="I13" s="41">
        <v>121.25492608106386</v>
      </c>
      <c r="J13" s="41">
        <v>1733.5421367413137</v>
      </c>
      <c r="K13" s="41">
        <v>36.544901165004248</v>
      </c>
      <c r="L13" s="41">
        <f t="shared" si="15"/>
        <v>13306.989547800807</v>
      </c>
      <c r="M13" s="41">
        <f t="shared" si="16"/>
        <v>13349.795050007997</v>
      </c>
      <c r="N13" s="41">
        <f t="shared" si="17"/>
        <v>1770.0870379063178</v>
      </c>
      <c r="O13">
        <v>50.2</v>
      </c>
      <c r="P13">
        <v>57.5</v>
      </c>
      <c r="Q13">
        <v>30.6</v>
      </c>
      <c r="R13">
        <v>109</v>
      </c>
      <c r="S13" s="28">
        <v>2.0588940943374814</v>
      </c>
      <c r="T13" s="28">
        <v>2.1202394337956121</v>
      </c>
      <c r="U13" s="28">
        <v>0.64192854872458449</v>
      </c>
      <c r="V13">
        <v>21.096825590658785</v>
      </c>
      <c r="W13">
        <f t="shared" si="0"/>
        <v>2.1081057327917509E-2</v>
      </c>
      <c r="X13">
        <f t="shared" si="1"/>
        <v>310.87100633445237</v>
      </c>
      <c r="Y13">
        <f t="shared" si="2"/>
        <v>9.1959173728046132E-3</v>
      </c>
      <c r="Z13">
        <f t="shared" si="18"/>
        <v>-3.8593803986959898</v>
      </c>
      <c r="AA13">
        <f t="shared" si="18"/>
        <v>5.7393780555093343</v>
      </c>
      <c r="AB13">
        <f t="shared" si="18"/>
        <v>-4.6889956572450338</v>
      </c>
      <c r="AC13" s="24">
        <v>179825</v>
      </c>
      <c r="AD13" s="28">
        <f t="shared" si="3"/>
        <v>4.101382658042791E-2</v>
      </c>
      <c r="AE13" s="28">
        <f t="shared" si="4"/>
        <v>3.6873729283401949E-2</v>
      </c>
      <c r="AF13" s="24">
        <v>179825</v>
      </c>
      <c r="AG13" s="29">
        <f t="shared" si="5"/>
        <v>4.0976101504450656E-2</v>
      </c>
      <c r="AH13" s="28">
        <f t="shared" si="6"/>
        <v>2.0978057147862238E-2</v>
      </c>
      <c r="AI13" s="24">
        <v>179825</v>
      </c>
      <c r="AJ13" s="29">
        <f t="shared" si="7"/>
        <v>4.0911978697423378E-2</v>
      </c>
      <c r="AK13">
        <f t="shared" si="8"/>
        <v>0.1935488586298971</v>
      </c>
      <c r="AL13" s="29">
        <f t="shared" si="9"/>
        <v>0.19039754484034202</v>
      </c>
      <c r="AM13">
        <f t="shared" si="26"/>
        <v>9.1121230422176458E-3</v>
      </c>
      <c r="AN13">
        <f t="shared" si="26"/>
        <v>9.5007823798550772E-3</v>
      </c>
      <c r="AO13">
        <f t="shared" si="10"/>
        <v>0.99088787695778235</v>
      </c>
      <c r="AP13">
        <f t="shared" si="19"/>
        <v>0.99049921762014492</v>
      </c>
      <c r="AQ13">
        <f t="shared" si="27"/>
        <v>0.99679354611461513</v>
      </c>
      <c r="AR13">
        <f t="shared" si="27"/>
        <v>0.99739493792179601</v>
      </c>
      <c r="AS13">
        <f t="shared" si="11"/>
        <v>3.2064538853848875E-3</v>
      </c>
      <c r="AT13">
        <f t="shared" si="20"/>
        <v>2.6050620782039858E-3</v>
      </c>
      <c r="AU13">
        <f t="shared" si="28"/>
        <v>2.0645821579615586E-2</v>
      </c>
      <c r="AV13">
        <f t="shared" si="28"/>
        <v>2.2477253953315901E-2</v>
      </c>
      <c r="AW13">
        <f t="shared" si="12"/>
        <v>0.97935417842038441</v>
      </c>
      <c r="AX13">
        <f t="shared" si="21"/>
        <v>0.9775227460466841</v>
      </c>
      <c r="AY13">
        <f t="shared" si="22"/>
        <v>0.13259282492919303</v>
      </c>
      <c r="AZ13">
        <f t="shared" si="23"/>
        <v>0.11707016150087514</v>
      </c>
      <c r="BA13">
        <f t="shared" si="13"/>
        <v>15119.882087914315</v>
      </c>
      <c r="BB13">
        <f t="shared" si="24"/>
        <v>9.6237658512847499</v>
      </c>
      <c r="BC13">
        <f t="shared" si="25"/>
        <v>-1.658641051454113</v>
      </c>
      <c r="BD13" s="60">
        <v>2000</v>
      </c>
      <c r="BE13">
        <v>9.6237658512847499</v>
      </c>
      <c r="BF13">
        <v>9.6237658512847499</v>
      </c>
      <c r="BN13" s="49">
        <v>2000</v>
      </c>
      <c r="BO13">
        <f>D13*CO2原単位!$F$2*10^10</f>
        <v>1.6798103053347881E-4</v>
      </c>
      <c r="BP13">
        <f>F13*CO2原単位!$F$3*10^10</f>
        <v>4.1034627099990312E-2</v>
      </c>
      <c r="BQ13">
        <f>I13*CO2原単位!$F$4*10^10</f>
        <v>3.2308112741259661E-4</v>
      </c>
      <c r="BR13">
        <f>K13*CO2原単位!$F$6*10^10</f>
        <v>2.1080858733657937E-4</v>
      </c>
      <c r="BS13">
        <f t="shared" si="14"/>
        <v>4.1736497845272967E-2</v>
      </c>
    </row>
    <row r="14" spans="1:78" ht="13.6" x14ac:dyDescent="0.15">
      <c r="A14" s="9">
        <v>2001</v>
      </c>
      <c r="B14" s="41">
        <v>1.0832485267003364</v>
      </c>
      <c r="C14" s="41">
        <v>33.495744729849811</v>
      </c>
      <c r="D14" s="41">
        <v>34.578993256550149</v>
      </c>
      <c r="E14" s="41">
        <v>0</v>
      </c>
      <c r="F14" s="41">
        <v>13304.894581002893</v>
      </c>
      <c r="G14" s="41">
        <v>47.245429167510565</v>
      </c>
      <c r="H14" s="41">
        <v>73.236744486817614</v>
      </c>
      <c r="I14" s="41">
        <v>120.48217365432819</v>
      </c>
      <c r="J14" s="41">
        <v>1635.9098012401935</v>
      </c>
      <c r="K14" s="41">
        <v>35.456588178176084</v>
      </c>
      <c r="L14" s="41">
        <f t="shared" si="15"/>
        <v>13425.376754657222</v>
      </c>
      <c r="M14" s="41">
        <f t="shared" si="16"/>
        <v>13459.955747913771</v>
      </c>
      <c r="N14" s="41">
        <f t="shared" si="17"/>
        <v>1671.3663894183696</v>
      </c>
      <c r="O14">
        <v>49.4</v>
      </c>
      <c r="P14">
        <v>60.3</v>
      </c>
      <c r="Q14">
        <v>43.3</v>
      </c>
      <c r="R14">
        <v>108.6</v>
      </c>
      <c r="S14" s="28">
        <v>2.0017800058750925</v>
      </c>
      <c r="T14" s="28">
        <v>2.1926902117719949</v>
      </c>
      <c r="U14" s="28">
        <v>0.80227275152202848</v>
      </c>
      <c r="V14">
        <v>20.980525559839275</v>
      </c>
      <c r="W14">
        <f t="shared" si="0"/>
        <v>2.1673926124347577E-2</v>
      </c>
      <c r="X14">
        <f t="shared" si="1"/>
        <v>388.25238939291881</v>
      </c>
      <c r="Y14">
        <f t="shared" si="2"/>
        <v>9.0554775102356742E-3</v>
      </c>
      <c r="Z14">
        <f t="shared" si="18"/>
        <v>-3.8316453019789956</v>
      </c>
      <c r="AA14">
        <f t="shared" si="18"/>
        <v>5.9616556162736547</v>
      </c>
      <c r="AB14">
        <f t="shared" si="18"/>
        <v>-4.7043854546102608</v>
      </c>
      <c r="AC14" s="24">
        <v>190000</v>
      </c>
      <c r="AD14" s="28">
        <f t="shared" si="3"/>
        <v>4.0521862467107136E-2</v>
      </c>
      <c r="AE14" s="28">
        <f t="shared" si="4"/>
        <v>3.63630217540961E-2</v>
      </c>
      <c r="AF14" s="24">
        <v>190000</v>
      </c>
      <c r="AG14" s="29">
        <f t="shared" si="5"/>
        <v>4.048454014996531E-2</v>
      </c>
      <c r="AH14" s="28">
        <f t="shared" si="6"/>
        <v>1.8528239065173868E-2</v>
      </c>
      <c r="AI14" s="24">
        <v>190000</v>
      </c>
      <c r="AJ14" s="29">
        <f t="shared" si="7"/>
        <v>4.0428133813914212E-2</v>
      </c>
      <c r="AK14">
        <f t="shared" si="8"/>
        <v>0.19319084309244269</v>
      </c>
      <c r="AL14" s="29">
        <f t="shared" si="9"/>
        <v>0.18995011472422649</v>
      </c>
      <c r="AM14">
        <f t="shared" si="26"/>
        <v>8.974211737672988E-3</v>
      </c>
      <c r="AN14">
        <f t="shared" si="26"/>
        <v>9.6480612888073525E-3</v>
      </c>
      <c r="AO14">
        <f t="shared" si="10"/>
        <v>0.99102578826232701</v>
      </c>
      <c r="AP14">
        <f t="shared" si="19"/>
        <v>0.99035193871119265</v>
      </c>
      <c r="AQ14">
        <f t="shared" si="27"/>
        <v>0.99743097273838288</v>
      </c>
      <c r="AR14">
        <f t="shared" si="27"/>
        <v>0.99722157734207306</v>
      </c>
      <c r="AS14">
        <f t="shared" si="11"/>
        <v>2.5690272616170928E-3</v>
      </c>
      <c r="AT14">
        <f t="shared" si="20"/>
        <v>2.7784226579269061E-3</v>
      </c>
      <c r="AU14">
        <f t="shared" si="28"/>
        <v>2.1214132581973688E-2</v>
      </c>
      <c r="AV14">
        <f t="shared" si="28"/>
        <v>2.1997589130042239E-2</v>
      </c>
      <c r="AW14">
        <f t="shared" si="12"/>
        <v>0.97878586741802631</v>
      </c>
      <c r="AX14">
        <f t="shared" si="21"/>
        <v>0.97800241086995776</v>
      </c>
      <c r="AY14">
        <f t="shared" si="22"/>
        <v>0.12417324549357626</v>
      </c>
      <c r="AZ14">
        <f t="shared" si="23"/>
        <v>0.11045739256946746</v>
      </c>
      <c r="BA14">
        <f t="shared" si="13"/>
        <v>15131.322137332141</v>
      </c>
      <c r="BB14">
        <f t="shared" si="24"/>
        <v>9.6245221881153764</v>
      </c>
      <c r="BC14">
        <f t="shared" si="25"/>
        <v>-1.6609937953780269</v>
      </c>
      <c r="BD14" s="60">
        <v>2001</v>
      </c>
      <c r="BE14">
        <v>9.6245221881153764</v>
      </c>
      <c r="BF14">
        <v>9.6245221881153764</v>
      </c>
      <c r="BN14" s="49">
        <v>2001</v>
      </c>
      <c r="BO14">
        <f>D14*CO2原単位!$F$2*10^10</f>
        <v>1.3569785711029056E-4</v>
      </c>
      <c r="BP14">
        <f>F14*CO2原単位!$F$3*10^10</f>
        <v>4.1405458504892079E-2</v>
      </c>
      <c r="BQ14">
        <f>I14*CO2原単位!$F$4*10^10</f>
        <v>3.2102214528865661E-4</v>
      </c>
      <c r="BR14">
        <f>K14*CO2原単位!$F$6*10^10</f>
        <v>2.0453067397467378E-4</v>
      </c>
      <c r="BS14">
        <f t="shared" si="14"/>
        <v>4.2066709181265698E-2</v>
      </c>
    </row>
    <row r="15" spans="1:78" ht="13.6" x14ac:dyDescent="0.15">
      <c r="A15" s="9">
        <v>2002</v>
      </c>
      <c r="B15" s="41">
        <v>1.0171086802638372</v>
      </c>
      <c r="C15" s="41">
        <v>32.51788471509191</v>
      </c>
      <c r="D15" s="41">
        <v>33.534993395355748</v>
      </c>
      <c r="E15" s="41">
        <v>0</v>
      </c>
      <c r="F15" s="41">
        <v>12643.97702835899</v>
      </c>
      <c r="G15" s="41">
        <v>50.800969055344908</v>
      </c>
      <c r="H15" s="41">
        <v>74.594576218400761</v>
      </c>
      <c r="I15" s="41">
        <v>125.39554527374567</v>
      </c>
      <c r="J15" s="41">
        <v>1569.5346907853948</v>
      </c>
      <c r="K15" s="41">
        <v>35.071739128616827</v>
      </c>
      <c r="L15" s="41">
        <f t="shared" si="15"/>
        <v>12769.372573632736</v>
      </c>
      <c r="M15" s="41">
        <f t="shared" si="16"/>
        <v>12802.907567028093</v>
      </c>
      <c r="N15" s="41">
        <f t="shared" si="17"/>
        <v>1604.6064299140116</v>
      </c>
      <c r="O15">
        <v>52.6</v>
      </c>
      <c r="P15">
        <v>59.7</v>
      </c>
      <c r="Q15">
        <v>37.299999999999997</v>
      </c>
      <c r="R15">
        <v>102.4</v>
      </c>
      <c r="S15" s="28">
        <v>2.4193545671032641</v>
      </c>
      <c r="T15" s="28">
        <v>2.1536664594016464</v>
      </c>
      <c r="U15" s="28">
        <v>0.74735058787330588</v>
      </c>
      <c r="V15">
        <v>18.863864998924225</v>
      </c>
      <c r="W15">
        <f t="shared" si="0"/>
        <v>2.2345309940914358E-2</v>
      </c>
      <c r="X15">
        <f t="shared" si="1"/>
        <v>380.77754848763925</v>
      </c>
      <c r="Y15">
        <f t="shared" si="2"/>
        <v>9.9174132468366448E-3</v>
      </c>
      <c r="Z15">
        <f t="shared" si="18"/>
        <v>-3.8011388259874215</v>
      </c>
      <c r="AA15">
        <f t="shared" si="18"/>
        <v>5.9422153423756034</v>
      </c>
      <c r="AB15">
        <f t="shared" si="18"/>
        <v>-4.6134631530971193</v>
      </c>
      <c r="AC15" s="24">
        <v>190231</v>
      </c>
      <c r="AD15" s="28">
        <f t="shared" si="3"/>
        <v>4.5995333975347226E-2</v>
      </c>
      <c r="AE15" s="28">
        <f t="shared" si="4"/>
        <v>3.6074815065354211E-2</v>
      </c>
      <c r="AF15" s="24">
        <v>190231</v>
      </c>
      <c r="AG15" s="29">
        <f t="shared" si="5"/>
        <v>4.5897914241453189E-2</v>
      </c>
      <c r="AH15" s="28">
        <f t="shared" si="6"/>
        <v>2.0036208790169058E-2</v>
      </c>
      <c r="AI15" s="24">
        <v>190231</v>
      </c>
      <c r="AJ15" s="29">
        <f t="shared" si="7"/>
        <v>4.5830173994406878E-2</v>
      </c>
      <c r="AK15">
        <f t="shared" si="8"/>
        <v>0.18421743163011936</v>
      </c>
      <c r="AL15" s="29">
        <f t="shared" si="9"/>
        <v>0.18119271372544007</v>
      </c>
      <c r="AM15">
        <f t="shared" si="26"/>
        <v>9.8200240106294245E-3</v>
      </c>
      <c r="AN15">
        <f t="shared" si="26"/>
        <v>9.9158646464254652E-3</v>
      </c>
      <c r="AO15">
        <f t="shared" si="10"/>
        <v>0.99017997598937058</v>
      </c>
      <c r="AP15">
        <f t="shared" si="19"/>
        <v>0.99008413535357453</v>
      </c>
      <c r="AQ15">
        <f t="shared" si="27"/>
        <v>0.99738067363059624</v>
      </c>
      <c r="AR15">
        <f t="shared" si="27"/>
        <v>0.99771541706263533</v>
      </c>
      <c r="AS15">
        <f t="shared" si="11"/>
        <v>2.6193263694037701E-3</v>
      </c>
      <c r="AT15">
        <f t="shared" si="20"/>
        <v>2.2845829373646241E-3</v>
      </c>
      <c r="AU15">
        <f t="shared" si="28"/>
        <v>2.1856910501409477E-2</v>
      </c>
      <c r="AV15">
        <f t="shared" si="28"/>
        <v>2.2335139229492151E-2</v>
      </c>
      <c r="AW15">
        <f t="shared" si="12"/>
        <v>0.97814308949859052</v>
      </c>
      <c r="AX15">
        <f t="shared" si="21"/>
        <v>0.97766486077050785</v>
      </c>
      <c r="AY15">
        <f t="shared" si="22"/>
        <v>0.12533140784726332</v>
      </c>
      <c r="AZ15">
        <f t="shared" si="23"/>
        <v>0.11137288710978023</v>
      </c>
      <c r="BA15">
        <f t="shared" si="13"/>
        <v>14407.513996942103</v>
      </c>
      <c r="BB15">
        <f t="shared" si="24"/>
        <v>9.5755051548142269</v>
      </c>
      <c r="BC15">
        <f t="shared" si="25"/>
        <v>-1.7081940974100069</v>
      </c>
      <c r="BD15" s="60">
        <v>2002</v>
      </c>
      <c r="BE15">
        <v>9.5755051548142269</v>
      </c>
      <c r="BF15">
        <v>9.5755051548142269</v>
      </c>
      <c r="BN15" s="49">
        <v>2002</v>
      </c>
      <c r="BO15">
        <f>D15*CO2原単位!$F$2*10^10</f>
        <v>1.3160090313200533E-4</v>
      </c>
      <c r="BP15">
        <f>F15*CO2原単位!$F$3*10^10</f>
        <v>3.9348651956403871E-2</v>
      </c>
      <c r="BQ15">
        <f>I15*CO2原単位!$F$4*10^10</f>
        <v>3.3411371767671117E-4</v>
      </c>
      <c r="BR15">
        <f>K15*CO2原単位!$F$6*10^10</f>
        <v>2.0231067934097364E-4</v>
      </c>
      <c r="BS15">
        <f t="shared" si="14"/>
        <v>4.0016677256553564E-2</v>
      </c>
    </row>
    <row r="16" spans="1:78" ht="13.6" x14ac:dyDescent="0.15">
      <c r="A16" s="9">
        <v>2003</v>
      </c>
      <c r="B16" s="41">
        <v>0.96195108385799322</v>
      </c>
      <c r="C16" s="41">
        <v>23.340567373795334</v>
      </c>
      <c r="D16" s="41">
        <v>24.302518457653324</v>
      </c>
      <c r="E16" s="41">
        <v>0</v>
      </c>
      <c r="F16" s="41">
        <v>12204.613438442453</v>
      </c>
      <c r="G16" s="41">
        <v>52.528551868517155</v>
      </c>
      <c r="H16" s="41">
        <v>73.933424083416469</v>
      </c>
      <c r="I16" s="41">
        <v>126.46197595193362</v>
      </c>
      <c r="J16" s="41">
        <v>1471.5313994676055</v>
      </c>
      <c r="K16" s="41">
        <v>33.47758677562274</v>
      </c>
      <c r="L16" s="41">
        <f t="shared" si="15"/>
        <v>12331.075414394387</v>
      </c>
      <c r="M16" s="41">
        <f t="shared" si="16"/>
        <v>12355.37793285204</v>
      </c>
      <c r="N16" s="41">
        <f t="shared" si="17"/>
        <v>1505.0089862432283</v>
      </c>
      <c r="O16">
        <v>53.6</v>
      </c>
      <c r="P16">
        <v>58.3</v>
      </c>
      <c r="Q16">
        <v>32.6</v>
      </c>
      <c r="R16">
        <v>101.2</v>
      </c>
      <c r="S16" s="28">
        <v>2.4408799888214232</v>
      </c>
      <c r="T16" s="28">
        <v>2.1485297375768666</v>
      </c>
      <c r="U16" s="28">
        <v>0.7087949142517096</v>
      </c>
      <c r="V16">
        <v>18.956905023579832</v>
      </c>
      <c r="W16">
        <f t="shared" si="0"/>
        <v>2.2750168149816445E-2</v>
      </c>
      <c r="X16">
        <f t="shared" si="1"/>
        <v>507.39907618550114</v>
      </c>
      <c r="Y16">
        <f t="shared" si="2"/>
        <v>1.0361817405342798E-2</v>
      </c>
      <c r="Z16">
        <f t="shared" si="18"/>
        <v>-3.7831827424117694</v>
      </c>
      <c r="AA16">
        <f t="shared" si="18"/>
        <v>6.2292978264806331</v>
      </c>
      <c r="AB16">
        <f t="shared" si="18"/>
        <v>-4.5696276323098672</v>
      </c>
      <c r="AC16" s="24">
        <v>195111</v>
      </c>
      <c r="AD16" s="28">
        <f t="shared" si="3"/>
        <v>4.5538805761593713E-2</v>
      </c>
      <c r="AE16" s="28">
        <f t="shared" si="4"/>
        <v>3.6852997214011439E-2</v>
      </c>
      <c r="AF16" s="24">
        <v>195111</v>
      </c>
      <c r="AG16" s="29">
        <f t="shared" si="5"/>
        <v>4.5449728006835576E-2</v>
      </c>
      <c r="AH16" s="28">
        <f t="shared" si="6"/>
        <v>2.1742175283794771E-2</v>
      </c>
      <c r="AI16" s="24">
        <v>195111</v>
      </c>
      <c r="AJ16" s="29">
        <f t="shared" si="7"/>
        <v>4.5403096229097273E-2</v>
      </c>
      <c r="AK16">
        <f t="shared" si="8"/>
        <v>0.18732119588517621</v>
      </c>
      <c r="AL16" s="29">
        <f t="shared" si="9"/>
        <v>0.18416435393958264</v>
      </c>
      <c r="AM16">
        <f t="shared" si="26"/>
        <v>1.0255551255838657E-2</v>
      </c>
      <c r="AN16">
        <f t="shared" si="26"/>
        <v>1.0690077787710917E-2</v>
      </c>
      <c r="AO16">
        <f t="shared" si="10"/>
        <v>0.98974444874416134</v>
      </c>
      <c r="AP16">
        <f t="shared" si="19"/>
        <v>0.98930992221228908</v>
      </c>
      <c r="AQ16">
        <f t="shared" si="27"/>
        <v>0.99803304127241343</v>
      </c>
      <c r="AR16">
        <f t="shared" si="27"/>
        <v>0.99767596929060121</v>
      </c>
      <c r="AS16">
        <f t="shared" si="11"/>
        <v>1.9669587275865288E-3</v>
      </c>
      <c r="AT16">
        <f t="shared" si="20"/>
        <v>2.3240307093988252E-3</v>
      </c>
      <c r="AU16">
        <f t="shared" si="28"/>
        <v>2.2244110886798563E-2</v>
      </c>
      <c r="AV16">
        <f t="shared" si="28"/>
        <v>2.2712264343527133E-2</v>
      </c>
      <c r="AW16">
        <f t="shared" si="12"/>
        <v>0.97775588911320144</v>
      </c>
      <c r="AX16">
        <f t="shared" si="21"/>
        <v>0.97728773565647287</v>
      </c>
      <c r="AY16">
        <f t="shared" si="22"/>
        <v>0.12181003239419494</v>
      </c>
      <c r="AZ16">
        <f t="shared" si="23"/>
        <v>0.10858347570151868</v>
      </c>
      <c r="BA16">
        <f t="shared" si="13"/>
        <v>13860.386919095268</v>
      </c>
      <c r="BB16">
        <f t="shared" si="24"/>
        <v>9.5367901885948836</v>
      </c>
      <c r="BC16">
        <f t="shared" si="25"/>
        <v>-1.6919266921313101</v>
      </c>
      <c r="BD16" s="60">
        <v>2003</v>
      </c>
      <c r="BE16">
        <v>9.5367901885948836</v>
      </c>
      <c r="BF16">
        <v>9.5367901885948836</v>
      </c>
      <c r="BN16" s="49">
        <v>2003</v>
      </c>
      <c r="BO16">
        <f>D16*CO2原単位!$F$2*10^10</f>
        <v>9.5370031528091176E-5</v>
      </c>
      <c r="BP16">
        <f>F16*CO2原単位!$F$3*10^10</f>
        <v>3.7981331773587493E-2</v>
      </c>
      <c r="BQ16">
        <f>I16*CO2原単位!$F$4*10^10</f>
        <v>3.3695519914844947E-4</v>
      </c>
      <c r="BR16">
        <f>K16*CO2原単位!$F$6*10^10</f>
        <v>1.9311484093887714E-4</v>
      </c>
      <c r="BS16">
        <f t="shared" si="14"/>
        <v>3.8606771845202906E-2</v>
      </c>
    </row>
    <row r="17" spans="1:102" ht="13.6" x14ac:dyDescent="0.15">
      <c r="A17" s="9">
        <v>2004</v>
      </c>
      <c r="B17" s="41">
        <v>0.90063917541882577</v>
      </c>
      <c r="C17" s="41">
        <v>18.169458481759882</v>
      </c>
      <c r="D17" s="41">
        <v>19.07009765717871</v>
      </c>
      <c r="E17" s="41">
        <v>0</v>
      </c>
      <c r="F17" s="41">
        <v>12103.478281129164</v>
      </c>
      <c r="G17" s="41">
        <v>60.380367096339882</v>
      </c>
      <c r="H17" s="41">
        <v>77.595527488248948</v>
      </c>
      <c r="I17" s="41">
        <v>137.97589458458884</v>
      </c>
      <c r="J17" s="41">
        <v>1474.9195970924713</v>
      </c>
      <c r="K17" s="41">
        <v>33.701973644553867</v>
      </c>
      <c r="L17" s="41">
        <f t="shared" si="15"/>
        <v>12241.454175713754</v>
      </c>
      <c r="M17" s="41">
        <f t="shared" si="16"/>
        <v>12260.524273370933</v>
      </c>
      <c r="N17" s="41">
        <f t="shared" si="17"/>
        <v>1508.6215707370252</v>
      </c>
      <c r="O17">
        <v>61</v>
      </c>
      <c r="P17">
        <v>61.7</v>
      </c>
      <c r="Q17">
        <v>50.7</v>
      </c>
      <c r="R17">
        <v>100</v>
      </c>
      <c r="S17" s="28">
        <v>2.7698579348873804</v>
      </c>
      <c r="T17" s="28">
        <v>2.2805511552227182</v>
      </c>
      <c r="U17" s="28">
        <v>1.0255809183344566</v>
      </c>
      <c r="V17">
        <v>18.259104838662786</v>
      </c>
      <c r="W17">
        <f t="shared" si="0"/>
        <v>2.2850041257158029E-2</v>
      </c>
      <c r="X17">
        <f t="shared" si="1"/>
        <v>641.91879851782539</v>
      </c>
      <c r="Y17">
        <f t="shared" si="2"/>
        <v>1.1399689525589557E-2</v>
      </c>
      <c r="Z17">
        <f t="shared" si="18"/>
        <v>-3.7788023560786508</v>
      </c>
      <c r="AA17">
        <f t="shared" si="18"/>
        <v>6.4644618136309688</v>
      </c>
      <c r="AB17">
        <f t="shared" si="18"/>
        <v>-4.4741691585499632</v>
      </c>
      <c r="AC17" s="24">
        <v>194003</v>
      </c>
      <c r="AD17" s="28">
        <f t="shared" si="3"/>
        <v>4.5407507129301319E-2</v>
      </c>
      <c r="AE17" s="28">
        <f t="shared" si="4"/>
        <v>3.6961931202961394E-2</v>
      </c>
      <c r="AF17" s="24">
        <v>194003</v>
      </c>
      <c r="AG17" s="29">
        <f t="shared" si="5"/>
        <v>4.5312315342689015E-2</v>
      </c>
      <c r="AH17" s="28">
        <f t="shared" si="6"/>
        <v>2.0228420479969558E-2</v>
      </c>
      <c r="AI17" s="24">
        <v>194003</v>
      </c>
      <c r="AJ17" s="29">
        <f t="shared" si="7"/>
        <v>4.5273299692624731E-2</v>
      </c>
      <c r="AK17">
        <f t="shared" si="8"/>
        <v>0.18259104838662787</v>
      </c>
      <c r="AL17" s="29">
        <f t="shared" si="9"/>
        <v>0.17952342742907132</v>
      </c>
      <c r="AM17">
        <f t="shared" si="26"/>
        <v>1.1271201329848712E-2</v>
      </c>
      <c r="AN17">
        <f t="shared" si="26"/>
        <v>1.1091727250790107E-2</v>
      </c>
      <c r="AO17">
        <f t="shared" si="10"/>
        <v>0.98872879867015129</v>
      </c>
      <c r="AP17">
        <f t="shared" si="19"/>
        <v>0.98890827274920989</v>
      </c>
      <c r="AQ17">
        <f t="shared" si="27"/>
        <v>0.99844459362161231</v>
      </c>
      <c r="AR17">
        <f t="shared" si="27"/>
        <v>0.99819523957816703</v>
      </c>
      <c r="AS17">
        <f t="shared" si="11"/>
        <v>1.5554063783877279E-3</v>
      </c>
      <c r="AT17">
        <f t="shared" si="20"/>
        <v>1.804760421832987E-3</v>
      </c>
      <c r="AU17">
        <f t="shared" si="28"/>
        <v>2.2339580911658885E-2</v>
      </c>
      <c r="AV17">
        <f t="shared" si="28"/>
        <v>2.29371403466615E-2</v>
      </c>
      <c r="AW17">
        <f t="shared" si="12"/>
        <v>0.97766041908834111</v>
      </c>
      <c r="AX17">
        <f t="shared" si="21"/>
        <v>0.9770628596533385</v>
      </c>
      <c r="AY17">
        <f t="shared" si="22"/>
        <v>0.12304706855102876</v>
      </c>
      <c r="AZ17">
        <f t="shared" si="23"/>
        <v>0.10956537085287603</v>
      </c>
      <c r="BA17">
        <f t="shared" si="13"/>
        <v>13769.145844107959</v>
      </c>
      <c r="BB17">
        <f t="shared" si="24"/>
        <v>9.530185559595985</v>
      </c>
      <c r="BC17">
        <f t="shared" si="25"/>
        <v>-1.717449564644947</v>
      </c>
      <c r="BD17" s="60">
        <v>2004</v>
      </c>
      <c r="BE17">
        <v>9.530185559595985</v>
      </c>
      <c r="BF17">
        <v>9.530185559595985</v>
      </c>
      <c r="BN17" s="49">
        <v>2004</v>
      </c>
      <c r="BO17">
        <f>D17*CO2原単位!$F$2*10^10</f>
        <v>7.4836516140415197E-5</v>
      </c>
      <c r="BP17">
        <f>F17*CO2原単位!$F$3*10^10</f>
        <v>3.7666594401259849E-2</v>
      </c>
      <c r="BQ17">
        <f>I17*CO2原単位!$F$4*10^10</f>
        <v>3.6763378626241322E-4</v>
      </c>
      <c r="BR17">
        <f>K17*CO2原単位!$F$6*10^10</f>
        <v>1.9440921244757739E-4</v>
      </c>
      <c r="BS17">
        <f t="shared" si="14"/>
        <v>3.8303473916110262E-2</v>
      </c>
    </row>
    <row r="18" spans="1:102" ht="13.6" x14ac:dyDescent="0.15">
      <c r="A18" s="9">
        <v>2005</v>
      </c>
      <c r="B18" s="41">
        <v>0.81101093929446177</v>
      </c>
      <c r="C18" s="41">
        <v>12.516521387882136</v>
      </c>
      <c r="D18" s="41">
        <v>13.3275323271766</v>
      </c>
      <c r="E18" s="41">
        <v>0</v>
      </c>
      <c r="F18" s="41">
        <v>11380.429422736332</v>
      </c>
      <c r="G18" s="41">
        <v>65.882463402714194</v>
      </c>
      <c r="H18" s="41">
        <v>76.92010001098717</v>
      </c>
      <c r="I18" s="41">
        <v>142.80256341370134</v>
      </c>
      <c r="J18" s="41">
        <v>1391.3136616576608</v>
      </c>
      <c r="K18" s="41">
        <v>32.240083237683976</v>
      </c>
      <c r="L18" s="41">
        <f t="shared" si="15"/>
        <v>11523.231986150033</v>
      </c>
      <c r="M18" s="41">
        <f t="shared" si="16"/>
        <v>11536.55951847721</v>
      </c>
      <c r="N18" s="41">
        <f t="shared" si="17"/>
        <v>1423.5537448953448</v>
      </c>
      <c r="O18">
        <v>85.3</v>
      </c>
      <c r="P18">
        <v>76.2</v>
      </c>
      <c r="Q18">
        <v>70.8</v>
      </c>
      <c r="R18">
        <v>98.4</v>
      </c>
      <c r="S18" s="28">
        <v>4.2317373055412082</v>
      </c>
      <c r="T18" s="28">
        <v>2.8674407905763766</v>
      </c>
      <c r="U18" s="28">
        <v>1.4884075965600354</v>
      </c>
      <c r="V18">
        <v>25.62089678953765</v>
      </c>
      <c r="W18">
        <f t="shared" si="0"/>
        <v>2.3172404703675511E-2</v>
      </c>
      <c r="X18">
        <f t="shared" si="1"/>
        <v>864.61857328626695</v>
      </c>
      <c r="Y18">
        <f t="shared" si="2"/>
        <v>1.2548082160098808E-2</v>
      </c>
      <c r="Z18">
        <f t="shared" si="18"/>
        <v>-3.764793160697637</v>
      </c>
      <c r="AA18">
        <f t="shared" si="18"/>
        <v>6.7622884539438886</v>
      </c>
      <c r="AB18">
        <f t="shared" si="18"/>
        <v>-4.3781874410102697</v>
      </c>
      <c r="AC18" s="24">
        <v>195562</v>
      </c>
      <c r="AD18" s="28">
        <f t="shared" si="3"/>
        <v>4.9610050475277938E-2</v>
      </c>
      <c r="AE18" s="28">
        <f t="shared" si="4"/>
        <v>3.7630456569243784E-2</v>
      </c>
      <c r="AF18" s="24">
        <v>195562</v>
      </c>
      <c r="AG18" s="29">
        <f t="shared" si="5"/>
        <v>4.9461592410692153E-2</v>
      </c>
      <c r="AH18" s="28">
        <f t="shared" si="6"/>
        <v>2.1022706166102197E-2</v>
      </c>
      <c r="AI18" s="24">
        <v>195562</v>
      </c>
      <c r="AJ18" s="29">
        <f t="shared" si="7"/>
        <v>4.9428738579776046E-2</v>
      </c>
      <c r="AK18">
        <f t="shared" si="8"/>
        <v>0.26037496737335009</v>
      </c>
      <c r="AL18" s="29">
        <f t="shared" si="9"/>
        <v>0.25559754045893429</v>
      </c>
      <c r="AM18">
        <f t="shared" si="26"/>
        <v>1.2392579059879782E-2</v>
      </c>
      <c r="AN18">
        <f t="shared" si="26"/>
        <v>1.2425449828143531E-2</v>
      </c>
      <c r="AO18">
        <f t="shared" si="10"/>
        <v>0.98760742094012022</v>
      </c>
      <c r="AP18">
        <f t="shared" si="19"/>
        <v>0.98757455017185647</v>
      </c>
      <c r="AQ18">
        <f t="shared" si="27"/>
        <v>0.99884475676601581</v>
      </c>
      <c r="AR18">
        <f t="shared" si="27"/>
        <v>0.99853303313437058</v>
      </c>
      <c r="AS18">
        <f t="shared" si="11"/>
        <v>1.155243233984181E-3</v>
      </c>
      <c r="AT18">
        <f t="shared" si="20"/>
        <v>1.466966865629394E-3</v>
      </c>
      <c r="AU18">
        <f t="shared" si="28"/>
        <v>2.26476052297232E-2</v>
      </c>
      <c r="AV18">
        <f t="shared" si="28"/>
        <v>2.2992327907366161E-2</v>
      </c>
      <c r="AW18">
        <f t="shared" si="12"/>
        <v>0.9773523947702768</v>
      </c>
      <c r="AX18">
        <f t="shared" si="21"/>
        <v>0.97700767209263384</v>
      </c>
      <c r="AY18">
        <f t="shared" si="22"/>
        <v>0.12339499853620567</v>
      </c>
      <c r="AZ18">
        <f t="shared" si="23"/>
        <v>0.1098411499935379</v>
      </c>
      <c r="BA18">
        <f t="shared" si="13"/>
        <v>12960.113263372556</v>
      </c>
      <c r="BB18">
        <f t="shared" si="24"/>
        <v>9.4696317093258351</v>
      </c>
      <c r="BC18">
        <f t="shared" si="25"/>
        <v>-1.364151179142683</v>
      </c>
      <c r="BD18" s="60">
        <v>2005</v>
      </c>
      <c r="BE18">
        <v>9.4696317093258351</v>
      </c>
      <c r="BF18">
        <v>9.4696317093258351</v>
      </c>
      <c r="BN18" s="49">
        <v>2005</v>
      </c>
      <c r="BO18">
        <f>D18*CO2原単位!$F$2*10^10</f>
        <v>5.2301047747346109E-5</v>
      </c>
      <c r="BP18">
        <f>F18*CO2原単位!$F$3*10^10</f>
        <v>3.5416432303324807E-2</v>
      </c>
      <c r="BQ18">
        <f>I18*CO2原単位!$F$4*10^10</f>
        <v>3.8049434094135782E-4</v>
      </c>
      <c r="BR18">
        <f>K18*CO2原単位!$F$6*10^10</f>
        <v>1.859763246386413E-4</v>
      </c>
      <c r="BS18">
        <f t="shared" si="14"/>
        <v>3.6035204016652153E-2</v>
      </c>
    </row>
    <row r="19" spans="1:102" ht="13.6" x14ac:dyDescent="0.15">
      <c r="A19" s="9">
        <v>2006</v>
      </c>
      <c r="B19" s="41">
        <v>0.7126992486960565</v>
      </c>
      <c r="C19" s="41">
        <v>12.516521387882136</v>
      </c>
      <c r="D19" s="41">
        <v>13.229220636578193</v>
      </c>
      <c r="E19" s="41">
        <v>0</v>
      </c>
      <c r="F19" s="41">
        <v>10930.026104435903</v>
      </c>
      <c r="G19" s="41">
        <v>81.03635591596769</v>
      </c>
      <c r="H19" s="41">
        <v>79.440598833420481</v>
      </c>
      <c r="I19" s="41">
        <v>160.47695474938817</v>
      </c>
      <c r="J19" s="41">
        <v>1362.4033472211579</v>
      </c>
      <c r="K19" s="41">
        <v>29.87802888549426</v>
      </c>
      <c r="L19" s="41">
        <f t="shared" si="15"/>
        <v>11090.503059185292</v>
      </c>
      <c r="M19" s="41">
        <f t="shared" si="16"/>
        <v>11103.73227982187</v>
      </c>
      <c r="N19" s="41">
        <f t="shared" si="17"/>
        <v>1392.2813761066523</v>
      </c>
      <c r="O19">
        <v>100.6</v>
      </c>
      <c r="P19">
        <v>87.8</v>
      </c>
      <c r="Q19">
        <v>71.900000000000006</v>
      </c>
      <c r="R19">
        <v>99.5</v>
      </c>
      <c r="S19" s="28">
        <v>4.5483184192135626</v>
      </c>
      <c r="T19" s="28">
        <v>3.3059021654408527</v>
      </c>
      <c r="U19" s="28">
        <v>1.4603920453881902</v>
      </c>
      <c r="V19">
        <v>27.063017171699549</v>
      </c>
      <c r="W19">
        <f t="shared" si="0"/>
        <v>2.1930384233446971E-2</v>
      </c>
      <c r="X19">
        <f t="shared" si="1"/>
        <v>838.33381903999361</v>
      </c>
      <c r="Y19">
        <f t="shared" si="2"/>
        <v>1.468221148019576E-2</v>
      </c>
      <c r="Z19">
        <f t="shared" si="18"/>
        <v>-3.8198821958008149</v>
      </c>
      <c r="AA19">
        <f t="shared" si="18"/>
        <v>6.731416373237324</v>
      </c>
      <c r="AB19">
        <f t="shared" si="18"/>
        <v>-4.2211186213518035</v>
      </c>
      <c r="AC19" s="24">
        <v>191994</v>
      </c>
      <c r="AD19" s="28">
        <f t="shared" si="3"/>
        <v>4.5211912715840588E-2</v>
      </c>
      <c r="AE19" s="28">
        <f t="shared" si="4"/>
        <v>3.7652644253312675E-2</v>
      </c>
      <c r="AF19" s="24">
        <v>191994</v>
      </c>
      <c r="AG19" s="29">
        <f t="shared" si="5"/>
        <v>4.5102531890054254E-2</v>
      </c>
      <c r="AH19" s="28">
        <f t="shared" si="6"/>
        <v>2.031143317646996E-2</v>
      </c>
      <c r="AI19" s="24">
        <v>191994</v>
      </c>
      <c r="AJ19" s="29">
        <f t="shared" si="7"/>
        <v>4.5072995252602971E-2</v>
      </c>
      <c r="AK19">
        <f t="shared" si="8"/>
        <v>0.27199012232863867</v>
      </c>
      <c r="AL19" s="29">
        <f t="shared" si="9"/>
        <v>0.26712053447539152</v>
      </c>
      <c r="AM19">
        <f t="shared" si="26"/>
        <v>1.4469763354555742E-2</v>
      </c>
      <c r="AN19">
        <f t="shared" si="26"/>
        <v>1.306440676593501E-2</v>
      </c>
      <c r="AO19">
        <f t="shared" si="10"/>
        <v>0.98553023664544426</v>
      </c>
      <c r="AP19">
        <f t="shared" si="19"/>
        <v>0.98693559323406499</v>
      </c>
      <c r="AQ19">
        <f t="shared" si="27"/>
        <v>0.99880857892614916</v>
      </c>
      <c r="AR19">
        <f t="shared" si="27"/>
        <v>0.99887176199832073</v>
      </c>
      <c r="AS19">
        <f t="shared" si="11"/>
        <v>1.1914210738508924E-3</v>
      </c>
      <c r="AT19">
        <f t="shared" si="20"/>
        <v>1.1282380016792617E-3</v>
      </c>
      <c r="AU19">
        <f t="shared" si="28"/>
        <v>2.1459763377029928E-2</v>
      </c>
      <c r="AV19">
        <f t="shared" si="28"/>
        <v>2.3169698595533306E-2</v>
      </c>
      <c r="AW19">
        <f t="shared" si="12"/>
        <v>0.97854023662297007</v>
      </c>
      <c r="AX19">
        <f t="shared" si="21"/>
        <v>0.97683030140446669</v>
      </c>
      <c r="AY19">
        <f t="shared" si="22"/>
        <v>0.12538859376470735</v>
      </c>
      <c r="AZ19">
        <f t="shared" si="23"/>
        <v>0.11141804214067164</v>
      </c>
      <c r="BA19">
        <f t="shared" si="13"/>
        <v>12496.013655928522</v>
      </c>
      <c r="BB19">
        <f t="shared" si="24"/>
        <v>9.4331649649028559</v>
      </c>
      <c r="BC19">
        <f t="shared" si="25"/>
        <v>-1.3200552824675196</v>
      </c>
      <c r="BD19" s="60">
        <v>2006</v>
      </c>
      <c r="BE19">
        <v>9.4331649649028559</v>
      </c>
      <c r="BF19">
        <v>9.4331649649028559</v>
      </c>
      <c r="BN19" s="49">
        <v>2006</v>
      </c>
      <c r="BO19">
        <f>D19*CO2原単位!$F$2*10^10</f>
        <v>5.1915244562038894E-5</v>
      </c>
      <c r="BP19">
        <f>F19*CO2原単位!$F$3*10^10</f>
        <v>3.4014755965882652E-2</v>
      </c>
      <c r="BQ19">
        <f>I19*CO2原単位!$F$4*10^10</f>
        <v>4.2758737430189601E-4</v>
      </c>
      <c r="BR19">
        <f>K19*CO2原単位!$F$6*10^10</f>
        <v>1.7235085773837324E-4</v>
      </c>
      <c r="BS19">
        <f t="shared" si="14"/>
        <v>3.4666609442484959E-2</v>
      </c>
    </row>
    <row r="20" spans="1:102" ht="13.6" x14ac:dyDescent="0.15">
      <c r="A20" s="9">
        <v>2007</v>
      </c>
      <c r="B20" s="41">
        <v>0.59111257427330999</v>
      </c>
      <c r="C20" s="41">
        <v>12.5318512978443</v>
      </c>
      <c r="D20" s="41">
        <v>13.122963872117612</v>
      </c>
      <c r="E20" s="41">
        <v>0</v>
      </c>
      <c r="F20" s="41">
        <v>10625.021068586708</v>
      </c>
      <c r="G20" s="41">
        <v>87.621213827003857</v>
      </c>
      <c r="H20" s="41">
        <v>80.334135236185048</v>
      </c>
      <c r="I20" s="41">
        <v>167.95534906318889</v>
      </c>
      <c r="J20" s="41">
        <v>1338.2513685105187</v>
      </c>
      <c r="K20" s="41">
        <v>27.381515432069779</v>
      </c>
      <c r="L20" s="41">
        <f t="shared" si="15"/>
        <v>10792.976417649897</v>
      </c>
      <c r="M20" s="41">
        <f t="shared" si="16"/>
        <v>10806.099381522015</v>
      </c>
      <c r="N20" s="41">
        <f t="shared" si="17"/>
        <v>1365.6328839425885</v>
      </c>
      <c r="O20">
        <v>120.1</v>
      </c>
      <c r="P20">
        <v>100.3</v>
      </c>
      <c r="Q20">
        <v>74.900000000000006</v>
      </c>
      <c r="R20">
        <v>100.7</v>
      </c>
      <c r="S20" s="28">
        <v>5.8219208728039664</v>
      </c>
      <c r="T20" s="28">
        <v>3.9003052148068771</v>
      </c>
      <c r="U20" s="28">
        <v>1.5486736078017966</v>
      </c>
      <c r="V20">
        <v>26.958347143961994</v>
      </c>
      <c r="W20">
        <f t="shared" si="0"/>
        <v>2.0460666864511083E-2</v>
      </c>
      <c r="X20">
        <f t="shared" si="1"/>
        <v>822.44960230224785</v>
      </c>
      <c r="Y20">
        <f t="shared" si="2"/>
        <v>1.5807530919609701E-2</v>
      </c>
      <c r="Z20">
        <f t="shared" si="18"/>
        <v>-3.8892509254164489</v>
      </c>
      <c r="AA20">
        <f t="shared" si="18"/>
        <v>6.7122872069655521</v>
      </c>
      <c r="AB20">
        <f t="shared" si="18"/>
        <v>-4.1472688120245813</v>
      </c>
      <c r="AC20" s="24">
        <v>185212</v>
      </c>
      <c r="AD20" s="28">
        <f t="shared" si="3"/>
        <v>4.8475610930923951E-2</v>
      </c>
      <c r="AE20" s="28">
        <f t="shared" si="4"/>
        <v>3.8886392969161285E-2</v>
      </c>
      <c r="AF20" s="24">
        <v>185212</v>
      </c>
      <c r="AG20" s="29">
        <f t="shared" si="5"/>
        <v>4.8326387918875384E-2</v>
      </c>
      <c r="AH20" s="28">
        <f t="shared" si="6"/>
        <v>2.067655017091851E-2</v>
      </c>
      <c r="AI20" s="24">
        <v>185212</v>
      </c>
      <c r="AJ20" s="29">
        <f t="shared" si="7"/>
        <v>4.8292809861796168E-2</v>
      </c>
      <c r="AK20">
        <f t="shared" si="8"/>
        <v>0.26770950490528295</v>
      </c>
      <c r="AL20" s="29">
        <f t="shared" si="9"/>
        <v>0.2633101076060308</v>
      </c>
      <c r="AM20">
        <f t="shared" si="26"/>
        <v>1.5561541373196097E-2</v>
      </c>
      <c r="AN20">
        <f t="shared" si="26"/>
        <v>1.5321342025282347E-2</v>
      </c>
      <c r="AO20">
        <f t="shared" si="10"/>
        <v>0.9844384586268039</v>
      </c>
      <c r="AP20">
        <f t="shared" si="19"/>
        <v>0.98467865797471765</v>
      </c>
      <c r="AQ20">
        <f t="shared" si="27"/>
        <v>0.9987855965960708</v>
      </c>
      <c r="AR20">
        <f t="shared" si="27"/>
        <v>0.99884063152744684</v>
      </c>
      <c r="AS20">
        <f t="shared" si="11"/>
        <v>1.2144034039292049E-3</v>
      </c>
      <c r="AT20">
        <f t="shared" si="20"/>
        <v>1.159368472553147E-3</v>
      </c>
      <c r="AU20">
        <f t="shared" si="28"/>
        <v>2.0050421862293777E-2</v>
      </c>
      <c r="AV20">
        <f t="shared" si="28"/>
        <v>2.2479825993941382E-2</v>
      </c>
      <c r="AW20">
        <f t="shared" si="12"/>
        <v>0.97994957813770622</v>
      </c>
      <c r="AX20">
        <f t="shared" si="21"/>
        <v>0.97752017400605862</v>
      </c>
      <c r="AY20">
        <f t="shared" si="22"/>
        <v>0.12637611738771942</v>
      </c>
      <c r="AZ20">
        <f t="shared" si="23"/>
        <v>0.11219708535796169</v>
      </c>
      <c r="BA20">
        <f t="shared" si="13"/>
        <v>12171.732265464603</v>
      </c>
      <c r="BB20">
        <f t="shared" si="24"/>
        <v>9.4068715148387501</v>
      </c>
      <c r="BC20">
        <f t="shared" si="25"/>
        <v>-1.3344228250433769</v>
      </c>
      <c r="BD20" s="60">
        <v>2007</v>
      </c>
      <c r="BE20">
        <v>9.4068715148387501</v>
      </c>
      <c r="BF20">
        <v>9.4068715148387501</v>
      </c>
      <c r="BN20" s="49">
        <v>2007</v>
      </c>
      <c r="BO20">
        <f>D20*CO2原単位!$F$2*10^10</f>
        <v>5.1498262635069624E-5</v>
      </c>
      <c r="BP20">
        <f>F20*CO2原単位!$F$3*10^10</f>
        <v>3.3065565930685471E-2</v>
      </c>
      <c r="BQ20">
        <f>I20*CO2原単位!$F$4*10^10</f>
        <v>4.4751339416952105E-4</v>
      </c>
      <c r="BR20">
        <f>K20*CO2原単位!$F$6*10^10</f>
        <v>1.5794976599627387E-4</v>
      </c>
      <c r="BS20">
        <f t="shared" si="14"/>
        <v>3.3722527353486333E-2</v>
      </c>
    </row>
    <row r="21" spans="1:102" ht="13.6" x14ac:dyDescent="0.15">
      <c r="A21" s="9">
        <v>2008</v>
      </c>
      <c r="B21" s="41">
        <v>2.0635823273779819</v>
      </c>
      <c r="C21" s="41">
        <v>9.2508821157361361</v>
      </c>
      <c r="D21" s="41">
        <v>11.314464443114117</v>
      </c>
      <c r="E21" s="41">
        <v>0</v>
      </c>
      <c r="F21" s="41">
        <v>8939.0358402488382</v>
      </c>
      <c r="G21" s="41">
        <v>84.77967138169933</v>
      </c>
      <c r="H21" s="41">
        <v>74.151519849793559</v>
      </c>
      <c r="I21" s="41">
        <v>158.93119123149287</v>
      </c>
      <c r="J21" s="41">
        <v>1111.1658001531237</v>
      </c>
      <c r="K21" s="41">
        <v>34.917396864520278</v>
      </c>
      <c r="L21" s="41">
        <f t="shared" si="15"/>
        <v>9097.9670314803316</v>
      </c>
      <c r="M21" s="41">
        <f t="shared" si="16"/>
        <v>9109.2814959234456</v>
      </c>
      <c r="N21" s="41">
        <f t="shared" si="17"/>
        <v>1146.0831970176439</v>
      </c>
      <c r="O21">
        <v>124.9</v>
      </c>
      <c r="P21">
        <v>122.6</v>
      </c>
      <c r="Q21">
        <v>141.9</v>
      </c>
      <c r="R21">
        <v>109.5</v>
      </c>
      <c r="S21" s="28">
        <v>7.2557930921694211</v>
      </c>
      <c r="T21" s="28">
        <v>5.0613576821871247</v>
      </c>
      <c r="U21" s="28">
        <v>2.8580748628626553</v>
      </c>
      <c r="V21">
        <v>29.482057812745325</v>
      </c>
      <c r="W21">
        <f t="shared" si="0"/>
        <v>3.1424110479019877E-2</v>
      </c>
      <c r="X21">
        <f t="shared" si="1"/>
        <v>804.10054556468856</v>
      </c>
      <c r="Y21">
        <f t="shared" si="2"/>
        <v>1.7779455645080919E-2</v>
      </c>
      <c r="Z21">
        <f t="shared" si="18"/>
        <v>-3.4601798310633383</v>
      </c>
      <c r="AA21">
        <f t="shared" si="18"/>
        <v>6.689724318032531</v>
      </c>
      <c r="AB21">
        <f t="shared" si="18"/>
        <v>-4.0297116655022434</v>
      </c>
      <c r="AC21" s="24">
        <v>201653</v>
      </c>
      <c r="AD21" s="28">
        <f t="shared" si="3"/>
        <v>5.8092818992549408E-2</v>
      </c>
      <c r="AE21" s="28">
        <f t="shared" si="4"/>
        <v>4.1283504748671492E-2</v>
      </c>
      <c r="AF21" s="24">
        <v>201653</v>
      </c>
      <c r="AG21" s="29">
        <f t="shared" si="5"/>
        <v>5.7799179289600364E-2</v>
      </c>
      <c r="AH21" s="28">
        <f t="shared" si="6"/>
        <v>2.0141471901780516E-2</v>
      </c>
      <c r="AI21" s="24">
        <v>201653</v>
      </c>
      <c r="AJ21" s="29">
        <f t="shared" si="7"/>
        <v>5.775240537099445E-2</v>
      </c>
      <c r="AK21">
        <f t="shared" si="8"/>
        <v>0.26924253710269702</v>
      </c>
      <c r="AL21" s="29">
        <f t="shared" si="9"/>
        <v>0.26279912629114155</v>
      </c>
      <c r="AM21">
        <f t="shared" si="26"/>
        <v>1.7468868669403559E-2</v>
      </c>
      <c r="AN21">
        <f t="shared" si="26"/>
        <v>1.7525906508779832E-2</v>
      </c>
      <c r="AO21">
        <f t="shared" si="10"/>
        <v>0.98253113133059644</v>
      </c>
      <c r="AP21">
        <f t="shared" si="19"/>
        <v>0.98247409349122017</v>
      </c>
      <c r="AQ21">
        <f t="shared" si="27"/>
        <v>0.99875791911270084</v>
      </c>
      <c r="AR21">
        <f t="shared" si="27"/>
        <v>0.99882091324801214</v>
      </c>
      <c r="AS21">
        <f t="shared" si="11"/>
        <v>1.2420808872991274E-3</v>
      </c>
      <c r="AT21">
        <f t="shared" si="20"/>
        <v>1.1790867519878769E-3</v>
      </c>
      <c r="AU21">
        <f t="shared" si="28"/>
        <v>3.0466720876270448E-2</v>
      </c>
      <c r="AV21">
        <f t="shared" si="28"/>
        <v>2.1639626974023884E-2</v>
      </c>
      <c r="AW21">
        <f t="shared" si="12"/>
        <v>0.96953327912372955</v>
      </c>
      <c r="AX21">
        <f t="shared" si="21"/>
        <v>0.97836037302597612</v>
      </c>
      <c r="AY21">
        <f t="shared" si="22"/>
        <v>0.12581488425080892</v>
      </c>
      <c r="AZ21">
        <f t="shared" si="23"/>
        <v>0.1117545042358668</v>
      </c>
      <c r="BA21">
        <f t="shared" si="13"/>
        <v>10255.36469294109</v>
      </c>
      <c r="BB21">
        <f t="shared" si="24"/>
        <v>9.2355562323257452</v>
      </c>
      <c r="BC21">
        <f t="shared" si="25"/>
        <v>-1.3363653169923468</v>
      </c>
      <c r="BD21" s="60">
        <v>2008</v>
      </c>
      <c r="BE21">
        <v>9.2355562323257452</v>
      </c>
      <c r="BF21">
        <v>9.2355562323257452</v>
      </c>
      <c r="BN21" s="49">
        <v>2008</v>
      </c>
      <c r="BO21">
        <f>D21*CO2原単位!$F$2*10^10</f>
        <v>4.4401193750495564E-5</v>
      </c>
      <c r="BP21">
        <f>F21*CO2原単位!$F$3*10^10</f>
        <v>2.7818700501816916E-2</v>
      </c>
      <c r="BQ21">
        <f>I21*CO2原単位!$F$4*10^10</f>
        <v>4.2346872084825406E-4</v>
      </c>
      <c r="BR21">
        <f>K21*CO2原単位!$F$6*10^10</f>
        <v>2.0142035884144303E-4</v>
      </c>
      <c r="BS21">
        <f t="shared" si="14"/>
        <v>2.8487990775257106E-2</v>
      </c>
    </row>
    <row r="22" spans="1:102" ht="13.6" x14ac:dyDescent="0.15">
      <c r="A22" s="9">
        <v>2009</v>
      </c>
      <c r="B22" s="41">
        <v>1.9307121227796074</v>
      </c>
      <c r="C22" s="41">
        <v>15.208578356919945</v>
      </c>
      <c r="D22" s="41">
        <v>17.139290479699554</v>
      </c>
      <c r="E22" s="41">
        <v>0</v>
      </c>
      <c r="F22" s="41">
        <v>10160.551352048462</v>
      </c>
      <c r="G22" s="41">
        <v>95.308611709760967</v>
      </c>
      <c r="H22" s="41">
        <v>61.80289226377144</v>
      </c>
      <c r="I22" s="41">
        <v>157.11150397353239</v>
      </c>
      <c r="J22" s="41">
        <v>991.19907801711815</v>
      </c>
      <c r="K22" s="41">
        <v>34.448946571326047</v>
      </c>
      <c r="L22" s="41">
        <f t="shared" si="15"/>
        <v>10317.662856021994</v>
      </c>
      <c r="M22" s="41">
        <f t="shared" si="16"/>
        <v>10334.802146501694</v>
      </c>
      <c r="N22" s="41">
        <f t="shared" si="17"/>
        <v>1025.6480245884443</v>
      </c>
      <c r="O22">
        <v>92.3</v>
      </c>
      <c r="P22">
        <v>87.5</v>
      </c>
      <c r="Q22">
        <v>98.2</v>
      </c>
      <c r="R22">
        <v>99.6</v>
      </c>
      <c r="S22" s="28">
        <v>4.206894160100731</v>
      </c>
      <c r="T22" s="28">
        <v>3.2989254238579426</v>
      </c>
      <c r="U22" s="28">
        <v>1.794949848335696</v>
      </c>
      <c r="V22">
        <v>27.365397251830277</v>
      </c>
      <c r="W22">
        <f t="shared" si="0"/>
        <v>3.4754821039826585E-2</v>
      </c>
      <c r="X22">
        <f t="shared" si="1"/>
        <v>601.98891361591882</v>
      </c>
      <c r="Y22">
        <f t="shared" si="2"/>
        <v>1.5462891582340878E-2</v>
      </c>
      <c r="Z22">
        <f t="shared" si="18"/>
        <v>-3.3594369816351017</v>
      </c>
      <c r="AA22">
        <f t="shared" si="18"/>
        <v>6.4002390292188451</v>
      </c>
      <c r="AB22">
        <f t="shared" si="18"/>
        <v>-4.1693122169380583</v>
      </c>
      <c r="AC22" s="24">
        <v>209048</v>
      </c>
      <c r="AD22" s="28">
        <f t="shared" si="3"/>
        <v>4.5578484941503045E-2</v>
      </c>
      <c r="AE22" s="28">
        <f t="shared" si="4"/>
        <v>3.7702004844090774E-2</v>
      </c>
      <c r="AF22" s="24">
        <v>209048</v>
      </c>
      <c r="AG22" s="29">
        <f t="shared" si="5"/>
        <v>4.5458546380669013E-2</v>
      </c>
      <c r="AH22" s="28">
        <f t="shared" si="6"/>
        <v>1.8278511693846193E-2</v>
      </c>
      <c r="AI22" s="24">
        <v>209048</v>
      </c>
      <c r="AJ22" s="29">
        <f t="shared" si="7"/>
        <v>4.5413470867549155E-2</v>
      </c>
      <c r="AK22">
        <f t="shared" si="8"/>
        <v>0.27475298445612728</v>
      </c>
      <c r="AL22" s="29">
        <f t="shared" si="9"/>
        <v>0.26705004498673468</v>
      </c>
      <c r="AM22">
        <f t="shared" si="26"/>
        <v>1.5227431460588359E-2</v>
      </c>
      <c r="AN22">
        <f t="shared" si="26"/>
        <v>1.7676438561272323E-2</v>
      </c>
      <c r="AO22">
        <f t="shared" si="10"/>
        <v>0.98477256853941164</v>
      </c>
      <c r="AP22">
        <f t="shared" si="19"/>
        <v>0.98232356143872768</v>
      </c>
      <c r="AQ22">
        <f t="shared" si="27"/>
        <v>0.99834159471688566</v>
      </c>
      <c r="AR22">
        <f t="shared" si="27"/>
        <v>0.9987972245166894</v>
      </c>
      <c r="AS22">
        <f t="shared" si="11"/>
        <v>1.6584052831143136E-3</v>
      </c>
      <c r="AT22">
        <f t="shared" si="20"/>
        <v>1.2027754833106254E-3</v>
      </c>
      <c r="AU22">
        <f t="shared" si="28"/>
        <v>3.3587493706867977E-2</v>
      </c>
      <c r="AV22">
        <f t="shared" si="28"/>
        <v>2.7373513385190673E-2</v>
      </c>
      <c r="AW22">
        <f t="shared" si="12"/>
        <v>0.96641250629313202</v>
      </c>
      <c r="AX22">
        <f t="shared" si="21"/>
        <v>0.97262648661480933</v>
      </c>
      <c r="AY22">
        <f t="shared" si="22"/>
        <v>9.9242153845743794E-2</v>
      </c>
      <c r="AZ22">
        <f t="shared" si="23"/>
        <v>9.0282339972626635E-2</v>
      </c>
      <c r="BA22">
        <f t="shared" si="13"/>
        <v>11360.450171090139</v>
      </c>
      <c r="BB22">
        <f t="shared" si="24"/>
        <v>9.3378933192267919</v>
      </c>
      <c r="BC22">
        <f t="shared" si="25"/>
        <v>-1.3203192037382754</v>
      </c>
      <c r="BD22" s="60">
        <v>2009</v>
      </c>
      <c r="BE22">
        <v>9.3378933192267919</v>
      </c>
      <c r="BF22">
        <v>9.3378933192267919</v>
      </c>
      <c r="BN22" s="49">
        <v>2009</v>
      </c>
      <c r="BO22">
        <f>D22*CO2原単位!$F$2*10^10</f>
        <v>6.7259476677953133E-5</v>
      </c>
      <c r="BP22">
        <f>F22*CO2原単位!$F$3*10^10</f>
        <v>3.1620114299496849E-2</v>
      </c>
      <c r="BQ22">
        <f>I22*CO2原単位!$F$4*10^10</f>
        <v>4.1862020351505168E-4</v>
      </c>
      <c r="BR22">
        <f>K22*CO2原単位!$F$6*10^10</f>
        <v>1.9871811197806258E-4</v>
      </c>
      <c r="BS22">
        <f t="shared" si="14"/>
        <v>3.2304712091667916E-2</v>
      </c>
    </row>
    <row r="23" spans="1:102" ht="13.6" x14ac:dyDescent="0.15">
      <c r="A23" s="9">
        <v>2010</v>
      </c>
      <c r="B23" s="41">
        <v>2.0777522169495457</v>
      </c>
      <c r="C23" s="41">
        <v>3.3488812950305529</v>
      </c>
      <c r="D23" s="41">
        <v>5.426633511980099</v>
      </c>
      <c r="E23" s="41">
        <v>0</v>
      </c>
      <c r="F23" s="41">
        <v>9511.2198309863597</v>
      </c>
      <c r="G23" s="41">
        <v>120.9707620088511</v>
      </c>
      <c r="H23" s="41">
        <v>63.840046832832755</v>
      </c>
      <c r="I23" s="41">
        <v>184.81080884168387</v>
      </c>
      <c r="J23" s="41">
        <v>1047.3272713134975</v>
      </c>
      <c r="K23" s="41">
        <v>33.264263462108907</v>
      </c>
      <c r="L23" s="41">
        <f t="shared" si="15"/>
        <v>9696.0306398280445</v>
      </c>
      <c r="M23" s="41">
        <f t="shared" si="16"/>
        <v>9701.4572733400255</v>
      </c>
      <c r="N23" s="41">
        <f t="shared" si="17"/>
        <v>1080.5915347756063</v>
      </c>
      <c r="O23">
        <v>103.3</v>
      </c>
      <c r="P23">
        <v>101.6</v>
      </c>
      <c r="Q23">
        <v>105</v>
      </c>
      <c r="R23">
        <v>100.3</v>
      </c>
      <c r="S23" s="28">
        <v>4.8144211520560427</v>
      </c>
      <c r="T23" s="28">
        <v>3.8562980755915928</v>
      </c>
      <c r="U23" s="28">
        <v>1.9736304276119452</v>
      </c>
      <c r="V23">
        <v>26.307066971372752</v>
      </c>
      <c r="W23">
        <f t="shared" si="0"/>
        <v>3.1761097388775895E-2</v>
      </c>
      <c r="X23">
        <f t="shared" si="1"/>
        <v>1786.748749187248</v>
      </c>
      <c r="Y23">
        <f t="shared" si="2"/>
        <v>1.9430820875319638E-2</v>
      </c>
      <c r="Z23">
        <f t="shared" si="18"/>
        <v>-3.4495130906568057</v>
      </c>
      <c r="AA23">
        <f t="shared" si="18"/>
        <v>7.4881529060507308</v>
      </c>
      <c r="AB23">
        <f t="shared" si="18"/>
        <v>-3.9408947686560913</v>
      </c>
      <c r="AC23" s="24">
        <v>139194</v>
      </c>
      <c r="AD23" s="28">
        <f t="shared" si="3"/>
        <v>4.6606206699477667E-2</v>
      </c>
      <c r="AE23" s="28">
        <f t="shared" si="4"/>
        <v>3.7955689720389693E-2</v>
      </c>
      <c r="AF23" s="24">
        <v>139194</v>
      </c>
      <c r="AG23" s="29">
        <f t="shared" si="5"/>
        <v>4.6441323862449799E-2</v>
      </c>
      <c r="AH23" s="28">
        <f t="shared" si="6"/>
        <v>1.8796480262970906E-2</v>
      </c>
      <c r="AI23" s="24">
        <v>139194</v>
      </c>
      <c r="AJ23" s="29">
        <f t="shared" si="7"/>
        <v>4.6425860367586745E-2</v>
      </c>
      <c r="AK23">
        <f t="shared" si="8"/>
        <v>0.2622838182589507</v>
      </c>
      <c r="AL23" s="29">
        <f t="shared" si="9"/>
        <v>0.25563897999156393</v>
      </c>
      <c r="AM23">
        <f t="shared" si="26"/>
        <v>1.9060460481894803E-2</v>
      </c>
      <c r="AN23">
        <f t="shared" si="26"/>
        <v>1.5799265694875664E-2</v>
      </c>
      <c r="AO23">
        <f t="shared" si="10"/>
        <v>0.9809395395181052</v>
      </c>
      <c r="AP23">
        <f t="shared" si="19"/>
        <v>0.98420073430512434</v>
      </c>
      <c r="AQ23">
        <f t="shared" si="27"/>
        <v>0.99944063728169041</v>
      </c>
      <c r="AR23">
        <f t="shared" si="27"/>
        <v>0.998447606261609</v>
      </c>
      <c r="AS23">
        <f t="shared" si="11"/>
        <v>5.593627183096187E-4</v>
      </c>
      <c r="AT23">
        <f t="shared" si="20"/>
        <v>1.5523937383910356E-3</v>
      </c>
      <c r="AU23">
        <f t="shared" si="28"/>
        <v>3.0783383352171567E-2</v>
      </c>
      <c r="AV23">
        <f t="shared" si="28"/>
        <v>2.8920542102384705E-2</v>
      </c>
      <c r="AW23">
        <f t="shared" si="12"/>
        <v>0.96921661664782843</v>
      </c>
      <c r="AX23">
        <f t="shared" si="21"/>
        <v>0.97107945789761529</v>
      </c>
      <c r="AY23">
        <f t="shared" si="22"/>
        <v>0.11138445537920505</v>
      </c>
      <c r="AZ23">
        <f t="shared" si="23"/>
        <v>0.10022135440179483</v>
      </c>
      <c r="BA23">
        <f t="shared" si="13"/>
        <v>10782.048808115631</v>
      </c>
      <c r="BB23">
        <f t="shared" si="24"/>
        <v>9.2856378828160242</v>
      </c>
      <c r="BC23">
        <f t="shared" si="25"/>
        <v>-1.3639890642269337</v>
      </c>
      <c r="BD23" s="60">
        <v>2010</v>
      </c>
      <c r="BE23">
        <v>9.2856378828160242</v>
      </c>
      <c r="BF23">
        <v>9.2856378828160242</v>
      </c>
      <c r="BN23" s="49">
        <v>2010</v>
      </c>
      <c r="BO23">
        <f>D23*CO2原単位!$F$2*10^10</f>
        <v>2.1295661601110955E-5</v>
      </c>
      <c r="BP23">
        <f>F23*CO2原単位!$F$3*10^10</f>
        <v>2.9599364026913419E-2</v>
      </c>
      <c r="BQ23">
        <f>I23*CO2原単位!$F$4*10^10</f>
        <v>4.9242440211202043E-4</v>
      </c>
      <c r="BR23">
        <f>K23*CO2原単位!$F$6*10^10</f>
        <v>1.9188428934524267E-4</v>
      </c>
      <c r="BS23">
        <f t="shared" si="14"/>
        <v>3.0304968379971792E-2</v>
      </c>
    </row>
    <row r="24" spans="1:102" ht="13.6" x14ac:dyDescent="0.15">
      <c r="A24" s="9">
        <v>2011</v>
      </c>
      <c r="B24" s="41">
        <v>0.79247998410129161</v>
      </c>
      <c r="C24" s="41">
        <v>5.5228771794050235</v>
      </c>
      <c r="D24" s="41">
        <v>6.3153571635063148</v>
      </c>
      <c r="E24" s="41">
        <v>0</v>
      </c>
      <c r="F24" s="41">
        <v>9512.3362936237063</v>
      </c>
      <c r="G24" s="41">
        <v>136.36415851987559</v>
      </c>
      <c r="H24" s="41">
        <v>88.719109985922799</v>
      </c>
      <c r="I24" s="41">
        <v>225.0832685057984</v>
      </c>
      <c r="J24" s="41">
        <v>1179.2674643526839</v>
      </c>
      <c r="K24" s="41">
        <v>25.089966146026885</v>
      </c>
      <c r="L24" s="41">
        <f t="shared" si="15"/>
        <v>9737.4195621295039</v>
      </c>
      <c r="M24" s="41">
        <f t="shared" si="16"/>
        <v>9743.7349192930105</v>
      </c>
      <c r="N24" s="41">
        <f t="shared" si="17"/>
        <v>1204.3574304987108</v>
      </c>
      <c r="O24">
        <v>126.1</v>
      </c>
      <c r="P24">
        <v>141.6</v>
      </c>
      <c r="Q24">
        <v>118.7</v>
      </c>
      <c r="R24">
        <v>106.3</v>
      </c>
      <c r="S24" s="28">
        <v>6.5569474056126822</v>
      </c>
      <c r="T24" s="28">
        <v>4.9810868202386871</v>
      </c>
      <c r="U24" s="28">
        <v>2.3451622428618295</v>
      </c>
      <c r="V24">
        <v>28.621437584680965</v>
      </c>
      <c r="W24">
        <f t="shared" si="0"/>
        <v>2.1275891097189824E-2</v>
      </c>
      <c r="X24">
        <f t="shared" si="1"/>
        <v>1541.8636365331465</v>
      </c>
      <c r="Y24">
        <f t="shared" si="2"/>
        <v>2.3662248848022316E-2</v>
      </c>
      <c r="Z24">
        <f t="shared" si="18"/>
        <v>-3.8501807206905641</v>
      </c>
      <c r="AA24">
        <f t="shared" si="18"/>
        <v>7.3407471173549776</v>
      </c>
      <c r="AB24">
        <f t="shared" si="18"/>
        <v>-3.7438743764270677</v>
      </c>
      <c r="AC24" s="24">
        <v>212211</v>
      </c>
      <c r="AD24" s="28">
        <f t="shared" si="3"/>
        <v>5.1997996872424131E-2</v>
      </c>
      <c r="AE24" s="28">
        <f t="shared" si="4"/>
        <v>3.5177166809595248E-2</v>
      </c>
      <c r="AF24" s="24">
        <v>212211</v>
      </c>
      <c r="AG24" s="29">
        <f t="shared" si="5"/>
        <v>5.1609178522206707E-2</v>
      </c>
      <c r="AH24" s="28">
        <f t="shared" si="6"/>
        <v>1.9757053436072699E-2</v>
      </c>
      <c r="AI24" s="24">
        <v>212211</v>
      </c>
      <c r="AJ24" s="29">
        <f t="shared" si="7"/>
        <v>5.1588533713208734E-2</v>
      </c>
      <c r="AK24">
        <f t="shared" si="8"/>
        <v>0.26925152948900249</v>
      </c>
      <c r="AL24" s="29">
        <f t="shared" si="9"/>
        <v>0.26471703079537456</v>
      </c>
      <c r="AM24">
        <f t="shared" si="26"/>
        <v>2.3115289124562843E-2</v>
      </c>
      <c r="AN24">
        <f t="shared" si="26"/>
        <v>1.9997485944424631E-2</v>
      </c>
      <c r="AO24">
        <f t="shared" si="10"/>
        <v>0.97688471087543716</v>
      </c>
      <c r="AP24">
        <f t="shared" si="19"/>
        <v>0.98000251405557537</v>
      </c>
      <c r="AQ24">
        <f t="shared" si="27"/>
        <v>0.9993518545798078</v>
      </c>
      <c r="AR24">
        <f t="shared" si="27"/>
        <v>0.99940518139868739</v>
      </c>
      <c r="AS24">
        <f t="shared" si="11"/>
        <v>6.4814542019217265E-4</v>
      </c>
      <c r="AT24">
        <f t="shared" si="20"/>
        <v>5.9481860131264561E-4</v>
      </c>
      <c r="AU24">
        <f t="shared" si="28"/>
        <v>2.0832657739851657E-2</v>
      </c>
      <c r="AV24">
        <f t="shared" si="28"/>
        <v>2.7533430712553875E-2</v>
      </c>
      <c r="AW24">
        <f t="shared" si="12"/>
        <v>0.97916734226014834</v>
      </c>
      <c r="AX24">
        <f t="shared" si="21"/>
        <v>0.97246656928744613</v>
      </c>
      <c r="AY24">
        <f t="shared" si="22"/>
        <v>0.12360326306845969</v>
      </c>
      <c r="AZ24">
        <f t="shared" si="23"/>
        <v>0.11000614463410358</v>
      </c>
      <c r="BA24">
        <f t="shared" si="13"/>
        <v>10948.092349791721</v>
      </c>
      <c r="BB24">
        <f t="shared" si="24"/>
        <v>9.300920505436622</v>
      </c>
      <c r="BC24">
        <f t="shared" si="25"/>
        <v>-1.3290938318287284</v>
      </c>
      <c r="BD24" s="60">
        <v>2011</v>
      </c>
      <c r="BE24">
        <v>9.300920505436622</v>
      </c>
      <c r="BF24">
        <v>9.300920505436622</v>
      </c>
      <c r="BN24" s="49">
        <v>2011</v>
      </c>
      <c r="BO24">
        <f>D24*CO2原単位!$F$2*10^10</f>
        <v>2.4783267332735192E-5</v>
      </c>
      <c r="BP24">
        <f>F24*CO2原単位!$F$3*10^10</f>
        <v>2.9602838511218539E-2</v>
      </c>
      <c r="BQ24">
        <f>I24*CO2原単位!$F$4*10^10</f>
        <v>5.997294996654334E-4</v>
      </c>
      <c r="BR24">
        <f>K24*CO2原単位!$F$6*10^10</f>
        <v>1.4473100626774985E-4</v>
      </c>
      <c r="BS24">
        <f t="shared" si="14"/>
        <v>3.0372082284484458E-2</v>
      </c>
    </row>
    <row r="25" spans="1:102" ht="13.6" x14ac:dyDescent="0.15">
      <c r="A25" s="9">
        <v>2012</v>
      </c>
      <c r="B25" s="41">
        <v>0.65881634379199316</v>
      </c>
      <c r="C25" s="41">
        <v>5.3505232925589006</v>
      </c>
      <c r="D25" s="41">
        <v>6.0093396363508935</v>
      </c>
      <c r="E25" s="41">
        <v>0</v>
      </c>
      <c r="F25" s="41">
        <v>9507.6158932961298</v>
      </c>
      <c r="G25" s="41">
        <v>132.9429998390986</v>
      </c>
      <c r="H25" s="41">
        <v>114.41440260571987</v>
      </c>
      <c r="I25" s="41">
        <v>247.35740244481849</v>
      </c>
      <c r="J25" s="41">
        <v>1025.1520997062453</v>
      </c>
      <c r="K25" s="41">
        <v>23.191951119275426</v>
      </c>
      <c r="L25" s="41">
        <f t="shared" si="15"/>
        <v>9754.9732957409487</v>
      </c>
      <c r="M25" s="41">
        <f t="shared" si="16"/>
        <v>9760.9826353773005</v>
      </c>
      <c r="N25" s="41">
        <f t="shared" si="17"/>
        <v>1048.3440508255208</v>
      </c>
      <c r="O25">
        <v>129.6</v>
      </c>
      <c r="P25">
        <v>169.9</v>
      </c>
      <c r="Q25">
        <v>110.9</v>
      </c>
      <c r="R25">
        <v>114.4</v>
      </c>
      <c r="S25" s="28">
        <v>6.7616470660596226</v>
      </c>
      <c r="T25" s="28">
        <v>5.4846388940470261</v>
      </c>
      <c r="U25" s="28">
        <v>1.9703728053826599</v>
      </c>
      <c r="V25">
        <v>31.412638324349153</v>
      </c>
      <c r="W25">
        <f t="shared" si="0"/>
        <v>2.2622936758283009E-2</v>
      </c>
      <c r="X25">
        <f t="shared" si="1"/>
        <v>1623.3020408319858</v>
      </c>
      <c r="Y25">
        <f t="shared" si="2"/>
        <v>2.6016764372994022E-2</v>
      </c>
      <c r="Z25">
        <f t="shared" si="18"/>
        <v>-3.7887909865585478</v>
      </c>
      <c r="AA25">
        <f t="shared" si="18"/>
        <v>7.3922176505278525</v>
      </c>
      <c r="AB25">
        <f t="shared" si="18"/>
        <v>-3.6490141651675803</v>
      </c>
      <c r="AC25" s="24">
        <v>222580</v>
      </c>
      <c r="AD25" s="28">
        <f t="shared" si="3"/>
        <v>5.2173202670213137E-2</v>
      </c>
      <c r="AE25" s="28">
        <f t="shared" si="4"/>
        <v>3.2281570889034876E-2</v>
      </c>
      <c r="AF25" s="24">
        <v>222580</v>
      </c>
      <c r="AG25" s="29">
        <f t="shared" si="5"/>
        <v>5.1668809452660273E-2</v>
      </c>
      <c r="AH25" s="28">
        <f t="shared" si="6"/>
        <v>1.7767112762693056E-2</v>
      </c>
      <c r="AI25" s="24">
        <v>222580</v>
      </c>
      <c r="AJ25" s="29">
        <f t="shared" si="7"/>
        <v>5.1647937905474006E-2</v>
      </c>
      <c r="AK25">
        <f t="shared" si="8"/>
        <v>0.27458599933871636</v>
      </c>
      <c r="AL25" s="29">
        <f t="shared" si="9"/>
        <v>0.26965406061181241</v>
      </c>
      <c r="AM25">
        <f t="shared" si="26"/>
        <v>2.5357055826366603E-2</v>
      </c>
      <c r="AN25">
        <f t="shared" si="26"/>
        <v>2.3692848347445894E-2</v>
      </c>
      <c r="AO25">
        <f t="shared" si="10"/>
        <v>0.9746429441736334</v>
      </c>
      <c r="AP25">
        <f t="shared" si="19"/>
        <v>0.97630715165255411</v>
      </c>
      <c r="AQ25">
        <f t="shared" si="27"/>
        <v>0.99938435095514144</v>
      </c>
      <c r="AR25">
        <f t="shared" si="27"/>
        <v>0.99932258594864276</v>
      </c>
      <c r="AS25">
        <f t="shared" si="11"/>
        <v>6.1564904485854669E-4</v>
      </c>
      <c r="AT25">
        <f t="shared" si="20"/>
        <v>6.7741405135722705E-4</v>
      </c>
      <c r="AU25">
        <f t="shared" si="28"/>
        <v>2.212246170616694E-2</v>
      </c>
      <c r="AV25">
        <f t="shared" si="28"/>
        <v>2.210899746709416E-2</v>
      </c>
      <c r="AW25">
        <f t="shared" si="12"/>
        <v>0.97787753829383306</v>
      </c>
      <c r="AX25">
        <f t="shared" si="21"/>
        <v>0.97789100253290584</v>
      </c>
      <c r="AY25">
        <f t="shared" si="22"/>
        <v>0.10740148712343223</v>
      </c>
      <c r="AZ25">
        <f t="shared" si="23"/>
        <v>9.6985138969260878E-2</v>
      </c>
      <c r="BA25">
        <f t="shared" si="13"/>
        <v>10809.326686202821</v>
      </c>
      <c r="BB25">
        <f t="shared" si="24"/>
        <v>9.2881646224956835</v>
      </c>
      <c r="BC25">
        <f t="shared" si="25"/>
        <v>-1.3106153984885778</v>
      </c>
      <c r="BD25" s="60">
        <v>2012</v>
      </c>
      <c r="BE25">
        <v>9.2881646224956835</v>
      </c>
      <c r="BF25">
        <v>9.2881646224956835</v>
      </c>
      <c r="BN25" s="49">
        <v>2012</v>
      </c>
      <c r="BO25">
        <f>D25*CO2原単位!$F$2*10^10</f>
        <v>2.3582367053045448E-5</v>
      </c>
      <c r="BP25">
        <f>F25*CO2原単位!$F$3*10^10</f>
        <v>2.9588148403100804E-2</v>
      </c>
      <c r="BQ25">
        <f>I25*CO2原単位!$F$4*10^10</f>
        <v>6.5907844768546477E-4</v>
      </c>
      <c r="BR25">
        <f>K25*CO2原単位!$F$6*10^10</f>
        <v>1.3378234164483846E-4</v>
      </c>
      <c r="BS25">
        <f t="shared" si="14"/>
        <v>3.0404591559484155E-2</v>
      </c>
    </row>
    <row r="26" spans="1:102" ht="13.6" x14ac:dyDescent="0.15">
      <c r="A26" s="9">
        <v>2013</v>
      </c>
      <c r="B26" s="41">
        <v>0.77657323652239107</v>
      </c>
      <c r="C26" s="41">
        <v>5.7915196613945596</v>
      </c>
      <c r="D26" s="41">
        <v>6.5680928979169497</v>
      </c>
      <c r="E26" s="41">
        <v>0</v>
      </c>
      <c r="F26" s="41">
        <v>8374.357011344724</v>
      </c>
      <c r="G26" s="41">
        <v>122.84100157201422</v>
      </c>
      <c r="H26" s="41">
        <v>72.718647901331124</v>
      </c>
      <c r="I26" s="41">
        <v>195.55964947334533</v>
      </c>
      <c r="J26" s="41">
        <v>938.65350964685479</v>
      </c>
      <c r="K26" s="41">
        <v>21.987050730157332</v>
      </c>
      <c r="L26" s="41">
        <f t="shared" si="15"/>
        <v>8569.9166608180694</v>
      </c>
      <c r="M26" s="41">
        <f t="shared" si="16"/>
        <v>8576.4847537159858</v>
      </c>
      <c r="N26" s="41">
        <f t="shared" si="17"/>
        <v>960.64056037701209</v>
      </c>
      <c r="O26">
        <v>147.4</v>
      </c>
      <c r="P26">
        <v>199.9</v>
      </c>
      <c r="Q26">
        <v>114.3</v>
      </c>
      <c r="R26">
        <v>126.4</v>
      </c>
      <c r="S26" s="28">
        <v>7.6813560380596178</v>
      </c>
      <c r="T26" s="28">
        <v>6.4165322340501234</v>
      </c>
      <c r="U26" s="28">
        <v>1.9317134158338571</v>
      </c>
      <c r="V26">
        <v>34.575999162639775</v>
      </c>
      <c r="W26">
        <f t="shared" si="0"/>
        <v>2.3424032941004414E-2</v>
      </c>
      <c r="X26">
        <f t="shared" si="1"/>
        <v>1304.780062342905</v>
      </c>
      <c r="Y26">
        <f t="shared" si="2"/>
        <v>2.3352198766833213E-2</v>
      </c>
      <c r="Z26">
        <f t="shared" si="18"/>
        <v>-3.7539927349113453</v>
      </c>
      <c r="AA26">
        <f t="shared" si="18"/>
        <v>7.173789770950104</v>
      </c>
      <c r="AB26">
        <f t="shared" si="18"/>
        <v>-3.7570641336973973</v>
      </c>
      <c r="AC26" s="24">
        <v>227754</v>
      </c>
      <c r="AD26" s="28">
        <f t="shared" si="3"/>
        <v>5.2112320475302697E-2</v>
      </c>
      <c r="AE26" s="28">
        <f t="shared" si="4"/>
        <v>3.2098710525513371E-2</v>
      </c>
      <c r="AF26" s="24">
        <v>227754</v>
      </c>
      <c r="AG26" s="29">
        <f t="shared" si="5"/>
        <v>5.1655623554973086E-2</v>
      </c>
      <c r="AH26" s="28">
        <f t="shared" si="6"/>
        <v>1.6900379841066116E-2</v>
      </c>
      <c r="AI26" s="24">
        <v>227754</v>
      </c>
      <c r="AJ26" s="29">
        <f t="shared" si="7"/>
        <v>5.1629007094271775E-2</v>
      </c>
      <c r="AK26">
        <f t="shared" si="8"/>
        <v>0.273544297172783</v>
      </c>
      <c r="AL26" s="29">
        <f t="shared" si="9"/>
        <v>0.2684651209001937</v>
      </c>
      <c r="AM26">
        <f t="shared" si="26"/>
        <v>2.2819317528191441E-2</v>
      </c>
      <c r="AN26">
        <f t="shared" si="26"/>
        <v>2.5674845913769562E-2</v>
      </c>
      <c r="AO26">
        <f t="shared" si="10"/>
        <v>0.97718068247180856</v>
      </c>
      <c r="AP26">
        <f t="shared" si="19"/>
        <v>0.97432515408623044</v>
      </c>
      <c r="AQ26">
        <f t="shared" si="27"/>
        <v>0.99923417424661409</v>
      </c>
      <c r="AR26">
        <f t="shared" si="27"/>
        <v>0.99935265336277523</v>
      </c>
      <c r="AS26">
        <f t="shared" si="11"/>
        <v>7.6582575338586718E-4</v>
      </c>
      <c r="AT26">
        <f t="shared" si="20"/>
        <v>6.4734663722479824E-4</v>
      </c>
      <c r="AU26">
        <f t="shared" si="28"/>
        <v>2.2887905879727111E-2</v>
      </c>
      <c r="AV26">
        <f t="shared" si="28"/>
        <v>2.2866672061896742E-2</v>
      </c>
      <c r="AW26">
        <f t="shared" si="12"/>
        <v>0.97711209412027289</v>
      </c>
      <c r="AX26">
        <f t="shared" si="21"/>
        <v>0.97713332793810326</v>
      </c>
      <c r="AY26">
        <f t="shared" si="22"/>
        <v>0.11200865948730213</v>
      </c>
      <c r="AZ26">
        <f t="shared" si="23"/>
        <v>0.1007264273813698</v>
      </c>
      <c r="BA26">
        <f t="shared" si="13"/>
        <v>9537.1253140929966</v>
      </c>
      <c r="BB26">
        <f t="shared" si="24"/>
        <v>9.1629473892737536</v>
      </c>
      <c r="BC26">
        <f t="shared" si="25"/>
        <v>-1.3150342770088665</v>
      </c>
      <c r="BD26" s="60">
        <v>2013</v>
      </c>
      <c r="BE26">
        <v>9.1629473892737536</v>
      </c>
      <c r="BF26">
        <v>9.1629473892737536</v>
      </c>
      <c r="BN26" s="49">
        <v>2013</v>
      </c>
      <c r="BO26">
        <f>D26*CO2原単位!$F$2*10^10</f>
        <v>2.5775074622214976E-5</v>
      </c>
      <c r="BP26">
        <f>F26*CO2原単位!$F$3*10^10</f>
        <v>2.6061393393787356E-2</v>
      </c>
      <c r="BQ26">
        <f>I26*CO2原単位!$F$4*10^10</f>
        <v>5.2106445544341119E-4</v>
      </c>
      <c r="BR26">
        <f>K26*CO2原単位!$F$6*10^10</f>
        <v>1.2683189600635041E-4</v>
      </c>
      <c r="BS26">
        <f t="shared" si="14"/>
        <v>2.6735064819859329E-2</v>
      </c>
    </row>
    <row r="27" spans="1:102" ht="13.6" x14ac:dyDescent="0.15">
      <c r="A27" s="9">
        <v>2014</v>
      </c>
      <c r="B27" s="41">
        <v>0.77636598967799886</v>
      </c>
      <c r="C27" s="41">
        <v>6.4936333549828325</v>
      </c>
      <c r="D27" s="41">
        <v>7.2699993446608309</v>
      </c>
      <c r="E27" s="41">
        <v>0</v>
      </c>
      <c r="F27" s="41">
        <v>8014.8485017147359</v>
      </c>
      <c r="G27" s="41">
        <v>112.579195352434</v>
      </c>
      <c r="H27" s="41">
        <v>80.596109114730254</v>
      </c>
      <c r="I27" s="41">
        <v>193.17530446716427</v>
      </c>
      <c r="J27" s="41">
        <v>958.92661703891179</v>
      </c>
      <c r="K27" s="41">
        <v>24.481914086321432</v>
      </c>
      <c r="L27" s="41">
        <f t="shared" si="15"/>
        <v>8208.0238061819</v>
      </c>
      <c r="M27" s="41">
        <f>L27+D27</f>
        <v>8215.2938055265604</v>
      </c>
      <c r="N27" s="41">
        <f>J27+K27</f>
        <v>983.40853112523325</v>
      </c>
      <c r="O27">
        <v>138.19999999999999</v>
      </c>
      <c r="P27">
        <v>209.6</v>
      </c>
      <c r="Q27">
        <v>106.3</v>
      </c>
      <c r="R27">
        <v>138.5</v>
      </c>
      <c r="S27" s="28">
        <v>7.0983601306870074</v>
      </c>
      <c r="T27" s="28">
        <v>6.6747483401077483</v>
      </c>
      <c r="U27" s="28">
        <v>1.7526002790460575</v>
      </c>
      <c r="V27">
        <v>36.681029720472878</v>
      </c>
      <c r="W27">
        <f t="shared" si="0"/>
        <v>2.5530539721506127E-2</v>
      </c>
      <c r="X27">
        <f t="shared" si="1"/>
        <v>1129.0267601206822</v>
      </c>
      <c r="Y27">
        <f t="shared" si="2"/>
        <v>2.4102177904652272E-2</v>
      </c>
      <c r="Z27">
        <f t="shared" si="18"/>
        <v>-3.6678799072743313</v>
      </c>
      <c r="AA27">
        <f t="shared" si="18"/>
        <v>7.0291112663671518</v>
      </c>
      <c r="AB27">
        <f t="shared" si="18"/>
        <v>-3.7254530730809576</v>
      </c>
      <c r="AC27" s="24">
        <v>237669</v>
      </c>
      <c r="AD27" s="28">
        <f t="shared" si="3"/>
        <v>5.1362953188762724E-2</v>
      </c>
      <c r="AE27" s="28">
        <f t="shared" si="4"/>
        <v>3.1845173378376661E-2</v>
      </c>
      <c r="AF27" s="24">
        <v>237669</v>
      </c>
      <c r="AG27" s="29">
        <f t="shared" si="5"/>
        <v>5.0903603515025819E-2</v>
      </c>
      <c r="AH27" s="28">
        <f t="shared" si="6"/>
        <v>1.6487302719153881E-2</v>
      </c>
      <c r="AI27" s="24">
        <v>237669</v>
      </c>
      <c r="AJ27" s="29">
        <f t="shared" si="7"/>
        <v>5.0873147332915411E-2</v>
      </c>
      <c r="AK27">
        <f t="shared" si="8"/>
        <v>0.26484497993121214</v>
      </c>
      <c r="AL27" s="29">
        <f t="shared" si="9"/>
        <v>0.25951816014394596</v>
      </c>
      <c r="AM27">
        <f t="shared" si="26"/>
        <v>2.353493472103152E-2</v>
      </c>
      <c r="AN27">
        <f t="shared" si="26"/>
        <v>2.3289153476914071E-2</v>
      </c>
      <c r="AO27">
        <f t="shared" si="10"/>
        <v>0.97646506527896848</v>
      </c>
      <c r="AP27">
        <f t="shared" si="19"/>
        <v>0.97671084652308593</v>
      </c>
      <c r="AQ27">
        <f t="shared" si="27"/>
        <v>0.99911506520439108</v>
      </c>
      <c r="AR27">
        <f t="shared" si="27"/>
        <v>0.99921511178532407</v>
      </c>
      <c r="AS27">
        <f t="shared" si="11"/>
        <v>8.849347956089151E-4</v>
      </c>
      <c r="AT27">
        <f t="shared" si="20"/>
        <v>7.8488821467592057E-4</v>
      </c>
      <c r="AU27">
        <f t="shared" si="28"/>
        <v>2.4894958007237178E-2</v>
      </c>
      <c r="AV27">
        <f t="shared" si="28"/>
        <v>2.3307354254467838E-2</v>
      </c>
      <c r="AW27">
        <f t="shared" si="12"/>
        <v>0.97510504199276282</v>
      </c>
      <c r="AX27">
        <f t="shared" si="21"/>
        <v>0.97669264574553216</v>
      </c>
      <c r="AY27">
        <f t="shared" si="22"/>
        <v>0.11970460879484049</v>
      </c>
      <c r="AZ27">
        <f t="shared" si="23"/>
        <v>0.10690731095916524</v>
      </c>
      <c r="BA27">
        <f t="shared" si="13"/>
        <v>9198.7023366517933</v>
      </c>
      <c r="BB27">
        <f t="shared" si="24"/>
        <v>9.126817702724658</v>
      </c>
      <c r="BC27">
        <f t="shared" si="25"/>
        <v>-1.3489285975378875</v>
      </c>
      <c r="BD27" s="60">
        <v>2014</v>
      </c>
      <c r="BE27">
        <v>9.126817702724658</v>
      </c>
      <c r="BF27">
        <v>9.126817702724658</v>
      </c>
      <c r="BN27" s="49">
        <v>2014</v>
      </c>
      <c r="BO27">
        <f>D27*CO2原単位!$F$2*10^10</f>
        <v>2.8529556223468669E-5</v>
      </c>
      <c r="BP27">
        <f>F27*CO2原単位!$F$3*10^10</f>
        <v>2.4942585981446476E-2</v>
      </c>
      <c r="BQ27">
        <f>I27*CO2原単位!$F$4*10^10</f>
        <v>5.1471141975542123E-4</v>
      </c>
      <c r="BR27">
        <f>K27*CO2原単位!$F$6*10^10</f>
        <v>1.4122346919288279E-4</v>
      </c>
      <c r="BS27">
        <f t="shared" si="14"/>
        <v>2.562705042661825E-2</v>
      </c>
    </row>
    <row r="28" spans="1:102" ht="13.6" x14ac:dyDescent="0.15">
      <c r="A28" s="9">
        <v>2015</v>
      </c>
      <c r="B28" s="41">
        <v>0.65831290398990927</v>
      </c>
      <c r="C28" s="41">
        <v>6.9619547873423322</v>
      </c>
      <c r="D28" s="41">
        <v>7.6202676913322414</v>
      </c>
      <c r="E28" s="41">
        <v>0</v>
      </c>
      <c r="F28" s="41">
        <v>8608.1981450434614</v>
      </c>
      <c r="G28" s="41">
        <v>112.15980994748058</v>
      </c>
      <c r="H28" s="41">
        <v>80.366776225350151</v>
      </c>
      <c r="I28" s="41">
        <v>192.52658617283072</v>
      </c>
      <c r="J28" s="41">
        <v>907.34551401772273</v>
      </c>
      <c r="K28" s="41">
        <v>26.155574913526657</v>
      </c>
      <c r="L28" s="41">
        <f t="shared" si="15"/>
        <v>8800.7247312162926</v>
      </c>
      <c r="M28" s="41">
        <f t="shared" si="16"/>
        <v>8808.3449989076253</v>
      </c>
      <c r="N28" s="41">
        <f>J28+K28</f>
        <v>933.50108893124934</v>
      </c>
      <c r="O28">
        <v>89.2</v>
      </c>
      <c r="P28">
        <v>129.1</v>
      </c>
      <c r="Q28">
        <v>95.1</v>
      </c>
      <c r="R28">
        <v>131.5</v>
      </c>
      <c r="S28" s="28">
        <v>4.7104833017014718</v>
      </c>
      <c r="T28" s="28">
        <v>4.1720914665807127</v>
      </c>
      <c r="U28" s="28">
        <v>1.5688118218560574</v>
      </c>
      <c r="V28">
        <v>34.168949054771502</v>
      </c>
      <c r="W28">
        <f t="shared" si="0"/>
        <v>2.8826477355588461E-2</v>
      </c>
      <c r="X28">
        <f t="shared" si="1"/>
        <v>1154.9101800225176</v>
      </c>
      <c r="Y28">
        <f t="shared" si="2"/>
        <v>2.2365491933255061E-2</v>
      </c>
      <c r="Z28">
        <f>LN(W28)</f>
        <v>-3.5464609615614249</v>
      </c>
      <c r="AA28">
        <f>LN(X28)</f>
        <v>7.0517778537176747</v>
      </c>
      <c r="AB28">
        <f>LN(Y28)</f>
        <v>-3.8002360466649563</v>
      </c>
      <c r="AC28" s="24">
        <v>233538</v>
      </c>
      <c r="AD28" s="28">
        <f t="shared" si="3"/>
        <v>5.2808108763469412E-2</v>
      </c>
      <c r="AE28" s="28">
        <f t="shared" si="4"/>
        <v>3.2316742576148048E-2</v>
      </c>
      <c r="AF28" s="24">
        <v>233538</v>
      </c>
      <c r="AG28" s="29">
        <f t="shared" si="5"/>
        <v>5.2359835138449766E-2</v>
      </c>
      <c r="AH28" s="28">
        <f t="shared" si="6"/>
        <v>1.6496443973249817E-2</v>
      </c>
      <c r="AI28" s="24">
        <v>233538</v>
      </c>
      <c r="AJ28" s="29">
        <f t="shared" si="7"/>
        <v>5.2328809032974592E-2</v>
      </c>
      <c r="AK28">
        <f t="shared" si="8"/>
        <v>0.25983991676632323</v>
      </c>
      <c r="AL28" s="29">
        <f t="shared" si="9"/>
        <v>0.25402570574068595</v>
      </c>
      <c r="AM28">
        <f t="shared" si="26"/>
        <v>2.1876219522005469E-2</v>
      </c>
      <c r="AN28">
        <f t="shared" si="26"/>
        <v>2.4179974933451143E-2</v>
      </c>
      <c r="AO28">
        <f t="shared" si="10"/>
        <v>0.97812378047799453</v>
      </c>
      <c r="AP28">
        <f t="shared" si="19"/>
        <v>0.97582002506654886</v>
      </c>
      <c r="AQ28">
        <f t="shared" si="27"/>
        <v>0.99913488087804492</v>
      </c>
      <c r="AR28">
        <f t="shared" si="27"/>
        <v>0.99910829444320282</v>
      </c>
      <c r="AS28">
        <f t="shared" si="11"/>
        <v>8.6511912195506347E-4</v>
      </c>
      <c r="AT28">
        <f t="shared" si="20"/>
        <v>8.9170555679717002E-4</v>
      </c>
      <c r="AU28">
        <f t="shared" si="28"/>
        <v>2.8018794218517384E-2</v>
      </c>
      <c r="AV28">
        <f t="shared" si="28"/>
        <v>2.4433817330990371E-2</v>
      </c>
      <c r="AW28">
        <f t="shared" si="12"/>
        <v>0.97198120578148262</v>
      </c>
      <c r="AX28">
        <f t="shared" si="21"/>
        <v>0.97556618266900963</v>
      </c>
      <c r="AY28">
        <f t="shared" si="22"/>
        <v>0.10597916964503755</v>
      </c>
      <c r="AZ28">
        <f t="shared" si="23"/>
        <v>9.5823838779035414E-2</v>
      </c>
      <c r="BA28">
        <f t="shared" si="13"/>
        <v>9741.8460878388742</v>
      </c>
      <c r="BB28">
        <f t="shared" si="24"/>
        <v>9.1841859154158669</v>
      </c>
      <c r="BC28">
        <f t="shared" si="25"/>
        <v>-1.3703198133808618</v>
      </c>
      <c r="BD28" s="60">
        <v>2015</v>
      </c>
      <c r="BE28">
        <v>9.1841859154158669</v>
      </c>
      <c r="BF28">
        <f>BE27</f>
        <v>9.126817702724658</v>
      </c>
      <c r="BN28" s="49">
        <v>2015</v>
      </c>
      <c r="BO28">
        <f>D28*CO2原単位!$F$2*10^10</f>
        <v>2.9904109372087918E-5</v>
      </c>
      <c r="BP28">
        <f>F28*CO2原単位!$F$3*10^10</f>
        <v>2.6789118014163126E-2</v>
      </c>
      <c r="BQ28">
        <f>I28*CO2原単位!$F$4*10^10</f>
        <v>5.129829238940132E-4</v>
      </c>
      <c r="BR28">
        <f>K28*CO2原単位!$F$6*10^10</f>
        <v>1.508779507598372E-4</v>
      </c>
      <c r="BS28">
        <f t="shared" si="14"/>
        <v>2.7482882998189063E-2</v>
      </c>
    </row>
    <row r="29" spans="1:102" ht="13.6" x14ac:dyDescent="0.15">
      <c r="A29" s="9">
        <v>2016</v>
      </c>
      <c r="B29" s="41"/>
      <c r="C29" s="41"/>
      <c r="D29" s="41">
        <f>M29*AS29</f>
        <v>7.4640654132517099</v>
      </c>
      <c r="E29" s="41"/>
      <c r="F29" s="41">
        <f>L29*AO29</f>
        <v>8338.5284204676318</v>
      </c>
      <c r="G29" s="41"/>
      <c r="H29" s="41"/>
      <c r="I29" s="41">
        <f>L29*AM29</f>
        <v>193.56077171111477</v>
      </c>
      <c r="J29" s="41">
        <f t="shared" ref="J29:J43" si="29">BA29*AZ29*AW29</f>
        <v>973.42684721118189</v>
      </c>
      <c r="K29" s="41">
        <f t="shared" ref="K29:K43" si="30">BA29*AZ29*AU29</f>
        <v>26.100402348423295</v>
      </c>
      <c r="L29" s="41">
        <f>M29*AQ29</f>
        <v>8532.0891921787461</v>
      </c>
      <c r="M29" s="41">
        <f t="shared" ref="M29:M43" si="31">BA29-J29-K29</f>
        <v>8539.553257591997</v>
      </c>
      <c r="N29" s="41">
        <f>BA29-M29</f>
        <v>999.52724955960548</v>
      </c>
      <c r="P29" s="28"/>
      <c r="Q29" s="28"/>
      <c r="R29" s="28"/>
      <c r="Z29" s="84">
        <f t="shared" ref="Z29:Z43" si="32">$AC$95+$AC$96*Z28</f>
        <v>-3.6188719480228917</v>
      </c>
      <c r="AA29" s="84">
        <f t="shared" ref="AA29:AA43" si="33">$S$95+$S$96*AA28</f>
        <v>7.0414893060385246</v>
      </c>
      <c r="AB29" s="84">
        <f t="shared" ref="AB29:AB43" si="34">$H$95+$H$96*AD29+$H$97*AB28</f>
        <v>-3.7630505025467169</v>
      </c>
      <c r="AC29">
        <f>AC28*(1+価格上昇ケース!$N$3)</f>
        <v>231903.234</v>
      </c>
      <c r="AD29" s="28">
        <f>AD28*(1+価格上昇ケース!$N$11)</f>
        <v>5.2808108763469412E-2</v>
      </c>
      <c r="AE29" s="28">
        <f>AE28*(1+価格上昇ケース!$N$12)</f>
        <v>3.2316742576148048E-2</v>
      </c>
      <c r="AG29" s="40">
        <f t="shared" si="5"/>
        <v>5.2343237316008588E-2</v>
      </c>
      <c r="AH29" s="28">
        <f>AH28*(1+価格上昇ケース!$N$13)</f>
        <v>1.6496443973249817E-2</v>
      </c>
      <c r="AJ29" s="29">
        <f t="shared" si="7"/>
        <v>5.2311905137111786E-2</v>
      </c>
      <c r="AK29" s="28">
        <f>AK28*(1+価格上昇ケース!$N$14)</f>
        <v>0.25983991676632323</v>
      </c>
      <c r="AL29" s="29">
        <f t="shared" si="9"/>
        <v>0.25442079026979475</v>
      </c>
      <c r="AM29" s="29">
        <f t="shared" ref="AM29:AM63" si="35">1-AO29</f>
        <v>2.2686210534290874E-2</v>
      </c>
      <c r="AO29">
        <f t="shared" si="10"/>
        <v>0.97731378946570913</v>
      </c>
      <c r="AQ29">
        <f t="shared" ref="AQ29:AQ63" si="36">1-AS29</f>
        <v>0.99912594193301441</v>
      </c>
      <c r="AS29">
        <f t="shared" si="11"/>
        <v>8.7405806698563106E-4</v>
      </c>
      <c r="AU29">
        <f>1-AW29</f>
        <v>2.6112747161143646E-2</v>
      </c>
      <c r="AW29">
        <f t="shared" si="12"/>
        <v>0.97388725283885635</v>
      </c>
      <c r="AY29" s="84">
        <f t="shared" ref="AY29:AY43" si="37">EXP($BD$111+$BD$112*AK29)</f>
        <v>0.11704678446392805</v>
      </c>
      <c r="AZ29">
        <f t="shared" si="23"/>
        <v>0.10478234760784789</v>
      </c>
      <c r="BA29">
        <f>EXP(BE29)</f>
        <v>9539.0805071516024</v>
      </c>
      <c r="BB29">
        <f t="shared" si="24"/>
        <v>9.1631523768990473</v>
      </c>
      <c r="BC29">
        <f t="shared" si="25"/>
        <v>-1.3687657280966656</v>
      </c>
      <c r="BD29" s="60">
        <v>2016</v>
      </c>
      <c r="BE29">
        <f>BF29*$BL$5+BG29*$BL$6+$BL$4</f>
        <v>9.1631523768990473</v>
      </c>
      <c r="BF29">
        <f t="shared" ref="BF29:BF43" si="38">BE28</f>
        <v>9.1841859154158669</v>
      </c>
      <c r="BN29" s="49">
        <v>2016</v>
      </c>
      <c r="BO29">
        <f>D29*CO2原単位!$F$2*10^10</f>
        <v>2.9291126968175429E-5</v>
      </c>
      <c r="BP29">
        <f>F29*CO2原単位!$F$3*10^10</f>
        <v>2.5949893131698216E-2</v>
      </c>
      <c r="BQ29">
        <f>I29*CO2原単位!$F$4*10^10</f>
        <v>5.1573848888804275E-4</v>
      </c>
      <c r="BR29">
        <f>K29*CO2原単位!$F$6*10^10</f>
        <v>1.5055968883715033E-4</v>
      </c>
      <c r="BS29">
        <f t="shared" si="14"/>
        <v>2.6645482436391588E-2</v>
      </c>
    </row>
    <row r="30" spans="1:102" ht="13.6" x14ac:dyDescent="0.15">
      <c r="A30" s="9">
        <v>2017</v>
      </c>
      <c r="B30" s="41"/>
      <c r="C30" s="41"/>
      <c r="D30" s="41">
        <f t="shared" ref="D30:D43" si="39">M30*AS30</f>
        <v>7.3771348574063831</v>
      </c>
      <c r="E30" s="41"/>
      <c r="F30" s="41">
        <f t="shared" ref="F30:F43" si="40">L30*AO30</f>
        <v>8160.799899701884</v>
      </c>
      <c r="G30" s="41"/>
      <c r="H30" s="41"/>
      <c r="I30" s="41">
        <f t="shared" ref="I30:I43" si="41">L30*AM30</f>
        <v>195.68685807388246</v>
      </c>
      <c r="J30" s="41">
        <f t="shared" si="29"/>
        <v>954.392935574695</v>
      </c>
      <c r="K30" s="41">
        <f t="shared" si="30"/>
        <v>24.570438751970357</v>
      </c>
      <c r="L30" s="41">
        <f t="shared" ref="L30:L43" si="42">M30*AQ30</f>
        <v>8356.4867577757668</v>
      </c>
      <c r="M30" s="41">
        <f t="shared" si="31"/>
        <v>8363.8638926331732</v>
      </c>
      <c r="N30" s="41">
        <f t="shared" ref="N30:N43" si="43">BA30-M30</f>
        <v>978.96337432666587</v>
      </c>
      <c r="P30" s="28"/>
      <c r="Q30" s="28"/>
      <c r="R30" s="28"/>
      <c r="Z30" s="84">
        <f t="shared" si="32"/>
        <v>-3.6595314252051807</v>
      </c>
      <c r="AA30" s="84">
        <f t="shared" si="33"/>
        <v>7.032408040938587</v>
      </c>
      <c r="AB30" s="84">
        <f t="shared" si="34"/>
        <v>-3.7305817513602633</v>
      </c>
      <c r="AC30" s="24">
        <f>AC29*(1+価格上昇ケース!$N$3)</f>
        <v>230279.91136199998</v>
      </c>
      <c r="AD30" s="28">
        <f>AD29*(1+価格上昇ケース!$N$11)</f>
        <v>5.2808108763469412E-2</v>
      </c>
      <c r="AE30" s="28">
        <f>AE29*(1+価格上昇ケース!$N$12)</f>
        <v>3.2316742576148048E-2</v>
      </c>
      <c r="AG30" s="40">
        <f t="shared" si="5"/>
        <v>5.2328255066207571E-2</v>
      </c>
      <c r="AH30" s="28">
        <f>AH29*(1+価格上昇ケース!$N$13)</f>
        <v>1.6496443973249817E-2</v>
      </c>
      <c r="AJ30" s="29">
        <f t="shared" si="7"/>
        <v>5.2296650522421211E-2</v>
      </c>
      <c r="AK30" s="28">
        <f>AK29*(1+価格上昇ケース!$N$14)</f>
        <v>0.25983991676632323</v>
      </c>
      <c r="AL30" s="29">
        <f t="shared" si="9"/>
        <v>0.25463090768042451</v>
      </c>
      <c r="AM30" s="29">
        <f t="shared" si="35"/>
        <v>2.3417359920039904E-2</v>
      </c>
      <c r="AO30">
        <f t="shared" si="10"/>
        <v>0.9765826400799601</v>
      </c>
      <c r="AQ30">
        <f t="shared" si="36"/>
        <v>0.99911797526213886</v>
      </c>
      <c r="AS30">
        <f t="shared" si="11"/>
        <v>8.8202473786118233E-4</v>
      </c>
      <c r="AU30">
        <f t="shared" ref="AU30:AU63" si="44">1-AW30</f>
        <v>2.5098424922045726E-2</v>
      </c>
      <c r="AW30">
        <f t="shared" si="12"/>
        <v>0.97490157507795427</v>
      </c>
      <c r="AY30" s="84">
        <f t="shared" si="37"/>
        <v>0.11704678446392805</v>
      </c>
      <c r="AZ30">
        <f t="shared" si="23"/>
        <v>0.10478234760784789</v>
      </c>
      <c r="BA30">
        <f t="shared" ref="BA30:BA63" si="45">EXP(BE30)</f>
        <v>9342.8272669598391</v>
      </c>
      <c r="BB30">
        <f t="shared" si="24"/>
        <v>9.1423641906588529</v>
      </c>
      <c r="BC30">
        <f t="shared" si="25"/>
        <v>-1.3679402032102597</v>
      </c>
      <c r="BD30" s="60">
        <v>2017</v>
      </c>
      <c r="BE30">
        <f t="shared" ref="BE30:BE43" si="46">BF30*$BL$5+BG30*$BL$6+$BL$4</f>
        <v>9.1423641906588529</v>
      </c>
      <c r="BF30">
        <f t="shared" si="38"/>
        <v>9.1631523768990473</v>
      </c>
      <c r="BN30" s="49">
        <v>2017</v>
      </c>
      <c r="BO30">
        <f>D30*CO2原単位!$F$2*10^10</f>
        <v>2.8949986609978831E-5</v>
      </c>
      <c r="BP30">
        <f>F30*CO2原単位!$F$3*10^10</f>
        <v>2.5396793605287137E-2</v>
      </c>
      <c r="BQ30">
        <f>I30*CO2原単位!$F$4*10^10</f>
        <v>5.2140340000761507E-4</v>
      </c>
      <c r="BR30">
        <f>K30*CO2原単位!$F$6*10^10</f>
        <v>1.4173412209150834E-4</v>
      </c>
      <c r="BS30">
        <f t="shared" si="14"/>
        <v>2.6088881113996237E-2</v>
      </c>
    </row>
    <row r="31" spans="1:102" ht="13.6" x14ac:dyDescent="0.15">
      <c r="A31" s="9">
        <v>2018</v>
      </c>
      <c r="B31" s="41"/>
      <c r="C31" s="41"/>
      <c r="D31" s="41">
        <f t="shared" si="39"/>
        <v>7.2852239914334547</v>
      </c>
      <c r="E31" s="41"/>
      <c r="F31" s="41">
        <f t="shared" si="40"/>
        <v>7989.4045683998211</v>
      </c>
      <c r="G31" s="41"/>
      <c r="H31" s="41"/>
      <c r="I31" s="41">
        <f t="shared" si="41"/>
        <v>197.08596841353184</v>
      </c>
      <c r="J31" s="41">
        <f t="shared" si="29"/>
        <v>935.51432305572848</v>
      </c>
      <c r="K31" s="41">
        <f t="shared" si="30"/>
        <v>23.54078236494739</v>
      </c>
      <c r="L31" s="41">
        <f t="shared" si="42"/>
        <v>8186.4905368133532</v>
      </c>
      <c r="M31" s="41">
        <f t="shared" si="31"/>
        <v>8193.7757608047868</v>
      </c>
      <c r="N31" s="41">
        <f t="shared" si="43"/>
        <v>959.05510542067532</v>
      </c>
      <c r="P31" s="28"/>
      <c r="Q31" s="28"/>
      <c r="R31" s="28"/>
      <c r="Z31" s="84">
        <f t="shared" si="32"/>
        <v>-3.6823621193515281</v>
      </c>
      <c r="AA31" s="84">
        <f t="shared" si="33"/>
        <v>7.0243923930175027</v>
      </c>
      <c r="AB31" s="84">
        <f t="shared" si="34"/>
        <v>-3.7022314924463231</v>
      </c>
      <c r="AC31" s="24">
        <f>AC30*(1+価格上昇ケース!$N$3)</f>
        <v>228667.95198246598</v>
      </c>
      <c r="AD31" s="28">
        <f>AD30*(1+価格上昇ケース!$N$11)</f>
        <v>5.2808108763469412E-2</v>
      </c>
      <c r="AE31" s="28">
        <f>AE30*(1+価格上昇ケース!$N$12)</f>
        <v>3.2316742576148048E-2</v>
      </c>
      <c r="AG31" s="40">
        <f t="shared" si="5"/>
        <v>5.2314788612302834E-2</v>
      </c>
      <c r="AH31" s="28">
        <f>AH30*(1+価格上昇ケース!$N$13)</f>
        <v>1.6496443973249817E-2</v>
      </c>
      <c r="AJ31" s="29">
        <f t="shared" si="7"/>
        <v>5.2282941918993735E-2</v>
      </c>
      <c r="AK31" s="28">
        <f>AK30*(1+価格上昇ケース!$N$14)</f>
        <v>0.25983991676632323</v>
      </c>
      <c r="AL31" s="29">
        <f t="shared" si="9"/>
        <v>0.25474526313735929</v>
      </c>
      <c r="AM31" s="29">
        <f t="shared" si="35"/>
        <v>2.4074536888214482E-2</v>
      </c>
      <c r="AO31">
        <f t="shared" si="10"/>
        <v>0.97592546311178552</v>
      </c>
      <c r="AQ31">
        <f t="shared" si="36"/>
        <v>0.99911088316252405</v>
      </c>
      <c r="AS31">
        <f t="shared" si="11"/>
        <v>8.8911683747590201E-4</v>
      </c>
      <c r="AU31">
        <f t="shared" si="44"/>
        <v>2.4545807880999249E-2</v>
      </c>
      <c r="AW31">
        <f t="shared" si="12"/>
        <v>0.97545419211900075</v>
      </c>
      <c r="AY31" s="84">
        <f t="shared" si="37"/>
        <v>0.11704678446392805</v>
      </c>
      <c r="AZ31">
        <f t="shared" si="23"/>
        <v>0.10478234760784789</v>
      </c>
      <c r="BA31">
        <f t="shared" si="45"/>
        <v>9152.8308662254622</v>
      </c>
      <c r="BB31">
        <f t="shared" si="24"/>
        <v>9.1218184947070533</v>
      </c>
      <c r="BC31">
        <f t="shared" si="25"/>
        <v>-1.3674912012136708</v>
      </c>
      <c r="BD31" s="60">
        <v>2018</v>
      </c>
      <c r="BE31">
        <f t="shared" si="46"/>
        <v>9.1218184947070533</v>
      </c>
      <c r="BF31">
        <f t="shared" si="38"/>
        <v>9.1423641906588529</v>
      </c>
      <c r="BN31" s="49">
        <v>2018</v>
      </c>
      <c r="BO31">
        <f>D31*CO2原単位!$F$2*10^10</f>
        <v>2.8589302090763832E-5</v>
      </c>
      <c r="BP31">
        <f>F31*CO2原単位!$F$3*10^10</f>
        <v>2.4863403262736609E-2</v>
      </c>
      <c r="BQ31">
        <f>I31*CO2原単位!$F$4*10^10</f>
        <v>5.2513129924039621E-4</v>
      </c>
      <c r="BR31">
        <f>K31*CO2原単位!$F$6*10^10</f>
        <v>1.3579456824211231E-4</v>
      </c>
      <c r="BS31">
        <f t="shared" si="14"/>
        <v>2.555291843230988E-2</v>
      </c>
    </row>
    <row r="32" spans="1:102" ht="13.6" x14ac:dyDescent="0.15">
      <c r="A32" s="9">
        <v>2019</v>
      </c>
      <c r="B32" s="41"/>
      <c r="C32" s="41"/>
      <c r="D32" s="41">
        <f t="shared" si="39"/>
        <v>7.189422954099534</v>
      </c>
      <c r="E32" s="41"/>
      <c r="F32" s="41">
        <f t="shared" si="40"/>
        <v>7824.0371983372106</v>
      </c>
      <c r="G32" s="41"/>
      <c r="H32" s="41"/>
      <c r="I32" s="41">
        <f t="shared" si="41"/>
        <v>197.8439620637169</v>
      </c>
      <c r="J32" s="41">
        <f t="shared" si="29"/>
        <v>916.99601934163456</v>
      </c>
      <c r="K32" s="41">
        <f t="shared" si="30"/>
        <v>22.780874673986517</v>
      </c>
      <c r="L32" s="41">
        <f t="shared" si="42"/>
        <v>8021.8811604009279</v>
      </c>
      <c r="M32" s="41">
        <f t="shared" si="31"/>
        <v>8029.0705833550282</v>
      </c>
      <c r="N32" s="41">
        <f t="shared" si="43"/>
        <v>939.77689401562111</v>
      </c>
      <c r="P32" s="28"/>
      <c r="Q32" s="28"/>
      <c r="R32" s="28"/>
      <c r="Z32" s="84">
        <f t="shared" si="32"/>
        <v>-3.6951817774319107</v>
      </c>
      <c r="AA32" s="84">
        <f t="shared" si="33"/>
        <v>7.0173173202288872</v>
      </c>
      <c r="AB32" s="84">
        <f t="shared" si="34"/>
        <v>-3.6774773164734951</v>
      </c>
      <c r="AC32" s="24">
        <f>AC31*(1+価格上昇ケース!$N$3)</f>
        <v>227067.27631858873</v>
      </c>
      <c r="AD32" s="28">
        <f>AD31*(1+価格上昇ケース!$N$11)</f>
        <v>5.2808108763469412E-2</v>
      </c>
      <c r="AE32" s="28">
        <f>AE31*(1+価格上昇ケース!$N$12)</f>
        <v>3.2316742576148048E-2</v>
      </c>
      <c r="AG32" s="40">
        <f t="shared" si="5"/>
        <v>5.2302729414968128E-2</v>
      </c>
      <c r="AH32" s="28">
        <f>AH31*(1+価格上昇ケース!$N$13)</f>
        <v>1.6496443973249817E-2</v>
      </c>
      <c r="AJ32" s="29">
        <f t="shared" si="7"/>
        <v>5.2270667605598883E-2</v>
      </c>
      <c r="AK32" s="28">
        <f>AK31*(1+価格上昇ケース!$N$14)</f>
        <v>0.25983991676632323</v>
      </c>
      <c r="AL32" s="29">
        <f t="shared" si="9"/>
        <v>0.25480828736426503</v>
      </c>
      <c r="AM32" s="29">
        <f t="shared" si="35"/>
        <v>2.4663038270917093E-2</v>
      </c>
      <c r="AO32">
        <f t="shared" si="10"/>
        <v>0.97533696172908291</v>
      </c>
      <c r="AQ32">
        <f t="shared" si="36"/>
        <v>0.99910457594319768</v>
      </c>
      <c r="AS32">
        <f t="shared" si="11"/>
        <v>8.9542405680227081E-4</v>
      </c>
      <c r="AU32">
        <f t="shared" si="44"/>
        <v>2.4240726516104205E-2</v>
      </c>
      <c r="AW32">
        <f t="shared" si="12"/>
        <v>0.97575927348389579</v>
      </c>
      <c r="AY32" s="84">
        <f t="shared" si="37"/>
        <v>0.11704678446392805</v>
      </c>
      <c r="AZ32">
        <f t="shared" si="23"/>
        <v>0.10478234760784789</v>
      </c>
      <c r="BA32">
        <f t="shared" si="45"/>
        <v>8968.8474773706494</v>
      </c>
      <c r="BB32">
        <f t="shared" si="24"/>
        <v>9.1015124604399755</v>
      </c>
      <c r="BC32">
        <f t="shared" si="25"/>
        <v>-1.3672438308355621</v>
      </c>
      <c r="BD32" s="60">
        <v>2019</v>
      </c>
      <c r="BE32">
        <f t="shared" si="46"/>
        <v>9.1015124604399755</v>
      </c>
      <c r="BF32">
        <f t="shared" si="38"/>
        <v>9.1218184947070533</v>
      </c>
      <c r="BN32" s="49">
        <v>2019</v>
      </c>
      <c r="BO32">
        <f>D32*CO2原単位!$F$2*10^10</f>
        <v>2.8213351426766599E-5</v>
      </c>
      <c r="BP32">
        <f>F32*CO2原単位!$F$3*10^10</f>
        <v>2.4348772219438677E-2</v>
      </c>
      <c r="BQ32">
        <f>I32*CO2原単位!$F$4*10^10</f>
        <v>5.271509569234966E-4</v>
      </c>
      <c r="BR32">
        <f>K32*CO2原単位!$F$6*10^10</f>
        <v>1.3141105476332726E-4</v>
      </c>
      <c r="BS32">
        <f t="shared" si="14"/>
        <v>2.5035547582552265E-2</v>
      </c>
      <c r="CI32" s="22"/>
      <c r="CJ32" s="22"/>
      <c r="CK32" s="22"/>
      <c r="CL32" s="22"/>
      <c r="CM32" s="39"/>
      <c r="CT32" s="22"/>
      <c r="CU32" s="22"/>
      <c r="CV32" s="22"/>
      <c r="CW32" s="22"/>
      <c r="CX32" s="39"/>
    </row>
    <row r="33" spans="1:101" ht="13.6" x14ac:dyDescent="0.15">
      <c r="A33" s="9">
        <v>2020</v>
      </c>
      <c r="B33" s="41"/>
      <c r="C33" s="41"/>
      <c r="D33" s="41">
        <f t="shared" si="39"/>
        <v>7.0906782670392516</v>
      </c>
      <c r="E33" s="41"/>
      <c r="F33" s="41">
        <f t="shared" si="40"/>
        <v>7664.4072652732857</v>
      </c>
      <c r="G33" s="41"/>
      <c r="H33" s="41"/>
      <c r="I33" s="41">
        <f t="shared" si="41"/>
        <v>198.04204948073442</v>
      </c>
      <c r="J33" s="41">
        <f t="shared" si="29"/>
        <v>898.93240742535409</v>
      </c>
      <c r="K33" s="41">
        <f t="shared" si="30"/>
        <v>22.171943968043703</v>
      </c>
      <c r="L33" s="41">
        <f t="shared" si="42"/>
        <v>7862.4493147540197</v>
      </c>
      <c r="M33" s="41">
        <f t="shared" si="31"/>
        <v>7869.5399930210588</v>
      </c>
      <c r="N33" s="41">
        <f t="shared" si="43"/>
        <v>921.10435139339825</v>
      </c>
      <c r="P33" s="28"/>
      <c r="Q33" s="28"/>
      <c r="R33" s="28"/>
      <c r="Z33" s="84">
        <f t="shared" si="32"/>
        <v>-3.7023801408388426</v>
      </c>
      <c r="AA33" s="84">
        <f t="shared" si="33"/>
        <v>7.0110724532565563</v>
      </c>
      <c r="AB33" s="84">
        <f t="shared" si="34"/>
        <v>-3.6558630790178919</v>
      </c>
      <c r="AC33" s="24">
        <f>AC32*(1+価格上昇ケース!$N$3)</f>
        <v>225477.80538435859</v>
      </c>
      <c r="AD33" s="28">
        <f>AD32*(1+価格上昇ケース!$N$11)</f>
        <v>5.2808108763469412E-2</v>
      </c>
      <c r="AE33" s="28">
        <f>AE32*(1+価格上昇ケース!$N$12)</f>
        <v>3.2316742576148048E-2</v>
      </c>
      <c r="AG33" s="40">
        <f t="shared" si="5"/>
        <v>5.2291965257299886E-2</v>
      </c>
      <c r="AH33" s="28">
        <f>AH32*(1+価格上昇ケース!$N$13)</f>
        <v>1.6496443973249817E-2</v>
      </c>
      <c r="AJ33" s="29">
        <f t="shared" si="7"/>
        <v>5.2259712479494423E-2</v>
      </c>
      <c r="AK33" s="28">
        <f>AK32*(1+価格上昇ケース!$N$14)</f>
        <v>0.25983991676632323</v>
      </c>
      <c r="AL33" s="29">
        <f t="shared" si="9"/>
        <v>0.2548432444008521</v>
      </c>
      <c r="AM33" s="29">
        <f t="shared" si="35"/>
        <v>2.5188340369852069E-2</v>
      </c>
      <c r="AO33">
        <f t="shared" si="10"/>
        <v>0.97481165963014793</v>
      </c>
      <c r="AQ33">
        <f t="shared" si="36"/>
        <v>0.9990989716967793</v>
      </c>
      <c r="AS33">
        <f t="shared" si="11"/>
        <v>9.0102830322070604E-4</v>
      </c>
      <c r="AU33">
        <f t="shared" si="44"/>
        <v>2.4071044648202089E-2</v>
      </c>
      <c r="AW33">
        <f t="shared" si="12"/>
        <v>0.97592895535179791</v>
      </c>
      <c r="AY33" s="84">
        <f t="shared" si="37"/>
        <v>0.11704678446392805</v>
      </c>
      <c r="AZ33">
        <f t="shared" si="23"/>
        <v>0.10478234760784789</v>
      </c>
      <c r="BA33">
        <f t="shared" si="45"/>
        <v>8790.644344414457</v>
      </c>
      <c r="BB33">
        <f t="shared" si="24"/>
        <v>9.0814432922490766</v>
      </c>
      <c r="BC33">
        <f t="shared" si="25"/>
        <v>-1.367106650686134</v>
      </c>
      <c r="BD33" s="60">
        <v>2020</v>
      </c>
      <c r="BE33">
        <f t="shared" si="46"/>
        <v>9.0814432922490766</v>
      </c>
      <c r="BF33">
        <f t="shared" si="38"/>
        <v>9.1015124604399755</v>
      </c>
      <c r="BN33" s="49">
        <v>2020</v>
      </c>
      <c r="BO33">
        <f>D33*CO2原単位!$F$2*10^10</f>
        <v>2.7825849039531293E-5</v>
      </c>
      <c r="BP33">
        <f>F33*CO2原単位!$F$3*10^10</f>
        <v>2.3851996350274383E-2</v>
      </c>
      <c r="BQ33">
        <f>I33*CO2原単位!$F$4*10^10</f>
        <v>5.2767875656087771E-4</v>
      </c>
      <c r="BR33">
        <f>K33*CO2原単位!$F$6*10^10</f>
        <v>1.2789844923386979E-4</v>
      </c>
      <c r="BS33">
        <f t="shared" si="14"/>
        <v>2.4535399405108661E-2</v>
      </c>
      <c r="CK33" s="29"/>
      <c r="CL33" s="29"/>
      <c r="CV33" s="29"/>
      <c r="CW33" s="29"/>
    </row>
    <row r="34" spans="1:101" ht="13.6" x14ac:dyDescent="0.15">
      <c r="A34" s="9">
        <v>2021</v>
      </c>
      <c r="B34" s="41"/>
      <c r="C34" s="41"/>
      <c r="D34" s="41">
        <f t="shared" si="39"/>
        <v>6.9898076319268867</v>
      </c>
      <c r="E34" s="41"/>
      <c r="F34" s="41">
        <f t="shared" si="40"/>
        <v>7510.2395738462656</v>
      </c>
      <c r="G34" s="41"/>
      <c r="H34" s="41"/>
      <c r="I34" s="41">
        <f t="shared" si="41"/>
        <v>197.75564446725963</v>
      </c>
      <c r="J34" s="41">
        <f t="shared" si="29"/>
        <v>881.36327288643577</v>
      </c>
      <c r="K34" s="41">
        <f t="shared" si="30"/>
        <v>21.650916587833951</v>
      </c>
      <c r="L34" s="41">
        <f t="shared" si="42"/>
        <v>7707.9952183135256</v>
      </c>
      <c r="M34" s="41">
        <f t="shared" si="31"/>
        <v>7714.9850259454524</v>
      </c>
      <c r="N34" s="41">
        <f t="shared" si="43"/>
        <v>903.0141894742701</v>
      </c>
      <c r="P34" s="28"/>
      <c r="Q34" s="28"/>
      <c r="R34" s="28"/>
      <c r="Z34" s="84">
        <f t="shared" si="32"/>
        <v>-3.70642209230224</v>
      </c>
      <c r="AA34" s="84">
        <f t="shared" si="33"/>
        <v>7.0055603737815773</v>
      </c>
      <c r="AB34" s="84">
        <f t="shared" si="34"/>
        <v>-3.6369904952041545</v>
      </c>
      <c r="AC34" s="24">
        <f>AC33*(1+価格上昇ケース!$O$3)</f>
        <v>223899.46074666808</v>
      </c>
      <c r="AD34" s="28">
        <f>AD33*(1+価格上昇ケース!$O$11)</f>
        <v>5.2808108763469412E-2</v>
      </c>
      <c r="AE34" s="28">
        <f>AE33*(1+価格上昇ケース!$O$12)</f>
        <v>3.2316742576148048E-2</v>
      </c>
      <c r="AG34" s="40">
        <f t="shared" si="5"/>
        <v>5.2282384082587341E-2</v>
      </c>
      <c r="AH34" s="28">
        <f>AH33*(1+価格上昇ケース!$O$13)</f>
        <v>1.6496443973249817E-2</v>
      </c>
      <c r="AJ34" s="29">
        <f t="shared" si="7"/>
        <v>5.2249961876134482E-2</v>
      </c>
      <c r="AK34" s="28">
        <f>AK33*(1+価格上昇ケース!$O$14)</f>
        <v>0.25983991676632323</v>
      </c>
      <c r="AL34" s="29">
        <f t="shared" si="9"/>
        <v>0.25486268290866215</v>
      </c>
      <c r="AM34" s="29">
        <f t="shared" si="35"/>
        <v>2.5655911669147047E-2</v>
      </c>
      <c r="AO34">
        <f t="shared" si="10"/>
        <v>0.97434408833085295</v>
      </c>
      <c r="AQ34">
        <f t="shared" si="36"/>
        <v>0.99909399595612691</v>
      </c>
      <c r="AS34">
        <f t="shared" si="11"/>
        <v>9.0600404387308623E-4</v>
      </c>
      <c r="AU34">
        <f t="shared" si="44"/>
        <v>2.3976275057692065E-2</v>
      </c>
      <c r="AW34">
        <f t="shared" si="12"/>
        <v>0.97602372494230794</v>
      </c>
      <c r="AY34" s="84">
        <f t="shared" si="37"/>
        <v>0.11704678446392805</v>
      </c>
      <c r="AZ34">
        <f t="shared" si="23"/>
        <v>0.10478234760784789</v>
      </c>
      <c r="BA34">
        <f t="shared" si="45"/>
        <v>8617.9992154197225</v>
      </c>
      <c r="BB34">
        <f t="shared" si="24"/>
        <v>9.0616082271360625</v>
      </c>
      <c r="BC34">
        <f t="shared" si="25"/>
        <v>-1.3670303772634487</v>
      </c>
      <c r="BD34" s="60">
        <v>2021</v>
      </c>
      <c r="BE34">
        <f t="shared" si="46"/>
        <v>9.0616082271360625</v>
      </c>
      <c r="BF34">
        <f t="shared" si="38"/>
        <v>9.0814432922490766</v>
      </c>
      <c r="BN34" s="49">
        <v>2021</v>
      </c>
      <c r="BO34">
        <f>D34*CO2原単位!$F$2*10^10</f>
        <v>2.7430003824242697E-5</v>
      </c>
      <c r="BP34">
        <f>F34*CO2原単位!$F$3*10^10</f>
        <v>2.3372219234318058E-2</v>
      </c>
      <c r="BQ34">
        <f>I34*CO2原単位!$F$4*10^10</f>
        <v>5.269156365983272E-4</v>
      </c>
      <c r="BR34">
        <f>K34*CO2原単位!$F$6*10^10</f>
        <v>1.2489291241521018E-4</v>
      </c>
      <c r="BS34">
        <f t="shared" si="14"/>
        <v>2.4051457787155835E-2</v>
      </c>
      <c r="CK34" s="29"/>
      <c r="CL34" s="29"/>
      <c r="CV34" s="29"/>
      <c r="CW34" s="29"/>
    </row>
    <row r="35" spans="1:101" ht="13.6" x14ac:dyDescent="0.15">
      <c r="A35" s="9">
        <v>2022</v>
      </c>
      <c r="B35" s="41"/>
      <c r="C35" s="41"/>
      <c r="D35" s="41">
        <f t="shared" si="39"/>
        <v>6.8875139707784037</v>
      </c>
      <c r="E35" s="41"/>
      <c r="F35" s="41">
        <f t="shared" si="40"/>
        <v>7361.2743762613518</v>
      </c>
      <c r="G35" s="41"/>
      <c r="H35" s="41"/>
      <c r="I35" s="41">
        <f t="shared" si="41"/>
        <v>197.05375216711437</v>
      </c>
      <c r="J35" s="41">
        <f t="shared" si="29"/>
        <v>864.30053165356753</v>
      </c>
      <c r="K35" s="41">
        <f t="shared" si="30"/>
        <v>21.183633065473682</v>
      </c>
      <c r="L35" s="41">
        <f t="shared" si="42"/>
        <v>7558.3281284284658</v>
      </c>
      <c r="M35" s="41">
        <f t="shared" si="31"/>
        <v>7565.2156423992437</v>
      </c>
      <c r="N35" s="41">
        <f t="shared" si="43"/>
        <v>885.48416471904056</v>
      </c>
      <c r="P35" s="28"/>
      <c r="Q35" s="28"/>
      <c r="R35" s="28"/>
      <c r="Z35" s="84">
        <f t="shared" si="32"/>
        <v>-3.7086916875850684</v>
      </c>
      <c r="AA35" s="84">
        <f t="shared" si="33"/>
        <v>7.0006950947815438</v>
      </c>
      <c r="AB35" s="84">
        <f t="shared" si="34"/>
        <v>-3.6205118005225518</v>
      </c>
      <c r="AC35" s="24">
        <f>AC34*(1+価格上昇ケース!$O$3)</f>
        <v>222332.16452144139</v>
      </c>
      <c r="AD35" s="28">
        <f>AD34*(1+価格上昇ケース!$O$11)</f>
        <v>5.2808108763469412E-2</v>
      </c>
      <c r="AE35" s="28">
        <f>AE34*(1+価格上昇ケース!$O$12)</f>
        <v>3.2316742576148048E-2</v>
      </c>
      <c r="AG35" s="40">
        <f t="shared" si="5"/>
        <v>5.2273876784434979E-2</v>
      </c>
      <c r="AH35" s="28">
        <f>AH34*(1+価格上昇ケース!$O$13)</f>
        <v>1.6496443973249817E-2</v>
      </c>
      <c r="AJ35" s="29">
        <f t="shared" si="7"/>
        <v>5.2241304339712503E-2</v>
      </c>
      <c r="AK35" s="28">
        <f>AK34*(1+価格上昇ケース!$O$14)</f>
        <v>0.25983991676632323</v>
      </c>
      <c r="AL35" s="29">
        <f t="shared" si="9"/>
        <v>0.25487348935207105</v>
      </c>
      <c r="AM35" s="29">
        <f t="shared" si="35"/>
        <v>2.6071076674476945E-2</v>
      </c>
      <c r="AO35">
        <f t="shared" si="10"/>
        <v>0.97392892332552305</v>
      </c>
      <c r="AQ35">
        <f t="shared" si="36"/>
        <v>0.99908958127615333</v>
      </c>
      <c r="AS35">
        <f t="shared" si="11"/>
        <v>9.1041872384672526E-4</v>
      </c>
      <c r="AU35">
        <f t="shared" si="44"/>
        <v>2.3923220662218303E-2</v>
      </c>
      <c r="AW35">
        <f t="shared" si="12"/>
        <v>0.9760767793377817</v>
      </c>
      <c r="AY35" s="84">
        <f t="shared" si="37"/>
        <v>0.11704678446392805</v>
      </c>
      <c r="AZ35">
        <f t="shared" si="23"/>
        <v>0.10478234760784789</v>
      </c>
      <c r="BA35" s="41">
        <f t="shared" si="45"/>
        <v>8450.6998071182843</v>
      </c>
      <c r="BB35" s="53">
        <f t="shared" si="24"/>
        <v>9.0420045343324951</v>
      </c>
      <c r="BC35">
        <f t="shared" si="25"/>
        <v>-1.3669879771200073</v>
      </c>
      <c r="BD35" s="60">
        <v>2022</v>
      </c>
      <c r="BE35">
        <f t="shared" si="46"/>
        <v>9.0420045343324951</v>
      </c>
      <c r="BF35">
        <f t="shared" si="38"/>
        <v>9.0616082271360625</v>
      </c>
      <c r="BN35" s="49">
        <v>2022</v>
      </c>
      <c r="BO35">
        <f>D35*CO2原単位!$F$2*10^10</f>
        <v>2.7028574247886082E-5</v>
      </c>
      <c r="BP35">
        <f>F35*CO2原単位!$F$3*10^10</f>
        <v>2.2908632524199959E-2</v>
      </c>
      <c r="BQ35">
        <f>I35*CO2原単位!$F$4*10^10</f>
        <v>5.2504545974875699E-4</v>
      </c>
      <c r="BR35">
        <f>K35*CO2原単位!$F$6*10^10</f>
        <v>1.221973960478336E-4</v>
      </c>
      <c r="BS35">
        <f t="shared" si="14"/>
        <v>2.3582903954244439E-2</v>
      </c>
      <c r="CK35" s="29"/>
      <c r="CL35" s="29"/>
      <c r="CV35" s="29"/>
      <c r="CW35" s="29"/>
    </row>
    <row r="36" spans="1:101" ht="13.6" x14ac:dyDescent="0.15">
      <c r="A36" s="9">
        <v>2023</v>
      </c>
      <c r="B36" s="41"/>
      <c r="C36" s="41"/>
      <c r="D36" s="41">
        <f t="shared" si="39"/>
        <v>6.7843985211719602</v>
      </c>
      <c r="E36" s="41"/>
      <c r="F36" s="41">
        <f t="shared" si="40"/>
        <v>7217.2671218906244</v>
      </c>
      <c r="G36" s="41"/>
      <c r="H36" s="41"/>
      <c r="I36" s="41">
        <f t="shared" si="41"/>
        <v>195.99875411910273</v>
      </c>
      <c r="J36" s="41">
        <f t="shared" si="29"/>
        <v>847.74170418548954</v>
      </c>
      <c r="K36" s="41">
        <f t="shared" si="30"/>
        <v>20.751321009038843</v>
      </c>
      <c r="L36" s="41">
        <f>M36*AQ36</f>
        <v>7413.2658760097274</v>
      </c>
      <c r="M36" s="41">
        <f t="shared" si="31"/>
        <v>7420.0502745308995</v>
      </c>
      <c r="N36" s="41">
        <f t="shared" si="43"/>
        <v>868.49302519452885</v>
      </c>
      <c r="Z36" s="84">
        <f t="shared" si="32"/>
        <v>-3.709966087536301</v>
      </c>
      <c r="AA36" s="84">
        <f t="shared" si="33"/>
        <v>6.9964007191551376</v>
      </c>
      <c r="AB36" s="84">
        <f t="shared" si="34"/>
        <v>-3.6061233425832726</v>
      </c>
      <c r="AC36" s="24">
        <f>AC35*(1+価格上昇ケース!$O$3)</f>
        <v>220775.8393697913</v>
      </c>
      <c r="AD36" s="28">
        <f>AD35*(1+価格上昇ケース!$O$11)</f>
        <v>5.2808108763469412E-2</v>
      </c>
      <c r="AE36" s="28">
        <f>AE35*(1+価格上昇ケース!$O$12)</f>
        <v>3.2316742576148048E-2</v>
      </c>
      <c r="AG36" s="40">
        <f t="shared" si="5"/>
        <v>5.2266339142618426E-2</v>
      </c>
      <c r="AH36" s="28">
        <f>AH35*(1+価格上昇ケース!$O$13)</f>
        <v>1.6496443973249817E-2</v>
      </c>
      <c r="AJ36" s="29">
        <f t="shared" si="7"/>
        <v>5.2233633538894618E-2</v>
      </c>
      <c r="AK36" s="28">
        <f>AK35*(1+価格上昇ケース!$O$14)</f>
        <v>0.25983991676632323</v>
      </c>
      <c r="AL36" s="29">
        <f t="shared" si="9"/>
        <v>0.25487948012288458</v>
      </c>
      <c r="AM36" s="29">
        <f t="shared" si="35"/>
        <v>2.6438921441274577E-2</v>
      </c>
      <c r="AO36">
        <f t="shared" si="10"/>
        <v>0.97356107855872542</v>
      </c>
      <c r="AQ36">
        <f t="shared" si="36"/>
        <v>0.9990856667717658</v>
      </c>
      <c r="AS36">
        <f t="shared" si="11"/>
        <v>9.1433322823420815E-4</v>
      </c>
      <c r="AU36">
        <f t="shared" si="44"/>
        <v>2.3893480324025496E-2</v>
      </c>
      <c r="AW36">
        <f t="shared" si="12"/>
        <v>0.9761065196759745</v>
      </c>
      <c r="AY36" s="84">
        <f t="shared" si="37"/>
        <v>0.11704678446392805</v>
      </c>
      <c r="AZ36">
        <f t="shared" si="23"/>
        <v>0.10478234760784789</v>
      </c>
      <c r="BA36">
        <f t="shared" si="45"/>
        <v>8288.5432997254284</v>
      </c>
      <c r="BB36">
        <f t="shared" si="24"/>
        <v>9.0226295149238371</v>
      </c>
      <c r="BC36">
        <f t="shared" si="25"/>
        <v>-1.3669644725161205</v>
      </c>
      <c r="BD36" s="60">
        <v>2023</v>
      </c>
      <c r="BE36">
        <f t="shared" si="46"/>
        <v>9.0226295149238371</v>
      </c>
      <c r="BF36">
        <f t="shared" si="38"/>
        <v>9.0420045343324951</v>
      </c>
      <c r="BN36" s="49">
        <v>2023</v>
      </c>
      <c r="BO36">
        <f>D36*CO2原単位!$F$2*10^10</f>
        <v>2.6623919738636941E-5</v>
      </c>
      <c r="BP36">
        <f>F36*CO2原単位!$F$3*10^10</f>
        <v>2.2460475166849361E-2</v>
      </c>
      <c r="BQ36">
        <f>I36*CO2原単位!$F$4*10^10</f>
        <v>5.2223444027279912E-4</v>
      </c>
      <c r="BR36">
        <f>K36*CO2原単位!$F$6*10^10</f>
        <v>1.1970361193567756E-4</v>
      </c>
      <c r="BS36">
        <f t="shared" si="14"/>
        <v>2.3129037138796476E-2</v>
      </c>
      <c r="CK36" s="29"/>
      <c r="CL36" s="29"/>
      <c r="CV36" s="29"/>
      <c r="CW36" s="29"/>
    </row>
    <row r="37" spans="1:101" ht="13.6" x14ac:dyDescent="0.15">
      <c r="A37" s="9">
        <v>2024</v>
      </c>
      <c r="B37" s="41"/>
      <c r="C37" s="41"/>
      <c r="D37" s="41">
        <f t="shared" si="39"/>
        <v>6.6809728868360976</v>
      </c>
      <c r="E37" s="41"/>
      <c r="F37" s="41">
        <f t="shared" si="40"/>
        <v>7077.9879499856534</v>
      </c>
      <c r="G37" s="41"/>
      <c r="H37" s="41"/>
      <c r="I37" s="41">
        <f t="shared" si="41"/>
        <v>194.64647660679393</v>
      </c>
      <c r="J37" s="41">
        <f t="shared" si="29"/>
        <v>831.67694132979943</v>
      </c>
      <c r="K37" s="41">
        <f t="shared" si="30"/>
        <v>20.343519278004536</v>
      </c>
      <c r="L37" s="41">
        <f t="shared" si="42"/>
        <v>7272.6344265924472</v>
      </c>
      <c r="M37" s="41">
        <f t="shared" si="31"/>
        <v>7279.3153994792829</v>
      </c>
      <c r="N37" s="41">
        <f t="shared" si="43"/>
        <v>852.02046060780413</v>
      </c>
      <c r="Z37" s="84">
        <f t="shared" si="32"/>
        <v>-3.710681675574393</v>
      </c>
      <c r="AA37" s="84">
        <f t="shared" si="33"/>
        <v>6.9926102557468628</v>
      </c>
      <c r="AB37" s="84">
        <f t="shared" si="34"/>
        <v>-3.5935599857233669</v>
      </c>
      <c r="AC37" s="24">
        <f>AC36*(1+価格上昇ケース!$O$3)</f>
        <v>219230.40849420277</v>
      </c>
      <c r="AD37" s="28">
        <f>AD36*(1+価格上昇ケース!$O$11)</f>
        <v>5.2808108763469412E-2</v>
      </c>
      <c r="AE37" s="28">
        <f>AE36*(1+価格上昇ケース!$O$12)</f>
        <v>3.2316742576148048E-2</v>
      </c>
      <c r="AG37" s="40">
        <f t="shared" si="5"/>
        <v>5.225967308043309E-2</v>
      </c>
      <c r="AH37" s="28">
        <f>AH36*(1+価格上昇ケース!$O$13)</f>
        <v>1.6496443973249817E-2</v>
      </c>
      <c r="AJ37" s="29">
        <f t="shared" si="7"/>
        <v>5.2226849504190216E-2</v>
      </c>
      <c r="AK37" s="28">
        <f>AK36*(1+価格上昇ケース!$O$14)</f>
        <v>0.25983991676632323</v>
      </c>
      <c r="AL37" s="29">
        <f t="shared" si="9"/>
        <v>0.25488278177780443</v>
      </c>
      <c r="AM37" s="29">
        <f t="shared" si="35"/>
        <v>2.6764232214817163E-2</v>
      </c>
      <c r="AO37">
        <f t="shared" si="10"/>
        <v>0.97323576778518284</v>
      </c>
      <c r="AQ37">
        <f t="shared" si="36"/>
        <v>0.99908219763532791</v>
      </c>
      <c r="AS37">
        <f t="shared" si="11"/>
        <v>9.1780236467209721E-4</v>
      </c>
      <c r="AU37">
        <f t="shared" si="44"/>
        <v>2.3876796648160448E-2</v>
      </c>
      <c r="AW37">
        <f t="shared" si="12"/>
        <v>0.97612320335183955</v>
      </c>
      <c r="AY37" s="84">
        <f t="shared" si="37"/>
        <v>0.11704678446392805</v>
      </c>
      <c r="AZ37">
        <f t="shared" si="23"/>
        <v>0.10478234760784789</v>
      </c>
      <c r="BA37">
        <f t="shared" si="45"/>
        <v>8131.335860087087</v>
      </c>
      <c r="BB37">
        <f t="shared" si="24"/>
        <v>9.0034805014778829</v>
      </c>
      <c r="BC37">
        <f t="shared" si="25"/>
        <v>-1.3669515188113579</v>
      </c>
      <c r="BD37" s="60">
        <v>2024</v>
      </c>
      <c r="BE37">
        <f t="shared" si="46"/>
        <v>9.0034805014778829</v>
      </c>
      <c r="BF37">
        <f t="shared" si="38"/>
        <v>9.0226295149238371</v>
      </c>
      <c r="BN37" s="49">
        <v>2024</v>
      </c>
      <c r="BO37">
        <f>D37*CO2原単位!$F$2*10^10</f>
        <v>2.6218047975814858E-5</v>
      </c>
      <c r="BP37">
        <f>F37*CO2原単位!$F$3*10^10</f>
        <v>2.2027031824792282E-2</v>
      </c>
      <c r="BQ37">
        <f>I37*CO2原単位!$F$4*10^10</f>
        <v>5.1863132609532368E-4</v>
      </c>
      <c r="BR37">
        <f>K37*CO2原単位!$F$6*10^10</f>
        <v>1.1735121518285565E-4</v>
      </c>
      <c r="BS37">
        <f t="shared" si="14"/>
        <v>2.2689232414046277E-2</v>
      </c>
      <c r="CK37" s="29"/>
      <c r="CL37" s="29"/>
      <c r="CV37" s="29"/>
      <c r="CW37" s="29"/>
    </row>
    <row r="38" spans="1:101" ht="13.6" x14ac:dyDescent="0.15">
      <c r="A38" s="9">
        <v>2025</v>
      </c>
      <c r="B38" s="41"/>
      <c r="C38" s="41"/>
      <c r="D38" s="41">
        <f t="shared" si="39"/>
        <v>6.5776700081138673</v>
      </c>
      <c r="E38" s="41"/>
      <c r="F38" s="41">
        <f t="shared" si="40"/>
        <v>6943.2210143504253</v>
      </c>
      <c r="G38" s="41"/>
      <c r="H38" s="41"/>
      <c r="I38" s="41">
        <f t="shared" si="41"/>
        <v>193.04645194036826</v>
      </c>
      <c r="J38" s="41">
        <f t="shared" si="29"/>
        <v>816.09275756646969</v>
      </c>
      <c r="K38" s="41">
        <f t="shared" si="30"/>
        <v>19.954297561125458</v>
      </c>
      <c r="L38" s="41">
        <f t="shared" si="42"/>
        <v>7136.2674662907939</v>
      </c>
      <c r="M38" s="41">
        <f t="shared" si="31"/>
        <v>7142.8451362989081</v>
      </c>
      <c r="N38" s="41">
        <f t="shared" si="43"/>
        <v>836.04705512759574</v>
      </c>
      <c r="Z38" s="84">
        <f t="shared" si="32"/>
        <v>-3.7110834852572676</v>
      </c>
      <c r="AA38" s="84">
        <f t="shared" si="33"/>
        <v>6.9892645743022488</v>
      </c>
      <c r="AB38" s="84">
        <f t="shared" si="34"/>
        <v>-3.5825902253602044</v>
      </c>
      <c r="AC38" s="24">
        <f>AC37*(1+価格上昇ケース!$O$3)</f>
        <v>217695.79563474335</v>
      </c>
      <c r="AD38" s="28">
        <f>AD37*(1+価格上昇ケース!$O$11)</f>
        <v>5.2808108763469412E-2</v>
      </c>
      <c r="AE38" s="28">
        <f>AE37*(1+価格上昇ケース!$O$12)</f>
        <v>3.2316742576148048E-2</v>
      </c>
      <c r="AG38" s="40">
        <f t="shared" si="5"/>
        <v>5.2253787396373944E-2</v>
      </c>
      <c r="AH38" s="28">
        <f>AH37*(1+価格上昇ケース!$O$13)</f>
        <v>1.6496443973249817E-2</v>
      </c>
      <c r="AJ38" s="29">
        <f t="shared" si="7"/>
        <v>5.2220859340267996E-2</v>
      </c>
      <c r="AK38" s="28">
        <f>AK37*(1+価格上昇ケース!$O$14)</f>
        <v>0.25983991676632323</v>
      </c>
      <c r="AL38" s="29">
        <f t="shared" si="9"/>
        <v>0.25488458270249159</v>
      </c>
      <c r="AM38" s="29">
        <f t="shared" si="35"/>
        <v>2.7051459723483107E-2</v>
      </c>
      <c r="AO38">
        <f t="shared" si="10"/>
        <v>0.97294854027651689</v>
      </c>
      <c r="AQ38">
        <f t="shared" si="36"/>
        <v>0.99907912465094795</v>
      </c>
      <c r="AS38">
        <f t="shared" si="11"/>
        <v>9.2087534905203221E-4</v>
      </c>
      <c r="AU38">
        <f t="shared" si="44"/>
        <v>2.3867433583723452E-2</v>
      </c>
      <c r="AW38">
        <f t="shared" si="12"/>
        <v>0.97613256641627655</v>
      </c>
      <c r="AY38" s="84">
        <f t="shared" si="37"/>
        <v>0.11704678446392805</v>
      </c>
      <c r="AZ38">
        <f t="shared" si="23"/>
        <v>0.10478234760784789</v>
      </c>
      <c r="BA38">
        <f t="shared" si="45"/>
        <v>7978.8921914265038</v>
      </c>
      <c r="BB38">
        <f t="shared" si="24"/>
        <v>8.9845548576775212</v>
      </c>
      <c r="BC38">
        <f t="shared" si="25"/>
        <v>-1.3669444531386115</v>
      </c>
      <c r="BD38" s="60">
        <v>2025</v>
      </c>
      <c r="BE38">
        <f t="shared" si="46"/>
        <v>8.9845548576775212</v>
      </c>
      <c r="BF38">
        <f t="shared" si="38"/>
        <v>9.0034805014778829</v>
      </c>
      <c r="BN38" s="49">
        <v>2025</v>
      </c>
      <c r="BO38">
        <f>D38*CO2原単位!$F$2*10^10</f>
        <v>2.5812657941121598E-5</v>
      </c>
      <c r="BP38">
        <f>F38*CO2原単位!$F$3*10^10</f>
        <v>2.1607630774501865E-2</v>
      </c>
      <c r="BQ38">
        <f>I38*CO2原単位!$F$4*10^10</f>
        <v>5.1436809498526409E-4</v>
      </c>
      <c r="BR38">
        <f>K38*CO2原単位!$F$6*10^10</f>
        <v>1.1510599689849015E-4</v>
      </c>
      <c r="BS38">
        <f t="shared" si="14"/>
        <v>2.2262917524326742E-2</v>
      </c>
      <c r="CK38" s="29"/>
      <c r="CL38" s="29"/>
      <c r="CV38" s="29"/>
      <c r="CW38" s="29"/>
    </row>
    <row r="39" spans="1:101" ht="13.6" x14ac:dyDescent="0.15">
      <c r="A39" s="9">
        <v>2026</v>
      </c>
      <c r="B39" s="41"/>
      <c r="C39" s="41"/>
      <c r="D39" s="41">
        <f t="shared" si="39"/>
        <v>6.4748540617439634</v>
      </c>
      <c r="E39" s="41"/>
      <c r="F39" s="41">
        <f t="shared" si="40"/>
        <v>6812.7637082847987</v>
      </c>
      <c r="G39" s="41"/>
      <c r="H39" s="41"/>
      <c r="I39" s="41">
        <f t="shared" si="41"/>
        <v>191.24230290177445</v>
      </c>
      <c r="J39" s="41">
        <f t="shared" si="29"/>
        <v>800.97403166695676</v>
      </c>
      <c r="K39" s="41">
        <f t="shared" si="30"/>
        <v>19.580211156255054</v>
      </c>
      <c r="L39" s="41">
        <f t="shared" si="42"/>
        <v>7004.0060111865732</v>
      </c>
      <c r="M39" s="41">
        <f t="shared" si="31"/>
        <v>7010.480865248318</v>
      </c>
      <c r="N39" s="41">
        <f t="shared" si="43"/>
        <v>820.55424282321201</v>
      </c>
      <c r="Z39" s="84">
        <f t="shared" si="32"/>
        <v>-3.7113091053244815</v>
      </c>
      <c r="AA39" s="84">
        <f t="shared" si="33"/>
        <v>6.9863114830510851</v>
      </c>
      <c r="AB39" s="84">
        <f t="shared" si="34"/>
        <v>-3.5730119220637939</v>
      </c>
      <c r="AC39" s="24">
        <f>AC38*(1+価格上昇ケース!$O$3)</f>
        <v>216171.92506530014</v>
      </c>
      <c r="AD39" s="28">
        <f>AD38*(1+価格上昇ケース!$O$11)</f>
        <v>5.2808108763469412E-2</v>
      </c>
      <c r="AE39" s="28">
        <f>AE38*(1+価格上昇ケース!$O$12)</f>
        <v>3.2316742576148048E-2</v>
      </c>
      <c r="AG39" s="40">
        <f t="shared" si="5"/>
        <v>5.2248598098714433E-2</v>
      </c>
      <c r="AH39" s="28">
        <f>AH38*(1+価格上昇ケース!$O$13)</f>
        <v>1.6496443973249817E-2</v>
      </c>
      <c r="AJ39" s="29">
        <f t="shared" si="7"/>
        <v>5.2215577542092863E-2</v>
      </c>
      <c r="AK39" s="28">
        <f>AK38*(1+価格上昇ケース!$O$14)</f>
        <v>0.25983991676632323</v>
      </c>
      <c r="AL39" s="29">
        <f t="shared" si="9"/>
        <v>0.2548855478885253</v>
      </c>
      <c r="AM39" s="29">
        <f t="shared" si="35"/>
        <v>2.7304702850958207E-2</v>
      </c>
      <c r="AO39">
        <f t="shared" si="10"/>
        <v>0.97269529714904179</v>
      </c>
      <c r="AQ39">
        <f t="shared" si="36"/>
        <v>0.9990764037180615</v>
      </c>
      <c r="AS39">
        <f t="shared" si="11"/>
        <v>9.2359628193844552E-4</v>
      </c>
      <c r="AU39">
        <f t="shared" si="44"/>
        <v>2.3862177701850729E-2</v>
      </c>
      <c r="AW39">
        <f t="shared" si="12"/>
        <v>0.97613782229814927</v>
      </c>
      <c r="AY39" s="84">
        <f t="shared" si="37"/>
        <v>0.11704678446392805</v>
      </c>
      <c r="AZ39">
        <f t="shared" si="23"/>
        <v>0.10478234760784789</v>
      </c>
      <c r="BA39">
        <f t="shared" si="45"/>
        <v>7831.03510807153</v>
      </c>
      <c r="BB39">
        <f t="shared" si="24"/>
        <v>8.9658499779577863</v>
      </c>
      <c r="BC39">
        <f t="shared" si="25"/>
        <v>-1.3669406663885615</v>
      </c>
      <c r="BD39" s="60">
        <v>2026</v>
      </c>
      <c r="BE39">
        <f t="shared" si="46"/>
        <v>8.9658499779577863</v>
      </c>
      <c r="BF39">
        <f t="shared" si="38"/>
        <v>8.9845548576775212</v>
      </c>
      <c r="BN39" s="49">
        <v>2026</v>
      </c>
      <c r="BO39">
        <f>D39*CO2原単位!$F$2*10^10</f>
        <v>2.5409178768213066E-5</v>
      </c>
      <c r="BP39">
        <f>F39*CO2原単位!$F$3*10^10</f>
        <v>2.1201641494385887E-2</v>
      </c>
      <c r="BQ39">
        <f>I39*CO2原単位!$F$4*10^10</f>
        <v>5.0956097890142308E-4</v>
      </c>
      <c r="BR39">
        <f>K39*CO2原単位!$F$6*10^10</f>
        <v>1.1294808638187705E-4</v>
      </c>
      <c r="BS39">
        <f t="shared" si="14"/>
        <v>2.1849559738437399E-2</v>
      </c>
      <c r="CK39" s="29"/>
      <c r="CL39" s="29"/>
      <c r="CV39" s="29"/>
      <c r="CW39" s="29"/>
    </row>
    <row r="40" spans="1:101" ht="13.6" x14ac:dyDescent="0.15">
      <c r="A40" s="9">
        <v>2027</v>
      </c>
      <c r="B40" s="41"/>
      <c r="C40" s="41"/>
      <c r="D40" s="41">
        <f t="shared" si="39"/>
        <v>6.3728293297094645</v>
      </c>
      <c r="E40" s="41"/>
      <c r="F40" s="41">
        <f t="shared" si="40"/>
        <v>6686.4258408318019</v>
      </c>
      <c r="G40" s="41"/>
      <c r="H40" s="41"/>
      <c r="I40" s="41">
        <f t="shared" si="41"/>
        <v>189.27219792593058</v>
      </c>
      <c r="J40" s="41">
        <f t="shared" si="29"/>
        <v>786.30507928239047</v>
      </c>
      <c r="K40" s="41">
        <f t="shared" si="30"/>
        <v>19.219186280118766</v>
      </c>
      <c r="L40" s="41">
        <f t="shared" si="42"/>
        <v>6875.6980387577323</v>
      </c>
      <c r="M40" s="41">
        <f t="shared" si="31"/>
        <v>6882.0708680874422</v>
      </c>
      <c r="N40" s="41">
        <f t="shared" si="43"/>
        <v>805.52426556250975</v>
      </c>
      <c r="Z40" s="84">
        <f t="shared" si="32"/>
        <v>-3.7114357931991124</v>
      </c>
      <c r="AA40" s="84">
        <f t="shared" si="33"/>
        <v>6.9837049145292251</v>
      </c>
      <c r="AB40" s="84">
        <f t="shared" si="34"/>
        <v>-3.5646485767398515</v>
      </c>
      <c r="AC40" s="24">
        <f>AC39*(1+価格上昇ケース!$O$3)</f>
        <v>214658.72158984304</v>
      </c>
      <c r="AD40" s="28">
        <f>AD39*(1+価格上昇ケース!$O$11)</f>
        <v>5.2808108763469412E-2</v>
      </c>
      <c r="AE40" s="28">
        <f>AE39*(1+価格上昇ケース!$O$12)</f>
        <v>3.2316742576148048E-2</v>
      </c>
      <c r="AG40" s="40">
        <f t="shared" si="5"/>
        <v>5.2244028448290222E-2</v>
      </c>
      <c r="AH40" s="28">
        <f>AH39*(1+価格上昇ケース!$O$13)</f>
        <v>1.6496443973249817E-2</v>
      </c>
      <c r="AJ40" s="29">
        <f t="shared" si="7"/>
        <v>5.2210926020376393E-2</v>
      </c>
      <c r="AK40" s="28">
        <f>AK39*(1+価格上昇ケース!$O$14)</f>
        <v>0.25983991676632323</v>
      </c>
      <c r="AL40" s="29">
        <f t="shared" si="9"/>
        <v>0.2548860495510224</v>
      </c>
      <c r="AM40" s="29">
        <f t="shared" si="35"/>
        <v>2.7527706548341579E-2</v>
      </c>
      <c r="AO40">
        <f t="shared" si="10"/>
        <v>0.97247229345165842</v>
      </c>
      <c r="AQ40">
        <f t="shared" si="36"/>
        <v>0.9990739953929767</v>
      </c>
      <c r="AS40">
        <f t="shared" si="11"/>
        <v>9.2600460702324929E-4</v>
      </c>
      <c r="AU40">
        <f t="shared" si="44"/>
        <v>2.3859226967790637E-2</v>
      </c>
      <c r="AW40">
        <f t="shared" si="12"/>
        <v>0.97614077303220936</v>
      </c>
      <c r="AY40" s="84">
        <f t="shared" si="37"/>
        <v>0.11704678446392805</v>
      </c>
      <c r="AZ40">
        <f t="shared" si="23"/>
        <v>0.10478234760784789</v>
      </c>
      <c r="BA40">
        <f t="shared" si="45"/>
        <v>7687.595133649952</v>
      </c>
      <c r="BB40">
        <f t="shared" si="24"/>
        <v>8.9473632871471391</v>
      </c>
      <c r="BC40">
        <f t="shared" si="25"/>
        <v>-1.3669386982032032</v>
      </c>
      <c r="BD40" s="60">
        <v>2027</v>
      </c>
      <c r="BE40">
        <f t="shared" si="46"/>
        <v>8.9473632871471391</v>
      </c>
      <c r="BF40">
        <f t="shared" si="38"/>
        <v>8.9658499779577863</v>
      </c>
      <c r="BN40" s="49">
        <v>2027</v>
      </c>
      <c r="BO40">
        <f>D40*CO2原単位!$F$2*10^10</f>
        <v>2.5008804546597735E-5</v>
      </c>
      <c r="BP40">
        <f>F40*CO2原単位!$F$3*10^10</f>
        <v>2.0808472101229575E-2</v>
      </c>
      <c r="BQ40">
        <f>I40*CO2原単位!$F$4*10^10</f>
        <v>5.0431167681293492E-4</v>
      </c>
      <c r="BR40">
        <f>K40*CO2原単位!$F$6*10^10</f>
        <v>1.1086552105250258E-4</v>
      </c>
      <c r="BS40">
        <f t="shared" si="14"/>
        <v>2.1448658103641612E-2</v>
      </c>
      <c r="CK40" s="29"/>
      <c r="CL40" s="29"/>
      <c r="CV40" s="29"/>
      <c r="CW40" s="29"/>
    </row>
    <row r="41" spans="1:101" ht="13.6" x14ac:dyDescent="0.15">
      <c r="A41" s="9">
        <v>2028</v>
      </c>
      <c r="B41" s="41"/>
      <c r="C41" s="41"/>
      <c r="D41" s="41">
        <f t="shared" si="39"/>
        <v>6.2718480962219392</v>
      </c>
      <c r="E41" s="41"/>
      <c r="F41" s="41">
        <f t="shared" si="40"/>
        <v>6564.0288013129839</v>
      </c>
      <c r="G41" s="41"/>
      <c r="H41" s="41"/>
      <c r="I41" s="41">
        <f t="shared" si="41"/>
        <v>187.16933870927016</v>
      </c>
      <c r="J41" s="41">
        <f t="shared" si="29"/>
        <v>772.0702234227291</v>
      </c>
      <c r="K41" s="41">
        <f t="shared" si="30"/>
        <v>18.869909798036627</v>
      </c>
      <c r="L41" s="41">
        <f t="shared" si="42"/>
        <v>6751.1981400222539</v>
      </c>
      <c r="M41" s="41">
        <f t="shared" si="31"/>
        <v>6757.4699881184752</v>
      </c>
      <c r="N41" s="41">
        <f t="shared" si="43"/>
        <v>790.94013322076626</v>
      </c>
      <c r="Z41" s="84">
        <f t="shared" si="32"/>
        <v>-3.7115069296799086</v>
      </c>
      <c r="AA41" s="84">
        <f t="shared" si="33"/>
        <v>6.9814042069379942</v>
      </c>
      <c r="AB41" s="84">
        <f t="shared" si="34"/>
        <v>-3.5573460782865269</v>
      </c>
      <c r="AC41" s="24">
        <f>AC40*(1+価格上昇ケース!$O$3)</f>
        <v>213156.11053871413</v>
      </c>
      <c r="AD41" s="28">
        <f>AD40*(1+価格上昇ケース!$O$11)</f>
        <v>5.2808108763469412E-2</v>
      </c>
      <c r="AE41" s="28">
        <f>AE40*(1+価格上昇ケース!$O$12)</f>
        <v>3.2316742576148048E-2</v>
      </c>
      <c r="AG41" s="40">
        <f t="shared" si="5"/>
        <v>5.2240008793807163E-2</v>
      </c>
      <c r="AH41" s="28">
        <f>AH40*(1+価格上昇ケース!$O$13)</f>
        <v>1.6496443973249817E-2</v>
      </c>
      <c r="AJ41" s="29">
        <f t="shared" si="7"/>
        <v>5.2206833920760573E-2</v>
      </c>
      <c r="AK41" s="28">
        <f>AK40*(1+価格上昇ケース!$O$14)</f>
        <v>0.25983991676632323</v>
      </c>
      <c r="AL41" s="29">
        <f t="shared" si="9"/>
        <v>0.25488629590448941</v>
      </c>
      <c r="AM41" s="29">
        <f t="shared" si="35"/>
        <v>2.7723869871289719E-2</v>
      </c>
      <c r="AO41">
        <f t="shared" si="10"/>
        <v>0.97227613012871028</v>
      </c>
      <c r="AQ41">
        <f t="shared" si="36"/>
        <v>0.99907186445411533</v>
      </c>
      <c r="AS41">
        <f t="shared" si="11"/>
        <v>9.2813554588471792E-4</v>
      </c>
      <c r="AU41">
        <f t="shared" si="44"/>
        <v>2.3857570257810767E-2</v>
      </c>
      <c r="AW41">
        <f t="shared" si="12"/>
        <v>0.97614242974218923</v>
      </c>
      <c r="AY41" s="84">
        <f t="shared" si="37"/>
        <v>0.11704678446392805</v>
      </c>
      <c r="AZ41">
        <f t="shared" si="23"/>
        <v>0.10478234760784789</v>
      </c>
      <c r="BA41">
        <f t="shared" si="45"/>
        <v>7548.4101213392414</v>
      </c>
      <c r="BB41">
        <f t="shared" si="24"/>
        <v>8.9290922401129311</v>
      </c>
      <c r="BC41">
        <f t="shared" si="25"/>
        <v>-1.3669377316797375</v>
      </c>
      <c r="BD41" s="60">
        <v>2028</v>
      </c>
      <c r="BE41">
        <f t="shared" si="46"/>
        <v>8.9290922401129311</v>
      </c>
      <c r="BF41">
        <f t="shared" si="38"/>
        <v>8.9473632871471391</v>
      </c>
      <c r="BN41" s="49">
        <v>2028</v>
      </c>
      <c r="BO41">
        <f>D41*CO2原単位!$F$2*10^10</f>
        <v>2.4612525311660335E-5</v>
      </c>
      <c r="BP41">
        <f>F41*CO2原単位!$F$3*10^10</f>
        <v>2.0427566750190258E-2</v>
      </c>
      <c r="BQ41">
        <f>I41*CO2原単位!$F$4*10^10</f>
        <v>4.9870865392168822E-4</v>
      </c>
      <c r="BR41">
        <f>K41*CO2原単位!$F$6*10^10</f>
        <v>1.0885072611722074E-4</v>
      </c>
      <c r="BS41">
        <f t="shared" si="14"/>
        <v>2.1059738655540824E-2</v>
      </c>
      <c r="CK41" s="29"/>
      <c r="CL41" s="29"/>
      <c r="CV41" s="29"/>
      <c r="CW41" s="29"/>
    </row>
    <row r="42" spans="1:101" ht="13.6" x14ac:dyDescent="0.15">
      <c r="A42" s="9">
        <v>2029</v>
      </c>
      <c r="B42" s="41"/>
      <c r="C42" s="41"/>
      <c r="D42" s="41">
        <f t="shared" si="39"/>
        <v>6.1721176431100657</v>
      </c>
      <c r="E42" s="41"/>
      <c r="F42" s="41">
        <f t="shared" si="40"/>
        <v>6445.4047380242728</v>
      </c>
      <c r="G42" s="41"/>
      <c r="H42" s="41"/>
      <c r="I42" s="41">
        <f t="shared" si="41"/>
        <v>184.96245311966993</v>
      </c>
      <c r="J42" s="41">
        <f t="shared" si="29"/>
        <v>758.2540919407104</v>
      </c>
      <c r="K42" s="41">
        <f t="shared" si="30"/>
        <v>18.531494121273745</v>
      </c>
      <c r="L42" s="41">
        <f t="shared" si="42"/>
        <v>6630.3671911439424</v>
      </c>
      <c r="M42" s="41">
        <f t="shared" si="31"/>
        <v>6636.5393087870525</v>
      </c>
      <c r="N42" s="41">
        <f t="shared" si="43"/>
        <v>776.78558606198385</v>
      </c>
      <c r="Z42" s="84">
        <f t="shared" si="32"/>
        <v>-3.7115468735096933</v>
      </c>
      <c r="AA42" s="84">
        <f t="shared" si="33"/>
        <v>6.979373469830584</v>
      </c>
      <c r="AB42" s="84">
        <f t="shared" si="34"/>
        <v>-3.5509698637939664</v>
      </c>
      <c r="AC42" s="24">
        <f>AC41*(1+価格上昇ケース!$O$3)</f>
        <v>211664.01776494313</v>
      </c>
      <c r="AD42" s="28">
        <f>AD41*(1+価格上昇ケース!$O$11)</f>
        <v>5.2808108763469412E-2</v>
      </c>
      <c r="AE42" s="28">
        <f>AE41*(1+価格上昇ケース!$O$12)</f>
        <v>3.2316742576148048E-2</v>
      </c>
      <c r="AG42" s="40">
        <f t="shared" si="5"/>
        <v>5.2236476265823908E-2</v>
      </c>
      <c r="AH42" s="28">
        <f>AH41*(1+価格上昇ケース!$O$13)</f>
        <v>1.6496443973249817E-2</v>
      </c>
      <c r="AJ42" s="29">
        <f t="shared" si="7"/>
        <v>5.2203237302922527E-2</v>
      </c>
      <c r="AK42" s="28">
        <f>AK41*(1+価格上昇ケース!$O$14)</f>
        <v>0.25983991676632323</v>
      </c>
      <c r="AL42" s="29">
        <f t="shared" si="9"/>
        <v>0.25488640324357131</v>
      </c>
      <c r="AM42" s="29">
        <f t="shared" si="35"/>
        <v>2.7896260913983895E-2</v>
      </c>
      <c r="AO42">
        <f t="shared" si="10"/>
        <v>0.97210373908601611</v>
      </c>
      <c r="AQ42">
        <f t="shared" si="36"/>
        <v>0.99906997949444254</v>
      </c>
      <c r="AS42">
        <f t="shared" si="11"/>
        <v>9.3002050555745619E-4</v>
      </c>
      <c r="AU42">
        <f t="shared" si="44"/>
        <v>2.3856640048152244E-2</v>
      </c>
      <c r="AW42">
        <f t="shared" si="12"/>
        <v>0.97614335995184776</v>
      </c>
      <c r="AY42" s="84">
        <f t="shared" si="37"/>
        <v>0.11704678446392805</v>
      </c>
      <c r="AZ42">
        <f t="shared" si="23"/>
        <v>0.10478234760784789</v>
      </c>
      <c r="BA42">
        <f t="shared" si="45"/>
        <v>7413.3248948490364</v>
      </c>
      <c r="BB42">
        <f t="shared" si="24"/>
        <v>8.9110343214110088</v>
      </c>
      <c r="BC42">
        <f t="shared" si="25"/>
        <v>-1.3669373105544709</v>
      </c>
      <c r="BD42" s="60">
        <v>2029</v>
      </c>
      <c r="BE42">
        <f t="shared" si="46"/>
        <v>8.9110343214110088</v>
      </c>
      <c r="BF42">
        <f t="shared" si="38"/>
        <v>8.9290922401129311</v>
      </c>
      <c r="BN42" s="49">
        <v>2029</v>
      </c>
      <c r="BO42">
        <f>D42*CO2原単位!$F$2*10^10</f>
        <v>2.4221154496567097E-5</v>
      </c>
      <c r="BP42">
        <f>F42*CO2原単位!$F$3*10^10</f>
        <v>2.0058403078860199E-2</v>
      </c>
      <c r="BQ42">
        <f>I42*CO2原単位!$F$4*10^10</f>
        <v>4.9282845501016535E-4</v>
      </c>
      <c r="BR42">
        <f>K42*CO2原単位!$F$6*10^10</f>
        <v>1.0689858153680929E-4</v>
      </c>
      <c r="BS42">
        <f t="shared" si="14"/>
        <v>2.068235126990374E-2</v>
      </c>
      <c r="CK42" s="29"/>
      <c r="CL42" s="29"/>
      <c r="CV42" s="29"/>
      <c r="CW42" s="29"/>
    </row>
    <row r="43" spans="1:101" x14ac:dyDescent="0.15">
      <c r="A43" s="9">
        <v>2030</v>
      </c>
      <c r="B43" s="41"/>
      <c r="C43" s="41"/>
      <c r="D43" s="41">
        <f t="shared" si="39"/>
        <v>6.0738064192126098</v>
      </c>
      <c r="E43" s="41"/>
      <c r="F43" s="41">
        <f t="shared" si="40"/>
        <v>6330.3957683878816</v>
      </c>
      <c r="G43" s="41"/>
      <c r="H43" s="41"/>
      <c r="I43" s="41">
        <f t="shared" si="41"/>
        <v>182.67627492995419</v>
      </c>
      <c r="J43" s="41">
        <f t="shared" si="29"/>
        <v>744.84176638935787</v>
      </c>
      <c r="K43" s="41">
        <f t="shared" si="30"/>
        <v>18.20329277372543</v>
      </c>
      <c r="L43" s="41">
        <f t="shared" si="42"/>
        <v>6513.0720433178358</v>
      </c>
      <c r="M43" s="41">
        <f t="shared" si="31"/>
        <v>6519.1458497370477</v>
      </c>
      <c r="N43" s="41">
        <f t="shared" si="43"/>
        <v>763.04505916308335</v>
      </c>
      <c r="Z43" s="84">
        <f t="shared" si="32"/>
        <v>-3.7115693023608256</v>
      </c>
      <c r="AA43" s="84">
        <f t="shared" si="33"/>
        <v>6.9775810242303127</v>
      </c>
      <c r="AB43" s="84">
        <f t="shared" si="34"/>
        <v>-3.5454024389577961</v>
      </c>
      <c r="AC43" s="24">
        <f>AC42*(1+価格上昇ケース!$O$3)</f>
        <v>210182.36964058853</v>
      </c>
      <c r="AD43" s="28">
        <f>AD42*(1+価格上昇ケース!$O$11)</f>
        <v>5.2808108763469412E-2</v>
      </c>
      <c r="AE43" s="28">
        <f>AE42*(1+価格上昇ケース!$O$12)</f>
        <v>3.2316742576148048E-2</v>
      </c>
      <c r="AG43" s="40">
        <f t="shared" si="5"/>
        <v>5.2233374380304412E-2</v>
      </c>
      <c r="AH43" s="28">
        <f>AH42*(1+価格上昇ケース!$O$13)</f>
        <v>1.6496443973249817E-2</v>
      </c>
      <c r="AJ43" s="29">
        <f t="shared" si="7"/>
        <v>5.2200078730488861E-2</v>
      </c>
      <c r="AK43" s="28">
        <f>AK42*(1+価格上昇ケース!$O$14)</f>
        <v>0.25983991676632323</v>
      </c>
      <c r="AL43" s="29">
        <f t="shared" si="9"/>
        <v>0.25488643634224334</v>
      </c>
      <c r="AM43" s="29">
        <f t="shared" si="35"/>
        <v>2.8047636156178113E-2</v>
      </c>
      <c r="AO43">
        <f t="shared" si="10"/>
        <v>0.97195236384382189</v>
      </c>
      <c r="AQ43">
        <f t="shared" si="36"/>
        <v>0.99906831254289896</v>
      </c>
      <c r="AS43">
        <f t="shared" si="11"/>
        <v>9.316874571010862E-4</v>
      </c>
      <c r="AU43">
        <f t="shared" si="44"/>
        <v>2.3856117741842153E-2</v>
      </c>
      <c r="AW43">
        <f t="shared" si="12"/>
        <v>0.97614388225815785</v>
      </c>
      <c r="AY43" s="84">
        <f t="shared" si="37"/>
        <v>0.11704678446392805</v>
      </c>
      <c r="AZ43">
        <f t="shared" si="23"/>
        <v>0.10478234760784789</v>
      </c>
      <c r="BA43">
        <f t="shared" si="45"/>
        <v>7282.190908900131</v>
      </c>
      <c r="BB43">
        <f t="shared" si="24"/>
        <v>8.8931870449394008</v>
      </c>
      <c r="BC43">
        <f t="shared" si="25"/>
        <v>-1.3669371806979174</v>
      </c>
      <c r="BD43" s="60">
        <v>2030</v>
      </c>
      <c r="BE43">
        <f t="shared" si="46"/>
        <v>8.8931870449394008</v>
      </c>
      <c r="BF43">
        <f t="shared" si="38"/>
        <v>8.9110343214110088</v>
      </c>
      <c r="BN43" s="49">
        <v>2030</v>
      </c>
      <c r="BO43">
        <f>D43*CO2原単位!$F$2*10^10</f>
        <v>2.3835353142727867E-5</v>
      </c>
      <c r="BP43">
        <f>F43*CO2原単位!$F$3*10^10</f>
        <v>1.9700489749222151E-2</v>
      </c>
      <c r="BQ43">
        <f>I43*CO2原単位!$F$4*10^10</f>
        <v>4.8673698268098632E-4</v>
      </c>
      <c r="BR43">
        <f>K43*CO2原単位!$F$6*10^10</f>
        <v>1.0500535812579958E-4</v>
      </c>
      <c r="BS43">
        <f t="shared" si="14"/>
        <v>2.0316067443171663E-2</v>
      </c>
      <c r="CK43" s="29"/>
      <c r="CL43" s="29"/>
      <c r="CV43" s="29"/>
      <c r="CW43" s="29"/>
    </row>
    <row r="44" spans="1:101" x14ac:dyDescent="0.15">
      <c r="A44" s="9">
        <v>2031</v>
      </c>
      <c r="B44" s="41"/>
      <c r="C44" s="41"/>
      <c r="D44" s="41">
        <f t="shared" ref="D44:D63" si="47">M44*AS44</f>
        <v>5.9770494605636877</v>
      </c>
      <c r="E44" s="41"/>
      <c r="F44" s="41">
        <f t="shared" ref="F44:F63" si="48">L44*AO44</f>
        <v>6218.8532313848382</v>
      </c>
      <c r="G44" s="41"/>
      <c r="H44" s="41"/>
      <c r="I44" s="41">
        <f t="shared" ref="I44:I63" si="49">L44*AM44</f>
        <v>180.33199843829775</v>
      </c>
      <c r="J44" s="41">
        <f t="shared" ref="J44:J63" si="50">BA44*AZ44*AW44</f>
        <v>731.81885011299505</v>
      </c>
      <c r="K44" s="41">
        <f t="shared" ref="K44:K63" si="51">BA44*AZ44*AU44</f>
        <v>17.884798646806299</v>
      </c>
      <c r="L44" s="41">
        <f t="shared" ref="L44:L63" si="52">M44*AQ44</f>
        <v>6399.1852298231361</v>
      </c>
      <c r="M44" s="41">
        <f t="shared" ref="M44:M63" si="53">BA44-J44-K44</f>
        <v>6405.1622792836997</v>
      </c>
      <c r="N44" s="41"/>
      <c r="Z44" s="84">
        <f t="shared" ref="Z44:Z63" si="54">$AC$95+$AC$96*Z43</f>
        <v>-3.7115818963801233</v>
      </c>
      <c r="AA44" s="84">
        <f t="shared" ref="AA44:AA63" si="55">$S$95+$S$96*AA43</f>
        <v>6.9759989084467344</v>
      </c>
      <c r="AB44" s="84">
        <f t="shared" ref="AB44:AB63" si="56">$H$95+$H$96*AD44+$H$97*AB43</f>
        <v>-3.5405412130152603</v>
      </c>
      <c r="AC44" s="24">
        <f>AC43*(1+価格上昇ケース!$O$3)</f>
        <v>208711.09305310441</v>
      </c>
      <c r="AD44" s="28">
        <f>AD43*(1+価格上昇ケース!$O$11)</f>
        <v>5.2808108763469412E-2</v>
      </c>
      <c r="AE44" s="28">
        <f>AE43*(1+価格上昇ケース!$O$12)</f>
        <v>3.2316742576148048E-2</v>
      </c>
      <c r="AG44" s="40">
        <f t="shared" si="5"/>
        <v>5.2230652590132057E-2</v>
      </c>
      <c r="AH44" s="28">
        <f>AH43*(1+価格上昇ケース!$O$13)</f>
        <v>1.6496443973249817E-2</v>
      </c>
      <c r="AJ44" s="29">
        <f t="shared" si="7"/>
        <v>5.2197306810115203E-2</v>
      </c>
      <c r="AK44" s="28">
        <f>AK43*(1+価格上昇ケース!$O$14)</f>
        <v>0.25983991676632323</v>
      </c>
      <c r="AL44" s="29">
        <f t="shared" si="9"/>
        <v>0.2548864311114149</v>
      </c>
      <c r="AM44" s="29">
        <f t="shared" si="35"/>
        <v>2.8180462349779778E-2</v>
      </c>
      <c r="AO44">
        <f>1/(1+EXP(AB44))</f>
        <v>0.97181953765022022</v>
      </c>
      <c r="AQ44">
        <f t="shared" si="36"/>
        <v>0.99906683871540691</v>
      </c>
      <c r="AS44">
        <f>1/(1+EXP(AA44))</f>
        <v>9.3316128459310663E-4</v>
      </c>
      <c r="AU44">
        <f t="shared" si="44"/>
        <v>2.3855824466630593E-2</v>
      </c>
      <c r="AW44">
        <f>1/(1+EXP(Z44))</f>
        <v>0.97614417553336941</v>
      </c>
      <c r="AY44" s="84">
        <f>EXP($BD$111+$BD$112*AK44)</f>
        <v>0.11704678446392805</v>
      </c>
      <c r="AZ44">
        <f>AY44/(1+AY44)</f>
        <v>0.10478234760784789</v>
      </c>
      <c r="BA44">
        <f t="shared" si="45"/>
        <v>7154.8659280435013</v>
      </c>
      <c r="BB44">
        <f t="shared" si="24"/>
        <v>8.8755479535960511</v>
      </c>
      <c r="BC44">
        <f>LN(AL44)</f>
        <v>-1.3669372012201098</v>
      </c>
      <c r="BD44" s="60">
        <v>2031</v>
      </c>
      <c r="BE44">
        <f t="shared" ref="BE44:BE63" si="57">BF44*$BL$5+BG44*$BL$6+$BL$4</f>
        <v>8.8755479535960511</v>
      </c>
      <c r="BF44">
        <f t="shared" ref="BF44:BF63" si="58">BE43</f>
        <v>8.8931870449394008</v>
      </c>
      <c r="BN44" s="49">
        <v>2031</v>
      </c>
      <c r="BO44">
        <f>D44*CO2原単位!$F$2*10^10</f>
        <v>2.3455651170152923E-5</v>
      </c>
      <c r="BP44">
        <f>F44*CO2原単位!$F$3*10^10</f>
        <v>1.9353364121184158E-2</v>
      </c>
      <c r="BQ44">
        <f>I44*CO2原単位!$F$4*10^10</f>
        <v>4.804907086831377E-4</v>
      </c>
      <c r="BR44">
        <f>K44*CO2原単位!$F$6*10^10</f>
        <v>1.0316813063768382E-4</v>
      </c>
      <c r="BS44">
        <f t="shared" ref="BS44:BS63" si="59">SUM(BO44:BR44)</f>
        <v>1.9960478611675134E-2</v>
      </c>
      <c r="CK44" s="29"/>
      <c r="CL44" s="29"/>
      <c r="CV44" s="29"/>
      <c r="CW44" s="29"/>
    </row>
    <row r="45" spans="1:101" x14ac:dyDescent="0.15">
      <c r="A45" s="9">
        <v>2032</v>
      </c>
      <c r="B45" s="41"/>
      <c r="C45" s="41"/>
      <c r="D45" s="41">
        <f t="shared" si="47"/>
        <v>5.8819531365135314</v>
      </c>
      <c r="E45" s="41"/>
      <c r="F45" s="41">
        <f t="shared" si="48"/>
        <v>6110.6369883208899</v>
      </c>
      <c r="G45" s="41"/>
      <c r="H45" s="41"/>
      <c r="I45" s="41">
        <f t="shared" si="49"/>
        <v>177.9477008785467</v>
      </c>
      <c r="J45" s="41">
        <f t="shared" si="50"/>
        <v>719.17149269862409</v>
      </c>
      <c r="K45" s="41">
        <f t="shared" si="51"/>
        <v>17.57558770225684</v>
      </c>
      <c r="L45" s="41">
        <f t="shared" si="52"/>
        <v>6288.584689199437</v>
      </c>
      <c r="M45" s="41">
        <f t="shared" si="53"/>
        <v>6294.4666423359504</v>
      </c>
      <c r="N45" s="41"/>
      <c r="Z45" s="84">
        <f t="shared" si="54"/>
        <v>-3.7115889680451466</v>
      </c>
      <c r="AA45" s="84">
        <f t="shared" si="55"/>
        <v>6.9746024418804584</v>
      </c>
      <c r="AB45" s="84">
        <f t="shared" si="56"/>
        <v>-3.5362966083084566</v>
      </c>
      <c r="AC45" s="24">
        <f>AC44*(1+価格上昇ケース!$O$3)</f>
        <v>207250.11540173268</v>
      </c>
      <c r="AD45" s="28">
        <f>AD44*(1+価格上昇ケース!$O$11)</f>
        <v>5.2808108763469412E-2</v>
      </c>
      <c r="AE45" s="28">
        <f>AE44*(1+価格上昇ケース!$O$12)</f>
        <v>3.2316742576148048E-2</v>
      </c>
      <c r="AG45" s="40">
        <f t="shared" si="5"/>
        <v>5.2228265812931288E-2</v>
      </c>
      <c r="AH45" s="28">
        <f>AH44*(1+価格上昇ケース!$O$13)</f>
        <v>1.6496443973249817E-2</v>
      </c>
      <c r="AJ45" s="29">
        <f t="shared" si="7"/>
        <v>5.219487570802079E-2</v>
      </c>
      <c r="AK45" s="28">
        <f>AK44*(1+価格上昇ケース!$O$14)</f>
        <v>0.25983991676632323</v>
      </c>
      <c r="AL45" s="29">
        <f t="shared" si="9"/>
        <v>0.25488640730949153</v>
      </c>
      <c r="AM45" s="29">
        <f t="shared" si="35"/>
        <v>2.8296939561642476E-2</v>
      </c>
      <c r="AO45">
        <f t="shared" ref="AO45:AO63" si="60">1/(1+EXP(AB45))</f>
        <v>0.97170306043835752</v>
      </c>
      <c r="AQ45">
        <f t="shared" si="36"/>
        <v>0.99906553589513813</v>
      </c>
      <c r="AS45">
        <f t="shared" ref="AS45:AS63" si="61">1/(1+EXP(AA45))</f>
        <v>9.3446410486189659E-4</v>
      </c>
      <c r="AU45">
        <f t="shared" si="44"/>
        <v>2.3855659791272688E-2</v>
      </c>
      <c r="AW45">
        <f t="shared" ref="AW45:AW63" si="62">1/(1+EXP(Z45))</f>
        <v>0.97614434020872731</v>
      </c>
      <c r="AY45" s="84">
        <f>EXP($BD$111+$BD$112*AK45)</f>
        <v>0.11704678446392805</v>
      </c>
      <c r="AZ45">
        <f>AY45/(1+AY45)</f>
        <v>0.10478234760784789</v>
      </c>
      <c r="BA45">
        <f t="shared" si="45"/>
        <v>7031.2137227368312</v>
      </c>
      <c r="BB45">
        <f t="shared" si="24"/>
        <v>8.8581146189405366</v>
      </c>
      <c r="BC45">
        <f t="shared" ref="BC45:BC63" si="63">LN(AL45)</f>
        <v>-1.3669372946025797</v>
      </c>
      <c r="BD45" s="60">
        <v>2032</v>
      </c>
      <c r="BE45">
        <f>$BL$4+$BL$5*BF45+BG45*$BL$6</f>
        <v>8.8581146189405366</v>
      </c>
      <c r="BF45">
        <f t="shared" si="58"/>
        <v>8.8755479535960511</v>
      </c>
      <c r="BN45" s="49">
        <v>2032</v>
      </c>
      <c r="BO45">
        <f>D45*CO2原単位!$F$2*10^10</f>
        <v>2.3082466002588002E-5</v>
      </c>
      <c r="BP45">
        <f>F45*CO2原単位!$F$3*10^10</f>
        <v>1.9016590076530143E-2</v>
      </c>
      <c r="BQ45">
        <f>I45*CO2原単位!$F$4*10^10</f>
        <v>4.7413779941513415E-4</v>
      </c>
      <c r="BR45">
        <f>K45*CO2原単位!$F$6*10^10</f>
        <v>1.0138445301559459E-4</v>
      </c>
      <c r="BS45">
        <f t="shared" si="59"/>
        <v>1.9615194794963459E-2</v>
      </c>
      <c r="CK45" s="29"/>
      <c r="CL45" s="29"/>
      <c r="CV45" s="29"/>
      <c r="CW45" s="29"/>
    </row>
    <row r="46" spans="1:101" x14ac:dyDescent="0.15">
      <c r="A46" s="9">
        <v>2033</v>
      </c>
      <c r="B46" s="41"/>
      <c r="C46" s="41"/>
      <c r="D46" s="41">
        <f t="shared" si="47"/>
        <v>5.7885992934319432</v>
      </c>
      <c r="E46" s="41"/>
      <c r="F46" s="41">
        <f t="shared" si="48"/>
        <v>6005.6147745461058</v>
      </c>
      <c r="G46" s="41"/>
      <c r="H46" s="41"/>
      <c r="I46" s="41">
        <f t="shared" si="49"/>
        <v>175.53872902134219</v>
      </c>
      <c r="J46" s="41">
        <f t="shared" si="50"/>
        <v>706.88639112150406</v>
      </c>
      <c r="K46" s="41">
        <f t="shared" si="51"/>
        <v>17.275287682855179</v>
      </c>
      <c r="L46" s="41">
        <f t="shared" si="52"/>
        <v>6181.1535035674478</v>
      </c>
      <c r="M46" s="41">
        <f t="shared" si="53"/>
        <v>6186.9421028608804</v>
      </c>
      <c r="N46" s="41"/>
      <c r="Z46" s="84">
        <f t="shared" si="54"/>
        <v>-3.7115929388542281</v>
      </c>
      <c r="AA46" s="84">
        <f t="shared" si="55"/>
        <v>6.9733698400121451</v>
      </c>
      <c r="AB46" s="84">
        <f t="shared" si="56"/>
        <v>-3.5325904096396448</v>
      </c>
      <c r="AC46" s="24">
        <f>AC45*(1+価格上昇ケース!$O$3)</f>
        <v>205799.36459392056</v>
      </c>
      <c r="AD46" s="28">
        <f>AD45*(1+価格上昇ケース!$O$11)</f>
        <v>5.2808108763469412E-2</v>
      </c>
      <c r="AE46" s="28">
        <f>AE45*(1+価格上昇ケース!$O$12)</f>
        <v>3.2316742576148048E-2</v>
      </c>
      <c r="AG46" s="40">
        <f t="shared" si="5"/>
        <v>5.2226173955612382E-2</v>
      </c>
      <c r="AH46" s="28">
        <f>AH45*(1+価格上昇ケース!$O$13)</f>
        <v>1.6496443973249817E-2</v>
      </c>
      <c r="AJ46" s="29">
        <f t="shared" si="7"/>
        <v>5.2192744664325698E-2</v>
      </c>
      <c r="AK46" s="28">
        <f>AK45*(1+価格上昇ケース!$O$14)</f>
        <v>0.25983991676632323</v>
      </c>
      <c r="AL46" s="29">
        <f t="shared" si="9"/>
        <v>0.25488637567241174</v>
      </c>
      <c r="AM46" s="29">
        <f t="shared" si="35"/>
        <v>2.839902437628028E-2</v>
      </c>
      <c r="AO46">
        <f t="shared" si="60"/>
        <v>0.97160097562371972</v>
      </c>
      <c r="AQ46">
        <f t="shared" si="36"/>
        <v>0.9990643844411029</v>
      </c>
      <c r="AS46">
        <f t="shared" si="61"/>
        <v>9.3561555889706144E-4</v>
      </c>
      <c r="AU46">
        <f t="shared" si="44"/>
        <v>2.3855567324934768E-2</v>
      </c>
      <c r="AW46">
        <f t="shared" si="62"/>
        <v>0.97614443267506523</v>
      </c>
      <c r="AY46" s="84">
        <f>EXP($BD$111+$BD$112*AK46)</f>
        <v>0.11704678446392805</v>
      </c>
      <c r="AZ46">
        <f>AY46/(1+AY46)</f>
        <v>0.10478234760784789</v>
      </c>
      <c r="BA46">
        <f t="shared" si="45"/>
        <v>6911.1037816652397</v>
      </c>
      <c r="BB46">
        <f t="shared" si="24"/>
        <v>8.8408846408597359</v>
      </c>
      <c r="BC46">
        <f t="shared" si="63"/>
        <v>-1.3669374187248586</v>
      </c>
      <c r="BD46" s="60">
        <v>2033</v>
      </c>
      <c r="BE46">
        <f t="shared" si="57"/>
        <v>8.8408846408597359</v>
      </c>
      <c r="BF46">
        <f t="shared" si="58"/>
        <v>8.8581146189405366</v>
      </c>
      <c r="BN46" s="49">
        <v>2033</v>
      </c>
      <c r="BO46">
        <f>D46*CO2原単位!$F$2*10^10</f>
        <v>2.2716118828591482E-5</v>
      </c>
      <c r="BP46">
        <f>F46*CO2原単位!$F$3*10^10</f>
        <v>1.8689756001440766E-2</v>
      </c>
      <c r="BQ46">
        <f>I46*CO2原単位!$F$4*10^10</f>
        <v>4.6771914601534962E-4</v>
      </c>
      <c r="BR46">
        <f>K46*CO2原単位!$F$6*10^10</f>
        <v>9.9652177900623595E-5</v>
      </c>
      <c r="BS46">
        <f t="shared" si="59"/>
        <v>1.9279843444185332E-2</v>
      </c>
      <c r="CK46" s="29"/>
      <c r="CL46" s="29"/>
      <c r="CV46" s="29"/>
      <c r="CW46" s="29"/>
    </row>
    <row r="47" spans="1:101" x14ac:dyDescent="0.15">
      <c r="A47" s="9">
        <v>2034</v>
      </c>
      <c r="B47" s="41"/>
      <c r="C47" s="41"/>
      <c r="D47" s="41">
        <f t="shared" si="47"/>
        <v>5.6970488630155156</v>
      </c>
      <c r="E47" s="41"/>
      <c r="F47" s="41">
        <f t="shared" si="48"/>
        <v>5903.6616023497972</v>
      </c>
      <c r="G47" s="41"/>
      <c r="H47" s="41"/>
      <c r="I47" s="41">
        <f t="shared" si="49"/>
        <v>173.11804882777642</v>
      </c>
      <c r="J47" s="41">
        <f t="shared" si="50"/>
        <v>694.95077871807518</v>
      </c>
      <c r="K47" s="41">
        <f t="shared" si="51"/>
        <v>16.983560598440075</v>
      </c>
      <c r="L47" s="41">
        <f t="shared" si="52"/>
        <v>6076.7796511775732</v>
      </c>
      <c r="M47" s="41">
        <f t="shared" si="53"/>
        <v>6082.4767000405891</v>
      </c>
      <c r="N47" s="41"/>
      <c r="Z47" s="84">
        <f t="shared" si="54"/>
        <v>-3.7115951685023676</v>
      </c>
      <c r="AA47" s="84">
        <f t="shared" si="55"/>
        <v>6.9722818745696058</v>
      </c>
      <c r="AB47" s="84">
        <f t="shared" si="56"/>
        <v>-3.5293543230022522</v>
      </c>
      <c r="AC47" s="24">
        <f>AC46*(1+価格上昇ケース!$O$3)</f>
        <v>204358.76904176312</v>
      </c>
      <c r="AD47" s="28">
        <f>AD46*(1+価格上昇ケース!$O$11)</f>
        <v>5.2808108763469412E-2</v>
      </c>
      <c r="AE47" s="28">
        <f>AE46*(1+価格上昇ケース!$O$12)</f>
        <v>3.2316742576148048E-2</v>
      </c>
      <c r="AG47" s="40">
        <f t="shared" si="5"/>
        <v>5.222434144989286E-2</v>
      </c>
      <c r="AH47" s="28">
        <f>AH46*(1+価格上昇ケース!$O$13)</f>
        <v>1.6496443973249817E-2</v>
      </c>
      <c r="AJ47" s="29">
        <f t="shared" si="7"/>
        <v>5.2190877519369967E-2</v>
      </c>
      <c r="AK47" s="28">
        <f>AK46*(1+価格上昇ケース!$O$14)</f>
        <v>0.25983991676632323</v>
      </c>
      <c r="AL47" s="29">
        <f t="shared" si="9"/>
        <v>0.25488634191187221</v>
      </c>
      <c r="AM47" s="29">
        <f t="shared" si="35"/>
        <v>2.8488452562901334E-2</v>
      </c>
      <c r="AO47">
        <f t="shared" si="60"/>
        <v>0.97151154743709867</v>
      </c>
      <c r="AQ47">
        <f t="shared" si="36"/>
        <v>0.99906336692371089</v>
      </c>
      <c r="AS47">
        <f t="shared" si="61"/>
        <v>9.366330762890548E-4</v>
      </c>
      <c r="AU47">
        <f t="shared" si="44"/>
        <v>2.3855515404334837E-2</v>
      </c>
      <c r="AW47">
        <f t="shared" si="62"/>
        <v>0.97614448459566516</v>
      </c>
      <c r="AY47" s="84">
        <f>EXP($BD$111+$BD$112*AK47)</f>
        <v>0.11704678446392805</v>
      </c>
      <c r="AZ47">
        <f>AY47/(1+AY47)</f>
        <v>0.10478234760784789</v>
      </c>
      <c r="BA47">
        <f t="shared" si="45"/>
        <v>6794.4110393571045</v>
      </c>
      <c r="BB47">
        <f t="shared" si="24"/>
        <v>8.8238556472373961</v>
      </c>
      <c r="BC47">
        <f t="shared" si="63"/>
        <v>-1.3669375511781594</v>
      </c>
      <c r="BD47" s="60">
        <v>2034</v>
      </c>
      <c r="BE47">
        <f t="shared" si="57"/>
        <v>8.8238556472373961</v>
      </c>
      <c r="BF47">
        <f t="shared" si="58"/>
        <v>8.8408846408597359</v>
      </c>
      <c r="BN47" s="49">
        <v>2034</v>
      </c>
      <c r="BO47">
        <f>D47*CO2原単位!$F$2*10^10</f>
        <v>2.2356848761563701E-5</v>
      </c>
      <c r="BP47">
        <f>F47*CO2原単位!$F$3*10^10</f>
        <v>1.8372472928274305E-2</v>
      </c>
      <c r="BQ47">
        <f>I47*CO2原単位!$F$4*10^10</f>
        <v>4.6126929600661906E-4</v>
      </c>
      <c r="BR47">
        <f>K47*CO2原単位!$F$6*10^10</f>
        <v>9.7969355602768853E-5</v>
      </c>
      <c r="BS47">
        <f t="shared" si="59"/>
        <v>1.8954068428645256E-2</v>
      </c>
      <c r="CK47" s="29"/>
      <c r="CL47" s="29"/>
      <c r="CV47" s="29"/>
      <c r="CW47" s="29"/>
    </row>
    <row r="48" spans="1:101" x14ac:dyDescent="0.15">
      <c r="A48" s="9">
        <v>2035</v>
      </c>
      <c r="B48" s="41"/>
      <c r="C48" s="41"/>
      <c r="D48" s="41">
        <f t="shared" si="47"/>
        <v>5.6073449969867033</v>
      </c>
      <c r="E48" s="41"/>
      <c r="F48" s="41">
        <f t="shared" si="48"/>
        <v>5804.6592136369445</v>
      </c>
      <c r="G48" s="41"/>
      <c r="H48" s="41"/>
      <c r="I48" s="41">
        <f t="shared" si="49"/>
        <v>170.69655869159342</v>
      </c>
      <c r="J48" s="41">
        <f t="shared" si="50"/>
        <v>683.35240807095477</v>
      </c>
      <c r="K48" s="41">
        <f t="shared" si="51"/>
        <v>16.700092809349115</v>
      </c>
      <c r="L48" s="41">
        <f t="shared" si="52"/>
        <v>5975.3557723285376</v>
      </c>
      <c r="M48" s="41">
        <f t="shared" si="53"/>
        <v>5980.9631173255239</v>
      </c>
      <c r="N48" s="41"/>
      <c r="Z48" s="84">
        <f t="shared" si="54"/>
        <v>-3.7115964204716074</v>
      </c>
      <c r="AA48" s="84">
        <f t="shared" si="55"/>
        <v>6.9713215735717018</v>
      </c>
      <c r="AB48" s="84">
        <f t="shared" si="56"/>
        <v>-3.5265287171293567</v>
      </c>
      <c r="AC48" s="24">
        <f>AC47*(1+価格上昇ケース!$O$3)</f>
        <v>202928.25765847077</v>
      </c>
      <c r="AD48" s="28">
        <f>AD47*(1+価格上昇ケース!$O$11)</f>
        <v>5.2808108763469412E-2</v>
      </c>
      <c r="AE48" s="28">
        <f>AE47*(1+価格上昇ケース!$O$12)</f>
        <v>3.2316742576148048E-2</v>
      </c>
      <c r="AG48" s="40">
        <f t="shared" si="5"/>
        <v>5.2222736808336112E-2</v>
      </c>
      <c r="AH48" s="28">
        <f>AH47*(1+価格上昇ケース!$O$13)</f>
        <v>1.6496443973249817E-2</v>
      </c>
      <c r="AJ48" s="29">
        <f t="shared" si="7"/>
        <v>5.2189242261478037E-2</v>
      </c>
      <c r="AK48" s="28">
        <f>AK47*(1+価格上昇ケース!$O$14)</f>
        <v>0.25983991676632323</v>
      </c>
      <c r="AL48" s="29">
        <f t="shared" si="9"/>
        <v>0.25488630895577447</v>
      </c>
      <c r="AM48" s="29">
        <f t="shared" si="35"/>
        <v>2.8566760741189245E-2</v>
      </c>
      <c r="AO48">
        <f t="shared" si="60"/>
        <v>0.97143323925881075</v>
      </c>
      <c r="AQ48">
        <f t="shared" si="36"/>
        <v>0.99906246788569164</v>
      </c>
      <c r="AS48">
        <f t="shared" si="61"/>
        <v>9.3753211430839102E-4</v>
      </c>
      <c r="AU48">
        <f t="shared" si="44"/>
        <v>2.3855486250458413E-2</v>
      </c>
      <c r="AW48">
        <f t="shared" si="62"/>
        <v>0.97614451374954159</v>
      </c>
      <c r="AY48" s="84">
        <f t="shared" ref="AY48:AY63" si="64">EXP($BD$111+$BD$112*AK48)</f>
        <v>0.11704678446392805</v>
      </c>
      <c r="AZ48">
        <f t="shared" ref="AZ48:AZ63" si="65">AY48/(1+AY48)</f>
        <v>0.10478234760784789</v>
      </c>
      <c r="BA48">
        <f t="shared" si="45"/>
        <v>6681.0156182058281</v>
      </c>
      <c r="BB48">
        <f t="shared" si="24"/>
        <v>8.8070252936275537</v>
      </c>
      <c r="BC48">
        <f t="shared" si="63"/>
        <v>-1.3669376804753968</v>
      </c>
      <c r="BD48" s="60">
        <v>2035</v>
      </c>
      <c r="BE48">
        <f t="shared" si="57"/>
        <v>8.8070252936275537</v>
      </c>
      <c r="BF48">
        <f t="shared" si="58"/>
        <v>8.8238556472373961</v>
      </c>
      <c r="BN48" s="49">
        <v>2035</v>
      </c>
      <c r="BO48">
        <f>D48*CO2原単位!$F$2*10^10</f>
        <v>2.200482514120244E-5</v>
      </c>
      <c r="BP48">
        <f>F48*CO2原単位!$F$3*10^10</f>
        <v>1.8064372832269922E-2</v>
      </c>
      <c r="BQ48">
        <f>I48*CO2原単位!$F$4*10^10</f>
        <v>4.5481728792330655E-4</v>
      </c>
      <c r="BR48">
        <f>K48*CO2原単位!$F$6*10^10</f>
        <v>9.633417689743106E-5</v>
      </c>
      <c r="BS48">
        <f t="shared" si="59"/>
        <v>1.863752912223186E-2</v>
      </c>
      <c r="CK48" s="29"/>
      <c r="CL48" s="29"/>
      <c r="CV48" s="29"/>
      <c r="CW48" s="29"/>
    </row>
    <row r="49" spans="1:101" x14ac:dyDescent="0.15">
      <c r="A49" s="9">
        <v>2036</v>
      </c>
      <c r="B49" s="41"/>
      <c r="C49" s="41"/>
      <c r="D49" s="41">
        <f t="shared" si="47"/>
        <v>5.5195157845034073</v>
      </c>
      <c r="E49" s="41"/>
      <c r="F49" s="41">
        <f t="shared" si="48"/>
        <v>5708.4955799597537</v>
      </c>
      <c r="G49" s="41"/>
      <c r="H49" s="41"/>
      <c r="I49" s="41">
        <f t="shared" si="49"/>
        <v>168.28336789413021</v>
      </c>
      <c r="J49" s="41">
        <f t="shared" si="50"/>
        <v>672.07953111870233</v>
      </c>
      <c r="K49" s="41">
        <f t="shared" si="51"/>
        <v>16.424589307275305</v>
      </c>
      <c r="L49" s="41">
        <f t="shared" si="52"/>
        <v>5876.7789478538843</v>
      </c>
      <c r="M49" s="41">
        <f t="shared" si="53"/>
        <v>5882.2984636383881</v>
      </c>
      <c r="N49" s="41"/>
      <c r="Z49" s="84">
        <f t="shared" si="54"/>
        <v>-3.7115971234645815</v>
      </c>
      <c r="AA49" s="84">
        <f t="shared" si="55"/>
        <v>6.9704739565698022</v>
      </c>
      <c r="AB49" s="84">
        <f t="shared" si="56"/>
        <v>-3.5240615246702034</v>
      </c>
      <c r="AC49" s="24">
        <f>AC48*(1+価格上昇ケース!$O$3)</f>
        <v>201507.75985486148</v>
      </c>
      <c r="AD49" s="28">
        <f>AD48*(1+価格上昇ケース!$O$11)</f>
        <v>5.2808108763469412E-2</v>
      </c>
      <c r="AE49" s="28">
        <f>AE48*(1+価格上昇ケース!$O$12)</f>
        <v>3.2316742576148048E-2</v>
      </c>
      <c r="AG49" s="40">
        <f t="shared" si="5"/>
        <v>5.2221332206897779E-2</v>
      </c>
      <c r="AH49" s="28">
        <f>AH48*(1+価格上昇ケース!$O$13)</f>
        <v>1.6496443973249817E-2</v>
      </c>
      <c r="AJ49" s="29">
        <f t="shared" si="7"/>
        <v>5.2187810602082212E-2</v>
      </c>
      <c r="AK49" s="28">
        <f>AK48*(1+価格上昇ケース!$O$14)</f>
        <v>0.25983991676632323</v>
      </c>
      <c r="AL49" s="29">
        <f t="shared" si="9"/>
        <v>0.2548862782021441</v>
      </c>
      <c r="AM49" s="29">
        <f t="shared" si="35"/>
        <v>2.8635306753469925E-2</v>
      </c>
      <c r="AO49">
        <f t="shared" si="60"/>
        <v>0.97136469324653008</v>
      </c>
      <c r="AQ49">
        <f t="shared" si="36"/>
        <v>0.99906167362662357</v>
      </c>
      <c r="AS49">
        <f t="shared" si="61"/>
        <v>9.3832637337640495E-4</v>
      </c>
      <c r="AU49">
        <f t="shared" si="44"/>
        <v>2.3855469880286861E-2</v>
      </c>
      <c r="AW49">
        <f t="shared" si="62"/>
        <v>0.97614453011971314</v>
      </c>
      <c r="AY49" s="84">
        <f t="shared" si="64"/>
        <v>0.11704678446392805</v>
      </c>
      <c r="AZ49">
        <f t="shared" si="65"/>
        <v>0.10478234760784789</v>
      </c>
      <c r="BA49">
        <f t="shared" si="45"/>
        <v>6570.8025840643659</v>
      </c>
      <c r="BB49">
        <f t="shared" si="24"/>
        <v>8.7903912629317702</v>
      </c>
      <c r="BC49">
        <f t="shared" si="63"/>
        <v>-1.3669378011316704</v>
      </c>
      <c r="BD49" s="60">
        <v>2036</v>
      </c>
      <c r="BE49">
        <f t="shared" si="57"/>
        <v>8.7903912629317702</v>
      </c>
      <c r="BF49">
        <f t="shared" si="58"/>
        <v>8.8070252936275537</v>
      </c>
      <c r="BN49" s="49">
        <v>2036</v>
      </c>
      <c r="BO49">
        <f>D49*CO2原単位!$F$2*10^10</f>
        <v>2.1660158197395162E-5</v>
      </c>
      <c r="BP49">
        <f>F49*CO2原単位!$F$3*10^10</f>
        <v>1.7765107075622309E-2</v>
      </c>
      <c r="BQ49">
        <f>I49*CO2原単位!$F$4*10^10</f>
        <v>4.4838739324847172E-4</v>
      </c>
      <c r="BR49">
        <f>K49*CO2原単位!$F$6*10^10</f>
        <v>9.4744940034640569E-5</v>
      </c>
      <c r="BS49">
        <f t="shared" si="59"/>
        <v>1.832989956710282E-2</v>
      </c>
      <c r="CK49" s="29"/>
      <c r="CL49" s="29"/>
      <c r="CV49" s="29"/>
      <c r="CW49" s="29"/>
    </row>
    <row r="50" spans="1:101" x14ac:dyDescent="0.15">
      <c r="A50" s="9">
        <v>2037</v>
      </c>
      <c r="B50" s="41"/>
      <c r="C50" s="41"/>
      <c r="D50" s="41">
        <f t="shared" si="47"/>
        <v>5.433576603147066</v>
      </c>
      <c r="E50" s="41"/>
      <c r="F50" s="41">
        <f t="shared" si="48"/>
        <v>5615.064446870334</v>
      </c>
      <c r="G50" s="41"/>
      <c r="H50" s="41"/>
      <c r="I50" s="41">
        <f t="shared" si="49"/>
        <v>165.88604255575439</v>
      </c>
      <c r="J50" s="41">
        <f t="shared" si="50"/>
        <v>661.12087828075482</v>
      </c>
      <c r="K50" s="41">
        <f t="shared" si="51"/>
        <v>16.156770321276657</v>
      </c>
      <c r="L50" s="41">
        <f t="shared" si="52"/>
        <v>5780.9504894260881</v>
      </c>
      <c r="M50" s="41">
        <f t="shared" si="53"/>
        <v>5786.3840660292353</v>
      </c>
      <c r="N50" s="41"/>
      <c r="Z50" s="84">
        <f t="shared" si="54"/>
        <v>-3.7115975182020127</v>
      </c>
      <c r="AA50" s="84">
        <f t="shared" si="55"/>
        <v>6.9697258009566383</v>
      </c>
      <c r="AB50" s="84">
        <f t="shared" si="56"/>
        <v>-3.5219072827467661</v>
      </c>
      <c r="AC50" s="24">
        <f>AC49*(1+価格上昇ケース!$O$3)</f>
        <v>200097.20553587744</v>
      </c>
      <c r="AD50" s="28">
        <f>AD49*(1+価格上昇ケース!$O$11)</f>
        <v>5.2808108763469412E-2</v>
      </c>
      <c r="AE50" s="28">
        <f>AE49*(1+価格上昇ケース!$O$12)</f>
        <v>3.2316742576148048E-2</v>
      </c>
      <c r="AG50" s="40">
        <f t="shared" si="5"/>
        <v>5.2220103097343568E-2</v>
      </c>
      <c r="AH50" s="28">
        <f>AH49*(1+価格上昇ケース!$O$13)</f>
        <v>1.6496443973249817E-2</v>
      </c>
      <c r="AJ50" s="29">
        <f t="shared" si="7"/>
        <v>5.2186557581494548E-2</v>
      </c>
      <c r="AK50" s="28">
        <f>AK49*(1+価格上昇ケース!$O$14)</f>
        <v>0.25983991676632323</v>
      </c>
      <c r="AL50" s="29">
        <f t="shared" si="9"/>
        <v>0.25488625021950023</v>
      </c>
      <c r="AM50" s="29">
        <f t="shared" si="35"/>
        <v>2.8695288579131728E-2</v>
      </c>
      <c r="AO50">
        <f t="shared" si="60"/>
        <v>0.97130471142086827</v>
      </c>
      <c r="AQ50">
        <f t="shared" si="36"/>
        <v>0.99906097200926458</v>
      </c>
      <c r="AS50">
        <f t="shared" si="61"/>
        <v>9.3902799073545173E-4</v>
      </c>
      <c r="AU50">
        <f t="shared" si="44"/>
        <v>2.3855460688280261E-2</v>
      </c>
      <c r="AW50">
        <f t="shared" si="62"/>
        <v>0.97614453931171974</v>
      </c>
      <c r="AY50" s="84">
        <f t="shared" si="64"/>
        <v>0.11704678446392805</v>
      </c>
      <c r="AZ50">
        <f t="shared" si="65"/>
        <v>0.10478234760784789</v>
      </c>
      <c r="BA50">
        <f t="shared" si="45"/>
        <v>6463.6617146312665</v>
      </c>
      <c r="BB50">
        <f t="shared" si="24"/>
        <v>8.7739512650801217</v>
      </c>
      <c r="BC50">
        <f t="shared" si="63"/>
        <v>-1.3669379109164952</v>
      </c>
      <c r="BD50" s="60">
        <v>2037</v>
      </c>
      <c r="BE50">
        <f t="shared" si="57"/>
        <v>8.7739512650801217</v>
      </c>
      <c r="BF50">
        <f t="shared" si="58"/>
        <v>8.7903912629317702</v>
      </c>
      <c r="BN50" s="49">
        <v>2037</v>
      </c>
      <c r="BO50">
        <f>D50*CO2原単位!$F$2*10^10</f>
        <v>2.1322908276168517E-5</v>
      </c>
      <c r="BP50">
        <f>F50*CO2原単位!$F$3*10^10</f>
        <v>1.7474344989485777E-2</v>
      </c>
      <c r="BQ50">
        <f>I50*CO2原単位!$F$4*10^10</f>
        <v>4.4199977174615488E-4</v>
      </c>
      <c r="BR50">
        <f>K50*CO2原単位!$F$6*10^10</f>
        <v>9.3200031160886238E-5</v>
      </c>
      <c r="BS50">
        <f t="shared" si="59"/>
        <v>1.8030867700668984E-2</v>
      </c>
      <c r="CK50" s="29"/>
      <c r="CL50" s="29"/>
      <c r="CV50" s="29"/>
      <c r="CW50" s="29"/>
    </row>
    <row r="51" spans="1:101" x14ac:dyDescent="0.15">
      <c r="A51" s="9">
        <v>2038</v>
      </c>
      <c r="B51" s="41"/>
      <c r="C51" s="41"/>
      <c r="D51" s="41">
        <f t="shared" si="47"/>
        <v>5.3495321490962766</v>
      </c>
      <c r="E51" s="41"/>
      <c r="F51" s="41">
        <f t="shared" si="48"/>
        <v>5524.2649192572753</v>
      </c>
      <c r="G51" s="41"/>
      <c r="H51" s="41"/>
      <c r="I51" s="41">
        <f t="shared" si="49"/>
        <v>163.51082171977521</v>
      </c>
      <c r="J51" s="41">
        <f t="shared" si="50"/>
        <v>650.4656375524396</v>
      </c>
      <c r="K51" s="41">
        <f t="shared" si="51"/>
        <v>15.896369217298028</v>
      </c>
      <c r="L51" s="41">
        <f t="shared" si="52"/>
        <v>5687.7757409770502</v>
      </c>
      <c r="M51" s="41">
        <f t="shared" si="53"/>
        <v>5693.1252731261466</v>
      </c>
      <c r="N51" s="41"/>
      <c r="Z51" s="84">
        <f t="shared" si="54"/>
        <v>-3.7115977398509412</v>
      </c>
      <c r="AA51" s="84">
        <f t="shared" si="55"/>
        <v>6.9690654356970283</v>
      </c>
      <c r="AB51" s="84">
        <f t="shared" si="56"/>
        <v>-3.5200262952107195</v>
      </c>
      <c r="AC51" s="24">
        <f>AC50*(1+価格上昇ケース!$O$3)</f>
        <v>198696.52509712629</v>
      </c>
      <c r="AD51" s="28">
        <f>AD50*(1+価格上昇ケース!$O$11)</f>
        <v>5.2808108763469412E-2</v>
      </c>
      <c r="AE51" s="28">
        <f>AE50*(1+価格上昇ケース!$O$12)</f>
        <v>3.2316742576148048E-2</v>
      </c>
      <c r="AG51" s="40">
        <f t="shared" si="5"/>
        <v>5.2219027850994103E-2</v>
      </c>
      <c r="AH51" s="28">
        <f>AH50*(1+価格上昇ケース!$O$13)</f>
        <v>1.6496443973249817E-2</v>
      </c>
      <c r="AJ51" s="29">
        <f t="shared" si="7"/>
        <v>5.2185461206710887E-2</v>
      </c>
      <c r="AK51" s="28">
        <f>AK50*(1+価格上昇ケース!$O$14)</f>
        <v>0.25983991676632323</v>
      </c>
      <c r="AL51" s="29">
        <f t="shared" si="9"/>
        <v>0.25488622513676246</v>
      </c>
      <c r="AM51" s="29">
        <f t="shared" si="35"/>
        <v>2.8747761720240961E-2</v>
      </c>
      <c r="AO51">
        <f t="shared" si="60"/>
        <v>0.97125223827975904</v>
      </c>
      <c r="AQ51">
        <f t="shared" si="36"/>
        <v>0.99906035228587919</v>
      </c>
      <c r="AS51">
        <f t="shared" si="61"/>
        <v>9.3964771412078903E-4</v>
      </c>
      <c r="AU51">
        <f t="shared" si="44"/>
        <v>2.3855455526880065E-2</v>
      </c>
      <c r="AW51">
        <f t="shared" si="62"/>
        <v>0.97614454447311994</v>
      </c>
      <c r="AY51" s="84">
        <f t="shared" si="64"/>
        <v>0.11704678446392805</v>
      </c>
      <c r="AZ51">
        <f t="shared" si="65"/>
        <v>0.10478234760784789</v>
      </c>
      <c r="BA51">
        <f t="shared" si="45"/>
        <v>6359.4872798958841</v>
      </c>
      <c r="BB51">
        <f t="shared" si="24"/>
        <v>8.7577030367159221</v>
      </c>
      <c r="BC51">
        <f t="shared" si="63"/>
        <v>-1.3669380093240751</v>
      </c>
      <c r="BD51" s="60">
        <v>2038</v>
      </c>
      <c r="BE51">
        <f t="shared" si="57"/>
        <v>8.7577030367159221</v>
      </c>
      <c r="BF51">
        <f t="shared" si="58"/>
        <v>8.7739512650801217</v>
      </c>
      <c r="BN51" s="49">
        <v>2038</v>
      </c>
      <c r="BO51">
        <f>D51*CO2原単位!$F$2*10^10</f>
        <v>2.0993093806670162E-5</v>
      </c>
      <c r="BP51">
        <f>F51*CO2原単位!$F$3*10^10</f>
        <v>1.7191772583522159E-2</v>
      </c>
      <c r="BQ51">
        <f>I51*CO2原単位!$F$4*10^10</f>
        <v>4.3567104721228307E-4</v>
      </c>
      <c r="BR51">
        <f>K51*CO2原単位!$F$6*10^10</f>
        <v>9.169791220254607E-5</v>
      </c>
      <c r="BS51">
        <f t="shared" si="59"/>
        <v>1.7740134636743659E-2</v>
      </c>
      <c r="CK51" s="29"/>
      <c r="CL51" s="29"/>
      <c r="CV51" s="29"/>
      <c r="CW51" s="29"/>
    </row>
    <row r="52" spans="1:101" x14ac:dyDescent="0.15">
      <c r="A52" s="9">
        <v>2039</v>
      </c>
      <c r="B52" s="41"/>
      <c r="C52" s="41"/>
      <c r="D52" s="41">
        <f t="shared" si="47"/>
        <v>5.2673781871275605</v>
      </c>
      <c r="E52" s="41"/>
      <c r="F52" s="41">
        <f t="shared" si="48"/>
        <v>5436.0010842370775</v>
      </c>
      <c r="G52" s="41"/>
      <c r="H52" s="41"/>
      <c r="I52" s="41">
        <f t="shared" si="49"/>
        <v>161.16280634203906</v>
      </c>
      <c r="J52" s="41">
        <f t="shared" si="50"/>
        <v>640.10343406694608</v>
      </c>
      <c r="K52" s="41">
        <f t="shared" si="51"/>
        <v>15.643131122307475</v>
      </c>
      <c r="L52" s="41">
        <f t="shared" si="52"/>
        <v>5597.1638905791169</v>
      </c>
      <c r="M52" s="41">
        <f t="shared" si="53"/>
        <v>5602.431268766245</v>
      </c>
      <c r="N52" s="41"/>
      <c r="Z52" s="84">
        <f t="shared" si="54"/>
        <v>-3.7115978643089829</v>
      </c>
      <c r="AA52" s="84">
        <f t="shared" si="55"/>
        <v>6.968482559262732</v>
      </c>
      <c r="AB52" s="84">
        <f t="shared" si="56"/>
        <v>-3.518383901163761</v>
      </c>
      <c r="AC52" s="24">
        <f>AC51*(1+価格上昇ケース!$O$3)</f>
        <v>197305.6494214464</v>
      </c>
      <c r="AD52" s="28">
        <f>AD51*(1+価格上昇ケース!$O$11)</f>
        <v>5.2808108763469412E-2</v>
      </c>
      <c r="AE52" s="28">
        <f>AE51*(1+価格上昇ケース!$O$12)</f>
        <v>3.2316742576148048E-2</v>
      </c>
      <c r="AG52" s="40">
        <f t="shared" si="5"/>
        <v>5.2218087433901127E-2</v>
      </c>
      <c r="AH52" s="28">
        <f>AH51*(1+価格上昇ケース!$O$13)</f>
        <v>1.6496443973249817E-2</v>
      </c>
      <c r="AJ52" s="29">
        <f t="shared" si="7"/>
        <v>5.2184502121284809E-2</v>
      </c>
      <c r="AK52" s="28">
        <f>AK51*(1+価格上昇ケース!$O$14)</f>
        <v>0.25983991676632323</v>
      </c>
      <c r="AL52" s="29">
        <f t="shared" si="9"/>
        <v>0.25488620285916469</v>
      </c>
      <c r="AM52" s="29">
        <f t="shared" si="35"/>
        <v>2.8793655053285239E-2</v>
      </c>
      <c r="AO52">
        <f t="shared" si="60"/>
        <v>0.97120634494671476</v>
      </c>
      <c r="AQ52">
        <f t="shared" si="36"/>
        <v>0.99905980494281232</v>
      </c>
      <c r="AS52">
        <f t="shared" si="61"/>
        <v>9.4019505718765035E-4</v>
      </c>
      <c r="AU52">
        <f t="shared" si="44"/>
        <v>2.385545262870381E-2</v>
      </c>
      <c r="AW52">
        <f t="shared" si="62"/>
        <v>0.97614454737129619</v>
      </c>
      <c r="AY52" s="84">
        <f t="shared" si="64"/>
        <v>0.11704678446392805</v>
      </c>
      <c r="AZ52">
        <f t="shared" si="65"/>
        <v>0.10478234760784789</v>
      </c>
      <c r="BA52">
        <f t="shared" si="45"/>
        <v>6258.1778339554985</v>
      </c>
      <c r="BB52">
        <f t="shared" si="24"/>
        <v>8.7416443408841147</v>
      </c>
      <c r="BC52">
        <f t="shared" si="63"/>
        <v>-1.3669380967262041</v>
      </c>
      <c r="BD52" s="60">
        <v>2039</v>
      </c>
      <c r="BE52">
        <f t="shared" si="57"/>
        <v>8.7416443408841147</v>
      </c>
      <c r="BF52">
        <f t="shared" si="58"/>
        <v>8.7577030367159221</v>
      </c>
      <c r="BN52" s="49">
        <v>2039</v>
      </c>
      <c r="BO52">
        <f>D52*CO2原単位!$F$2*10^10</f>
        <v>2.0670698168672127E-5</v>
      </c>
      <c r="BP52">
        <f>F52*CO2原単位!$F$3*10^10</f>
        <v>1.6917091372321166E-2</v>
      </c>
      <c r="BQ52">
        <f>I52*CO2原単位!$F$4*10^10</f>
        <v>4.2941481103335905E-4</v>
      </c>
      <c r="BR52">
        <f>K52*CO2原単位!$F$6*10^10</f>
        <v>9.0237112929243156E-5</v>
      </c>
      <c r="BS52">
        <f t="shared" si="59"/>
        <v>1.7457413994452439E-2</v>
      </c>
      <c r="CK52" s="29"/>
      <c r="CL52" s="29"/>
      <c r="CV52" s="29"/>
      <c r="CW52" s="29"/>
    </row>
    <row r="53" spans="1:101" x14ac:dyDescent="0.15">
      <c r="A53" s="9">
        <v>2040</v>
      </c>
      <c r="B53" s="41"/>
      <c r="C53" s="41"/>
      <c r="D53" s="41">
        <f t="shared" si="47"/>
        <v>5.1871030564781275</v>
      </c>
      <c r="E53" s="41"/>
      <c r="F53" s="41">
        <f t="shared" si="48"/>
        <v>5350.1816682229555</v>
      </c>
      <c r="G53" s="41"/>
      <c r="H53" s="41"/>
      <c r="I53" s="41">
        <f t="shared" si="49"/>
        <v>158.84612395048484</v>
      </c>
      <c r="J53" s="41">
        <f t="shared" si="50"/>
        <v>630.02431037078418</v>
      </c>
      <c r="K53" s="41">
        <f t="shared" si="51"/>
        <v>15.39681195897365</v>
      </c>
      <c r="L53" s="41">
        <f t="shared" si="52"/>
        <v>5509.0277921734405</v>
      </c>
      <c r="M53" s="41">
        <f t="shared" si="53"/>
        <v>5514.2148952299185</v>
      </c>
      <c r="N53" s="41"/>
      <c r="Z53" s="84">
        <f t="shared" si="54"/>
        <v>-3.7115979341933905</v>
      </c>
      <c r="AA53" s="84">
        <f t="shared" si="55"/>
        <v>6.9679680789312588</v>
      </c>
      <c r="AB53" s="84">
        <f t="shared" si="56"/>
        <v>-3.5169498362623237</v>
      </c>
      <c r="AC53" s="24">
        <f>AC52*(1+価格上昇ケース!$O$3)</f>
        <v>195924.50987549627</v>
      </c>
      <c r="AD53" s="28">
        <f>AD52*(1+価格上昇ケース!$O$11)</f>
        <v>5.2808108763469412E-2</v>
      </c>
      <c r="AE53" s="28">
        <f>AE52*(1+価格上昇ケース!$O$12)</f>
        <v>3.2316742576148048E-2</v>
      </c>
      <c r="AG53" s="40">
        <f t="shared" si="5"/>
        <v>5.2217265112629557E-2</v>
      </c>
      <c r="AH53" s="28">
        <f>AH52*(1+価格上昇ケース!$O$13)</f>
        <v>1.6496443973249817E-2</v>
      </c>
      <c r="AJ53" s="29">
        <f t="shared" si="7"/>
        <v>5.2183663306382889E-2</v>
      </c>
      <c r="AK53" s="28">
        <f>AK52*(1+価格上昇ケース!$O$14)</f>
        <v>0.25983991676632323</v>
      </c>
      <c r="AL53" s="29">
        <f t="shared" si="9"/>
        <v>0.2548861831867858</v>
      </c>
      <c r="AM53" s="29">
        <f t="shared" si="35"/>
        <v>2.8833785187316385E-2</v>
      </c>
      <c r="AO53">
        <f t="shared" si="60"/>
        <v>0.97116621481268361</v>
      </c>
      <c r="AQ53">
        <f t="shared" si="36"/>
        <v>0.99905932156163058</v>
      </c>
      <c r="AS53">
        <f t="shared" si="61"/>
        <v>9.4067843836939332E-4</v>
      </c>
      <c r="AU53">
        <f t="shared" si="44"/>
        <v>2.385545100134967E-2</v>
      </c>
      <c r="AW53">
        <f t="shared" si="62"/>
        <v>0.97614454899865033</v>
      </c>
      <c r="AY53" s="84">
        <f t="shared" si="64"/>
        <v>0.11704678446392805</v>
      </c>
      <c r="AZ53">
        <f t="shared" si="65"/>
        <v>0.10478234760784789</v>
      </c>
      <c r="BA53">
        <f t="shared" si="45"/>
        <v>6159.6360175596765</v>
      </c>
      <c r="BB53">
        <f t="shared" si="24"/>
        <v>8.7257729667233033</v>
      </c>
      <c r="BC53">
        <f t="shared" si="63"/>
        <v>-1.3669381739072339</v>
      </c>
      <c r="BD53" s="60">
        <v>2040</v>
      </c>
      <c r="BE53">
        <f t="shared" si="57"/>
        <v>8.7257729667233033</v>
      </c>
      <c r="BF53">
        <f t="shared" si="58"/>
        <v>8.7416443408841147</v>
      </c>
      <c r="BN53" s="49">
        <v>2040</v>
      </c>
      <c r="BO53">
        <f>D53*CO2原単位!$F$2*10^10</f>
        <v>2.0355675602006943E-5</v>
      </c>
      <c r="BP53">
        <f>F53*CO2原単位!$F$3*10^10</f>
        <v>1.6650017308182358E-2</v>
      </c>
      <c r="BQ53">
        <f>I53*CO2原単位!$F$4*10^10</f>
        <v>4.2324206091828441E-4</v>
      </c>
      <c r="BR53">
        <f>K53*CO2原単位!$F$6*10^10</f>
        <v>8.8816225385400052E-5</v>
      </c>
      <c r="BS53">
        <f t="shared" si="59"/>
        <v>1.7182431270088051E-2</v>
      </c>
      <c r="CK53" s="29"/>
      <c r="CL53" s="29"/>
      <c r="CV53" s="29"/>
      <c r="CW53" s="29"/>
    </row>
    <row r="54" spans="1:101" x14ac:dyDescent="0.15">
      <c r="A54" s="9">
        <v>2041</v>
      </c>
      <c r="B54" s="41"/>
      <c r="C54" s="41"/>
      <c r="D54" s="41">
        <f t="shared" si="47"/>
        <v>5.1086889643852391</v>
      </c>
      <c r="E54" s="41"/>
      <c r="F54" s="41">
        <f t="shared" si="48"/>
        <v>5266.7197249374058</v>
      </c>
      <c r="G54" s="41"/>
      <c r="H54" s="41"/>
      <c r="I54" s="41">
        <f t="shared" si="49"/>
        <v>156.56407163467273</v>
      </c>
      <c r="J54" s="41">
        <f t="shared" si="50"/>
        <v>620.21870752299719</v>
      </c>
      <c r="K54" s="41">
        <f t="shared" si="51"/>
        <v>15.157177717195964</v>
      </c>
      <c r="L54" s="41">
        <f t="shared" si="52"/>
        <v>5423.2837965720782</v>
      </c>
      <c r="M54" s="41">
        <f t="shared" si="53"/>
        <v>5428.3924855364639</v>
      </c>
      <c r="N54" s="41"/>
      <c r="Z54" s="84">
        <f t="shared" si="54"/>
        <v>-3.7115979734341691</v>
      </c>
      <c r="AA54" s="84">
        <f t="shared" si="55"/>
        <v>6.9675139689417334</v>
      </c>
      <c r="AB54" s="84">
        <f t="shared" si="56"/>
        <v>-3.5156976750374689</v>
      </c>
      <c r="AC54" s="24">
        <f>AC53*(1+価格上昇ケース!$O$3)</f>
        <v>194553.03830636779</v>
      </c>
      <c r="AD54" s="28">
        <f>AD53*(1+価格上昇ケース!$O$11)</f>
        <v>5.2808108763469412E-2</v>
      </c>
      <c r="AE54" s="28">
        <f>AE53*(1+価格上昇ケース!$O$12)</f>
        <v>3.2316742576148048E-2</v>
      </c>
      <c r="AG54" s="40">
        <f t="shared" si="5"/>
        <v>5.2216546189209158E-2</v>
      </c>
      <c r="AH54" s="28">
        <f>AH53*(1+価格上昇ケース!$O$13)</f>
        <v>1.6496443973249817E-2</v>
      </c>
      <c r="AJ54" s="29">
        <f t="shared" si="7"/>
        <v>5.2182929811527626E-2</v>
      </c>
      <c r="AK54" s="28">
        <f>AK53*(1+価格上昇ケース!$O$14)</f>
        <v>0.25983991676632323</v>
      </c>
      <c r="AL54" s="29">
        <f t="shared" si="9"/>
        <v>0.25488616587868695</v>
      </c>
      <c r="AM54" s="29">
        <f t="shared" si="35"/>
        <v>2.8868869398579688E-2</v>
      </c>
      <c r="AO54">
        <f t="shared" si="60"/>
        <v>0.97113113060142031</v>
      </c>
      <c r="AQ54">
        <f t="shared" si="36"/>
        <v>0.99905889469525333</v>
      </c>
      <c r="AS54">
        <f t="shared" si="61"/>
        <v>9.4110530474665372E-4</v>
      </c>
      <c r="AU54">
        <f t="shared" si="44"/>
        <v>2.3855450087574614E-2</v>
      </c>
      <c r="AW54">
        <f t="shared" si="62"/>
        <v>0.97614454991242539</v>
      </c>
      <c r="AY54" s="84">
        <f t="shared" si="64"/>
        <v>0.11704678446392805</v>
      </c>
      <c r="AZ54">
        <f t="shared" si="65"/>
        <v>0.10478234760784789</v>
      </c>
      <c r="BA54">
        <f t="shared" si="45"/>
        <v>6063.7683707766573</v>
      </c>
      <c r="BB54">
        <f t="shared" si="24"/>
        <v>8.7100867291613771</v>
      </c>
      <c r="BC54">
        <f t="shared" si="63"/>
        <v>-1.3669382418124425</v>
      </c>
      <c r="BD54" s="60">
        <v>2041</v>
      </c>
      <c r="BE54">
        <f t="shared" si="57"/>
        <v>8.7100867291613771</v>
      </c>
      <c r="BF54">
        <f t="shared" si="58"/>
        <v>8.7257729667233033</v>
      </c>
      <c r="BN54" s="49">
        <v>2041</v>
      </c>
      <c r="BO54">
        <f>D54*CO2原単位!$F$2*10^10</f>
        <v>2.0047956282785915E-5</v>
      </c>
      <c r="BP54">
        <f>F54*CO2原単位!$F$3*10^10</f>
        <v>1.6390279810195585E-2</v>
      </c>
      <c r="BQ54">
        <f>I54*CO2原単位!$F$4*10^10</f>
        <v>4.1716158189086583E-4</v>
      </c>
      <c r="BR54">
        <f>K54*CO2原単位!$F$6*10^10</f>
        <v>8.7433899688074001E-5</v>
      </c>
      <c r="BS54">
        <f t="shared" si="59"/>
        <v>1.6914923248057309E-2</v>
      </c>
      <c r="CK54" s="29"/>
      <c r="CL54" s="29"/>
      <c r="CV54" s="29"/>
      <c r="CW54" s="29"/>
    </row>
    <row r="55" spans="1:101" x14ac:dyDescent="0.15">
      <c r="A55" s="9">
        <v>2042</v>
      </c>
      <c r="B55" s="41"/>
      <c r="C55" s="41"/>
      <c r="D55" s="41">
        <f t="shared" si="47"/>
        <v>5.0321130952905282</v>
      </c>
      <c r="E55" s="41"/>
      <c r="F55" s="41">
        <f t="shared" si="48"/>
        <v>5185.5323513344492</v>
      </c>
      <c r="G55" s="41"/>
      <c r="H55" s="41"/>
      <c r="I55" s="41">
        <f t="shared" si="49"/>
        <v>154.3192398626633</v>
      </c>
      <c r="J55" s="41">
        <f t="shared" si="50"/>
        <v>610.67744705490452</v>
      </c>
      <c r="K55" s="41">
        <f t="shared" si="51"/>
        <v>14.924003866169729</v>
      </c>
      <c r="L55" s="41">
        <f t="shared" si="52"/>
        <v>5339.8515911971126</v>
      </c>
      <c r="M55" s="41">
        <f t="shared" si="53"/>
        <v>5344.8837042924033</v>
      </c>
      <c r="N55" s="41"/>
      <c r="Z55" s="84">
        <f t="shared" si="54"/>
        <v>-3.7115979954682499</v>
      </c>
      <c r="AA55" s="84">
        <f t="shared" si="55"/>
        <v>6.967113145295091</v>
      </c>
      <c r="AB55" s="84">
        <f t="shared" si="56"/>
        <v>-3.5146043439535979</v>
      </c>
      <c r="AC55" s="24">
        <f>AC54*(1+価格上昇ケース!$O$3)</f>
        <v>193191.16703822321</v>
      </c>
      <c r="AD55" s="28">
        <f>AD54*(1+価格上昇ケース!$O$11)</f>
        <v>5.2808108763469412E-2</v>
      </c>
      <c r="AE55" s="28">
        <f>AE54*(1+価格上昇ケース!$O$12)</f>
        <v>3.2316742576148048E-2</v>
      </c>
      <c r="AG55" s="40">
        <f t="shared" si="5"/>
        <v>5.2215917763444628E-2</v>
      </c>
      <c r="AH55" s="28">
        <f>AH54*(1+価格上昇ケース!$O$13)</f>
        <v>1.6496443973249817E-2</v>
      </c>
      <c r="AJ55" s="29">
        <f t="shared" si="7"/>
        <v>5.2182288513163248E-2</v>
      </c>
      <c r="AK55" s="28">
        <f>AK54*(1+価格上昇ケース!$O$14)</f>
        <v>0.25983991676632323</v>
      </c>
      <c r="AL55" s="29">
        <f t="shared" si="9"/>
        <v>0.25488615068677367</v>
      </c>
      <c r="AM55" s="29">
        <f t="shared" si="35"/>
        <v>2.8899537230035133E-2</v>
      </c>
      <c r="AO55">
        <f t="shared" si="60"/>
        <v>0.97110046276996487</v>
      </c>
      <c r="AQ55">
        <f t="shared" si="36"/>
        <v>0.99905851775759891</v>
      </c>
      <c r="AS55">
        <f t="shared" si="61"/>
        <v>9.4148224240114093E-4</v>
      </c>
      <c r="AU55">
        <f t="shared" si="44"/>
        <v>2.3855449574480825E-2</v>
      </c>
      <c r="AW55">
        <f t="shared" si="62"/>
        <v>0.97614455042551918</v>
      </c>
      <c r="AY55" s="84">
        <f t="shared" si="64"/>
        <v>0.11704678446392805</v>
      </c>
      <c r="AZ55">
        <f t="shared" si="65"/>
        <v>0.10478234760784789</v>
      </c>
      <c r="BA55">
        <f t="shared" si="45"/>
        <v>5970.4851552134778</v>
      </c>
      <c r="BB55">
        <f t="shared" si="24"/>
        <v>8.6945834686146792</v>
      </c>
      <c r="BC55">
        <f t="shared" si="63"/>
        <v>-1.3669383014151821</v>
      </c>
      <c r="BD55" s="60">
        <v>2042</v>
      </c>
      <c r="BE55">
        <f t="shared" si="57"/>
        <v>8.6945834686146792</v>
      </c>
      <c r="BF55">
        <f t="shared" si="58"/>
        <v>8.7100867291613771</v>
      </c>
      <c r="BN55" s="49">
        <v>2042</v>
      </c>
      <c r="BO55">
        <f>D55*CO2原単位!$F$2*10^10</f>
        <v>1.9747450676234114E-5</v>
      </c>
      <c r="BP55">
        <f>F55*CO2原単位!$F$3*10^10</f>
        <v>1.6137620880177592E-2</v>
      </c>
      <c r="BQ55">
        <f>I55*CO2原単位!$F$4*10^10</f>
        <v>4.1118027619721048E-4</v>
      </c>
      <c r="BR55">
        <f>K55*CO2原単位!$F$6*10^10</f>
        <v>8.6088840635465528E-5</v>
      </c>
      <c r="BS55">
        <f t="shared" si="59"/>
        <v>1.6654637447686502E-2</v>
      </c>
      <c r="CK55" s="29"/>
      <c r="CL55" s="29"/>
      <c r="CV55" s="29"/>
      <c r="CW55" s="29"/>
    </row>
    <row r="56" spans="1:101" x14ac:dyDescent="0.15">
      <c r="A56" s="9">
        <v>2043</v>
      </c>
      <c r="B56" s="41"/>
      <c r="C56" s="41"/>
      <c r="D56" s="41">
        <f t="shared" si="47"/>
        <v>4.957348560256805</v>
      </c>
      <c r="E56" s="41"/>
      <c r="F56" s="41">
        <f t="shared" si="48"/>
        <v>5106.5404286268067</v>
      </c>
      <c r="G56" s="41"/>
      <c r="H56" s="41"/>
      <c r="I56" s="41">
        <f t="shared" si="49"/>
        <v>152.11361942770284</v>
      </c>
      <c r="J56" s="41">
        <f t="shared" si="50"/>
        <v>601.39171378810454</v>
      </c>
      <c r="K56" s="41">
        <f t="shared" si="51"/>
        <v>14.697074853339322</v>
      </c>
      <c r="L56" s="41">
        <f t="shared" si="52"/>
        <v>5258.65404805451</v>
      </c>
      <c r="M56" s="41">
        <f t="shared" si="53"/>
        <v>5263.6113966147668</v>
      </c>
      <c r="N56" s="41"/>
      <c r="Z56" s="84">
        <f t="shared" si="54"/>
        <v>-3.7115980078406019</v>
      </c>
      <c r="AA56" s="84">
        <f t="shared" si="55"/>
        <v>6.9667593552455136</v>
      </c>
      <c r="AB56" s="84">
        <f t="shared" si="56"/>
        <v>-3.5136496962331356</v>
      </c>
      <c r="AC56" s="24">
        <f>AC55*(1+価格上昇ケース!$O$3)</f>
        <v>191838.82886895564</v>
      </c>
      <c r="AD56" s="28">
        <f>AD55*(1+価格上昇ケース!$O$11)</f>
        <v>5.2808108763469412E-2</v>
      </c>
      <c r="AE56" s="28">
        <f>AE55*(1+価格上昇ケース!$O$12)</f>
        <v>3.2316742576148048E-2</v>
      </c>
      <c r="AG56" s="40">
        <f t="shared" si="5"/>
        <v>5.2215368520569211E-2</v>
      </c>
      <c r="AH56" s="28">
        <f>AH55*(1+価格上昇ケース!$O$13)</f>
        <v>1.6496443973249817E-2</v>
      </c>
      <c r="AJ56" s="29">
        <f t="shared" si="7"/>
        <v>5.2181727898981442E-2</v>
      </c>
      <c r="AK56" s="28">
        <f>AK55*(1+価格上昇ケース!$O$14)</f>
        <v>0.25983991676632323</v>
      </c>
      <c r="AL56" s="29">
        <f t="shared" si="9"/>
        <v>0.25488613737289811</v>
      </c>
      <c r="AM56" s="29">
        <f t="shared" si="35"/>
        <v>2.8926340854078192E-2</v>
      </c>
      <c r="AO56">
        <f t="shared" si="60"/>
        <v>0.97107365914592181</v>
      </c>
      <c r="AQ56">
        <f t="shared" si="36"/>
        <v>0.99905818492538312</v>
      </c>
      <c r="AS56">
        <f t="shared" si="61"/>
        <v>9.4181507461684355E-4</v>
      </c>
      <c r="AU56">
        <f t="shared" si="44"/>
        <v>2.385544928637362E-2</v>
      </c>
      <c r="AW56">
        <f t="shared" si="62"/>
        <v>0.97614455071362638</v>
      </c>
      <c r="AY56" s="84">
        <f t="shared" si="64"/>
        <v>0.11704678446392805</v>
      </c>
      <c r="AZ56">
        <f t="shared" si="65"/>
        <v>0.10478234760784789</v>
      </c>
      <c r="BA56">
        <f t="shared" si="45"/>
        <v>5879.7001852562107</v>
      </c>
      <c r="BB56">
        <f t="shared" si="24"/>
        <v>8.6792610506906893</v>
      </c>
      <c r="BC56">
        <f t="shared" si="63"/>
        <v>-1.3669383536497812</v>
      </c>
      <c r="BD56" s="60">
        <v>2043</v>
      </c>
      <c r="BE56">
        <f t="shared" si="57"/>
        <v>8.6792610506906893</v>
      </c>
      <c r="BF56">
        <f t="shared" si="58"/>
        <v>8.6945834686146792</v>
      </c>
      <c r="BN56" s="49">
        <v>2043</v>
      </c>
      <c r="BO56">
        <f>D56*CO2原単位!$F$2*10^10</f>
        <v>1.9454053262473324E-5</v>
      </c>
      <c r="BP56">
        <f>F56*CO2原単位!$F$3*10^10</f>
        <v>1.5891794296736417E-2</v>
      </c>
      <c r="BQ56">
        <f>I56*CO2原単位!$F$4*10^10</f>
        <v>4.0530344826285601E-4</v>
      </c>
      <c r="BR56">
        <f>K56*CO2原単位!$F$6*10^10</f>
        <v>8.4779804816639096E-5</v>
      </c>
      <c r="BS56">
        <f t="shared" si="59"/>
        <v>1.6401331603078387E-2</v>
      </c>
      <c r="CK56" s="29"/>
      <c r="CL56" s="29"/>
      <c r="CV56" s="29"/>
      <c r="CW56" s="29"/>
    </row>
    <row r="57" spans="1:101" x14ac:dyDescent="0.15">
      <c r="A57" s="9">
        <v>2044</v>
      </c>
      <c r="B57" s="41"/>
      <c r="C57" s="41"/>
      <c r="D57" s="41">
        <f t="shared" si="47"/>
        <v>4.884365208070812</v>
      </c>
      <c r="E57" s="41"/>
      <c r="F57" s="41">
        <f t="shared" si="48"/>
        <v>5029.6683858539827</v>
      </c>
      <c r="G57" s="41"/>
      <c r="H57" s="41"/>
      <c r="I57" s="41">
        <f t="shared" si="49"/>
        <v>149.94869361840301</v>
      </c>
      <c r="J57" s="41">
        <f t="shared" si="50"/>
        <v>592.35303948829971</v>
      </c>
      <c r="K57" s="41">
        <f t="shared" si="51"/>
        <v>14.476183660137286</v>
      </c>
      <c r="L57" s="41">
        <f t="shared" si="52"/>
        <v>5179.6170794723857</v>
      </c>
      <c r="M57" s="41">
        <f t="shared" si="53"/>
        <v>5184.5014446804562</v>
      </c>
      <c r="N57" s="41"/>
      <c r="Z57" s="84">
        <f t="shared" si="54"/>
        <v>-3.7115980147877985</v>
      </c>
      <c r="AA57" s="84">
        <f t="shared" si="55"/>
        <v>6.9664470797592033</v>
      </c>
      <c r="AB57" s="84">
        <f t="shared" si="56"/>
        <v>-3.5128161406124931</v>
      </c>
      <c r="AC57" s="24">
        <f>AC56*(1+価格上昇ケース!$O$3)</f>
        <v>190495.95706687294</v>
      </c>
      <c r="AD57" s="28">
        <f>AD56*(1+価格上昇ケース!$O$11)</f>
        <v>5.2808108763469412E-2</v>
      </c>
      <c r="AE57" s="28">
        <f>AE56*(1+価格上昇ケース!$O$12)</f>
        <v>3.2316742576148048E-2</v>
      </c>
      <c r="AG57" s="40">
        <f t="shared" si="5"/>
        <v>5.2214888542147932E-2</v>
      </c>
      <c r="AH57" s="28">
        <f>AH56*(1+価格上昇ケース!$O$13)</f>
        <v>1.6496443973249817E-2</v>
      </c>
      <c r="AJ57" s="29">
        <f t="shared" si="7"/>
        <v>5.2181237875868786E-2</v>
      </c>
      <c r="AK57" s="28">
        <f>AK56*(1+価格上昇ケース!$O$14)</f>
        <v>0.25983991676632323</v>
      </c>
      <c r="AL57" s="29">
        <f t="shared" si="9"/>
        <v>0.25488612571677061</v>
      </c>
      <c r="AM57" s="29">
        <f t="shared" si="35"/>
        <v>2.8949764300660874E-2</v>
      </c>
      <c r="AO57">
        <f t="shared" si="60"/>
        <v>0.97105023569933913</v>
      </c>
      <c r="AQ57">
        <f t="shared" si="36"/>
        <v>0.99905789105081988</v>
      </c>
      <c r="AS57">
        <f t="shared" si="61"/>
        <v>9.4210894918013801E-4</v>
      </c>
      <c r="AU57">
        <f t="shared" si="44"/>
        <v>2.3855449124598693E-2</v>
      </c>
      <c r="AW57">
        <f t="shared" si="62"/>
        <v>0.97614455087540131</v>
      </c>
      <c r="AY57" s="84">
        <f t="shared" si="64"/>
        <v>0.11704678446392805</v>
      </c>
      <c r="AZ57">
        <f t="shared" si="65"/>
        <v>0.10478234760784789</v>
      </c>
      <c r="BA57">
        <f t="shared" si="45"/>
        <v>5791.3306678288936</v>
      </c>
      <c r="BB57">
        <f t="shared" si="24"/>
        <v>8.6641173658941781</v>
      </c>
      <c r="BC57">
        <f t="shared" si="63"/>
        <v>-1.3669383993805058</v>
      </c>
      <c r="BD57" s="60">
        <v>2044</v>
      </c>
      <c r="BE57">
        <f t="shared" si="57"/>
        <v>8.6641173658941781</v>
      </c>
      <c r="BF57">
        <f t="shared" si="58"/>
        <v>8.6792610506906893</v>
      </c>
      <c r="BN57" s="49">
        <v>2044</v>
      </c>
      <c r="BO57">
        <f>D57*CO2原単位!$F$2*10^10</f>
        <v>1.916764571952125E-5</v>
      </c>
      <c r="BP57">
        <f>F57*CO2原単位!$F$3*10^10</f>
        <v>1.5652564879484129E-2</v>
      </c>
      <c r="BQ57">
        <f>I57*CO2原単位!$F$4*10^10</f>
        <v>3.9953505027821986E-4</v>
      </c>
      <c r="BR57">
        <f>K57*CO2原単位!$F$6*10^10</f>
        <v>8.3505598048812222E-5</v>
      </c>
      <c r="BS57">
        <f t="shared" si="59"/>
        <v>1.615477317353068E-2</v>
      </c>
      <c r="CK57" s="29"/>
      <c r="CL57" s="29"/>
      <c r="CV57" s="29"/>
      <c r="CW57" s="29"/>
    </row>
    <row r="58" spans="1:101" x14ac:dyDescent="0.15">
      <c r="A58" s="9">
        <v>2045</v>
      </c>
      <c r="D58" s="41">
        <f t="shared" si="47"/>
        <v>4.8131303167743811</v>
      </c>
      <c r="E58" s="41"/>
      <c r="F58" s="41">
        <f t="shared" si="48"/>
        <v>4954.8439836671623</v>
      </c>
      <c r="G58" s="41"/>
      <c r="H58" s="41"/>
      <c r="I58" s="41">
        <f t="shared" si="49"/>
        <v>147.82551749582879</v>
      </c>
      <c r="J58" s="41">
        <f t="shared" si="50"/>
        <v>583.55328732264456</v>
      </c>
      <c r="K58" s="41">
        <f t="shared" si="51"/>
        <v>14.261131397423728</v>
      </c>
      <c r="L58" s="41">
        <f t="shared" si="52"/>
        <v>5102.6695011629909</v>
      </c>
      <c r="M58" s="41">
        <f t="shared" si="53"/>
        <v>5107.4826314797656</v>
      </c>
      <c r="Z58" s="84">
        <f t="shared" si="54"/>
        <v>-3.7115980186887176</v>
      </c>
      <c r="AA58" s="84">
        <f t="shared" si="55"/>
        <v>6.9661714474188736</v>
      </c>
      <c r="AB58" s="84">
        <f t="shared" si="56"/>
        <v>-3.5120883171884052</v>
      </c>
      <c r="AC58" s="24">
        <f>AC57*(1+価格上昇ケース!$O$3)</f>
        <v>189162.48536740482</v>
      </c>
      <c r="AD58" s="28">
        <f>AD57*(1+価格上昇ケース!$O$11)</f>
        <v>5.2808108763469412E-2</v>
      </c>
      <c r="AE58" s="28">
        <f>AE57*(1+価格上昇ケース!$O$12)</f>
        <v>3.2316742576148048E-2</v>
      </c>
      <c r="AG58" s="40">
        <f t="shared" si="5"/>
        <v>5.2214469138142525E-2</v>
      </c>
      <c r="AH58" s="28">
        <f>AH57*(1+価格上昇ケース!$O$13)</f>
        <v>1.6496443973249817E-2</v>
      </c>
      <c r="AJ58" s="29">
        <f t="shared" si="7"/>
        <v>5.2180809599348038E-2</v>
      </c>
      <c r="AK58" s="28">
        <f>AK57*(1+価格上昇ケース!$O$14)</f>
        <v>0.25983991676632323</v>
      </c>
      <c r="AL58" s="29">
        <f t="shared" si="9"/>
        <v>0.25488611551890528</v>
      </c>
      <c r="AM58" s="29">
        <f t="shared" si="35"/>
        <v>2.8970231652694078E-2</v>
      </c>
      <c r="AO58">
        <f t="shared" si="60"/>
        <v>0.97102976834730592</v>
      </c>
      <c r="AQ58">
        <f t="shared" si="36"/>
        <v>0.99905763158407845</v>
      </c>
      <c r="AS58">
        <f t="shared" si="61"/>
        <v>9.4236841592154304E-4</v>
      </c>
      <c r="AU58">
        <f t="shared" si="44"/>
        <v>2.3855449033760467E-2</v>
      </c>
      <c r="AW58">
        <f t="shared" si="62"/>
        <v>0.97614455096623953</v>
      </c>
      <c r="AY58" s="84">
        <f t="shared" si="64"/>
        <v>0.11704678446392805</v>
      </c>
      <c r="AZ58">
        <f t="shared" si="65"/>
        <v>0.10478234760784789</v>
      </c>
      <c r="BA58">
        <f t="shared" si="45"/>
        <v>5705.2970501998343</v>
      </c>
      <c r="BB58">
        <f t="shared" si="24"/>
        <v>8.6491503293367789</v>
      </c>
      <c r="BC58">
        <f t="shared" si="63"/>
        <v>-1.3669384393900024</v>
      </c>
      <c r="BD58" s="60">
        <v>2045</v>
      </c>
      <c r="BE58">
        <f t="shared" si="57"/>
        <v>8.6491503293367789</v>
      </c>
      <c r="BF58">
        <f t="shared" si="58"/>
        <v>8.6641173658941781</v>
      </c>
      <c r="BN58" s="49">
        <v>2045</v>
      </c>
      <c r="BO58">
        <f>D58*CO2原単位!$F$2*10^10</f>
        <v>1.8888099637057468E-5</v>
      </c>
      <c r="BP58">
        <f>F58*CO2原単位!$F$3*10^10</f>
        <v>1.5419707816165237E-2</v>
      </c>
      <c r="BQ58">
        <f>I58*CO2原単位!$F$4*10^10</f>
        <v>3.9387789343068528E-4</v>
      </c>
      <c r="BR58">
        <f>K58*CO2原単位!$F$6*10^10</f>
        <v>8.2265073043655189E-5</v>
      </c>
      <c r="BS58">
        <f t="shared" si="59"/>
        <v>1.5914738882276635E-2</v>
      </c>
      <c r="CK58" s="29"/>
      <c r="CL58" s="29"/>
      <c r="CV58" s="29"/>
      <c r="CW58" s="29"/>
    </row>
    <row r="59" spans="1:101" x14ac:dyDescent="0.15">
      <c r="A59" s="9">
        <v>2046</v>
      </c>
      <c r="D59" s="41">
        <f t="shared" si="47"/>
        <v>4.7436091819512409</v>
      </c>
      <c r="E59" s="41"/>
      <c r="F59" s="41">
        <f t="shared" si="48"/>
        <v>4881.9981162383583</v>
      </c>
      <c r="G59" s="41"/>
      <c r="H59" s="41"/>
      <c r="I59" s="41">
        <f t="shared" si="49"/>
        <v>145.74478595729093</v>
      </c>
      <c r="J59" s="41">
        <f t="shared" si="50"/>
        <v>574.98463708409645</v>
      </c>
      <c r="K59" s="41">
        <f t="shared" si="51"/>
        <v>14.051726930742808</v>
      </c>
      <c r="L59" s="41">
        <f t="shared" si="52"/>
        <v>5027.7429021956495</v>
      </c>
      <c r="M59" s="41">
        <f t="shared" si="53"/>
        <v>5032.4865113776004</v>
      </c>
      <c r="O59" s="41"/>
      <c r="P59" s="29"/>
      <c r="Q59" s="29"/>
      <c r="V59" s="29"/>
      <c r="W59" s="28"/>
      <c r="Y59" s="29"/>
      <c r="Z59" s="84">
        <f t="shared" si="54"/>
        <v>-3.7115980208791219</v>
      </c>
      <c r="AA59" s="84">
        <f t="shared" si="55"/>
        <v>6.9659281584308932</v>
      </c>
      <c r="AB59" s="84">
        <f t="shared" si="56"/>
        <v>-3.5114528143814745</v>
      </c>
      <c r="AC59" s="24">
        <f>AC58*(1+価格上昇ケース!$O$3)</f>
        <v>187838.34796983298</v>
      </c>
      <c r="AD59" s="28">
        <f>AD58*(1+価格上昇ケース!$O$11)</f>
        <v>5.2808108763469412E-2</v>
      </c>
      <c r="AE59" s="28">
        <f>AE58*(1+価格上昇ケース!$O$12)</f>
        <v>3.2316742576148048E-2</v>
      </c>
      <c r="AG59" s="40">
        <f t="shared" si="5"/>
        <v>5.2214102698115619E-2</v>
      </c>
      <c r="AH59" s="28">
        <f>AH58*(1+価格上昇ケース!$O$13)</f>
        <v>1.6496443973249817E-2</v>
      </c>
      <c r="AJ59" s="29">
        <f t="shared" si="7"/>
        <v>5.2180435322455095E-2</v>
      </c>
      <c r="AK59" s="28">
        <f>AK58*(1+価格上昇ケース!$O$14)</f>
        <v>0.25983991676632323</v>
      </c>
      <c r="AL59" s="29">
        <f t="shared" si="9"/>
        <v>0.25488610660095395</v>
      </c>
      <c r="AM59" s="29">
        <f t="shared" si="35"/>
        <v>2.8988114307444635E-2</v>
      </c>
      <c r="AO59">
        <f t="shared" si="60"/>
        <v>0.97101188569255537</v>
      </c>
      <c r="AQ59">
        <f t="shared" si="36"/>
        <v>0.9990574025044624</v>
      </c>
      <c r="AS59">
        <f t="shared" si="61"/>
        <v>9.4259749553759228E-4</v>
      </c>
      <c r="AU59">
        <f t="shared" si="44"/>
        <v>2.3855448982753824E-2</v>
      </c>
      <c r="AW59">
        <f t="shared" si="62"/>
        <v>0.97614455101724618</v>
      </c>
      <c r="AY59" s="84">
        <f t="shared" si="64"/>
        <v>0.11704678446392805</v>
      </c>
      <c r="AZ59">
        <f t="shared" si="65"/>
        <v>0.10478234760784789</v>
      </c>
      <c r="BA59">
        <f t="shared" si="45"/>
        <v>5621.5228753924403</v>
      </c>
      <c r="BB59">
        <f t="shared" si="24"/>
        <v>8.6343578804499579</v>
      </c>
      <c r="BC59">
        <f t="shared" si="63"/>
        <v>-1.3669384743779869</v>
      </c>
      <c r="BD59" s="60">
        <v>2046</v>
      </c>
      <c r="BE59">
        <f t="shared" si="57"/>
        <v>8.6343578804499579</v>
      </c>
      <c r="BF59">
        <f t="shared" si="58"/>
        <v>8.6491503293367789</v>
      </c>
      <c r="BN59" s="49">
        <v>2046</v>
      </c>
      <c r="BO59">
        <f>D59*CO2原単位!$F$2*10^10</f>
        <v>1.8615278825029096E-5</v>
      </c>
      <c r="BP59">
        <f>F59*CO2原単位!$F$3*10^10</f>
        <v>1.5193008046188642E-2</v>
      </c>
      <c r="BQ59">
        <f>I59*CO2原単位!$F$4*10^10</f>
        <v>3.8833382925910402E-4</v>
      </c>
      <c r="BR59">
        <f>K59*CO2原単位!$F$6*10^10</f>
        <v>8.1057127245589994E-5</v>
      </c>
      <c r="BS59">
        <f t="shared" si="59"/>
        <v>1.5681014281518364E-2</v>
      </c>
      <c r="CK59" s="29"/>
      <c r="CL59" s="29"/>
      <c r="CV59" s="29"/>
      <c r="CW59" s="29"/>
    </row>
    <row r="60" spans="1:101" x14ac:dyDescent="0.15">
      <c r="A60" s="9">
        <v>2047</v>
      </c>
      <c r="D60" s="41">
        <f t="shared" si="47"/>
        <v>4.6757656159686505</v>
      </c>
      <c r="E60" s="41"/>
      <c r="F60" s="41">
        <f t="shared" si="48"/>
        <v>4811.0646294187254</v>
      </c>
      <c r="G60" s="41"/>
      <c r="H60" s="41"/>
      <c r="I60" s="41">
        <f t="shared" si="49"/>
        <v>143.7068920746878</v>
      </c>
      <c r="J60" s="41">
        <f t="shared" si="50"/>
        <v>566.63957114499226</v>
      </c>
      <c r="K60" s="41">
        <f t="shared" si="51"/>
        <v>13.847786529512247</v>
      </c>
      <c r="L60" s="41">
        <f t="shared" si="52"/>
        <v>4954.7715214934133</v>
      </c>
      <c r="M60" s="41">
        <f t="shared" si="53"/>
        <v>4959.4472871093822</v>
      </c>
      <c r="O60" s="41"/>
      <c r="P60" s="29"/>
      <c r="Q60" s="29"/>
      <c r="V60" s="29"/>
      <c r="W60" s="28"/>
      <c r="Y60" s="29"/>
      <c r="Z60" s="84">
        <f t="shared" si="54"/>
        <v>-3.711598022109055</v>
      </c>
      <c r="AA60" s="84">
        <f t="shared" si="55"/>
        <v>6.96571341754961</v>
      </c>
      <c r="AB60" s="84">
        <f t="shared" si="56"/>
        <v>-3.5108979218014191</v>
      </c>
      <c r="AC60" s="24">
        <f>AC59*(1+価格上昇ケース!$O$3)</f>
        <v>186523.47953404413</v>
      </c>
      <c r="AD60" s="28">
        <f>AD59*(1+価格上昇ケース!$O$11)</f>
        <v>5.2808108763469412E-2</v>
      </c>
      <c r="AE60" s="28">
        <f>AE59*(1+価格上昇ケース!$O$12)</f>
        <v>3.2316742576148048E-2</v>
      </c>
      <c r="AG60" s="40">
        <f t="shared" si="5"/>
        <v>5.2213782559653518E-2</v>
      </c>
      <c r="AH60" s="28">
        <f>AH59*(1+価格上昇ケース!$O$13)</f>
        <v>1.6496443973249817E-2</v>
      </c>
      <c r="AJ60" s="29">
        <f t="shared" si="7"/>
        <v>5.2180108262098159E-2</v>
      </c>
      <c r="AK60" s="28">
        <f>AK59*(1+価格上昇ケース!$O$14)</f>
        <v>0.25983991676632323</v>
      </c>
      <c r="AL60" s="29">
        <f t="shared" si="9"/>
        <v>0.25488609880472979</v>
      </c>
      <c r="AM60" s="29">
        <f t="shared" si="35"/>
        <v>2.9003737397637508E-2</v>
      </c>
      <c r="AO60">
        <f t="shared" si="60"/>
        <v>0.97099626260236249</v>
      </c>
      <c r="AQ60">
        <f t="shared" si="36"/>
        <v>0.99905720025936717</v>
      </c>
      <c r="AS60">
        <f t="shared" si="61"/>
        <v>9.4279974063277605E-4</v>
      </c>
      <c r="AU60">
        <f t="shared" si="44"/>
        <v>2.385544895411329E-2</v>
      </c>
      <c r="AW60">
        <f t="shared" si="62"/>
        <v>0.97614455104588671</v>
      </c>
      <c r="AY60" s="84">
        <f t="shared" si="64"/>
        <v>0.11704678446392805</v>
      </c>
      <c r="AZ60">
        <f t="shared" si="65"/>
        <v>0.10478234760784789</v>
      </c>
      <c r="BA60">
        <f t="shared" si="45"/>
        <v>5539.9346447838871</v>
      </c>
      <c r="BB60">
        <f t="shared" si="24"/>
        <v>8.6197379827013272</v>
      </c>
      <c r="BC60">
        <f t="shared" si="63"/>
        <v>-1.3669385049650769</v>
      </c>
      <c r="BD60" s="60">
        <v>2047</v>
      </c>
      <c r="BE60">
        <f t="shared" si="57"/>
        <v>8.6197379827013272</v>
      </c>
      <c r="BF60">
        <f t="shared" si="58"/>
        <v>8.6343578804499579</v>
      </c>
      <c r="BN60" s="49">
        <v>2047</v>
      </c>
      <c r="BO60">
        <f>D60*CO2原単位!$F$2*10^10</f>
        <v>1.8349041272817703E-5</v>
      </c>
      <c r="BP60">
        <f>F60*CO2原単位!$F$3*10^10</f>
        <v>1.497225969472773E-2</v>
      </c>
      <c r="BQ60">
        <f>I60*CO2原単位!$F$4*10^10</f>
        <v>3.8290390509504592E-4</v>
      </c>
      <c r="BR60">
        <f>K60*CO2原単位!$F$6*10^10</f>
        <v>7.9880700808146514E-5</v>
      </c>
      <c r="BS60">
        <f t="shared" si="59"/>
        <v>1.5453393341903741E-2</v>
      </c>
      <c r="CK60" s="29"/>
      <c r="CL60" s="29"/>
      <c r="CV60" s="29"/>
      <c r="CW60" s="29"/>
    </row>
    <row r="61" spans="1:101" x14ac:dyDescent="0.15">
      <c r="A61" s="9">
        <v>2048</v>
      </c>
      <c r="D61" s="41">
        <f t="shared" si="47"/>
        <v>4.6095623705043565</v>
      </c>
      <c r="E61" s="41"/>
      <c r="F61" s="41">
        <f t="shared" si="48"/>
        <v>4741.9801534726494</v>
      </c>
      <c r="G61" s="41"/>
      <c r="H61" s="41"/>
      <c r="I61" s="41">
        <f t="shared" si="49"/>
        <v>141.71197701773519</v>
      </c>
      <c r="J61" s="41">
        <f t="shared" si="50"/>
        <v>558.51086110244933</v>
      </c>
      <c r="K61" s="41">
        <f t="shared" si="51"/>
        <v>13.649133536493609</v>
      </c>
      <c r="L61" s="41">
        <f t="shared" si="52"/>
        <v>4883.6921304903844</v>
      </c>
      <c r="M61" s="41">
        <f t="shared" si="53"/>
        <v>4888.3016928608886</v>
      </c>
      <c r="O61" s="41"/>
      <c r="P61" s="29"/>
      <c r="Q61" s="29"/>
      <c r="V61" s="29"/>
      <c r="W61" s="28"/>
      <c r="Y61" s="29"/>
      <c r="Z61" s="84">
        <f t="shared" si="54"/>
        <v>-3.7115980227996745</v>
      </c>
      <c r="AA61" s="84">
        <f t="shared" si="55"/>
        <v>6.9655238748724955</v>
      </c>
      <c r="AB61" s="84">
        <f t="shared" si="56"/>
        <v>-3.5104134144600789</v>
      </c>
      <c r="AC61" s="24">
        <f>AC60*(1+価格上昇ケース!$O$3)</f>
        <v>185217.81517730583</v>
      </c>
      <c r="AD61" s="28">
        <f>AD60*(1+価格上昇ケース!$O$11)</f>
        <v>5.2808108763469412E-2</v>
      </c>
      <c r="AE61" s="28">
        <f>AE60*(1+価格上昇ケース!$O$12)</f>
        <v>3.2316742576148048E-2</v>
      </c>
      <c r="AG61" s="40">
        <f t="shared" si="5"/>
        <v>5.2213502892212722E-2</v>
      </c>
      <c r="AH61" s="28">
        <f>AH60*(1+価格上昇ケース!$O$13)</f>
        <v>1.6496443973249817E-2</v>
      </c>
      <c r="AJ61" s="29">
        <f t="shared" si="7"/>
        <v>5.2179822481075583E-2</v>
      </c>
      <c r="AK61" s="28">
        <f>AK60*(1+価格上昇ケース!$O$14)</f>
        <v>0.25983991676632323</v>
      </c>
      <c r="AL61" s="29">
        <f t="shared" si="9"/>
        <v>0.25488609199063472</v>
      </c>
      <c r="AM61" s="29">
        <f t="shared" si="35"/>
        <v>2.9017385459862211E-2</v>
      </c>
      <c r="AO61">
        <f t="shared" si="60"/>
        <v>0.97098261454013779</v>
      </c>
      <c r="AQ61">
        <f t="shared" si="36"/>
        <v>0.99905702171017052</v>
      </c>
      <c r="AS61">
        <f t="shared" si="61"/>
        <v>9.4297828982944801E-4</v>
      </c>
      <c r="AU61">
        <f t="shared" si="44"/>
        <v>2.3855448938031376E-2</v>
      </c>
      <c r="AW61">
        <f t="shared" si="62"/>
        <v>0.97614455106196862</v>
      </c>
      <c r="AY61" s="84">
        <f t="shared" si="64"/>
        <v>0.11704678446392805</v>
      </c>
      <c r="AZ61">
        <f t="shared" si="65"/>
        <v>0.10478234760784789</v>
      </c>
      <c r="BA61">
        <f t="shared" si="45"/>
        <v>5460.461687499831</v>
      </c>
      <c r="BB61">
        <f t="shared" si="24"/>
        <v>8.605288623314264</v>
      </c>
      <c r="BC61">
        <f t="shared" si="63"/>
        <v>-1.36693853169896</v>
      </c>
      <c r="BD61" s="60">
        <v>2048</v>
      </c>
      <c r="BE61">
        <f t="shared" si="57"/>
        <v>8.605288623314264</v>
      </c>
      <c r="BF61">
        <f t="shared" si="58"/>
        <v>8.6197379827013272</v>
      </c>
      <c r="BN61" s="49">
        <v>2048</v>
      </c>
      <c r="BO61">
        <f>D61*CO2原単位!$F$2*10^10</f>
        <v>1.8089240807355931E-5</v>
      </c>
      <c r="BP61">
        <f>F61*CO2原単位!$F$3*10^10</f>
        <v>1.475726555218099E-2</v>
      </c>
      <c r="BQ61">
        <f>I61*CO2原単位!$F$4*10^10</f>
        <v>3.7758849708216465E-4</v>
      </c>
      <c r="BR61">
        <f>K61*CO2原単位!$F$6*10^10</f>
        <v>7.873477468730795E-5</v>
      </c>
      <c r="BS61">
        <f t="shared" si="59"/>
        <v>1.5231678064757819E-2</v>
      </c>
      <c r="CK61" s="29"/>
      <c r="CL61" s="29"/>
      <c r="CV61" s="29"/>
      <c r="CW61" s="29"/>
    </row>
    <row r="62" spans="1:101" x14ac:dyDescent="0.15">
      <c r="A62" s="9">
        <v>2049</v>
      </c>
      <c r="D62" s="41">
        <f t="shared" si="47"/>
        <v>4.5449614930528526</v>
      </c>
      <c r="E62" s="41"/>
      <c r="F62" s="41">
        <f t="shared" si="48"/>
        <v>4674.683948898205</v>
      </c>
      <c r="G62" s="41"/>
      <c r="H62" s="41"/>
      <c r="I62" s="41">
        <f t="shared" si="49"/>
        <v>139.75997271075389</v>
      </c>
      <c r="J62" s="41">
        <f t="shared" si="50"/>
        <v>550.59155507935782</v>
      </c>
      <c r="K62" s="41">
        <f t="shared" si="51"/>
        <v>13.455598055148652</v>
      </c>
      <c r="L62" s="41">
        <f t="shared" si="52"/>
        <v>4814.4439216089586</v>
      </c>
      <c r="M62" s="41">
        <f t="shared" si="53"/>
        <v>4818.9888831020116</v>
      </c>
      <c r="O62" s="41"/>
      <c r="P62" s="29"/>
      <c r="Q62" s="29"/>
      <c r="V62" s="29"/>
      <c r="W62" s="28"/>
      <c r="Y62" s="29"/>
      <c r="Z62" s="84">
        <f t="shared" si="54"/>
        <v>-3.7115980231874643</v>
      </c>
      <c r="AA62" s="84">
        <f t="shared" si="55"/>
        <v>6.9653565735825262</v>
      </c>
      <c r="AB62" s="84">
        <f t="shared" si="56"/>
        <v>-3.5099903643558781</v>
      </c>
      <c r="AC62" s="24">
        <f>AC61*(1+価格上昇ケース!$O$3)</f>
        <v>183921.29047106468</v>
      </c>
      <c r="AD62" s="28">
        <f>AD61*(1+価格上昇ケース!$O$11)</f>
        <v>5.2808108763469412E-2</v>
      </c>
      <c r="AE62" s="28">
        <f>AE61*(1+価格上昇ケース!$O$12)</f>
        <v>3.2316742576148048E-2</v>
      </c>
      <c r="AG62" s="40">
        <f t="shared" si="5"/>
        <v>5.2213258594731964E-2</v>
      </c>
      <c r="AH62" s="28">
        <f>AH61*(1+価格上昇ケース!$O$13)</f>
        <v>1.6496443973249817E-2</v>
      </c>
      <c r="AJ62" s="29">
        <f t="shared" si="7"/>
        <v>5.2179572784067742E-2</v>
      </c>
      <c r="AK62" s="28">
        <f>AK61*(1+価格上昇ケース!$O$14)</f>
        <v>0.25983991676632323</v>
      </c>
      <c r="AL62" s="29">
        <f t="shared" si="9"/>
        <v>0.25488608603587576</v>
      </c>
      <c r="AM62" s="29">
        <f t="shared" si="35"/>
        <v>2.9029307431219786E-2</v>
      </c>
      <c r="AO62">
        <f t="shared" si="60"/>
        <v>0.97097069256878021</v>
      </c>
      <c r="AQ62">
        <f t="shared" si="36"/>
        <v>0.99905686408429162</v>
      </c>
      <c r="AS62">
        <f t="shared" si="61"/>
        <v>9.4313591570836612E-4</v>
      </c>
      <c r="AU62">
        <f t="shared" si="44"/>
        <v>2.3855448929001044E-2</v>
      </c>
      <c r="AW62">
        <f t="shared" si="62"/>
        <v>0.97614455107099896</v>
      </c>
      <c r="AY62" s="84">
        <f t="shared" si="64"/>
        <v>0.11704678446392805</v>
      </c>
      <c r="AZ62">
        <f t="shared" si="65"/>
        <v>0.10478234760784789</v>
      </c>
      <c r="BA62">
        <f t="shared" si="45"/>
        <v>5383.0360362365182</v>
      </c>
      <c r="BB62">
        <f t="shared" si="24"/>
        <v>8.5910078129908101</v>
      </c>
      <c r="BC62">
        <f t="shared" si="63"/>
        <v>-1.3669385550613922</v>
      </c>
      <c r="BD62" s="60">
        <v>2049</v>
      </c>
      <c r="BE62">
        <f t="shared" si="57"/>
        <v>8.5910078129908101</v>
      </c>
      <c r="BF62">
        <f t="shared" si="58"/>
        <v>8.605288623314264</v>
      </c>
      <c r="BN62" s="49">
        <v>2049</v>
      </c>
      <c r="BO62">
        <f>D62*CO2原単位!$F$2*10^10</f>
        <v>1.7835728492159965E-5</v>
      </c>
      <c r="BP62">
        <f>F62*CO2原単位!$F$3*10^10</f>
        <v>1.4547836594358024E-2</v>
      </c>
      <c r="BQ62">
        <f>I62*CO2原単位!$F$4*10^10</f>
        <v>3.7238742383428566E-4</v>
      </c>
      <c r="BR62">
        <f>K62*CO2原単位!$F$6*10^10</f>
        <v>7.7618368838031638E-5</v>
      </c>
      <c r="BS62">
        <f t="shared" si="59"/>
        <v>1.5015678115522501E-2</v>
      </c>
      <c r="CK62" s="29"/>
      <c r="CL62" s="29"/>
      <c r="CV62" s="29"/>
      <c r="CW62" s="29"/>
    </row>
    <row r="63" spans="1:101" x14ac:dyDescent="0.15">
      <c r="A63" s="9">
        <v>2050</v>
      </c>
      <c r="D63" s="41">
        <f t="shared" si="47"/>
        <v>4.4819246266747719</v>
      </c>
      <c r="E63" s="41"/>
      <c r="F63" s="41">
        <f t="shared" si="48"/>
        <v>4609.1177640110664</v>
      </c>
      <c r="G63" s="41"/>
      <c r="H63" s="41"/>
      <c r="I63" s="41">
        <f t="shared" si="49"/>
        <v>137.85063822596658</v>
      </c>
      <c r="J63" s="41">
        <f t="shared" si="50"/>
        <v>542.87496564627838</v>
      </c>
      <c r="K63" s="41">
        <f t="shared" si="51"/>
        <v>13.26701665319866</v>
      </c>
      <c r="L63" s="41">
        <f t="shared" si="52"/>
        <v>4746.9684022370329</v>
      </c>
      <c r="M63" s="41">
        <f t="shared" si="53"/>
        <v>4751.4503268637081</v>
      </c>
      <c r="O63" s="41"/>
      <c r="P63" s="29"/>
      <c r="Q63" s="29"/>
      <c r="V63" s="29"/>
      <c r="W63" s="28"/>
      <c r="Y63" s="29"/>
      <c r="Z63" s="84">
        <f t="shared" si="54"/>
        <v>-3.7115980234052119</v>
      </c>
      <c r="AA63" s="84">
        <f t="shared" si="55"/>
        <v>6.9652089038226004</v>
      </c>
      <c r="AB63" s="84">
        <f t="shared" si="56"/>
        <v>-3.5096209759578216</v>
      </c>
      <c r="AC63" s="24">
        <f>AC62*(1+価格上昇ケース!$O$3)</f>
        <v>182633.84143776723</v>
      </c>
      <c r="AD63" s="28">
        <f>AD62*(1+価格上昇ケース!$O$11)</f>
        <v>5.2808108763469412E-2</v>
      </c>
      <c r="AE63" s="28">
        <f>AE62*(1+価格上昇ケース!$O$12)</f>
        <v>3.2316742576148048E-2</v>
      </c>
      <c r="AG63" s="40">
        <f t="shared" si="5"/>
        <v>5.2213045205491429E-2</v>
      </c>
      <c r="AH63" s="28">
        <f>AH62*(1+価格上昇ケース!$O$13)</f>
        <v>1.6496443973249817E-2</v>
      </c>
      <c r="AJ63" s="29">
        <f t="shared" si="7"/>
        <v>5.217935462606163E-2</v>
      </c>
      <c r="AK63" s="28">
        <f>AK62*(1+価格上昇ケース!$O$14)</f>
        <v>0.25983991676632323</v>
      </c>
      <c r="AL63" s="29">
        <f t="shared" si="9"/>
        <v>0.2548860808326715</v>
      </c>
      <c r="AM63" s="29">
        <f t="shared" si="35"/>
        <v>2.9039721048280787E-2</v>
      </c>
      <c r="AO63">
        <f t="shared" si="60"/>
        <v>0.97096027895171921</v>
      </c>
      <c r="AQ63">
        <f t="shared" si="36"/>
        <v>0.99905672493273578</v>
      </c>
      <c r="AS63">
        <f t="shared" si="61"/>
        <v>9.4327506726417951E-4</v>
      </c>
      <c r="AU63">
        <f t="shared" si="44"/>
        <v>2.3855448923930545E-2</v>
      </c>
      <c r="AW63">
        <f t="shared" si="62"/>
        <v>0.97614455107606946</v>
      </c>
      <c r="AY63" s="84">
        <f t="shared" si="64"/>
        <v>0.11704678446392805</v>
      </c>
      <c r="AZ63">
        <f t="shared" si="65"/>
        <v>0.10478234760784789</v>
      </c>
      <c r="BA63">
        <f t="shared" si="45"/>
        <v>5307.5923091631857</v>
      </c>
      <c r="BB63">
        <f t="shared" si="24"/>
        <v>8.5768935856377908</v>
      </c>
      <c r="BC63">
        <f t="shared" si="63"/>
        <v>-1.3669385754752341</v>
      </c>
      <c r="BD63" s="60">
        <v>2050</v>
      </c>
      <c r="BE63">
        <f t="shared" si="57"/>
        <v>8.5768935856377908</v>
      </c>
      <c r="BF63">
        <f t="shared" si="58"/>
        <v>8.5910078129908101</v>
      </c>
      <c r="BN63" s="49">
        <v>2050</v>
      </c>
      <c r="BO63">
        <f>D63*CO2原単位!$F$2*10^10</f>
        <v>1.7588353803631898E-5</v>
      </c>
      <c r="BP63">
        <f>F63*CO2原単位!$F$3*10^10</f>
        <v>1.4343791539273953E-2</v>
      </c>
      <c r="BQ63">
        <f>I63*CO2原単位!$F$4*10^10</f>
        <v>3.6730004340455836E-4</v>
      </c>
      <c r="BR63">
        <f>K63*CO2原単位!$F$6*10^10</f>
        <v>7.6530540504236638E-5</v>
      </c>
      <c r="BS63">
        <f t="shared" si="59"/>
        <v>1.480521047698638E-2</v>
      </c>
      <c r="CK63" s="29"/>
      <c r="CL63" s="29"/>
      <c r="CV63" s="29"/>
      <c r="CW63" s="29"/>
    </row>
    <row r="64" spans="1:101" x14ac:dyDescent="0.15">
      <c r="E64" s="29"/>
      <c r="F64" s="29"/>
      <c r="O64" s="41"/>
      <c r="P64" s="29"/>
      <c r="Q64" s="29"/>
      <c r="V64" s="29"/>
      <c r="W64" s="28"/>
      <c r="Y64" s="29"/>
      <c r="AB64" s="29"/>
      <c r="AC64" s="29"/>
      <c r="BO64">
        <f>SUM(BO3:BO63)</f>
        <v>4.3817765406212062E-3</v>
      </c>
      <c r="BP64">
        <f>SUM(BP3:BP63)</f>
        <v>1.6697370443440509</v>
      </c>
      <c r="BQ64">
        <f>SUM(BQ3:BQ63)</f>
        <v>2.6305850729282404E-2</v>
      </c>
      <c r="BR64">
        <f>SUM(BR3:BR63)</f>
        <v>9.1192650179538759E-3</v>
      </c>
      <c r="BS64">
        <f>SUM(BS3:BS63)</f>
        <v>1.7095439366319081</v>
      </c>
      <c r="CK64" s="29"/>
      <c r="CL64" s="29"/>
      <c r="CV64" s="29"/>
      <c r="CW64" s="29"/>
    </row>
    <row r="65" spans="2:101" x14ac:dyDescent="0.15">
      <c r="E65" s="29"/>
      <c r="F65" s="29"/>
      <c r="O65" s="41"/>
      <c r="P65" s="29"/>
      <c r="Q65" s="29"/>
      <c r="V65" s="29"/>
      <c r="W65" s="28"/>
      <c r="Y65" s="29"/>
      <c r="AB65" s="29"/>
      <c r="AC65" s="29"/>
      <c r="CK65" s="29"/>
      <c r="CL65" s="29"/>
      <c r="CV65" s="29"/>
      <c r="CW65" s="29"/>
    </row>
    <row r="66" spans="2:101" x14ac:dyDescent="0.15">
      <c r="E66" s="29"/>
      <c r="F66" s="29"/>
      <c r="O66" s="41"/>
      <c r="P66" s="29"/>
      <c r="Q66" s="29"/>
      <c r="V66" s="29"/>
      <c r="W66" s="28"/>
      <c r="Y66" s="29"/>
      <c r="AB66" s="29"/>
      <c r="AC66" s="29"/>
      <c r="CK66" s="29"/>
      <c r="CL66" s="29"/>
      <c r="CV66" s="29"/>
      <c r="CW66" s="29"/>
    </row>
    <row r="67" spans="2:101" x14ac:dyDescent="0.15">
      <c r="C67" t="s">
        <v>87</v>
      </c>
      <c r="D67" t="s">
        <v>89</v>
      </c>
      <c r="E67" t="s">
        <v>179</v>
      </c>
      <c r="N67" t="s">
        <v>165</v>
      </c>
      <c r="O67" t="s">
        <v>177</v>
      </c>
      <c r="W67" s="28"/>
      <c r="BD67" s="50" t="s">
        <v>433</v>
      </c>
      <c r="BE67" t="s">
        <v>431</v>
      </c>
      <c r="BF67" s="50" t="s">
        <v>432</v>
      </c>
      <c r="BG67" t="s">
        <v>434</v>
      </c>
      <c r="BN67" t="s">
        <v>203</v>
      </c>
      <c r="BO67" t="s">
        <v>208</v>
      </c>
      <c r="BY67" s="22"/>
      <c r="BZ67" s="22"/>
      <c r="CA67" s="22"/>
      <c r="CB67" s="39"/>
      <c r="CH67" s="22"/>
      <c r="CK67" s="29"/>
      <c r="CL67" s="29"/>
      <c r="CR67" s="22"/>
      <c r="CV67" s="29"/>
      <c r="CW67" s="29"/>
    </row>
    <row r="68" spans="2:101" x14ac:dyDescent="0.15">
      <c r="B68" s="9">
        <v>1990</v>
      </c>
      <c r="C68">
        <v>-4.9886907428501237</v>
      </c>
      <c r="D68">
        <v>3.8061626466003862E-2</v>
      </c>
      <c r="M68" s="9">
        <v>1990</v>
      </c>
      <c r="N68">
        <v>4.8625483647003849</v>
      </c>
      <c r="W68" s="28"/>
      <c r="Z68" t="s">
        <v>86</v>
      </c>
      <c r="AA68" t="s">
        <v>178</v>
      </c>
      <c r="BC68">
        <v>1990</v>
      </c>
      <c r="BD68" s="87">
        <f t="shared" ref="BD68:BD93" si="66">LN(AY3)</f>
        <v>-2.087151126320224</v>
      </c>
      <c r="BE68" s="29">
        <f t="shared" ref="BE68:BE93" si="67">AJ3</f>
        <v>3.7947159845575507E-2</v>
      </c>
      <c r="BF68" s="88">
        <f t="shared" ref="BF68:BF93" si="68">AK3</f>
        <v>0.16987865871184277</v>
      </c>
      <c r="BM68">
        <v>1</v>
      </c>
      <c r="BN68">
        <v>9.8137947747566585</v>
      </c>
      <c r="BZ68" s="29"/>
      <c r="CA68" s="29"/>
      <c r="CK68" s="29"/>
      <c r="CV68" s="29"/>
      <c r="CW68" s="29"/>
    </row>
    <row r="69" spans="2:101" x14ac:dyDescent="0.15">
      <c r="B69" s="9">
        <v>1991</v>
      </c>
      <c r="C69">
        <v>-5.0085788306361607</v>
      </c>
      <c r="D69">
        <v>2.5844031906234393E-2</v>
      </c>
      <c r="E69">
        <v>-4.9886907428501237</v>
      </c>
      <c r="M69" s="9">
        <v>1991</v>
      </c>
      <c r="N69">
        <v>5.1347638249256056</v>
      </c>
      <c r="O69">
        <v>4.8625483647003849</v>
      </c>
      <c r="W69" s="28"/>
      <c r="Y69" s="9">
        <v>1990</v>
      </c>
      <c r="Z69">
        <v>-3.5867691429627619</v>
      </c>
      <c r="BC69">
        <v>1991</v>
      </c>
      <c r="BD69" s="87">
        <f t="shared" si="66"/>
        <v>-2.0688994936444822</v>
      </c>
      <c r="BE69" s="29">
        <f t="shared" si="67"/>
        <v>2.5903088428302318E-2</v>
      </c>
      <c r="BF69" s="88">
        <f t="shared" si="68"/>
        <v>0.17164822807342461</v>
      </c>
      <c r="BG69">
        <f>BD68</f>
        <v>-2.087151126320224</v>
      </c>
      <c r="BM69">
        <v>2</v>
      </c>
      <c r="BN69">
        <v>9.7977177479420128</v>
      </c>
      <c r="BO69">
        <v>9.8137947747566585</v>
      </c>
      <c r="BZ69" s="29"/>
      <c r="CA69" s="29"/>
      <c r="CK69" s="29"/>
      <c r="CV69" s="29"/>
      <c r="CW69" s="29"/>
    </row>
    <row r="70" spans="2:101" x14ac:dyDescent="0.15">
      <c r="B70" s="9">
        <v>1992</v>
      </c>
      <c r="C70">
        <v>-5.0078687986856965</v>
      </c>
      <c r="D70">
        <v>3.1973105731872384E-2</v>
      </c>
      <c r="E70">
        <v>-5.0085788306361607</v>
      </c>
      <c r="M70" s="9">
        <v>1992</v>
      </c>
      <c r="N70">
        <v>5.2476540500430557</v>
      </c>
      <c r="O70">
        <v>5.1347638249256056</v>
      </c>
      <c r="W70" s="28"/>
      <c r="Y70" s="9">
        <v>1991</v>
      </c>
      <c r="Z70">
        <v>-3.6008420098358123</v>
      </c>
      <c r="AA70">
        <v>-3.5867691429627619</v>
      </c>
      <c r="BC70">
        <v>1992</v>
      </c>
      <c r="BD70" s="87">
        <f t="shared" si="66"/>
        <v>-2.1096790196951258</v>
      </c>
      <c r="BE70" s="29">
        <f t="shared" si="67"/>
        <v>3.1974934785937048E-2</v>
      </c>
      <c r="BF70" s="88">
        <f t="shared" si="68"/>
        <v>0.17390934447989009</v>
      </c>
      <c r="BG70">
        <f>BD69</f>
        <v>-2.0688994936444822</v>
      </c>
      <c r="BM70">
        <v>3</v>
      </c>
      <c r="BN70">
        <v>9.8074339288417214</v>
      </c>
      <c r="BO70">
        <v>9.7977177479420128</v>
      </c>
      <c r="BZ70" s="29"/>
      <c r="CA70" s="29"/>
      <c r="CK70" s="29"/>
      <c r="CL70" s="38"/>
      <c r="CM70" s="38"/>
      <c r="CV70" s="29"/>
      <c r="CW70" s="29"/>
    </row>
    <row r="71" spans="2:101" x14ac:dyDescent="0.15">
      <c r="B71" s="9">
        <v>1993</v>
      </c>
      <c r="C71">
        <v>-4.9736726199590571</v>
      </c>
      <c r="D71">
        <v>3.1444873730024032E-2</v>
      </c>
      <c r="E71">
        <v>-5.0078687986856965</v>
      </c>
      <c r="M71" s="9">
        <v>1993</v>
      </c>
      <c r="N71">
        <v>5.3476703642862828</v>
      </c>
      <c r="O71">
        <v>5.2476540500430557</v>
      </c>
      <c r="W71" s="28"/>
      <c r="Y71" s="9">
        <v>1992</v>
      </c>
      <c r="Z71">
        <v>-3.6175315360534448</v>
      </c>
      <c r="AA71">
        <v>-3.6008420098358123</v>
      </c>
      <c r="BC71">
        <v>1993</v>
      </c>
      <c r="BD71" s="87">
        <f t="shared" si="66"/>
        <v>-2.1180188162024045</v>
      </c>
      <c r="BE71" s="29">
        <f t="shared" si="67"/>
        <v>3.1460269096726647E-2</v>
      </c>
      <c r="BF71" s="88">
        <f t="shared" si="68"/>
        <v>0.17489621003036013</v>
      </c>
      <c r="BG71">
        <f>BD70</f>
        <v>-2.1096790196951258</v>
      </c>
      <c r="BM71">
        <v>4</v>
      </c>
      <c r="BN71">
        <v>9.7947597625550404</v>
      </c>
      <c r="BO71">
        <v>9.8074339288417214</v>
      </c>
      <c r="BZ71" s="29"/>
      <c r="CA71" s="29"/>
      <c r="CK71" s="29"/>
      <c r="CV71" s="29"/>
      <c r="CW71" s="29"/>
    </row>
    <row r="72" spans="2:101" x14ac:dyDescent="0.15">
      <c r="B72" s="9">
        <v>1994</v>
      </c>
      <c r="C72">
        <v>-4.9188864657841487</v>
      </c>
      <c r="D72">
        <v>3.6169489734334669E-2</v>
      </c>
      <c r="E72">
        <v>-4.9736726199590571</v>
      </c>
      <c r="M72" s="9">
        <v>1994</v>
      </c>
      <c r="N72">
        <v>5.5880630433091518</v>
      </c>
      <c r="O72">
        <v>5.3476703642862828</v>
      </c>
      <c r="W72" s="28"/>
      <c r="Y72" s="9">
        <v>1993</v>
      </c>
      <c r="Z72">
        <v>-3.6300638555190274</v>
      </c>
      <c r="AA72">
        <v>-3.6175315360534448</v>
      </c>
      <c r="BC72">
        <v>1994</v>
      </c>
      <c r="BD72" s="87">
        <f t="shared" si="66"/>
        <v>-2.052293959518686</v>
      </c>
      <c r="BE72" s="29">
        <f t="shared" si="67"/>
        <v>3.6145022940945841E-2</v>
      </c>
      <c r="BF72" s="88">
        <f t="shared" si="68"/>
        <v>0.17229262546772697</v>
      </c>
      <c r="BG72">
        <f t="shared" ref="BG72:BG93" si="69">BD71</f>
        <v>-2.1180188162024045</v>
      </c>
      <c r="BM72">
        <v>5</v>
      </c>
      <c r="BN72">
        <v>9.7668722376282417</v>
      </c>
      <c r="BO72">
        <v>9.7947597625550404</v>
      </c>
      <c r="BZ72" s="29"/>
      <c r="CA72" s="29"/>
      <c r="CK72" s="29"/>
      <c r="CV72" s="29"/>
      <c r="CW72" s="29"/>
    </row>
    <row r="73" spans="2:101" x14ac:dyDescent="0.15">
      <c r="B73" s="9">
        <v>1995</v>
      </c>
      <c r="C73">
        <v>-4.8221817694409976</v>
      </c>
      <c r="D73">
        <v>3.5370765183298507E-2</v>
      </c>
      <c r="E73">
        <v>-4.9188864657841487</v>
      </c>
      <c r="M73" s="9">
        <v>1995</v>
      </c>
      <c r="N73">
        <v>5.9387385975267923</v>
      </c>
      <c r="O73">
        <v>5.5880630433091518</v>
      </c>
      <c r="W73" s="28"/>
      <c r="Y73" s="9">
        <v>1994</v>
      </c>
      <c r="Z73">
        <v>-3.7055860611474922</v>
      </c>
      <c r="AA73">
        <v>-3.6300638555190274</v>
      </c>
      <c r="BC73">
        <v>1995</v>
      </c>
      <c r="BD73" s="87">
        <f t="shared" si="66"/>
        <v>-2.0504153800678346</v>
      </c>
      <c r="BE73" s="29">
        <f t="shared" si="67"/>
        <v>3.5370420534252628E-2</v>
      </c>
      <c r="BF73" s="88">
        <f t="shared" si="68"/>
        <v>0.17287567899982786</v>
      </c>
      <c r="BG73">
        <f t="shared" si="69"/>
        <v>-2.052293959518686</v>
      </c>
      <c r="BM73">
        <v>6</v>
      </c>
      <c r="BN73">
        <v>9.749960367918602</v>
      </c>
      <c r="BO73">
        <v>9.7668722376282417</v>
      </c>
      <c r="BZ73" s="29"/>
      <c r="CA73" s="29"/>
    </row>
    <row r="74" spans="2:101" x14ac:dyDescent="0.15">
      <c r="B74" s="9">
        <v>1996</v>
      </c>
      <c r="C74">
        <v>-4.8515794408825883</v>
      </c>
      <c r="D74">
        <v>3.9578923851889374E-2</v>
      </c>
      <c r="E74">
        <v>-4.8221817694409976</v>
      </c>
      <c r="M74" s="9">
        <v>1996</v>
      </c>
      <c r="N74">
        <v>5.7978417238573527</v>
      </c>
      <c r="O74">
        <v>5.9387385975267923</v>
      </c>
      <c r="W74" s="28"/>
      <c r="Y74" s="9">
        <v>1995</v>
      </c>
      <c r="Z74">
        <v>-3.7163985003185558</v>
      </c>
      <c r="AA74">
        <v>-3.7055860611474922</v>
      </c>
      <c r="BC74">
        <v>1996</v>
      </c>
      <c r="BD74" s="87">
        <f t="shared" si="66"/>
        <v>-2.0842086298145404</v>
      </c>
      <c r="BE74" s="29">
        <f t="shared" si="67"/>
        <v>3.9521530958384461E-2</v>
      </c>
      <c r="BF74" s="88">
        <f t="shared" si="68"/>
        <v>0.17331187866786135</v>
      </c>
      <c r="BG74">
        <f t="shared" si="69"/>
        <v>-2.0504153800678346</v>
      </c>
      <c r="BM74">
        <v>7</v>
      </c>
      <c r="BN74">
        <v>9.7578092716261082</v>
      </c>
      <c r="BO74">
        <v>9.749960367918602</v>
      </c>
      <c r="BZ74" s="29"/>
      <c r="CA74" s="29"/>
    </row>
    <row r="75" spans="2:101" x14ac:dyDescent="0.15">
      <c r="B75" s="9">
        <v>1997</v>
      </c>
      <c r="C75">
        <v>-4.7641174139253497</v>
      </c>
      <c r="D75">
        <v>3.2149589047924559E-2</v>
      </c>
      <c r="E75">
        <v>-4.8515794408825883</v>
      </c>
      <c r="M75" s="9">
        <v>1997</v>
      </c>
      <c r="N75">
        <v>5.8325623507218953</v>
      </c>
      <c r="O75">
        <v>5.7978417238573527</v>
      </c>
      <c r="W75" s="28"/>
      <c r="Y75" s="9">
        <v>1996</v>
      </c>
      <c r="Z75">
        <v>-3.7628937079362199</v>
      </c>
      <c r="AA75">
        <v>-3.7163985003185558</v>
      </c>
      <c r="BC75">
        <v>1997</v>
      </c>
      <c r="BD75" s="87">
        <f t="shared" si="66"/>
        <v>-2.0800650493308255</v>
      </c>
      <c r="BE75" s="29">
        <f t="shared" si="67"/>
        <v>3.218469955595895E-2</v>
      </c>
      <c r="BF75" s="88">
        <f t="shared" si="68"/>
        <v>0.169946172402345</v>
      </c>
      <c r="BG75">
        <f t="shared" si="69"/>
        <v>-2.0842086298145404</v>
      </c>
      <c r="BM75">
        <v>8</v>
      </c>
      <c r="BN75">
        <v>9.7280408874593451</v>
      </c>
      <c r="BO75">
        <v>9.7578092716261082</v>
      </c>
      <c r="BZ75" s="29"/>
      <c r="CA75" s="29"/>
    </row>
    <row r="76" spans="2:101" x14ac:dyDescent="0.15">
      <c r="B76" s="9">
        <v>1998</v>
      </c>
      <c r="C76">
        <v>-4.7396697349816677</v>
      </c>
      <c r="D76">
        <v>3.0566204855368481E-2</v>
      </c>
      <c r="E76">
        <v>-4.7641174139253497</v>
      </c>
      <c r="M76" s="9">
        <v>1998</v>
      </c>
      <c r="N76">
        <v>5.8262922415518439</v>
      </c>
      <c r="O76">
        <v>5.8325623507218953</v>
      </c>
      <c r="Y76" s="9">
        <v>1997</v>
      </c>
      <c r="Z76">
        <v>-3.7780019950886103</v>
      </c>
      <c r="AA76">
        <v>-3.7628937079362199</v>
      </c>
      <c r="BC76">
        <v>1998</v>
      </c>
      <c r="BD76" s="87">
        <f t="shared" si="66"/>
        <v>-2.0278876524127827</v>
      </c>
      <c r="BE76" s="29">
        <f t="shared" si="67"/>
        <v>3.0624652273547055E-2</v>
      </c>
      <c r="BF76" s="88">
        <f t="shared" si="68"/>
        <v>0.17028517658522732</v>
      </c>
      <c r="BG76">
        <f t="shared" si="69"/>
        <v>-2.0800650493308255</v>
      </c>
      <c r="BM76">
        <v>9</v>
      </c>
      <c r="BN76">
        <v>9.6924987621313026</v>
      </c>
      <c r="BO76">
        <v>9.7280408874593451</v>
      </c>
      <c r="BZ76" s="29"/>
      <c r="CA76" s="29"/>
    </row>
    <row r="77" spans="2:101" x14ac:dyDescent="0.15">
      <c r="B77" s="9">
        <v>1999</v>
      </c>
      <c r="C77">
        <v>-4.7110129533981899</v>
      </c>
      <c r="D77">
        <v>3.869387599055233E-2</v>
      </c>
      <c r="E77">
        <v>-4.7396697349816677</v>
      </c>
      <c r="M77" s="9">
        <v>1999</v>
      </c>
      <c r="N77">
        <v>5.8125669098027988</v>
      </c>
      <c r="O77">
        <v>5.8262922415518439</v>
      </c>
      <c r="Y77" s="9">
        <v>1998</v>
      </c>
      <c r="Z77">
        <v>-3.8056478931265105</v>
      </c>
      <c r="AA77">
        <v>-3.7780019950886103</v>
      </c>
      <c r="BC77">
        <v>1999</v>
      </c>
      <c r="BD77" s="87">
        <f t="shared" si="66"/>
        <v>-2.0194487027125154</v>
      </c>
      <c r="BE77" s="29">
        <f t="shared" si="67"/>
        <v>3.8636020606457946E-2</v>
      </c>
      <c r="BF77" s="88">
        <f t="shared" si="68"/>
        <v>0.19469248003302703</v>
      </c>
      <c r="BG77">
        <f t="shared" si="69"/>
        <v>-2.0278876524127827</v>
      </c>
      <c r="BM77">
        <v>10</v>
      </c>
      <c r="BN77">
        <v>9.6534048293951429</v>
      </c>
      <c r="BO77">
        <v>9.6924987621313026</v>
      </c>
      <c r="BZ77" s="29"/>
      <c r="CA77" s="29"/>
    </row>
    <row r="78" spans="2:101" x14ac:dyDescent="0.15">
      <c r="B78" s="9">
        <v>2000</v>
      </c>
      <c r="C78">
        <v>-4.6889956572450338</v>
      </c>
      <c r="D78">
        <v>4.101382658042791E-2</v>
      </c>
      <c r="E78">
        <v>-4.7110129533981899</v>
      </c>
      <c r="M78" s="9">
        <v>2000</v>
      </c>
      <c r="N78">
        <v>5.7393780555093343</v>
      </c>
      <c r="O78">
        <v>5.8125669098027988</v>
      </c>
      <c r="Y78" s="9">
        <v>1999</v>
      </c>
      <c r="Z78">
        <v>-3.8200906574160136</v>
      </c>
      <c r="AA78">
        <v>-3.8056478931265105</v>
      </c>
      <c r="BC78">
        <v>2000</v>
      </c>
      <c r="BD78" s="87">
        <f t="shared" si="66"/>
        <v>-2.0204723133339781</v>
      </c>
      <c r="BE78" s="29">
        <f t="shared" si="67"/>
        <v>4.0911978697423378E-2</v>
      </c>
      <c r="BF78" s="88">
        <f t="shared" si="68"/>
        <v>0.1935488586298971</v>
      </c>
      <c r="BG78">
        <f t="shared" si="69"/>
        <v>-2.0194487027125154</v>
      </c>
      <c r="BM78">
        <v>11</v>
      </c>
      <c r="BN78">
        <v>9.6237658512847499</v>
      </c>
      <c r="BO78">
        <v>9.6534048293951429</v>
      </c>
      <c r="BZ78" s="29"/>
      <c r="CA78" s="29"/>
      <c r="CL78" s="17"/>
      <c r="CM78" s="17"/>
      <c r="CN78" s="17"/>
      <c r="CO78" s="17"/>
    </row>
    <row r="79" spans="2:101" x14ac:dyDescent="0.15">
      <c r="B79" s="9">
        <v>2001</v>
      </c>
      <c r="C79">
        <v>-4.7043854546102608</v>
      </c>
      <c r="D79">
        <v>4.0521862467107136E-2</v>
      </c>
      <c r="E79">
        <v>-4.6889956572450338</v>
      </c>
      <c r="M79" s="9">
        <v>2001</v>
      </c>
      <c r="N79">
        <v>5.9616556162736547</v>
      </c>
      <c r="O79">
        <v>5.7393780555093343</v>
      </c>
      <c r="Y79" s="9">
        <v>2000</v>
      </c>
      <c r="Z79">
        <v>-3.8593803986959898</v>
      </c>
      <c r="AA79">
        <v>-3.8200906574160136</v>
      </c>
      <c r="BC79">
        <v>2001</v>
      </c>
      <c r="BD79" s="87">
        <f t="shared" si="66"/>
        <v>-2.0860775473933439</v>
      </c>
      <c r="BE79" s="29">
        <f t="shared" si="67"/>
        <v>4.0428133813914212E-2</v>
      </c>
      <c r="BF79" s="88">
        <f t="shared" si="68"/>
        <v>0.19319084309244269</v>
      </c>
      <c r="BG79">
        <f t="shared" si="69"/>
        <v>-2.0204723133339781</v>
      </c>
      <c r="BM79">
        <v>12</v>
      </c>
      <c r="BN79">
        <v>9.6245221881153764</v>
      </c>
      <c r="BO79">
        <v>9.6237658512847499</v>
      </c>
      <c r="BZ79" s="29"/>
      <c r="CA79" s="29"/>
    </row>
    <row r="80" spans="2:101" x14ac:dyDescent="0.15">
      <c r="B80" s="9">
        <v>2002</v>
      </c>
      <c r="C80">
        <v>-4.6134631530971193</v>
      </c>
      <c r="D80">
        <v>4.5995333975347226E-2</v>
      </c>
      <c r="E80">
        <v>-4.7043854546102608</v>
      </c>
      <c r="M80" s="9">
        <v>2002</v>
      </c>
      <c r="N80">
        <v>5.9422153423756034</v>
      </c>
      <c r="O80">
        <v>5.9616556162736547</v>
      </c>
      <c r="Y80" s="9">
        <v>2001</v>
      </c>
      <c r="Z80">
        <v>-3.8316453019789956</v>
      </c>
      <c r="AA80">
        <v>-3.8593803986959898</v>
      </c>
      <c r="BC80">
        <v>2002</v>
      </c>
      <c r="BD80" s="87">
        <f t="shared" si="66"/>
        <v>-2.0767937872991347</v>
      </c>
      <c r="BE80" s="29">
        <f t="shared" si="67"/>
        <v>4.5830173994406878E-2</v>
      </c>
      <c r="BF80" s="88">
        <f t="shared" si="68"/>
        <v>0.18421743163011936</v>
      </c>
      <c r="BG80">
        <f t="shared" si="69"/>
        <v>-2.0860775473933439</v>
      </c>
      <c r="BM80">
        <v>13</v>
      </c>
      <c r="BN80">
        <v>9.5755051548142269</v>
      </c>
      <c r="BO80">
        <v>9.6245221881153764</v>
      </c>
      <c r="BZ80" s="29"/>
      <c r="CA80" s="29"/>
    </row>
    <row r="81" spans="2:98" x14ac:dyDescent="0.15">
      <c r="B81" s="9">
        <v>2003</v>
      </c>
      <c r="C81">
        <v>-4.5696276323098672</v>
      </c>
      <c r="D81">
        <v>4.5538805761593713E-2</v>
      </c>
      <c r="E81">
        <v>-4.6134631530971193</v>
      </c>
      <c r="M81" s="9">
        <v>2003</v>
      </c>
      <c r="N81">
        <v>6.2292978264806331</v>
      </c>
      <c r="O81">
        <v>5.9422153423756034</v>
      </c>
      <c r="Y81" s="9">
        <v>2002</v>
      </c>
      <c r="Z81">
        <v>-3.8011388259874215</v>
      </c>
      <c r="AA81">
        <v>-3.8316453019789956</v>
      </c>
      <c r="BC81">
        <v>2003</v>
      </c>
      <c r="BD81" s="87">
        <f t="shared" si="66"/>
        <v>-2.1052925593299476</v>
      </c>
      <c r="BE81" s="29">
        <f t="shared" si="67"/>
        <v>4.5403096229097273E-2</v>
      </c>
      <c r="BF81" s="88">
        <f t="shared" si="68"/>
        <v>0.18732119588517621</v>
      </c>
      <c r="BG81">
        <f t="shared" si="69"/>
        <v>-2.0767937872991347</v>
      </c>
      <c r="BM81">
        <v>14</v>
      </c>
      <c r="BN81">
        <v>9.5367901885948836</v>
      </c>
      <c r="BO81">
        <v>9.5755051548142269</v>
      </c>
      <c r="BZ81" s="29"/>
      <c r="CA81" s="29"/>
    </row>
    <row r="82" spans="2:98" x14ac:dyDescent="0.15">
      <c r="B82" s="9">
        <v>2004</v>
      </c>
      <c r="C82">
        <v>-4.4741691585499632</v>
      </c>
      <c r="D82">
        <v>4.5407507129301319E-2</v>
      </c>
      <c r="E82">
        <v>-4.5696276323098672</v>
      </c>
      <c r="M82" s="9">
        <v>2004</v>
      </c>
      <c r="N82">
        <v>6.4644618136309688</v>
      </c>
      <c r="O82">
        <v>6.2292978264806331</v>
      </c>
      <c r="Y82" s="9">
        <v>2003</v>
      </c>
      <c r="Z82">
        <v>-3.7831827424117694</v>
      </c>
      <c r="AA82">
        <v>-3.8011388259874215</v>
      </c>
      <c r="BC82">
        <v>2004</v>
      </c>
      <c r="BD82" s="87">
        <f t="shared" si="66"/>
        <v>-2.0951883256630737</v>
      </c>
      <c r="BE82" s="29">
        <f t="shared" si="67"/>
        <v>4.5273299692624731E-2</v>
      </c>
      <c r="BF82" s="88">
        <f t="shared" si="68"/>
        <v>0.18259104838662787</v>
      </c>
      <c r="BG82">
        <f t="shared" si="69"/>
        <v>-2.1052925593299476</v>
      </c>
      <c r="BM82">
        <v>15</v>
      </c>
      <c r="BN82">
        <v>9.530185559595985</v>
      </c>
      <c r="BO82">
        <v>9.5367901885948836</v>
      </c>
      <c r="BZ82" s="29"/>
      <c r="CA82" s="29"/>
    </row>
    <row r="83" spans="2:98" x14ac:dyDescent="0.15">
      <c r="B83" s="9">
        <v>2005</v>
      </c>
      <c r="C83">
        <v>-4.3781874410102697</v>
      </c>
      <c r="D83">
        <v>4.9610050475277938E-2</v>
      </c>
      <c r="E83">
        <v>-4.4741691585499632</v>
      </c>
      <c r="M83" s="9">
        <v>2005</v>
      </c>
      <c r="N83">
        <v>6.7622884539438886</v>
      </c>
      <c r="O83">
        <v>6.4644618136309688</v>
      </c>
      <c r="Y83" s="9">
        <v>2004</v>
      </c>
      <c r="Z83">
        <v>-3.7788023560786508</v>
      </c>
      <c r="AA83">
        <v>-3.7831827424117694</v>
      </c>
      <c r="BC83">
        <v>2005</v>
      </c>
      <c r="BD83" s="87">
        <f t="shared" si="66"/>
        <v>-2.0923646988329971</v>
      </c>
      <c r="BE83" s="29">
        <f t="shared" si="67"/>
        <v>4.9428738579776046E-2</v>
      </c>
      <c r="BF83" s="88">
        <f t="shared" si="68"/>
        <v>0.26037496737335009</v>
      </c>
      <c r="BG83">
        <f t="shared" si="69"/>
        <v>-2.0951883256630737</v>
      </c>
      <c r="BM83">
        <v>16</v>
      </c>
      <c r="BN83">
        <v>9.4696317093258351</v>
      </c>
      <c r="BO83">
        <v>9.530185559595985</v>
      </c>
      <c r="BZ83" s="29"/>
      <c r="CA83" s="29"/>
      <c r="CL83" s="17"/>
      <c r="CM83" s="17"/>
      <c r="CN83" s="17"/>
      <c r="CO83" s="17"/>
      <c r="CS83" s="17"/>
      <c r="CT83" s="17"/>
    </row>
    <row r="84" spans="2:98" x14ac:dyDescent="0.15">
      <c r="B84" s="9">
        <v>2006</v>
      </c>
      <c r="C84">
        <v>-4.2211186213518035</v>
      </c>
      <c r="D84">
        <v>4.5211912715840588E-2</v>
      </c>
      <c r="E84">
        <v>-4.3781874410102697</v>
      </c>
      <c r="M84" s="9">
        <v>2006</v>
      </c>
      <c r="N84">
        <v>6.731416373237324</v>
      </c>
      <c r="O84">
        <v>6.7622884539438886</v>
      </c>
      <c r="Y84" s="9">
        <v>2005</v>
      </c>
      <c r="Z84">
        <v>-3.764793160697637</v>
      </c>
      <c r="AA84">
        <v>-3.7788023560786508</v>
      </c>
      <c r="BC84">
        <v>2006</v>
      </c>
      <c r="BD84" s="87">
        <f t="shared" si="66"/>
        <v>-2.0763376137344567</v>
      </c>
      <c r="BE84" s="29">
        <f t="shared" si="67"/>
        <v>4.5072995252602971E-2</v>
      </c>
      <c r="BF84" s="88">
        <f t="shared" si="68"/>
        <v>0.27199012232863867</v>
      </c>
      <c r="BG84">
        <f t="shared" si="69"/>
        <v>-2.0923646988329971</v>
      </c>
      <c r="BM84">
        <v>17</v>
      </c>
      <c r="BN84">
        <v>9.4331649649028559</v>
      </c>
      <c r="BO84">
        <v>9.4696317093258351</v>
      </c>
      <c r="BZ84" s="29"/>
      <c r="CA84" s="29"/>
    </row>
    <row r="85" spans="2:98" x14ac:dyDescent="0.15">
      <c r="B85" s="9">
        <v>2007</v>
      </c>
      <c r="C85">
        <v>-4.1472688120245813</v>
      </c>
      <c r="D85">
        <v>4.8475610930923951E-2</v>
      </c>
      <c r="E85">
        <v>-4.2211186213518035</v>
      </c>
      <c r="M85" s="9">
        <v>2007</v>
      </c>
      <c r="N85">
        <v>6.7122872069655521</v>
      </c>
      <c r="O85">
        <v>6.731416373237324</v>
      </c>
      <c r="Y85" s="9">
        <v>2006</v>
      </c>
      <c r="Z85">
        <v>-3.8198821958008149</v>
      </c>
      <c r="AA85">
        <v>-3.764793160697637</v>
      </c>
      <c r="BC85">
        <v>2007</v>
      </c>
      <c r="BD85" s="87">
        <f t="shared" si="66"/>
        <v>-2.0684927598390916</v>
      </c>
      <c r="BE85" s="29">
        <f t="shared" si="67"/>
        <v>4.8292809861796168E-2</v>
      </c>
      <c r="BF85" s="88">
        <f t="shared" si="68"/>
        <v>0.26770950490528295</v>
      </c>
      <c r="BG85">
        <f t="shared" si="69"/>
        <v>-2.0763376137344567</v>
      </c>
      <c r="BM85">
        <v>18</v>
      </c>
      <c r="BN85">
        <v>9.4068715148387501</v>
      </c>
      <c r="BO85">
        <v>9.4331649649028559</v>
      </c>
      <c r="BZ85" s="29"/>
      <c r="CA85" s="29"/>
    </row>
    <row r="86" spans="2:98" x14ac:dyDescent="0.15">
      <c r="B86" s="9">
        <v>2008</v>
      </c>
      <c r="C86">
        <v>-4.0297116655022434</v>
      </c>
      <c r="D86">
        <v>5.8092818992549408E-2</v>
      </c>
      <c r="E86">
        <v>-4.1472688120245813</v>
      </c>
      <c r="M86" s="9">
        <v>2008</v>
      </c>
      <c r="N86">
        <v>6.689724318032531</v>
      </c>
      <c r="O86">
        <v>6.7122872069655521</v>
      </c>
      <c r="Y86" s="9">
        <v>2007</v>
      </c>
      <c r="Z86">
        <v>-3.8892509254164489</v>
      </c>
      <c r="AA86">
        <v>-3.8198821958008149</v>
      </c>
      <c r="BC86">
        <v>2008</v>
      </c>
      <c r="BD86" s="87">
        <f t="shared" si="66"/>
        <v>-2.0729436249355899</v>
      </c>
      <c r="BE86" s="29">
        <f t="shared" si="67"/>
        <v>5.775240537099445E-2</v>
      </c>
      <c r="BF86" s="88">
        <f t="shared" si="68"/>
        <v>0.26924253710269702</v>
      </c>
      <c r="BG86">
        <f t="shared" si="69"/>
        <v>-2.0684927598390916</v>
      </c>
      <c r="BM86">
        <v>19</v>
      </c>
      <c r="BN86">
        <v>9.2355562323257452</v>
      </c>
      <c r="BO86">
        <v>9.4068715148387501</v>
      </c>
      <c r="BZ86" s="29"/>
      <c r="CA86" s="29"/>
    </row>
    <row r="87" spans="2:98" x14ac:dyDescent="0.15">
      <c r="B87" s="9">
        <v>2009</v>
      </c>
      <c r="C87">
        <v>-4.1693122169380583</v>
      </c>
      <c r="D87">
        <v>4.5578484941503045E-2</v>
      </c>
      <c r="E87">
        <v>-4.0297116655022434</v>
      </c>
      <c r="M87" s="9">
        <v>2009</v>
      </c>
      <c r="N87">
        <v>6.4002390292188451</v>
      </c>
      <c r="O87">
        <v>6.689724318032531</v>
      </c>
      <c r="Y87" s="9">
        <v>2008</v>
      </c>
      <c r="Z87">
        <v>-3.4601798310633383</v>
      </c>
      <c r="AA87">
        <v>-3.8892509254164489</v>
      </c>
      <c r="BC87">
        <v>2009</v>
      </c>
      <c r="BD87" s="87">
        <f t="shared" si="66"/>
        <v>-2.3101924169907493</v>
      </c>
      <c r="BE87" s="29">
        <f t="shared" si="67"/>
        <v>4.5413470867549155E-2</v>
      </c>
      <c r="BF87" s="88">
        <f t="shared" si="68"/>
        <v>0.27475298445612728</v>
      </c>
      <c r="BG87">
        <f t="shared" si="69"/>
        <v>-2.0729436249355899</v>
      </c>
      <c r="BM87">
        <v>20</v>
      </c>
      <c r="BN87">
        <v>9.3378933192267919</v>
      </c>
      <c r="BO87">
        <v>9.2355562323257452</v>
      </c>
      <c r="BZ87" s="29"/>
      <c r="CA87" s="29"/>
    </row>
    <row r="88" spans="2:98" x14ac:dyDescent="0.15">
      <c r="B88" s="9">
        <v>2010</v>
      </c>
      <c r="C88">
        <v>-3.9408947686560913</v>
      </c>
      <c r="D88">
        <v>4.6606206699477667E-2</v>
      </c>
      <c r="E88">
        <v>-4.1693122169380583</v>
      </c>
      <c r="M88" s="9">
        <v>2010</v>
      </c>
      <c r="N88">
        <v>7.4881529060507308</v>
      </c>
      <c r="O88">
        <v>6.4002390292188451</v>
      </c>
      <c r="Y88" s="9">
        <v>2009</v>
      </c>
      <c r="Z88">
        <v>-3.3594369816351017</v>
      </c>
      <c r="AA88">
        <v>-3.4601798310633383</v>
      </c>
      <c r="BC88">
        <v>2010</v>
      </c>
      <c r="BD88" s="87">
        <f t="shared" si="66"/>
        <v>-2.194767500011706</v>
      </c>
      <c r="BE88" s="29">
        <f t="shared" si="67"/>
        <v>4.6425860367586745E-2</v>
      </c>
      <c r="BF88" s="88">
        <f t="shared" si="68"/>
        <v>0.2622838182589507</v>
      </c>
      <c r="BG88">
        <f t="shared" si="69"/>
        <v>-2.3101924169907493</v>
      </c>
      <c r="BM88">
        <v>21</v>
      </c>
      <c r="BN88">
        <v>9.2856378828160242</v>
      </c>
      <c r="BO88">
        <v>9.3378933192267919</v>
      </c>
      <c r="BZ88" s="29"/>
      <c r="CA88" s="29"/>
    </row>
    <row r="89" spans="2:98" x14ac:dyDescent="0.15">
      <c r="B89" s="9">
        <v>2011</v>
      </c>
      <c r="C89">
        <v>-3.7438743764270677</v>
      </c>
      <c r="D89">
        <v>5.1997996872424131E-2</v>
      </c>
      <c r="E89">
        <v>-3.9408947686560913</v>
      </c>
      <c r="M89" s="9">
        <v>2011</v>
      </c>
      <c r="N89">
        <v>7.3407471173549776</v>
      </c>
      <c r="O89">
        <v>7.4881529060507308</v>
      </c>
      <c r="Y89" s="9">
        <v>2010</v>
      </c>
      <c r="Z89">
        <v>-3.4495130906568057</v>
      </c>
      <c r="AA89">
        <v>-3.3594369816351017</v>
      </c>
      <c r="BC89">
        <v>2011</v>
      </c>
      <c r="BD89" s="87">
        <f t="shared" si="66"/>
        <v>-2.0906783340767703</v>
      </c>
      <c r="BE89" s="29">
        <f t="shared" si="67"/>
        <v>5.1588533713208734E-2</v>
      </c>
      <c r="BF89" s="88">
        <f t="shared" si="68"/>
        <v>0.26925152948900249</v>
      </c>
      <c r="BG89">
        <f t="shared" si="69"/>
        <v>-2.194767500011706</v>
      </c>
      <c r="BM89">
        <v>22</v>
      </c>
      <c r="BN89">
        <v>9.300920505436622</v>
      </c>
      <c r="BO89">
        <v>9.2856378828160242</v>
      </c>
      <c r="BZ89" s="29"/>
      <c r="CA89" s="29"/>
    </row>
    <row r="90" spans="2:98" x14ac:dyDescent="0.15">
      <c r="B90" s="9">
        <v>2012</v>
      </c>
      <c r="C90">
        <v>-3.6490141651675803</v>
      </c>
      <c r="D90">
        <v>5.2173202670213137E-2</v>
      </c>
      <c r="E90">
        <v>-3.7438743764270677</v>
      </c>
      <c r="M90" s="9">
        <v>2012</v>
      </c>
      <c r="N90">
        <v>7.3922176505278525</v>
      </c>
      <c r="O90">
        <v>7.3407471173549776</v>
      </c>
      <c r="Y90" s="9">
        <v>2011</v>
      </c>
      <c r="Z90">
        <v>-3.8501807206905641</v>
      </c>
      <c r="AA90">
        <v>-3.4495130906568057</v>
      </c>
      <c r="BC90">
        <v>2012</v>
      </c>
      <c r="BD90" s="87">
        <f t="shared" si="66"/>
        <v>-2.2311812504163435</v>
      </c>
      <c r="BE90" s="29">
        <f t="shared" si="67"/>
        <v>5.1647937905474006E-2</v>
      </c>
      <c r="BF90" s="88">
        <f t="shared" si="68"/>
        <v>0.27458599933871636</v>
      </c>
      <c r="BG90">
        <f t="shared" si="69"/>
        <v>-2.0906783340767703</v>
      </c>
      <c r="BM90">
        <v>23</v>
      </c>
      <c r="BN90">
        <v>9.2881646224956835</v>
      </c>
      <c r="BO90">
        <v>9.300920505436622</v>
      </c>
      <c r="BZ90" s="29"/>
      <c r="CA90" s="29"/>
    </row>
    <row r="91" spans="2:98" x14ac:dyDescent="0.15">
      <c r="B91" s="9">
        <v>2013</v>
      </c>
      <c r="C91">
        <v>-3.7570641336973973</v>
      </c>
      <c r="D91">
        <v>5.2112320475302697E-2</v>
      </c>
      <c r="E91">
        <v>-3.6490141651675803</v>
      </c>
      <c r="M91" s="9">
        <v>2013</v>
      </c>
      <c r="N91">
        <v>7.173789770950104</v>
      </c>
      <c r="O91">
        <v>7.3922176505278525</v>
      </c>
      <c r="Y91" s="9">
        <v>2012</v>
      </c>
      <c r="Z91">
        <v>-3.7887909865585478</v>
      </c>
      <c r="AA91">
        <v>-3.8501807206905641</v>
      </c>
      <c r="BC91">
        <v>2013</v>
      </c>
      <c r="BD91" s="87">
        <f t="shared" si="66"/>
        <v>-2.1891790938249245</v>
      </c>
      <c r="BE91" s="29">
        <f t="shared" si="67"/>
        <v>5.1629007094271775E-2</v>
      </c>
      <c r="BF91" s="88">
        <f t="shared" si="68"/>
        <v>0.273544297172783</v>
      </c>
      <c r="BG91">
        <f>BD90</f>
        <v>-2.2311812504163435</v>
      </c>
      <c r="BM91">
        <v>24</v>
      </c>
      <c r="BN91">
        <v>9.1629473892737536</v>
      </c>
      <c r="BO91">
        <v>9.2881646224956835</v>
      </c>
      <c r="BZ91" s="29"/>
      <c r="CA91" s="29"/>
    </row>
    <row r="92" spans="2:98" x14ac:dyDescent="0.15">
      <c r="B92" s="9">
        <v>2014</v>
      </c>
      <c r="C92">
        <v>-3.7254530730809576</v>
      </c>
      <c r="D92">
        <v>5.1362953188762724E-2</v>
      </c>
      <c r="E92">
        <v>-3.7570641336973973</v>
      </c>
      <c r="M92" s="9">
        <v>2014</v>
      </c>
      <c r="N92">
        <v>7.0291112663671518</v>
      </c>
      <c r="O92">
        <v>7.173789770950104</v>
      </c>
      <c r="Y92" s="9">
        <v>2013</v>
      </c>
      <c r="Z92">
        <v>-3.7539927349113453</v>
      </c>
      <c r="AA92">
        <v>-3.7887909865585478</v>
      </c>
      <c r="BC92">
        <v>2014</v>
      </c>
      <c r="BD92" s="87">
        <f t="shared" si="66"/>
        <v>-2.1227281642785534</v>
      </c>
      <c r="BE92" s="29">
        <f t="shared" si="67"/>
        <v>5.0873147332915411E-2</v>
      </c>
      <c r="BF92" s="88">
        <f t="shared" si="68"/>
        <v>0.26484497993121214</v>
      </c>
      <c r="BG92">
        <f t="shared" si="69"/>
        <v>-2.1891790938249245</v>
      </c>
      <c r="BM92">
        <v>25</v>
      </c>
      <c r="BN92">
        <v>9.126817702724658</v>
      </c>
      <c r="BO92">
        <v>9.1629473892737536</v>
      </c>
      <c r="BZ92" s="29"/>
      <c r="CA92" s="29"/>
    </row>
    <row r="93" spans="2:98" x14ac:dyDescent="0.15">
      <c r="B93" s="9">
        <v>2015</v>
      </c>
      <c r="C93">
        <v>-3.8002360466649563</v>
      </c>
      <c r="D93">
        <v>5.2808108763469412E-2</v>
      </c>
      <c r="E93">
        <v>-3.7254530730809576</v>
      </c>
      <c r="M93" s="9">
        <v>2015</v>
      </c>
      <c r="N93">
        <v>7.0517778537176747</v>
      </c>
      <c r="O93">
        <v>7.0291112663671518</v>
      </c>
      <c r="Y93" s="9">
        <v>2014</v>
      </c>
      <c r="Z93">
        <v>-3.6678799072743313</v>
      </c>
      <c r="AA93">
        <v>-3.7539927349113453</v>
      </c>
      <c r="BC93">
        <v>2015</v>
      </c>
      <c r="BD93" s="87">
        <f t="shared" si="66"/>
        <v>-2.2445127169639014</v>
      </c>
      <c r="BE93" s="29">
        <f t="shared" si="67"/>
        <v>5.2328809032974592E-2</v>
      </c>
      <c r="BF93" s="88">
        <f t="shared" si="68"/>
        <v>0.25983991676632323</v>
      </c>
      <c r="BG93">
        <f t="shared" si="69"/>
        <v>-2.1227281642785534</v>
      </c>
      <c r="BM93">
        <v>26</v>
      </c>
      <c r="BN93">
        <v>9.1841859154158669</v>
      </c>
      <c r="BO93">
        <v>9.126817702724658</v>
      </c>
      <c r="BZ93" s="29"/>
      <c r="CA93" s="29"/>
    </row>
    <row r="94" spans="2:98" x14ac:dyDescent="0.15">
      <c r="B94" s="9">
        <v>2016</v>
      </c>
      <c r="C94">
        <f>$H$95+D94*$H$96+E94*$H$97</f>
        <v>-3.7630505025467169</v>
      </c>
      <c r="D94" s="29">
        <f t="shared" ref="D94:D108" si="70">AD29</f>
        <v>5.2808108763469412E-2</v>
      </c>
      <c r="E94">
        <f>C93</f>
        <v>-3.8002360466649563</v>
      </c>
      <c r="M94" s="9">
        <v>2016</v>
      </c>
      <c r="N94">
        <f>$S$95+O94*$S$96</f>
        <v>7.0414893060385246</v>
      </c>
      <c r="O94">
        <f t="shared" ref="O94:O108" si="71">N93</f>
        <v>7.0517778537176747</v>
      </c>
      <c r="Y94" s="9">
        <v>2015</v>
      </c>
      <c r="Z94">
        <v>-3.5464609615614249</v>
      </c>
      <c r="AA94">
        <v>-3.6678799072743313</v>
      </c>
    </row>
    <row r="95" spans="2:98" x14ac:dyDescent="0.15">
      <c r="B95" s="9">
        <v>2017</v>
      </c>
      <c r="C95">
        <f t="shared" ref="C95:C108" si="72">$H$95+D95*$H$96+E95*$H$97</f>
        <v>-3.7305817513602633</v>
      </c>
      <c r="D95" s="29">
        <f t="shared" si="70"/>
        <v>5.2808108763469412E-2</v>
      </c>
      <c r="E95">
        <f t="shared" ref="E95:E108" si="73">C94</f>
        <v>-3.7630505025467169</v>
      </c>
      <c r="G95" t="s">
        <v>111</v>
      </c>
      <c r="H95">
        <v>-0.84126341833029983</v>
      </c>
      <c r="M95" s="9">
        <v>2017</v>
      </c>
      <c r="N95">
        <f>$S$95+O95*$S$96</f>
        <v>7.032408040938587</v>
      </c>
      <c r="O95">
        <f t="shared" si="71"/>
        <v>7.0414893060385246</v>
      </c>
      <c r="R95" t="s">
        <v>111</v>
      </c>
      <c r="S95">
        <v>0.81718378571148609</v>
      </c>
      <c r="T95" s="29"/>
      <c r="Y95" s="9">
        <v>2016</v>
      </c>
      <c r="Z95">
        <f>$AC$95+AA95*$AC$96</f>
        <v>-3.6188719480228917</v>
      </c>
      <c r="AA95">
        <f>Z94</f>
        <v>-3.5464609615614249</v>
      </c>
      <c r="AB95" t="s">
        <v>111</v>
      </c>
      <c r="AC95">
        <v>-1.6274994285887363</v>
      </c>
      <c r="AL95" s="29"/>
      <c r="BC95" t="s">
        <v>100</v>
      </c>
      <c r="BN95" s="43" t="s">
        <v>100</v>
      </c>
      <c r="BO95" s="43"/>
      <c r="BP95" s="43"/>
      <c r="BQ95" s="43"/>
      <c r="BR95" s="43"/>
      <c r="BS95" s="43"/>
      <c r="BT95" s="43"/>
      <c r="BU95" s="43"/>
      <c r="BV95" s="43"/>
      <c r="BY95" s="69"/>
      <c r="BZ95" s="69"/>
      <c r="CA95" s="69"/>
      <c r="CB95" s="69"/>
      <c r="CC95" s="69"/>
      <c r="CF95" s="43"/>
      <c r="CG95" s="43"/>
      <c r="CH95" s="43"/>
      <c r="CI95" s="43"/>
      <c r="CJ95" s="43"/>
      <c r="CK95" s="43"/>
      <c r="CL95" s="43"/>
      <c r="CM95" s="43"/>
      <c r="CN95" s="43"/>
    </row>
    <row r="96" spans="2:98" ht="13.75" thickBot="1" x14ac:dyDescent="0.2">
      <c r="B96" s="9">
        <v>2018</v>
      </c>
      <c r="C96">
        <f t="shared" si="72"/>
        <v>-3.7022314924463231</v>
      </c>
      <c r="D96" s="29">
        <f t="shared" si="70"/>
        <v>5.2808108763469412E-2</v>
      </c>
      <c r="E96">
        <f t="shared" si="73"/>
        <v>-3.7305817513602633</v>
      </c>
      <c r="G96" t="s">
        <v>124</v>
      </c>
      <c r="H96">
        <v>7.5065891936220712</v>
      </c>
      <c r="M96" s="9">
        <v>2018</v>
      </c>
      <c r="N96">
        <f t="shared" ref="N96:N108" si="74">$S$95+O96*$S$96</f>
        <v>7.0243923930175027</v>
      </c>
      <c r="O96">
        <f t="shared" si="71"/>
        <v>7.032408040938587</v>
      </c>
      <c r="R96" t="s">
        <v>124</v>
      </c>
      <c r="S96">
        <v>0.88265762896169575</v>
      </c>
      <c r="T96" s="29"/>
      <c r="Y96" s="9">
        <v>2017</v>
      </c>
      <c r="Z96">
        <f t="shared" ref="Z96:Z109" si="75">$AC$95+AA96*$AC$96</f>
        <v>-3.6595314252051807</v>
      </c>
      <c r="AA96">
        <f t="shared" ref="AA96:AA109" si="76">Z95</f>
        <v>-3.6188719480228917</v>
      </c>
      <c r="AB96" t="s">
        <v>124</v>
      </c>
      <c r="AC96">
        <v>0.56150978144629016</v>
      </c>
      <c r="AL96" s="29"/>
      <c r="BN96" s="43"/>
      <c r="BO96" s="43"/>
      <c r="BP96" s="43"/>
      <c r="BQ96" s="43"/>
      <c r="BR96" s="43"/>
      <c r="BS96" s="43"/>
      <c r="BT96" s="43"/>
      <c r="BU96" s="43"/>
      <c r="BV96" s="43"/>
      <c r="BY96" s="69"/>
      <c r="BZ96" s="69"/>
      <c r="CA96" s="69"/>
      <c r="CB96" s="69"/>
      <c r="CC96" s="69"/>
      <c r="CF96" s="43"/>
      <c r="CG96" s="43"/>
      <c r="CH96" s="43"/>
      <c r="CI96" s="43"/>
      <c r="CJ96" s="43"/>
      <c r="CK96" s="43"/>
      <c r="CL96" s="43"/>
      <c r="CM96" s="43"/>
      <c r="CN96" s="43"/>
    </row>
    <row r="97" spans="2:102" x14ac:dyDescent="0.15">
      <c r="B97" s="9">
        <v>2019</v>
      </c>
      <c r="C97">
        <f t="shared" si="72"/>
        <v>-3.6774773164734951</v>
      </c>
      <c r="D97" s="29">
        <f t="shared" si="70"/>
        <v>5.2808108763469412E-2</v>
      </c>
      <c r="E97">
        <f t="shared" si="73"/>
        <v>-3.7022314924463231</v>
      </c>
      <c r="G97" t="s">
        <v>125</v>
      </c>
      <c r="H97">
        <v>0.87315519932187002</v>
      </c>
      <c r="M97" s="9">
        <v>2019</v>
      </c>
      <c r="N97">
        <f t="shared" si="74"/>
        <v>7.0173173202288872</v>
      </c>
      <c r="O97">
        <f t="shared" si="71"/>
        <v>7.0243923930175027</v>
      </c>
      <c r="T97" s="29"/>
      <c r="Y97" s="9">
        <v>2018</v>
      </c>
      <c r="Z97">
        <f t="shared" si="75"/>
        <v>-3.6823621193515281</v>
      </c>
      <c r="AA97">
        <f t="shared" si="76"/>
        <v>-3.6595314252051807</v>
      </c>
      <c r="AL97" s="29"/>
      <c r="BC97" s="26" t="s">
        <v>101</v>
      </c>
      <c r="BD97" s="26"/>
      <c r="BN97" s="42" t="s">
        <v>101</v>
      </c>
      <c r="BO97" s="42"/>
      <c r="BP97" s="43"/>
      <c r="BQ97" s="43"/>
      <c r="BR97" s="43"/>
      <c r="BS97" s="43"/>
      <c r="BT97" s="43"/>
      <c r="BU97" s="43"/>
      <c r="BV97" s="43"/>
      <c r="BY97" s="69"/>
      <c r="BZ97" s="69"/>
      <c r="CA97" s="69"/>
      <c r="CB97" s="69"/>
      <c r="CC97" s="69"/>
      <c r="CF97" s="54"/>
      <c r="CG97" s="54"/>
      <c r="CH97" s="43"/>
      <c r="CI97" s="43"/>
      <c r="CJ97" s="43"/>
      <c r="CK97" s="43"/>
      <c r="CL97" s="43"/>
      <c r="CM97" s="43"/>
      <c r="CN97" s="43"/>
      <c r="CP97" s="38"/>
      <c r="CQ97" s="38"/>
    </row>
    <row r="98" spans="2:102" x14ac:dyDescent="0.15">
      <c r="B98" s="9">
        <v>2020</v>
      </c>
      <c r="C98">
        <f t="shared" si="72"/>
        <v>-3.6558630790178919</v>
      </c>
      <c r="D98" s="29">
        <f t="shared" si="70"/>
        <v>5.2808108763469412E-2</v>
      </c>
      <c r="E98">
        <f t="shared" si="73"/>
        <v>-3.6774773164734951</v>
      </c>
      <c r="M98" s="9">
        <v>2020</v>
      </c>
      <c r="N98">
        <f t="shared" si="74"/>
        <v>7.0110724532565563</v>
      </c>
      <c r="O98">
        <f t="shared" si="71"/>
        <v>7.0173173202288872</v>
      </c>
      <c r="T98" s="29"/>
      <c r="Y98" s="9">
        <v>2019</v>
      </c>
      <c r="Z98">
        <f t="shared" si="75"/>
        <v>-3.6951817774319107</v>
      </c>
      <c r="AA98">
        <f t="shared" si="76"/>
        <v>-3.6823621193515281</v>
      </c>
      <c r="AL98" s="29"/>
      <c r="BC98" t="s">
        <v>102</v>
      </c>
      <c r="BD98">
        <v>0.5711509017573404</v>
      </c>
      <c r="BN98" s="43" t="s">
        <v>102</v>
      </c>
      <c r="BO98" s="43">
        <v>0.97359015156291429</v>
      </c>
      <c r="BP98" s="43"/>
      <c r="BQ98" s="43"/>
      <c r="BR98" s="43"/>
      <c r="BS98" s="43"/>
      <c r="BT98" s="43"/>
      <c r="BU98" s="43"/>
      <c r="BV98" s="43"/>
      <c r="BY98" s="69"/>
      <c r="BZ98" s="69"/>
      <c r="CA98" s="69"/>
      <c r="CB98" s="69"/>
      <c r="CC98" s="69"/>
      <c r="CF98" s="43"/>
      <c r="CG98" s="43"/>
      <c r="CH98" s="43"/>
      <c r="CI98" s="43"/>
      <c r="CJ98" s="43"/>
      <c r="CK98" s="43"/>
      <c r="CL98" s="43"/>
      <c r="CM98" s="43"/>
      <c r="CN98" s="43"/>
    </row>
    <row r="99" spans="2:102" x14ac:dyDescent="0.15">
      <c r="B99" s="9">
        <v>2021</v>
      </c>
      <c r="C99">
        <f t="shared" si="72"/>
        <v>-3.6369904952041545</v>
      </c>
      <c r="D99" s="29">
        <f t="shared" si="70"/>
        <v>5.2808108763469412E-2</v>
      </c>
      <c r="E99">
        <f t="shared" si="73"/>
        <v>-3.6558630790178919</v>
      </c>
      <c r="M99" s="9">
        <v>2021</v>
      </c>
      <c r="N99">
        <f t="shared" si="74"/>
        <v>7.0055603737815773</v>
      </c>
      <c r="O99">
        <f t="shared" si="71"/>
        <v>7.0110724532565563</v>
      </c>
      <c r="T99" s="29"/>
      <c r="Y99" s="9">
        <v>2020</v>
      </c>
      <c r="Z99">
        <f t="shared" si="75"/>
        <v>-3.7023801408388426</v>
      </c>
      <c r="AA99">
        <f t="shared" si="76"/>
        <v>-3.6951817774319107</v>
      </c>
      <c r="AL99" s="29"/>
      <c r="BC99" t="s">
        <v>103</v>
      </c>
      <c r="BD99">
        <v>0.32621335257822309</v>
      </c>
      <c r="BN99" s="43" t="s">
        <v>103</v>
      </c>
      <c r="BO99" s="43">
        <v>0.94787778322029848</v>
      </c>
      <c r="BP99" s="43"/>
      <c r="BQ99" s="43"/>
      <c r="BR99" s="43"/>
      <c r="BS99" s="43"/>
      <c r="BT99" s="43"/>
      <c r="BU99" s="43"/>
      <c r="BV99" s="43"/>
      <c r="BY99" s="69"/>
      <c r="BZ99" s="69"/>
      <c r="CA99" s="69"/>
      <c r="CB99" s="69"/>
      <c r="CC99" s="69"/>
      <c r="CF99" s="43"/>
      <c r="CG99" s="43"/>
      <c r="CH99" s="43"/>
      <c r="CI99" s="43"/>
      <c r="CJ99" s="43"/>
      <c r="CK99" s="43"/>
      <c r="CL99" s="43"/>
      <c r="CM99" s="43"/>
      <c r="CN99" s="43"/>
    </row>
    <row r="100" spans="2:102" x14ac:dyDescent="0.15">
      <c r="B100" s="9">
        <v>2022</v>
      </c>
      <c r="C100">
        <f t="shared" si="72"/>
        <v>-3.6205118005225518</v>
      </c>
      <c r="D100" s="29">
        <f t="shared" si="70"/>
        <v>5.2808108763469412E-2</v>
      </c>
      <c r="E100">
        <f t="shared" si="73"/>
        <v>-3.6369904952041545</v>
      </c>
      <c r="M100" s="9">
        <v>2022</v>
      </c>
      <c r="N100">
        <f t="shared" si="74"/>
        <v>7.0006950947815438</v>
      </c>
      <c r="O100">
        <f t="shared" si="71"/>
        <v>7.0055603737815773</v>
      </c>
      <c r="T100" s="29"/>
      <c r="Y100" s="9">
        <v>2021</v>
      </c>
      <c r="Z100">
        <f t="shared" si="75"/>
        <v>-3.70642209230224</v>
      </c>
      <c r="AA100">
        <f t="shared" si="76"/>
        <v>-3.7023801408388426</v>
      </c>
      <c r="AL100" s="29"/>
      <c r="BC100" t="s">
        <v>104</v>
      </c>
      <c r="BD100">
        <v>0.29691828095118927</v>
      </c>
      <c r="BN100" s="43" t="s">
        <v>104</v>
      </c>
      <c r="BO100" s="43">
        <v>0.94561159988205057</v>
      </c>
      <c r="BP100" s="43"/>
      <c r="BQ100" s="43"/>
      <c r="BR100" s="43"/>
      <c r="BS100" s="43"/>
      <c r="BT100" s="43"/>
      <c r="BU100" s="43"/>
      <c r="BV100" s="43"/>
      <c r="BY100" s="69"/>
      <c r="BZ100" s="69"/>
      <c r="CA100" s="69"/>
      <c r="CB100" s="69"/>
      <c r="CC100" s="69"/>
      <c r="CF100" s="43"/>
      <c r="CG100" s="43"/>
      <c r="CH100" s="43"/>
      <c r="CI100" s="43"/>
      <c r="CJ100" s="43"/>
      <c r="CK100" s="43"/>
      <c r="CL100" s="43"/>
      <c r="CM100" s="43"/>
      <c r="CN100" s="43"/>
    </row>
    <row r="101" spans="2:102" x14ac:dyDescent="0.15">
      <c r="B101" s="9">
        <v>2023</v>
      </c>
      <c r="C101">
        <f t="shared" si="72"/>
        <v>-3.6061233425832726</v>
      </c>
      <c r="D101" s="29">
        <f t="shared" si="70"/>
        <v>5.2808108763469412E-2</v>
      </c>
      <c r="E101">
        <f t="shared" si="73"/>
        <v>-3.6205118005225518</v>
      </c>
      <c r="M101" s="9">
        <v>2023</v>
      </c>
      <c r="N101">
        <f t="shared" si="74"/>
        <v>6.9964007191551376</v>
      </c>
      <c r="O101">
        <f t="shared" si="71"/>
        <v>7.0006950947815438</v>
      </c>
      <c r="T101" s="29"/>
      <c r="Y101" s="9">
        <v>2022</v>
      </c>
      <c r="Z101">
        <f t="shared" si="75"/>
        <v>-3.7086916875850684</v>
      </c>
      <c r="AA101">
        <f t="shared" si="76"/>
        <v>-3.70642209230224</v>
      </c>
      <c r="AL101" s="29"/>
      <c r="BC101" t="s">
        <v>105</v>
      </c>
      <c r="BD101">
        <v>6.0827770024685215E-2</v>
      </c>
      <c r="BN101" s="43" t="s">
        <v>105</v>
      </c>
      <c r="BO101" s="43">
        <v>5.2352168981522673E-2</v>
      </c>
      <c r="BP101" s="43"/>
      <c r="BQ101" s="43"/>
      <c r="BR101" s="43"/>
      <c r="BS101" s="43"/>
      <c r="BT101" s="43"/>
      <c r="BU101" s="43"/>
      <c r="BV101" s="43"/>
      <c r="BY101" s="69"/>
      <c r="BZ101" s="69"/>
      <c r="CA101" s="69"/>
      <c r="CB101" s="69"/>
      <c r="CC101" s="69"/>
      <c r="CF101" s="43"/>
      <c r="CG101" s="43"/>
      <c r="CH101" s="43"/>
      <c r="CI101" s="43"/>
      <c r="CJ101" s="43"/>
      <c r="CK101" s="43"/>
      <c r="CL101" s="43"/>
      <c r="CM101" s="43"/>
      <c r="CN101" s="43"/>
    </row>
    <row r="102" spans="2:102" ht="13.75" thickBot="1" x14ac:dyDescent="0.2">
      <c r="B102" s="9">
        <v>2024</v>
      </c>
      <c r="C102">
        <f t="shared" si="72"/>
        <v>-3.5935599857233669</v>
      </c>
      <c r="D102" s="29">
        <f t="shared" si="70"/>
        <v>5.2808108763469412E-2</v>
      </c>
      <c r="E102">
        <f t="shared" si="73"/>
        <v>-3.6061233425832726</v>
      </c>
      <c r="M102" s="9">
        <v>2024</v>
      </c>
      <c r="N102">
        <f t="shared" si="74"/>
        <v>6.9926102557468628</v>
      </c>
      <c r="O102">
        <f t="shared" si="71"/>
        <v>6.9964007191551376</v>
      </c>
      <c r="T102" s="29"/>
      <c r="Y102" s="9">
        <v>2023</v>
      </c>
      <c r="Z102">
        <f t="shared" si="75"/>
        <v>-3.709966087536301</v>
      </c>
      <c r="AA102">
        <f t="shared" si="76"/>
        <v>-3.7086916875850684</v>
      </c>
      <c r="AL102" s="29"/>
      <c r="BC102" s="25" t="s">
        <v>106</v>
      </c>
      <c r="BD102" s="25">
        <v>25</v>
      </c>
      <c r="BN102" s="44" t="s">
        <v>106</v>
      </c>
      <c r="BO102" s="44">
        <v>25</v>
      </c>
      <c r="BP102" s="43"/>
      <c r="BQ102" s="43"/>
      <c r="BR102" s="43"/>
      <c r="BS102" s="43"/>
      <c r="BT102" s="43"/>
      <c r="BU102" s="43"/>
      <c r="BV102" s="43"/>
      <c r="BY102" s="69"/>
      <c r="BZ102" s="69"/>
      <c r="CA102" s="69"/>
      <c r="CB102" s="69"/>
      <c r="CC102" s="69"/>
      <c r="CF102" s="43"/>
      <c r="CG102" s="43"/>
      <c r="CH102" s="43"/>
      <c r="CI102" s="43"/>
      <c r="CJ102" s="43"/>
      <c r="CK102" s="43"/>
      <c r="CL102" s="43"/>
      <c r="CM102" s="43"/>
      <c r="CN102" s="43"/>
    </row>
    <row r="103" spans="2:102" x14ac:dyDescent="0.15">
      <c r="B103" s="9">
        <v>2025</v>
      </c>
      <c r="C103">
        <f t="shared" si="72"/>
        <v>-3.5825902253602044</v>
      </c>
      <c r="D103" s="29">
        <f t="shared" si="70"/>
        <v>5.2808108763469412E-2</v>
      </c>
      <c r="E103">
        <f t="shared" si="73"/>
        <v>-3.5935599857233669</v>
      </c>
      <c r="M103" s="9">
        <v>2025</v>
      </c>
      <c r="N103">
        <f t="shared" si="74"/>
        <v>6.9892645743022488</v>
      </c>
      <c r="O103">
        <f t="shared" si="71"/>
        <v>6.9926102557468628</v>
      </c>
      <c r="T103" s="29"/>
      <c r="Y103" s="9">
        <v>2024</v>
      </c>
      <c r="Z103">
        <f t="shared" si="75"/>
        <v>-3.710681675574393</v>
      </c>
      <c r="AA103">
        <f t="shared" si="76"/>
        <v>-3.709966087536301</v>
      </c>
      <c r="AL103" s="29"/>
      <c r="BN103" s="43"/>
      <c r="BO103" s="43"/>
      <c r="BP103" s="43"/>
      <c r="BQ103" s="43"/>
      <c r="BR103" s="43"/>
      <c r="BS103" s="43"/>
      <c r="BT103" s="43"/>
      <c r="BU103" s="43"/>
      <c r="BV103" s="43"/>
      <c r="BY103" s="69"/>
      <c r="BZ103" s="69"/>
      <c r="CA103" s="69"/>
      <c r="CB103" s="69"/>
      <c r="CC103" s="69"/>
      <c r="CF103" s="43"/>
      <c r="CG103" s="43"/>
      <c r="CH103" s="43"/>
      <c r="CI103" s="43"/>
      <c r="CJ103" s="43"/>
      <c r="CK103" s="43"/>
      <c r="CL103" s="43"/>
      <c r="CM103" s="43"/>
      <c r="CN103" s="43"/>
    </row>
    <row r="104" spans="2:102" ht="13.75" thickBot="1" x14ac:dyDescent="0.2">
      <c r="B104" s="9">
        <v>2026</v>
      </c>
      <c r="C104">
        <f t="shared" si="72"/>
        <v>-3.5730119220637939</v>
      </c>
      <c r="D104" s="29">
        <f t="shared" si="70"/>
        <v>5.2808108763469412E-2</v>
      </c>
      <c r="E104">
        <f t="shared" si="73"/>
        <v>-3.5825902253602044</v>
      </c>
      <c r="M104" s="9">
        <v>2026</v>
      </c>
      <c r="N104">
        <f t="shared" si="74"/>
        <v>6.9863114830510851</v>
      </c>
      <c r="O104">
        <f t="shared" si="71"/>
        <v>6.9892645743022488</v>
      </c>
      <c r="T104" s="29"/>
      <c r="Y104" s="9">
        <v>2025</v>
      </c>
      <c r="Z104">
        <f t="shared" si="75"/>
        <v>-3.7110834852572676</v>
      </c>
      <c r="AA104">
        <f t="shared" si="76"/>
        <v>-3.710681675574393</v>
      </c>
      <c r="AL104" s="29"/>
      <c r="BC104" t="s">
        <v>107</v>
      </c>
      <c r="BN104" s="43" t="s">
        <v>107</v>
      </c>
      <c r="BO104" s="43"/>
      <c r="BP104" s="43"/>
      <c r="BQ104" s="43"/>
      <c r="BR104" s="43"/>
      <c r="BS104" s="43"/>
      <c r="BT104" s="43"/>
      <c r="BU104" s="43"/>
      <c r="BV104" s="43"/>
      <c r="BY104" s="69"/>
      <c r="BZ104" s="69"/>
      <c r="CA104" s="69"/>
      <c r="CB104" s="69"/>
      <c r="CC104" s="69"/>
      <c r="CF104" s="43"/>
      <c r="CG104" s="43"/>
      <c r="CH104" s="43"/>
      <c r="CI104" s="43"/>
      <c r="CJ104" s="43"/>
      <c r="CK104" s="43"/>
      <c r="CL104" s="43"/>
      <c r="CM104" s="43"/>
      <c r="CN104" s="43"/>
    </row>
    <row r="105" spans="2:102" x14ac:dyDescent="0.15">
      <c r="B105" s="9">
        <v>2027</v>
      </c>
      <c r="C105">
        <f t="shared" si="72"/>
        <v>-3.5646485767398515</v>
      </c>
      <c r="D105" s="29">
        <f t="shared" si="70"/>
        <v>5.2808108763469412E-2</v>
      </c>
      <c r="E105">
        <f t="shared" si="73"/>
        <v>-3.5730119220637939</v>
      </c>
      <c r="M105" s="9">
        <v>2027</v>
      </c>
      <c r="N105">
        <f t="shared" si="74"/>
        <v>6.9837049145292251</v>
      </c>
      <c r="O105">
        <f t="shared" si="71"/>
        <v>6.9863114830510851</v>
      </c>
      <c r="T105" s="29"/>
      <c r="Y105" s="9">
        <v>2026</v>
      </c>
      <c r="Z105">
        <f t="shared" si="75"/>
        <v>-3.7113091053244815</v>
      </c>
      <c r="AA105">
        <f t="shared" si="76"/>
        <v>-3.7110834852572676</v>
      </c>
      <c r="AL105" s="29"/>
      <c r="BC105" s="27"/>
      <c r="BD105" s="27" t="s">
        <v>112</v>
      </c>
      <c r="BE105" s="27" t="s">
        <v>113</v>
      </c>
      <c r="BF105" s="27" t="s">
        <v>114</v>
      </c>
      <c r="BG105" s="27" t="s">
        <v>115</v>
      </c>
      <c r="BH105" s="27" t="s">
        <v>116</v>
      </c>
      <c r="BN105" s="45"/>
      <c r="BO105" s="45" t="s">
        <v>112</v>
      </c>
      <c r="BP105" s="45" t="s">
        <v>113</v>
      </c>
      <c r="BQ105" s="45" t="s">
        <v>114</v>
      </c>
      <c r="BR105" s="45" t="s">
        <v>115</v>
      </c>
      <c r="BS105" s="45" t="s">
        <v>116</v>
      </c>
      <c r="BT105" s="43"/>
      <c r="BU105" s="43"/>
      <c r="BV105" s="43"/>
      <c r="BY105" s="68"/>
      <c r="BZ105" s="68"/>
      <c r="CA105" s="69"/>
      <c r="CB105" s="69"/>
      <c r="CC105" s="69"/>
      <c r="CF105" s="55"/>
      <c r="CG105" s="55"/>
      <c r="CH105" s="55"/>
      <c r="CI105" s="55"/>
      <c r="CJ105" s="55"/>
      <c r="CK105" s="55"/>
      <c r="CL105" s="43"/>
      <c r="CM105" s="43"/>
      <c r="CN105" s="43"/>
      <c r="CP105" s="17"/>
      <c r="CQ105" s="17"/>
      <c r="CR105" s="17"/>
      <c r="CS105" s="17"/>
      <c r="CT105" s="17"/>
      <c r="CU105" s="17"/>
    </row>
    <row r="106" spans="2:102" x14ac:dyDescent="0.15">
      <c r="B106" s="9">
        <v>2028</v>
      </c>
      <c r="C106">
        <f t="shared" si="72"/>
        <v>-3.5573460782865269</v>
      </c>
      <c r="D106" s="29">
        <f t="shared" si="70"/>
        <v>5.2808108763469412E-2</v>
      </c>
      <c r="E106">
        <f t="shared" si="73"/>
        <v>-3.5646485767398515</v>
      </c>
      <c r="M106" s="9">
        <v>2028</v>
      </c>
      <c r="N106">
        <f t="shared" si="74"/>
        <v>6.9814042069379942</v>
      </c>
      <c r="O106">
        <f t="shared" si="71"/>
        <v>6.9837049145292251</v>
      </c>
      <c r="T106" s="29"/>
      <c r="Y106" s="9">
        <v>2027</v>
      </c>
      <c r="Z106">
        <f t="shared" si="75"/>
        <v>-3.7114357931991124</v>
      </c>
      <c r="AA106">
        <f t="shared" si="76"/>
        <v>-3.7113091053244815</v>
      </c>
      <c r="AL106" s="29"/>
      <c r="BC106" t="s">
        <v>108</v>
      </c>
      <c r="BD106">
        <v>1</v>
      </c>
      <c r="BE106">
        <v>4.1201303866937655E-2</v>
      </c>
      <c r="BF106">
        <v>4.1201303866937655E-2</v>
      </c>
      <c r="BG106">
        <v>11.135434544464136</v>
      </c>
      <c r="BH106">
        <v>2.8632775288785716E-3</v>
      </c>
      <c r="BN106" s="43" t="s">
        <v>108</v>
      </c>
      <c r="BO106" s="43">
        <v>1</v>
      </c>
      <c r="BP106" s="43">
        <v>1.1463748799958615</v>
      </c>
      <c r="BQ106" s="43">
        <v>1.1463748799958615</v>
      </c>
      <c r="BR106" s="43">
        <v>418.27056408999715</v>
      </c>
      <c r="BS106" s="43">
        <v>2.9702531089094342E-16</v>
      </c>
      <c r="BT106" s="43"/>
      <c r="BU106" s="43"/>
      <c r="BV106" s="43"/>
      <c r="BY106" s="69"/>
      <c r="BZ106" s="69"/>
      <c r="CA106" s="69"/>
      <c r="CB106" s="69"/>
      <c r="CC106" s="69"/>
      <c r="CF106" s="43"/>
      <c r="CG106" s="43"/>
      <c r="CH106" s="43"/>
      <c r="CI106" s="43"/>
      <c r="CJ106" s="43"/>
      <c r="CK106" s="43"/>
      <c r="CL106" s="43"/>
      <c r="CM106" s="43"/>
      <c r="CN106" s="43"/>
    </row>
    <row r="107" spans="2:102" x14ac:dyDescent="0.15">
      <c r="B107" s="9">
        <v>2029</v>
      </c>
      <c r="C107">
        <f t="shared" si="72"/>
        <v>-3.5509698637939664</v>
      </c>
      <c r="D107" s="29">
        <f t="shared" si="70"/>
        <v>5.2808108763469412E-2</v>
      </c>
      <c r="E107">
        <f t="shared" si="73"/>
        <v>-3.5573460782865269</v>
      </c>
      <c r="M107" s="9">
        <v>2029</v>
      </c>
      <c r="N107">
        <f t="shared" si="74"/>
        <v>6.979373469830584</v>
      </c>
      <c r="O107">
        <f t="shared" si="71"/>
        <v>6.9814042069379942</v>
      </c>
      <c r="T107" s="29"/>
      <c r="Y107" s="9">
        <v>2028</v>
      </c>
      <c r="Z107">
        <f t="shared" si="75"/>
        <v>-3.7115069296799086</v>
      </c>
      <c r="AA107">
        <f t="shared" si="76"/>
        <v>-3.7114357931991124</v>
      </c>
      <c r="AL107" s="29"/>
      <c r="BC107" t="s">
        <v>109</v>
      </c>
      <c r="BD107">
        <v>23</v>
      </c>
      <c r="BE107">
        <v>8.5100404942047847E-2</v>
      </c>
      <c r="BF107">
        <v>3.7000176061759934E-3</v>
      </c>
      <c r="BN107" s="43" t="s">
        <v>109</v>
      </c>
      <c r="BO107" s="43">
        <v>23</v>
      </c>
      <c r="BP107" s="43">
        <v>6.3037240732607816E-2</v>
      </c>
      <c r="BQ107" s="43">
        <v>2.740749597069905E-3</v>
      </c>
      <c r="BR107" s="43"/>
      <c r="BS107" s="43"/>
      <c r="BT107" s="43"/>
      <c r="BU107" s="43"/>
      <c r="BV107" s="43"/>
      <c r="BY107" s="69"/>
      <c r="BZ107" s="69"/>
      <c r="CA107" s="69"/>
      <c r="CB107" s="69"/>
      <c r="CC107" s="69"/>
      <c r="CF107" s="43"/>
      <c r="CG107" s="43"/>
      <c r="CH107" s="43"/>
      <c r="CI107" s="43"/>
      <c r="CJ107" s="43"/>
      <c r="CK107" s="43"/>
      <c r="CL107" s="43"/>
      <c r="CM107" s="43"/>
      <c r="CN107" s="43"/>
    </row>
    <row r="108" spans="2:102" ht="13.75" thickBot="1" x14ac:dyDescent="0.2">
      <c r="B108" s="9">
        <v>2030</v>
      </c>
      <c r="C108">
        <f t="shared" si="72"/>
        <v>-3.5454024389577961</v>
      </c>
      <c r="D108" s="29">
        <f t="shared" si="70"/>
        <v>5.2808108763469412E-2</v>
      </c>
      <c r="E108">
        <f t="shared" si="73"/>
        <v>-3.5509698637939664</v>
      </c>
      <c r="M108" s="9">
        <v>2030</v>
      </c>
      <c r="N108">
        <f t="shared" si="74"/>
        <v>6.9775810242303127</v>
      </c>
      <c r="O108">
        <f t="shared" si="71"/>
        <v>6.979373469830584</v>
      </c>
      <c r="T108" s="29"/>
      <c r="Y108" s="9">
        <v>2029</v>
      </c>
      <c r="Z108">
        <f t="shared" si="75"/>
        <v>-3.7115468735096933</v>
      </c>
      <c r="AA108">
        <f t="shared" si="76"/>
        <v>-3.7115069296799086</v>
      </c>
      <c r="AL108" s="29"/>
      <c r="BC108" s="25" t="s">
        <v>110</v>
      </c>
      <c r="BD108" s="25">
        <v>24</v>
      </c>
      <c r="BE108" s="25">
        <v>0.1263017088089855</v>
      </c>
      <c r="BF108" s="25"/>
      <c r="BG108" s="25"/>
      <c r="BH108" s="25"/>
      <c r="BN108" s="44" t="s">
        <v>110</v>
      </c>
      <c r="BO108" s="44">
        <v>24</v>
      </c>
      <c r="BP108" s="44">
        <v>1.2094121207284694</v>
      </c>
      <c r="BQ108" s="44"/>
      <c r="BR108" s="44"/>
      <c r="BS108" s="44"/>
      <c r="BT108" s="43"/>
      <c r="BU108" s="43"/>
      <c r="BV108" s="43"/>
      <c r="BY108" s="69"/>
      <c r="BZ108" s="69"/>
      <c r="CA108" s="69"/>
      <c r="CB108" s="69"/>
      <c r="CC108" s="69"/>
      <c r="CF108" s="43"/>
      <c r="CG108" s="43"/>
      <c r="CH108" s="43"/>
      <c r="CI108" s="43"/>
      <c r="CJ108" s="43"/>
      <c r="CK108" s="43"/>
      <c r="CL108" s="43"/>
      <c r="CM108" s="43"/>
      <c r="CN108" s="43"/>
    </row>
    <row r="109" spans="2:102" ht="13.75" thickBot="1" x14ac:dyDescent="0.2">
      <c r="T109" s="29"/>
      <c r="Y109" s="9">
        <v>2030</v>
      </c>
      <c r="Z109">
        <f t="shared" si="75"/>
        <v>-3.7115693023608256</v>
      </c>
      <c r="AA109">
        <f t="shared" si="76"/>
        <v>-3.7115468735096933</v>
      </c>
      <c r="AL109" s="29"/>
      <c r="BN109" s="43"/>
      <c r="BO109" s="43"/>
      <c r="BP109" s="43"/>
      <c r="BQ109" s="43"/>
      <c r="BR109" s="43"/>
      <c r="BS109" s="43"/>
      <c r="BT109" s="43"/>
      <c r="BU109" s="43"/>
      <c r="BV109" s="43"/>
      <c r="BY109" s="69"/>
      <c r="BZ109" s="69"/>
      <c r="CA109" s="69"/>
      <c r="CB109" s="69"/>
      <c r="CC109" s="69"/>
      <c r="CF109" s="43"/>
      <c r="CG109" s="43"/>
      <c r="CH109" s="43"/>
      <c r="CI109" s="43"/>
      <c r="CJ109" s="43"/>
      <c r="CK109" s="43"/>
      <c r="CL109" s="43"/>
      <c r="CM109" s="43"/>
      <c r="CN109" s="43"/>
    </row>
    <row r="110" spans="2:102" x14ac:dyDescent="0.15">
      <c r="BC110" s="27"/>
      <c r="BD110" s="27" t="s">
        <v>117</v>
      </c>
      <c r="BE110" s="27" t="s">
        <v>105</v>
      </c>
      <c r="BF110" s="27" t="s">
        <v>118</v>
      </c>
      <c r="BG110" s="27" t="s">
        <v>119</v>
      </c>
      <c r="BH110" s="27" t="s">
        <v>120</v>
      </c>
      <c r="BI110" s="27" t="s">
        <v>121</v>
      </c>
      <c r="BJ110" s="27" t="s">
        <v>122</v>
      </c>
      <c r="BK110" s="27" t="s">
        <v>123</v>
      </c>
      <c r="BN110" s="45"/>
      <c r="BO110" s="45" t="s">
        <v>117</v>
      </c>
      <c r="BP110" s="45" t="s">
        <v>105</v>
      </c>
      <c r="BQ110" s="45" t="s">
        <v>118</v>
      </c>
      <c r="BR110" s="45" t="s">
        <v>119</v>
      </c>
      <c r="BS110" s="45" t="s">
        <v>120</v>
      </c>
      <c r="BT110" s="45" t="s">
        <v>121</v>
      </c>
      <c r="BU110" s="45" t="s">
        <v>122</v>
      </c>
      <c r="BV110" s="45" t="s">
        <v>123</v>
      </c>
      <c r="BY110" s="68"/>
      <c r="BZ110" s="68"/>
      <c r="CA110" s="68"/>
      <c r="CB110" s="68"/>
      <c r="CC110" s="68"/>
      <c r="CF110" s="55"/>
      <c r="CG110" s="55"/>
      <c r="CH110" s="55"/>
      <c r="CI110" s="55"/>
      <c r="CJ110" s="55"/>
      <c r="CK110" s="55"/>
      <c r="CL110" s="55"/>
      <c r="CM110" s="55"/>
      <c r="CN110" s="55"/>
      <c r="CP110" s="17"/>
      <c r="CQ110" s="17"/>
      <c r="CR110" s="17"/>
      <c r="CS110" s="17"/>
      <c r="CT110" s="17"/>
      <c r="CU110" s="17"/>
      <c r="CV110" s="17"/>
      <c r="CW110" s="17"/>
      <c r="CX110" s="17"/>
    </row>
    <row r="111" spans="2:102" x14ac:dyDescent="0.15">
      <c r="B111" s="43" t="s">
        <v>100</v>
      </c>
      <c r="C111" s="43"/>
      <c r="D111" s="43"/>
      <c r="E111" s="43"/>
      <c r="F111" s="43"/>
      <c r="G111" s="43"/>
      <c r="H111" s="43"/>
      <c r="I111" s="43"/>
      <c r="J111" s="43"/>
      <c r="M111" s="43" t="s">
        <v>100</v>
      </c>
      <c r="N111" s="43"/>
      <c r="O111" s="43"/>
      <c r="P111" s="43"/>
      <c r="Q111" s="43"/>
      <c r="R111" s="43"/>
      <c r="S111" s="43"/>
      <c r="T111" s="43"/>
      <c r="U111" s="43"/>
      <c r="Z111" s="43" t="s">
        <v>100</v>
      </c>
      <c r="AA111" s="43"/>
      <c r="AB111" s="43"/>
      <c r="AC111" s="43"/>
      <c r="AD111" s="43"/>
      <c r="AE111" s="43"/>
      <c r="AF111" s="43"/>
      <c r="AG111" s="43"/>
      <c r="AH111" s="43"/>
      <c r="AJ111" s="43"/>
      <c r="AK111" s="43"/>
      <c r="AL111" s="43"/>
      <c r="AM111" s="43"/>
      <c r="AN111" s="43"/>
      <c r="AO111" s="43"/>
      <c r="AP111" s="43"/>
      <c r="AQ111" s="43"/>
      <c r="AR111" s="43"/>
      <c r="BC111" t="s">
        <v>111</v>
      </c>
      <c r="BD111">
        <v>-1.9083433457060699</v>
      </c>
      <c r="BE111">
        <v>6.0916280037773447E-2</v>
      </c>
      <c r="BF111">
        <v>-31.327312575927639</v>
      </c>
      <c r="BG111">
        <v>2.2851860604063633E-20</v>
      </c>
      <c r="BH111">
        <v>-2.0343582720046278</v>
      </c>
      <c r="BI111">
        <v>-1.782328419407512</v>
      </c>
      <c r="BJ111">
        <v>-2.0343582720046278</v>
      </c>
      <c r="BK111">
        <v>-1.782328419407512</v>
      </c>
      <c r="BN111" s="43" t="s">
        <v>111</v>
      </c>
      <c r="BO111" s="43">
        <v>8.6098265363245829E-2</v>
      </c>
      <c r="BP111" s="43">
        <v>0.46114464714643288</v>
      </c>
      <c r="BQ111" s="43">
        <v>0.18670555084185114</v>
      </c>
      <c r="BR111" s="43">
        <v>0.85352858766106199</v>
      </c>
      <c r="BS111" s="43">
        <v>-0.86785211846022958</v>
      </c>
      <c r="BT111" s="43">
        <v>1.0400486491867214</v>
      </c>
      <c r="BU111" s="43">
        <v>-0.86785211846022958</v>
      </c>
      <c r="BV111" s="43">
        <v>1.0400486491867214</v>
      </c>
      <c r="BY111" s="69"/>
      <c r="BZ111" s="69"/>
      <c r="CA111" s="69"/>
      <c r="CB111" s="69"/>
      <c r="CC111" s="69"/>
      <c r="CF111" s="43"/>
      <c r="CG111" s="43"/>
      <c r="CH111" s="43"/>
      <c r="CI111" s="43"/>
      <c r="CJ111" s="43"/>
      <c r="CK111" s="43"/>
      <c r="CL111" s="43"/>
      <c r="CM111" s="43"/>
      <c r="CN111" s="43"/>
    </row>
    <row r="112" spans="2:102" ht="13.75" thickBo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M112" s="43"/>
      <c r="N112" s="43"/>
      <c r="O112" s="43"/>
      <c r="P112" s="43"/>
      <c r="Q112" s="43"/>
      <c r="R112" s="43"/>
      <c r="S112" s="43"/>
      <c r="T112" s="43"/>
      <c r="U112" s="43"/>
      <c r="Z112" s="43"/>
      <c r="AA112" s="43"/>
      <c r="AB112" s="43"/>
      <c r="AC112" s="43"/>
      <c r="AD112" s="43"/>
      <c r="AE112" s="43"/>
      <c r="AF112" s="43"/>
      <c r="AG112" s="43"/>
      <c r="AH112" s="43"/>
      <c r="AJ112" s="43"/>
      <c r="AK112" s="43"/>
      <c r="AL112" s="43"/>
      <c r="AM112" s="43"/>
      <c r="AN112" s="43"/>
      <c r="AO112" s="43"/>
      <c r="AP112" s="43"/>
      <c r="AQ112" s="43"/>
      <c r="AR112" s="43"/>
      <c r="BC112" s="25" t="s">
        <v>124</v>
      </c>
      <c r="BD112" s="25">
        <v>-0.91147739784657633</v>
      </c>
      <c r="BE112" s="25">
        <v>0.27314441135056089</v>
      </c>
      <c r="BF112" s="25">
        <v>-3.3369798537695932</v>
      </c>
      <c r="BG112" s="25">
        <v>2.8632775288785803E-3</v>
      </c>
      <c r="BH112" s="25">
        <v>-1.4765196631303454</v>
      </c>
      <c r="BI112" s="25">
        <v>-0.34643513256280722</v>
      </c>
      <c r="BJ112" s="25">
        <v>-1.4765196631303454</v>
      </c>
      <c r="BK112" s="25">
        <v>-0.34643513256280722</v>
      </c>
      <c r="BN112" s="44" t="s">
        <v>124</v>
      </c>
      <c r="BO112" s="44">
        <v>0.98833518780360907</v>
      </c>
      <c r="BP112" s="44">
        <v>4.8325416621713427E-2</v>
      </c>
      <c r="BQ112" s="44">
        <v>20.451664090973058</v>
      </c>
      <c r="BR112" s="44">
        <v>2.9702531089094549E-16</v>
      </c>
      <c r="BS112" s="44">
        <v>0.88836644693243039</v>
      </c>
      <c r="BT112" s="44">
        <v>1.0883039286747878</v>
      </c>
      <c r="BU112" s="44">
        <v>0.88836644693243039</v>
      </c>
      <c r="BV112" s="44">
        <v>1.0883039286747878</v>
      </c>
      <c r="BY112" s="69"/>
      <c r="BZ112" s="69"/>
      <c r="CA112" s="69"/>
      <c r="CB112" s="69"/>
      <c r="CC112" s="69"/>
      <c r="CF112" s="43"/>
      <c r="CG112" s="43"/>
      <c r="CH112" s="43"/>
      <c r="CI112" s="43"/>
      <c r="CJ112" s="43"/>
      <c r="CK112" s="43"/>
      <c r="CL112" s="43"/>
      <c r="CM112" s="43"/>
      <c r="CN112" s="43"/>
    </row>
    <row r="113" spans="1:92" x14ac:dyDescent="0.15">
      <c r="B113" s="42" t="s">
        <v>101</v>
      </c>
      <c r="C113" s="42"/>
      <c r="D113" s="43"/>
      <c r="E113" s="43"/>
      <c r="F113" s="43"/>
      <c r="G113" s="43"/>
      <c r="H113" s="43"/>
      <c r="I113" s="43"/>
      <c r="J113" s="43"/>
      <c r="M113" s="42" t="s">
        <v>101</v>
      </c>
      <c r="N113" s="42"/>
      <c r="O113" s="43"/>
      <c r="P113" s="43"/>
      <c r="Q113" s="43"/>
      <c r="R113" s="43"/>
      <c r="S113" s="43"/>
      <c r="T113" s="43"/>
      <c r="U113" s="43"/>
      <c r="Z113" s="42" t="s">
        <v>101</v>
      </c>
      <c r="AA113" s="42"/>
      <c r="AB113" s="43"/>
      <c r="AC113" s="43"/>
      <c r="AD113" s="43"/>
      <c r="AE113" s="43"/>
      <c r="AF113" s="43"/>
      <c r="AG113" s="43"/>
      <c r="AH113" s="43"/>
      <c r="AJ113" s="54"/>
      <c r="AK113" s="54"/>
      <c r="AL113" s="43"/>
      <c r="AM113" s="43"/>
      <c r="AN113" s="43"/>
      <c r="AO113" s="43"/>
      <c r="AP113" s="43"/>
      <c r="AQ113" s="43"/>
      <c r="AR113" s="43"/>
      <c r="BY113" s="69"/>
      <c r="BZ113" s="69"/>
      <c r="CA113" s="69"/>
      <c r="CB113" s="69"/>
      <c r="CC113" s="69"/>
      <c r="CF113" s="43"/>
      <c r="CG113" s="43"/>
      <c r="CH113" s="43"/>
      <c r="CI113" s="43"/>
      <c r="CJ113" s="43"/>
      <c r="CK113" s="43"/>
      <c r="CL113" s="43"/>
      <c r="CM113" s="43"/>
      <c r="CN113" s="43"/>
    </row>
    <row r="114" spans="1:92" x14ac:dyDescent="0.15">
      <c r="B114" s="43" t="s">
        <v>102</v>
      </c>
      <c r="C114" s="43">
        <v>0.98485816980793472</v>
      </c>
      <c r="D114" s="43"/>
      <c r="E114" s="43"/>
      <c r="F114" s="43"/>
      <c r="G114" s="43"/>
      <c r="H114" s="43"/>
      <c r="I114" s="43"/>
      <c r="J114" s="43"/>
      <c r="M114" s="43" t="s">
        <v>102</v>
      </c>
      <c r="N114" s="43">
        <v>0.93113940502284498</v>
      </c>
      <c r="O114" s="43"/>
      <c r="P114" s="43"/>
      <c r="Q114" s="43"/>
      <c r="R114" s="43"/>
      <c r="S114" s="43"/>
      <c r="T114" s="43"/>
      <c r="U114" s="43"/>
      <c r="Z114" s="43" t="s">
        <v>102</v>
      </c>
      <c r="AA114" s="43">
        <v>0.55430474350671732</v>
      </c>
      <c r="AB114" s="43"/>
      <c r="AC114" s="43"/>
      <c r="AD114" s="43"/>
      <c r="AE114" s="43"/>
      <c r="AF114" s="43"/>
      <c r="AG114" s="43"/>
      <c r="AH114" s="43"/>
      <c r="AJ114" s="43"/>
      <c r="AK114" s="43"/>
      <c r="AL114" s="43"/>
      <c r="AM114" s="43"/>
      <c r="AN114" s="43"/>
      <c r="AO114" s="43"/>
      <c r="AP114" s="43"/>
      <c r="AQ114" s="43"/>
      <c r="AR114" s="43"/>
      <c r="BY114" s="69"/>
      <c r="BZ114" s="69"/>
      <c r="CA114" s="69"/>
      <c r="CB114" s="69"/>
      <c r="CC114" s="69"/>
    </row>
    <row r="115" spans="1:92" x14ac:dyDescent="0.15">
      <c r="B115" s="43" t="s">
        <v>103</v>
      </c>
      <c r="C115" s="43">
        <v>0.96994561463743478</v>
      </c>
      <c r="D115" s="43"/>
      <c r="E115" s="43"/>
      <c r="F115" s="43"/>
      <c r="G115" s="43"/>
      <c r="H115" s="43"/>
      <c r="I115" s="43"/>
      <c r="J115" s="43"/>
      <c r="M115" s="43" t="s">
        <v>103</v>
      </c>
      <c r="N115" s="43">
        <v>0.86702059158629774</v>
      </c>
      <c r="O115" s="43"/>
      <c r="P115" s="43"/>
      <c r="Q115" s="43"/>
      <c r="R115" s="43"/>
      <c r="S115" s="43"/>
      <c r="T115" s="43"/>
      <c r="U115" s="43"/>
      <c r="Z115" s="43" t="s">
        <v>103</v>
      </c>
      <c r="AA115" s="43">
        <v>0.3072537486740477</v>
      </c>
      <c r="AB115" s="43"/>
      <c r="AC115" s="43"/>
      <c r="AD115" s="43"/>
      <c r="AE115" s="43"/>
      <c r="AF115" s="43"/>
      <c r="AG115" s="43"/>
      <c r="AH115" s="43"/>
      <c r="AJ115" s="43"/>
      <c r="AK115" s="43"/>
      <c r="AL115" s="43"/>
      <c r="AM115" s="43"/>
      <c r="AN115" s="43"/>
      <c r="AO115" s="43"/>
      <c r="AP115" s="43"/>
      <c r="AQ115" s="43"/>
      <c r="AR115" s="43"/>
    </row>
    <row r="116" spans="1:92" x14ac:dyDescent="0.15">
      <c r="B116" s="43" t="s">
        <v>104</v>
      </c>
      <c r="C116" s="43">
        <v>0.96721339778629245</v>
      </c>
      <c r="D116" s="43"/>
      <c r="E116" s="43"/>
      <c r="F116" s="43"/>
      <c r="G116" s="43"/>
      <c r="H116" s="43"/>
      <c r="I116" s="43"/>
      <c r="J116" s="43"/>
      <c r="M116" s="43" t="s">
        <v>104</v>
      </c>
      <c r="N116" s="43">
        <v>0.86123887817700628</v>
      </c>
      <c r="O116" s="43"/>
      <c r="P116" s="43"/>
      <c r="Q116" s="43"/>
      <c r="R116" s="43"/>
      <c r="S116" s="43"/>
      <c r="T116" s="43"/>
      <c r="U116" s="43"/>
      <c r="Z116" s="43" t="s">
        <v>104</v>
      </c>
      <c r="AA116" s="43">
        <v>0.27713434644248458</v>
      </c>
      <c r="AB116" s="43"/>
      <c r="AC116" s="43"/>
      <c r="AD116" s="43"/>
      <c r="AE116" s="43"/>
      <c r="AF116" s="43"/>
      <c r="AG116" s="43"/>
      <c r="AH116" s="43"/>
      <c r="AJ116" s="43"/>
      <c r="AK116" s="43"/>
      <c r="AL116" s="43"/>
      <c r="AM116" s="43"/>
      <c r="AN116" s="43"/>
      <c r="AO116" s="43"/>
      <c r="AP116" s="43"/>
      <c r="AQ116" s="43"/>
      <c r="AR116" s="43"/>
      <c r="BC116" t="s">
        <v>127</v>
      </c>
      <c r="BN116" t="s">
        <v>127</v>
      </c>
    </row>
    <row r="117" spans="1:92" ht="13.75" thickBot="1" x14ac:dyDescent="0.2">
      <c r="B117" s="43" t="s">
        <v>105</v>
      </c>
      <c r="C117" s="43">
        <v>8.2930675197075962E-2</v>
      </c>
      <c r="D117" s="43"/>
      <c r="E117" s="43"/>
      <c r="F117" s="43"/>
      <c r="G117" s="43"/>
      <c r="H117" s="43"/>
      <c r="I117" s="43"/>
      <c r="J117" s="43"/>
      <c r="M117" s="43" t="s">
        <v>105</v>
      </c>
      <c r="N117" s="43">
        <v>0.26130923964768138</v>
      </c>
      <c r="O117" s="43"/>
      <c r="P117" s="43"/>
      <c r="Q117" s="43"/>
      <c r="R117" s="43"/>
      <c r="S117" s="43"/>
      <c r="T117" s="43"/>
      <c r="U117" s="43"/>
      <c r="Z117" s="43" t="s">
        <v>105</v>
      </c>
      <c r="AA117" s="43">
        <v>0.11865723159735583</v>
      </c>
      <c r="AB117" s="43"/>
      <c r="AC117" s="43"/>
      <c r="AD117" s="43"/>
      <c r="AE117" s="43"/>
      <c r="AF117" s="43"/>
      <c r="AG117" s="43"/>
      <c r="AH117" s="43"/>
      <c r="AJ117" s="43"/>
      <c r="AK117" s="43"/>
      <c r="AL117" s="43"/>
      <c r="AM117" s="43"/>
      <c r="AN117" s="43"/>
      <c r="AO117" s="43"/>
      <c r="AP117" s="43"/>
      <c r="AQ117" s="43"/>
      <c r="AR117" s="43"/>
    </row>
    <row r="118" spans="1:92" ht="13.75" thickBot="1" x14ac:dyDescent="0.2">
      <c r="B118" s="44" t="s">
        <v>106</v>
      </c>
      <c r="C118" s="44">
        <v>25</v>
      </c>
      <c r="D118" s="43"/>
      <c r="E118" s="43"/>
      <c r="F118" s="43"/>
      <c r="G118" s="43"/>
      <c r="H118" s="43"/>
      <c r="I118" s="43"/>
      <c r="J118" s="43"/>
      <c r="M118" s="44" t="s">
        <v>106</v>
      </c>
      <c r="N118" s="44">
        <v>25</v>
      </c>
      <c r="O118" s="43"/>
      <c r="P118" s="43"/>
      <c r="Q118" s="43"/>
      <c r="R118" s="43"/>
      <c r="S118" s="43"/>
      <c r="T118" s="43"/>
      <c r="U118" s="43"/>
      <c r="Z118" s="44" t="s">
        <v>106</v>
      </c>
      <c r="AA118" s="44">
        <v>25</v>
      </c>
      <c r="AB118" s="43"/>
      <c r="AC118" s="43"/>
      <c r="AD118" s="43"/>
      <c r="AE118" s="43"/>
      <c r="AF118" s="43"/>
      <c r="AG118" s="43"/>
      <c r="AH118" s="43"/>
      <c r="AJ118" s="43"/>
      <c r="AK118" s="43"/>
      <c r="AL118" s="43"/>
      <c r="AM118" s="43"/>
      <c r="AN118" s="43"/>
      <c r="AO118" s="43"/>
      <c r="AP118" s="43"/>
      <c r="AQ118" s="43"/>
      <c r="AR118" s="43"/>
      <c r="BC118" s="27" t="s">
        <v>128</v>
      </c>
      <c r="BD118" s="27" t="s">
        <v>129</v>
      </c>
      <c r="BE118" s="27" t="s">
        <v>109</v>
      </c>
      <c r="BF118" s="17" t="s">
        <v>133</v>
      </c>
      <c r="BG118" s="17" t="s">
        <v>134</v>
      </c>
      <c r="BN118" s="27" t="s">
        <v>497</v>
      </c>
      <c r="BO118" s="27" t="s">
        <v>496</v>
      </c>
      <c r="BP118" s="27" t="s">
        <v>109</v>
      </c>
      <c r="BQ118" s="17" t="s">
        <v>285</v>
      </c>
      <c r="BR118" s="17" t="s">
        <v>286</v>
      </c>
    </row>
    <row r="119" spans="1:92" x14ac:dyDescent="0.15">
      <c r="B119" s="43"/>
      <c r="C119" s="43"/>
      <c r="D119" s="43"/>
      <c r="E119" s="43"/>
      <c r="F119" s="43"/>
      <c r="G119" s="43"/>
      <c r="H119" s="43"/>
      <c r="I119" s="43"/>
      <c r="J119" s="43"/>
      <c r="M119" s="43"/>
      <c r="N119" s="43"/>
      <c r="O119" s="43"/>
      <c r="P119" s="43"/>
      <c r="Q119" s="43"/>
      <c r="R119" s="43"/>
      <c r="S119" s="43"/>
      <c r="T119" s="43"/>
      <c r="U119" s="43"/>
      <c r="Z119" s="43"/>
      <c r="AA119" s="43"/>
      <c r="AB119" s="43"/>
      <c r="AC119" s="43"/>
      <c r="AD119" s="43"/>
      <c r="AE119" s="43"/>
      <c r="AF119" s="43"/>
      <c r="AG119" s="43"/>
      <c r="AH119" s="43"/>
      <c r="AJ119" s="43"/>
      <c r="AK119" s="43"/>
      <c r="AL119" s="43"/>
      <c r="AM119" s="43"/>
      <c r="AN119" s="43"/>
      <c r="AO119" s="43"/>
      <c r="AP119" s="43"/>
      <c r="AQ119" s="43"/>
      <c r="AR119" s="43"/>
      <c r="BC119">
        <v>1</v>
      </c>
      <c r="BD119">
        <v>-2.0647968259754106</v>
      </c>
      <c r="BE119">
        <v>-4.1026676690716357E-3</v>
      </c>
      <c r="BM119">
        <v>1991</v>
      </c>
      <c r="BN119">
        <v>9.7977177479420128</v>
      </c>
      <c r="BO119">
        <v>9.7854169671384454</v>
      </c>
      <c r="BP119">
        <v>1.2300780803567335E-2</v>
      </c>
      <c r="CF119" s="17"/>
      <c r="CG119" s="17"/>
      <c r="CH119" s="17"/>
      <c r="CI119" s="17"/>
      <c r="CJ119" s="17"/>
    </row>
    <row r="120" spans="1:92" ht="13.75" thickBot="1" x14ac:dyDescent="0.2">
      <c r="B120" s="43" t="s">
        <v>107</v>
      </c>
      <c r="C120" s="43"/>
      <c r="D120" s="43"/>
      <c r="E120" s="43"/>
      <c r="F120" s="43"/>
      <c r="G120" s="43"/>
      <c r="H120" s="43"/>
      <c r="I120" s="43"/>
      <c r="J120" s="43"/>
      <c r="M120" s="43" t="s">
        <v>107</v>
      </c>
      <c r="N120" s="43"/>
      <c r="O120" s="43"/>
      <c r="P120" s="43"/>
      <c r="Q120" s="43"/>
      <c r="R120" s="43"/>
      <c r="S120" s="43"/>
      <c r="T120" s="43"/>
      <c r="U120" s="43"/>
      <c r="Z120" s="43" t="s">
        <v>107</v>
      </c>
      <c r="AA120" s="43"/>
      <c r="AB120" s="43"/>
      <c r="AC120" s="43"/>
      <c r="AD120" s="43"/>
      <c r="AE120" s="43"/>
      <c r="AF120" s="43"/>
      <c r="AG120" s="43"/>
      <c r="AH120" s="43"/>
      <c r="AJ120" s="43"/>
      <c r="AK120" s="43"/>
      <c r="AL120" s="43"/>
      <c r="AM120" s="43"/>
      <c r="AN120" s="43"/>
      <c r="AO120" s="43"/>
      <c r="AP120" s="43"/>
      <c r="AQ120" s="43"/>
      <c r="AR120" s="43"/>
      <c r="BC120">
        <v>2</v>
      </c>
      <c r="BD120">
        <v>-2.0668577824738041</v>
      </c>
      <c r="BE120">
        <v>-4.2821237221321695E-2</v>
      </c>
      <c r="BF120">
        <f>BE120-BE119</f>
        <v>-3.8718569552250059E-2</v>
      </c>
      <c r="BG120">
        <f>BE119</f>
        <v>-4.1026676690716357E-3</v>
      </c>
      <c r="BM120">
        <v>1992</v>
      </c>
      <c r="BN120">
        <v>9.8074339288417214</v>
      </c>
      <c r="BO120">
        <v>9.7695274758222688</v>
      </c>
      <c r="BP120">
        <v>3.7906453019452613E-2</v>
      </c>
      <c r="BQ120">
        <f>BP120-BP119</f>
        <v>2.5605672215885278E-2</v>
      </c>
      <c r="BR120">
        <f>BP119</f>
        <v>1.2300780803567335E-2</v>
      </c>
      <c r="BY120" s="17"/>
    </row>
    <row r="121" spans="1:92" x14ac:dyDescent="0.15">
      <c r="B121" s="45"/>
      <c r="C121" s="45" t="s">
        <v>112</v>
      </c>
      <c r="D121" s="45" t="s">
        <v>113</v>
      </c>
      <c r="E121" s="45" t="s">
        <v>114</v>
      </c>
      <c r="F121" s="45" t="s">
        <v>115</v>
      </c>
      <c r="G121" s="45" t="s">
        <v>116</v>
      </c>
      <c r="H121" s="43"/>
      <c r="I121" s="43"/>
      <c r="J121" s="43"/>
      <c r="M121" s="45"/>
      <c r="N121" s="45" t="s">
        <v>112</v>
      </c>
      <c r="O121" s="45" t="s">
        <v>113</v>
      </c>
      <c r="P121" s="45" t="s">
        <v>114</v>
      </c>
      <c r="Q121" s="45" t="s">
        <v>115</v>
      </c>
      <c r="R121" s="45" t="s">
        <v>116</v>
      </c>
      <c r="S121" s="43"/>
      <c r="T121" s="43"/>
      <c r="U121" s="43"/>
      <c r="Z121" s="45"/>
      <c r="AA121" s="45" t="s">
        <v>112</v>
      </c>
      <c r="AB121" s="45" t="s">
        <v>113</v>
      </c>
      <c r="AC121" s="45" t="s">
        <v>114</v>
      </c>
      <c r="AD121" s="45" t="s">
        <v>115</v>
      </c>
      <c r="AE121" s="45" t="s">
        <v>116</v>
      </c>
      <c r="AF121" s="43"/>
      <c r="AG121" s="43"/>
      <c r="AH121" s="43"/>
      <c r="AJ121" s="55"/>
      <c r="AK121" s="55"/>
      <c r="AL121" s="55"/>
      <c r="AM121" s="55"/>
      <c r="AN121" s="55"/>
      <c r="AO121" s="55"/>
      <c r="AP121" s="43"/>
      <c r="AQ121" s="43"/>
      <c r="AR121" s="43"/>
      <c r="BC121">
        <v>3</v>
      </c>
      <c r="BD121">
        <v>-2.0677572881177708</v>
      </c>
      <c r="BE121">
        <v>-5.0261528084633689E-2</v>
      </c>
      <c r="BF121">
        <f>BE121-BE120</f>
        <v>-7.4402908633119935E-3</v>
      </c>
      <c r="BG121">
        <f t="shared" ref="BG121:BG140" si="77">BE120</f>
        <v>-4.2821237221321695E-2</v>
      </c>
      <c r="BM121">
        <v>1993</v>
      </c>
      <c r="BN121">
        <v>9.7947597625550404</v>
      </c>
      <c r="BO121">
        <v>9.7791303192965167</v>
      </c>
      <c r="BP121">
        <v>1.5629443258523779E-2</v>
      </c>
      <c r="BQ121">
        <f>BP121-BP120</f>
        <v>-2.2277009760928834E-2</v>
      </c>
      <c r="BR121">
        <f t="shared" ref="BR121:BR140" si="78">BP120</f>
        <v>3.7906453019452613E-2</v>
      </c>
    </row>
    <row r="122" spans="1:92" x14ac:dyDescent="0.15">
      <c r="B122" s="43" t="s">
        <v>108</v>
      </c>
      <c r="C122" s="43">
        <v>2</v>
      </c>
      <c r="D122" s="43">
        <v>4.8830662500546858</v>
      </c>
      <c r="E122" s="43">
        <v>2.4415331250273429</v>
      </c>
      <c r="F122" s="43">
        <v>355.00315951565835</v>
      </c>
      <c r="G122" s="43">
        <v>1.807117359326006E-17</v>
      </c>
      <c r="H122" s="43"/>
      <c r="I122" s="43"/>
      <c r="J122" s="43"/>
      <c r="M122" s="43" t="s">
        <v>108</v>
      </c>
      <c r="N122" s="43">
        <v>1</v>
      </c>
      <c r="O122" s="43">
        <v>10.239585671096746</v>
      </c>
      <c r="P122" s="43">
        <v>10.239585671096746</v>
      </c>
      <c r="Q122" s="43">
        <v>149.95910904075029</v>
      </c>
      <c r="R122" s="43">
        <v>1.4731087184924567E-11</v>
      </c>
      <c r="S122" s="43"/>
      <c r="T122" s="43"/>
      <c r="U122" s="43"/>
      <c r="Z122" s="43" t="s">
        <v>108</v>
      </c>
      <c r="AA122" s="43">
        <v>1</v>
      </c>
      <c r="AB122" s="43">
        <v>0.14362805026380066</v>
      </c>
      <c r="AC122" s="43">
        <v>0.14362805026380066</v>
      </c>
      <c r="AD122" s="43">
        <v>10.201190126943025</v>
      </c>
      <c r="AE122" s="43">
        <v>4.0367837233166205E-3</v>
      </c>
      <c r="AF122" s="43"/>
      <c r="AG122" s="43"/>
      <c r="AH122" s="43"/>
      <c r="AJ122" s="43"/>
      <c r="AK122" s="43"/>
      <c r="AL122" s="43"/>
      <c r="AM122" s="43"/>
      <c r="AN122" s="43"/>
      <c r="AO122" s="43"/>
      <c r="AP122" s="43"/>
      <c r="AQ122" s="43"/>
      <c r="AR122" s="43"/>
      <c r="BC122">
        <v>4</v>
      </c>
      <c r="BD122">
        <v>-2.0653841796355485</v>
      </c>
      <c r="BE122">
        <v>1.3090220116862561E-2</v>
      </c>
      <c r="BF122">
        <f t="shared" ref="BF122:BF140" si="79">BE122-BE121</f>
        <v>6.335174820149625E-2</v>
      </c>
      <c r="BG122">
        <f t="shared" si="77"/>
        <v>-5.0261528084633689E-2</v>
      </c>
      <c r="BM122">
        <v>1994</v>
      </c>
      <c r="BN122">
        <v>9.7668722376282417</v>
      </c>
      <c r="BO122">
        <v>9.7666039947793148</v>
      </c>
      <c r="BP122">
        <v>2.6824284892690287E-4</v>
      </c>
      <c r="BQ122">
        <f t="shared" ref="BQ122:BQ140" si="80">BP122-BP121</f>
        <v>-1.5361200409596876E-2</v>
      </c>
      <c r="BR122">
        <f t="shared" si="78"/>
        <v>1.5629443258523779E-2</v>
      </c>
    </row>
    <row r="123" spans="1:92" x14ac:dyDescent="0.15">
      <c r="B123" s="43" t="s">
        <v>109</v>
      </c>
      <c r="C123" s="43">
        <v>22</v>
      </c>
      <c r="D123" s="43">
        <v>0.15130493155014402</v>
      </c>
      <c r="E123" s="43">
        <v>6.8774968886429096E-3</v>
      </c>
      <c r="F123" s="43"/>
      <c r="G123" s="43"/>
      <c r="H123" s="43"/>
      <c r="I123" s="43"/>
      <c r="J123" s="43"/>
      <c r="M123" s="43" t="s">
        <v>109</v>
      </c>
      <c r="N123" s="43">
        <v>23</v>
      </c>
      <c r="O123" s="43">
        <v>1.5704979306807358</v>
      </c>
      <c r="P123" s="43">
        <v>6.8282518725249389E-2</v>
      </c>
      <c r="Q123" s="43"/>
      <c r="R123" s="43"/>
      <c r="S123" s="43"/>
      <c r="T123" s="43"/>
      <c r="U123" s="43"/>
      <c r="Z123" s="43" t="s">
        <v>109</v>
      </c>
      <c r="AA123" s="43">
        <v>23</v>
      </c>
      <c r="AB123" s="43">
        <v>0.32382938803801642</v>
      </c>
      <c r="AC123" s="43">
        <v>1.407953861034854E-2</v>
      </c>
      <c r="AD123" s="43"/>
      <c r="AE123" s="43"/>
      <c r="AF123" s="43"/>
      <c r="AG123" s="43"/>
      <c r="AH123" s="43"/>
      <c r="AJ123" s="43"/>
      <c r="AK123" s="43"/>
      <c r="AL123" s="43"/>
      <c r="AM123" s="43"/>
      <c r="AN123" s="43"/>
      <c r="AO123" s="43"/>
      <c r="AP123" s="43"/>
      <c r="AQ123" s="43"/>
      <c r="AR123" s="43"/>
      <c r="BC123">
        <v>5</v>
      </c>
      <c r="BD123">
        <v>-2.0659156197517929</v>
      </c>
      <c r="BE123">
        <v>1.5500239683958306E-2</v>
      </c>
      <c r="BF123">
        <f t="shared" si="79"/>
        <v>2.4100195670957447E-3</v>
      </c>
      <c r="BG123">
        <f t="shared" si="77"/>
        <v>1.3090220116862561E-2</v>
      </c>
      <c r="BM123">
        <v>1995</v>
      </c>
      <c r="BN123">
        <v>9.749960367918602</v>
      </c>
      <c r="BO123">
        <v>9.73904177259341</v>
      </c>
      <c r="BP123">
        <v>1.0918595325192015E-2</v>
      </c>
      <c r="BQ123">
        <f t="shared" si="80"/>
        <v>1.0650352476265113E-2</v>
      </c>
      <c r="BR123">
        <f t="shared" si="78"/>
        <v>2.6824284892690287E-4</v>
      </c>
    </row>
    <row r="124" spans="1:92" ht="13.75" thickBot="1" x14ac:dyDescent="0.2">
      <c r="B124" s="44" t="s">
        <v>110</v>
      </c>
      <c r="C124" s="44">
        <v>24</v>
      </c>
      <c r="D124" s="44">
        <v>5.03437118160483</v>
      </c>
      <c r="E124" s="44"/>
      <c r="F124" s="44"/>
      <c r="G124" s="44"/>
      <c r="H124" s="43"/>
      <c r="I124" s="43"/>
      <c r="J124" s="43"/>
      <c r="M124" s="44" t="s">
        <v>110</v>
      </c>
      <c r="N124" s="44">
        <v>24</v>
      </c>
      <c r="O124" s="44">
        <v>11.810083601777482</v>
      </c>
      <c r="P124" s="44"/>
      <c r="Q124" s="44"/>
      <c r="R124" s="44"/>
      <c r="S124" s="43"/>
      <c r="T124" s="43"/>
      <c r="U124" s="43"/>
      <c r="Z124" s="44" t="s">
        <v>110</v>
      </c>
      <c r="AA124" s="44">
        <v>24</v>
      </c>
      <c r="AB124" s="44">
        <v>0.46745743830181707</v>
      </c>
      <c r="AC124" s="44"/>
      <c r="AD124" s="44"/>
      <c r="AE124" s="44"/>
      <c r="AF124" s="43"/>
      <c r="AG124" s="43"/>
      <c r="AH124" s="43"/>
      <c r="AJ124" s="43"/>
      <c r="AK124" s="43"/>
      <c r="AL124" s="43"/>
      <c r="AM124" s="43"/>
      <c r="AN124" s="43"/>
      <c r="AO124" s="43"/>
      <c r="AP124" s="43"/>
      <c r="AQ124" s="43"/>
      <c r="AR124" s="43"/>
      <c r="BC124">
        <v>6</v>
      </c>
      <c r="BD124">
        <v>-2.0663132058901539</v>
      </c>
      <c r="BE124">
        <v>-1.7895423924386478E-2</v>
      </c>
      <c r="BF124">
        <f t="shared" si="79"/>
        <v>-3.3395663608344783E-2</v>
      </c>
      <c r="BG124">
        <f t="shared" si="77"/>
        <v>1.5500239683958306E-2</v>
      </c>
      <c r="BM124">
        <v>1996</v>
      </c>
      <c r="BN124">
        <v>9.7578092716261082</v>
      </c>
      <c r="BO124">
        <v>9.7223271766678234</v>
      </c>
      <c r="BP124">
        <v>3.5482094958284804E-2</v>
      </c>
      <c r="BQ124">
        <f t="shared" si="80"/>
        <v>2.4563499633092789E-2</v>
      </c>
      <c r="BR124">
        <f t="shared" si="78"/>
        <v>1.0918595325192015E-2</v>
      </c>
    </row>
    <row r="125" spans="1:92" ht="13.75" thickBo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M125" s="43"/>
      <c r="N125" s="43"/>
      <c r="O125" s="43"/>
      <c r="P125" s="43"/>
      <c r="Q125" s="43"/>
      <c r="R125" s="43"/>
      <c r="S125" s="43"/>
      <c r="T125" s="43"/>
      <c r="U125" s="43"/>
      <c r="Z125" s="43"/>
      <c r="AA125" s="43"/>
      <c r="AB125" s="43"/>
      <c r="AC125" s="43"/>
      <c r="AD125" s="43"/>
      <c r="AE125" s="43"/>
      <c r="AF125" s="43"/>
      <c r="AG125" s="43"/>
      <c r="AH125" s="43"/>
      <c r="AJ125" s="43"/>
      <c r="AK125" s="43"/>
      <c r="AL125" s="43"/>
      <c r="AM125" s="43"/>
      <c r="AN125" s="43"/>
      <c r="AO125" s="43"/>
      <c r="AP125" s="43"/>
      <c r="AQ125" s="43"/>
      <c r="AR125" s="43"/>
      <c r="BC125">
        <v>7</v>
      </c>
      <c r="BD125">
        <v>-2.063245440701345</v>
      </c>
      <c r="BE125">
        <v>-1.6819608629480509E-2</v>
      </c>
      <c r="BF125">
        <f t="shared" si="79"/>
        <v>1.0758152949059685E-3</v>
      </c>
      <c r="BG125">
        <f t="shared" si="77"/>
        <v>-1.7895423924386478E-2</v>
      </c>
      <c r="BM125">
        <v>1997</v>
      </c>
      <c r="BN125">
        <v>9.7280408874593451</v>
      </c>
      <c r="BO125">
        <v>9.7300845243876335</v>
      </c>
      <c r="BP125">
        <v>-2.0436369282883504E-3</v>
      </c>
      <c r="BQ125">
        <f t="shared" si="80"/>
        <v>-3.7525731886573155E-2</v>
      </c>
      <c r="BR125">
        <f t="shared" si="78"/>
        <v>3.5482094958284804E-2</v>
      </c>
    </row>
    <row r="126" spans="1:92" x14ac:dyDescent="0.15">
      <c r="B126" s="45"/>
      <c r="C126" s="45" t="s">
        <v>117</v>
      </c>
      <c r="D126" s="45" t="s">
        <v>105</v>
      </c>
      <c r="E126" s="45" t="s">
        <v>118</v>
      </c>
      <c r="F126" s="45" t="s">
        <v>119</v>
      </c>
      <c r="G126" s="45" t="s">
        <v>120</v>
      </c>
      <c r="H126" s="45" t="s">
        <v>121</v>
      </c>
      <c r="I126" s="45" t="s">
        <v>122</v>
      </c>
      <c r="J126" s="45" t="s">
        <v>123</v>
      </c>
      <c r="M126" s="45"/>
      <c r="N126" s="45" t="s">
        <v>117</v>
      </c>
      <c r="O126" s="45" t="s">
        <v>105</v>
      </c>
      <c r="P126" s="45" t="s">
        <v>118</v>
      </c>
      <c r="Q126" s="45" t="s">
        <v>119</v>
      </c>
      <c r="R126" s="45" t="s">
        <v>120</v>
      </c>
      <c r="S126" s="45" t="s">
        <v>121</v>
      </c>
      <c r="T126" s="45" t="s">
        <v>122</v>
      </c>
      <c r="U126" s="45" t="s">
        <v>123</v>
      </c>
      <c r="V126" s="17"/>
      <c r="Z126" s="45"/>
      <c r="AA126" s="45" t="s">
        <v>117</v>
      </c>
      <c r="AB126" s="45" t="s">
        <v>105</v>
      </c>
      <c r="AC126" s="45" t="s">
        <v>118</v>
      </c>
      <c r="AD126" s="45" t="s">
        <v>119</v>
      </c>
      <c r="AE126" s="45" t="s">
        <v>120</v>
      </c>
      <c r="AF126" s="45" t="s">
        <v>121</v>
      </c>
      <c r="AG126" s="45" t="s">
        <v>122</v>
      </c>
      <c r="AH126" s="45" t="s">
        <v>123</v>
      </c>
      <c r="AJ126" s="55"/>
      <c r="AK126" s="55"/>
      <c r="AL126" s="55"/>
      <c r="AM126" s="55"/>
      <c r="AN126" s="55"/>
      <c r="AO126" s="55"/>
      <c r="AP126" s="55"/>
      <c r="AQ126" s="55"/>
      <c r="AR126" s="55"/>
      <c r="BC126">
        <v>8</v>
      </c>
      <c r="BD126">
        <v>-2.0635544353518176</v>
      </c>
      <c r="BE126">
        <v>3.5666782939034913E-2</v>
      </c>
      <c r="BF126">
        <f t="shared" si="79"/>
        <v>5.2486391568515423E-2</v>
      </c>
      <c r="BG126">
        <f t="shared" si="77"/>
        <v>-1.6819608629480509E-2</v>
      </c>
      <c r="BM126">
        <v>1998</v>
      </c>
      <c r="BN126">
        <v>9.6924987621313026</v>
      </c>
      <c r="BO126">
        <v>9.700663382831566</v>
      </c>
      <c r="BP126">
        <v>-8.1646207002634696E-3</v>
      </c>
      <c r="BQ126">
        <f t="shared" si="80"/>
        <v>-6.1209837719751192E-3</v>
      </c>
      <c r="BR126">
        <f t="shared" si="78"/>
        <v>-2.0436369282883504E-3</v>
      </c>
    </row>
    <row r="127" spans="1:92" x14ac:dyDescent="0.15">
      <c r="A127" s="124" t="s">
        <v>483</v>
      </c>
      <c r="B127" s="43" t="s">
        <v>111</v>
      </c>
      <c r="C127" s="43">
        <v>-0.84126341833029983</v>
      </c>
      <c r="D127" s="43">
        <v>0.46604824075621043</v>
      </c>
      <c r="E127" s="43">
        <v>-1.8050994398461087</v>
      </c>
      <c r="F127" s="43">
        <v>8.4765093000474218E-2</v>
      </c>
      <c r="G127" s="43">
        <v>-1.8077883131786558</v>
      </c>
      <c r="H127" s="43">
        <v>0.1252614765180563</v>
      </c>
      <c r="I127" s="43">
        <v>-1.8077883131786558</v>
      </c>
      <c r="J127" s="43">
        <v>0.1252614765180563</v>
      </c>
      <c r="M127" s="43" t="s">
        <v>111</v>
      </c>
      <c r="N127" s="43">
        <v>0.81718378571148609</v>
      </c>
      <c r="O127" s="43">
        <v>0.45120865619429251</v>
      </c>
      <c r="P127" s="43">
        <v>1.8110995312102414</v>
      </c>
      <c r="Q127" s="43">
        <v>8.3207302259886665E-2</v>
      </c>
      <c r="R127" s="43">
        <v>-0.11621243481178933</v>
      </c>
      <c r="S127" s="43">
        <v>1.7505800062347614</v>
      </c>
      <c r="T127" s="43">
        <v>-0.11621243481178933</v>
      </c>
      <c r="U127" s="43">
        <v>1.7505800062347614</v>
      </c>
      <c r="Z127" s="43" t="s">
        <v>111</v>
      </c>
      <c r="AA127" s="43">
        <v>-1.6274994285887363</v>
      </c>
      <c r="AB127" s="43">
        <v>0.65359592680148559</v>
      </c>
      <c r="AC127" s="43">
        <v>-2.4900697232818758</v>
      </c>
      <c r="AD127" s="43">
        <v>2.0436540817576843E-2</v>
      </c>
      <c r="AE127" s="43">
        <v>-2.9795656167055213</v>
      </c>
      <c r="AF127" s="43">
        <v>-0.2754332404719515</v>
      </c>
      <c r="AG127" s="43">
        <v>-2.9795656167055213</v>
      </c>
      <c r="AH127" s="43">
        <v>-0.2754332404719515</v>
      </c>
      <c r="AJ127" s="43"/>
      <c r="AK127" s="43"/>
      <c r="AL127" s="43"/>
      <c r="AM127" s="43"/>
      <c r="AN127" s="43"/>
      <c r="AO127" s="43"/>
      <c r="AP127" s="43"/>
      <c r="AQ127" s="43"/>
      <c r="AR127" s="43"/>
      <c r="BC127">
        <v>9</v>
      </c>
      <c r="BD127">
        <v>-2.0858011407868697</v>
      </c>
      <c r="BE127">
        <v>6.6352438074354314E-2</v>
      </c>
      <c r="BF127">
        <f t="shared" si="79"/>
        <v>3.0685655135319401E-2</v>
      </c>
      <c r="BG127">
        <f t="shared" si="77"/>
        <v>3.5666782939034913E-2</v>
      </c>
      <c r="BM127">
        <v>1999</v>
      </c>
      <c r="BN127">
        <v>9.6534048293951429</v>
      </c>
      <c r="BO127">
        <v>9.6655358497205359</v>
      </c>
      <c r="BP127">
        <v>-1.2131020325393038E-2</v>
      </c>
      <c r="BQ127">
        <f t="shared" si="80"/>
        <v>-3.9663996251295686E-3</v>
      </c>
      <c r="BR127">
        <f t="shared" si="78"/>
        <v>-8.1646207002634696E-3</v>
      </c>
    </row>
    <row r="128" spans="1:92" ht="13.75" thickBot="1" x14ac:dyDescent="0.2">
      <c r="A128" s="125" t="s">
        <v>500</v>
      </c>
      <c r="B128" s="43" t="s">
        <v>124</v>
      </c>
      <c r="C128" s="43">
        <v>7.5065891936220712</v>
      </c>
      <c r="D128" s="43">
        <v>3.807843042317951</v>
      </c>
      <c r="E128" s="43">
        <v>1.9713494254355033</v>
      </c>
      <c r="F128" s="43">
        <v>6.1390577122939327E-2</v>
      </c>
      <c r="G128" s="43">
        <v>-0.39039393864685668</v>
      </c>
      <c r="H128" s="43">
        <v>15.403572325890998</v>
      </c>
      <c r="I128" s="43">
        <v>-0.39039393864685668</v>
      </c>
      <c r="J128" s="43">
        <v>15.403572325890998</v>
      </c>
      <c r="M128" s="44" t="s">
        <v>124</v>
      </c>
      <c r="N128" s="44">
        <v>0.88265762896169575</v>
      </c>
      <c r="O128" s="44">
        <v>7.2078518819934836E-2</v>
      </c>
      <c r="P128" s="44">
        <v>12.245779233709477</v>
      </c>
      <c r="Q128" s="44">
        <v>1.4731087184924567E-11</v>
      </c>
      <c r="R128" s="44">
        <v>0.73355185245710486</v>
      </c>
      <c r="S128" s="44">
        <v>1.0317634054662865</v>
      </c>
      <c r="T128" s="44">
        <v>0.73355185245710486</v>
      </c>
      <c r="U128" s="44">
        <v>1.0317634054662865</v>
      </c>
      <c r="Z128" s="44" t="s">
        <v>124</v>
      </c>
      <c r="AA128" s="44">
        <v>0.56150978144629016</v>
      </c>
      <c r="AB128" s="44">
        <v>0.17580527630918194</v>
      </c>
      <c r="AC128" s="44">
        <v>3.1939302006999188</v>
      </c>
      <c r="AD128" s="44">
        <v>4.0367837233166205E-3</v>
      </c>
      <c r="AE128" s="44">
        <v>0.19782885865747718</v>
      </c>
      <c r="AF128" s="44">
        <v>0.92519070423510308</v>
      </c>
      <c r="AG128" s="44">
        <v>0.19782885865747718</v>
      </c>
      <c r="AH128" s="44">
        <v>0.92519070423510308</v>
      </c>
      <c r="AJ128" s="43"/>
      <c r="AK128" s="43"/>
      <c r="AL128" s="43"/>
      <c r="AM128" s="43"/>
      <c r="AN128" s="43"/>
      <c r="AO128" s="43"/>
      <c r="AP128" s="43"/>
      <c r="AQ128" s="43"/>
      <c r="AR128" s="43"/>
      <c r="BC128">
        <v>10</v>
      </c>
      <c r="BD128">
        <v>-2.0847587557262233</v>
      </c>
      <c r="BE128">
        <v>6.4286442392245124E-2</v>
      </c>
      <c r="BF128">
        <f t="shared" si="79"/>
        <v>-2.0659956821091896E-3</v>
      </c>
      <c r="BG128">
        <f t="shared" si="77"/>
        <v>6.6352438074354314E-2</v>
      </c>
      <c r="BM128">
        <v>2000</v>
      </c>
      <c r="BN128">
        <v>9.6237658512847499</v>
      </c>
      <c r="BO128">
        <v>9.6268979403677619</v>
      </c>
      <c r="BP128">
        <v>-3.1320890830119907E-3</v>
      </c>
      <c r="BQ128">
        <f t="shared" si="80"/>
        <v>8.9989312423810475E-3</v>
      </c>
      <c r="BR128">
        <f t="shared" si="78"/>
        <v>-1.2131020325393038E-2</v>
      </c>
    </row>
    <row r="129" spans="1:70" ht="13.75" thickBot="1" x14ac:dyDescent="0.2">
      <c r="A129" s="125" t="s">
        <v>482</v>
      </c>
      <c r="B129" s="44" t="s">
        <v>125</v>
      </c>
      <c r="C129" s="44">
        <v>0.87315519932187002</v>
      </c>
      <c r="D129" s="44">
        <v>7.1330346176466108E-2</v>
      </c>
      <c r="E129" s="44">
        <v>12.241006053184536</v>
      </c>
      <c r="F129" s="44">
        <v>2.7110832870536715E-11</v>
      </c>
      <c r="G129" s="44">
        <v>0.72522511546222601</v>
      </c>
      <c r="H129" s="44">
        <v>1.021085283181514</v>
      </c>
      <c r="I129" s="44">
        <v>0.72522511546222601</v>
      </c>
      <c r="J129" s="44">
        <v>1.021085283181514</v>
      </c>
      <c r="AJ129" s="43"/>
      <c r="AK129" s="43"/>
      <c r="AL129" s="43"/>
      <c r="AM129" s="43"/>
      <c r="AN129" s="43"/>
      <c r="AO129" s="43"/>
      <c r="AP129" s="43"/>
      <c r="AQ129" s="43"/>
      <c r="AR129" s="43"/>
      <c r="BC129">
        <v>11</v>
      </c>
      <c r="BD129">
        <v>-2.0844324326557557</v>
      </c>
      <c r="BE129">
        <v>-1.6451147375882158E-3</v>
      </c>
      <c r="BF129">
        <f t="shared" si="79"/>
        <v>-6.593155712983334E-2</v>
      </c>
      <c r="BG129">
        <f t="shared" si="77"/>
        <v>6.4286442392245124E-2</v>
      </c>
      <c r="BM129">
        <v>2001</v>
      </c>
      <c r="BN129">
        <v>9.6245221881153764</v>
      </c>
      <c r="BO129">
        <v>9.5976046953707197</v>
      </c>
      <c r="BP129">
        <v>2.6917492744656712E-2</v>
      </c>
      <c r="BQ129">
        <f t="shared" si="80"/>
        <v>3.0049581827668703E-2</v>
      </c>
      <c r="BR129">
        <f t="shared" si="78"/>
        <v>-3.1320890830119907E-3</v>
      </c>
    </row>
    <row r="130" spans="1:70" ht="14.4" x14ac:dyDescent="0.15">
      <c r="A130" s="127" t="s">
        <v>502</v>
      </c>
      <c r="BC130">
        <v>12</v>
      </c>
      <c r="BD130">
        <v>-2.0762533709262705</v>
      </c>
      <c r="BE130">
        <v>-5.4041637286417199E-4</v>
      </c>
      <c r="BF130">
        <f t="shared" si="79"/>
        <v>1.1046983647240438E-3</v>
      </c>
      <c r="BG130">
        <f t="shared" si="77"/>
        <v>-1.6451147375882158E-3</v>
      </c>
      <c r="BM130">
        <v>2002</v>
      </c>
      <c r="BN130">
        <v>9.5755051548142269</v>
      </c>
      <c r="BO130">
        <v>9.5983522096742586</v>
      </c>
      <c r="BP130">
        <v>-2.284705486003169E-2</v>
      </c>
      <c r="BQ130">
        <f t="shared" si="80"/>
        <v>-4.9764547604688403E-2</v>
      </c>
      <c r="BR130">
        <f t="shared" si="78"/>
        <v>2.6917492744656712E-2</v>
      </c>
    </row>
    <row r="131" spans="1:70" x14ac:dyDescent="0.15">
      <c r="Z131" t="s">
        <v>127</v>
      </c>
      <c r="BC131">
        <v>13</v>
      </c>
      <c r="BD131">
        <v>-2.0790823818929991</v>
      </c>
      <c r="BE131">
        <v>-2.6210177436948534E-2</v>
      </c>
      <c r="BF131">
        <f t="shared" si="79"/>
        <v>-2.5669761064084362E-2</v>
      </c>
      <c r="BG131">
        <f t="shared" si="77"/>
        <v>-5.4041637286417199E-4</v>
      </c>
      <c r="BM131">
        <v>2003</v>
      </c>
      <c r="BN131">
        <v>9.5367901885948836</v>
      </c>
      <c r="BO131">
        <v>9.5499069508609917</v>
      </c>
      <c r="BP131">
        <v>-1.311676226610814E-2</v>
      </c>
      <c r="BQ131">
        <f t="shared" si="80"/>
        <v>9.7302925939235507E-3</v>
      </c>
      <c r="BR131">
        <f t="shared" si="78"/>
        <v>-2.284705486003169E-2</v>
      </c>
    </row>
    <row r="132" spans="1:70" ht="13.75" thickBot="1" x14ac:dyDescent="0.2">
      <c r="M132" t="s">
        <v>127</v>
      </c>
      <c r="BC132">
        <v>14</v>
      </c>
      <c r="BD132">
        <v>-2.0747709593595918</v>
      </c>
      <c r="BE132">
        <v>-2.0417366303481899E-2</v>
      </c>
      <c r="BF132">
        <f t="shared" si="79"/>
        <v>5.7928111334666355E-3</v>
      </c>
      <c r="BG132">
        <f t="shared" si="77"/>
        <v>-2.6210177436948534E-2</v>
      </c>
      <c r="BM132">
        <v>2004</v>
      </c>
      <c r="BN132">
        <v>9.530185559595985</v>
      </c>
      <c r="BO132">
        <v>9.5116435874517862</v>
      </c>
      <c r="BP132">
        <v>1.8541972144198837E-2</v>
      </c>
      <c r="BQ132">
        <f t="shared" si="80"/>
        <v>3.1658734410306977E-2</v>
      </c>
      <c r="BR132">
        <f t="shared" si="78"/>
        <v>-1.311676226610814E-2</v>
      </c>
    </row>
    <row r="133" spans="1:70" ht="13.75" thickBot="1" x14ac:dyDescent="0.2">
      <c r="B133" t="s">
        <v>127</v>
      </c>
      <c r="Z133" s="27" t="s">
        <v>128</v>
      </c>
      <c r="AA133" s="27" t="s">
        <v>129</v>
      </c>
      <c r="AB133" s="27" t="s">
        <v>109</v>
      </c>
      <c r="AC133" s="17" t="s">
        <v>133</v>
      </c>
      <c r="AD133" s="17" t="s">
        <v>134</v>
      </c>
      <c r="BC133">
        <v>15</v>
      </c>
      <c r="BD133">
        <v>-2.1456692434319184</v>
      </c>
      <c r="BE133">
        <v>5.3304544598921311E-2</v>
      </c>
      <c r="BF133">
        <f t="shared" si="79"/>
        <v>7.3721910902403209E-2</v>
      </c>
      <c r="BG133">
        <f t="shared" si="77"/>
        <v>-2.0417366303481899E-2</v>
      </c>
      <c r="BM133">
        <v>2005</v>
      </c>
      <c r="BN133">
        <v>9.4696317093258351</v>
      </c>
      <c r="BO133">
        <v>9.505116000209787</v>
      </c>
      <c r="BP133">
        <v>-3.5484290883951886E-2</v>
      </c>
      <c r="BQ133">
        <f t="shared" si="80"/>
        <v>-5.4026263028150723E-2</v>
      </c>
      <c r="BR133">
        <f t="shared" si="78"/>
        <v>1.8541972144198837E-2</v>
      </c>
    </row>
    <row r="134" spans="1:70" ht="13.75" thickBot="1" x14ac:dyDescent="0.2">
      <c r="M134" s="27" t="s">
        <v>497</v>
      </c>
      <c r="N134" s="27" t="s">
        <v>496</v>
      </c>
      <c r="O134" s="27" t="s">
        <v>109</v>
      </c>
      <c r="P134" s="17" t="s">
        <v>133</v>
      </c>
      <c r="Q134" s="17" t="s">
        <v>134</v>
      </c>
      <c r="Y134">
        <v>1991</v>
      </c>
      <c r="Z134">
        <v>-3.6008420098358123</v>
      </c>
      <c r="AA134">
        <v>-3.6415053861520543</v>
      </c>
      <c r="AB134">
        <v>4.0663376316242061E-2</v>
      </c>
      <c r="BC134">
        <v>16</v>
      </c>
      <c r="BD134">
        <v>-2.1562561946461494</v>
      </c>
      <c r="BE134">
        <v>7.9918580911692683E-2</v>
      </c>
      <c r="BF134">
        <f t="shared" si="79"/>
        <v>2.6614036312771372E-2</v>
      </c>
      <c r="BG134">
        <f t="shared" si="77"/>
        <v>5.3304544598921311E-2</v>
      </c>
      <c r="BM134">
        <v>2006</v>
      </c>
      <c r="BN134">
        <v>9.4331649649028559</v>
      </c>
      <c r="BO134">
        <v>9.4452684992308065</v>
      </c>
      <c r="BP134">
        <v>-1.2103534327950527E-2</v>
      </c>
      <c r="BQ134">
        <f t="shared" si="80"/>
        <v>2.3380756556001359E-2</v>
      </c>
      <c r="BR134">
        <f t="shared" si="78"/>
        <v>-3.5484290883951886E-2</v>
      </c>
    </row>
    <row r="135" spans="1:70" x14ac:dyDescent="0.15">
      <c r="B135" s="27" t="s">
        <v>497</v>
      </c>
      <c r="C135" s="27" t="s">
        <v>496</v>
      </c>
      <c r="D135" s="27" t="s">
        <v>109</v>
      </c>
      <c r="E135" s="17" t="s">
        <v>133</v>
      </c>
      <c r="F135" s="17" t="s">
        <v>134</v>
      </c>
      <c r="L135">
        <v>1991</v>
      </c>
      <c r="M135">
        <v>5.1347638249256056</v>
      </c>
      <c r="N135">
        <v>5.1091491960094988</v>
      </c>
      <c r="O135">
        <v>2.5614628916106774E-2</v>
      </c>
      <c r="Y135">
        <v>1992</v>
      </c>
      <c r="Z135">
        <v>-3.6175315360534448</v>
      </c>
      <c r="AA135">
        <v>-3.6494074385542636</v>
      </c>
      <c r="AB135">
        <v>3.1875902500818842E-2</v>
      </c>
      <c r="AC135">
        <f>AB135-AB134</f>
        <v>-8.787473815423219E-3</v>
      </c>
      <c r="AD135">
        <f>AB134</f>
        <v>4.0663376316242061E-2</v>
      </c>
      <c r="AJ135" s="17"/>
      <c r="AK135" s="17"/>
      <c r="AL135" s="17"/>
      <c r="AM135" s="17"/>
      <c r="AN135" s="17"/>
      <c r="BC135">
        <v>17</v>
      </c>
      <c r="BD135">
        <v>-2.1523545086159324</v>
      </c>
      <c r="BE135">
        <v>8.3861748776840717E-2</v>
      </c>
      <c r="BF135">
        <f t="shared" si="79"/>
        <v>3.943167865148034E-3</v>
      </c>
      <c r="BG135">
        <f t="shared" si="77"/>
        <v>7.9918580911692683E-2</v>
      </c>
      <c r="BM135">
        <v>2007</v>
      </c>
      <c r="BN135">
        <v>9.4068715148387501</v>
      </c>
      <c r="BO135">
        <v>9.4092271325329353</v>
      </c>
      <c r="BP135">
        <v>-2.3556176941852414E-3</v>
      </c>
      <c r="BQ135">
        <f t="shared" si="80"/>
        <v>9.7479166337652856E-3</v>
      </c>
      <c r="BR135">
        <f t="shared" si="78"/>
        <v>-1.2103534327950527E-2</v>
      </c>
    </row>
    <row r="136" spans="1:70" x14ac:dyDescent="0.15">
      <c r="A136">
        <v>1991</v>
      </c>
      <c r="B136">
        <v>-5.0085788306361607</v>
      </c>
      <c r="C136">
        <v>-5.0031641476318045</v>
      </c>
      <c r="D136">
        <v>-5.4146830043562133E-3</v>
      </c>
      <c r="L136">
        <v>1992</v>
      </c>
      <c r="M136">
        <v>5.2476540500430557</v>
      </c>
      <c r="N136">
        <v>5.3494222486986089</v>
      </c>
      <c r="O136">
        <v>-0.1017681986555532</v>
      </c>
      <c r="P136">
        <f>O136-O135</f>
        <v>-0.12738282757165997</v>
      </c>
      <c r="Q136">
        <f>O135</f>
        <v>2.5614628916106774E-2</v>
      </c>
      <c r="Y136">
        <v>1993</v>
      </c>
      <c r="Z136">
        <v>-3.6300638555190274</v>
      </c>
      <c r="AA136">
        <v>-3.6587787707731683</v>
      </c>
      <c r="AB136">
        <v>2.8714915254140827E-2</v>
      </c>
      <c r="AC136">
        <f>AB136-AB135</f>
        <v>-3.1609872466780153E-3</v>
      </c>
      <c r="AD136">
        <f t="shared" ref="AD136:AD155" si="81">AB135</f>
        <v>3.1875902500818842E-2</v>
      </c>
      <c r="BC136">
        <v>18</v>
      </c>
      <c r="BD136">
        <v>-2.1537518328140464</v>
      </c>
      <c r="BE136">
        <v>8.0808207878456439E-2</v>
      </c>
      <c r="BF136">
        <f t="shared" si="79"/>
        <v>-3.0535408983842771E-3</v>
      </c>
      <c r="BG136">
        <f t="shared" si="77"/>
        <v>8.3861748776840717E-2</v>
      </c>
      <c r="BM136">
        <v>2008</v>
      </c>
      <c r="BN136">
        <v>9.2355562323257452</v>
      </c>
      <c r="BO136">
        <v>9.3832403906258222</v>
      </c>
      <c r="BP136">
        <v>-0.14768415830007697</v>
      </c>
      <c r="BQ136">
        <f t="shared" si="80"/>
        <v>-0.14532854060589173</v>
      </c>
      <c r="BR136">
        <f t="shared" si="78"/>
        <v>-2.3556176941852414E-3</v>
      </c>
    </row>
    <row r="137" spans="1:70" x14ac:dyDescent="0.15">
      <c r="A137">
        <v>1992</v>
      </c>
      <c r="B137">
        <v>-5.0078687986856965</v>
      </c>
      <c r="C137">
        <v>-4.9745210955403056</v>
      </c>
      <c r="D137">
        <v>-3.3347703145390817E-2</v>
      </c>
      <c r="E137">
        <f>D137-D136</f>
        <v>-2.7933020141034604E-2</v>
      </c>
      <c r="F137">
        <f>D136</f>
        <v>-5.4146830043562133E-3</v>
      </c>
      <c r="L137">
        <v>1993</v>
      </c>
      <c r="M137">
        <v>5.3476703642862828</v>
      </c>
      <c r="N137">
        <v>5.4490656671337296</v>
      </c>
      <c r="O137">
        <v>-0.1013953028474468</v>
      </c>
      <c r="P137">
        <f>O137-O136</f>
        <v>3.7289580810639933E-4</v>
      </c>
      <c r="Q137">
        <f t="shared" ref="Q137:Q156" si="82">O136</f>
        <v>-0.1017681986555532</v>
      </c>
      <c r="Y137">
        <v>1994</v>
      </c>
      <c r="Z137">
        <v>-3.7055860611474922</v>
      </c>
      <c r="AA137">
        <v>-3.665815790737303</v>
      </c>
      <c r="AB137">
        <v>-3.9770270410189212E-2</v>
      </c>
      <c r="AC137">
        <f t="shared" ref="AC137:AC155" si="83">AB137-AB136</f>
        <v>-6.8485185664330039E-2</v>
      </c>
      <c r="AD137">
        <f t="shared" si="81"/>
        <v>2.8714915254140827E-2</v>
      </c>
      <c r="BC137">
        <v>19</v>
      </c>
      <c r="BD137">
        <v>-2.1587744810287215</v>
      </c>
      <c r="BE137">
        <v>-0.15141793596202779</v>
      </c>
      <c r="BF137">
        <f t="shared" si="79"/>
        <v>-0.23222614384048423</v>
      </c>
      <c r="BG137">
        <f t="shared" si="77"/>
        <v>8.0808207878456439E-2</v>
      </c>
      <c r="BM137">
        <v>2009</v>
      </c>
      <c r="BN137">
        <v>9.3378933192267919</v>
      </c>
      <c r="BO137">
        <v>9.2139234687097034</v>
      </c>
      <c r="BP137">
        <v>0.12396985051708853</v>
      </c>
      <c r="BQ137">
        <f t="shared" si="80"/>
        <v>0.2716540088171655</v>
      </c>
      <c r="BR137">
        <f t="shared" si="78"/>
        <v>-0.14768415830007697</v>
      </c>
    </row>
    <row r="138" spans="1:70" x14ac:dyDescent="0.15">
      <c r="A138">
        <v>1993</v>
      </c>
      <c r="B138">
        <v>-4.9736726199590571</v>
      </c>
      <c r="C138">
        <v>-4.9778663480878738</v>
      </c>
      <c r="D138">
        <v>4.1937281288166872E-3</v>
      </c>
      <c r="E138">
        <f>D138-D137</f>
        <v>3.7541431274207504E-2</v>
      </c>
      <c r="F138">
        <f t="shared" ref="F138:F157" si="84">D137</f>
        <v>-3.3347703145390817E-2</v>
      </c>
      <c r="L138">
        <v>1994</v>
      </c>
      <c r="M138">
        <v>5.5880630433091518</v>
      </c>
      <c r="N138">
        <v>5.5373458299211444</v>
      </c>
      <c r="O138">
        <v>5.0717213388007387E-2</v>
      </c>
      <c r="P138">
        <f t="shared" ref="P138:P156" si="85">O138-O137</f>
        <v>0.15211251623545419</v>
      </c>
      <c r="Q138">
        <f t="shared" si="82"/>
        <v>-0.1013953028474468</v>
      </c>
      <c r="Y138">
        <v>1995</v>
      </c>
      <c r="Z138">
        <v>-3.7163985003185558</v>
      </c>
      <c r="AA138">
        <v>-3.7082222479140841</v>
      </c>
      <c r="AB138">
        <v>-8.1762524044717289E-3</v>
      </c>
      <c r="AC138">
        <f t="shared" si="83"/>
        <v>3.1594018005717484E-2</v>
      </c>
      <c r="AD138">
        <f t="shared" si="81"/>
        <v>-3.9770270410189212E-2</v>
      </c>
      <c r="BC138">
        <v>20</v>
      </c>
      <c r="BD138">
        <v>-2.1474091178700028</v>
      </c>
      <c r="BE138">
        <v>-4.7358382141703181E-2</v>
      </c>
      <c r="BF138">
        <f t="shared" si="79"/>
        <v>0.10405955382032461</v>
      </c>
      <c r="BG138">
        <f t="shared" si="77"/>
        <v>-0.15141793596202779</v>
      </c>
      <c r="BM138">
        <v>2010</v>
      </c>
      <c r="BN138">
        <v>9.2856378828160242</v>
      </c>
      <c r="BO138">
        <v>9.3150668127113239</v>
      </c>
      <c r="BP138">
        <v>-2.942892989529966E-2</v>
      </c>
      <c r="BQ138">
        <f t="shared" si="80"/>
        <v>-0.15339878041238819</v>
      </c>
      <c r="BR138">
        <f t="shared" si="78"/>
        <v>0.12396985051708853</v>
      </c>
    </row>
    <row r="139" spans="1:70" x14ac:dyDescent="0.15">
      <c r="A139">
        <v>1994</v>
      </c>
      <c r="B139">
        <v>-4.9188864657841487</v>
      </c>
      <c r="C139">
        <v>-4.9125420253937966</v>
      </c>
      <c r="D139">
        <v>-6.3444403903520907E-3</v>
      </c>
      <c r="E139">
        <f t="shared" ref="E139:E157" si="86">D139-D138</f>
        <v>-1.0538168519168778E-2</v>
      </c>
      <c r="F139">
        <f t="shared" si="84"/>
        <v>4.1937281288166872E-3</v>
      </c>
      <c r="L139">
        <v>1995</v>
      </c>
      <c r="M139">
        <v>5.9387385975267923</v>
      </c>
      <c r="N139">
        <v>5.7495302620072195</v>
      </c>
      <c r="O139">
        <v>0.18920833551957283</v>
      </c>
      <c r="P139">
        <f t="shared" si="85"/>
        <v>0.13849112213156545</v>
      </c>
      <c r="Q139">
        <f t="shared" si="82"/>
        <v>5.0717213388007387E-2</v>
      </c>
      <c r="Y139">
        <v>1996</v>
      </c>
      <c r="Z139">
        <v>-3.7628937079362199</v>
      </c>
      <c r="AA139">
        <v>-3.7142935382699291</v>
      </c>
      <c r="AB139">
        <v>-4.8600169666290771E-2</v>
      </c>
      <c r="AC139">
        <f t="shared" si="83"/>
        <v>-4.0423917261819042E-2</v>
      </c>
      <c r="AD139">
        <f t="shared" si="81"/>
        <v>-8.1762524044717289E-3</v>
      </c>
      <c r="BC139">
        <v>21</v>
      </c>
      <c r="BD139">
        <v>-2.1537600291709165</v>
      </c>
      <c r="BE139">
        <v>6.3081695094146184E-2</v>
      </c>
      <c r="BF139">
        <f t="shared" si="79"/>
        <v>0.11044007723584937</v>
      </c>
      <c r="BG139">
        <f t="shared" si="77"/>
        <v>-4.7358382141703181E-2</v>
      </c>
      <c r="BM139">
        <v>2011</v>
      </c>
      <c r="BN139">
        <v>9.300920505436622</v>
      </c>
      <c r="BO139">
        <v>9.2634209261525289</v>
      </c>
      <c r="BP139">
        <v>3.7499579284093087E-2</v>
      </c>
      <c r="BQ139">
        <f t="shared" si="80"/>
        <v>6.6928509179392748E-2</v>
      </c>
      <c r="BR139">
        <f t="shared" si="78"/>
        <v>-2.942892989529966E-2</v>
      </c>
    </row>
    <row r="140" spans="1:70" x14ac:dyDescent="0.15">
      <c r="A140">
        <v>1995</v>
      </c>
      <c r="B140">
        <v>-4.8221817694409976</v>
      </c>
      <c r="C140">
        <v>-4.8707009071086151</v>
      </c>
      <c r="D140">
        <v>4.8519137667617507E-2</v>
      </c>
      <c r="E140">
        <f t="shared" si="86"/>
        <v>5.4863578057969598E-2</v>
      </c>
      <c r="F140">
        <f t="shared" si="84"/>
        <v>-6.3444403903520907E-3</v>
      </c>
      <c r="L140">
        <v>1996</v>
      </c>
      <c r="M140">
        <v>5.7978417238573527</v>
      </c>
      <c r="N140">
        <v>6.0590567152277908</v>
      </c>
      <c r="O140">
        <v>-0.26121499137043802</v>
      </c>
      <c r="P140">
        <f t="shared" si="85"/>
        <v>-0.45042332689001086</v>
      </c>
      <c r="Q140">
        <f t="shared" si="82"/>
        <v>0.18920833551957283</v>
      </c>
      <c r="Y140">
        <v>1997</v>
      </c>
      <c r="Z140">
        <v>-3.7780019950886103</v>
      </c>
      <c r="AA140">
        <v>-3.7404010521376234</v>
      </c>
      <c r="AB140">
        <v>-3.7600942950986926E-2</v>
      </c>
      <c r="AC140">
        <f t="shared" si="83"/>
        <v>1.0999226715303845E-2</v>
      </c>
      <c r="AD140">
        <f t="shared" si="81"/>
        <v>-4.8600169666290771E-2</v>
      </c>
      <c r="BC140">
        <v>22</v>
      </c>
      <c r="BD140">
        <v>-2.158622277868425</v>
      </c>
      <c r="BE140">
        <v>-7.2558972547918543E-2</v>
      </c>
      <c r="BF140">
        <f t="shared" si="79"/>
        <v>-0.13564066764206473</v>
      </c>
      <c r="BG140">
        <f t="shared" si="77"/>
        <v>6.3081695094146184E-2</v>
      </c>
      <c r="BM140">
        <v>2012</v>
      </c>
      <c r="BN140">
        <v>9.2881646224956835</v>
      </c>
      <c r="BO140">
        <v>9.2785252798503883</v>
      </c>
      <c r="BP140">
        <v>9.6393426452952014E-3</v>
      </c>
      <c r="BQ140">
        <f t="shared" si="80"/>
        <v>-2.7860236638797886E-2</v>
      </c>
      <c r="BR140">
        <f t="shared" si="78"/>
        <v>3.7499579284093087E-2</v>
      </c>
    </row>
    <row r="141" spans="1:70" x14ac:dyDescent="0.15">
      <c r="A141">
        <v>1996</v>
      </c>
      <c r="B141">
        <v>-4.8515794408825883</v>
      </c>
      <c r="C141">
        <v>-4.7546737803110588</v>
      </c>
      <c r="D141">
        <v>-9.6905660571529495E-2</v>
      </c>
      <c r="E141">
        <f t="shared" si="86"/>
        <v>-0.145424798239147</v>
      </c>
      <c r="F141">
        <f t="shared" si="84"/>
        <v>4.8519137667617507E-2</v>
      </c>
      <c r="L141">
        <v>1997</v>
      </c>
      <c r="M141">
        <v>5.8325623507218953</v>
      </c>
      <c r="N141">
        <v>5.9346930147866077</v>
      </c>
      <c r="O141">
        <v>-0.10213066406471238</v>
      </c>
      <c r="P141">
        <f t="shared" si="85"/>
        <v>0.15908432730572564</v>
      </c>
      <c r="Q141">
        <f t="shared" si="82"/>
        <v>-0.26121499137043802</v>
      </c>
      <c r="Y141">
        <v>1998</v>
      </c>
      <c r="Z141">
        <v>-3.8056478931265105</v>
      </c>
      <c r="AA141">
        <v>-3.7488845031545899</v>
      </c>
      <c r="AB141">
        <v>-5.6763389971920652E-2</v>
      </c>
      <c r="AC141">
        <f t="shared" si="83"/>
        <v>-1.9162447020933726E-2</v>
      </c>
      <c r="AD141">
        <f t="shared" si="81"/>
        <v>-3.7600942950986926E-2</v>
      </c>
      <c r="BC141">
        <v>23</v>
      </c>
      <c r="BD141">
        <v>-2.1576727898888888</v>
      </c>
      <c r="BE141">
        <v>-3.1506303936035707E-2</v>
      </c>
      <c r="BF141">
        <f>BE141-BE140</f>
        <v>4.1052668611882837E-2</v>
      </c>
      <c r="BG141">
        <f>BE140</f>
        <v>-7.2558972547918543E-2</v>
      </c>
      <c r="BM141">
        <v>2013</v>
      </c>
      <c r="BN141">
        <v>9.1629473892737536</v>
      </c>
      <c r="BO141">
        <v>9.2659181918883551</v>
      </c>
      <c r="BP141">
        <v>-0.10297080261460145</v>
      </c>
      <c r="BQ141">
        <f>BP141-BP140</f>
        <v>-0.11261014525989665</v>
      </c>
      <c r="BR141">
        <f>BP140</f>
        <v>9.6393426452952014E-3</v>
      </c>
    </row>
    <row r="142" spans="1:70" x14ac:dyDescent="0.15">
      <c r="A142">
        <v>1997</v>
      </c>
      <c r="B142">
        <v>-4.7641174139253497</v>
      </c>
      <c r="C142">
        <v>-4.8361114743334817</v>
      </c>
      <c r="D142">
        <v>7.1994060408131944E-2</v>
      </c>
      <c r="E142">
        <f t="shared" si="86"/>
        <v>0.16889972097966144</v>
      </c>
      <c r="F142">
        <f t="shared" si="84"/>
        <v>-9.6905660571529495E-2</v>
      </c>
      <c r="L142">
        <v>1998</v>
      </c>
      <c r="M142">
        <v>5.8262922415518439</v>
      </c>
      <c r="N142">
        <v>5.9653394409709284</v>
      </c>
      <c r="O142">
        <v>-0.1390471994190845</v>
      </c>
      <c r="P142">
        <f t="shared" si="85"/>
        <v>-3.6916535354372115E-2</v>
      </c>
      <c r="Q142">
        <f t="shared" si="82"/>
        <v>-0.10213066406471238</v>
      </c>
      <c r="Y142">
        <v>1999</v>
      </c>
      <c r="Z142">
        <v>-3.8200906574160136</v>
      </c>
      <c r="AA142">
        <v>-3.7644079453197379</v>
      </c>
      <c r="AB142">
        <v>-5.5682712096275733E-2</v>
      </c>
      <c r="AC142">
        <f t="shared" si="83"/>
        <v>1.0806778756449198E-3</v>
      </c>
      <c r="AD142">
        <f t="shared" si="81"/>
        <v>-5.6763389971920652E-2</v>
      </c>
      <c r="BC142">
        <v>24</v>
      </c>
      <c r="BD142">
        <v>-2.1497435588464997</v>
      </c>
      <c r="BE142">
        <v>2.7015394567946327E-2</v>
      </c>
      <c r="BF142">
        <f>BE142-BE141</f>
        <v>5.8521698503982034E-2</v>
      </c>
      <c r="BG142">
        <f>BE141</f>
        <v>-3.1506303936035707E-2</v>
      </c>
      <c r="BM142">
        <v>2014</v>
      </c>
      <c r="BN142">
        <v>9.126817702724658</v>
      </c>
      <c r="BO142">
        <v>9.1421615941757111</v>
      </c>
      <c r="BP142">
        <v>-1.5343891451053082E-2</v>
      </c>
      <c r="BQ142">
        <f>BP142-BP141</f>
        <v>8.7626911163548371E-2</v>
      </c>
      <c r="BR142">
        <f>BP141</f>
        <v>-0.10297080261460145</v>
      </c>
    </row>
    <row r="143" spans="1:70" ht="13.75" thickBot="1" x14ac:dyDescent="0.2">
      <c r="A143">
        <v>1998</v>
      </c>
      <c r="B143">
        <v>-4.7396697349816677</v>
      </c>
      <c r="C143">
        <v>-4.7716293654217337</v>
      </c>
      <c r="D143">
        <v>3.1959630440066E-2</v>
      </c>
      <c r="E143">
        <f t="shared" si="86"/>
        <v>-4.0034429968065943E-2</v>
      </c>
      <c r="F143">
        <f t="shared" si="84"/>
        <v>7.1994060408131944E-2</v>
      </c>
      <c r="L143">
        <v>1999</v>
      </c>
      <c r="M143">
        <v>5.8125669098027988</v>
      </c>
      <c r="N143">
        <v>5.95980508127756</v>
      </c>
      <c r="O143">
        <v>-0.14723817147476126</v>
      </c>
      <c r="P143">
        <f t="shared" si="85"/>
        <v>-8.1909720556767596E-3</v>
      </c>
      <c r="Q143">
        <f t="shared" si="82"/>
        <v>-0.1390471994190845</v>
      </c>
      <c r="Y143">
        <v>2000</v>
      </c>
      <c r="Z143">
        <v>-3.8593803986959898</v>
      </c>
      <c r="AA143">
        <v>-3.7725176987394171</v>
      </c>
      <c r="AB143">
        <v>-8.6862699956572698E-2</v>
      </c>
      <c r="AC143">
        <f t="shared" si="83"/>
        <v>-3.1179987860296965E-2</v>
      </c>
      <c r="AD143">
        <f t="shared" si="81"/>
        <v>-5.5682712096275733E-2</v>
      </c>
      <c r="BC143" s="25">
        <v>25</v>
      </c>
      <c r="BD143" s="25">
        <v>-2.145181556896909</v>
      </c>
      <c r="BE143" s="25">
        <v>-9.9331160066992386E-2</v>
      </c>
      <c r="BF143">
        <f>BE143-BE142</f>
        <v>-0.12634655463493871</v>
      </c>
      <c r="BG143">
        <f>BE142</f>
        <v>2.7015394567946327E-2</v>
      </c>
      <c r="BM143">
        <v>2015</v>
      </c>
      <c r="BN143" s="25">
        <v>9.1841859154158669</v>
      </c>
      <c r="BO143" s="25">
        <v>9.1064533536349241</v>
      </c>
      <c r="BP143" s="25">
        <v>7.7732561780942788E-2</v>
      </c>
      <c r="BQ143">
        <f>BP143-BP142</f>
        <v>9.307645323199587E-2</v>
      </c>
      <c r="BR143">
        <f>BP142</f>
        <v>-1.5343891451053082E-2</v>
      </c>
    </row>
    <row r="144" spans="1:70" x14ac:dyDescent="0.15">
      <c r="A144">
        <v>1999</v>
      </c>
      <c r="B144">
        <v>-4.7110129533981899</v>
      </c>
      <c r="C144">
        <v>-4.6892716591280195</v>
      </c>
      <c r="D144">
        <v>-2.1741294270170464E-2</v>
      </c>
      <c r="E144">
        <f t="shared" si="86"/>
        <v>-5.3700924710236464E-2</v>
      </c>
      <c r="F144">
        <f t="shared" si="84"/>
        <v>3.1959630440066E-2</v>
      </c>
      <c r="L144">
        <v>2000</v>
      </c>
      <c r="M144">
        <v>5.7393780555093343</v>
      </c>
      <c r="N144">
        <v>5.9476903124992351</v>
      </c>
      <c r="O144">
        <v>-0.20831225698990075</v>
      </c>
      <c r="P144">
        <f t="shared" si="85"/>
        <v>-6.1074085515139487E-2</v>
      </c>
      <c r="Q144">
        <f t="shared" si="82"/>
        <v>-0.14723817147476126</v>
      </c>
      <c r="Y144">
        <v>2001</v>
      </c>
      <c r="Z144">
        <v>-3.8316453019789956</v>
      </c>
      <c r="AA144">
        <v>-3.7945792727786176</v>
      </c>
      <c r="AB144">
        <v>-3.7066029200377937E-2</v>
      </c>
      <c r="AC144">
        <f t="shared" si="83"/>
        <v>4.9796670756194761E-2</v>
      </c>
      <c r="AD144">
        <f t="shared" si="81"/>
        <v>-8.6862699956572698E-2</v>
      </c>
    </row>
    <row r="145" spans="1:90" x14ac:dyDescent="0.15">
      <c r="A145">
        <v>2000</v>
      </c>
      <c r="B145">
        <v>-4.6889956572450338</v>
      </c>
      <c r="C145">
        <v>-4.6468349252648782</v>
      </c>
      <c r="D145">
        <v>-4.2160731980155575E-2</v>
      </c>
      <c r="E145">
        <f t="shared" si="86"/>
        <v>-2.0419437709985111E-2</v>
      </c>
      <c r="F145">
        <f t="shared" si="84"/>
        <v>-2.1741294270170464E-2</v>
      </c>
      <c r="L145">
        <v>2001</v>
      </c>
      <c r="M145">
        <v>5.9616556162736547</v>
      </c>
      <c r="N145">
        <v>5.8830896119021432</v>
      </c>
      <c r="O145">
        <v>7.8566004371511511E-2</v>
      </c>
      <c r="P145">
        <f t="shared" si="85"/>
        <v>0.28687826136141226</v>
      </c>
      <c r="Q145">
        <f t="shared" si="82"/>
        <v>-0.20831225698990075</v>
      </c>
      <c r="Y145">
        <v>2002</v>
      </c>
      <c r="Z145">
        <v>-3.8011388259874215</v>
      </c>
      <c r="AA145">
        <v>-3.7790057446826664</v>
      </c>
      <c r="AB145">
        <v>-2.2133081304755109E-2</v>
      </c>
      <c r="AC145">
        <f t="shared" si="83"/>
        <v>1.4932947895622828E-2</v>
      </c>
      <c r="AD145">
        <f t="shared" si="81"/>
        <v>-3.7066029200377937E-2</v>
      </c>
      <c r="BC145" t="s">
        <v>100</v>
      </c>
      <c r="BN145" t="s">
        <v>100</v>
      </c>
    </row>
    <row r="146" spans="1:90" ht="13.75" thickBot="1" x14ac:dyDescent="0.2">
      <c r="A146">
        <v>2001</v>
      </c>
      <c r="B146">
        <v>-4.7043854546102608</v>
      </c>
      <c r="C146">
        <v>-4.6313033811504436</v>
      </c>
      <c r="D146">
        <v>-7.3082073459817209E-2</v>
      </c>
      <c r="E146">
        <f t="shared" si="86"/>
        <v>-3.0921341479661635E-2</v>
      </c>
      <c r="F146">
        <f t="shared" si="84"/>
        <v>-4.2160731980155575E-2</v>
      </c>
      <c r="L146">
        <v>2002</v>
      </c>
      <c r="M146">
        <v>5.9422153423756034</v>
      </c>
      <c r="N146">
        <v>6.0792845966577671</v>
      </c>
      <c r="O146">
        <v>-0.13706925428216366</v>
      </c>
      <c r="P146">
        <f t="shared" si="85"/>
        <v>-0.21563525865367517</v>
      </c>
      <c r="Q146">
        <f t="shared" si="82"/>
        <v>7.8566004371511511E-2</v>
      </c>
      <c r="Y146">
        <v>2003</v>
      </c>
      <c r="Z146">
        <v>-3.7831827424117694</v>
      </c>
      <c r="AA146">
        <v>-3.7618760600159411</v>
      </c>
      <c r="AB146">
        <v>-2.1306682395828336E-2</v>
      </c>
      <c r="AC146">
        <f t="shared" si="83"/>
        <v>8.2639890892677315E-4</v>
      </c>
      <c r="AD146">
        <f t="shared" si="81"/>
        <v>-2.2133081304755109E-2</v>
      </c>
    </row>
    <row r="147" spans="1:90" x14ac:dyDescent="0.15">
      <c r="A147">
        <v>2002</v>
      </c>
      <c r="B147">
        <v>-4.6134631530971193</v>
      </c>
      <c r="C147">
        <v>-4.603653960661048</v>
      </c>
      <c r="D147">
        <v>-9.8091924360712568E-3</v>
      </c>
      <c r="E147">
        <f t="shared" si="86"/>
        <v>6.3272881023745953E-2</v>
      </c>
      <c r="F147">
        <f t="shared" si="84"/>
        <v>-7.3082073459817209E-2</v>
      </c>
      <c r="L147">
        <v>2003</v>
      </c>
      <c r="M147">
        <v>6.2292978264806331</v>
      </c>
      <c r="N147">
        <v>6.062125490592547</v>
      </c>
      <c r="O147">
        <v>0.16717233588808611</v>
      </c>
      <c r="P147">
        <f t="shared" si="85"/>
        <v>0.30424159017024976</v>
      </c>
      <c r="Q147">
        <f t="shared" si="82"/>
        <v>-0.13706925428216366</v>
      </c>
      <c r="Y147">
        <v>2004</v>
      </c>
      <c r="Z147">
        <v>-3.7788023560786508</v>
      </c>
      <c r="AA147">
        <v>-3.7517935434517455</v>
      </c>
      <c r="AB147">
        <v>-2.7008812626905243E-2</v>
      </c>
      <c r="AC147">
        <f t="shared" si="83"/>
        <v>-5.7021302310769073E-3</v>
      </c>
      <c r="AD147">
        <f t="shared" si="81"/>
        <v>-2.1306682395828336E-2</v>
      </c>
      <c r="BC147" s="26" t="s">
        <v>101</v>
      </c>
      <c r="BD147" s="26"/>
      <c r="BN147" s="26" t="s">
        <v>101</v>
      </c>
      <c r="BO147" s="26"/>
    </row>
    <row r="148" spans="1:90" x14ac:dyDescent="0.15">
      <c r="A148">
        <v>2003</v>
      </c>
      <c r="B148">
        <v>-4.5696276323098672</v>
      </c>
      <c r="C148">
        <v>-4.5276916501164841</v>
      </c>
      <c r="D148">
        <v>-4.1935982193383126E-2</v>
      </c>
      <c r="E148">
        <f t="shared" si="86"/>
        <v>-3.2126789757311869E-2</v>
      </c>
      <c r="F148">
        <f t="shared" si="84"/>
        <v>-9.8091924360712568E-3</v>
      </c>
      <c r="L148">
        <v>2004</v>
      </c>
      <c r="M148">
        <v>6.4644618136309688</v>
      </c>
      <c r="N148">
        <v>6.3155210353291267</v>
      </c>
      <c r="O148">
        <v>0.14894077830184216</v>
      </c>
      <c r="P148">
        <f t="shared" si="85"/>
        <v>-1.8231557586243952E-2</v>
      </c>
      <c r="Q148">
        <f t="shared" si="82"/>
        <v>0.16717233588808611</v>
      </c>
      <c r="Y148">
        <v>2005</v>
      </c>
      <c r="Z148">
        <v>-3.764793160697637</v>
      </c>
      <c r="AA148">
        <v>-3.7493339136791857</v>
      </c>
      <c r="AB148">
        <v>-1.5459247018451361E-2</v>
      </c>
      <c r="AC148">
        <f t="shared" si="83"/>
        <v>1.1549565608453882E-2</v>
      </c>
      <c r="AD148">
        <f t="shared" si="81"/>
        <v>-2.7008812626905243E-2</v>
      </c>
      <c r="BC148" t="s">
        <v>102</v>
      </c>
      <c r="BD148">
        <v>0.62761959710176929</v>
      </c>
      <c r="BN148" t="s">
        <v>102</v>
      </c>
      <c r="BO148">
        <v>0.81884782833038672</v>
      </c>
      <c r="CG148" s="38"/>
      <c r="CH148" s="38"/>
    </row>
    <row r="149" spans="1:90" x14ac:dyDescent="0.15">
      <c r="A149">
        <v>2004</v>
      </c>
      <c r="B149">
        <v>-4.4741691585499632</v>
      </c>
      <c r="C149">
        <v>-4.4904020421204169</v>
      </c>
      <c r="D149">
        <v>1.6232883570453716E-2</v>
      </c>
      <c r="E149">
        <f t="shared" si="86"/>
        <v>5.8168865763836841E-2</v>
      </c>
      <c r="F149">
        <f t="shared" si="84"/>
        <v>-4.1935982193383126E-2</v>
      </c>
      <c r="L149">
        <v>2005</v>
      </c>
      <c r="M149">
        <v>6.7622884539438886</v>
      </c>
      <c r="N149">
        <v>6.5230903226444203</v>
      </c>
      <c r="O149">
        <v>0.23919813129946821</v>
      </c>
      <c r="P149">
        <f t="shared" si="85"/>
        <v>9.025735299762605E-2</v>
      </c>
      <c r="Q149">
        <f t="shared" si="82"/>
        <v>0.14894077830184216</v>
      </c>
      <c r="Y149">
        <v>2006</v>
      </c>
      <c r="Z149">
        <v>-3.8198821958008149</v>
      </c>
      <c r="AA149">
        <v>-3.7414676134425546</v>
      </c>
      <c r="AB149">
        <v>-7.8414582358260265E-2</v>
      </c>
      <c r="AC149">
        <f t="shared" si="83"/>
        <v>-6.2955335339808904E-2</v>
      </c>
      <c r="AD149">
        <f t="shared" si="81"/>
        <v>-1.5459247018451361E-2</v>
      </c>
      <c r="BC149" t="s">
        <v>103</v>
      </c>
      <c r="BD149">
        <v>0.39390635866618717</v>
      </c>
      <c r="BN149" t="s">
        <v>103</v>
      </c>
      <c r="BO149">
        <v>0.67051176596139039</v>
      </c>
    </row>
    <row r="150" spans="1:90" x14ac:dyDescent="0.15">
      <c r="A150">
        <v>2005</v>
      </c>
      <c r="B150">
        <v>-4.3781874410102697</v>
      </c>
      <c r="C150">
        <v>-4.3755052129709897</v>
      </c>
      <c r="D150">
        <v>-2.6822280392799769E-3</v>
      </c>
      <c r="E150">
        <f t="shared" si="86"/>
        <v>-1.8915111609733692E-2</v>
      </c>
      <c r="F150">
        <f t="shared" si="84"/>
        <v>1.6232883570453716E-2</v>
      </c>
      <c r="L150">
        <v>2006</v>
      </c>
      <c r="M150">
        <v>6.731416373237324</v>
      </c>
      <c r="N150">
        <v>6.7859692788246502</v>
      </c>
      <c r="O150">
        <v>-5.4552905587326173E-2</v>
      </c>
      <c r="P150">
        <f t="shared" si="85"/>
        <v>-0.29375103688679438</v>
      </c>
      <c r="Q150">
        <f t="shared" si="82"/>
        <v>0.23919813129946821</v>
      </c>
      <c r="Y150">
        <v>2007</v>
      </c>
      <c r="Z150">
        <v>-3.8892509254164489</v>
      </c>
      <c r="AA150">
        <v>-3.7724006455034269</v>
      </c>
      <c r="AB150">
        <v>-0.11685027991302199</v>
      </c>
      <c r="AC150">
        <f t="shared" si="83"/>
        <v>-3.8435697554761727E-2</v>
      </c>
      <c r="AD150">
        <f t="shared" si="81"/>
        <v>-7.8414582358260265E-2</v>
      </c>
      <c r="BC150" t="s">
        <v>104</v>
      </c>
      <c r="BD150">
        <v>0.36635664769646842</v>
      </c>
      <c r="BN150" t="s">
        <v>104</v>
      </c>
      <c r="BO150">
        <v>0.65553502805054453</v>
      </c>
    </row>
    <row r="151" spans="1:90" x14ac:dyDescent="0.15">
      <c r="A151">
        <v>2006</v>
      </c>
      <c r="B151">
        <v>-4.2211186213518035</v>
      </c>
      <c r="C151">
        <v>-4.3247132906384165</v>
      </c>
      <c r="D151">
        <v>0.10359466928661298</v>
      </c>
      <c r="E151">
        <f t="shared" si="86"/>
        <v>0.10627689732589296</v>
      </c>
      <c r="F151">
        <f t="shared" si="84"/>
        <v>-2.6822280392799769E-3</v>
      </c>
      <c r="L151">
        <v>2007</v>
      </c>
      <c r="M151">
        <v>6.7122872069655521</v>
      </c>
      <c r="N151">
        <v>6.7587198012670795</v>
      </c>
      <c r="O151">
        <v>-4.6432594301527352E-2</v>
      </c>
      <c r="P151">
        <f t="shared" si="85"/>
        <v>8.1203112857988202E-3</v>
      </c>
      <c r="Q151">
        <f t="shared" si="82"/>
        <v>-5.4552905587326173E-2</v>
      </c>
      <c r="Y151">
        <v>2008</v>
      </c>
      <c r="Z151">
        <v>-3.4601798310633383</v>
      </c>
      <c r="AA151">
        <v>-3.8113518657091081</v>
      </c>
      <c r="AB151">
        <v>0.35117203464576985</v>
      </c>
      <c r="AC151">
        <f t="shared" si="83"/>
        <v>0.46802231455879184</v>
      </c>
      <c r="AD151">
        <f t="shared" si="81"/>
        <v>-0.11685027991302199</v>
      </c>
      <c r="BC151" t="s">
        <v>105</v>
      </c>
      <c r="BD151">
        <v>6.158056718798198E-2</v>
      </c>
      <c r="BN151" t="s">
        <v>105</v>
      </c>
      <c r="BO151">
        <v>4.9594871876169011E-2</v>
      </c>
    </row>
    <row r="152" spans="1:90" ht="13.75" thickBot="1" x14ac:dyDescent="0.2">
      <c r="A152">
        <v>2007</v>
      </c>
      <c r="B152">
        <v>-4.1472688120245813</v>
      </c>
      <c r="C152">
        <v>-4.1630685923496893</v>
      </c>
      <c r="D152">
        <v>1.5799780325107982E-2</v>
      </c>
      <c r="E152">
        <f t="shared" si="86"/>
        <v>-8.7794888961505002E-2</v>
      </c>
      <c r="F152">
        <f t="shared" si="84"/>
        <v>0.10359466928661298</v>
      </c>
      <c r="L152">
        <v>2008</v>
      </c>
      <c r="M152">
        <v>6.689724318032531</v>
      </c>
      <c r="N152">
        <v>6.7418352967216233</v>
      </c>
      <c r="O152">
        <v>-5.2110978689092313E-2</v>
      </c>
      <c r="P152">
        <f t="shared" si="85"/>
        <v>-5.6783843875649609E-3</v>
      </c>
      <c r="Q152">
        <f t="shared" si="82"/>
        <v>-4.6432594301527352E-2</v>
      </c>
      <c r="Y152">
        <v>2009</v>
      </c>
      <c r="Z152">
        <v>-3.3594369816351017</v>
      </c>
      <c r="AA152">
        <v>-3.5704242492939726</v>
      </c>
      <c r="AB152">
        <v>0.21098726765887088</v>
      </c>
      <c r="AC152">
        <f t="shared" si="83"/>
        <v>-0.14018476698689897</v>
      </c>
      <c r="AD152">
        <f t="shared" si="81"/>
        <v>0.35117203464576985</v>
      </c>
      <c r="BC152" s="25" t="s">
        <v>106</v>
      </c>
      <c r="BD152" s="25">
        <v>24</v>
      </c>
      <c r="BN152" s="25" t="s">
        <v>106</v>
      </c>
      <c r="BO152" s="25">
        <v>24</v>
      </c>
    </row>
    <row r="153" spans="1:90" x14ac:dyDescent="0.15">
      <c r="A153">
        <v>2008</v>
      </c>
      <c r="B153">
        <v>-4.0297116655022434</v>
      </c>
      <c r="C153">
        <v>-4.0263938172584837</v>
      </c>
      <c r="D153">
        <v>-3.3178482437596912E-3</v>
      </c>
      <c r="E153">
        <f t="shared" si="86"/>
        <v>-1.9117628568867673E-2</v>
      </c>
      <c r="F153">
        <f t="shared" si="84"/>
        <v>1.5799780325107982E-2</v>
      </c>
      <c r="L153">
        <v>2009</v>
      </c>
      <c r="M153">
        <v>6.4002390292188451</v>
      </c>
      <c r="N153">
        <v>6.7219199906734772</v>
      </c>
      <c r="O153">
        <v>-0.3216809614546321</v>
      </c>
      <c r="P153">
        <f t="shared" si="85"/>
        <v>-0.26956998276553978</v>
      </c>
      <c r="Q153">
        <f t="shared" si="82"/>
        <v>-5.2110978689092313E-2</v>
      </c>
      <c r="Y153">
        <v>2010</v>
      </c>
      <c r="Z153">
        <v>-3.4495130906568057</v>
      </c>
      <c r="AA153">
        <v>-3.5138561539292468</v>
      </c>
      <c r="AB153">
        <v>6.4343063272441103E-2</v>
      </c>
      <c r="AC153">
        <f t="shared" si="83"/>
        <v>-0.14664420438642978</v>
      </c>
      <c r="AD153">
        <f t="shared" si="81"/>
        <v>0.21098726765887088</v>
      </c>
    </row>
    <row r="154" spans="1:90" ht="13.75" thickBot="1" x14ac:dyDescent="0.2">
      <c r="A154">
        <v>2009</v>
      </c>
      <c r="B154">
        <v>-4.1693122169380583</v>
      </c>
      <c r="C154">
        <v>-4.0176881483080233</v>
      </c>
      <c r="D154">
        <v>-0.15162406863003497</v>
      </c>
      <c r="E154">
        <f t="shared" si="86"/>
        <v>-0.14830622038627528</v>
      </c>
      <c r="F154">
        <f t="shared" si="84"/>
        <v>-3.3178482437596912E-3</v>
      </c>
      <c r="L154">
        <v>2010</v>
      </c>
      <c r="M154">
        <v>7.4881529060507308</v>
      </c>
      <c r="N154">
        <v>6.4664035920298977</v>
      </c>
      <c r="O154">
        <v>1.0217493140208331</v>
      </c>
      <c r="P154">
        <f t="shared" si="85"/>
        <v>1.3434302754754652</v>
      </c>
      <c r="Q154">
        <f t="shared" si="82"/>
        <v>-0.3216809614546321</v>
      </c>
      <c r="Y154">
        <v>2011</v>
      </c>
      <c r="Z154">
        <v>-3.8501807206905641</v>
      </c>
      <c r="AA154">
        <v>-3.564434770219556</v>
      </c>
      <c r="AB154">
        <v>-0.28574595047100804</v>
      </c>
      <c r="AC154">
        <f t="shared" si="83"/>
        <v>-0.35008901374344914</v>
      </c>
      <c r="AD154">
        <f t="shared" si="81"/>
        <v>6.4343063272441103E-2</v>
      </c>
      <c r="BC154" t="s">
        <v>107</v>
      </c>
      <c r="BN154" t="s">
        <v>107</v>
      </c>
    </row>
    <row r="155" spans="1:90" x14ac:dyDescent="0.15">
      <c r="A155">
        <v>2010</v>
      </c>
      <c r="B155">
        <v>-3.9408947686560913</v>
      </c>
      <c r="C155">
        <v>-4.1318664105799421</v>
      </c>
      <c r="D155">
        <v>0.19097164192385074</v>
      </c>
      <c r="E155">
        <f t="shared" si="86"/>
        <v>0.34259571055388571</v>
      </c>
      <c r="F155">
        <f t="shared" si="84"/>
        <v>-0.15162406863003497</v>
      </c>
      <c r="L155">
        <v>2011</v>
      </c>
      <c r="M155">
        <v>7.3407471173549776</v>
      </c>
      <c r="N155">
        <v>7.4266590750688559</v>
      </c>
      <c r="O155">
        <v>-8.5911957713878273E-2</v>
      </c>
      <c r="P155">
        <f t="shared" si="85"/>
        <v>-1.1076612717347114</v>
      </c>
      <c r="Q155">
        <f t="shared" si="82"/>
        <v>1.0217493140208331</v>
      </c>
      <c r="Y155">
        <v>2012</v>
      </c>
      <c r="Z155">
        <v>-3.7887909865585478</v>
      </c>
      <c r="AA155">
        <v>-3.7894135635924147</v>
      </c>
      <c r="AB155">
        <v>6.2257703386681129E-4</v>
      </c>
      <c r="AC155">
        <f t="shared" si="83"/>
        <v>0.28636852750487485</v>
      </c>
      <c r="AD155">
        <f t="shared" si="81"/>
        <v>-0.28574595047100804</v>
      </c>
      <c r="BC155" s="27"/>
      <c r="BD155" s="27" t="s">
        <v>112</v>
      </c>
      <c r="BE155" s="27" t="s">
        <v>113</v>
      </c>
      <c r="BF155" s="27" t="s">
        <v>114</v>
      </c>
      <c r="BG155" s="27" t="s">
        <v>115</v>
      </c>
      <c r="BH155" s="27" t="s">
        <v>116</v>
      </c>
      <c r="BN155" s="27"/>
      <c r="BO155" s="27" t="s">
        <v>112</v>
      </c>
      <c r="BP155" s="27" t="s">
        <v>113</v>
      </c>
      <c r="BQ155" s="27" t="s">
        <v>114</v>
      </c>
      <c r="BR155" s="27" t="s">
        <v>115</v>
      </c>
      <c r="BS155" s="27" t="s">
        <v>116</v>
      </c>
    </row>
    <row r="156" spans="1:90" x14ac:dyDescent="0.15">
      <c r="A156">
        <v>2011</v>
      </c>
      <c r="B156">
        <v>-3.7438743764270677</v>
      </c>
      <c r="C156">
        <v>-3.8919485741501911</v>
      </c>
      <c r="D156">
        <v>0.14807419772312347</v>
      </c>
      <c r="E156">
        <f t="shared" si="86"/>
        <v>-4.2897444200727275E-2</v>
      </c>
      <c r="F156">
        <f t="shared" si="84"/>
        <v>0.19097164192385074</v>
      </c>
      <c r="L156">
        <v>2012</v>
      </c>
      <c r="M156">
        <v>7.3922176505278525</v>
      </c>
      <c r="N156">
        <v>7.296550231123434</v>
      </c>
      <c r="O156">
        <v>9.5667419404418474E-2</v>
      </c>
      <c r="P156">
        <f t="shared" si="85"/>
        <v>0.18157937711829675</v>
      </c>
      <c r="Q156">
        <f t="shared" si="82"/>
        <v>-8.5911957713878273E-2</v>
      </c>
      <c r="Y156">
        <v>2013</v>
      </c>
      <c r="Z156">
        <v>-3.7539927349113453</v>
      </c>
      <c r="AA156">
        <v>-3.7549426273969004</v>
      </c>
      <c r="AB156">
        <v>9.4989248555510386E-4</v>
      </c>
      <c r="AC156">
        <f>AB156-AB155</f>
        <v>3.2731545168829257E-4</v>
      </c>
      <c r="AD156">
        <f>AB155</f>
        <v>6.2257703386681129E-4</v>
      </c>
      <c r="BC156" t="s">
        <v>108</v>
      </c>
      <c r="BD156">
        <v>1</v>
      </c>
      <c r="BE156">
        <v>5.4220474497244292E-2</v>
      </c>
      <c r="BF156">
        <v>5.4220474497244292E-2</v>
      </c>
      <c r="BG156">
        <v>14.29802146015793</v>
      </c>
      <c r="BH156">
        <v>1.0266890638424941E-3</v>
      </c>
      <c r="BN156" t="s">
        <v>108</v>
      </c>
      <c r="BO156">
        <v>1</v>
      </c>
      <c r="BP156">
        <v>0.11011911656832926</v>
      </c>
      <c r="BQ156">
        <v>0.11011911656832926</v>
      </c>
      <c r="BR156">
        <v>44.770214311877453</v>
      </c>
      <c r="BS156">
        <v>1.000738210831072E-6</v>
      </c>
      <c r="CG156" s="17"/>
      <c r="CH156" s="17"/>
      <c r="CI156" s="17"/>
      <c r="CJ156" s="17"/>
      <c r="CK156" s="17"/>
      <c r="CL156" s="17"/>
    </row>
    <row r="157" spans="1:90" x14ac:dyDescent="0.15">
      <c r="A157">
        <v>2012</v>
      </c>
      <c r="B157">
        <v>-3.6490141651675803</v>
      </c>
      <c r="C157">
        <v>-3.7186039963546418</v>
      </c>
      <c r="D157">
        <v>6.9589831187061524E-2</v>
      </c>
      <c r="E157">
        <f t="shared" si="86"/>
        <v>-7.8484366536061945E-2</v>
      </c>
      <c r="F157">
        <f t="shared" si="84"/>
        <v>0.14807419772312347</v>
      </c>
      <c r="L157">
        <v>2013</v>
      </c>
      <c r="M157">
        <v>7.173789770950104</v>
      </c>
      <c r="N157">
        <v>7.3419810898951976</v>
      </c>
      <c r="O157">
        <v>-0.16819131894509365</v>
      </c>
      <c r="P157">
        <f>O157-O156</f>
        <v>-0.26385873834951212</v>
      </c>
      <c r="Q157">
        <f>O156</f>
        <v>9.5667419404418474E-2</v>
      </c>
      <c r="Y157">
        <v>2014</v>
      </c>
      <c r="Z157">
        <v>-3.6678799072743313</v>
      </c>
      <c r="AA157">
        <v>-3.735403068719767</v>
      </c>
      <c r="AB157">
        <v>6.7523161445435687E-2</v>
      </c>
      <c r="AC157">
        <f>AB157-AB156</f>
        <v>6.6573268959880583E-2</v>
      </c>
      <c r="AD157">
        <f>AB156</f>
        <v>9.4989248555510386E-4</v>
      </c>
      <c r="BC157" t="s">
        <v>109</v>
      </c>
      <c r="BD157">
        <v>22</v>
      </c>
      <c r="BE157">
        <v>8.3427657614258383E-2</v>
      </c>
      <c r="BF157">
        <v>3.7921662551935629E-3</v>
      </c>
      <c r="BN157" t="s">
        <v>109</v>
      </c>
      <c r="BO157">
        <v>22</v>
      </c>
      <c r="BP157">
        <v>5.4112328961099639E-2</v>
      </c>
      <c r="BQ157">
        <v>2.4596513164136199E-3</v>
      </c>
      <c r="BY157" s="17"/>
      <c r="BZ157" s="17"/>
      <c r="CA157" s="17"/>
    </row>
    <row r="158" spans="1:90" ht="13.75" thickBot="1" x14ac:dyDescent="0.2">
      <c r="A158">
        <v>2013</v>
      </c>
      <c r="B158">
        <v>-3.7570641336973973</v>
      </c>
      <c r="C158">
        <v>-3.6362333273110483</v>
      </c>
      <c r="D158">
        <v>-0.12083080638634902</v>
      </c>
      <c r="E158">
        <f>D158-D157</f>
        <v>-0.19042063757341054</v>
      </c>
      <c r="F158">
        <f>D157</f>
        <v>6.9589831187061524E-2</v>
      </c>
      <c r="L158">
        <v>2014</v>
      </c>
      <c r="M158">
        <v>7.0291112663671518</v>
      </c>
      <c r="N158">
        <v>7.1491840556079715</v>
      </c>
      <c r="O158">
        <v>-0.12007278924081977</v>
      </c>
      <c r="P158">
        <f>O158-O157</f>
        <v>4.8118529704273882E-2</v>
      </c>
      <c r="Q158">
        <f>O157</f>
        <v>-0.16819131894509365</v>
      </c>
      <c r="Y158">
        <v>2015</v>
      </c>
      <c r="Z158">
        <v>-3.5464609615614249</v>
      </c>
      <c r="AA158" s="25">
        <v>-3.6870498736935851</v>
      </c>
      <c r="AB158" s="25">
        <v>0.14058891213216018</v>
      </c>
      <c r="AC158">
        <f>AB158-AB157</f>
        <v>7.3065750686724495E-2</v>
      </c>
      <c r="AD158">
        <f>AB157</f>
        <v>6.7523161445435687E-2</v>
      </c>
      <c r="BC158" s="25" t="s">
        <v>110</v>
      </c>
      <c r="BD158" s="25">
        <v>23</v>
      </c>
      <c r="BE158" s="25">
        <v>0.13764813211150267</v>
      </c>
      <c r="BF158" s="25"/>
      <c r="BG158" s="25"/>
      <c r="BH158" s="25"/>
      <c r="BN158" s="25" t="s">
        <v>110</v>
      </c>
      <c r="BO158" s="25">
        <v>23</v>
      </c>
      <c r="BP158" s="25">
        <v>0.16423144552942889</v>
      </c>
      <c r="BQ158" s="25"/>
      <c r="BR158" s="25"/>
      <c r="BS158" s="25"/>
    </row>
    <row r="159" spans="1:90" ht="13.75" thickBot="1" x14ac:dyDescent="0.2">
      <c r="A159">
        <v>2014</v>
      </c>
      <c r="B159">
        <v>-3.7254530730809576</v>
      </c>
      <c r="C159">
        <v>-3.7362029114946171</v>
      </c>
      <c r="D159">
        <v>1.0749838413659507E-2</v>
      </c>
      <c r="E159">
        <f>D159-D158</f>
        <v>0.13158064480000853</v>
      </c>
      <c r="F159">
        <f>D158</f>
        <v>-0.12083080638634902</v>
      </c>
      <c r="L159">
        <v>2015</v>
      </c>
      <c r="M159" s="25">
        <v>7.0517778537176747</v>
      </c>
      <c r="N159" s="25">
        <v>7.0214824697910592</v>
      </c>
      <c r="O159" s="25">
        <v>3.0295383926615571E-2</v>
      </c>
      <c r="P159">
        <f>O159-O158</f>
        <v>0.15036817316743534</v>
      </c>
      <c r="Q159">
        <f>O158</f>
        <v>-0.12007278924081977</v>
      </c>
      <c r="Z159" s="25"/>
      <c r="AA159" s="25"/>
      <c r="AB159" s="25"/>
    </row>
    <row r="160" spans="1:90" ht="13.75" thickBot="1" x14ac:dyDescent="0.2">
      <c r="A160">
        <v>2015</v>
      </c>
      <c r="B160" s="25">
        <v>-3.8002360466649563</v>
      </c>
      <c r="C160" s="25">
        <v>-3.6977533603410984</v>
      </c>
      <c r="D160" s="25">
        <v>-0.10248268632385793</v>
      </c>
      <c r="E160">
        <f>D160-D159</f>
        <v>-0.11323252473751744</v>
      </c>
      <c r="F160">
        <f>D159</f>
        <v>1.0749838413659507E-2</v>
      </c>
      <c r="Z160" t="s">
        <v>100</v>
      </c>
      <c r="BC160" s="27"/>
      <c r="BD160" s="27" t="s">
        <v>117</v>
      </c>
      <c r="BE160" s="27" t="s">
        <v>105</v>
      </c>
      <c r="BF160" s="27" t="s">
        <v>118</v>
      </c>
      <c r="BG160" s="27" t="s">
        <v>119</v>
      </c>
      <c r="BH160" s="27" t="s">
        <v>120</v>
      </c>
      <c r="BI160" s="27" t="s">
        <v>121</v>
      </c>
      <c r="BJ160" s="27" t="s">
        <v>122</v>
      </c>
      <c r="BK160" s="27" t="s">
        <v>123</v>
      </c>
      <c r="BN160" s="27"/>
      <c r="BO160" s="27" t="s">
        <v>117</v>
      </c>
      <c r="BP160" s="27" t="s">
        <v>105</v>
      </c>
      <c r="BQ160" s="27" t="s">
        <v>118</v>
      </c>
      <c r="BR160" s="27" t="s">
        <v>119</v>
      </c>
      <c r="BS160" s="27" t="s">
        <v>120</v>
      </c>
      <c r="BT160" s="27" t="s">
        <v>121</v>
      </c>
      <c r="BU160" s="27" t="s">
        <v>122</v>
      </c>
      <c r="BV160" s="27" t="s">
        <v>123</v>
      </c>
    </row>
    <row r="161" spans="2:93" ht="13.75" thickBot="1" x14ac:dyDescent="0.2">
      <c r="M161" t="s">
        <v>100</v>
      </c>
      <c r="BC161" t="s">
        <v>111</v>
      </c>
      <c r="BD161">
        <v>-4.4463610524072194E-4</v>
      </c>
      <c r="BE161">
        <v>1.260456638689793E-2</v>
      </c>
      <c r="BF161">
        <v>-3.5275795421483749E-2</v>
      </c>
      <c r="BG161">
        <v>0.97217794199545782</v>
      </c>
      <c r="BH161">
        <v>-2.6584906867636694E-2</v>
      </c>
      <c r="BI161">
        <v>2.5695634657155252E-2</v>
      </c>
      <c r="BJ161">
        <v>-2.6584906867636694E-2</v>
      </c>
      <c r="BK161">
        <v>2.5695634657155252E-2</v>
      </c>
      <c r="BN161" t="s">
        <v>111</v>
      </c>
      <c r="BO161">
        <v>-1.785648599716565E-3</v>
      </c>
      <c r="BP161">
        <v>1.0145944570196795E-2</v>
      </c>
      <c r="BQ161">
        <v>-0.17599628968620806</v>
      </c>
      <c r="BR161">
        <v>0.86190682675609798</v>
      </c>
      <c r="BS161">
        <v>-2.2827049792294784E-2</v>
      </c>
      <c r="BT161">
        <v>1.9255752592861653E-2</v>
      </c>
      <c r="BU161">
        <v>-2.2827049792294784E-2</v>
      </c>
      <c r="BV161">
        <v>1.9255752592861653E-2</v>
      </c>
      <c r="CG161" s="17"/>
      <c r="CH161" s="17"/>
      <c r="CI161" s="17"/>
      <c r="CJ161" s="17"/>
      <c r="CK161" s="17"/>
      <c r="CL161" s="17"/>
      <c r="CM161" s="17"/>
      <c r="CN161" s="17"/>
      <c r="CO161" s="17"/>
    </row>
    <row r="162" spans="2:93" ht="13.75" thickBot="1" x14ac:dyDescent="0.2">
      <c r="B162" t="s">
        <v>100</v>
      </c>
      <c r="Z162" s="26" t="s">
        <v>101</v>
      </c>
      <c r="AA162" s="26"/>
      <c r="BC162" s="25" t="s">
        <v>124</v>
      </c>
      <c r="BD162" s="25">
        <v>-0.85126586476098054</v>
      </c>
      <c r="BE162" s="25">
        <v>0.225126825023584</v>
      </c>
      <c r="BF162" s="25">
        <v>-3.7812724657392693</v>
      </c>
      <c r="BG162" s="25">
        <v>1.0266890638424941E-3</v>
      </c>
      <c r="BH162" s="25">
        <v>-1.3181503240401335</v>
      </c>
      <c r="BI162" s="25">
        <v>-0.38438140548182759</v>
      </c>
      <c r="BJ162" s="25">
        <v>-1.3181503240401335</v>
      </c>
      <c r="BK162" s="25">
        <v>-0.38438140548182759</v>
      </c>
      <c r="BN162" s="25" t="s">
        <v>124</v>
      </c>
      <c r="BO162" s="25">
        <v>-1.3930757573093526</v>
      </c>
      <c r="BP162" s="25">
        <v>0.20819972326247205</v>
      </c>
      <c r="BQ162" s="25">
        <v>-6.6910547981523383</v>
      </c>
      <c r="BR162" s="25">
        <v>1.0007382108310794E-6</v>
      </c>
      <c r="BS162" s="25">
        <v>-1.8248555561284647</v>
      </c>
      <c r="BT162" s="25">
        <v>-0.96129595849024052</v>
      </c>
      <c r="BU162" s="25">
        <v>-1.8248555561284647</v>
      </c>
      <c r="BV162" s="25">
        <v>-0.96129595849024052</v>
      </c>
      <c r="BY162" s="17"/>
      <c r="BZ162" s="17"/>
      <c r="CA162" s="17"/>
      <c r="CB162" s="17"/>
      <c r="CC162" s="17"/>
      <c r="CD162" s="17"/>
    </row>
    <row r="163" spans="2:93" ht="13.75" thickBot="1" x14ac:dyDescent="0.2">
      <c r="M163" s="26" t="s">
        <v>101</v>
      </c>
      <c r="N163" s="26"/>
      <c r="Z163" t="s">
        <v>102</v>
      </c>
      <c r="AA163">
        <v>0.61199342223909958</v>
      </c>
    </row>
    <row r="164" spans="2:93" x14ac:dyDescent="0.15">
      <c r="B164" s="26" t="s">
        <v>101</v>
      </c>
      <c r="C164" s="26"/>
      <c r="M164" t="s">
        <v>102</v>
      </c>
      <c r="N164">
        <v>0.78202336446952658</v>
      </c>
      <c r="Z164" t="s">
        <v>103</v>
      </c>
      <c r="AA164">
        <v>0.37453594886392483</v>
      </c>
      <c r="AJ164" s="38"/>
      <c r="AK164" s="38"/>
    </row>
    <row r="165" spans="2:93" x14ac:dyDescent="0.15">
      <c r="B165" t="s">
        <v>102</v>
      </c>
      <c r="C165">
        <v>0.70736477543278642</v>
      </c>
      <c r="M165" t="s">
        <v>103</v>
      </c>
      <c r="N165">
        <v>0.61156054257623793</v>
      </c>
      <c r="Z165" t="s">
        <v>104</v>
      </c>
      <c r="AA165">
        <v>0.346105764721376</v>
      </c>
    </row>
    <row r="166" spans="2:93" x14ac:dyDescent="0.15">
      <c r="B166" t="s">
        <v>103</v>
      </c>
      <c r="C166">
        <v>0.50036492552307632</v>
      </c>
      <c r="M166" t="s">
        <v>104</v>
      </c>
      <c r="N166">
        <v>0.59390420360243057</v>
      </c>
      <c r="Z166" t="s">
        <v>105</v>
      </c>
      <c r="AA166">
        <v>0.11818599287398129</v>
      </c>
      <c r="BI166" s="17"/>
      <c r="BJ166" s="17"/>
      <c r="BK166" s="17"/>
      <c r="BL166" s="17"/>
      <c r="BM166" s="17"/>
      <c r="BN166" s="17"/>
    </row>
    <row r="167" spans="2:93" ht="13.75" thickBot="1" x14ac:dyDescent="0.2">
      <c r="B167" t="s">
        <v>104</v>
      </c>
      <c r="C167">
        <v>0.47765424031957976</v>
      </c>
      <c r="M167" t="s">
        <v>105</v>
      </c>
      <c r="N167">
        <v>0.26038582557212242</v>
      </c>
      <c r="Z167" s="25" t="s">
        <v>106</v>
      </c>
      <c r="AA167" s="25">
        <v>24</v>
      </c>
    </row>
    <row r="168" spans="2:93" ht="13.75" thickBot="1" x14ac:dyDescent="0.2">
      <c r="B168" t="s">
        <v>105</v>
      </c>
      <c r="C168">
        <v>8.2866177429874427E-2</v>
      </c>
      <c r="M168" s="25" t="s">
        <v>106</v>
      </c>
      <c r="N168" s="25">
        <v>24</v>
      </c>
    </row>
    <row r="169" spans="2:93" ht="13.75" thickBot="1" x14ac:dyDescent="0.2">
      <c r="B169" s="25" t="s">
        <v>106</v>
      </c>
      <c r="C169" s="25">
        <v>24</v>
      </c>
      <c r="Z169" t="s">
        <v>107</v>
      </c>
    </row>
    <row r="170" spans="2:93" ht="13.75" thickBot="1" x14ac:dyDescent="0.2">
      <c r="M170" t="s">
        <v>107</v>
      </c>
      <c r="Z170" s="27"/>
      <c r="AA170" s="27" t="s">
        <v>112</v>
      </c>
      <c r="AB170" s="27" t="s">
        <v>113</v>
      </c>
      <c r="AC170" s="27" t="s">
        <v>114</v>
      </c>
      <c r="AD170" s="27" t="s">
        <v>115</v>
      </c>
      <c r="AE170" s="27" t="s">
        <v>116</v>
      </c>
    </row>
    <row r="171" spans="2:93" ht="13.75" thickBot="1" x14ac:dyDescent="0.2">
      <c r="B171" t="s">
        <v>107</v>
      </c>
      <c r="M171" s="27"/>
      <c r="N171" s="27" t="s">
        <v>112</v>
      </c>
      <c r="O171" s="27" t="s">
        <v>113</v>
      </c>
      <c r="P171" s="27" t="s">
        <v>114</v>
      </c>
      <c r="Q171" s="27" t="s">
        <v>115</v>
      </c>
      <c r="R171" s="27" t="s">
        <v>116</v>
      </c>
      <c r="Z171" t="s">
        <v>108</v>
      </c>
      <c r="AA171">
        <v>1</v>
      </c>
      <c r="AB171">
        <v>0.18401187562987809</v>
      </c>
      <c r="AC171">
        <v>0.18401187562987809</v>
      </c>
      <c r="AD171">
        <v>13.173884030648642</v>
      </c>
      <c r="AE171">
        <v>1.4819018202196143E-3</v>
      </c>
      <c r="BI171" s="17"/>
      <c r="BJ171" s="17"/>
      <c r="BK171" s="17"/>
      <c r="BL171" s="17"/>
      <c r="BM171" s="17"/>
      <c r="BN171" s="17"/>
      <c r="BO171" s="17"/>
      <c r="BP171" s="17"/>
      <c r="BQ171" s="17"/>
    </row>
    <row r="172" spans="2:93" x14ac:dyDescent="0.15">
      <c r="B172" s="27"/>
      <c r="C172" s="27" t="s">
        <v>112</v>
      </c>
      <c r="D172" s="27" t="s">
        <v>113</v>
      </c>
      <c r="E172" s="27" t="s">
        <v>114</v>
      </c>
      <c r="F172" s="27" t="s">
        <v>115</v>
      </c>
      <c r="G172" s="27" t="s">
        <v>116</v>
      </c>
      <c r="M172" t="s">
        <v>108</v>
      </c>
      <c r="N172">
        <v>1</v>
      </c>
      <c r="O172">
        <v>2.3484076024732072</v>
      </c>
      <c r="P172">
        <v>2.3484076024732072</v>
      </c>
      <c r="Q172">
        <v>34.636882735626514</v>
      </c>
      <c r="R172">
        <v>6.371806622538786E-6</v>
      </c>
      <c r="Z172" t="s">
        <v>109</v>
      </c>
      <c r="AA172">
        <v>22</v>
      </c>
      <c r="AB172">
        <v>0.30729443605539269</v>
      </c>
      <c r="AC172">
        <v>1.3967928911608758E-2</v>
      </c>
      <c r="AJ172" s="17"/>
      <c r="AK172" s="17"/>
      <c r="AL172" s="17"/>
      <c r="AM172" s="17"/>
      <c r="AN172" s="17"/>
      <c r="AO172" s="17"/>
    </row>
    <row r="173" spans="2:93" ht="13.75" thickBot="1" x14ac:dyDescent="0.2">
      <c r="B173" t="s">
        <v>108</v>
      </c>
      <c r="C173">
        <v>1</v>
      </c>
      <c r="D173">
        <v>0.15129035174154085</v>
      </c>
      <c r="E173">
        <v>0.15129035174154085</v>
      </c>
      <c r="F173">
        <v>22.032136901181669</v>
      </c>
      <c r="G173">
        <v>1.1084853940691478E-4</v>
      </c>
      <c r="M173" t="s">
        <v>109</v>
      </c>
      <c r="N173">
        <v>22</v>
      </c>
      <c r="O173">
        <v>1.491617119495267</v>
      </c>
      <c r="P173">
        <v>6.7800778158875766E-2</v>
      </c>
      <c r="Z173" s="25" t="s">
        <v>110</v>
      </c>
      <c r="AA173" s="25">
        <v>23</v>
      </c>
      <c r="AB173" s="25">
        <v>0.49130631168527078</v>
      </c>
      <c r="AC173" s="25"/>
      <c r="AD173" s="25"/>
      <c r="AE173" s="25"/>
    </row>
    <row r="174" spans="2:93" ht="13.75" thickBot="1" x14ac:dyDescent="0.2">
      <c r="B174" t="s">
        <v>109</v>
      </c>
      <c r="C174">
        <v>22</v>
      </c>
      <c r="D174">
        <v>0.15106967396046747</v>
      </c>
      <c r="E174">
        <v>6.8668033618394303E-3</v>
      </c>
      <c r="M174" s="25" t="s">
        <v>110</v>
      </c>
      <c r="N174" s="25">
        <v>23</v>
      </c>
      <c r="O174" s="25">
        <v>3.840024721968474</v>
      </c>
      <c r="P174" s="25"/>
      <c r="Q174" s="25"/>
      <c r="R174" s="25"/>
    </row>
    <row r="175" spans="2:93" ht="13.75" thickBot="1" x14ac:dyDescent="0.2">
      <c r="B175" s="25" t="s">
        <v>110</v>
      </c>
      <c r="C175" s="25">
        <v>23</v>
      </c>
      <c r="D175" s="25">
        <v>0.30236002570200832</v>
      </c>
      <c r="E175" s="25"/>
      <c r="F175" s="25"/>
      <c r="G175" s="25"/>
      <c r="Z175" s="27"/>
      <c r="AA175" s="27" t="s">
        <v>117</v>
      </c>
      <c r="AB175" s="27" t="s">
        <v>105</v>
      </c>
      <c r="AC175" s="27" t="s">
        <v>118</v>
      </c>
      <c r="AD175" s="27" t="s">
        <v>119</v>
      </c>
      <c r="AE175" s="27" t="s">
        <v>120</v>
      </c>
      <c r="AF175" s="27" t="s">
        <v>121</v>
      </c>
      <c r="AG175" s="27" t="s">
        <v>122</v>
      </c>
      <c r="AH175" s="27" t="s">
        <v>123</v>
      </c>
    </row>
    <row r="176" spans="2:93" ht="13.75" thickBot="1" x14ac:dyDescent="0.2">
      <c r="M176" s="27"/>
      <c r="N176" s="27" t="s">
        <v>117</v>
      </c>
      <c r="O176" s="27" t="s">
        <v>105</v>
      </c>
      <c r="P176" s="27" t="s">
        <v>118</v>
      </c>
      <c r="Q176" s="27" t="s">
        <v>119</v>
      </c>
      <c r="R176" s="27" t="s">
        <v>120</v>
      </c>
      <c r="S176" s="27" t="s">
        <v>121</v>
      </c>
      <c r="T176" s="27" t="s">
        <v>122</v>
      </c>
      <c r="U176" s="27" t="s">
        <v>123</v>
      </c>
      <c r="Z176" t="s">
        <v>111</v>
      </c>
      <c r="AA176">
        <v>-3.9963161064566002E-4</v>
      </c>
      <c r="AB176">
        <v>2.4157351811864625E-2</v>
      </c>
      <c r="AC176">
        <v>-1.6542856756732137E-2</v>
      </c>
      <c r="AD176">
        <v>0.98695042424517354</v>
      </c>
      <c r="AE176">
        <v>-5.0498912925154224E-2</v>
      </c>
      <c r="AF176">
        <v>4.9699649703862911E-2</v>
      </c>
      <c r="AG176">
        <v>-5.0498912925154224E-2</v>
      </c>
      <c r="AH176">
        <v>4.9699649703862911E-2</v>
      </c>
    </row>
    <row r="177" spans="2:44" x14ac:dyDescent="0.15">
      <c r="B177" s="27"/>
      <c r="C177" s="27" t="s">
        <v>117</v>
      </c>
      <c r="D177" s="27" t="s">
        <v>105</v>
      </c>
      <c r="E177" s="27" t="s">
        <v>118</v>
      </c>
      <c r="F177" s="27" t="s">
        <v>119</v>
      </c>
      <c r="G177" s="27" t="s">
        <v>120</v>
      </c>
      <c r="H177" s="27" t="s">
        <v>121</v>
      </c>
      <c r="I177" s="27" t="s">
        <v>122</v>
      </c>
      <c r="J177" s="27" t="s">
        <v>123</v>
      </c>
      <c r="M177" t="s">
        <v>111</v>
      </c>
      <c r="N177">
        <v>-1.3490332744679754E-3</v>
      </c>
      <c r="O177">
        <v>5.3151681587461121E-2</v>
      </c>
      <c r="P177">
        <v>-2.5380820214467539E-2</v>
      </c>
      <c r="Q177">
        <v>0.97998002640298698</v>
      </c>
      <c r="R177">
        <v>-0.11157887423251389</v>
      </c>
      <c r="S177">
        <v>0.10888080768357794</v>
      </c>
      <c r="T177">
        <v>-0.11157887423251389</v>
      </c>
      <c r="U177">
        <v>0.10888080768357794</v>
      </c>
      <c r="Z177" t="s">
        <v>124</v>
      </c>
      <c r="AA177">
        <v>-0.77898528988154991</v>
      </c>
      <c r="AB177">
        <v>0.21462106155949323</v>
      </c>
      <c r="AC177">
        <v>-3.6295845534508002</v>
      </c>
      <c r="AD177">
        <v>1.4819018202196143E-3</v>
      </c>
      <c r="AE177">
        <v>-1.224082129254755</v>
      </c>
      <c r="AF177">
        <v>-0.33388845050834493</v>
      </c>
      <c r="AG177">
        <v>-1.224082129254755</v>
      </c>
      <c r="AH177">
        <v>-0.33388845050834493</v>
      </c>
      <c r="AJ177" s="17"/>
      <c r="AK177" s="17"/>
      <c r="AL177" s="17"/>
      <c r="AM177" s="17"/>
      <c r="AN177" s="17"/>
      <c r="AO177" s="17"/>
      <c r="AP177" s="17"/>
      <c r="AQ177" s="17"/>
      <c r="AR177" s="17"/>
    </row>
    <row r="178" spans="2:44" ht="13.75" thickBot="1" x14ac:dyDescent="0.2">
      <c r="B178" t="s">
        <v>111</v>
      </c>
      <c r="C178">
        <v>3.886868648693316E-4</v>
      </c>
      <c r="D178">
        <v>1.6941334911099292E-2</v>
      </c>
      <c r="E178">
        <v>2.2943107311731343E-2</v>
      </c>
      <c r="F178">
        <v>0.9819024828276528</v>
      </c>
      <c r="G178">
        <v>-3.4745491341601736E-2</v>
      </c>
      <c r="H178">
        <v>3.5522865071340393E-2</v>
      </c>
      <c r="I178">
        <v>-3.4745491341601736E-2</v>
      </c>
      <c r="J178">
        <v>3.5522865071340393E-2</v>
      </c>
      <c r="M178" s="25" t="s">
        <v>124</v>
      </c>
      <c r="N178" s="25">
        <v>-1.2232079212973084</v>
      </c>
      <c r="O178" s="25">
        <v>0.20784083819659149</v>
      </c>
      <c r="P178" s="25">
        <v>-5.8853107594779148</v>
      </c>
      <c r="Q178" s="25">
        <v>6.371806622538786E-6</v>
      </c>
      <c r="R178" s="25">
        <v>-1.6542434380438178</v>
      </c>
      <c r="S178" s="25">
        <v>-0.79217240455079896</v>
      </c>
      <c r="T178" s="25">
        <v>-1.6542434380438178</v>
      </c>
      <c r="U178" s="25">
        <v>-0.79217240455079896</v>
      </c>
      <c r="V178" s="17"/>
      <c r="AJ178" t="s">
        <v>111</v>
      </c>
      <c r="AK178">
        <v>1.2778366797002662E-3</v>
      </c>
      <c r="AL178">
        <v>9.2692394094133282E-3</v>
      </c>
      <c r="AM178">
        <v>0.13785777055262655</v>
      </c>
      <c r="AN178">
        <v>0.89160681460139879</v>
      </c>
      <c r="AO178">
        <v>-1.7945389291436655E-2</v>
      </c>
      <c r="AP178">
        <v>2.0501062650837187E-2</v>
      </c>
      <c r="AQ178">
        <v>-1.7945389291436655E-2</v>
      </c>
      <c r="AR178">
        <v>2.0501062650837187E-2</v>
      </c>
    </row>
    <row r="179" spans="2:44" ht="13.75" thickBot="1" x14ac:dyDescent="0.2">
      <c r="B179" s="25" t="s">
        <v>124</v>
      </c>
      <c r="C179" s="25">
        <v>-1.0381898825343594</v>
      </c>
      <c r="D179" s="25">
        <v>0.22118133828559675</v>
      </c>
      <c r="E179" s="25">
        <v>-4.6938403148362084</v>
      </c>
      <c r="F179" s="25">
        <v>1.1084853940691455E-4</v>
      </c>
      <c r="G179" s="25">
        <v>-1.496891903127828</v>
      </c>
      <c r="H179" s="25">
        <v>-0.57948786194089075</v>
      </c>
      <c r="I179" s="25">
        <v>-1.496891903127828</v>
      </c>
      <c r="J179" s="25">
        <v>-0.57948786194089075</v>
      </c>
      <c r="Z179" s="38"/>
      <c r="AA179" s="38"/>
      <c r="AJ179" s="25" t="s">
        <v>124</v>
      </c>
      <c r="AK179" s="25">
        <v>-1.2633093922260121</v>
      </c>
      <c r="AL179" s="25">
        <v>0.20900566523489966</v>
      </c>
      <c r="AM179" s="25">
        <v>-6.0443787052671016</v>
      </c>
      <c r="AN179" s="25">
        <v>4.3947464192489222E-6</v>
      </c>
      <c r="AO179" s="25">
        <v>-1.6967606123960353</v>
      </c>
      <c r="AP179" s="25">
        <v>-0.829858172055989</v>
      </c>
      <c r="AQ179" s="25">
        <v>-1.6967606123960353</v>
      </c>
      <c r="AR179" s="25">
        <v>-0.829858172055989</v>
      </c>
    </row>
    <row r="184" spans="2:44" x14ac:dyDescent="0.15">
      <c r="M184" s="38"/>
      <c r="N184" s="38"/>
    </row>
    <row r="187" spans="2:44" x14ac:dyDescent="0.15">
      <c r="Z187" s="17"/>
      <c r="AA187" s="17"/>
      <c r="AB187" s="17"/>
      <c r="AC187" s="17"/>
      <c r="AD187" s="17"/>
      <c r="AE187" s="17"/>
    </row>
    <row r="192" spans="2:44" x14ac:dyDescent="0.15">
      <c r="M192" s="17"/>
      <c r="N192" s="17"/>
      <c r="O192" s="17"/>
      <c r="P192" s="17"/>
      <c r="Q192" s="17"/>
      <c r="R192" s="17"/>
      <c r="Z192" s="17"/>
      <c r="AA192" s="17"/>
      <c r="AB192" s="17"/>
      <c r="AC192" s="17"/>
      <c r="AD192" s="17"/>
      <c r="AE192" s="17"/>
      <c r="AF192" s="17"/>
      <c r="AG192" s="17"/>
      <c r="AH192" s="17"/>
    </row>
    <row r="197" spans="13:21" x14ac:dyDescent="0.15">
      <c r="M197" s="17"/>
      <c r="N197" s="17"/>
      <c r="O197" s="17"/>
      <c r="P197" s="17"/>
      <c r="Q197" s="17"/>
      <c r="R197" s="17"/>
      <c r="S197" s="17"/>
      <c r="T197" s="17"/>
      <c r="U197" s="17"/>
    </row>
    <row r="207" spans="13:21" x14ac:dyDescent="0.15">
      <c r="M207" s="17"/>
      <c r="N207" s="17"/>
      <c r="O207" s="17"/>
    </row>
    <row r="250" spans="5:6" x14ac:dyDescent="0.15">
      <c r="E250" s="17"/>
      <c r="F250" s="17"/>
    </row>
  </sheetData>
  <phoneticPr fontId="5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Q213"/>
  <sheetViews>
    <sheetView zoomScale="90" zoomScaleNormal="90" workbookViewId="0">
      <pane xSplit="1" ySplit="2" topLeftCell="AB3" activePane="bottomRight" state="frozen"/>
      <selection activeCell="A62" sqref="A62"/>
      <selection pane="topRight" activeCell="A62" sqref="A62"/>
      <selection pane="bottomLeft" activeCell="A62" sqref="A62"/>
      <selection pane="bottomRight" activeCell="AE4" sqref="AE4:AL28"/>
    </sheetView>
  </sheetViews>
  <sheetFormatPr defaultRowHeight="13.1" x14ac:dyDescent="0.15"/>
  <cols>
    <col min="20" max="20" width="10.33203125" customWidth="1"/>
    <col min="27" max="27" width="10.109375" customWidth="1"/>
    <col min="30" max="30" width="10.6640625" customWidth="1"/>
    <col min="32" max="32" width="10.109375" customWidth="1"/>
    <col min="34" max="34" width="13.109375" customWidth="1"/>
  </cols>
  <sheetData>
    <row r="1" spans="1:61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267</v>
      </c>
      <c r="M1" s="20" t="s">
        <v>266</v>
      </c>
      <c r="N1" s="22" t="s">
        <v>191</v>
      </c>
      <c r="O1" s="22" t="s">
        <v>85</v>
      </c>
      <c r="P1" s="22" t="s">
        <v>188</v>
      </c>
      <c r="Q1" s="22" t="s">
        <v>87</v>
      </c>
      <c r="R1" s="22" t="s">
        <v>171</v>
      </c>
      <c r="S1" s="22" t="s">
        <v>172</v>
      </c>
      <c r="T1" t="s">
        <v>174</v>
      </c>
      <c r="U1" s="22" t="s">
        <v>89</v>
      </c>
      <c r="V1" s="22" t="s">
        <v>90</v>
      </c>
      <c r="W1" s="22" t="s">
        <v>95</v>
      </c>
      <c r="X1" s="22" t="s">
        <v>88</v>
      </c>
      <c r="Y1" s="22" t="s">
        <v>459</v>
      </c>
      <c r="Z1" s="22" t="s">
        <v>181</v>
      </c>
      <c r="AA1" s="22" t="s">
        <v>182</v>
      </c>
      <c r="AB1" s="22" t="s">
        <v>91</v>
      </c>
      <c r="AC1" s="22" t="s">
        <v>184</v>
      </c>
      <c r="AD1" s="22" t="s">
        <v>93</v>
      </c>
      <c r="AE1" s="22" t="s">
        <v>153</v>
      </c>
      <c r="AF1" s="22" t="s">
        <v>96</v>
      </c>
      <c r="AG1" s="20" t="s">
        <v>154</v>
      </c>
      <c r="AH1" s="22" t="s">
        <v>97</v>
      </c>
      <c r="AI1" s="22" t="s">
        <v>156</v>
      </c>
      <c r="AJ1" s="22" t="s">
        <v>155</v>
      </c>
      <c r="AK1" s="22" t="s">
        <v>159</v>
      </c>
      <c r="AL1" s="22" t="s">
        <v>139</v>
      </c>
      <c r="AN1" s="22" t="s">
        <v>202</v>
      </c>
      <c r="AO1" s="22" t="s">
        <v>203</v>
      </c>
      <c r="AP1" s="22" t="s">
        <v>204</v>
      </c>
      <c r="AQ1" s="59" t="s">
        <v>235</v>
      </c>
      <c r="AR1" s="22" t="s">
        <v>203</v>
      </c>
      <c r="AS1" s="22" t="s">
        <v>208</v>
      </c>
      <c r="AT1" s="22"/>
      <c r="AU1" s="22"/>
      <c r="AV1" s="22"/>
      <c r="AX1" s="60" t="s">
        <v>236</v>
      </c>
      <c r="BA1" s="70" t="s">
        <v>272</v>
      </c>
      <c r="BI1" s="56"/>
    </row>
    <row r="2" spans="1:61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R2" s="18"/>
      <c r="S2" s="18"/>
      <c r="U2" t="s">
        <v>185</v>
      </c>
      <c r="V2" t="s">
        <v>185</v>
      </c>
      <c r="W2" t="s">
        <v>185</v>
      </c>
      <c r="X2" t="s">
        <v>131</v>
      </c>
      <c r="Z2" t="s">
        <v>185</v>
      </c>
      <c r="AA2" t="s">
        <v>185</v>
      </c>
      <c r="AB2" t="s">
        <v>185</v>
      </c>
      <c r="AC2" t="s">
        <v>185</v>
      </c>
      <c r="AD2" t="s">
        <v>185</v>
      </c>
      <c r="BB2" t="s">
        <v>77</v>
      </c>
      <c r="BC2" t="s">
        <v>76</v>
      </c>
      <c r="BD2" t="s">
        <v>274</v>
      </c>
      <c r="BF2" t="s">
        <v>279</v>
      </c>
      <c r="BG2" t="s">
        <v>279</v>
      </c>
      <c r="BH2" t="s">
        <v>279</v>
      </c>
      <c r="BI2" t="s">
        <v>279</v>
      </c>
    </row>
    <row r="3" spans="1:61" ht="13.6" x14ac:dyDescent="0.15">
      <c r="A3" s="9">
        <v>1990</v>
      </c>
      <c r="B3">
        <v>0</v>
      </c>
      <c r="C3">
        <v>68.788289318038295</v>
      </c>
      <c r="D3">
        <v>68.788289318038295</v>
      </c>
      <c r="E3">
        <v>0</v>
      </c>
      <c r="F3">
        <v>14484.546753641096</v>
      </c>
      <c r="G3">
        <v>0</v>
      </c>
      <c r="H3">
        <v>8195.6686289770932</v>
      </c>
      <c r="I3">
        <v>8195.6686289770932</v>
      </c>
      <c r="J3">
        <v>15657.740277776986</v>
      </c>
      <c r="K3">
        <v>30.681445937100001</v>
      </c>
      <c r="L3">
        <f>F3+I3</f>
        <v>22680.215382618189</v>
      </c>
      <c r="N3">
        <f t="shared" ref="N3:N28" si="0">(I3+F3)/J3</f>
        <v>1.4484986326416587</v>
      </c>
      <c r="O3">
        <f t="shared" ref="O3:O28" si="1">I3/F3</f>
        <v>0.56582154542853624</v>
      </c>
      <c r="P3">
        <f t="shared" ref="P3:P28" si="2">LN(N3)</f>
        <v>0.37052759424453646</v>
      </c>
      <c r="Q3">
        <f t="shared" ref="Q3:Q28" si="3">LN(O3)</f>
        <v>-0.56947654125583991</v>
      </c>
      <c r="R3">
        <v>50.1</v>
      </c>
      <c r="S3">
        <v>55.8</v>
      </c>
      <c r="T3">
        <v>92.3</v>
      </c>
      <c r="U3" s="28">
        <v>1.9068874859467937</v>
      </c>
      <c r="V3" s="28">
        <v>2.2025803179719454</v>
      </c>
      <c r="W3">
        <v>28.819147637074128</v>
      </c>
      <c r="X3">
        <v>413636</v>
      </c>
      <c r="Y3">
        <f>LN(X3)</f>
        <v>12.932741639007498</v>
      </c>
      <c r="Z3" s="29">
        <f t="shared" ref="Z3:Z28" si="4">U3/R3</f>
        <v>3.8061626466003862E-2</v>
      </c>
      <c r="AA3" s="29">
        <f t="shared" ref="AA3:AA28" si="5">V3/S3</f>
        <v>3.9472765555052788E-2</v>
      </c>
      <c r="AB3" s="29">
        <f>(Z3*F3+AA3*I3)/(F3+I3)</f>
        <v>3.8571552327294624E-2</v>
      </c>
      <c r="AC3">
        <f t="shared" ref="AC3:AC28" si="6">W3/T3</f>
        <v>0.31223345218931886</v>
      </c>
      <c r="AD3">
        <f>(AB3*(F3+I3)+AC3*J3)/(I3+F3+J3)</f>
        <v>0.15033877825658717</v>
      </c>
      <c r="AE3" s="29">
        <f t="shared" ref="AE3:AE44" si="7">1-AG3</f>
        <v>0.36135761899589991</v>
      </c>
      <c r="AG3">
        <f t="shared" ref="AG3:AG44" si="8">1/(1+EXP(Q3))</f>
        <v>0.63864238100410009</v>
      </c>
      <c r="AI3">
        <f>1-AK3</f>
        <v>0.59158645764849349</v>
      </c>
      <c r="AK3">
        <f t="shared" ref="AK3:AK45" si="9">1/(1+EXP(P3))</f>
        <v>0.40841354235150651</v>
      </c>
      <c r="AM3" s="9">
        <v>1990</v>
      </c>
      <c r="AN3">
        <f t="shared" ref="AN3:AN28" si="10">F3+I3+J3</f>
        <v>38337.955660395179</v>
      </c>
      <c r="AO3">
        <f>LN(AN3)</f>
        <v>10.55419569385289</v>
      </c>
      <c r="AP3">
        <f>LN(AD3)</f>
        <v>-1.8948640098017722</v>
      </c>
      <c r="AQ3" s="60">
        <v>1990</v>
      </c>
      <c r="AR3">
        <v>10.55419569385289</v>
      </c>
      <c r="BA3" s="49">
        <v>1990</v>
      </c>
      <c r="BB3">
        <f>F3*CO2原単位!$F$3*10^10</f>
        <v>4.5076591619626988E-2</v>
      </c>
      <c r="BC3">
        <f>I3*CO2原単位!$F$4*10^10</f>
        <v>2.183718176348368E-2</v>
      </c>
      <c r="BD3">
        <f>SUM(BB3:BC3)</f>
        <v>6.6913773383110664E-2</v>
      </c>
    </row>
    <row r="4" spans="1:61" x14ac:dyDescent="0.15">
      <c r="A4" s="9">
        <v>1991</v>
      </c>
      <c r="B4">
        <v>0</v>
      </c>
      <c r="C4">
        <v>61.074729302379296</v>
      </c>
      <c r="D4">
        <v>61.074729302379296</v>
      </c>
      <c r="E4">
        <v>0</v>
      </c>
      <c r="F4">
        <v>14580.270853358059</v>
      </c>
      <c r="G4">
        <v>0</v>
      </c>
      <c r="H4">
        <v>8617.1690123085282</v>
      </c>
      <c r="I4">
        <v>8617.1690123085282</v>
      </c>
      <c r="J4">
        <v>16195.617735981625</v>
      </c>
      <c r="K4">
        <v>32.061531578999997</v>
      </c>
      <c r="L4">
        <f t="shared" ref="L4:L28" si="11">F4+I4</f>
        <v>23197.439865666587</v>
      </c>
      <c r="N4">
        <f t="shared" si="0"/>
        <v>1.4323281917261539</v>
      </c>
      <c r="O4">
        <f t="shared" si="1"/>
        <v>0.59101570190130337</v>
      </c>
      <c r="P4">
        <f t="shared" si="2"/>
        <v>0.35930122644608337</v>
      </c>
      <c r="Q4">
        <f t="shared" si="3"/>
        <v>-0.52591269356805215</v>
      </c>
      <c r="R4">
        <v>53</v>
      </c>
      <c r="S4">
        <v>49.5</v>
      </c>
      <c r="T4">
        <v>92.3</v>
      </c>
      <c r="U4" s="28">
        <v>1.3697336910304228</v>
      </c>
      <c r="V4" s="28">
        <v>1.9610010572274152</v>
      </c>
      <c r="W4">
        <v>28.912187661729732</v>
      </c>
      <c r="X4">
        <v>425040</v>
      </c>
      <c r="Y4">
        <f t="shared" ref="Y4:Y43" si="12">LN(X4)</f>
        <v>12.959938561124824</v>
      </c>
      <c r="Z4" s="29">
        <f t="shared" si="4"/>
        <v>2.5844031906234393E-2</v>
      </c>
      <c r="AA4" s="29">
        <f t="shared" si="5"/>
        <v>3.9616182974291217E-2</v>
      </c>
      <c r="AB4" s="29">
        <f t="shared" ref="AB4:AB28" si="13">(Z4*F4+AA4*I4)/(F4+I4)</f>
        <v>3.0959982377654266E-2</v>
      </c>
      <c r="AC4">
        <f t="shared" si="6"/>
        <v>0.31324146979122136</v>
      </c>
      <c r="AD4">
        <f t="shared" ref="AD4:AD28" si="14">(AB4*(F4+I4)+AC4*J4)/(I4+F4+J4)</f>
        <v>0.14701401175320494</v>
      </c>
      <c r="AE4" s="29">
        <f t="shared" si="7"/>
        <v>0.37147069082663664</v>
      </c>
      <c r="AF4" s="29">
        <f>1-AH4</f>
        <v>0.36396240443230599</v>
      </c>
      <c r="AG4">
        <f t="shared" si="8"/>
        <v>0.62852930917336336</v>
      </c>
      <c r="AH4">
        <f t="shared" ref="AH4:AH28" si="15">1/(1+EXP(D138))</f>
        <v>0.63603759556769401</v>
      </c>
      <c r="AI4">
        <f>1-AK4</f>
        <v>0.5888712701675638</v>
      </c>
      <c r="AJ4">
        <f>1-AL4</f>
        <v>0.58927591698167325</v>
      </c>
      <c r="AK4">
        <f t="shared" si="9"/>
        <v>0.41112872983243615</v>
      </c>
      <c r="AL4">
        <f t="shared" ref="AL4:AL28" si="16">1/(1+EXP(Q136))</f>
        <v>0.41072408301832669</v>
      </c>
      <c r="AM4" s="9">
        <v>1991</v>
      </c>
      <c r="AN4">
        <f t="shared" si="10"/>
        <v>39393.057601648208</v>
      </c>
      <c r="AO4">
        <f t="shared" ref="AO4:AO43" si="17">LN(AN4)</f>
        <v>10.581344876756599</v>
      </c>
      <c r="AP4">
        <f t="shared" ref="AP4:AP28" si="18">LN(AD4)</f>
        <v>-1.9172273786968641</v>
      </c>
      <c r="AQ4" s="60">
        <v>1991</v>
      </c>
      <c r="AR4">
        <v>10.581344876756599</v>
      </c>
      <c r="AS4">
        <v>10.55419569385289</v>
      </c>
      <c r="AX4" t="s">
        <v>231</v>
      </c>
      <c r="AY4">
        <v>2.3517919338807793</v>
      </c>
      <c r="BA4" s="49">
        <v>1991</v>
      </c>
      <c r="BB4">
        <f>F4*CO2原単位!$F$3*10^10</f>
        <v>4.5374489525891362E-2</v>
      </c>
      <c r="BC4">
        <f>I4*CO2原単位!$F$4*10^10</f>
        <v>2.2960260416473997E-2</v>
      </c>
      <c r="BD4">
        <f t="shared" ref="BD4:BD40" si="19">SUM(BB4:BC4)</f>
        <v>6.8334749942365353E-2</v>
      </c>
    </row>
    <row r="5" spans="1:61" x14ac:dyDescent="0.15">
      <c r="A5" s="9">
        <v>1992</v>
      </c>
      <c r="B5">
        <v>0</v>
      </c>
      <c r="C5">
        <v>81.81625623417996</v>
      </c>
      <c r="D5">
        <v>81.81625623417996</v>
      </c>
      <c r="E5">
        <v>0</v>
      </c>
      <c r="F5">
        <v>15314.315161871998</v>
      </c>
      <c r="G5">
        <v>0</v>
      </c>
      <c r="H5">
        <v>8970.3323991622965</v>
      </c>
      <c r="I5">
        <v>8970.3323991622965</v>
      </c>
      <c r="J5">
        <v>16860.165748825391</v>
      </c>
      <c r="K5">
        <v>33.336553838699999</v>
      </c>
      <c r="L5">
        <f t="shared" si="11"/>
        <v>24284.647561034297</v>
      </c>
      <c r="N5">
        <f t="shared" si="0"/>
        <v>1.4403563952344984</v>
      </c>
      <c r="O5">
        <f t="shared" si="1"/>
        <v>0.58574819078398654</v>
      </c>
      <c r="P5">
        <f t="shared" si="2"/>
        <v>0.36489057965627975</v>
      </c>
      <c r="Q5">
        <f t="shared" si="3"/>
        <v>-0.53486529031605456</v>
      </c>
      <c r="R5">
        <v>44</v>
      </c>
      <c r="S5">
        <v>45.5</v>
      </c>
      <c r="T5">
        <v>92.3</v>
      </c>
      <c r="U5" s="28">
        <v>1.4068166522023848</v>
      </c>
      <c r="V5" s="28">
        <v>1.7988493160421788</v>
      </c>
      <c r="W5">
        <v>28.993597683303388</v>
      </c>
      <c r="X5">
        <v>426200</v>
      </c>
      <c r="Y5">
        <f t="shared" si="12"/>
        <v>12.962663998646654</v>
      </c>
      <c r="Z5" s="29">
        <f t="shared" si="4"/>
        <v>3.1973105731872384E-2</v>
      </c>
      <c r="AA5" s="29">
        <f t="shared" si="5"/>
        <v>3.9535149803124808E-2</v>
      </c>
      <c r="AB5" s="29">
        <f t="shared" si="13"/>
        <v>3.4766395145101971E-2</v>
      </c>
      <c r="AC5">
        <f t="shared" si="6"/>
        <v>0.31412348519288613</v>
      </c>
      <c r="AD5">
        <f t="shared" si="14"/>
        <v>0.14924028534954492</v>
      </c>
      <c r="AE5" s="29">
        <f t="shared" si="7"/>
        <v>0.36938285295750228</v>
      </c>
      <c r="AF5" s="29">
        <f t="shared" ref="AF5:AF28" si="20">1-AH5</f>
        <v>0.37413073599266133</v>
      </c>
      <c r="AG5">
        <f t="shared" si="8"/>
        <v>0.63061714704249772</v>
      </c>
      <c r="AH5">
        <f t="shared" si="15"/>
        <v>0.62586926400733867</v>
      </c>
      <c r="AI5">
        <f t="shared" ref="AI5:AI44" si="21">1-AK5</f>
        <v>0.59022378782345508</v>
      </c>
      <c r="AJ5">
        <f t="shared" ref="AJ5:AJ28" si="22">1-AL5</f>
        <v>0.58691815112830048</v>
      </c>
      <c r="AK5">
        <f t="shared" si="9"/>
        <v>0.40977621217654486</v>
      </c>
      <c r="AL5">
        <f t="shared" si="16"/>
        <v>0.41308184887169952</v>
      </c>
      <c r="AM5" s="9">
        <v>1992</v>
      </c>
      <c r="AN5">
        <f t="shared" si="10"/>
        <v>41144.813309859688</v>
      </c>
      <c r="AO5">
        <f t="shared" si="17"/>
        <v>10.624853154658263</v>
      </c>
      <c r="AP5">
        <f t="shared" si="18"/>
        <v>-1.9021976186131513</v>
      </c>
      <c r="AQ5" s="60">
        <v>1992</v>
      </c>
      <c r="AR5">
        <v>10.624853154658263</v>
      </c>
      <c r="AS5">
        <v>10.581344876756599</v>
      </c>
      <c r="AX5" t="s">
        <v>228</v>
      </c>
      <c r="AY5">
        <v>0.78206966246660825</v>
      </c>
      <c r="BA5" s="49">
        <v>1992</v>
      </c>
      <c r="BB5">
        <f>F5*CO2原単位!$F$3*10^10</f>
        <v>4.7658869982413185E-2</v>
      </c>
      <c r="BC5">
        <f>I5*CO2原単位!$F$4*10^10</f>
        <v>2.3901256620696545E-2</v>
      </c>
      <c r="BD5">
        <f t="shared" si="19"/>
        <v>7.1560126603109731E-2</v>
      </c>
    </row>
    <row r="6" spans="1:61" x14ac:dyDescent="0.15">
      <c r="A6" s="9">
        <v>1993</v>
      </c>
      <c r="B6">
        <v>0</v>
      </c>
      <c r="C6">
        <v>68.172738518777393</v>
      </c>
      <c r="D6">
        <v>68.172738518777393</v>
      </c>
      <c r="E6">
        <v>0</v>
      </c>
      <c r="F6">
        <v>16188.782706443246</v>
      </c>
      <c r="G6">
        <v>0</v>
      </c>
      <c r="H6">
        <v>9476.3898181389341</v>
      </c>
      <c r="I6">
        <v>9476.3898181389341</v>
      </c>
      <c r="J6">
        <v>17230.855276879825</v>
      </c>
      <c r="K6">
        <v>33.006146462800004</v>
      </c>
      <c r="L6">
        <f t="shared" si="11"/>
        <v>25665.17252458218</v>
      </c>
      <c r="N6">
        <f t="shared" si="0"/>
        <v>1.4894891815973541</v>
      </c>
      <c r="O6">
        <f t="shared" si="1"/>
        <v>0.58536765796277357</v>
      </c>
      <c r="P6">
        <f t="shared" si="2"/>
        <v>0.39843323003462139</v>
      </c>
      <c r="Q6">
        <f t="shared" si="3"/>
        <v>-0.53551515400804106</v>
      </c>
      <c r="R6">
        <v>37.700000000000003</v>
      </c>
      <c r="S6">
        <v>36.5</v>
      </c>
      <c r="T6">
        <v>91.7</v>
      </c>
      <c r="U6" s="28">
        <v>1.1854717396219061</v>
      </c>
      <c r="V6" s="28">
        <v>1.4489388920377249</v>
      </c>
      <c r="W6">
        <v>28.842407643238026</v>
      </c>
      <c r="X6">
        <v>424638</v>
      </c>
      <c r="Y6">
        <f t="shared" si="12"/>
        <v>12.958992320242997</v>
      </c>
      <c r="Z6" s="29">
        <f t="shared" si="4"/>
        <v>3.1444873730024032E-2</v>
      </c>
      <c r="AA6" s="29">
        <f t="shared" si="5"/>
        <v>3.9696955946239038E-2</v>
      </c>
      <c r="AB6" s="29">
        <f t="shared" si="13"/>
        <v>3.4491802318455889E-2</v>
      </c>
      <c r="AC6">
        <f t="shared" si="6"/>
        <v>0.31453007244534381</v>
      </c>
      <c r="AD6">
        <f t="shared" si="14"/>
        <v>0.14698004777739151</v>
      </c>
      <c r="AE6" s="29">
        <f t="shared" si="7"/>
        <v>0.36923148710815867</v>
      </c>
      <c r="AF6" s="29">
        <f t="shared" si="20"/>
        <v>0.37203165785422421</v>
      </c>
      <c r="AG6">
        <f t="shared" si="8"/>
        <v>0.63076851289184133</v>
      </c>
      <c r="AH6">
        <f t="shared" si="15"/>
        <v>0.62796834214577579</v>
      </c>
      <c r="AI6">
        <f t="shared" si="21"/>
        <v>0.59831116865574785</v>
      </c>
      <c r="AJ6">
        <f t="shared" si="22"/>
        <v>0.58840168759680989</v>
      </c>
      <c r="AK6">
        <f t="shared" si="9"/>
        <v>0.40168883134425221</v>
      </c>
      <c r="AL6">
        <f t="shared" si="16"/>
        <v>0.41159831240319006</v>
      </c>
      <c r="AM6" s="9">
        <v>1993</v>
      </c>
      <c r="AN6">
        <f t="shared" si="10"/>
        <v>42896.027801462005</v>
      </c>
      <c r="AO6">
        <f t="shared" si="17"/>
        <v>10.666534508588688</v>
      </c>
      <c r="AP6">
        <f t="shared" si="18"/>
        <v>-1.9174584308209699</v>
      </c>
      <c r="AQ6" s="60">
        <v>1993</v>
      </c>
      <c r="AR6">
        <v>10.666534508588688</v>
      </c>
      <c r="AS6">
        <v>10.624853154658263</v>
      </c>
      <c r="AX6" t="s">
        <v>229</v>
      </c>
      <c r="BA6" s="49">
        <v>1993</v>
      </c>
      <c r="BB6">
        <f>F6*CO2原単位!$F$3*10^10</f>
        <v>5.0380254162511691E-2</v>
      </c>
      <c r="BC6">
        <f>I6*CO2原単位!$F$4*10^10</f>
        <v>2.5249635665925401E-2</v>
      </c>
      <c r="BD6">
        <f t="shared" si="19"/>
        <v>7.5629889828437089E-2</v>
      </c>
    </row>
    <row r="7" spans="1:61" x14ac:dyDescent="0.15">
      <c r="A7" s="9">
        <v>1994</v>
      </c>
      <c r="B7">
        <v>0</v>
      </c>
      <c r="C7">
        <v>49.907064801744156</v>
      </c>
      <c r="D7">
        <v>49.907064801744156</v>
      </c>
      <c r="E7">
        <v>0</v>
      </c>
      <c r="F7">
        <v>16076.876597067314</v>
      </c>
      <c r="G7">
        <v>0</v>
      </c>
      <c r="H7">
        <v>8882.065978071023</v>
      </c>
      <c r="I7">
        <v>8882.065978071023</v>
      </c>
      <c r="J7">
        <v>18785.861306971121</v>
      </c>
      <c r="K7">
        <v>31.740058651700004</v>
      </c>
      <c r="L7">
        <f t="shared" si="11"/>
        <v>24958.942575138339</v>
      </c>
      <c r="N7">
        <f t="shared" si="0"/>
        <v>1.328602514800665</v>
      </c>
      <c r="O7">
        <f t="shared" si="1"/>
        <v>0.5524746006753114</v>
      </c>
      <c r="P7">
        <f t="shared" si="2"/>
        <v>0.28412764906722215</v>
      </c>
      <c r="Q7">
        <f t="shared" si="3"/>
        <v>-0.59334781827535255</v>
      </c>
      <c r="R7">
        <v>32.700000000000003</v>
      </c>
      <c r="S7">
        <v>32.299999999999997</v>
      </c>
      <c r="T7">
        <v>90.8</v>
      </c>
      <c r="U7" s="28">
        <v>1.1827423143127438</v>
      </c>
      <c r="V7" s="28">
        <v>1.2844871261548252</v>
      </c>
      <c r="W7">
        <v>28.702847606254618</v>
      </c>
      <c r="X7">
        <v>426575</v>
      </c>
      <c r="Y7">
        <f t="shared" si="12"/>
        <v>12.963543480395465</v>
      </c>
      <c r="Z7" s="29">
        <f t="shared" si="4"/>
        <v>3.6169489734334669E-2</v>
      </c>
      <c r="AA7" s="29">
        <f t="shared" si="5"/>
        <v>3.97674032865271E-2</v>
      </c>
      <c r="AB7" s="29">
        <f t="shared" si="13"/>
        <v>3.7449868719051808E-2</v>
      </c>
      <c r="AC7">
        <f t="shared" si="6"/>
        <v>0.31611065645654868</v>
      </c>
      <c r="AD7">
        <f t="shared" si="14"/>
        <v>0.15711854809490958</v>
      </c>
      <c r="AE7" s="29">
        <f t="shared" si="7"/>
        <v>0.35586707855638366</v>
      </c>
      <c r="AF7" s="29">
        <f t="shared" si="20"/>
        <v>0.37187947367834462</v>
      </c>
      <c r="AG7">
        <f t="shared" si="8"/>
        <v>0.64413292144361634</v>
      </c>
      <c r="AH7">
        <f t="shared" si="15"/>
        <v>0.62812052632165538</v>
      </c>
      <c r="AI7">
        <f t="shared" si="21"/>
        <v>0.57055788025480048</v>
      </c>
      <c r="AJ7">
        <f t="shared" si="22"/>
        <v>0.59373890105884708</v>
      </c>
      <c r="AK7">
        <f t="shared" si="9"/>
        <v>0.42944211974519952</v>
      </c>
      <c r="AL7">
        <f t="shared" si="16"/>
        <v>0.40626109894115292</v>
      </c>
      <c r="AM7" s="9">
        <v>1994</v>
      </c>
      <c r="AN7">
        <f t="shared" si="10"/>
        <v>43744.80388210946</v>
      </c>
      <c r="AO7">
        <f t="shared" si="17"/>
        <v>10.686128116323308</v>
      </c>
      <c r="AP7">
        <f t="shared" si="18"/>
        <v>-1.8507546751588149</v>
      </c>
      <c r="AQ7" s="60">
        <v>1994</v>
      </c>
      <c r="AR7">
        <v>10.686128116323308</v>
      </c>
      <c r="AS7">
        <v>10.666534508588688</v>
      </c>
      <c r="AX7" t="s">
        <v>230</v>
      </c>
      <c r="BA7" s="49">
        <v>1994</v>
      </c>
      <c r="BB7">
        <f>F7*CO2原単位!$F$3*10^10</f>
        <v>5.0031997080127517E-2</v>
      </c>
      <c r="BC7">
        <f>I7*CO2原単位!$F$4*10^10</f>
        <v>2.3666072651182767E-2</v>
      </c>
      <c r="BD7">
        <f t="shared" si="19"/>
        <v>7.3698069731310281E-2</v>
      </c>
    </row>
    <row r="8" spans="1:61" x14ac:dyDescent="0.15">
      <c r="A8" s="9">
        <v>1995</v>
      </c>
      <c r="B8">
        <v>0</v>
      </c>
      <c r="C8">
        <v>39.097550766148878</v>
      </c>
      <c r="D8">
        <v>39.097550766148878</v>
      </c>
      <c r="E8">
        <v>0</v>
      </c>
      <c r="F8">
        <v>16875.277940880875</v>
      </c>
      <c r="G8">
        <v>0</v>
      </c>
      <c r="H8">
        <v>9537.3680612376647</v>
      </c>
      <c r="I8">
        <v>9537.3680612376647</v>
      </c>
      <c r="J8">
        <v>19580.002873797657</v>
      </c>
      <c r="K8">
        <v>32.680851311500007</v>
      </c>
      <c r="L8">
        <f t="shared" si="11"/>
        <v>26412.646002118541</v>
      </c>
      <c r="N8">
        <f t="shared" si="0"/>
        <v>1.348960271985683</v>
      </c>
      <c r="O8">
        <f t="shared" si="1"/>
        <v>0.56516805795139524</v>
      </c>
      <c r="P8">
        <f t="shared" si="2"/>
        <v>0.29933412681841132</v>
      </c>
      <c r="Q8">
        <f t="shared" si="3"/>
        <v>-0.57063214436290888</v>
      </c>
      <c r="R8">
        <v>33.200000000000003</v>
      </c>
      <c r="S8">
        <v>33.4</v>
      </c>
      <c r="T8">
        <v>89.8</v>
      </c>
      <c r="U8" s="28">
        <v>1.1743094040855104</v>
      </c>
      <c r="V8" s="28">
        <v>1.3213641888073537</v>
      </c>
      <c r="W8">
        <v>28.516767556943403</v>
      </c>
      <c r="X8">
        <v>441404</v>
      </c>
      <c r="Y8">
        <f t="shared" si="12"/>
        <v>12.997715834838928</v>
      </c>
      <c r="Z8" s="29">
        <f t="shared" si="4"/>
        <v>3.5370765183298507E-2</v>
      </c>
      <c r="AA8" s="29">
        <f t="shared" si="5"/>
        <v>3.9561802060100411E-2</v>
      </c>
      <c r="AB8" s="29">
        <f t="shared" si="13"/>
        <v>3.6884110769691988E-2</v>
      </c>
      <c r="AC8">
        <f t="shared" si="6"/>
        <v>0.31755865876328959</v>
      </c>
      <c r="AD8">
        <f t="shared" si="14"/>
        <v>0.1563729549791901</v>
      </c>
      <c r="AE8" s="29">
        <f t="shared" si="7"/>
        <v>0.36109097363712361</v>
      </c>
      <c r="AF8" s="29">
        <f t="shared" si="20"/>
        <v>0.35844101206628187</v>
      </c>
      <c r="AG8">
        <f t="shared" si="8"/>
        <v>0.63890902636287639</v>
      </c>
      <c r="AH8">
        <f t="shared" si="15"/>
        <v>0.64155898793371813</v>
      </c>
      <c r="AI8">
        <f t="shared" si="21"/>
        <v>0.5742797305147036</v>
      </c>
      <c r="AJ8">
        <f t="shared" si="22"/>
        <v>0.56876141100916777</v>
      </c>
      <c r="AK8">
        <f t="shared" si="9"/>
        <v>0.4257202694852964</v>
      </c>
      <c r="AL8">
        <f t="shared" si="16"/>
        <v>0.43123858899083223</v>
      </c>
      <c r="AM8" s="9">
        <v>1995</v>
      </c>
      <c r="AN8">
        <f t="shared" si="10"/>
        <v>45992.648875916202</v>
      </c>
      <c r="AO8">
        <f t="shared" si="17"/>
        <v>10.736236855655426</v>
      </c>
      <c r="AP8">
        <f t="shared" si="18"/>
        <v>-1.8555113879516218</v>
      </c>
      <c r="AQ8" s="60">
        <v>1995</v>
      </c>
      <c r="AR8">
        <v>10.736236855655426</v>
      </c>
      <c r="AS8">
        <v>10.686128116323308</v>
      </c>
      <c r="AX8" t="s">
        <v>232</v>
      </c>
      <c r="BA8" s="49">
        <v>1995</v>
      </c>
      <c r="BB8">
        <f>F8*CO2原単位!$F$3*10^10</f>
        <v>5.2516659661274452E-2</v>
      </c>
      <c r="BC8">
        <f>I8*CO2原単位!$F$4*10^10</f>
        <v>2.5412110875508282E-2</v>
      </c>
      <c r="BD8">
        <f t="shared" si="19"/>
        <v>7.7928770536782738E-2</v>
      </c>
    </row>
    <row r="9" spans="1:61" ht="13.6" x14ac:dyDescent="0.15">
      <c r="A9" s="9">
        <v>1996</v>
      </c>
      <c r="B9">
        <v>0</v>
      </c>
      <c r="C9">
        <v>56.420073258549003</v>
      </c>
      <c r="D9">
        <v>56.420073258549003</v>
      </c>
      <c r="E9">
        <v>0</v>
      </c>
      <c r="F9">
        <v>17611.575489751296</v>
      </c>
      <c r="G9">
        <v>0</v>
      </c>
      <c r="H9">
        <v>9687.5935748083521</v>
      </c>
      <c r="I9">
        <v>9687.5935748083521</v>
      </c>
      <c r="J9">
        <v>19877.949429167962</v>
      </c>
      <c r="K9">
        <v>31.816527020600002</v>
      </c>
      <c r="L9">
        <f t="shared" si="11"/>
        <v>27299.169064559646</v>
      </c>
      <c r="N9">
        <f t="shared" si="0"/>
        <v>1.3733392954759276</v>
      </c>
      <c r="O9">
        <f t="shared" si="1"/>
        <v>0.55006967323541567</v>
      </c>
      <c r="P9">
        <f t="shared" si="2"/>
        <v>0.31724521604986833</v>
      </c>
      <c r="Q9">
        <f t="shared" si="3"/>
        <v>-0.59771033016883135</v>
      </c>
      <c r="R9">
        <v>38.200000000000003</v>
      </c>
      <c r="S9">
        <v>43.9</v>
      </c>
      <c r="T9">
        <v>88.4</v>
      </c>
      <c r="U9" s="28">
        <v>1.5119148911421743</v>
      </c>
      <c r="V9" s="28">
        <v>1.7139017372084946</v>
      </c>
      <c r="W9">
        <v>28.237647482976584</v>
      </c>
      <c r="X9">
        <v>435505</v>
      </c>
      <c r="Y9">
        <f t="shared" si="12"/>
        <v>12.984261556265045</v>
      </c>
      <c r="Z9" s="29">
        <f t="shared" si="4"/>
        <v>3.9578923851889374E-2</v>
      </c>
      <c r="AA9" s="29">
        <f t="shared" si="5"/>
        <v>3.9041041849851812E-2</v>
      </c>
      <c r="AB9" s="29">
        <f t="shared" si="13"/>
        <v>3.9388046898286094E-2</v>
      </c>
      <c r="AC9">
        <f t="shared" si="6"/>
        <v>0.31943040139113782</v>
      </c>
      <c r="AD9">
        <f t="shared" si="14"/>
        <v>0.15738312456234785</v>
      </c>
      <c r="AE9" s="29">
        <f t="shared" si="7"/>
        <v>0.35486770868000472</v>
      </c>
      <c r="AF9" s="29">
        <f t="shared" si="20"/>
        <v>0.36369427448426206</v>
      </c>
      <c r="AG9">
        <f t="shared" si="8"/>
        <v>0.64513229131999528</v>
      </c>
      <c r="AH9">
        <f t="shared" si="15"/>
        <v>0.63630572551573794</v>
      </c>
      <c r="AI9">
        <f t="shared" si="21"/>
        <v>0.57865274387602084</v>
      </c>
      <c r="AJ9">
        <f t="shared" si="22"/>
        <v>0.57330947945177768</v>
      </c>
      <c r="AK9">
        <f t="shared" si="9"/>
        <v>0.42134725612397916</v>
      </c>
      <c r="AL9">
        <f t="shared" si="16"/>
        <v>0.42669052054822237</v>
      </c>
      <c r="AM9" s="9">
        <v>1996</v>
      </c>
      <c r="AN9">
        <f t="shared" si="10"/>
        <v>47177.118493727612</v>
      </c>
      <c r="AO9">
        <f t="shared" si="17"/>
        <v>10.761664276355697</v>
      </c>
      <c r="AP9">
        <f t="shared" si="18"/>
        <v>-1.8490721624547168</v>
      </c>
      <c r="AQ9" s="60">
        <v>1996</v>
      </c>
      <c r="AR9">
        <v>10.761664276355697</v>
      </c>
      <c r="AS9">
        <v>10.736236855655426</v>
      </c>
      <c r="BA9" s="49">
        <v>1996</v>
      </c>
      <c r="BB9">
        <f>F9*CO2原単位!$F$3*10^10</f>
        <v>5.4808052307897731E-2</v>
      </c>
      <c r="BC9">
        <f>I9*CO2原単位!$F$4*10^10</f>
        <v>2.5812383506560867E-2</v>
      </c>
      <c r="BD9">
        <f t="shared" si="19"/>
        <v>8.0620435814458602E-2</v>
      </c>
    </row>
    <row r="10" spans="1:61" ht="13.6" x14ac:dyDescent="0.15">
      <c r="A10" s="9">
        <v>1997</v>
      </c>
      <c r="B10">
        <v>0</v>
      </c>
      <c r="C10">
        <v>46.129909897303733</v>
      </c>
      <c r="D10">
        <v>46.129909897303733</v>
      </c>
      <c r="E10">
        <v>0</v>
      </c>
      <c r="F10">
        <v>16617.230610141003</v>
      </c>
      <c r="G10">
        <v>0</v>
      </c>
      <c r="H10">
        <v>9569.1719510171533</v>
      </c>
      <c r="I10">
        <v>9569.1719510171533</v>
      </c>
      <c r="J10">
        <v>20082.538179996831</v>
      </c>
      <c r="K10">
        <v>30.8675404681</v>
      </c>
      <c r="L10">
        <f t="shared" si="11"/>
        <v>26186.402561158156</v>
      </c>
      <c r="N10">
        <f t="shared" si="0"/>
        <v>1.3039388909137524</v>
      </c>
      <c r="O10">
        <f t="shared" si="1"/>
        <v>0.5758584071871381</v>
      </c>
      <c r="P10">
        <f t="shared" si="2"/>
        <v>0.2653895996101639</v>
      </c>
      <c r="Q10">
        <f t="shared" si="3"/>
        <v>-0.55189346936080774</v>
      </c>
      <c r="R10">
        <v>45</v>
      </c>
      <c r="S10">
        <v>45.1</v>
      </c>
      <c r="T10">
        <v>91</v>
      </c>
      <c r="U10" s="28">
        <v>1.4467315071566051</v>
      </c>
      <c r="V10" s="28">
        <v>1.8051360502157914</v>
      </c>
      <c r="W10">
        <v>28.702847606254618</v>
      </c>
      <c r="X10">
        <v>453586</v>
      </c>
      <c r="Y10">
        <f t="shared" si="12"/>
        <v>13.024940166721839</v>
      </c>
      <c r="Z10" s="29">
        <f t="shared" si="4"/>
        <v>3.2149589047924559E-2</v>
      </c>
      <c r="AA10" s="29">
        <f t="shared" si="5"/>
        <v>4.0025189583498696E-2</v>
      </c>
      <c r="AB10" s="29">
        <f t="shared" si="13"/>
        <v>3.5027532116523694E-2</v>
      </c>
      <c r="AC10">
        <f t="shared" si="6"/>
        <v>0.31541590776103978</v>
      </c>
      <c r="AD10">
        <f t="shared" si="14"/>
        <v>0.15672710355494529</v>
      </c>
      <c r="AE10" s="29">
        <f t="shared" si="7"/>
        <v>0.36542522130210209</v>
      </c>
      <c r="AF10" s="29">
        <f t="shared" si="20"/>
        <v>0.35743596305613268</v>
      </c>
      <c r="AG10">
        <f t="shared" si="8"/>
        <v>0.63457477869789791</v>
      </c>
      <c r="AH10">
        <f t="shared" si="15"/>
        <v>0.64256403694386732</v>
      </c>
      <c r="AI10">
        <f t="shared" si="21"/>
        <v>0.56596071018038341</v>
      </c>
      <c r="AJ10">
        <f t="shared" si="22"/>
        <v>0.5710330824680685</v>
      </c>
      <c r="AK10">
        <f t="shared" si="9"/>
        <v>0.43403928981961654</v>
      </c>
      <c r="AL10">
        <f t="shared" si="16"/>
        <v>0.42896691753193145</v>
      </c>
      <c r="AM10" s="9">
        <v>1997</v>
      </c>
      <c r="AN10">
        <f t="shared" si="10"/>
        <v>46268.940741154991</v>
      </c>
      <c r="AO10">
        <f t="shared" si="17"/>
        <v>10.742226188644723</v>
      </c>
      <c r="AP10">
        <f t="shared" si="18"/>
        <v>-1.8532491799632533</v>
      </c>
      <c r="AQ10" s="60">
        <v>1997</v>
      </c>
      <c r="AR10">
        <v>10.742226188644723</v>
      </c>
      <c r="AS10">
        <v>10.761664276355697</v>
      </c>
      <c r="BA10" s="49">
        <v>1997</v>
      </c>
      <c r="BB10">
        <f>F10*CO2原単位!$F$3*10^10</f>
        <v>5.1713604215761662E-2</v>
      </c>
      <c r="BC10">
        <f>I10*CO2原単位!$F$4*10^10</f>
        <v>2.5496851651806256E-2</v>
      </c>
      <c r="BD10">
        <f t="shared" si="19"/>
        <v>7.7210455867567918E-2</v>
      </c>
    </row>
    <row r="11" spans="1:61" ht="13.6" x14ac:dyDescent="0.15">
      <c r="A11" s="9">
        <v>1998</v>
      </c>
      <c r="B11">
        <v>0</v>
      </c>
      <c r="C11">
        <v>29.658888510533782</v>
      </c>
      <c r="D11">
        <v>29.658888510533782</v>
      </c>
      <c r="E11">
        <v>0</v>
      </c>
      <c r="F11">
        <v>16729.466845874394</v>
      </c>
      <c r="G11">
        <v>0</v>
      </c>
      <c r="H11">
        <v>9539.037813837218</v>
      </c>
      <c r="I11">
        <v>9539.037813837218</v>
      </c>
      <c r="J11">
        <v>20578.03373874872</v>
      </c>
      <c r="K11">
        <v>30.728626514599998</v>
      </c>
      <c r="L11">
        <f t="shared" si="11"/>
        <v>26268.504659711612</v>
      </c>
      <c r="N11">
        <f t="shared" si="0"/>
        <v>1.2765313242852576</v>
      </c>
      <c r="O11">
        <f t="shared" si="1"/>
        <v>0.57019377256422321</v>
      </c>
      <c r="P11">
        <f t="shared" si="2"/>
        <v>0.24414649659554521</v>
      </c>
      <c r="Q11">
        <f t="shared" si="3"/>
        <v>-0.56177902405702651</v>
      </c>
      <c r="R11">
        <v>37.1</v>
      </c>
      <c r="S11">
        <v>35.799999999999997</v>
      </c>
      <c r="T11">
        <v>87</v>
      </c>
      <c r="U11" s="28">
        <v>1.1340062001341706</v>
      </c>
      <c r="V11" s="28">
        <v>1.4496288994470232</v>
      </c>
      <c r="W11">
        <v>27.504957288813682</v>
      </c>
      <c r="X11">
        <v>449877</v>
      </c>
      <c r="Y11">
        <f t="shared" si="12"/>
        <v>13.016729491050805</v>
      </c>
      <c r="Z11" s="29">
        <f t="shared" si="4"/>
        <v>3.0566204855368481E-2</v>
      </c>
      <c r="AA11" s="29">
        <f t="shared" si="5"/>
        <v>4.0492427358855401E-2</v>
      </c>
      <c r="AB11" s="29">
        <f t="shared" si="13"/>
        <v>3.4170772874595925E-2</v>
      </c>
      <c r="AC11">
        <f t="shared" si="6"/>
        <v>0.31614893435418023</v>
      </c>
      <c r="AD11">
        <f t="shared" si="14"/>
        <v>0.15803384406168555</v>
      </c>
      <c r="AE11" s="29">
        <f t="shared" si="7"/>
        <v>0.36313592788809856</v>
      </c>
      <c r="AF11" s="29">
        <f t="shared" si="20"/>
        <v>0.36805247881322256</v>
      </c>
      <c r="AG11">
        <f t="shared" si="8"/>
        <v>0.63686407211190144</v>
      </c>
      <c r="AH11">
        <f t="shared" si="15"/>
        <v>0.63194752118677744</v>
      </c>
      <c r="AI11">
        <f t="shared" si="21"/>
        <v>0.56073523376008838</v>
      </c>
      <c r="AJ11">
        <f t="shared" si="22"/>
        <v>0.56281087085966131</v>
      </c>
      <c r="AK11">
        <f t="shared" si="9"/>
        <v>0.43926476623991156</v>
      </c>
      <c r="AL11">
        <f t="shared" si="16"/>
        <v>0.43718912914033869</v>
      </c>
      <c r="AM11" s="9">
        <v>1998</v>
      </c>
      <c r="AN11">
        <f t="shared" si="10"/>
        <v>46846.538398460332</v>
      </c>
      <c r="AO11">
        <f t="shared" si="17"/>
        <v>10.754632398030934</v>
      </c>
      <c r="AP11">
        <f t="shared" si="18"/>
        <v>-1.8449460659712802</v>
      </c>
      <c r="AQ11" s="60">
        <v>1998</v>
      </c>
      <c r="AR11">
        <v>10.754632398030934</v>
      </c>
      <c r="AS11">
        <v>10.742226188644723</v>
      </c>
      <c r="BA11" s="49">
        <v>1998</v>
      </c>
      <c r="BB11">
        <f>F11*CO2原単位!$F$3*10^10</f>
        <v>5.2062888666916926E-2</v>
      </c>
      <c r="BC11">
        <f>I11*CO2原単位!$F$4*10^10</f>
        <v>2.5416559895187721E-2</v>
      </c>
      <c r="BD11">
        <f t="shared" si="19"/>
        <v>7.7479448562104647E-2</v>
      </c>
    </row>
    <row r="12" spans="1:61" ht="13.6" x14ac:dyDescent="0.15">
      <c r="A12" s="9">
        <v>1999</v>
      </c>
      <c r="B12">
        <v>0</v>
      </c>
      <c r="C12">
        <v>0</v>
      </c>
      <c r="D12">
        <v>0</v>
      </c>
      <c r="E12">
        <v>0</v>
      </c>
      <c r="F12">
        <v>17226.958049153367</v>
      </c>
      <c r="G12">
        <v>0</v>
      </c>
      <c r="H12">
        <v>9791.1035664136434</v>
      </c>
      <c r="I12">
        <v>9791.1035664136434</v>
      </c>
      <c r="J12">
        <v>21082.326591773908</v>
      </c>
      <c r="K12">
        <v>30.8164659999</v>
      </c>
      <c r="L12">
        <f t="shared" si="11"/>
        <v>27018.06161556701</v>
      </c>
      <c r="N12">
        <f t="shared" si="0"/>
        <v>1.2815502832647114</v>
      </c>
      <c r="O12">
        <f t="shared" si="1"/>
        <v>0.56835940149600794</v>
      </c>
      <c r="P12">
        <f t="shared" si="2"/>
        <v>0.24807050387094265</v>
      </c>
      <c r="Q12">
        <f t="shared" si="3"/>
        <v>-0.56500131124961062</v>
      </c>
      <c r="R12">
        <v>39.299999999999997</v>
      </c>
      <c r="S12">
        <v>40.799999999999997</v>
      </c>
      <c r="T12">
        <v>85.8</v>
      </c>
      <c r="U12" s="28">
        <v>1.5206693264287063</v>
      </c>
      <c r="V12" s="28">
        <v>1.5568100503581159</v>
      </c>
      <c r="W12">
        <v>27.132797190191255</v>
      </c>
      <c r="X12">
        <v>452936</v>
      </c>
      <c r="Y12">
        <f t="shared" si="12"/>
        <v>13.023506114130962</v>
      </c>
      <c r="Z12" s="29">
        <f t="shared" si="4"/>
        <v>3.869387599055233E-2</v>
      </c>
      <c r="AA12" s="29">
        <f t="shared" si="5"/>
        <v>3.8157109077404806E-2</v>
      </c>
      <c r="AB12" s="29">
        <f t="shared" si="13"/>
        <v>3.8499356468299724E-2</v>
      </c>
      <c r="AC12">
        <f t="shared" si="6"/>
        <v>0.31623306748474656</v>
      </c>
      <c r="AD12">
        <f t="shared" si="14"/>
        <v>0.16022961727106963</v>
      </c>
      <c r="AE12" s="29">
        <f t="shared" si="7"/>
        <v>0.36239104439573488</v>
      </c>
      <c r="AF12" s="29">
        <f t="shared" si="20"/>
        <v>0.36575057831462321</v>
      </c>
      <c r="AG12">
        <f t="shared" si="8"/>
        <v>0.63760895560426512</v>
      </c>
      <c r="AH12">
        <f t="shared" si="15"/>
        <v>0.63424942168537679</v>
      </c>
      <c r="AI12">
        <f t="shared" si="21"/>
        <v>0.56170152929126682</v>
      </c>
      <c r="AJ12">
        <f t="shared" si="22"/>
        <v>0.55805375818332126</v>
      </c>
      <c r="AK12">
        <f t="shared" si="9"/>
        <v>0.43829847070873318</v>
      </c>
      <c r="AL12">
        <f t="shared" si="16"/>
        <v>0.44194624181667874</v>
      </c>
      <c r="AM12" s="9">
        <v>1999</v>
      </c>
      <c r="AN12">
        <f t="shared" si="10"/>
        <v>48100.388207340919</v>
      </c>
      <c r="AO12">
        <f t="shared" si="17"/>
        <v>10.781045526899971</v>
      </c>
      <c r="AP12">
        <f t="shared" si="18"/>
        <v>-1.8311473845873716</v>
      </c>
      <c r="AQ12" s="60">
        <v>1999</v>
      </c>
      <c r="AR12">
        <v>10.781045526899971</v>
      </c>
      <c r="AS12">
        <v>10.754632398030934</v>
      </c>
      <c r="BA12" s="49">
        <v>1999</v>
      </c>
      <c r="BB12">
        <f>F12*CO2原単位!$F$3*10^10</f>
        <v>5.3611104719927069E-2</v>
      </c>
      <c r="BC12">
        <f>I12*CO2原単位!$F$4*10^10</f>
        <v>2.6088183639942239E-2</v>
      </c>
      <c r="BD12">
        <f t="shared" si="19"/>
        <v>7.9699288359869308E-2</v>
      </c>
    </row>
    <row r="13" spans="1:61" ht="13.6" x14ac:dyDescent="0.15">
      <c r="A13" s="9">
        <v>2000</v>
      </c>
      <c r="B13">
        <v>0</v>
      </c>
      <c r="C13">
        <v>0</v>
      </c>
      <c r="D13">
        <v>0</v>
      </c>
      <c r="E13">
        <v>0</v>
      </c>
      <c r="F13">
        <v>18365.255617109106</v>
      </c>
      <c r="G13">
        <v>0</v>
      </c>
      <c r="H13">
        <v>10006.992115698205</v>
      </c>
      <c r="I13">
        <v>10006.992115698205</v>
      </c>
      <c r="J13">
        <v>21525.552947003936</v>
      </c>
      <c r="K13">
        <v>31.203322846500001</v>
      </c>
      <c r="L13">
        <f t="shared" si="11"/>
        <v>28372.247732807311</v>
      </c>
      <c r="N13">
        <f t="shared" si="0"/>
        <v>1.3180728877283656</v>
      </c>
      <c r="O13">
        <f t="shared" si="1"/>
        <v>0.54488716761315714</v>
      </c>
      <c r="P13">
        <f t="shared" si="2"/>
        <v>0.27617073631781913</v>
      </c>
      <c r="Q13">
        <f t="shared" si="3"/>
        <v>-0.60717653765541968</v>
      </c>
      <c r="R13">
        <v>50.2</v>
      </c>
      <c r="S13">
        <v>57.5</v>
      </c>
      <c r="T13">
        <v>86</v>
      </c>
      <c r="U13" s="28">
        <v>2.0588940943374814</v>
      </c>
      <c r="V13" s="28">
        <v>2.1202394337956121</v>
      </c>
      <c r="W13">
        <v>27.330507242584421</v>
      </c>
      <c r="X13">
        <v>464337</v>
      </c>
      <c r="Y13">
        <f t="shared" si="12"/>
        <v>13.048365860688643</v>
      </c>
      <c r="Z13" s="29">
        <f t="shared" si="4"/>
        <v>4.101382658042791E-2</v>
      </c>
      <c r="AA13" s="29">
        <f t="shared" si="5"/>
        <v>3.6873729283401949E-2</v>
      </c>
      <c r="AB13" s="29">
        <f t="shared" si="13"/>
        <v>3.9553599622037999E-2</v>
      </c>
      <c r="AC13">
        <f t="shared" si="6"/>
        <v>0.31779659584400488</v>
      </c>
      <c r="AD13">
        <f t="shared" si="14"/>
        <v>0.15958563040715959</v>
      </c>
      <c r="AE13" s="29">
        <f t="shared" si="7"/>
        <v>0.35270353656636633</v>
      </c>
      <c r="AF13" s="29">
        <f t="shared" si="20"/>
        <v>0.36500157028805513</v>
      </c>
      <c r="AG13">
        <f t="shared" si="8"/>
        <v>0.64729646343363367</v>
      </c>
      <c r="AH13">
        <f t="shared" si="15"/>
        <v>0.63499842971194487</v>
      </c>
      <c r="AI13">
        <f t="shared" si="21"/>
        <v>0.5686071800011574</v>
      </c>
      <c r="AJ13">
        <f t="shared" si="22"/>
        <v>0.55538083849628683</v>
      </c>
      <c r="AK13">
        <f t="shared" si="9"/>
        <v>0.4313928199988426</v>
      </c>
      <c r="AL13">
        <f t="shared" si="16"/>
        <v>0.44461916150371322</v>
      </c>
      <c r="AM13" s="9">
        <v>2000</v>
      </c>
      <c r="AN13">
        <f t="shared" si="10"/>
        <v>49897.800679811247</v>
      </c>
      <c r="AO13">
        <f t="shared" si="17"/>
        <v>10.817732206215418</v>
      </c>
      <c r="AP13">
        <f t="shared" si="18"/>
        <v>-1.8351746330626861</v>
      </c>
      <c r="AQ13" s="60">
        <v>2000</v>
      </c>
      <c r="AR13">
        <v>10.817732206215418</v>
      </c>
      <c r="AS13">
        <v>10.781045526899971</v>
      </c>
      <c r="BA13" s="49">
        <v>2000</v>
      </c>
      <c r="BB13">
        <f>F13*CO2原単位!$F$3*10^10</f>
        <v>5.715354035737337E-2</v>
      </c>
      <c r="BC13">
        <f>I13*CO2原単位!$F$4*10^10</f>
        <v>2.6663414009153761E-2</v>
      </c>
      <c r="BD13">
        <f t="shared" si="19"/>
        <v>8.3816954366527127E-2</v>
      </c>
    </row>
    <row r="14" spans="1:61" ht="13.6" x14ac:dyDescent="0.15">
      <c r="A14" s="9">
        <v>2001</v>
      </c>
      <c r="B14">
        <v>0</v>
      </c>
      <c r="C14">
        <v>0</v>
      </c>
      <c r="D14">
        <v>0</v>
      </c>
      <c r="E14">
        <v>0</v>
      </c>
      <c r="F14">
        <v>17173.250688528755</v>
      </c>
      <c r="G14">
        <v>0</v>
      </c>
      <c r="H14">
        <v>9865.6425893946762</v>
      </c>
      <c r="I14">
        <v>9865.6425893946762</v>
      </c>
      <c r="J14">
        <v>21704.168556720837</v>
      </c>
      <c r="K14">
        <v>30.2399073984</v>
      </c>
      <c r="L14">
        <f t="shared" si="11"/>
        <v>27038.893277923431</v>
      </c>
      <c r="N14">
        <f t="shared" si="0"/>
        <v>1.2457926322890938</v>
      </c>
      <c r="O14">
        <f t="shared" si="1"/>
        <v>0.57447729427164573</v>
      </c>
      <c r="P14">
        <f t="shared" si="2"/>
        <v>0.21977197978052104</v>
      </c>
      <c r="Q14">
        <f t="shared" si="3"/>
        <v>-0.55429470506505985</v>
      </c>
      <c r="R14">
        <v>49.4</v>
      </c>
      <c r="S14">
        <v>60.3</v>
      </c>
      <c r="T14">
        <v>85.4</v>
      </c>
      <c r="U14" s="28">
        <v>2.0017800058750925</v>
      </c>
      <c r="V14" s="28">
        <v>2.1926902117719949</v>
      </c>
      <c r="W14">
        <v>27.167687199437108</v>
      </c>
      <c r="X14">
        <v>461476</v>
      </c>
      <c r="Y14">
        <f t="shared" si="12"/>
        <v>13.042185327239077</v>
      </c>
      <c r="Z14" s="29">
        <f t="shared" si="4"/>
        <v>4.0521862467107136E-2</v>
      </c>
      <c r="AA14" s="29">
        <f t="shared" si="5"/>
        <v>3.63630217540961E-2</v>
      </c>
      <c r="AB14" s="29">
        <f t="shared" si="13"/>
        <v>3.9004432162580219E-2</v>
      </c>
      <c r="AC14">
        <f t="shared" si="6"/>
        <v>0.31812280093017686</v>
      </c>
      <c r="AD14">
        <f t="shared" si="14"/>
        <v>0.1632894461725766</v>
      </c>
      <c r="AE14" s="29">
        <f t="shared" si="7"/>
        <v>0.36486857978945908</v>
      </c>
      <c r="AF14" s="29">
        <f t="shared" si="20"/>
        <v>0.35525942592552162</v>
      </c>
      <c r="AG14">
        <f t="shared" si="8"/>
        <v>0.63513142021054092</v>
      </c>
      <c r="AH14">
        <f t="shared" si="15"/>
        <v>0.64474057407447838</v>
      </c>
      <c r="AI14">
        <f t="shared" si="21"/>
        <v>0.55472291358409209</v>
      </c>
      <c r="AJ14">
        <f t="shared" si="22"/>
        <v>0.56130134375786644</v>
      </c>
      <c r="AK14">
        <f t="shared" si="9"/>
        <v>0.44527708641590785</v>
      </c>
      <c r="AL14">
        <f t="shared" si="16"/>
        <v>0.43869865624213361</v>
      </c>
      <c r="AM14" s="9">
        <v>2001</v>
      </c>
      <c r="AN14">
        <f t="shared" si="10"/>
        <v>48743.061834644264</v>
      </c>
      <c r="AO14">
        <f t="shared" si="17"/>
        <v>10.794318144956719</v>
      </c>
      <c r="AP14">
        <f t="shared" si="18"/>
        <v>-1.8122309095536473</v>
      </c>
      <c r="AQ14" s="60">
        <v>2001</v>
      </c>
      <c r="AR14">
        <v>10.794318144956719</v>
      </c>
      <c r="AS14">
        <v>10.817732206215418</v>
      </c>
      <c r="BA14" s="49">
        <v>2001</v>
      </c>
      <c r="BB14">
        <f>F14*CO2原単位!$F$3*10^10</f>
        <v>5.3443964884416849E-2</v>
      </c>
      <c r="BC14">
        <f>I14*CO2原単位!$F$4*10^10</f>
        <v>2.6286791254158635E-2</v>
      </c>
      <c r="BD14">
        <f t="shared" si="19"/>
        <v>7.9730756138575484E-2</v>
      </c>
    </row>
    <row r="15" spans="1:61" ht="13.6" x14ac:dyDescent="0.15">
      <c r="A15" s="9">
        <v>2002</v>
      </c>
      <c r="B15">
        <v>0</v>
      </c>
      <c r="C15">
        <v>0</v>
      </c>
      <c r="D15">
        <v>0</v>
      </c>
      <c r="E15">
        <v>0</v>
      </c>
      <c r="F15">
        <v>17921.241684698813</v>
      </c>
      <c r="G15">
        <v>0</v>
      </c>
      <c r="H15">
        <v>10180.577697969689</v>
      </c>
      <c r="I15">
        <v>10180.577697969689</v>
      </c>
      <c r="J15">
        <v>22373.689419005415</v>
      </c>
      <c r="K15">
        <v>30.652659812600003</v>
      </c>
      <c r="L15">
        <f t="shared" si="11"/>
        <v>28101.819382668502</v>
      </c>
      <c r="N15">
        <f t="shared" si="0"/>
        <v>1.25602080445424</v>
      </c>
      <c r="O15">
        <f t="shared" si="1"/>
        <v>0.56807323270808208</v>
      </c>
      <c r="P15">
        <f t="shared" si="2"/>
        <v>0.22794863196474807</v>
      </c>
      <c r="Q15">
        <f t="shared" si="3"/>
        <v>-0.56550493774776189</v>
      </c>
      <c r="R15">
        <v>52.6</v>
      </c>
      <c r="S15">
        <v>59.7</v>
      </c>
      <c r="T15">
        <v>82.2</v>
      </c>
      <c r="U15" s="28">
        <v>2.4193545671032641</v>
      </c>
      <c r="V15" s="28">
        <v>2.1536664594016464</v>
      </c>
      <c r="W15">
        <v>25.45807674639034</v>
      </c>
      <c r="X15">
        <v>465682</v>
      </c>
      <c r="Y15">
        <f t="shared" si="12"/>
        <v>13.051258276731103</v>
      </c>
      <c r="Z15" s="29">
        <f t="shared" si="4"/>
        <v>4.5995333975347226E-2</v>
      </c>
      <c r="AA15" s="29">
        <f t="shared" si="5"/>
        <v>3.6074815065354211E-2</v>
      </c>
      <c r="AB15" s="29">
        <f t="shared" si="13"/>
        <v>4.240138113577948E-2</v>
      </c>
      <c r="AC15">
        <f t="shared" si="6"/>
        <v>0.30970896285146399</v>
      </c>
      <c r="AD15">
        <f t="shared" si="14"/>
        <v>0.16088769171763143</v>
      </c>
      <c r="AE15" s="29">
        <f t="shared" si="7"/>
        <v>0.36227468262245166</v>
      </c>
      <c r="AF15" s="29">
        <f t="shared" si="20"/>
        <v>0.36749278149943654</v>
      </c>
      <c r="AG15">
        <f t="shared" si="8"/>
        <v>0.63772531737754834</v>
      </c>
      <c r="AH15">
        <f t="shared" si="15"/>
        <v>0.63250721850056346</v>
      </c>
      <c r="AI15">
        <f t="shared" si="21"/>
        <v>0.55674167630652116</v>
      </c>
      <c r="AJ15">
        <f t="shared" si="22"/>
        <v>0.54985738827684916</v>
      </c>
      <c r="AK15">
        <f t="shared" si="9"/>
        <v>0.44325832369347884</v>
      </c>
      <c r="AL15">
        <f t="shared" si="16"/>
        <v>0.45014261172315079</v>
      </c>
      <c r="AM15" s="9">
        <v>2002</v>
      </c>
      <c r="AN15">
        <f t="shared" si="10"/>
        <v>50475.508801673917</v>
      </c>
      <c r="AO15">
        <f t="shared" si="17"/>
        <v>10.829243523401137</v>
      </c>
      <c r="AP15">
        <f t="shared" si="18"/>
        <v>-1.8270487243819515</v>
      </c>
      <c r="AQ15" s="60">
        <v>2002</v>
      </c>
      <c r="AR15">
        <v>10.829243523401137</v>
      </c>
      <c r="AS15">
        <v>10.794318144956719</v>
      </c>
      <c r="BA15" s="49">
        <v>2002</v>
      </c>
      <c r="BB15">
        <f>F15*CO2原単位!$F$3*10^10</f>
        <v>5.5771748089717355E-2</v>
      </c>
      <c r="BC15">
        <f>I15*CO2原単位!$F$4*10^10</f>
        <v>2.71259290379069E-2</v>
      </c>
      <c r="BD15">
        <f t="shared" si="19"/>
        <v>8.2897677127624247E-2</v>
      </c>
    </row>
    <row r="16" spans="1:61" ht="13.6" x14ac:dyDescent="0.15">
      <c r="A16" s="9">
        <v>2003</v>
      </c>
      <c r="B16">
        <v>0</v>
      </c>
      <c r="C16">
        <v>0</v>
      </c>
      <c r="D16">
        <v>0</v>
      </c>
      <c r="E16">
        <v>0</v>
      </c>
      <c r="F16">
        <v>16743.271852750946</v>
      </c>
      <c r="G16">
        <v>0</v>
      </c>
      <c r="H16">
        <v>10210.799603362771</v>
      </c>
      <c r="I16">
        <v>10210.799603362771</v>
      </c>
      <c r="J16">
        <v>22343.095254083215</v>
      </c>
      <c r="K16">
        <v>31.7704453325</v>
      </c>
      <c r="L16">
        <f t="shared" si="11"/>
        <v>26954.071456113717</v>
      </c>
      <c r="N16">
        <f t="shared" si="0"/>
        <v>1.2063714158488335</v>
      </c>
      <c r="O16">
        <f t="shared" si="1"/>
        <v>0.6098449390992311</v>
      </c>
      <c r="P16">
        <f t="shared" si="2"/>
        <v>0.18761702423159693</v>
      </c>
      <c r="Q16">
        <f t="shared" si="3"/>
        <v>-0.49455055232660006</v>
      </c>
      <c r="R16">
        <v>53.6</v>
      </c>
      <c r="S16">
        <v>58.3</v>
      </c>
      <c r="T16">
        <v>81.5</v>
      </c>
      <c r="U16" s="28">
        <v>2.4408799888214232</v>
      </c>
      <c r="V16" s="28">
        <v>2.1485297375768666</v>
      </c>
      <c r="W16">
        <v>25.551116771045944</v>
      </c>
      <c r="X16">
        <v>475360</v>
      </c>
      <c r="Y16">
        <f t="shared" si="12"/>
        <v>13.071827690696434</v>
      </c>
      <c r="Z16" s="29">
        <f t="shared" si="4"/>
        <v>4.5538805761593713E-2</v>
      </c>
      <c r="AA16" s="29">
        <f t="shared" si="5"/>
        <v>3.6852997214011439E-2</v>
      </c>
      <c r="AB16" s="29">
        <f t="shared" si="13"/>
        <v>4.2248428995436495E-2</v>
      </c>
      <c r="AC16">
        <f t="shared" si="6"/>
        <v>0.31351063522755762</v>
      </c>
      <c r="AD16">
        <f t="shared" si="14"/>
        <v>0.16519337121304647</v>
      </c>
      <c r="AE16" s="29">
        <f t="shared" si="7"/>
        <v>0.37882216124520807</v>
      </c>
      <c r="AF16" s="29">
        <f t="shared" si="20"/>
        <v>0.36488456320745555</v>
      </c>
      <c r="AG16">
        <f t="shared" si="8"/>
        <v>0.62117783875479193</v>
      </c>
      <c r="AH16">
        <f t="shared" si="15"/>
        <v>0.63511543679254445</v>
      </c>
      <c r="AI16">
        <f t="shared" si="21"/>
        <v>0.54676715224971284</v>
      </c>
      <c r="AJ16">
        <f t="shared" si="22"/>
        <v>0.54853343300306601</v>
      </c>
      <c r="AK16">
        <f t="shared" si="9"/>
        <v>0.45323284775028722</v>
      </c>
      <c r="AL16">
        <f t="shared" si="16"/>
        <v>0.45146656699693394</v>
      </c>
      <c r="AM16" s="9">
        <v>2003</v>
      </c>
      <c r="AN16">
        <f t="shared" si="10"/>
        <v>49297.166710196936</v>
      </c>
      <c r="AO16">
        <f t="shared" si="17"/>
        <v>10.805621887997894</v>
      </c>
      <c r="AP16">
        <f t="shared" si="18"/>
        <v>-1.8006385445293385</v>
      </c>
      <c r="AQ16" s="60">
        <v>2003</v>
      </c>
      <c r="AR16">
        <v>10.805621887997894</v>
      </c>
      <c r="AS16">
        <v>10.829243523401137</v>
      </c>
      <c r="BA16" s="49">
        <v>2003</v>
      </c>
      <c r="BB16">
        <f>F16*CO2原単位!$F$3*10^10</f>
        <v>5.2105850498437412E-2</v>
      </c>
      <c r="BC16">
        <f>I16*CO2原単位!$F$4*10^10</f>
        <v>2.7206454651030658E-2</v>
      </c>
      <c r="BD16">
        <f t="shared" si="19"/>
        <v>7.9312305149468076E-2</v>
      </c>
    </row>
    <row r="17" spans="1:56" ht="13.6" x14ac:dyDescent="0.15">
      <c r="A17" s="9">
        <v>2004</v>
      </c>
      <c r="B17">
        <v>0</v>
      </c>
      <c r="C17">
        <v>0</v>
      </c>
      <c r="D17">
        <v>0</v>
      </c>
      <c r="E17">
        <v>0</v>
      </c>
      <c r="F17">
        <v>16934.640635084124</v>
      </c>
      <c r="G17">
        <v>0</v>
      </c>
      <c r="H17">
        <v>9952.7610284733837</v>
      </c>
      <c r="I17">
        <v>9952.7610284733837</v>
      </c>
      <c r="J17">
        <v>22920.615767777825</v>
      </c>
      <c r="K17">
        <v>31.440706845800005</v>
      </c>
      <c r="L17">
        <f t="shared" si="11"/>
        <v>26887.40166355751</v>
      </c>
      <c r="N17">
        <f t="shared" si="0"/>
        <v>1.1730662882694565</v>
      </c>
      <c r="O17">
        <f t="shared" si="1"/>
        <v>0.58771610469571345</v>
      </c>
      <c r="P17">
        <f t="shared" si="2"/>
        <v>0.15962107981327733</v>
      </c>
      <c r="Q17">
        <f t="shared" si="3"/>
        <v>-0.53151126281961592</v>
      </c>
      <c r="R17">
        <v>61</v>
      </c>
      <c r="S17">
        <v>61.7</v>
      </c>
      <c r="T17">
        <v>80.7</v>
      </c>
      <c r="U17" s="28">
        <v>2.7698579348873804</v>
      </c>
      <c r="V17" s="28">
        <v>2.2805511552227182</v>
      </c>
      <c r="W17">
        <v>24.830056579964996</v>
      </c>
      <c r="X17">
        <v>482632</v>
      </c>
      <c r="Y17">
        <f t="shared" si="12"/>
        <v>13.08700973747586</v>
      </c>
      <c r="Z17" s="29">
        <f t="shared" si="4"/>
        <v>4.5407507129301319E-2</v>
      </c>
      <c r="AA17" s="29">
        <f t="shared" si="5"/>
        <v>3.6961931202961394E-2</v>
      </c>
      <c r="AB17" s="29">
        <f t="shared" si="13"/>
        <v>4.2281254916666816E-2</v>
      </c>
      <c r="AC17">
        <f t="shared" si="6"/>
        <v>0.30768347682732333</v>
      </c>
      <c r="AD17">
        <f t="shared" si="14"/>
        <v>0.16441384854408547</v>
      </c>
      <c r="AE17" s="29">
        <f t="shared" si="7"/>
        <v>0.37016447900070237</v>
      </c>
      <c r="AF17" s="29">
        <f t="shared" si="20"/>
        <v>0.38152107930681312</v>
      </c>
      <c r="AG17">
        <f t="shared" si="8"/>
        <v>0.62983552099929763</v>
      </c>
      <c r="AH17">
        <f t="shared" si="15"/>
        <v>0.61847892069318688</v>
      </c>
      <c r="AI17">
        <f t="shared" si="21"/>
        <v>0.53982075678125763</v>
      </c>
      <c r="AJ17">
        <f t="shared" si="22"/>
        <v>0.53912161600354658</v>
      </c>
      <c r="AK17">
        <f t="shared" si="9"/>
        <v>0.46017924321874237</v>
      </c>
      <c r="AL17">
        <f t="shared" si="16"/>
        <v>0.46087838399645342</v>
      </c>
      <c r="AM17" s="9">
        <v>2004</v>
      </c>
      <c r="AN17">
        <f t="shared" si="10"/>
        <v>49808.017431335335</v>
      </c>
      <c r="AO17">
        <f t="shared" si="17"/>
        <v>10.815931242651923</v>
      </c>
      <c r="AP17">
        <f t="shared" si="18"/>
        <v>-1.8053685630216201</v>
      </c>
      <c r="AQ17" s="60">
        <v>2004</v>
      </c>
      <c r="AR17">
        <v>10.815931242651923</v>
      </c>
      <c r="AS17">
        <v>10.805621887997894</v>
      </c>
      <c r="BA17" s="49">
        <v>2004</v>
      </c>
      <c r="BB17">
        <f>F17*CO2原単位!$F$3*10^10</f>
        <v>5.2701399161208612E-2</v>
      </c>
      <c r="BC17">
        <f>I17*CO2原単位!$F$4*10^10</f>
        <v>2.6518916450434433E-2</v>
      </c>
      <c r="BD17">
        <f t="shared" si="19"/>
        <v>7.9220315611643041E-2</v>
      </c>
    </row>
    <row r="18" spans="1:56" ht="13.6" x14ac:dyDescent="0.15">
      <c r="A18" s="9">
        <v>2005</v>
      </c>
      <c r="B18">
        <v>0</v>
      </c>
      <c r="C18">
        <v>0</v>
      </c>
      <c r="D18">
        <v>0</v>
      </c>
      <c r="E18">
        <v>0</v>
      </c>
      <c r="F18">
        <v>17416.685761815708</v>
      </c>
      <c r="G18">
        <v>0</v>
      </c>
      <c r="H18">
        <v>10417.382092380842</v>
      </c>
      <c r="I18">
        <v>10417.382092380842</v>
      </c>
      <c r="J18">
        <v>23822.381593196897</v>
      </c>
      <c r="K18">
        <v>31.669466952200004</v>
      </c>
      <c r="L18">
        <f t="shared" si="11"/>
        <v>27834.06785419655</v>
      </c>
      <c r="N18">
        <f t="shared" si="0"/>
        <v>1.1683998824930792</v>
      </c>
      <c r="O18">
        <f t="shared" si="1"/>
        <v>0.59812654570709889</v>
      </c>
      <c r="P18">
        <f t="shared" si="2"/>
        <v>0.15563519096064546</v>
      </c>
      <c r="Q18">
        <f t="shared" si="3"/>
        <v>-0.51395293252396468</v>
      </c>
      <c r="R18">
        <v>85.3</v>
      </c>
      <c r="S18">
        <v>76.2</v>
      </c>
      <c r="T18">
        <v>79.400000000000006</v>
      </c>
      <c r="U18" s="28">
        <v>4.2317373055412082</v>
      </c>
      <c r="V18" s="28">
        <v>2.8674407905763766</v>
      </c>
      <c r="W18">
        <v>24.713756549145486</v>
      </c>
      <c r="X18">
        <v>492688</v>
      </c>
      <c r="Y18">
        <f t="shared" si="12"/>
        <v>13.107631392643814</v>
      </c>
      <c r="Z18" s="29">
        <f t="shared" si="4"/>
        <v>4.9610050475277938E-2</v>
      </c>
      <c r="AA18" s="29">
        <f t="shared" si="5"/>
        <v>3.7630456569243784E-2</v>
      </c>
      <c r="AB18" s="29">
        <f t="shared" si="13"/>
        <v>4.5126479921220417E-2</v>
      </c>
      <c r="AC18">
        <f t="shared" si="6"/>
        <v>0.31125637971215975</v>
      </c>
      <c r="AD18">
        <f t="shared" si="14"/>
        <v>0.16785748629120839</v>
      </c>
      <c r="AE18" s="29">
        <f t="shared" si="7"/>
        <v>0.37426732401998541</v>
      </c>
      <c r="AF18" s="29">
        <f t="shared" si="20"/>
        <v>0.37281750223754173</v>
      </c>
      <c r="AG18">
        <f t="shared" si="8"/>
        <v>0.62573267598001459</v>
      </c>
      <c r="AH18">
        <f t="shared" si="15"/>
        <v>0.62718249776245827</v>
      </c>
      <c r="AI18">
        <f t="shared" si="21"/>
        <v>0.53883044909121303</v>
      </c>
      <c r="AJ18">
        <f t="shared" si="22"/>
        <v>0.53118727822394018</v>
      </c>
      <c r="AK18">
        <f t="shared" si="9"/>
        <v>0.46116955090878703</v>
      </c>
      <c r="AL18">
        <f t="shared" si="16"/>
        <v>0.46881272177605976</v>
      </c>
      <c r="AM18" s="9">
        <v>2005</v>
      </c>
      <c r="AN18">
        <f t="shared" si="10"/>
        <v>51656.449447393446</v>
      </c>
      <c r="AO18">
        <f t="shared" si="17"/>
        <v>10.852370335046549</v>
      </c>
      <c r="AP18">
        <f t="shared" si="18"/>
        <v>-1.7846399554711063</v>
      </c>
      <c r="AQ18" s="60">
        <v>2005</v>
      </c>
      <c r="AR18">
        <v>10.852370335046549</v>
      </c>
      <c r="AS18">
        <v>10.815931242651923</v>
      </c>
      <c r="BA18" s="49">
        <v>2005</v>
      </c>
      <c r="BB18">
        <f>F18*CO2原単位!$F$3*10^10</f>
        <v>5.4201546296599561E-2</v>
      </c>
      <c r="BC18">
        <f>I18*CO2原単位!$F$4*10^10</f>
        <v>2.775688922398185E-2</v>
      </c>
      <c r="BD18">
        <f t="shared" si="19"/>
        <v>8.1958435520581407E-2</v>
      </c>
    </row>
    <row r="19" spans="1:56" ht="13.6" x14ac:dyDescent="0.15">
      <c r="A19" s="9">
        <v>2006</v>
      </c>
      <c r="B19">
        <v>0</v>
      </c>
      <c r="C19">
        <v>0</v>
      </c>
      <c r="D19">
        <v>0</v>
      </c>
      <c r="E19">
        <v>0</v>
      </c>
      <c r="F19">
        <v>16079.929491228495</v>
      </c>
      <c r="G19">
        <v>0</v>
      </c>
      <c r="H19">
        <v>10247.178231147122</v>
      </c>
      <c r="I19">
        <v>10247.178231147122</v>
      </c>
      <c r="J19">
        <v>23443.506055618924</v>
      </c>
      <c r="K19">
        <v>30.730609293300006</v>
      </c>
      <c r="L19">
        <f t="shared" si="11"/>
        <v>26327.107722375615</v>
      </c>
      <c r="N19">
        <f t="shared" si="0"/>
        <v>1.1230021507839076</v>
      </c>
      <c r="O19">
        <f t="shared" si="1"/>
        <v>0.63726512213482622</v>
      </c>
      <c r="P19">
        <f t="shared" si="2"/>
        <v>0.11600559096721266</v>
      </c>
      <c r="Q19">
        <f t="shared" si="3"/>
        <v>-0.45056950570566484</v>
      </c>
      <c r="R19">
        <v>100.6</v>
      </c>
      <c r="S19">
        <v>87.8</v>
      </c>
      <c r="T19">
        <v>79.5</v>
      </c>
      <c r="U19" s="28">
        <v>4.5483184192135626</v>
      </c>
      <c r="V19" s="28">
        <v>3.3059021654408527</v>
      </c>
      <c r="W19">
        <v>24.748646558391339</v>
      </c>
      <c r="X19">
        <v>499646</v>
      </c>
      <c r="Y19">
        <f t="shared" si="12"/>
        <v>13.121655126653968</v>
      </c>
      <c r="Z19" s="29">
        <f t="shared" si="4"/>
        <v>4.5211912715840588E-2</v>
      </c>
      <c r="AA19" s="29">
        <f t="shared" si="5"/>
        <v>3.7652644253312675E-2</v>
      </c>
      <c r="AB19" s="29">
        <f t="shared" si="13"/>
        <v>4.2269653655352214E-2</v>
      </c>
      <c r="AC19">
        <f t="shared" si="6"/>
        <v>0.3113037302942307</v>
      </c>
      <c r="AD19">
        <f t="shared" si="14"/>
        <v>0.1689930658476286</v>
      </c>
      <c r="AE19" s="29">
        <f t="shared" si="7"/>
        <v>0.38922536950148778</v>
      </c>
      <c r="AF19" s="29">
        <f t="shared" si="20"/>
        <v>0.3769422870442618</v>
      </c>
      <c r="AG19">
        <f t="shared" si="8"/>
        <v>0.61077463049851222</v>
      </c>
      <c r="AH19">
        <f t="shared" si="15"/>
        <v>0.6230577129557382</v>
      </c>
      <c r="AI19">
        <f t="shared" si="21"/>
        <v>0.52896891808105084</v>
      </c>
      <c r="AJ19">
        <f t="shared" si="22"/>
        <v>0.52853303501886217</v>
      </c>
      <c r="AK19">
        <f t="shared" si="9"/>
        <v>0.47103108191894916</v>
      </c>
      <c r="AL19">
        <f t="shared" si="16"/>
        <v>0.47146696498113788</v>
      </c>
      <c r="AM19" s="9">
        <v>2006</v>
      </c>
      <c r="AN19">
        <f t="shared" si="10"/>
        <v>49770.613777994542</v>
      </c>
      <c r="AO19">
        <f t="shared" si="17"/>
        <v>10.815180004064976</v>
      </c>
      <c r="AP19">
        <f t="shared" si="18"/>
        <v>-1.7778975953882417</v>
      </c>
      <c r="AQ19" s="60">
        <v>2006</v>
      </c>
      <c r="AR19">
        <v>10.815180004064976</v>
      </c>
      <c r="AS19">
        <v>10.852370335046549</v>
      </c>
      <c r="BA19" s="49">
        <v>2006</v>
      </c>
      <c r="BB19">
        <f>F19*CO2原単位!$F$3*10^10</f>
        <v>5.004149783052738E-2</v>
      </c>
      <c r="BC19">
        <f>I19*CO2原単位!$F$4*10^10</f>
        <v>2.7303384717776429E-2</v>
      </c>
      <c r="BD19">
        <f t="shared" si="19"/>
        <v>7.7344882548303809E-2</v>
      </c>
    </row>
    <row r="20" spans="1:56" ht="13.6" x14ac:dyDescent="0.15">
      <c r="A20" s="9">
        <v>2007</v>
      </c>
      <c r="B20">
        <v>0</v>
      </c>
      <c r="C20">
        <v>0</v>
      </c>
      <c r="D20">
        <v>0</v>
      </c>
      <c r="E20">
        <v>0</v>
      </c>
      <c r="F20">
        <v>15769.309523375072</v>
      </c>
      <c r="G20">
        <v>0</v>
      </c>
      <c r="H20">
        <v>10335.350103637593</v>
      </c>
      <c r="I20">
        <v>10335.350103637593</v>
      </c>
      <c r="J20">
        <v>23904.216650120808</v>
      </c>
      <c r="K20">
        <v>32.285155571899999</v>
      </c>
      <c r="L20">
        <f t="shared" si="11"/>
        <v>26104.659627012665</v>
      </c>
      <c r="N20">
        <f t="shared" si="0"/>
        <v>1.0920525030834145</v>
      </c>
      <c r="O20">
        <f t="shared" si="1"/>
        <v>0.65540917237481811</v>
      </c>
      <c r="P20">
        <f t="shared" si="2"/>
        <v>8.8058955913635897E-2</v>
      </c>
      <c r="Q20">
        <f t="shared" si="3"/>
        <v>-0.42249554773628972</v>
      </c>
      <c r="R20">
        <v>120.1</v>
      </c>
      <c r="S20">
        <v>100.3</v>
      </c>
      <c r="T20">
        <v>80.2</v>
      </c>
      <c r="U20" s="28">
        <v>5.8219208728039664</v>
      </c>
      <c r="V20" s="28">
        <v>3.9003052148068771</v>
      </c>
      <c r="W20">
        <v>24.981246620030358</v>
      </c>
      <c r="X20">
        <v>505507</v>
      </c>
      <c r="Y20">
        <f t="shared" si="12"/>
        <v>13.133317165022353</v>
      </c>
      <c r="Z20" s="29">
        <f t="shared" si="4"/>
        <v>4.8475610930923951E-2</v>
      </c>
      <c r="AA20" s="29">
        <f t="shared" si="5"/>
        <v>3.8886392969161285E-2</v>
      </c>
      <c r="AB20" s="29">
        <f t="shared" si="13"/>
        <v>4.4679050229846966E-2</v>
      </c>
      <c r="AC20">
        <f t="shared" si="6"/>
        <v>0.31148686558641342</v>
      </c>
      <c r="AD20">
        <f t="shared" si="14"/>
        <v>0.17221304613259142</v>
      </c>
      <c r="AE20" s="29">
        <f t="shared" si="7"/>
        <v>0.39591974196601842</v>
      </c>
      <c r="AF20" s="29">
        <f t="shared" si="20"/>
        <v>0.39197739347755522</v>
      </c>
      <c r="AG20">
        <f t="shared" si="8"/>
        <v>0.60408025803398158</v>
      </c>
      <c r="AH20">
        <f t="shared" si="15"/>
        <v>0.60802260652244478</v>
      </c>
      <c r="AI20">
        <f t="shared" si="21"/>
        <v>0.52200052411393627</v>
      </c>
      <c r="AJ20">
        <f t="shared" si="22"/>
        <v>0.519682816608249</v>
      </c>
      <c r="AK20">
        <f t="shared" si="9"/>
        <v>0.47799947588606373</v>
      </c>
      <c r="AL20">
        <f t="shared" si="16"/>
        <v>0.48031718339175095</v>
      </c>
      <c r="AM20" s="9">
        <v>2007</v>
      </c>
      <c r="AN20">
        <f t="shared" si="10"/>
        <v>50008.876277133473</v>
      </c>
      <c r="AO20">
        <f t="shared" si="17"/>
        <v>10.819955794197158</v>
      </c>
      <c r="AP20">
        <f t="shared" si="18"/>
        <v>-1.7590229283449583</v>
      </c>
      <c r="AQ20" s="60">
        <v>2007</v>
      </c>
      <c r="AR20">
        <v>10.819955794197158</v>
      </c>
      <c r="AS20">
        <v>10.815180004064976</v>
      </c>
      <c r="BA20" s="49">
        <v>2007</v>
      </c>
      <c r="BB20">
        <f>F20*CO2原単位!$F$3*10^10</f>
        <v>4.9074833862508452E-2</v>
      </c>
      <c r="BC20">
        <f>I20*CO2原単位!$F$4*10^10</f>
        <v>2.753831676458875E-2</v>
      </c>
      <c r="BD20">
        <f t="shared" si="19"/>
        <v>7.6613150627097198E-2</v>
      </c>
    </row>
    <row r="21" spans="1:56" ht="13.6" x14ac:dyDescent="0.15">
      <c r="A21" s="9">
        <v>2008</v>
      </c>
      <c r="B21">
        <v>0</v>
      </c>
      <c r="C21">
        <v>0</v>
      </c>
      <c r="D21">
        <v>0</v>
      </c>
      <c r="E21">
        <v>0</v>
      </c>
      <c r="F21">
        <v>14620.991746423842</v>
      </c>
      <c r="G21">
        <v>0</v>
      </c>
      <c r="H21">
        <v>10087.651759626187</v>
      </c>
      <c r="I21">
        <v>10087.651759626187</v>
      </c>
      <c r="J21">
        <v>23834.514176754346</v>
      </c>
      <c r="K21">
        <v>32.057351021499997</v>
      </c>
      <c r="L21">
        <f t="shared" si="11"/>
        <v>24708.64350605003</v>
      </c>
      <c r="N21">
        <f t="shared" si="0"/>
        <v>1.0366749379833475</v>
      </c>
      <c r="O21">
        <f t="shared" si="1"/>
        <v>0.68994305821241797</v>
      </c>
      <c r="P21">
        <f t="shared" si="2"/>
        <v>3.6018416253274496E-2</v>
      </c>
      <c r="Q21">
        <f t="shared" si="3"/>
        <v>-0.3711462091259809</v>
      </c>
      <c r="R21">
        <v>124.9</v>
      </c>
      <c r="S21">
        <v>122.6</v>
      </c>
      <c r="T21">
        <v>84.6</v>
      </c>
      <c r="U21" s="28">
        <v>7.2557930921694211</v>
      </c>
      <c r="V21" s="28">
        <v>5.0613576821871247</v>
      </c>
      <c r="W21">
        <v>26.725747082322979</v>
      </c>
      <c r="X21">
        <v>488034</v>
      </c>
      <c r="Y21">
        <f t="shared" si="12"/>
        <v>13.098140354539442</v>
      </c>
      <c r="Z21" s="29">
        <f t="shared" si="4"/>
        <v>5.8092818992549408E-2</v>
      </c>
      <c r="AA21" s="29">
        <f t="shared" si="5"/>
        <v>4.1283504748671492E-2</v>
      </c>
      <c r="AB21" s="29">
        <f t="shared" si="13"/>
        <v>5.1230179674901496E-2</v>
      </c>
      <c r="AC21">
        <f t="shared" si="6"/>
        <v>0.31590717591398321</v>
      </c>
      <c r="AD21">
        <f t="shared" si="14"/>
        <v>0.18118562386628367</v>
      </c>
      <c r="AE21" s="29">
        <f t="shared" si="7"/>
        <v>0.40826408609425191</v>
      </c>
      <c r="AF21" s="29">
        <f t="shared" si="20"/>
        <v>0.39870473902420955</v>
      </c>
      <c r="AG21">
        <f t="shared" si="8"/>
        <v>0.59173591390574809</v>
      </c>
      <c r="AH21">
        <f t="shared" si="15"/>
        <v>0.60129526097579045</v>
      </c>
      <c r="AI21">
        <f t="shared" si="21"/>
        <v>0.50900363069711596</v>
      </c>
      <c r="AJ21">
        <f t="shared" si="22"/>
        <v>0.51941029074420597</v>
      </c>
      <c r="AK21">
        <f t="shared" si="9"/>
        <v>0.49099636930288398</v>
      </c>
      <c r="AL21">
        <f t="shared" si="16"/>
        <v>0.48058970925579397</v>
      </c>
      <c r="AM21" s="9">
        <v>2008</v>
      </c>
      <c r="AN21">
        <f t="shared" si="10"/>
        <v>48543.157682804376</v>
      </c>
      <c r="AO21">
        <f t="shared" si="17"/>
        <v>10.790208530374539</v>
      </c>
      <c r="AP21">
        <f t="shared" si="18"/>
        <v>-1.7082332270070155</v>
      </c>
      <c r="AQ21" s="60">
        <v>2008</v>
      </c>
      <c r="AR21">
        <v>10.790208530374539</v>
      </c>
      <c r="AS21">
        <v>10.819955794197158</v>
      </c>
      <c r="BA21" s="49">
        <v>2008</v>
      </c>
      <c r="BB21">
        <f>F21*CO2原単位!$F$3*10^10</f>
        <v>4.5501214862785411E-2</v>
      </c>
      <c r="BC21">
        <f>I21*CO2原単位!$F$4*10^10</f>
        <v>2.6878329885474769E-2</v>
      </c>
      <c r="BD21">
        <f t="shared" si="19"/>
        <v>7.237954474826018E-2</v>
      </c>
    </row>
    <row r="22" spans="1:56" ht="13.6" x14ac:dyDescent="0.15">
      <c r="A22" s="9">
        <v>2009</v>
      </c>
      <c r="B22">
        <v>0</v>
      </c>
      <c r="C22">
        <v>0</v>
      </c>
      <c r="D22">
        <v>0</v>
      </c>
      <c r="E22">
        <v>0</v>
      </c>
      <c r="F22">
        <v>14504.276302456537</v>
      </c>
      <c r="G22">
        <v>0</v>
      </c>
      <c r="H22">
        <v>10057.665829836958</v>
      </c>
      <c r="I22">
        <v>10057.665829836958</v>
      </c>
      <c r="J22">
        <v>23565.830185047183</v>
      </c>
      <c r="K22">
        <v>31.483659088000003</v>
      </c>
      <c r="L22">
        <f t="shared" si="11"/>
        <v>24561.942132293494</v>
      </c>
      <c r="N22">
        <f t="shared" si="0"/>
        <v>1.0422693340070979</v>
      </c>
      <c r="O22">
        <f t="shared" si="1"/>
        <v>0.69342762231670441</v>
      </c>
      <c r="P22">
        <f t="shared" si="2"/>
        <v>4.14003878653844E-2</v>
      </c>
      <c r="Q22">
        <f t="shared" si="3"/>
        <v>-0.36610841047517562</v>
      </c>
      <c r="R22">
        <v>92.3</v>
      </c>
      <c r="S22">
        <v>87.5</v>
      </c>
      <c r="T22">
        <v>80.400000000000006</v>
      </c>
      <c r="U22" s="28">
        <v>4.206894160100731</v>
      </c>
      <c r="V22" s="28">
        <v>3.2989254238579426</v>
      </c>
      <c r="W22">
        <v>24.306706441277207</v>
      </c>
      <c r="X22">
        <v>477511</v>
      </c>
      <c r="Y22">
        <f t="shared" si="12"/>
        <v>13.076342475286797</v>
      </c>
      <c r="Z22" s="29">
        <f t="shared" si="4"/>
        <v>4.5578484941503045E-2</v>
      </c>
      <c r="AA22" s="29">
        <f t="shared" si="5"/>
        <v>3.7702004844090774E-2</v>
      </c>
      <c r="AB22" s="29">
        <f t="shared" si="13"/>
        <v>4.2353210477926374E-2</v>
      </c>
      <c r="AC22">
        <f t="shared" si="6"/>
        <v>0.30232221941887072</v>
      </c>
      <c r="AD22">
        <f t="shared" si="14"/>
        <v>0.16964739475227186</v>
      </c>
      <c r="AE22" s="29">
        <f t="shared" si="7"/>
        <v>0.40948170041543097</v>
      </c>
      <c r="AF22" s="29">
        <f t="shared" si="20"/>
        <v>0.41110737157024113</v>
      </c>
      <c r="AG22">
        <f t="shared" si="8"/>
        <v>0.59051829958456903</v>
      </c>
      <c r="AH22">
        <f t="shared" si="15"/>
        <v>0.58889262842975887</v>
      </c>
      <c r="AI22">
        <f t="shared" si="21"/>
        <v>0.51034861888763761</v>
      </c>
      <c r="AJ22">
        <f t="shared" si="22"/>
        <v>0.5128839323151293</v>
      </c>
      <c r="AK22">
        <f t="shared" si="9"/>
        <v>0.48965138111236245</v>
      </c>
      <c r="AL22">
        <f t="shared" si="16"/>
        <v>0.48711606768487076</v>
      </c>
      <c r="AM22" s="9">
        <v>2009</v>
      </c>
      <c r="AN22">
        <f t="shared" si="10"/>
        <v>48127.772317340678</v>
      </c>
      <c r="AO22">
        <f t="shared" si="17"/>
        <v>10.781614676524981</v>
      </c>
      <c r="AP22">
        <f t="shared" si="18"/>
        <v>-1.7740331444729838</v>
      </c>
      <c r="AQ22" s="60">
        <v>2009</v>
      </c>
      <c r="AR22">
        <v>10.781614676524981</v>
      </c>
      <c r="AS22">
        <v>10.790208530374539</v>
      </c>
      <c r="BA22" s="49">
        <v>2009</v>
      </c>
      <c r="BB22">
        <f>F22*CO2原単位!$F$3*10^10</f>
        <v>4.5137990904666386E-2</v>
      </c>
      <c r="BC22">
        <f>I22*CO2原単位!$F$4*10^10</f>
        <v>2.679843302424257E-2</v>
      </c>
      <c r="BD22">
        <f t="shared" si="19"/>
        <v>7.1936423928908949E-2</v>
      </c>
    </row>
    <row r="23" spans="1:56" ht="13.6" x14ac:dyDescent="0.15">
      <c r="A23" s="9">
        <v>2010</v>
      </c>
      <c r="B23">
        <v>0</v>
      </c>
      <c r="C23">
        <v>0</v>
      </c>
      <c r="D23">
        <v>0</v>
      </c>
      <c r="E23">
        <v>0</v>
      </c>
      <c r="F23">
        <v>15442.529677030476</v>
      </c>
      <c r="G23">
        <v>0</v>
      </c>
      <c r="H23">
        <v>10201.758199717216</v>
      </c>
      <c r="I23">
        <v>10201.758199717216</v>
      </c>
      <c r="J23">
        <v>25723.815031213686</v>
      </c>
      <c r="K23">
        <v>30.636917027500004</v>
      </c>
      <c r="L23">
        <f t="shared" si="11"/>
        <v>25644.287876747694</v>
      </c>
      <c r="N23">
        <f t="shared" si="0"/>
        <v>0.99690842301697891</v>
      </c>
      <c r="O23">
        <f t="shared" si="1"/>
        <v>0.66062739804162485</v>
      </c>
      <c r="P23">
        <f t="shared" si="2"/>
        <v>-3.0963657796446902E-3</v>
      </c>
      <c r="Q23">
        <f t="shared" si="3"/>
        <v>-0.41456529240528311</v>
      </c>
      <c r="R23">
        <v>103.3</v>
      </c>
      <c r="S23">
        <v>101.6</v>
      </c>
      <c r="T23">
        <v>79.900000000000006</v>
      </c>
      <c r="U23" s="28">
        <v>4.8144211520560427</v>
      </c>
      <c r="V23" s="28">
        <v>3.8562980755915928</v>
      </c>
      <c r="W23">
        <v>24.376486459768916</v>
      </c>
      <c r="X23">
        <v>492833</v>
      </c>
      <c r="Y23">
        <f t="shared" si="12"/>
        <v>13.107925653245154</v>
      </c>
      <c r="Z23" s="29">
        <f t="shared" si="4"/>
        <v>4.6606206699477667E-2</v>
      </c>
      <c r="AA23" s="29">
        <f t="shared" si="5"/>
        <v>3.7955689720389693E-2</v>
      </c>
      <c r="AB23" s="29">
        <f t="shared" si="13"/>
        <v>4.3164875711955E-2</v>
      </c>
      <c r="AC23">
        <f t="shared" si="6"/>
        <v>0.30508744004717037</v>
      </c>
      <c r="AD23">
        <f t="shared" si="14"/>
        <v>0.17432890973385384</v>
      </c>
      <c r="AE23" s="29">
        <f t="shared" si="7"/>
        <v>0.39781795652697383</v>
      </c>
      <c r="AF23" s="29">
        <f t="shared" si="20"/>
        <v>0.41233055634947091</v>
      </c>
      <c r="AG23">
        <f t="shared" si="8"/>
        <v>0.60218204347302617</v>
      </c>
      <c r="AH23">
        <f t="shared" si="15"/>
        <v>0.58766944365052909</v>
      </c>
      <c r="AI23">
        <f t="shared" si="21"/>
        <v>0.49922590917355381</v>
      </c>
      <c r="AJ23">
        <f t="shared" si="22"/>
        <v>0.50951824648227317</v>
      </c>
      <c r="AK23">
        <f t="shared" si="9"/>
        <v>0.50077409082644619</v>
      </c>
      <c r="AL23">
        <f t="shared" si="16"/>
        <v>0.49048175351772677</v>
      </c>
      <c r="AM23" s="9">
        <v>2010</v>
      </c>
      <c r="AN23">
        <f t="shared" si="10"/>
        <v>51368.10290796138</v>
      </c>
      <c r="AO23">
        <f t="shared" si="17"/>
        <v>10.846772692819513</v>
      </c>
      <c r="AP23">
        <f t="shared" si="18"/>
        <v>-1.7468114782828581</v>
      </c>
      <c r="AQ23" s="60">
        <v>2010</v>
      </c>
      <c r="AR23">
        <v>10.846772692819513</v>
      </c>
      <c r="AS23">
        <v>10.781614676524981</v>
      </c>
      <c r="BA23" s="49">
        <v>2010</v>
      </c>
      <c r="BB23">
        <f>F23*CO2原単位!$F$3*10^10</f>
        <v>4.8057879591606116E-2</v>
      </c>
      <c r="BC23">
        <f>I23*CO2原単位!$F$4*10^10</f>
        <v>2.7182364026611446E-2</v>
      </c>
      <c r="BD23">
        <f t="shared" si="19"/>
        <v>7.5240243618217559E-2</v>
      </c>
    </row>
    <row r="24" spans="1:56" ht="13.6" x14ac:dyDescent="0.15">
      <c r="A24" s="9">
        <v>2011</v>
      </c>
      <c r="B24">
        <v>0</v>
      </c>
      <c r="C24">
        <v>0</v>
      </c>
      <c r="D24">
        <v>0</v>
      </c>
      <c r="E24">
        <v>0</v>
      </c>
      <c r="F24">
        <v>14806.368815669706</v>
      </c>
      <c r="G24">
        <v>0</v>
      </c>
      <c r="H24">
        <v>10192.575436035495</v>
      </c>
      <c r="I24">
        <v>10192.575436035495</v>
      </c>
      <c r="J24">
        <v>24434.800518316519</v>
      </c>
      <c r="K24">
        <v>29.142069109999998</v>
      </c>
      <c r="L24">
        <f t="shared" si="11"/>
        <v>24998.944251705201</v>
      </c>
      <c r="N24">
        <f t="shared" si="0"/>
        <v>1.0230877159388223</v>
      </c>
      <c r="O24">
        <f t="shared" si="1"/>
        <v>0.68839129721316994</v>
      </c>
      <c r="P24">
        <f t="shared" si="2"/>
        <v>2.2825227124413136E-2</v>
      </c>
      <c r="Q24">
        <f t="shared" si="3"/>
        <v>-0.37339785677409765</v>
      </c>
      <c r="R24">
        <v>126.1</v>
      </c>
      <c r="S24">
        <v>141.6</v>
      </c>
      <c r="T24">
        <v>83.5</v>
      </c>
      <c r="U24" s="28">
        <v>6.5569474056126822</v>
      </c>
      <c r="V24" s="28">
        <v>4.9810868202386871</v>
      </c>
      <c r="W24">
        <v>25.900016863504469</v>
      </c>
      <c r="X24">
        <v>495054</v>
      </c>
      <c r="Y24">
        <f t="shared" si="12"/>
        <v>13.112422126509937</v>
      </c>
      <c r="Z24" s="29">
        <f t="shared" si="4"/>
        <v>5.1997996872424131E-2</v>
      </c>
      <c r="AA24" s="29">
        <f t="shared" si="5"/>
        <v>3.5177166809595248E-2</v>
      </c>
      <c r="AB24" s="29">
        <f t="shared" si="13"/>
        <v>4.5139804078925559E-2</v>
      </c>
      <c r="AC24">
        <f t="shared" si="6"/>
        <v>0.31017984267670023</v>
      </c>
      <c r="AD24">
        <f t="shared" si="14"/>
        <v>0.17614748926709928</v>
      </c>
      <c r="AE24" s="29">
        <f t="shared" si="7"/>
        <v>0.40772023543915259</v>
      </c>
      <c r="AF24" s="29">
        <f t="shared" si="20"/>
        <v>0.40061212998832396</v>
      </c>
      <c r="AG24">
        <f t="shared" si="8"/>
        <v>0.59227976456084741</v>
      </c>
      <c r="AH24">
        <f t="shared" si="15"/>
        <v>0.59938787001167604</v>
      </c>
      <c r="AI24">
        <f t="shared" si="21"/>
        <v>0.5057060590494733</v>
      </c>
      <c r="AJ24">
        <f t="shared" si="22"/>
        <v>0.50074404293551211</v>
      </c>
      <c r="AK24">
        <f t="shared" si="9"/>
        <v>0.49429394095052664</v>
      </c>
      <c r="AL24">
        <f t="shared" si="16"/>
        <v>0.49925595706448783</v>
      </c>
      <c r="AM24" s="9">
        <v>2011</v>
      </c>
      <c r="AN24">
        <f t="shared" si="10"/>
        <v>49433.744770021716</v>
      </c>
      <c r="AO24">
        <f t="shared" si="17"/>
        <v>10.808388562485078</v>
      </c>
      <c r="AP24">
        <f t="shared" si="18"/>
        <v>-1.7364336276765486</v>
      </c>
      <c r="AQ24" s="60">
        <v>2011</v>
      </c>
      <c r="AR24">
        <v>10.808388562485078</v>
      </c>
      <c r="AS24">
        <v>10.846772692819513</v>
      </c>
      <c r="BA24" s="49">
        <v>2011</v>
      </c>
      <c r="BB24">
        <f>F24*CO2原単位!$F$3*10^10</f>
        <v>4.6078117032260515E-2</v>
      </c>
      <c r="BC24">
        <f>I24*CO2原単位!$F$4*10^10</f>
        <v>2.7157896751433937E-2</v>
      </c>
      <c r="BD24">
        <f t="shared" si="19"/>
        <v>7.3236013783694459E-2</v>
      </c>
    </row>
    <row r="25" spans="1:56" ht="13.6" x14ac:dyDescent="0.15">
      <c r="A25" s="9">
        <v>2012</v>
      </c>
      <c r="B25">
        <v>0</v>
      </c>
      <c r="C25">
        <v>0</v>
      </c>
      <c r="D25">
        <v>0</v>
      </c>
      <c r="E25">
        <v>0</v>
      </c>
      <c r="F25">
        <v>14871.106560468268</v>
      </c>
      <c r="G25">
        <v>0</v>
      </c>
      <c r="H25">
        <v>10190.004961354753</v>
      </c>
      <c r="I25">
        <v>10190.004961354753</v>
      </c>
      <c r="J25">
        <v>24918.276950327945</v>
      </c>
      <c r="K25">
        <v>28.757314486599999</v>
      </c>
      <c r="L25">
        <f t="shared" si="11"/>
        <v>25061.111521823019</v>
      </c>
      <c r="N25">
        <f t="shared" si="0"/>
        <v>1.0057321207152405</v>
      </c>
      <c r="O25">
        <f t="shared" si="1"/>
        <v>0.68522170289887863</v>
      </c>
      <c r="P25">
        <f t="shared" si="2"/>
        <v>5.7157546231202646E-3</v>
      </c>
      <c r="Q25">
        <f t="shared" si="3"/>
        <v>-0.37801283921755008</v>
      </c>
      <c r="R25">
        <v>129.6</v>
      </c>
      <c r="S25">
        <v>169.9</v>
      </c>
      <c r="T25">
        <v>87.8</v>
      </c>
      <c r="U25" s="28">
        <v>6.7616470660596226</v>
      </c>
      <c r="V25" s="28">
        <v>5.4846388940470261</v>
      </c>
      <c r="W25">
        <v>28.505137553861456</v>
      </c>
      <c r="X25">
        <v>499634</v>
      </c>
      <c r="Y25">
        <f t="shared" si="12"/>
        <v>13.121631109361516</v>
      </c>
      <c r="Z25" s="29">
        <f t="shared" si="4"/>
        <v>5.2173202670213137E-2</v>
      </c>
      <c r="AA25" s="29">
        <f t="shared" si="5"/>
        <v>3.2281570889034876E-2</v>
      </c>
      <c r="AB25" s="29">
        <f t="shared" si="13"/>
        <v>4.4085140559993394E-2</v>
      </c>
      <c r="AC25">
        <f t="shared" si="6"/>
        <v>0.32465988102347898</v>
      </c>
      <c r="AD25">
        <f t="shared" si="14"/>
        <v>0.18397158779075973</v>
      </c>
      <c r="AE25" s="29">
        <f t="shared" si="7"/>
        <v>0.40660626534786271</v>
      </c>
      <c r="AF25" s="29">
        <f t="shared" si="20"/>
        <v>0.41056102239450509</v>
      </c>
      <c r="AG25">
        <f t="shared" si="8"/>
        <v>0.59339373465213729</v>
      </c>
      <c r="AH25">
        <f t="shared" si="15"/>
        <v>0.58943897760549491</v>
      </c>
      <c r="AI25">
        <f t="shared" si="21"/>
        <v>0.50142893476552497</v>
      </c>
      <c r="AJ25">
        <f t="shared" si="22"/>
        <v>0.5042254540822726</v>
      </c>
      <c r="AK25">
        <f t="shared" si="9"/>
        <v>0.49857106523447497</v>
      </c>
      <c r="AL25">
        <f t="shared" si="16"/>
        <v>0.49577454591772735</v>
      </c>
      <c r="AM25" s="9">
        <v>2012</v>
      </c>
      <c r="AN25">
        <f t="shared" si="10"/>
        <v>49979.388472150968</v>
      </c>
      <c r="AO25">
        <f t="shared" si="17"/>
        <v>10.819365968862929</v>
      </c>
      <c r="AP25">
        <f t="shared" si="18"/>
        <v>-1.6929739474769021</v>
      </c>
      <c r="AQ25" s="60">
        <v>2012</v>
      </c>
      <c r="AR25">
        <v>10.819365968862929</v>
      </c>
      <c r="AS25">
        <v>10.808388562485078</v>
      </c>
      <c r="BA25" s="49">
        <v>2012</v>
      </c>
      <c r="BB25">
        <f>F25*CO2原単位!$F$3*10^10</f>
        <v>4.6279583942775121E-2</v>
      </c>
      <c r="BC25">
        <f>I25*CO2原単位!$F$4*10^10</f>
        <v>2.7151047777254654E-2</v>
      </c>
      <c r="BD25">
        <f t="shared" si="19"/>
        <v>7.3430631720029782E-2</v>
      </c>
    </row>
    <row r="26" spans="1:56" ht="13.6" x14ac:dyDescent="0.15">
      <c r="A26" s="9">
        <v>2013</v>
      </c>
      <c r="B26">
        <v>0</v>
      </c>
      <c r="C26">
        <v>0</v>
      </c>
      <c r="D26">
        <v>0</v>
      </c>
      <c r="E26">
        <v>0</v>
      </c>
      <c r="F26">
        <v>14163.947799183736</v>
      </c>
      <c r="G26">
        <v>0</v>
      </c>
      <c r="H26">
        <v>9951.096270231481</v>
      </c>
      <c r="I26">
        <v>9951.096270231481</v>
      </c>
      <c r="J26">
        <v>24412.948552076065</v>
      </c>
      <c r="K26">
        <v>27.954575779900001</v>
      </c>
      <c r="L26">
        <f t="shared" si="11"/>
        <v>24115.044069415217</v>
      </c>
      <c r="N26">
        <f t="shared" si="0"/>
        <v>0.98779727561276021</v>
      </c>
      <c r="O26">
        <f t="shared" si="1"/>
        <v>0.70256516130375457</v>
      </c>
      <c r="P26">
        <f t="shared" si="2"/>
        <v>-1.2277788914686064E-2</v>
      </c>
      <c r="Q26">
        <f t="shared" si="3"/>
        <v>-0.35301712577155925</v>
      </c>
      <c r="R26">
        <v>147.4</v>
      </c>
      <c r="S26">
        <v>199.9</v>
      </c>
      <c r="T26">
        <v>95.2</v>
      </c>
      <c r="U26" s="28">
        <v>7.6813560380596178</v>
      </c>
      <c r="V26" s="28">
        <v>6.4165322340501234</v>
      </c>
      <c r="W26">
        <v>31.214928271955991</v>
      </c>
      <c r="X26">
        <v>512668</v>
      </c>
      <c r="Y26">
        <f t="shared" si="12"/>
        <v>13.147383741156469</v>
      </c>
      <c r="Z26" s="29">
        <f t="shared" si="4"/>
        <v>5.2112320475302697E-2</v>
      </c>
      <c r="AA26" s="29">
        <f t="shared" si="5"/>
        <v>3.2098710525513371E-2</v>
      </c>
      <c r="AB26" s="29">
        <f t="shared" si="13"/>
        <v>4.3853684963298604E-2</v>
      </c>
      <c r="AC26">
        <f t="shared" si="6"/>
        <v>0.32788790201634443</v>
      </c>
      <c r="AD26">
        <f t="shared" si="14"/>
        <v>0.18674261057845679</v>
      </c>
      <c r="AE26" s="29">
        <f t="shared" si="7"/>
        <v>0.41265096765269127</v>
      </c>
      <c r="AF26" s="29">
        <f t="shared" si="20"/>
        <v>0.40944191445044198</v>
      </c>
      <c r="AG26">
        <f t="shared" si="8"/>
        <v>0.58734903234730873</v>
      </c>
      <c r="AH26">
        <f t="shared" si="15"/>
        <v>0.59055808554955802</v>
      </c>
      <c r="AI26">
        <f t="shared" si="21"/>
        <v>0.49693059132916906</v>
      </c>
      <c r="AJ26">
        <f t="shared" si="22"/>
        <v>0.49753963799961121</v>
      </c>
      <c r="AK26">
        <f t="shared" si="9"/>
        <v>0.50306940867083094</v>
      </c>
      <c r="AL26">
        <f t="shared" si="16"/>
        <v>0.50246036200038879</v>
      </c>
      <c r="AM26" s="9">
        <v>2013</v>
      </c>
      <c r="AN26">
        <f t="shared" si="10"/>
        <v>48527.992621491285</v>
      </c>
      <c r="AO26">
        <f t="shared" si="17"/>
        <v>10.789896077881929</v>
      </c>
      <c r="AP26">
        <f t="shared" si="18"/>
        <v>-1.6780240242743847</v>
      </c>
      <c r="AQ26" s="60">
        <v>2013</v>
      </c>
      <c r="AR26">
        <v>10.789896077881929</v>
      </c>
      <c r="AS26">
        <v>10.819365968862929</v>
      </c>
      <c r="BA26" s="49">
        <v>2013</v>
      </c>
      <c r="BB26">
        <f>F26*CO2原単位!$F$3*10^10</f>
        <v>4.4078872575355137E-2</v>
      </c>
      <c r="BC26">
        <f>I26*CO2原単位!$F$4*10^10</f>
        <v>2.6514480738112908E-2</v>
      </c>
      <c r="BD26">
        <f t="shared" si="19"/>
        <v>7.0593353313468041E-2</v>
      </c>
    </row>
    <row r="27" spans="1:56" ht="13.6" x14ac:dyDescent="0.15">
      <c r="A27" s="9">
        <v>2014</v>
      </c>
      <c r="B27">
        <v>0</v>
      </c>
      <c r="C27">
        <v>0</v>
      </c>
      <c r="D27">
        <v>0</v>
      </c>
      <c r="E27">
        <v>0</v>
      </c>
      <c r="F27">
        <v>13309.311708727373</v>
      </c>
      <c r="G27">
        <v>0</v>
      </c>
      <c r="H27">
        <v>9968.7312675675421</v>
      </c>
      <c r="I27">
        <v>9968.7312675675421</v>
      </c>
      <c r="J27">
        <v>23293.624505333104</v>
      </c>
      <c r="K27">
        <v>26.8299819235</v>
      </c>
      <c r="L27">
        <f t="shared" si="11"/>
        <v>23278.042976294913</v>
      </c>
      <c r="N27">
        <f t="shared" si="0"/>
        <v>0.99933108181448438</v>
      </c>
      <c r="O27">
        <f t="shared" si="1"/>
        <v>0.74900426751825955</v>
      </c>
      <c r="P27">
        <f t="shared" si="2"/>
        <v>-6.6914201110464852E-4</v>
      </c>
      <c r="Q27">
        <f t="shared" si="3"/>
        <v>-0.28901059785997468</v>
      </c>
      <c r="R27">
        <v>138.19999999999999</v>
      </c>
      <c r="S27">
        <v>209.6</v>
      </c>
      <c r="T27">
        <v>102.4</v>
      </c>
      <c r="U27" s="28">
        <v>7.0983601306870074</v>
      </c>
      <c r="V27" s="28">
        <v>6.6747483401077483</v>
      </c>
      <c r="W27">
        <v>32.598898638708143</v>
      </c>
      <c r="X27">
        <v>510393</v>
      </c>
      <c r="Y27">
        <f t="shared" si="12"/>
        <v>13.142936296185127</v>
      </c>
      <c r="Z27" s="29">
        <f t="shared" si="4"/>
        <v>5.1362953188762724E-2</v>
      </c>
      <c r="AA27" s="29">
        <f t="shared" si="5"/>
        <v>3.1845173378376661E-2</v>
      </c>
      <c r="AB27" s="29">
        <f t="shared" si="13"/>
        <v>4.300453998076964E-2</v>
      </c>
      <c r="AC27">
        <f t="shared" si="6"/>
        <v>0.31834861951863419</v>
      </c>
      <c r="AD27">
        <f t="shared" si="14"/>
        <v>0.18072264082076522</v>
      </c>
      <c r="AE27" s="29">
        <f t="shared" si="7"/>
        <v>0.42824610632943461</v>
      </c>
      <c r="AF27" s="29">
        <f t="shared" si="20"/>
        <v>0.41551417035854055</v>
      </c>
      <c r="AG27">
        <f t="shared" si="8"/>
        <v>0.57175389367056539</v>
      </c>
      <c r="AH27">
        <f t="shared" si="15"/>
        <v>0.58448582964145945</v>
      </c>
      <c r="AI27">
        <f t="shared" si="21"/>
        <v>0.49983271450346567</v>
      </c>
      <c r="AJ27">
        <f t="shared" si="22"/>
        <v>0.4948549773405535</v>
      </c>
      <c r="AK27">
        <f t="shared" si="9"/>
        <v>0.50016728549653433</v>
      </c>
      <c r="AL27">
        <f t="shared" si="16"/>
        <v>0.5051450226594465</v>
      </c>
      <c r="AM27" s="9">
        <v>2014</v>
      </c>
      <c r="AN27">
        <f t="shared" si="10"/>
        <v>46571.667481628014</v>
      </c>
      <c r="AO27">
        <f t="shared" si="17"/>
        <v>10.748747641253981</v>
      </c>
      <c r="AP27">
        <f t="shared" si="18"/>
        <v>-1.7107917941537829</v>
      </c>
      <c r="AQ27" s="60">
        <v>2014</v>
      </c>
      <c r="AR27">
        <v>10.748747641253981</v>
      </c>
      <c r="AS27">
        <v>10.789896077881929</v>
      </c>
      <c r="BA27" s="49">
        <v>2014</v>
      </c>
      <c r="BB27">
        <f>F27*CO2原単位!$F$3*10^10</f>
        <v>4.141920481438692E-2</v>
      </c>
      <c r="BC27">
        <f>I27*CO2原単位!$F$4*10^10</f>
        <v>2.6561468807013662E-2</v>
      </c>
      <c r="BD27">
        <f t="shared" si="19"/>
        <v>6.7980673621400589E-2</v>
      </c>
    </row>
    <row r="28" spans="1:56" ht="13.6" x14ac:dyDescent="0.15">
      <c r="A28" s="9">
        <v>2015</v>
      </c>
      <c r="B28">
        <v>0</v>
      </c>
      <c r="C28">
        <v>0</v>
      </c>
      <c r="D28">
        <v>0</v>
      </c>
      <c r="E28">
        <v>0</v>
      </c>
      <c r="F28">
        <v>12697.623362109709</v>
      </c>
      <c r="G28">
        <v>0</v>
      </c>
      <c r="H28">
        <v>9568.2910771500465</v>
      </c>
      <c r="I28">
        <v>9568.2910771500465</v>
      </c>
      <c r="J28">
        <v>23006.691086705396</v>
      </c>
      <c r="K28">
        <v>26.335027804399999</v>
      </c>
      <c r="L28">
        <f t="shared" si="11"/>
        <v>22265.914439259755</v>
      </c>
      <c r="N28">
        <f t="shared" si="0"/>
        <v>0.96780168670697264</v>
      </c>
      <c r="O28">
        <f t="shared" si="1"/>
        <v>0.75354976315506939</v>
      </c>
      <c r="P28">
        <f t="shared" si="2"/>
        <v>-3.2728081798468756E-2</v>
      </c>
      <c r="Q28">
        <f t="shared" si="3"/>
        <v>-0.28296022042202912</v>
      </c>
      <c r="R28">
        <v>89.2</v>
      </c>
      <c r="S28">
        <v>129.1</v>
      </c>
      <c r="T28">
        <v>98</v>
      </c>
      <c r="U28" s="28">
        <v>4.7104833017014718</v>
      </c>
      <c r="V28" s="28">
        <v>4.1720914665807127</v>
      </c>
      <c r="W28">
        <v>29.854217911367751</v>
      </c>
      <c r="X28">
        <v>517195</v>
      </c>
      <c r="Y28">
        <f t="shared" si="12"/>
        <v>13.156175258393048</v>
      </c>
      <c r="Z28" s="29">
        <f t="shared" si="4"/>
        <v>5.2808108763469412E-2</v>
      </c>
      <c r="AA28" s="29">
        <f t="shared" si="5"/>
        <v>3.2316742576148048E-2</v>
      </c>
      <c r="AB28" s="29">
        <f t="shared" si="13"/>
        <v>4.4002391092020407E-2</v>
      </c>
      <c r="AC28">
        <f t="shared" si="6"/>
        <v>0.30463487664660971</v>
      </c>
      <c r="AD28">
        <f t="shared" si="14"/>
        <v>0.17645094386806057</v>
      </c>
      <c r="AE28" s="29">
        <f t="shared" si="7"/>
        <v>0.42972818849420458</v>
      </c>
      <c r="AF28" s="29">
        <f t="shared" si="20"/>
        <v>0.43117666011682987</v>
      </c>
      <c r="AG28">
        <f t="shared" si="8"/>
        <v>0.57027181150579542</v>
      </c>
      <c r="AH28">
        <f t="shared" si="15"/>
        <v>0.56882333988317013</v>
      </c>
      <c r="AI28">
        <f t="shared" si="21"/>
        <v>0.49181870980431219</v>
      </c>
      <c r="AJ28">
        <f t="shared" si="22"/>
        <v>0.49515759506695722</v>
      </c>
      <c r="AK28">
        <f t="shared" si="9"/>
        <v>0.50818129019568781</v>
      </c>
      <c r="AL28">
        <f t="shared" si="16"/>
        <v>0.50484240493304278</v>
      </c>
      <c r="AM28" s="9">
        <v>2015</v>
      </c>
      <c r="AN28">
        <f t="shared" si="10"/>
        <v>45272.605525965148</v>
      </c>
      <c r="AO28">
        <f t="shared" si="17"/>
        <v>10.720457394019295</v>
      </c>
      <c r="AP28">
        <f t="shared" si="18"/>
        <v>-1.734712379665414</v>
      </c>
      <c r="AQ28" s="60">
        <v>2015</v>
      </c>
      <c r="AR28">
        <v>10.720457394019295</v>
      </c>
      <c r="AS28">
        <v>10.748747641253981</v>
      </c>
      <c r="BA28" s="49">
        <v>2015</v>
      </c>
      <c r="BB28">
        <f>F28*CO2原単位!$F$3*10^10</f>
        <v>3.9515601873408593E-2</v>
      </c>
      <c r="BC28">
        <f>I28*CO2原単位!$F$4*10^10</f>
        <v>2.5494504582443459E-2</v>
      </c>
      <c r="BD28">
        <f t="shared" si="19"/>
        <v>6.5010106455852049E-2</v>
      </c>
    </row>
    <row r="29" spans="1:56" ht="13.6" x14ac:dyDescent="0.15">
      <c r="A29" s="9">
        <v>2016</v>
      </c>
      <c r="F29">
        <f>L29*AG29</f>
        <v>12727.390411574794</v>
      </c>
      <c r="I29">
        <f>L29*AE29</f>
        <v>9706.246228836244</v>
      </c>
      <c r="J29">
        <f>AN29*AK29</f>
        <v>23545.196916589688</v>
      </c>
      <c r="L29">
        <f>AN29*AI29</f>
        <v>22433.636640411038</v>
      </c>
      <c r="O29" s="84"/>
      <c r="P29" s="84">
        <f t="shared" ref="P29:P43" si="23">$V$94+$V$95*Y29+$V$96*P28</f>
        <v>-4.8360378808736684E-2</v>
      </c>
      <c r="Q29" s="84">
        <f t="shared" ref="Q29:Q43" si="24">$G$94+$G$95*Q28</f>
        <v>-0.27098677700656082</v>
      </c>
      <c r="X29">
        <f>X28*(1+価格上昇ケース!$N$2)</f>
        <v>522366.95</v>
      </c>
      <c r="Y29">
        <f t="shared" si="12"/>
        <v>13.166125589246215</v>
      </c>
      <c r="Z29" s="29"/>
      <c r="AA29" s="29"/>
      <c r="AB29" s="29"/>
      <c r="AE29" s="29">
        <f t="shared" si="7"/>
        <v>0.43266485877513983</v>
      </c>
      <c r="AG29">
        <f t="shared" si="8"/>
        <v>0.56733514122486017</v>
      </c>
      <c r="AI29">
        <f t="shared" si="21"/>
        <v>0.48791226103201779</v>
      </c>
      <c r="AK29">
        <f t="shared" si="9"/>
        <v>0.51208773896798221</v>
      </c>
      <c r="AM29" s="9">
        <v>2016</v>
      </c>
      <c r="AN29">
        <f>EXP(AR29)</f>
        <v>45978.833557000726</v>
      </c>
      <c r="AO29">
        <f t="shared" si="17"/>
        <v>10.735936429509104</v>
      </c>
      <c r="AQ29" s="60">
        <v>2016</v>
      </c>
      <c r="AR29">
        <f>$AY$4+AS29*$AY$5</f>
        <v>10.735936429509104</v>
      </c>
      <c r="AS29">
        <f>AR28</f>
        <v>10.720457394019295</v>
      </c>
      <c r="BA29" s="49">
        <v>2016</v>
      </c>
      <c r="BB29">
        <f>F29*CO2原単位!$F$3*10^10</f>
        <v>3.9608238333166755E-2</v>
      </c>
      <c r="BC29">
        <f>I29*CO2原単位!$F$4*10^10</f>
        <v>2.5862083099701845E-2</v>
      </c>
      <c r="BD29">
        <f t="shared" si="19"/>
        <v>6.54703214328686E-2</v>
      </c>
    </row>
    <row r="30" spans="1:56" ht="13.6" x14ac:dyDescent="0.15">
      <c r="A30" s="9">
        <v>2017</v>
      </c>
      <c r="F30">
        <f t="shared" ref="F30:F43" si="25">L30*AG30</f>
        <v>12704.25299804198</v>
      </c>
      <c r="I30">
        <f t="shared" ref="I30:I43" si="26">L30*AE30</f>
        <v>9805.5926891477557</v>
      </c>
      <c r="J30">
        <f t="shared" ref="J30:J43" si="27">AN30*AK30</f>
        <v>24028.975781985537</v>
      </c>
      <c r="L30">
        <f t="shared" ref="L30:L43" si="28">AN30*AI30</f>
        <v>22509.845687189736</v>
      </c>
      <c r="P30" s="84">
        <f t="shared" si="23"/>
        <v>-6.5307626772681565E-2</v>
      </c>
      <c r="Q30" s="84">
        <f t="shared" si="24"/>
        <v>-0.25898391367450674</v>
      </c>
      <c r="X30">
        <f>X29*(1+価格上昇ケース!$N$2)</f>
        <v>527590.61950000003</v>
      </c>
      <c r="Y30">
        <f t="shared" si="12"/>
        <v>13.176075920099384</v>
      </c>
      <c r="Z30" s="29"/>
      <c r="AA30" s="29"/>
      <c r="AB30" s="29"/>
      <c r="AE30" s="29">
        <f t="shared" si="7"/>
        <v>0.43561350110578856</v>
      </c>
      <c r="AG30">
        <f t="shared" si="8"/>
        <v>0.56438649889421144</v>
      </c>
      <c r="AI30">
        <f t="shared" si="21"/>
        <v>0.48367889380479923</v>
      </c>
      <c r="AK30">
        <f t="shared" si="9"/>
        <v>0.51632110619520077</v>
      </c>
      <c r="AM30" s="9">
        <v>2017</v>
      </c>
      <c r="AN30">
        <f t="shared" ref="AN30:AN43" si="29">EXP(AR30)</f>
        <v>46538.821469175273</v>
      </c>
      <c r="AO30">
        <f t="shared" si="17"/>
        <v>10.748042113569928</v>
      </c>
      <c r="AQ30" s="60">
        <v>2017</v>
      </c>
      <c r="AR30">
        <f t="shared" ref="AR30:AR43" si="30">$AY$4+AS30*$AY$5</f>
        <v>10.748042113569928</v>
      </c>
      <c r="AS30">
        <f t="shared" ref="AS30:AS43" si="31">AR29</f>
        <v>10.735936429509104</v>
      </c>
      <c r="BA30" s="49">
        <v>2017</v>
      </c>
      <c r="BB30">
        <f>F30*CO2原単位!$F$3*10^10</f>
        <v>3.953623361263997E-2</v>
      </c>
      <c r="BC30">
        <f>I30*CO2原単位!$F$4*10^10</f>
        <v>2.6126789594021392E-2</v>
      </c>
      <c r="BD30">
        <f t="shared" si="19"/>
        <v>6.5663023206661369E-2</v>
      </c>
    </row>
    <row r="31" spans="1:56" ht="13.6" x14ac:dyDescent="0.15">
      <c r="A31" s="9">
        <v>2018</v>
      </c>
      <c r="F31">
        <f t="shared" si="25"/>
        <v>12639.881598378435</v>
      </c>
      <c r="I31">
        <f t="shared" si="26"/>
        <v>9874.0041814720735</v>
      </c>
      <c r="J31">
        <f t="shared" si="27"/>
        <v>24467.63374725758</v>
      </c>
      <c r="L31">
        <f t="shared" si="28"/>
        <v>22513.885779850509</v>
      </c>
      <c r="P31" s="84">
        <f t="shared" si="23"/>
        <v>-8.3218908000509018E-2</v>
      </c>
      <c r="Q31" s="84">
        <f t="shared" si="24"/>
        <v>-0.24695155813826652</v>
      </c>
      <c r="X31">
        <f>X30*(1+価格上昇ケース!$N$2)</f>
        <v>532866.52569500008</v>
      </c>
      <c r="Y31">
        <f t="shared" si="12"/>
        <v>13.186026250952551</v>
      </c>
      <c r="Z31" s="29"/>
      <c r="AA31" s="29"/>
      <c r="AB31" s="29"/>
      <c r="AE31" s="29">
        <f t="shared" si="7"/>
        <v>0.4385739662190663</v>
      </c>
      <c r="AG31">
        <f t="shared" si="8"/>
        <v>0.5614260337809337</v>
      </c>
      <c r="AI31">
        <f t="shared" si="21"/>
        <v>0.47920727142211983</v>
      </c>
      <c r="AK31">
        <f t="shared" si="9"/>
        <v>0.52079272857788017</v>
      </c>
      <c r="AM31" s="9">
        <v>2018</v>
      </c>
      <c r="AN31">
        <f t="shared" si="29"/>
        <v>46981.519527108088</v>
      </c>
      <c r="AO31">
        <f t="shared" si="17"/>
        <v>10.757509601817304</v>
      </c>
      <c r="AQ31" s="60">
        <v>2018</v>
      </c>
      <c r="AR31">
        <f t="shared" si="30"/>
        <v>10.757509601817304</v>
      </c>
      <c r="AS31">
        <f t="shared" si="31"/>
        <v>10.748042113569928</v>
      </c>
      <c r="BA31" s="49">
        <v>2018</v>
      </c>
      <c r="BB31">
        <f>F31*CO2原単位!$F$3*10^10</f>
        <v>3.9335906785437864E-2</v>
      </c>
      <c r="BC31">
        <f>I31*CO2原単位!$F$4*10^10</f>
        <v>2.6309070535360978E-2</v>
      </c>
      <c r="BD31">
        <f t="shared" si="19"/>
        <v>6.5644977320798839E-2</v>
      </c>
    </row>
    <row r="32" spans="1:56" ht="13.6" x14ac:dyDescent="0.15">
      <c r="A32" s="9">
        <v>2019</v>
      </c>
      <c r="C32" s="22"/>
      <c r="D32" s="22"/>
      <c r="E32" s="22"/>
      <c r="F32">
        <f t="shared" si="25"/>
        <v>12543.641794030071</v>
      </c>
      <c r="G32" s="22"/>
      <c r="I32">
        <f t="shared" si="26"/>
        <v>9917.7320315598663</v>
      </c>
      <c r="J32">
        <f t="shared" si="27"/>
        <v>24869.298939882596</v>
      </c>
      <c r="L32">
        <f t="shared" si="28"/>
        <v>22461.373825589937</v>
      </c>
      <c r="P32" s="84">
        <f t="shared" si="23"/>
        <v>-0.10183695333332257</v>
      </c>
      <c r="Q32" s="84">
        <f t="shared" si="24"/>
        <v>-0.23488963793262221</v>
      </c>
      <c r="R32" s="22"/>
      <c r="S32" s="22"/>
      <c r="T32" s="39"/>
      <c r="X32">
        <f>X31*(1+価格上昇ケース!$N$2)</f>
        <v>538195.19095195003</v>
      </c>
      <c r="Y32">
        <f t="shared" si="12"/>
        <v>13.19597658180572</v>
      </c>
      <c r="Z32" s="29"/>
      <c r="AA32" s="29"/>
      <c r="AB32" s="29"/>
      <c r="AE32" s="29">
        <f t="shared" si="7"/>
        <v>0.44154610081155099</v>
      </c>
      <c r="AG32">
        <f t="shared" si="8"/>
        <v>0.55845389918844901</v>
      </c>
      <c r="AI32">
        <f t="shared" si="21"/>
        <v>0.47456274152044986</v>
      </c>
      <c r="AK32">
        <f t="shared" si="9"/>
        <v>0.52543725847955014</v>
      </c>
      <c r="AM32" s="9">
        <v>2019</v>
      </c>
      <c r="AN32">
        <f t="shared" si="29"/>
        <v>47330.672765472533</v>
      </c>
      <c r="AO32">
        <f t="shared" si="17"/>
        <v>10.764913837155335</v>
      </c>
      <c r="AQ32" s="60">
        <v>2019</v>
      </c>
      <c r="AR32">
        <f t="shared" si="30"/>
        <v>10.764913837155335</v>
      </c>
      <c r="AS32">
        <f t="shared" si="31"/>
        <v>10.757509601817304</v>
      </c>
      <c r="BA32" s="49">
        <v>2019</v>
      </c>
      <c r="BB32">
        <f>F32*CO2原単位!$F$3*10^10</f>
        <v>3.9036403982074447E-2</v>
      </c>
      <c r="BC32">
        <f>I32*CO2原単位!$F$4*10^10</f>
        <v>2.6425582445947178E-2</v>
      </c>
      <c r="BD32">
        <f t="shared" si="19"/>
        <v>6.5461986428021618E-2</v>
      </c>
    </row>
    <row r="33" spans="1:56" ht="13.6" x14ac:dyDescent="0.15">
      <c r="A33" s="9">
        <v>2020</v>
      </c>
      <c r="B33" s="24"/>
      <c r="C33" s="41"/>
      <c r="D33" s="41"/>
      <c r="E33" s="41"/>
      <c r="F33">
        <f t="shared" si="25"/>
        <v>12422.967902031618</v>
      </c>
      <c r="G33" s="41"/>
      <c r="I33">
        <f t="shared" si="26"/>
        <v>9941.8083338873075</v>
      </c>
      <c r="J33">
        <f t="shared" si="27"/>
        <v>25240.765905627286</v>
      </c>
      <c r="L33">
        <f t="shared" si="28"/>
        <v>22364.776235918926</v>
      </c>
      <c r="P33" s="84">
        <f t="shared" si="23"/>
        <v>-0.12097315039264793</v>
      </c>
      <c r="Q33" s="84">
        <f t="shared" si="24"/>
        <v>-0.22279808041430174</v>
      </c>
      <c r="R33" s="41"/>
      <c r="S33" s="41"/>
      <c r="T33" s="41"/>
      <c r="X33">
        <f>X32*(1+価格上昇ケース!$N$2)</f>
        <v>543577.14286146953</v>
      </c>
      <c r="Y33">
        <f t="shared" si="12"/>
        <v>13.205926912658889</v>
      </c>
      <c r="Z33" s="29"/>
      <c r="AA33" s="29"/>
      <c r="AB33" s="29"/>
      <c r="AE33" s="29">
        <f t="shared" si="7"/>
        <v>0.44452974753757102</v>
      </c>
      <c r="AG33">
        <f t="shared" si="8"/>
        <v>0.55547025246242898</v>
      </c>
      <c r="AI33">
        <f t="shared" si="21"/>
        <v>0.46979354146249253</v>
      </c>
      <c r="AK33">
        <f t="shared" si="9"/>
        <v>0.53020645853750747</v>
      </c>
      <c r="AM33" s="9">
        <v>2020</v>
      </c>
      <c r="AN33">
        <f t="shared" si="29"/>
        <v>47605.542141546211</v>
      </c>
      <c r="AO33">
        <f t="shared" si="17"/>
        <v>10.770704464986974</v>
      </c>
      <c r="AQ33" s="60">
        <v>2020</v>
      </c>
      <c r="AR33">
        <f t="shared" si="30"/>
        <v>10.770704464986974</v>
      </c>
      <c r="AS33">
        <f t="shared" si="31"/>
        <v>10.764913837155335</v>
      </c>
      <c r="BA33" s="49">
        <v>2020</v>
      </c>
      <c r="BB33">
        <f>F33*CO2原単位!$F$3*10^10</f>
        <v>3.8660861147266877E-2</v>
      </c>
      <c r="BC33">
        <f>I33*CO2原単位!$F$4*10^10</f>
        <v>2.6489733232651514E-2</v>
      </c>
      <c r="BD33">
        <f t="shared" si="19"/>
        <v>6.5150594379918395E-2</v>
      </c>
    </row>
    <row r="34" spans="1:56" ht="13.6" x14ac:dyDescent="0.15">
      <c r="A34" s="9">
        <v>2021</v>
      </c>
      <c r="B34" s="24"/>
      <c r="C34" s="41"/>
      <c r="D34" s="41"/>
      <c r="E34" s="41"/>
      <c r="F34">
        <f t="shared" si="25"/>
        <v>12283.713862873519</v>
      </c>
      <c r="G34" s="41"/>
      <c r="I34">
        <f t="shared" si="26"/>
        <v>9950.2482047885933</v>
      </c>
      <c r="J34">
        <f t="shared" si="27"/>
        <v>25587.658977878003</v>
      </c>
      <c r="L34">
        <f t="shared" si="28"/>
        <v>22233.962067662113</v>
      </c>
      <c r="P34" s="84">
        <f t="shared" si="23"/>
        <v>-0.14048922131623975</v>
      </c>
      <c r="Q34" s="84">
        <f t="shared" si="24"/>
        <v>-0.21067681276154143</v>
      </c>
      <c r="R34" s="41"/>
      <c r="S34" s="41"/>
      <c r="T34" s="41"/>
      <c r="X34">
        <f>X33*(1+価格上昇ケース!$O$2)</f>
        <v>549012.91429008427</v>
      </c>
      <c r="Y34">
        <f t="shared" si="12"/>
        <v>13.215877243512056</v>
      </c>
      <c r="Z34" s="29"/>
      <c r="AA34" s="29"/>
      <c r="AB34" s="29"/>
      <c r="AE34" s="29">
        <f t="shared" si="7"/>
        <v>0.44752474500532669</v>
      </c>
      <c r="AG34">
        <f t="shared" si="8"/>
        <v>0.55247525499467331</v>
      </c>
      <c r="AI34">
        <f t="shared" si="21"/>
        <v>0.46493534893952893</v>
      </c>
      <c r="AK34">
        <f t="shared" si="9"/>
        <v>0.53506465106047107</v>
      </c>
      <c r="AM34" s="9">
        <v>2021</v>
      </c>
      <c r="AN34">
        <f t="shared" si="29"/>
        <v>47821.621045540116</v>
      </c>
      <c r="AO34">
        <f t="shared" si="17"/>
        <v>10.775233139340733</v>
      </c>
      <c r="AQ34" s="60">
        <v>2021</v>
      </c>
      <c r="AR34">
        <f t="shared" si="30"/>
        <v>10.775233139340733</v>
      </c>
      <c r="AS34">
        <f t="shared" si="31"/>
        <v>10.770704464986974</v>
      </c>
      <c r="BA34" s="49">
        <v>2021</v>
      </c>
      <c r="BB34">
        <f>F34*CO2原単位!$F$3*10^10</f>
        <v>3.8227496019501643E-2</v>
      </c>
      <c r="BC34">
        <f>I34*CO2原単位!$F$4*10^10</f>
        <v>2.6512221086086689E-2</v>
      </c>
      <c r="BD34">
        <f t="shared" si="19"/>
        <v>6.4739717105588332E-2</v>
      </c>
    </row>
    <row r="35" spans="1:56" ht="13.6" x14ac:dyDescent="0.15">
      <c r="A35" s="9">
        <v>2022</v>
      </c>
      <c r="B35" s="24"/>
      <c r="C35" s="41"/>
      <c r="D35" s="41"/>
      <c r="E35" s="41"/>
      <c r="F35">
        <f t="shared" si="25"/>
        <v>12130.461924892717</v>
      </c>
      <c r="G35" s="41"/>
      <c r="I35">
        <f t="shared" si="26"/>
        <v>9946.2345409775207</v>
      </c>
      <c r="J35">
        <f t="shared" si="27"/>
        <v>25914.596561077738</v>
      </c>
      <c r="L35">
        <f t="shared" si="28"/>
        <v>22076.696465870238</v>
      </c>
      <c r="P35" s="84">
        <f t="shared" si="23"/>
        <v>-0.16028379011095864</v>
      </c>
      <c r="Q35" s="84">
        <f t="shared" si="24"/>
        <v>-0.19852576197364744</v>
      </c>
      <c r="R35" s="41"/>
      <c r="S35" s="41"/>
      <c r="T35" s="41"/>
      <c r="X35">
        <f>X34*(1+価格上昇ケース!$O$2)</f>
        <v>554503.04343298508</v>
      </c>
      <c r="Y35">
        <f t="shared" si="12"/>
        <v>13.225827574365224</v>
      </c>
      <c r="Z35" s="29"/>
      <c r="AA35" s="29"/>
      <c r="AB35" s="29"/>
      <c r="AE35" s="29">
        <f t="shared" si="7"/>
        <v>0.45053092777508785</v>
      </c>
      <c r="AG35">
        <f t="shared" si="8"/>
        <v>0.54946907222491215</v>
      </c>
      <c r="AI35">
        <f t="shared" si="21"/>
        <v>0.46001462084953149</v>
      </c>
      <c r="AK35">
        <f t="shared" si="9"/>
        <v>0.53998537915046851</v>
      </c>
      <c r="AM35" s="9">
        <v>2022</v>
      </c>
      <c r="AN35">
        <f t="shared" si="29"/>
        <v>47991.293026947977</v>
      </c>
      <c r="AO35">
        <f t="shared" si="17"/>
        <v>10.778774878163999</v>
      </c>
      <c r="AQ35" s="60">
        <v>2022</v>
      </c>
      <c r="AR35">
        <f t="shared" si="30"/>
        <v>10.778774878163999</v>
      </c>
      <c r="AS35">
        <f t="shared" si="31"/>
        <v>10.775233139340733</v>
      </c>
      <c r="BA35" s="49">
        <v>2022</v>
      </c>
      <c r="BB35">
        <f>F35*CO2原単位!$F$3*10^10</f>
        <v>3.7750568771395626E-2</v>
      </c>
      <c r="BC35">
        <f>I35*CO2原単位!$F$4*10^10</f>
        <v>2.6501526765690425E-2</v>
      </c>
      <c r="BD35">
        <f t="shared" si="19"/>
        <v>6.4252095537086051E-2</v>
      </c>
    </row>
    <row r="36" spans="1:56" ht="13.6" x14ac:dyDescent="0.15">
      <c r="A36" s="9">
        <v>2023</v>
      </c>
      <c r="B36" s="24"/>
      <c r="C36" s="41"/>
      <c r="D36" s="41"/>
      <c r="E36" s="41"/>
      <c r="F36">
        <f t="shared" si="25"/>
        <v>11966.783447187918</v>
      </c>
      <c r="G36" s="41"/>
      <c r="I36">
        <f t="shared" si="26"/>
        <v>9932.2785277755538</v>
      </c>
      <c r="J36">
        <f t="shared" si="27"/>
        <v>26225.345757192015</v>
      </c>
      <c r="L36">
        <f t="shared" si="28"/>
        <v>21899.061974963472</v>
      </c>
      <c r="P36" s="84">
        <f t="shared" si="23"/>
        <v>-0.18028253474275763</v>
      </c>
      <c r="Q36" s="84">
        <f t="shared" si="24"/>
        <v>-0.1863448548705561</v>
      </c>
      <c r="R36" s="41"/>
      <c r="S36" s="41"/>
      <c r="T36" s="41"/>
      <c r="U36" s="24"/>
      <c r="X36">
        <f>X35*(1+価格上昇ケース!$O$2)</f>
        <v>560048.07386731496</v>
      </c>
      <c r="Y36">
        <f t="shared" si="12"/>
        <v>13.235777905218393</v>
      </c>
      <c r="Z36" s="29"/>
      <c r="AA36" s="29"/>
      <c r="AB36" s="29"/>
      <c r="AE36" s="29">
        <f t="shared" si="7"/>
        <v>0.45354812635951369</v>
      </c>
      <c r="AG36">
        <f t="shared" si="8"/>
        <v>0.54645187364048631</v>
      </c>
      <c r="AI36">
        <f t="shared" si="21"/>
        <v>0.45505104388705198</v>
      </c>
      <c r="AK36">
        <f t="shared" si="9"/>
        <v>0.54494895611294802</v>
      </c>
      <c r="AM36" s="9">
        <v>2023</v>
      </c>
      <c r="AN36">
        <f t="shared" si="29"/>
        <v>48124.407732155487</v>
      </c>
      <c r="AO36">
        <f t="shared" si="17"/>
        <v>10.781544764650054</v>
      </c>
      <c r="AQ36" s="60">
        <v>2023</v>
      </c>
      <c r="AR36">
        <f t="shared" si="30"/>
        <v>10.781544764650054</v>
      </c>
      <c r="AS36">
        <f t="shared" si="31"/>
        <v>10.778774878163999</v>
      </c>
      <c r="BA36" s="49">
        <v>2023</v>
      </c>
      <c r="BB36">
        <f>F36*CO2原単位!$F$3*10^10</f>
        <v>3.7241193640650386E-2</v>
      </c>
      <c r="BC36">
        <f>I36*CO2原単位!$F$4*10^10</f>
        <v>2.6464341270426819E-2</v>
      </c>
      <c r="BD36">
        <f t="shared" si="19"/>
        <v>6.3705534911077208E-2</v>
      </c>
    </row>
    <row r="37" spans="1:56" ht="13.6" x14ac:dyDescent="0.15">
      <c r="A37" s="9">
        <v>2024</v>
      </c>
      <c r="B37" s="24"/>
      <c r="C37" s="41"/>
      <c r="D37" s="41"/>
      <c r="E37" s="41"/>
      <c r="F37">
        <f t="shared" si="25"/>
        <v>11795.453406358631</v>
      </c>
      <c r="G37" s="41"/>
      <c r="I37">
        <f t="shared" si="26"/>
        <v>9910.3546480097011</v>
      </c>
      <c r="J37">
        <f t="shared" si="27"/>
        <v>26522.961892606378</v>
      </c>
      <c r="L37">
        <f t="shared" si="28"/>
        <v>21705.808054368332</v>
      </c>
      <c r="P37" s="84">
        <f t="shared" si="23"/>
        <v>-0.20043096731392518</v>
      </c>
      <c r="Q37" s="84">
        <f t="shared" si="24"/>
        <v>-0.17413401809239323</v>
      </c>
      <c r="R37" s="41"/>
      <c r="S37" s="41"/>
      <c r="T37" s="41"/>
      <c r="U37" s="24"/>
      <c r="X37">
        <f>X36*(1+価格上昇ケース!$O$2)</f>
        <v>565648.55460598809</v>
      </c>
      <c r="Y37">
        <f t="shared" si="12"/>
        <v>13.24572823607156</v>
      </c>
      <c r="Z37" s="29"/>
      <c r="AA37" s="29"/>
      <c r="AB37" s="29"/>
      <c r="AE37" s="29">
        <f t="shared" si="7"/>
        <v>0.4565761672261367</v>
      </c>
      <c r="AG37">
        <f t="shared" si="8"/>
        <v>0.5434238327738633</v>
      </c>
      <c r="AI37">
        <f t="shared" si="21"/>
        <v>0.45005933342759641</v>
      </c>
      <c r="AK37">
        <f t="shared" si="9"/>
        <v>0.54994066657240359</v>
      </c>
      <c r="AM37" s="9">
        <v>2024</v>
      </c>
      <c r="AN37">
        <f t="shared" si="29"/>
        <v>48228.769946974709</v>
      </c>
      <c r="AO37">
        <f t="shared" si="17"/>
        <v>10.783711008839274</v>
      </c>
      <c r="AQ37" s="60">
        <v>2024</v>
      </c>
      <c r="AR37">
        <f t="shared" si="30"/>
        <v>10.783711008839274</v>
      </c>
      <c r="AS37">
        <f t="shared" si="31"/>
        <v>10.781544764650054</v>
      </c>
      <c r="BA37" s="49">
        <v>2024</v>
      </c>
      <c r="BB37">
        <f>F37*CO2原単位!$F$3*10^10</f>
        <v>3.6708006485125864E-2</v>
      </c>
      <c r="BC37">
        <f>I37*CO2原単位!$F$4*10^10</f>
        <v>2.6405925567074075E-2</v>
      </c>
      <c r="BD37">
        <f t="shared" si="19"/>
        <v>6.3113932052199936E-2</v>
      </c>
    </row>
    <row r="38" spans="1:56" ht="13.6" x14ac:dyDescent="0.15">
      <c r="A38" s="9">
        <v>2025</v>
      </c>
      <c r="B38" s="24"/>
      <c r="C38" s="41"/>
      <c r="D38" s="41"/>
      <c r="E38" s="41"/>
      <c r="F38">
        <f t="shared" si="25"/>
        <v>11618.623558622474</v>
      </c>
      <c r="G38" s="41"/>
      <c r="I38">
        <f t="shared" si="26"/>
        <v>9882.0117731980154</v>
      </c>
      <c r="J38">
        <f t="shared" si="27"/>
        <v>26809.910823193906</v>
      </c>
      <c r="L38">
        <f t="shared" si="28"/>
        <v>21500.635331820489</v>
      </c>
      <c r="P38" s="84">
        <f t="shared" si="23"/>
        <v>-0.22068914097646294</v>
      </c>
      <c r="Q38" s="84">
        <f t="shared" si="24"/>
        <v>-0.16189317809903228</v>
      </c>
      <c r="R38" s="41"/>
      <c r="S38" s="41"/>
      <c r="T38" s="41"/>
      <c r="U38" s="24"/>
      <c r="X38">
        <f>X37*(1+価格上昇ケース!$O$2)</f>
        <v>571305.04015204799</v>
      </c>
      <c r="Y38">
        <f t="shared" si="12"/>
        <v>13.255678566924729</v>
      </c>
      <c r="Z38" s="29"/>
      <c r="AA38" s="29"/>
      <c r="AB38" s="29"/>
      <c r="AE38" s="29">
        <f t="shared" si="7"/>
        <v>0.45961487280205371</v>
      </c>
      <c r="AG38">
        <f t="shared" si="8"/>
        <v>0.54038512719794629</v>
      </c>
      <c r="AI38">
        <f t="shared" si="21"/>
        <v>0.4450505540308165</v>
      </c>
      <c r="AK38">
        <f t="shared" si="9"/>
        <v>0.5549494459691835</v>
      </c>
      <c r="AM38" s="9">
        <v>2025</v>
      </c>
      <c r="AN38">
        <f t="shared" si="29"/>
        <v>48310.546155014395</v>
      </c>
      <c r="AO38">
        <f t="shared" si="17"/>
        <v>10.785405162701158</v>
      </c>
      <c r="AQ38" s="60">
        <v>2025</v>
      </c>
      <c r="AR38">
        <f t="shared" si="30"/>
        <v>10.785405162701158</v>
      </c>
      <c r="AS38">
        <f t="shared" si="31"/>
        <v>10.783711008839274</v>
      </c>
      <c r="BA38" s="49">
        <v>2025</v>
      </c>
      <c r="BB38">
        <f>F38*CO2原単位!$F$3*10^10</f>
        <v>3.6157703671504178E-2</v>
      </c>
      <c r="BC38">
        <f>I38*CO2原単位!$F$4*10^10</f>
        <v>2.633040659028503E-2</v>
      </c>
      <c r="BD38">
        <f t="shared" si="19"/>
        <v>6.2488110261789208E-2</v>
      </c>
    </row>
    <row r="39" spans="1:56" ht="13.6" x14ac:dyDescent="0.15">
      <c r="A39" s="9">
        <v>2026</v>
      </c>
      <c r="B39" s="24"/>
      <c r="C39" s="41"/>
      <c r="D39" s="41"/>
      <c r="E39" s="41"/>
      <c r="F39">
        <f t="shared" si="25"/>
        <v>11437.960367318066</v>
      </c>
      <c r="G39" s="41"/>
      <c r="I39">
        <f t="shared" si="26"/>
        <v>9848.4631666081095</v>
      </c>
      <c r="J39">
        <f t="shared" si="27"/>
        <v>27088.173925248379</v>
      </c>
      <c r="L39">
        <f t="shared" si="28"/>
        <v>21286.423533926176</v>
      </c>
      <c r="P39" s="84">
        <f t="shared" si="23"/>
        <v>-0.24102776939831905</v>
      </c>
      <c r="Q39" s="84">
        <f t="shared" si="24"/>
        <v>-0.14962226116965141</v>
      </c>
      <c r="R39" s="41"/>
      <c r="S39" s="41"/>
      <c r="T39" s="41"/>
      <c r="U39" s="24"/>
      <c r="X39">
        <f>X38*(1+価格上昇ケース!$O$2)</f>
        <v>577018.09055356844</v>
      </c>
      <c r="Y39">
        <f t="shared" si="12"/>
        <v>13.265628897777896</v>
      </c>
      <c r="Z39" s="29"/>
      <c r="AA39" s="29"/>
      <c r="AB39" s="29"/>
      <c r="AE39" s="29">
        <f t="shared" si="7"/>
        <v>0.46266406148086303</v>
      </c>
      <c r="AG39">
        <f t="shared" si="8"/>
        <v>0.53733593851913697</v>
      </c>
      <c r="AI39">
        <f t="shared" si="21"/>
        <v>0.44003308868648927</v>
      </c>
      <c r="AK39">
        <f t="shared" si="9"/>
        <v>0.55996691131351073</v>
      </c>
      <c r="AM39" s="9">
        <v>2026</v>
      </c>
      <c r="AN39">
        <f t="shared" si="29"/>
        <v>48374.597459174554</v>
      </c>
      <c r="AO39">
        <f t="shared" si="17"/>
        <v>10.786730109040088</v>
      </c>
      <c r="AQ39" s="60">
        <v>2026</v>
      </c>
      <c r="AR39">
        <f t="shared" si="30"/>
        <v>10.786730109040088</v>
      </c>
      <c r="AS39">
        <f t="shared" si="31"/>
        <v>10.785405162701158</v>
      </c>
      <c r="BA39" s="49">
        <v>2026</v>
      </c>
      <c r="BB39">
        <f>F39*CO2原単位!$F$3*10^10</f>
        <v>3.559547131217404E-2</v>
      </c>
      <c r="BC39">
        <f>I39*CO2原単位!$F$4*10^10</f>
        <v>2.6241017053789478E-2</v>
      </c>
      <c r="BD39">
        <f t="shared" si="19"/>
        <v>6.1836488365963518E-2</v>
      </c>
    </row>
    <row r="40" spans="1:56" ht="13.6" x14ac:dyDescent="0.15">
      <c r="A40" s="9">
        <v>2027</v>
      </c>
      <c r="B40" s="24"/>
      <c r="C40" s="41"/>
      <c r="D40" s="41"/>
      <c r="E40" s="41"/>
      <c r="F40">
        <f t="shared" si="25"/>
        <v>11254.7537958056</v>
      </c>
      <c r="G40" s="41"/>
      <c r="I40">
        <f t="shared" si="26"/>
        <v>9810.6585874659486</v>
      </c>
      <c r="J40">
        <f t="shared" si="27"/>
        <v>27359.336829192078</v>
      </c>
      <c r="L40">
        <f t="shared" si="28"/>
        <v>21065.412383271549</v>
      </c>
      <c r="P40" s="84">
        <f t="shared" si="23"/>
        <v>-0.26142538181802399</v>
      </c>
      <c r="Q40" s="84">
        <f t="shared" si="24"/>
        <v>-0.13732119340228963</v>
      </c>
      <c r="R40" s="41"/>
      <c r="S40" s="41"/>
      <c r="T40" s="41"/>
      <c r="X40">
        <f>X39*(1+価格上昇ケース!$O$2)</f>
        <v>582788.27145910414</v>
      </c>
      <c r="Y40">
        <f t="shared" si="12"/>
        <v>13.275579228631065</v>
      </c>
      <c r="Z40" s="29"/>
      <c r="AA40" s="29"/>
      <c r="AB40" s="29"/>
      <c r="AE40" s="29">
        <f t="shared" si="7"/>
        <v>0.46572354763188883</v>
      </c>
      <c r="AG40">
        <f t="shared" si="8"/>
        <v>0.53427645236811117</v>
      </c>
      <c r="AI40">
        <f t="shared" si="21"/>
        <v>0.43501335011250208</v>
      </c>
      <c r="AK40">
        <f t="shared" si="9"/>
        <v>0.56498664988749792</v>
      </c>
      <c r="AM40" s="9">
        <v>2027</v>
      </c>
      <c r="AN40">
        <f t="shared" si="29"/>
        <v>48424.749212463626</v>
      </c>
      <c r="AO40">
        <f t="shared" si="17"/>
        <v>10.787766309376162</v>
      </c>
      <c r="AQ40" s="60">
        <v>2027</v>
      </c>
      <c r="AR40">
        <f t="shared" si="30"/>
        <v>10.787766309376162</v>
      </c>
      <c r="AS40">
        <f t="shared" si="31"/>
        <v>10.786730109040088</v>
      </c>
      <c r="BA40" s="49">
        <v>2027</v>
      </c>
      <c r="BB40">
        <f>F40*CO2原単位!$F$3*10^10</f>
        <v>3.5025323833860748E-2</v>
      </c>
      <c r="BC40">
        <f>I40*CO2原単位!$F$4*10^10</f>
        <v>2.6140287570498692E-2</v>
      </c>
      <c r="BD40">
        <f t="shared" si="19"/>
        <v>6.1165611404359443E-2</v>
      </c>
    </row>
    <row r="41" spans="1:56" ht="13.6" x14ac:dyDescent="0.15">
      <c r="A41" s="9">
        <v>2028</v>
      </c>
      <c r="B41" s="24"/>
      <c r="C41" s="41"/>
      <c r="D41" s="41"/>
      <c r="E41" s="41"/>
      <c r="F41">
        <f t="shared" si="25"/>
        <v>11070.002500311943</v>
      </c>
      <c r="G41" s="41"/>
      <c r="I41">
        <f t="shared" si="26"/>
        <v>9769.3415810113092</v>
      </c>
      <c r="J41">
        <f t="shared" si="27"/>
        <v>27624.663525403805</v>
      </c>
      <c r="L41">
        <f t="shared" si="28"/>
        <v>20839.344081323252</v>
      </c>
      <c r="P41" s="84">
        <f t="shared" si="23"/>
        <v>-0.28186623732280602</v>
      </c>
      <c r="Q41" s="84">
        <f t="shared" si="24"/>
        <v>-0.12498990071340152</v>
      </c>
      <c r="R41" s="41"/>
      <c r="S41" s="41"/>
      <c r="T41" s="41"/>
      <c r="X41">
        <f>X40*(1+価格上昇ケース!$O$2)</f>
        <v>588616.15417369513</v>
      </c>
      <c r="Y41">
        <f t="shared" si="12"/>
        <v>13.285529559484234</v>
      </c>
      <c r="Z41" s="29"/>
      <c r="AA41" s="29"/>
      <c r="AB41" s="29"/>
      <c r="AE41" s="29">
        <f t="shared" si="7"/>
        <v>0.46879314161172858</v>
      </c>
      <c r="AG41">
        <f t="shared" si="8"/>
        <v>0.53120685838827142</v>
      </c>
      <c r="AI41">
        <f t="shared" si="21"/>
        <v>0.42999630262584065</v>
      </c>
      <c r="AK41">
        <f t="shared" si="9"/>
        <v>0.57000369737415935</v>
      </c>
      <c r="AM41" s="9">
        <v>2028</v>
      </c>
      <c r="AN41">
        <f t="shared" si="29"/>
        <v>48464.007606727057</v>
      </c>
      <c r="AO41">
        <f t="shared" si="17"/>
        <v>10.788576690223243</v>
      </c>
      <c r="AQ41" s="60">
        <v>2028</v>
      </c>
      <c r="AR41">
        <f t="shared" si="30"/>
        <v>10.788576690223243</v>
      </c>
      <c r="AS41">
        <f t="shared" si="31"/>
        <v>10.787766309376162</v>
      </c>
      <c r="BA41" s="49">
        <v>2028</v>
      </c>
      <c r="BB41">
        <f>F41*CO2原単位!$F$3*10^10</f>
        <v>3.4450369101772141E-2</v>
      </c>
      <c r="BC41">
        <f>I41*CO2原単位!$F$4*10^10</f>
        <v>2.6030199300618801E-2</v>
      </c>
      <c r="BD41">
        <f>SUM(BB41:BC41)</f>
        <v>6.0480568402390938E-2</v>
      </c>
    </row>
    <row r="42" spans="1:56" ht="13.6" x14ac:dyDescent="0.15">
      <c r="A42" s="9">
        <v>2029</v>
      </c>
      <c r="B42" s="24"/>
      <c r="C42" s="41"/>
      <c r="D42" s="41"/>
      <c r="E42" s="41"/>
      <c r="F42">
        <f t="shared" si="25"/>
        <v>10884.480181642586</v>
      </c>
      <c r="G42" s="41"/>
      <c r="I42">
        <f t="shared" si="26"/>
        <v>9725.0947193175707</v>
      </c>
      <c r="J42">
        <f t="shared" si="27"/>
        <v>27885.157682399353</v>
      </c>
      <c r="L42">
        <f t="shared" si="28"/>
        <v>20609.574900960157</v>
      </c>
      <c r="P42" s="84">
        <f t="shared" si="23"/>
        <v>-0.30233879573812672</v>
      </c>
      <c r="Q42" s="84">
        <f t="shared" si="24"/>
        <v>-0.11262830883741129</v>
      </c>
      <c r="R42" s="41"/>
      <c r="S42" s="41"/>
      <c r="T42" s="41"/>
      <c r="X42">
        <f>X41*(1+価格上昇ケース!$O$2)</f>
        <v>594502.31571543205</v>
      </c>
      <c r="Y42">
        <f t="shared" si="12"/>
        <v>13.295479890337401</v>
      </c>
      <c r="Z42" s="29"/>
      <c r="AA42" s="29"/>
      <c r="AB42" s="29"/>
      <c r="AE42" s="29">
        <f t="shared" si="7"/>
        <v>0.47187264977816201</v>
      </c>
      <c r="AG42">
        <f t="shared" si="8"/>
        <v>0.52812735022183799</v>
      </c>
      <c r="AI42">
        <f t="shared" si="21"/>
        <v>0.42498584491694114</v>
      </c>
      <c r="AK42">
        <f t="shared" si="9"/>
        <v>0.57501415508305886</v>
      </c>
      <c r="AM42" s="9">
        <v>2029</v>
      </c>
      <c r="AN42">
        <f t="shared" si="29"/>
        <v>48494.73258335951</v>
      </c>
      <c r="AO42">
        <f t="shared" si="17"/>
        <v>10.789210464498789</v>
      </c>
      <c r="AQ42" s="60">
        <v>2029</v>
      </c>
      <c r="AR42">
        <f t="shared" si="30"/>
        <v>10.789210464498789</v>
      </c>
      <c r="AS42">
        <f t="shared" si="31"/>
        <v>10.788576690223243</v>
      </c>
      <c r="BA42" s="49">
        <v>2029</v>
      </c>
      <c r="BB42">
        <f>F42*CO2原単位!$F$3*10^10</f>
        <v>3.3873014909250883E-2</v>
      </c>
      <c r="BC42">
        <f>I42*CO2原単位!$F$4*10^10</f>
        <v>2.5912304494836433E-2</v>
      </c>
      <c r="BD42">
        <f t="shared" ref="BD42:BD63" si="32">SUM(BB42:BC42)</f>
        <v>5.9785319404087316E-2</v>
      </c>
    </row>
    <row r="43" spans="1:56" x14ac:dyDescent="0.15">
      <c r="A43" s="9">
        <v>2030</v>
      </c>
      <c r="B43" s="24"/>
      <c r="C43" s="41"/>
      <c r="D43" s="41"/>
      <c r="E43" s="41"/>
      <c r="F43">
        <f t="shared" si="25"/>
        <v>10698.787052277659</v>
      </c>
      <c r="G43" s="41"/>
      <c r="I43">
        <f t="shared" si="26"/>
        <v>9678.3751627912043</v>
      </c>
      <c r="J43">
        <f t="shared" si="27"/>
        <v>28141.613013647169</v>
      </c>
      <c r="L43">
        <f t="shared" si="28"/>
        <v>20377.162215068864</v>
      </c>
      <c r="P43" s="84">
        <f t="shared" si="23"/>
        <v>-0.32283459658711833</v>
      </c>
      <c r="Q43" s="84">
        <f t="shared" si="24"/>
        <v>-0.10023634332626531</v>
      </c>
      <c r="R43" s="41"/>
      <c r="S43" s="41"/>
      <c r="T43" s="41"/>
      <c r="X43">
        <f>X42*(1+価格上昇ケース!$O$2)</f>
        <v>600447.33887258638</v>
      </c>
      <c r="Y43">
        <f t="shared" si="12"/>
        <v>13.305430221190569</v>
      </c>
      <c r="Z43" s="29"/>
      <c r="AA43" s="29"/>
      <c r="AB43" s="29"/>
      <c r="AE43" s="29">
        <f t="shared" si="7"/>
        <v>0.47496187450645455</v>
      </c>
      <c r="AG43">
        <f t="shared" si="8"/>
        <v>0.52503812549354545</v>
      </c>
      <c r="AI43">
        <f t="shared" si="21"/>
        <v>0.41998509069966294</v>
      </c>
      <c r="AK43">
        <f t="shared" si="9"/>
        <v>0.58001490930033706</v>
      </c>
      <c r="AM43" s="9">
        <v>2030</v>
      </c>
      <c r="AN43">
        <f t="shared" si="29"/>
        <v>48518.775228716033</v>
      </c>
      <c r="AO43">
        <f t="shared" si="17"/>
        <v>10.789706120132545</v>
      </c>
      <c r="AQ43" s="60">
        <v>2030</v>
      </c>
      <c r="AR43">
        <f t="shared" si="30"/>
        <v>10.789706120132545</v>
      </c>
      <c r="AS43">
        <f t="shared" si="31"/>
        <v>10.789210464498789</v>
      </c>
      <c r="BA43" s="49">
        <v>2030</v>
      </c>
      <c r="BB43">
        <f>F43*CO2原単位!$F$3*10^10</f>
        <v>3.3295129145801003E-2</v>
      </c>
      <c r="BC43">
        <f>I43*CO2原単位!$F$4*10^10</f>
        <v>2.5787821247164798E-2</v>
      </c>
      <c r="BD43">
        <f t="shared" si="32"/>
        <v>5.9082950392965801E-2</v>
      </c>
    </row>
    <row r="44" spans="1:56" x14ac:dyDescent="0.15">
      <c r="A44" s="9">
        <v>2031</v>
      </c>
      <c r="B44" s="24"/>
      <c r="C44" s="41"/>
      <c r="D44" s="41"/>
      <c r="E44" s="41"/>
      <c r="F44">
        <f t="shared" ref="F44:F63" si="33">L44*AG44</f>
        <v>10581.282245317936</v>
      </c>
      <c r="G44" s="41"/>
      <c r="I44">
        <f t="shared" ref="I44:I63" si="34">L44*AE44</f>
        <v>9691.727482168928</v>
      </c>
      <c r="J44">
        <f t="shared" ref="J44:J63" si="35">AN44*AK44</f>
        <v>28264.576830815477</v>
      </c>
      <c r="L44">
        <f t="shared" ref="L44:L63" si="36">AN44*AI44</f>
        <v>20273.009727486864</v>
      </c>
      <c r="P44" s="84">
        <f t="shared" ref="P44:P63" si="37">$V$94+$V$95*Y44+$V$96*P43</f>
        <v>-0.33231888721380676</v>
      </c>
      <c r="Q44" s="84">
        <f t="shared" ref="Q44:Q63" si="38">$G$94+$G$95*Q43</f>
        <v>-8.7813929548983871E-2</v>
      </c>
      <c r="R44" s="41"/>
      <c r="S44" s="41"/>
      <c r="T44" s="41"/>
      <c r="X44">
        <f>X43*(1+価格上昇ケース!$P$2)</f>
        <v>594442.86548386049</v>
      </c>
      <c r="Y44">
        <f t="shared" ref="Y44:Y63" si="39">LN(X44)</f>
        <v>13.295379885337068</v>
      </c>
      <c r="Z44" s="29"/>
      <c r="AA44" s="29"/>
      <c r="AB44" s="29"/>
      <c r="AE44" s="29">
        <f t="shared" si="7"/>
        <v>0.47806061420808876</v>
      </c>
      <c r="AG44">
        <f t="shared" si="8"/>
        <v>0.52193938579191124</v>
      </c>
      <c r="AI44">
        <f t="shared" si="21"/>
        <v>0.41767650938176226</v>
      </c>
      <c r="AK44">
        <f t="shared" si="9"/>
        <v>0.58232349061823774</v>
      </c>
      <c r="AM44" s="9">
        <v>2031</v>
      </c>
      <c r="AN44">
        <f t="shared" ref="AN44:AN63" si="40">EXP(AR44)</f>
        <v>48537.586558302341</v>
      </c>
      <c r="AO44">
        <f t="shared" ref="AO44:AO63" si="41">LN(AN44)</f>
        <v>10.790093757366735</v>
      </c>
      <c r="AQ44" s="60">
        <v>2031</v>
      </c>
      <c r="AR44">
        <f t="shared" ref="AR44:AR63" si="42">$AY$4+AS44*$AY$5</f>
        <v>10.790093757366735</v>
      </c>
      <c r="AS44">
        <f t="shared" ref="AS44:AS63" si="43">AR43</f>
        <v>10.789706120132545</v>
      </c>
      <c r="BA44" s="49">
        <v>2031</v>
      </c>
      <c r="BB44">
        <f>F44*CO2原単位!$F$3*10^10</f>
        <v>3.292944865287601E-2</v>
      </c>
      <c r="BC44">
        <f>I44*CO2原単位!$F$4*10^10</f>
        <v>2.5823398213293533E-2</v>
      </c>
      <c r="BD44">
        <f t="shared" si="32"/>
        <v>5.8752846866169543E-2</v>
      </c>
    </row>
    <row r="45" spans="1:56" x14ac:dyDescent="0.15">
      <c r="A45" s="9">
        <v>2032</v>
      </c>
      <c r="B45" s="24"/>
      <c r="C45" s="41"/>
      <c r="D45" s="41"/>
      <c r="E45" s="41"/>
      <c r="F45">
        <f t="shared" si="33"/>
        <v>10512.815470072228</v>
      </c>
      <c r="G45" s="41"/>
      <c r="I45">
        <f t="shared" si="34"/>
        <v>9749.6758782553425</v>
      </c>
      <c r="J45">
        <f t="shared" si="35"/>
        <v>28289.812062416877</v>
      </c>
      <c r="L45">
        <f t="shared" si="36"/>
        <v>20262.49134832757</v>
      </c>
      <c r="P45" s="84">
        <f t="shared" si="37"/>
        <v>-0.33373028195778548</v>
      </c>
      <c r="Q45" s="84">
        <f t="shared" si="38"/>
        <v>-7.5360992691211659E-2</v>
      </c>
      <c r="R45" s="41"/>
      <c r="S45" s="41"/>
      <c r="T45" s="41"/>
      <c r="X45">
        <f>X44*(1+価格上昇ケース!$P$2)</f>
        <v>588498.4368290219</v>
      </c>
      <c r="Y45">
        <f t="shared" si="39"/>
        <v>13.285329549483565</v>
      </c>
      <c r="Z45" s="29"/>
      <c r="AA45" s="29"/>
      <c r="AB45" s="29"/>
      <c r="AE45" s="29">
        <f t="shared" ref="AE45:AE63" si="44">1-AG45</f>
        <v>0.48116866335195563</v>
      </c>
      <c r="AG45">
        <f t="shared" ref="AG45:AG63" si="45">1/(1+EXP(Q45))</f>
        <v>0.51883133664804437</v>
      </c>
      <c r="AI45">
        <f t="shared" ref="AI45:AI63" si="46">1-AK45</f>
        <v>0.41733326587845376</v>
      </c>
      <c r="AK45">
        <f t="shared" si="9"/>
        <v>0.58266673412154624</v>
      </c>
      <c r="AM45" s="9">
        <v>2032</v>
      </c>
      <c r="AN45">
        <f t="shared" si="40"/>
        <v>48552.303410744447</v>
      </c>
      <c r="AO45">
        <f t="shared" si="41"/>
        <v>10.790396916687639</v>
      </c>
      <c r="AQ45" s="60">
        <v>2032</v>
      </c>
      <c r="AR45">
        <f t="shared" si="42"/>
        <v>10.790396916687639</v>
      </c>
      <c r="AS45">
        <f t="shared" si="43"/>
        <v>10.790093757366735</v>
      </c>
      <c r="BA45" s="49">
        <v>2032</v>
      </c>
      <c r="BB45">
        <f>F45*CO2原単位!$F$3*10^10</f>
        <v>3.2716376823998264E-2</v>
      </c>
      <c r="BC45">
        <f>I45*CO2原単位!$F$4*10^10</f>
        <v>2.5977800461057337E-2</v>
      </c>
      <c r="BD45">
        <f t="shared" si="32"/>
        <v>5.8694177285055604E-2</v>
      </c>
    </row>
    <row r="46" spans="1:56" x14ac:dyDescent="0.15">
      <c r="A46" s="9">
        <v>2033</v>
      </c>
      <c r="B46" s="24"/>
      <c r="C46" s="41"/>
      <c r="D46" s="41"/>
      <c r="E46" s="41"/>
      <c r="F46">
        <f t="shared" si="33"/>
        <v>10479.591046095378</v>
      </c>
      <c r="G46" s="41"/>
      <c r="I46">
        <f t="shared" si="34"/>
        <v>9840.9494778207772</v>
      </c>
      <c r="J46">
        <f t="shared" si="35"/>
        <v>28243.275600090717</v>
      </c>
      <c r="L46">
        <f t="shared" si="36"/>
        <v>20320.540523916156</v>
      </c>
      <c r="P46" s="84">
        <f t="shared" si="37"/>
        <v>-0.32922317446025928</v>
      </c>
      <c r="Q46" s="84">
        <f t="shared" si="38"/>
        <v>-6.2877457754767219E-2</v>
      </c>
      <c r="R46" s="41"/>
      <c r="S46" s="41"/>
      <c r="T46" s="41"/>
      <c r="X46">
        <f>X45*(1+価格上昇ケース!$P$2)</f>
        <v>582613.45246073173</v>
      </c>
      <c r="Y46">
        <f t="shared" si="39"/>
        <v>13.275279213630064</v>
      </c>
      <c r="Z46" s="29"/>
      <c r="AA46" s="29"/>
      <c r="AB46" s="29"/>
      <c r="AE46" s="29">
        <f t="shared" si="44"/>
        <v>0.48428581248803504</v>
      </c>
      <c r="AG46">
        <f t="shared" si="45"/>
        <v>0.51571418751196496</v>
      </c>
      <c r="AI46">
        <f t="shared" si="46"/>
        <v>0.41842964877447031</v>
      </c>
      <c r="AK46">
        <f t="shared" ref="AK46:AK63" si="47">1/(1+EXP(P46))</f>
        <v>0.58157035122552969</v>
      </c>
      <c r="AM46" s="9">
        <v>2033</v>
      </c>
      <c r="AN46">
        <f t="shared" si="40"/>
        <v>48563.816124006873</v>
      </c>
      <c r="AO46">
        <f t="shared" si="41"/>
        <v>10.790634008395411</v>
      </c>
      <c r="AQ46" s="60">
        <v>2033</v>
      </c>
      <c r="AR46">
        <f t="shared" si="42"/>
        <v>10.790634008395411</v>
      </c>
      <c r="AS46">
        <f t="shared" si="43"/>
        <v>10.790396916687639</v>
      </c>
      <c r="BA46" s="49">
        <v>2033</v>
      </c>
      <c r="BB46">
        <f>F46*CO2原単位!$F$3*10^10</f>
        <v>3.2612980851940983E-2</v>
      </c>
      <c r="BC46">
        <f>I46*CO2原単位!$F$4*10^10</f>
        <v>2.6220996992560662E-2</v>
      </c>
      <c r="BD46">
        <f t="shared" si="32"/>
        <v>5.8833977844501645E-2</v>
      </c>
    </row>
    <row r="47" spans="1:56" x14ac:dyDescent="0.15">
      <c r="A47" s="9">
        <v>2034</v>
      </c>
      <c r="B47" s="24"/>
      <c r="C47" s="41"/>
      <c r="D47" s="41"/>
      <c r="E47" s="41"/>
      <c r="F47">
        <f t="shared" si="33"/>
        <v>10471.635286648105</v>
      </c>
      <c r="G47" s="41"/>
      <c r="I47">
        <f t="shared" si="34"/>
        <v>9957.3099618509132</v>
      </c>
      <c r="J47">
        <f t="shared" si="35"/>
        <v>28143.876521579434</v>
      </c>
      <c r="L47">
        <f t="shared" si="36"/>
        <v>20428.945248499018</v>
      </c>
      <c r="P47" s="84">
        <f t="shared" si="37"/>
        <v>-0.32037702069090812</v>
      </c>
      <c r="Q47" s="84">
        <f t="shared" si="38"/>
        <v>-5.0363249557191264E-2</v>
      </c>
      <c r="R47" s="41"/>
      <c r="S47" s="41"/>
      <c r="T47" s="41"/>
      <c r="X47">
        <f>X46*(1+価格上昇ケース!$P$2)</f>
        <v>576787.3179361244</v>
      </c>
      <c r="Y47">
        <f t="shared" si="39"/>
        <v>13.265228877776563</v>
      </c>
      <c r="Z47" s="29"/>
      <c r="AA47" s="29"/>
      <c r="AB47" s="29"/>
      <c r="AE47" s="29">
        <f t="shared" si="44"/>
        <v>0.48741184827359163</v>
      </c>
      <c r="AG47">
        <f t="shared" si="45"/>
        <v>0.51258815172640837</v>
      </c>
      <c r="AI47">
        <f t="shared" si="46"/>
        <v>0.42058386776869405</v>
      </c>
      <c r="AK47">
        <f t="shared" si="47"/>
        <v>0.57941613223130595</v>
      </c>
      <c r="AM47" s="9">
        <v>2034</v>
      </c>
      <c r="AN47">
        <f t="shared" si="40"/>
        <v>48572.821770078452</v>
      </c>
      <c r="AO47">
        <f t="shared" si="41"/>
        <v>10.790819430627282</v>
      </c>
      <c r="AQ47" s="60">
        <v>2034</v>
      </c>
      <c r="AR47">
        <f t="shared" si="42"/>
        <v>10.790819430627282</v>
      </c>
      <c r="AS47">
        <f t="shared" si="43"/>
        <v>10.790634008395411</v>
      </c>
      <c r="BA47" s="49">
        <v>2034</v>
      </c>
      <c r="BB47">
        <f>F47*CO2原単位!$F$3*10^10</f>
        <v>3.2588222153879645E-2</v>
      </c>
      <c r="BC47">
        <f>I47*CO2原単位!$F$4*10^10</f>
        <v>2.6531036985010935E-2</v>
      </c>
      <c r="BD47">
        <f t="shared" si="32"/>
        <v>5.911925913889058E-2</v>
      </c>
    </row>
    <row r="48" spans="1:56" x14ac:dyDescent="0.15">
      <c r="A48" s="9">
        <v>2035</v>
      </c>
      <c r="B48" s="24"/>
      <c r="C48" s="41"/>
      <c r="D48" s="41"/>
      <c r="E48" s="41"/>
      <c r="F48">
        <f t="shared" si="33"/>
        <v>10481.713182898273</v>
      </c>
      <c r="G48" s="41"/>
      <c r="I48">
        <f t="shared" si="34"/>
        <v>10092.71467689565</v>
      </c>
      <c r="J48">
        <f t="shared" si="35"/>
        <v>28005.438116595349</v>
      </c>
      <c r="L48">
        <f t="shared" si="36"/>
        <v>20574.427859793923</v>
      </c>
      <c r="P48" s="84">
        <f t="shared" si="37"/>
        <v>-0.30834977113400991</v>
      </c>
      <c r="Q48" s="84">
        <f t="shared" si="38"/>
        <v>-3.7818292731293862E-2</v>
      </c>
      <c r="R48" s="41"/>
      <c r="S48" s="41"/>
      <c r="T48" s="41"/>
      <c r="X48">
        <f>X47*(1+価格上昇ケース!$P$2)</f>
        <v>571019.44475676317</v>
      </c>
      <c r="Y48">
        <f t="shared" si="39"/>
        <v>13.255178541923062</v>
      </c>
      <c r="Z48" s="29"/>
      <c r="AA48" s="29"/>
      <c r="AB48" s="29"/>
      <c r="AE48" s="29">
        <f t="shared" si="44"/>
        <v>0.49054655350191301</v>
      </c>
      <c r="AG48">
        <f t="shared" si="45"/>
        <v>0.50945344649808699</v>
      </c>
      <c r="AI48">
        <f t="shared" si="46"/>
        <v>0.42351759203686323</v>
      </c>
      <c r="AK48">
        <f t="shared" si="47"/>
        <v>0.57648240796313677</v>
      </c>
      <c r="AM48" s="9">
        <v>2035</v>
      </c>
      <c r="AN48">
        <f t="shared" si="40"/>
        <v>48579.865976389272</v>
      </c>
      <c r="AO48">
        <f t="shared" si="41"/>
        <v>10.790964443729576</v>
      </c>
      <c r="AQ48" s="60">
        <v>2035</v>
      </c>
      <c r="AR48">
        <f t="shared" si="42"/>
        <v>10.790964443729576</v>
      </c>
      <c r="AS48">
        <f t="shared" si="43"/>
        <v>10.790819430627282</v>
      </c>
      <c r="BA48" s="49">
        <v>2035</v>
      </c>
      <c r="BB48">
        <f>F48*CO2原単位!$F$3*10^10</f>
        <v>3.2619585041609604E-2</v>
      </c>
      <c r="BC48">
        <f>I48*CO2原単位!$F$4*10^10</f>
        <v>2.6891819919012221E-2</v>
      </c>
      <c r="BD48">
        <f t="shared" si="32"/>
        <v>5.9511404960621822E-2</v>
      </c>
    </row>
    <row r="49" spans="1:56" x14ac:dyDescent="0.15">
      <c r="A49" s="9">
        <v>2036</v>
      </c>
      <c r="B49" s="24"/>
      <c r="C49" s="41"/>
      <c r="D49" s="41"/>
      <c r="E49" s="41"/>
      <c r="F49">
        <f t="shared" si="33"/>
        <v>10504.560947281549</v>
      </c>
      <c r="G49" s="41"/>
      <c r="I49">
        <f t="shared" si="34"/>
        <v>10242.718132927992</v>
      </c>
      <c r="J49">
        <f t="shared" si="35"/>
        <v>27838.096668110848</v>
      </c>
      <c r="L49">
        <f t="shared" si="36"/>
        <v>20747.279080209541</v>
      </c>
      <c r="P49" s="84">
        <f t="shared" si="37"/>
        <v>-0.29399035690874709</v>
      </c>
      <c r="Q49" s="84">
        <f t="shared" si="38"/>
        <v>-2.5242511724700573E-2</v>
      </c>
      <c r="R49" s="41"/>
      <c r="S49" s="41"/>
      <c r="T49" s="41"/>
      <c r="X49">
        <f>X48*(1+価格上昇ケース!$P$2)</f>
        <v>565309.25030919549</v>
      </c>
      <c r="Y49">
        <f t="shared" si="39"/>
        <v>13.245128206069561</v>
      </c>
      <c r="Z49" s="29"/>
      <c r="AA49" s="29"/>
      <c r="AB49" s="29"/>
      <c r="AE49" s="29">
        <f t="shared" si="44"/>
        <v>0.49368970713361338</v>
      </c>
      <c r="AG49">
        <f t="shared" si="45"/>
        <v>0.50631029286638662</v>
      </c>
      <c r="AI49">
        <f t="shared" si="46"/>
        <v>0.42702724349984633</v>
      </c>
      <c r="AK49">
        <f t="shared" si="47"/>
        <v>0.57297275650015367</v>
      </c>
      <c r="AM49" s="9">
        <v>2036</v>
      </c>
      <c r="AN49">
        <f t="shared" si="40"/>
        <v>48585.375748320388</v>
      </c>
      <c r="AO49">
        <f t="shared" si="41"/>
        <v>10.791077854077541</v>
      </c>
      <c r="AQ49" s="60">
        <v>2036</v>
      </c>
      <c r="AR49">
        <f t="shared" si="42"/>
        <v>10.791077854077541</v>
      </c>
      <c r="AS49">
        <f t="shared" si="43"/>
        <v>10.790964443729576</v>
      </c>
      <c r="BA49" s="49">
        <v>2036</v>
      </c>
      <c r="BB49">
        <f>F49*CO2原単位!$F$3*10^10</f>
        <v>3.269068836034255E-2</v>
      </c>
      <c r="BC49">
        <f>I49*CO2原単位!$F$4*10^10</f>
        <v>2.7291500882557697E-2</v>
      </c>
      <c r="BD49">
        <f t="shared" si="32"/>
        <v>5.9982189242900247E-2</v>
      </c>
    </row>
    <row r="50" spans="1:56" x14ac:dyDescent="0.15">
      <c r="A50" s="9">
        <v>2037</v>
      </c>
      <c r="B50" s="24"/>
      <c r="C50" s="41"/>
      <c r="D50" s="41"/>
      <c r="E50" s="41"/>
      <c r="F50">
        <f t="shared" si="33"/>
        <v>10536.3394355082</v>
      </c>
      <c r="G50" s="41"/>
      <c r="I50">
        <f t="shared" si="34"/>
        <v>10404.041639701585</v>
      </c>
      <c r="J50">
        <f t="shared" si="35"/>
        <v>27649.304134044214</v>
      </c>
      <c r="L50">
        <f t="shared" si="36"/>
        <v>20940.381075209785</v>
      </c>
      <c r="P50" s="84">
        <f t="shared" si="37"/>
        <v>-0.27792115699841946</v>
      </c>
      <c r="Q50" s="84">
        <f t="shared" si="38"/>
        <v>-1.2635830799397403E-2</v>
      </c>
      <c r="R50" s="41"/>
      <c r="S50" s="41"/>
      <c r="T50" s="41"/>
      <c r="X50">
        <f>X49*(1+価格上昇ケース!$P$2)</f>
        <v>559656.15780610358</v>
      </c>
      <c r="Y50">
        <f t="shared" si="39"/>
        <v>13.23507787021606</v>
      </c>
      <c r="Z50" s="29"/>
      <c r="AA50" s="29"/>
      <c r="AB50" s="29"/>
      <c r="AE50" s="29">
        <f t="shared" si="44"/>
        <v>0.49684108433052265</v>
      </c>
      <c r="AG50">
        <f t="shared" si="45"/>
        <v>0.50315891566947735</v>
      </c>
      <c r="AI50">
        <f t="shared" si="46"/>
        <v>0.43096350562941388</v>
      </c>
      <c r="AK50">
        <f t="shared" si="47"/>
        <v>0.56903649437058612</v>
      </c>
      <c r="AM50" s="9">
        <v>2037</v>
      </c>
      <c r="AN50">
        <f t="shared" si="40"/>
        <v>48589.685209253999</v>
      </c>
      <c r="AO50">
        <f t="shared" si="41"/>
        <v>10.791166548870093</v>
      </c>
      <c r="AQ50" s="60">
        <v>2037</v>
      </c>
      <c r="AR50">
        <f t="shared" si="42"/>
        <v>10.791166548870093</v>
      </c>
      <c r="AS50">
        <f t="shared" si="43"/>
        <v>10.791077854077541</v>
      </c>
      <c r="BA50" s="49">
        <v>2037</v>
      </c>
      <c r="BB50">
        <f>F50*CO2原単位!$F$3*10^10</f>
        <v>3.2789584512251606E-2</v>
      </c>
      <c r="BC50">
        <f>I50*CO2原単位!$F$4*10^10</f>
        <v>2.7721343876414468E-2</v>
      </c>
      <c r="BD50">
        <f t="shared" si="32"/>
        <v>6.0510928388666077E-2</v>
      </c>
    </row>
    <row r="51" spans="1:56" x14ac:dyDescent="0.15">
      <c r="A51" s="9">
        <v>2038</v>
      </c>
      <c r="B51" s="24"/>
      <c r="C51" s="41"/>
      <c r="D51" s="41"/>
      <c r="E51" s="41"/>
      <c r="F51">
        <f t="shared" si="33"/>
        <v>10574.242598509221</v>
      </c>
      <c r="G51" s="41"/>
      <c r="I51">
        <f t="shared" si="34"/>
        <v>10574.261906763129</v>
      </c>
      <c r="J51">
        <f t="shared" si="35"/>
        <v>27444.551269004674</v>
      </c>
      <c r="L51">
        <f t="shared" si="36"/>
        <v>21148.504505272351</v>
      </c>
      <c r="P51" s="84">
        <f t="shared" si="37"/>
        <v>-0.26059845765535028</v>
      </c>
      <c r="Q51" s="84">
        <f t="shared" si="38"/>
        <v>1.8259687253122103E-6</v>
      </c>
      <c r="R51" s="41"/>
      <c r="S51" s="41"/>
      <c r="T51" s="41"/>
      <c r="X51">
        <f>X50*(1+価格上昇ケース!$P$2)</f>
        <v>554059.5962280425</v>
      </c>
      <c r="Y51">
        <f t="shared" si="39"/>
        <v>13.225027534362557</v>
      </c>
      <c r="Z51" s="29"/>
      <c r="AA51" s="29"/>
      <c r="AB51" s="29"/>
      <c r="AE51" s="29">
        <f t="shared" si="44"/>
        <v>0.50000045649218139</v>
      </c>
      <c r="AG51">
        <f t="shared" si="45"/>
        <v>0.49999954350781861</v>
      </c>
      <c r="AI51">
        <f t="shared" si="46"/>
        <v>0.43521659974443128</v>
      </c>
      <c r="AK51">
        <f t="shared" si="47"/>
        <v>0.56478340025556872</v>
      </c>
      <c r="AM51" s="9">
        <v>2038</v>
      </c>
      <c r="AN51">
        <f t="shared" si="40"/>
        <v>48593.055774277025</v>
      </c>
      <c r="AO51">
        <f t="shared" si="41"/>
        <v>10.791235914376566</v>
      </c>
      <c r="AQ51" s="60">
        <v>2038</v>
      </c>
      <c r="AR51">
        <f t="shared" si="42"/>
        <v>10.791235914376566</v>
      </c>
      <c r="AS51">
        <f t="shared" si="43"/>
        <v>10.791166548870093</v>
      </c>
      <c r="BA51" s="49">
        <v>2038</v>
      </c>
      <c r="BB51">
        <f>F51*CO2原単位!$F$3*10^10</f>
        <v>3.2907540940488457E-2</v>
      </c>
      <c r="BC51">
        <f>I51*CO2原単位!$F$4*10^10</f>
        <v>2.8174892095593214E-2</v>
      </c>
      <c r="BD51">
        <f t="shared" si="32"/>
        <v>6.1082433036081671E-2</v>
      </c>
    </row>
    <row r="52" spans="1:56" x14ac:dyDescent="0.15">
      <c r="A52" s="9">
        <v>2039</v>
      </c>
      <c r="B52" s="24"/>
      <c r="C52" s="41"/>
      <c r="D52" s="41"/>
      <c r="E52" s="41"/>
      <c r="F52">
        <f t="shared" si="33"/>
        <v>10616.215508523754</v>
      </c>
      <c r="G52" s="41"/>
      <c r="I52">
        <f t="shared" si="34"/>
        <v>10751.584422632388</v>
      </c>
      <c r="J52">
        <f t="shared" si="35"/>
        <v>27227.892022700173</v>
      </c>
      <c r="L52">
        <f t="shared" si="36"/>
        <v>21367.799931156143</v>
      </c>
      <c r="P52" s="84">
        <f t="shared" si="37"/>
        <v>-0.24235677715481449</v>
      </c>
      <c r="Q52" s="84">
        <f t="shared" si="38"/>
        <v>1.267053469033017E-2</v>
      </c>
      <c r="R52" s="41"/>
      <c r="S52" s="41"/>
      <c r="T52" s="41"/>
      <c r="X52">
        <f>X51*(1+価格上昇ケース!$P$2)</f>
        <v>548519.00026576209</v>
      </c>
      <c r="Y52">
        <f t="shared" si="39"/>
        <v>13.214977198509056</v>
      </c>
      <c r="Z52" s="29"/>
      <c r="AA52" s="29"/>
      <c r="AB52" s="29"/>
      <c r="AE52" s="29">
        <f t="shared" si="44"/>
        <v>0.50316759129495714</v>
      </c>
      <c r="AG52">
        <f t="shared" si="45"/>
        <v>0.49683240870504281</v>
      </c>
      <c r="AI52">
        <f t="shared" si="46"/>
        <v>0.43970564204427387</v>
      </c>
      <c r="AK52">
        <f t="shared" si="47"/>
        <v>0.56029435795572613</v>
      </c>
      <c r="AM52" s="9">
        <v>2039</v>
      </c>
      <c r="AN52">
        <f t="shared" si="40"/>
        <v>48595.691953856316</v>
      </c>
      <c r="AO52">
        <f t="shared" si="41"/>
        <v>10.791290163034802</v>
      </c>
      <c r="AQ52" s="60">
        <v>2039</v>
      </c>
      <c r="AR52">
        <f t="shared" si="42"/>
        <v>10.791290163034802</v>
      </c>
      <c r="AS52">
        <f t="shared" si="43"/>
        <v>10.791235914376566</v>
      </c>
      <c r="BA52" s="49">
        <v>2039</v>
      </c>
      <c r="BB52">
        <f>F52*CO2原単位!$F$3*10^10</f>
        <v>3.3038162613088382E-2</v>
      </c>
      <c r="BC52">
        <f>I52*CO2原単位!$F$4*10^10</f>
        <v>2.8647364103075841E-2</v>
      </c>
      <c r="BD52">
        <f t="shared" si="32"/>
        <v>6.1685526716164223E-2</v>
      </c>
    </row>
    <row r="53" spans="1:56" x14ac:dyDescent="0.15">
      <c r="A53" s="9">
        <v>2040</v>
      </c>
      <c r="B53" s="24"/>
      <c r="C53" s="41"/>
      <c r="D53" s="41"/>
      <c r="E53" s="41"/>
      <c r="F53">
        <f t="shared" si="33"/>
        <v>10660.750415305638</v>
      </c>
      <c r="G53" s="41"/>
      <c r="I53">
        <f t="shared" si="34"/>
        <v>10934.677741840016</v>
      </c>
      <c r="J53">
        <f t="shared" si="35"/>
        <v>27002.325572442824</v>
      </c>
      <c r="L53">
        <f t="shared" si="36"/>
        <v>21595.428157145652</v>
      </c>
      <c r="P53" s="84">
        <f t="shared" si="37"/>
        <v>-0.22344136171214765</v>
      </c>
      <c r="Q53" s="84">
        <f t="shared" si="38"/>
        <v>2.5370371663091078E-2</v>
      </c>
      <c r="R53" s="41"/>
      <c r="S53" s="41"/>
      <c r="T53" s="41"/>
      <c r="X53">
        <f>X52*(1+価格上昇ケース!$P$2)</f>
        <v>543033.8102631045</v>
      </c>
      <c r="Y53">
        <f t="shared" si="39"/>
        <v>13.204926862655554</v>
      </c>
      <c r="Z53" s="29"/>
      <c r="AA53" s="29"/>
      <c r="AB53" s="29"/>
      <c r="AE53" s="29">
        <f t="shared" si="44"/>
        <v>0.50634225273379774</v>
      </c>
      <c r="AG53">
        <f t="shared" si="45"/>
        <v>0.49365774726620232</v>
      </c>
      <c r="AI53">
        <f t="shared" si="46"/>
        <v>0.44437091222999048</v>
      </c>
      <c r="AK53">
        <f t="shared" si="47"/>
        <v>0.55562908777000952</v>
      </c>
      <c r="AM53" s="9">
        <v>2040</v>
      </c>
      <c r="AN53">
        <f t="shared" si="40"/>
        <v>48597.753729588476</v>
      </c>
      <c r="AO53">
        <f t="shared" si="41"/>
        <v>10.791332589264636</v>
      </c>
      <c r="AQ53" s="60">
        <v>2040</v>
      </c>
      <c r="AR53">
        <f t="shared" si="42"/>
        <v>10.791332589264636</v>
      </c>
      <c r="AS53">
        <f t="shared" si="43"/>
        <v>10.791290163034802</v>
      </c>
      <c r="BA53" s="49">
        <v>2040</v>
      </c>
      <c r="BB53">
        <f>F53*CO2原単位!$F$3*10^10</f>
        <v>3.3176757340280694E-2</v>
      </c>
      <c r="BC53">
        <f>I53*CO2原単位!$F$4*10^10</f>
        <v>2.9135212291212697E-2</v>
      </c>
      <c r="BD53">
        <f t="shared" si="32"/>
        <v>6.2311969631493394E-2</v>
      </c>
    </row>
    <row r="54" spans="1:56" x14ac:dyDescent="0.15">
      <c r="A54" s="9">
        <v>2041</v>
      </c>
      <c r="B54" s="24"/>
      <c r="C54" s="41"/>
      <c r="D54" s="41"/>
      <c r="E54" s="41"/>
      <c r="F54">
        <f t="shared" si="33"/>
        <v>10706.738747471607</v>
      </c>
      <c r="G54" s="41"/>
      <c r="I54">
        <f t="shared" si="34"/>
        <v>11122.551857566023</v>
      </c>
      <c r="J54">
        <f t="shared" si="35"/>
        <v>26770.075637758844</v>
      </c>
      <c r="L54">
        <f t="shared" si="36"/>
        <v>21829.29060503763</v>
      </c>
      <c r="P54" s="84">
        <f t="shared" si="37"/>
        <v>-0.20403200929529988</v>
      </c>
      <c r="Q54" s="84">
        <f t="shared" si="38"/>
        <v>3.8101413372152761E-2</v>
      </c>
      <c r="R54" s="41"/>
      <c r="S54" s="41"/>
      <c r="T54" s="41"/>
      <c r="X54">
        <f>X53*(1+価格上昇ケース!$P$2)</f>
        <v>537603.47216047347</v>
      </c>
      <c r="Y54">
        <f t="shared" si="39"/>
        <v>13.194876526802053</v>
      </c>
      <c r="Z54" s="29"/>
      <c r="AA54" s="29"/>
      <c r="AB54" s="29"/>
      <c r="AE54" s="29">
        <f t="shared" si="44"/>
        <v>0.50952420116663011</v>
      </c>
      <c r="AG54">
        <f t="shared" si="45"/>
        <v>0.49047579883336989</v>
      </c>
      <c r="AI54">
        <f t="shared" si="46"/>
        <v>0.44916821540390406</v>
      </c>
      <c r="AK54">
        <f t="shared" si="47"/>
        <v>0.55083178459609594</v>
      </c>
      <c r="AM54" s="9">
        <v>2041</v>
      </c>
      <c r="AN54">
        <f t="shared" si="40"/>
        <v>48599.366242796474</v>
      </c>
      <c r="AO54">
        <f t="shared" si="41"/>
        <v>10.791365769531883</v>
      </c>
      <c r="AQ54" s="60">
        <v>2041</v>
      </c>
      <c r="AR54">
        <f t="shared" si="42"/>
        <v>10.791365769531883</v>
      </c>
      <c r="AS54">
        <f t="shared" si="43"/>
        <v>10.791332589264636</v>
      </c>
      <c r="BA54" s="49">
        <v>2041</v>
      </c>
      <c r="BB54">
        <f>F54*CO2原単位!$F$3*10^10</f>
        <v>3.3319875195714589E-2</v>
      </c>
      <c r="BC54">
        <f>I54*CO2原単位!$F$4*10^10</f>
        <v>2.9635798808248903E-2</v>
      </c>
      <c r="BD54">
        <f t="shared" si="32"/>
        <v>6.2955674003963485E-2</v>
      </c>
    </row>
    <row r="55" spans="1:56" x14ac:dyDescent="0.15">
      <c r="A55" s="9">
        <v>2042</v>
      </c>
      <c r="B55" s="24"/>
      <c r="C55" s="41"/>
      <c r="D55" s="41"/>
      <c r="E55" s="41"/>
      <c r="F55">
        <f t="shared" si="33"/>
        <v>10753.363449789871</v>
      </c>
      <c r="G55" s="41"/>
      <c r="I55">
        <f t="shared" si="34"/>
        <v>11314.468683751938</v>
      </c>
      <c r="J55">
        <f t="shared" si="35"/>
        <v>26532.795244199566</v>
      </c>
      <c r="L55">
        <f t="shared" si="36"/>
        <v>22067.832133541808</v>
      </c>
      <c r="P55" s="84">
        <f t="shared" si="37"/>
        <v>-0.18426053563579944</v>
      </c>
      <c r="Q55" s="84">
        <f t="shared" si="38"/>
        <v>5.0863736490591394E-2</v>
      </c>
      <c r="R55" s="41"/>
      <c r="S55" s="41"/>
      <c r="T55" s="41"/>
      <c r="X55">
        <f>X54*(1+価格上昇ケース!$P$2)</f>
        <v>532227.43743886868</v>
      </c>
      <c r="Y55">
        <f t="shared" si="39"/>
        <v>13.184826190948552</v>
      </c>
      <c r="Z55" s="29"/>
      <c r="AA55" s="29"/>
      <c r="AB55" s="29"/>
      <c r="AE55" s="29">
        <f t="shared" si="44"/>
        <v>0.51271319336141818</v>
      </c>
      <c r="AG55">
        <f t="shared" si="45"/>
        <v>0.48728680663858187</v>
      </c>
      <c r="AI55">
        <f t="shared" si="46"/>
        <v>0.45406475850656747</v>
      </c>
      <c r="AK55">
        <f t="shared" si="47"/>
        <v>0.54593524149343253</v>
      </c>
      <c r="AM55" s="9">
        <v>2042</v>
      </c>
      <c r="AN55">
        <f t="shared" si="40"/>
        <v>48600.627377741373</v>
      </c>
      <c r="AO55">
        <f t="shared" si="41"/>
        <v>10.791391718812289</v>
      </c>
      <c r="AQ55" s="60">
        <v>2042</v>
      </c>
      <c r="AR55">
        <f t="shared" si="42"/>
        <v>10.791391718812289</v>
      </c>
      <c r="AS55">
        <f t="shared" si="43"/>
        <v>10.791365769531883</v>
      </c>
      <c r="BA55" s="49">
        <v>2042</v>
      </c>
      <c r="BB55">
        <f>F55*CO2原単位!$F$3*10^10</f>
        <v>3.3464973465031078E-2</v>
      </c>
      <c r="BC55">
        <f>I55*CO2原単位!$F$4*10^10</f>
        <v>3.0147157039848833E-2</v>
      </c>
      <c r="BD55">
        <f t="shared" si="32"/>
        <v>6.3612130504879905E-2</v>
      </c>
    </row>
    <row r="56" spans="1:56" x14ac:dyDescent="0.15">
      <c r="A56" s="9">
        <v>2043</v>
      </c>
      <c r="B56" s="24"/>
      <c r="C56" s="41"/>
      <c r="D56" s="41"/>
      <c r="E56" s="41"/>
      <c r="F56">
        <f t="shared" si="33"/>
        <v>10800.02052915312</v>
      </c>
      <c r="G56" s="41"/>
      <c r="I56">
        <f t="shared" si="34"/>
        <v>11509.876039371324</v>
      </c>
      <c r="J56">
        <f t="shared" si="35"/>
        <v>26291.717127402724</v>
      </c>
      <c r="L56">
        <f t="shared" si="36"/>
        <v>22309.896568524444</v>
      </c>
      <c r="P56" s="84">
        <f t="shared" si="37"/>
        <v>-0.16422357912881996</v>
      </c>
      <c r="Q56" s="84">
        <f t="shared" si="38"/>
        <v>6.365741787987636E-2</v>
      </c>
      <c r="R56" s="41"/>
      <c r="S56" s="41"/>
      <c r="T56" s="41"/>
      <c r="X56">
        <f>X55*(1+価格上昇ケース!$P$2)</f>
        <v>526905.16306447994</v>
      </c>
      <c r="Y56">
        <f t="shared" si="39"/>
        <v>13.174775855095049</v>
      </c>
      <c r="Z56" s="29"/>
      <c r="AA56" s="29"/>
      <c r="AB56" s="29"/>
      <c r="AE56" s="29">
        <f t="shared" si="44"/>
        <v>0.51590898254588258</v>
      </c>
      <c r="AG56">
        <f t="shared" si="45"/>
        <v>0.48409101745411742</v>
      </c>
      <c r="AI56">
        <f t="shared" si="46"/>
        <v>0.45903612806160843</v>
      </c>
      <c r="AK56">
        <f t="shared" si="47"/>
        <v>0.54096387193839157</v>
      </c>
      <c r="AM56" s="9">
        <v>2043</v>
      </c>
      <c r="AN56">
        <f t="shared" si="40"/>
        <v>48601.613695927168</v>
      </c>
      <c r="AO56">
        <f t="shared" si="41"/>
        <v>10.791412012957258</v>
      </c>
      <c r="AQ56" s="60">
        <v>2043</v>
      </c>
      <c r="AR56">
        <f t="shared" si="42"/>
        <v>10.791412012957258</v>
      </c>
      <c r="AS56">
        <f t="shared" si="43"/>
        <v>10.791391718812289</v>
      </c>
      <c r="BA56" s="49">
        <v>2043</v>
      </c>
      <c r="BB56">
        <f>F56*CO2原単位!$F$3*10^10</f>
        <v>3.3610172493236293E-2</v>
      </c>
      <c r="BC56">
        <f>I56*CO2原単位!$F$4*10^10</f>
        <v>3.0667815711612971E-2</v>
      </c>
      <c r="BD56">
        <f t="shared" si="32"/>
        <v>6.4277988204849257E-2</v>
      </c>
    </row>
    <row r="57" spans="1:56" x14ac:dyDescent="0.15">
      <c r="A57" s="9">
        <v>2044</v>
      </c>
      <c r="B57" s="24"/>
      <c r="C57" s="41"/>
      <c r="D57" s="41"/>
      <c r="E57" s="41"/>
      <c r="F57">
        <f t="shared" si="33"/>
        <v>10846.261820234826</v>
      </c>
      <c r="G57" s="41"/>
      <c r="I57">
        <f t="shared" si="34"/>
        <v>11708.3588988434</v>
      </c>
      <c r="J57">
        <f t="shared" si="35"/>
        <v>26047.764360328172</v>
      </c>
      <c r="L57">
        <f t="shared" si="36"/>
        <v>22554.620719078226</v>
      </c>
      <c r="P57" s="84">
        <f t="shared" si="37"/>
        <v>-0.14399198852142497</v>
      </c>
      <c r="Q57" s="84">
        <f t="shared" si="38"/>
        <v>7.6482534590333162E-2</v>
      </c>
      <c r="R57" s="41"/>
      <c r="S57" s="41"/>
      <c r="T57" s="41"/>
      <c r="X57">
        <f>X56*(1+価格上昇ケース!$P$2)</f>
        <v>521636.11143383512</v>
      </c>
      <c r="Y57">
        <f t="shared" si="39"/>
        <v>13.164725519241548</v>
      </c>
      <c r="Z57" s="29"/>
      <c r="AA57" s="29"/>
      <c r="AB57" s="29"/>
      <c r="AE57" s="29">
        <f t="shared" si="44"/>
        <v>0.51911131845988778</v>
      </c>
      <c r="AG57">
        <f t="shared" si="45"/>
        <v>0.48088868154011222</v>
      </c>
      <c r="AI57">
        <f t="shared" si="46"/>
        <v>0.46406407179871045</v>
      </c>
      <c r="AK57">
        <f t="shared" si="47"/>
        <v>0.53593592820128955</v>
      </c>
      <c r="AM57" s="9">
        <v>2044</v>
      </c>
      <c r="AN57">
        <f t="shared" si="40"/>
        <v>48602.385079406398</v>
      </c>
      <c r="AO57">
        <f t="shared" si="41"/>
        <v>10.791427884392363</v>
      </c>
      <c r="AQ57" s="60">
        <v>2044</v>
      </c>
      <c r="AR57">
        <f t="shared" si="42"/>
        <v>10.791427884392363</v>
      </c>
      <c r="AS57">
        <f t="shared" si="43"/>
        <v>10.791412012957258</v>
      </c>
      <c r="BA57" s="49">
        <v>2044</v>
      </c>
      <c r="BB57">
        <f>F57*CO2原単位!$F$3*10^10</f>
        <v>3.3754077568728585E-2</v>
      </c>
      <c r="BC57">
        <f>I57*CO2原単位!$F$4*10^10</f>
        <v>3.1196668996859654E-2</v>
      </c>
      <c r="BD57">
        <f t="shared" si="32"/>
        <v>6.4950746565588247E-2</v>
      </c>
    </row>
    <row r="58" spans="1:56" x14ac:dyDescent="0.15">
      <c r="A58" s="9">
        <v>2045</v>
      </c>
      <c r="B58" s="24"/>
      <c r="C58" s="41"/>
      <c r="D58" s="41"/>
      <c r="E58" s="41"/>
      <c r="F58">
        <f t="shared" si="33"/>
        <v>10891.753202771144</v>
      </c>
      <c r="G58" s="41"/>
      <c r="I58">
        <f t="shared" si="34"/>
        <v>11909.603361579757</v>
      </c>
      <c r="J58">
        <f t="shared" si="35"/>
        <v>25801.631799204359</v>
      </c>
      <c r="L58">
        <f t="shared" si="36"/>
        <v>22801.356564350903</v>
      </c>
      <c r="N58" s="24"/>
      <c r="O58" s="41"/>
      <c r="P58" s="84">
        <f t="shared" si="37"/>
        <v>-0.12361770533179943</v>
      </c>
      <c r="Q58" s="84">
        <f t="shared" si="38"/>
        <v>8.9339163861607465E-2</v>
      </c>
      <c r="R58" s="41"/>
      <c r="S58" s="41"/>
      <c r="X58">
        <f>X57*(1+価格上昇ケース!$P$2)</f>
        <v>516419.75031949679</v>
      </c>
      <c r="Y58">
        <f t="shared" si="39"/>
        <v>13.154675183388047</v>
      </c>
      <c r="Z58" s="29"/>
      <c r="AA58" s="29"/>
      <c r="AB58" s="29"/>
      <c r="AE58" s="29">
        <f t="shared" si="44"/>
        <v>0.52231994741049714</v>
      </c>
      <c r="AG58">
        <f t="shared" si="45"/>
        <v>0.4776800525895028</v>
      </c>
      <c r="AI58">
        <f t="shared" si="46"/>
        <v>0.46913486869972798</v>
      </c>
      <c r="AK58">
        <f t="shared" si="47"/>
        <v>0.53086513130027202</v>
      </c>
      <c r="AM58" s="9">
        <v>2045</v>
      </c>
      <c r="AN58">
        <f t="shared" si="40"/>
        <v>48602.988363555261</v>
      </c>
      <c r="AO58">
        <f t="shared" si="41"/>
        <v>10.791440296960259</v>
      </c>
      <c r="AQ58" s="60">
        <v>2045</v>
      </c>
      <c r="AR58">
        <f t="shared" si="42"/>
        <v>10.791440296960259</v>
      </c>
      <c r="AS58">
        <f t="shared" si="43"/>
        <v>10.791427884392363</v>
      </c>
      <c r="BA58" s="49">
        <v>2045</v>
      </c>
      <c r="BB58">
        <f>F58*CO2原単位!$F$3*10^10</f>
        <v>3.3895648893512105E-2</v>
      </c>
      <c r="BC58">
        <f>I58*CO2原単位!$F$4*10^10</f>
        <v>3.1732880514261735E-2</v>
      </c>
      <c r="BD58">
        <f t="shared" si="32"/>
        <v>6.5628529407773833E-2</v>
      </c>
    </row>
    <row r="59" spans="1:56" x14ac:dyDescent="0.15">
      <c r="A59" s="9">
        <v>2046</v>
      </c>
      <c r="B59" s="24"/>
      <c r="C59" s="41"/>
      <c r="D59" s="41"/>
      <c r="E59" s="41"/>
      <c r="F59">
        <f t="shared" si="33"/>
        <v>10936.244088327936</v>
      </c>
      <c r="G59" s="41"/>
      <c r="I59">
        <f t="shared" si="34"/>
        <v>12113.370008975389</v>
      </c>
      <c r="J59">
        <f t="shared" si="35"/>
        <v>25553.84608170086</v>
      </c>
      <c r="L59">
        <f t="shared" si="36"/>
        <v>23049.614097303325</v>
      </c>
      <c r="N59" s="24"/>
      <c r="O59" s="41"/>
      <c r="P59" s="84">
        <f t="shared" si="37"/>
        <v>-0.10313880957438558</v>
      </c>
      <c r="Q59" s="84">
        <f t="shared" si="38"/>
        <v>0.10222738312313026</v>
      </c>
      <c r="R59" s="41"/>
      <c r="S59" s="41"/>
      <c r="X59">
        <f>X58*(1+価格上昇ケース!$P$2)</f>
        <v>511255.55281630182</v>
      </c>
      <c r="Y59">
        <f t="shared" si="39"/>
        <v>13.144624847534546</v>
      </c>
      <c r="Z59" s="29"/>
      <c r="AA59" s="29"/>
      <c r="AB59" s="29"/>
      <c r="AE59" s="29">
        <f t="shared" si="44"/>
        <v>0.52553461232969556</v>
      </c>
      <c r="AG59">
        <f t="shared" si="45"/>
        <v>0.47446538767030444</v>
      </c>
      <c r="AI59">
        <f t="shared" si="46"/>
        <v>0.47423813062717579</v>
      </c>
      <c r="AK59">
        <f t="shared" si="47"/>
        <v>0.52576186937282421</v>
      </c>
      <c r="AM59" s="9">
        <v>2046</v>
      </c>
      <c r="AN59">
        <f t="shared" si="40"/>
        <v>48603.460179004185</v>
      </c>
      <c r="AO59">
        <f t="shared" si="41"/>
        <v>10.791450004453043</v>
      </c>
      <c r="AQ59" s="60">
        <v>2046</v>
      </c>
      <c r="AR59">
        <f t="shared" si="42"/>
        <v>10.791450004453043</v>
      </c>
      <c r="AS59">
        <f t="shared" si="43"/>
        <v>10.791440296960259</v>
      </c>
      <c r="BA59" s="49">
        <v>2046</v>
      </c>
      <c r="BB59">
        <f>F59*CO2原単位!$F$3*10^10</f>
        <v>3.4034106624578835E-2</v>
      </c>
      <c r="BC59">
        <f>I59*CO2原単位!$F$4*10^10</f>
        <v>3.2275812338125563E-2</v>
      </c>
      <c r="BD59">
        <f t="shared" si="32"/>
        <v>6.6309918962704398E-2</v>
      </c>
    </row>
    <row r="60" spans="1:56" x14ac:dyDescent="0.15">
      <c r="A60" s="9">
        <v>2047</v>
      </c>
      <c r="B60" s="24"/>
      <c r="C60" s="41"/>
      <c r="D60" s="41"/>
      <c r="E60" s="41"/>
      <c r="F60">
        <f t="shared" si="33"/>
        <v>10979.545134969874</v>
      </c>
      <c r="G60" s="41"/>
      <c r="I60">
        <f t="shared" si="34"/>
        <v>12319.47419885485</v>
      </c>
      <c r="J60">
        <f t="shared" si="35"/>
        <v>25304.809840920079</v>
      </c>
      <c r="L60">
        <f t="shared" si="36"/>
        <v>23299.019333824723</v>
      </c>
      <c r="N60" s="24"/>
      <c r="O60" s="41"/>
      <c r="P60" s="84">
        <f t="shared" si="37"/>
        <v>-8.2583218944903461E-2</v>
      </c>
      <c r="Q60" s="84">
        <f t="shared" si="38"/>
        <v>0.11514726999458419</v>
      </c>
      <c r="R60" s="41"/>
      <c r="S60" s="41"/>
      <c r="X60">
        <f>X59*(1+価格上昇ケース!$P$2)</f>
        <v>506142.99728813878</v>
      </c>
      <c r="Y60">
        <f t="shared" si="39"/>
        <v>13.134574511681045</v>
      </c>
      <c r="Z60" s="29"/>
      <c r="AA60" s="29"/>
      <c r="AB60" s="29"/>
      <c r="AE60" s="29">
        <f t="shared" si="44"/>
        <v>0.52875505283477131</v>
      </c>
      <c r="AG60">
        <f t="shared" si="45"/>
        <v>0.47124494716522874</v>
      </c>
      <c r="AI60">
        <f t="shared" si="46"/>
        <v>0.47936592094540575</v>
      </c>
      <c r="AK60">
        <f t="shared" si="47"/>
        <v>0.52063407905459425</v>
      </c>
      <c r="AM60" s="9">
        <v>2047</v>
      </c>
      <c r="AN60">
        <f t="shared" si="40"/>
        <v>48603.829174744802</v>
      </c>
      <c r="AO60">
        <f t="shared" si="41"/>
        <v>10.79145759638865</v>
      </c>
      <c r="AQ60" s="60">
        <v>2047</v>
      </c>
      <c r="AR60">
        <f t="shared" si="42"/>
        <v>10.79145759638865</v>
      </c>
      <c r="AS60">
        <f t="shared" si="43"/>
        <v>10.791450004453043</v>
      </c>
      <c r="BA60" s="49">
        <v>2047</v>
      </c>
      <c r="BB60">
        <f>F60*CO2原単位!$F$3*10^10</f>
        <v>3.4168861520909324E-2</v>
      </c>
      <c r="BC60">
        <f>I60*CO2原単位!$F$4*10^10</f>
        <v>3.2824972493369069E-2</v>
      </c>
      <c r="BD60">
        <f t="shared" si="32"/>
        <v>6.6993834014278386E-2</v>
      </c>
    </row>
    <row r="61" spans="1:56" x14ac:dyDescent="0.15">
      <c r="A61" s="9">
        <v>2048</v>
      </c>
      <c r="B61" s="24"/>
      <c r="C61" s="41"/>
      <c r="D61" s="41"/>
      <c r="E61" s="41"/>
      <c r="F61">
        <f t="shared" si="33"/>
        <v>11021.511972972068</v>
      </c>
      <c r="G61" s="41"/>
      <c r="I61">
        <f t="shared" si="34"/>
        <v>12527.771491117413</v>
      </c>
      <c r="J61">
        <f t="shared" si="35"/>
        <v>25054.834292981759</v>
      </c>
      <c r="L61">
        <f t="shared" si="36"/>
        <v>23549.28346408948</v>
      </c>
      <c r="N61" s="24"/>
      <c r="O61" s="41"/>
      <c r="P61" s="84">
        <f t="shared" si="37"/>
        <v>-6.1971400813065659E-2</v>
      </c>
      <c r="Q61" s="84">
        <f t="shared" si="38"/>
        <v>0.12809890228637102</v>
      </c>
      <c r="R61" s="41"/>
      <c r="S61" s="41"/>
      <c r="X61">
        <f>X60*(1+価格上昇ケース!$P$2)</f>
        <v>501081.56731525739</v>
      </c>
      <c r="Y61">
        <f t="shared" si="39"/>
        <v>13.124524175827542</v>
      </c>
      <c r="Z61" s="29"/>
      <c r="AA61" s="29"/>
      <c r="AB61" s="29"/>
      <c r="AE61" s="29">
        <f t="shared" si="44"/>
        <v>0.53198100529135539</v>
      </c>
      <c r="AG61">
        <f t="shared" si="45"/>
        <v>0.46801899470864466</v>
      </c>
      <c r="AI61">
        <f t="shared" si="46"/>
        <v>0.48451210619214213</v>
      </c>
      <c r="AK61">
        <f t="shared" si="47"/>
        <v>0.51548789380785787</v>
      </c>
      <c r="AM61" s="9">
        <v>2048</v>
      </c>
      <c r="AN61">
        <f t="shared" si="40"/>
        <v>48604.117757071239</v>
      </c>
      <c r="AO61">
        <f t="shared" si="41"/>
        <v>10.791463533811166</v>
      </c>
      <c r="AQ61" s="60">
        <v>2048</v>
      </c>
      <c r="AR61">
        <f t="shared" si="42"/>
        <v>10.791463533811166</v>
      </c>
      <c r="AS61">
        <f t="shared" si="43"/>
        <v>10.79145759638865</v>
      </c>
      <c r="BA61" s="49">
        <v>2048</v>
      </c>
      <c r="BB61">
        <f>F61*CO2原単位!$F$3*10^10</f>
        <v>3.4299464297120906E-2</v>
      </c>
      <c r="BC61">
        <f>I61*CO2原単位!$F$4*10^10</f>
        <v>3.3379976122468548E-2</v>
      </c>
      <c r="BD61">
        <f t="shared" si="32"/>
        <v>6.7679440419589454E-2</v>
      </c>
    </row>
    <row r="62" spans="1:56" x14ac:dyDescent="0.15">
      <c r="A62" s="9">
        <v>2049</v>
      </c>
      <c r="B62" s="24"/>
      <c r="C62" s="41"/>
      <c r="D62" s="41"/>
      <c r="E62" s="41"/>
      <c r="F62">
        <f t="shared" si="33"/>
        <v>11062.033323447746</v>
      </c>
      <c r="G62" s="41"/>
      <c r="I62">
        <f t="shared" si="34"/>
        <v>12738.146870548093</v>
      </c>
      <c r="J62">
        <f t="shared" si="35"/>
        <v>24804.163255752057</v>
      </c>
      <c r="L62">
        <f t="shared" si="36"/>
        <v>23800.180193995839</v>
      </c>
      <c r="N62" s="24"/>
      <c r="O62" s="41"/>
      <c r="P62" s="84">
        <f t="shared" si="37"/>
        <v>-4.1318360472549949E-2</v>
      </c>
      <c r="Q62" s="84">
        <f t="shared" si="38"/>
        <v>0.14108235800008026</v>
      </c>
      <c r="R62" s="41"/>
      <c r="S62" s="41"/>
      <c r="X62">
        <f>X61*(1+価格上昇ケース!$P$2)</f>
        <v>496070.75164210482</v>
      </c>
      <c r="Y62">
        <f t="shared" si="39"/>
        <v>13.114473839974041</v>
      </c>
      <c r="Z62" s="29"/>
      <c r="AA62" s="29"/>
      <c r="AB62" s="29"/>
      <c r="AE62" s="29">
        <f t="shared" si="44"/>
        <v>0.53521220287910232</v>
      </c>
      <c r="AG62">
        <f t="shared" si="45"/>
        <v>0.46478779712089768</v>
      </c>
      <c r="AI62">
        <f t="shared" si="46"/>
        <v>0.48967187919332522</v>
      </c>
      <c r="AK62">
        <f t="shared" si="47"/>
        <v>0.51032812080667478</v>
      </c>
      <c r="AM62" s="9">
        <v>2049</v>
      </c>
      <c r="AN62">
        <f t="shared" si="40"/>
        <v>48604.343449747896</v>
      </c>
      <c r="AO62">
        <f t="shared" si="41"/>
        <v>10.79146817728919</v>
      </c>
      <c r="AQ62" s="60">
        <v>2049</v>
      </c>
      <c r="AR62">
        <f t="shared" si="42"/>
        <v>10.79146817728919</v>
      </c>
      <c r="AS62">
        <f t="shared" si="43"/>
        <v>10.791463533811166</v>
      </c>
      <c r="BA62" s="49">
        <v>2049</v>
      </c>
      <c r="BB62">
        <f>F62*CO2原単位!$F$3*10^10</f>
        <v>3.442556864807747E-2</v>
      </c>
      <c r="BC62">
        <f>I62*CO2原単位!$F$4*10^10</f>
        <v>3.394051676987183E-2</v>
      </c>
      <c r="BD62">
        <f t="shared" si="32"/>
        <v>6.8366085417949307E-2</v>
      </c>
    </row>
    <row r="63" spans="1:56" x14ac:dyDescent="0.15">
      <c r="A63" s="9">
        <v>2050</v>
      </c>
      <c r="B63" s="24"/>
      <c r="C63" s="41"/>
      <c r="D63" s="41"/>
      <c r="E63" s="41"/>
      <c r="F63">
        <f t="shared" si="33"/>
        <v>11101.022327672261</v>
      </c>
      <c r="G63" s="41"/>
      <c r="I63">
        <f t="shared" si="34"/>
        <v>12950.506780358344</v>
      </c>
      <c r="J63">
        <f t="shared" si="35"/>
        <v>24552.990849843023</v>
      </c>
      <c r="L63">
        <f t="shared" si="36"/>
        <v>24051.529108030605</v>
      </c>
      <c r="N63" s="24"/>
      <c r="O63" s="41"/>
      <c r="P63" s="84">
        <f t="shared" si="37"/>
        <v>-2.063509879163735E-2</v>
      </c>
      <c r="Q63" s="84">
        <f t="shared" si="38"/>
        <v>0.15409771532895888</v>
      </c>
      <c r="R63" s="41"/>
      <c r="S63" s="41"/>
      <c r="X63">
        <f>X62*(1+価格上昇ケース!$P$2)</f>
        <v>491110.04412568378</v>
      </c>
      <c r="Y63">
        <f t="shared" si="39"/>
        <v>13.10442350412054</v>
      </c>
      <c r="Z63" s="29"/>
      <c r="AA63" s="29"/>
      <c r="AB63" s="29"/>
      <c r="AE63" s="29">
        <f t="shared" si="44"/>
        <v>0.53844837566000237</v>
      </c>
      <c r="AG63">
        <f t="shared" si="45"/>
        <v>0.46155162433999763</v>
      </c>
      <c r="AI63">
        <f t="shared" si="46"/>
        <v>0.49484140834795776</v>
      </c>
      <c r="AK63">
        <f t="shared" si="47"/>
        <v>0.50515859165204224</v>
      </c>
      <c r="AM63" s="9">
        <v>2050</v>
      </c>
      <c r="AN63">
        <f t="shared" si="40"/>
        <v>48604.519957873628</v>
      </c>
      <c r="AO63">
        <f t="shared" si="41"/>
        <v>10.79147180881248</v>
      </c>
      <c r="AQ63" s="60">
        <v>2050</v>
      </c>
      <c r="AR63">
        <f t="shared" si="42"/>
        <v>10.79147180881248</v>
      </c>
      <c r="AS63">
        <f t="shared" si="43"/>
        <v>10.79146817728919</v>
      </c>
      <c r="BA63" s="49">
        <v>2050</v>
      </c>
      <c r="BB63">
        <f>F63*CO2原単位!$F$3*10^10</f>
        <v>3.4546904265337471E-2</v>
      </c>
      <c r="BC63">
        <f>I63*CO2原単位!$F$4*10^10</f>
        <v>3.4506345155539769E-2</v>
      </c>
      <c r="BD63">
        <f t="shared" si="32"/>
        <v>6.9053249420877233E-2</v>
      </c>
    </row>
    <row r="64" spans="1:56" x14ac:dyDescent="0.15">
      <c r="B64" s="24"/>
      <c r="C64" s="41"/>
      <c r="D64" s="41"/>
      <c r="E64" s="41"/>
      <c r="F64" s="41"/>
      <c r="G64" s="41"/>
      <c r="H64" s="41"/>
      <c r="I64" s="41"/>
      <c r="J64" s="41"/>
      <c r="K64" s="41"/>
      <c r="N64" s="24"/>
      <c r="O64" s="41"/>
      <c r="P64" s="41"/>
      <c r="Q64" s="41"/>
      <c r="R64" s="41"/>
      <c r="S64" s="41"/>
      <c r="BB64">
        <f>SUM(BB3:BB63)</f>
        <v>2.5058882795350086</v>
      </c>
      <c r="BC64">
        <f>SUM(BC3:BC63)</f>
        <v>1.6622417380125365</v>
      </c>
      <c r="BD64" s="53">
        <f>SUM(BB64:BC64)</f>
        <v>4.1681300175475453</v>
      </c>
    </row>
    <row r="65" spans="2:64" x14ac:dyDescent="0.15">
      <c r="B65" s="24"/>
      <c r="C65" s="41"/>
      <c r="D65" s="41"/>
      <c r="E65" s="41"/>
      <c r="F65" s="41"/>
      <c r="G65" s="41"/>
      <c r="H65" s="41"/>
      <c r="I65" s="41"/>
      <c r="J65" s="41"/>
      <c r="K65" s="41"/>
      <c r="N65" s="24"/>
      <c r="O65" s="41"/>
      <c r="P65" s="41"/>
      <c r="Q65" s="41"/>
      <c r="R65" s="41"/>
      <c r="S65" s="41"/>
    </row>
    <row r="66" spans="2:64" x14ac:dyDescent="0.15">
      <c r="B66" s="24"/>
      <c r="C66" s="41"/>
      <c r="D66" s="41"/>
      <c r="E66" s="41"/>
      <c r="F66" s="41"/>
      <c r="G66" s="41"/>
      <c r="H66" s="41"/>
      <c r="I66" s="41"/>
      <c r="J66" s="41"/>
      <c r="K66" s="41"/>
    </row>
    <row r="67" spans="2:64" x14ac:dyDescent="0.15">
      <c r="D67" t="s">
        <v>87</v>
      </c>
      <c r="E67" t="s">
        <v>179</v>
      </c>
      <c r="Q67" t="s">
        <v>190</v>
      </c>
      <c r="R67" t="s">
        <v>88</v>
      </c>
      <c r="S67" t="s">
        <v>189</v>
      </c>
      <c r="AX67" s="39" t="s">
        <v>203</v>
      </c>
      <c r="AY67" s="39" t="s">
        <v>205</v>
      </c>
      <c r="AZ67" s="39" t="s">
        <v>206</v>
      </c>
      <c r="BA67" s="39" t="s">
        <v>208</v>
      </c>
      <c r="BJ67" t="s">
        <v>203</v>
      </c>
      <c r="BK67" t="s">
        <v>206</v>
      </c>
      <c r="BL67" t="s">
        <v>208</v>
      </c>
    </row>
    <row r="68" spans="2:64" x14ac:dyDescent="0.15">
      <c r="C68" s="9">
        <v>1990</v>
      </c>
      <c r="D68">
        <v>-0.56947654125583991</v>
      </c>
      <c r="P68" s="9">
        <v>1990</v>
      </c>
      <c r="Q68">
        <v>0.37052759424453646</v>
      </c>
      <c r="R68">
        <v>12.932741639007498</v>
      </c>
      <c r="AW68">
        <v>1</v>
      </c>
      <c r="AX68">
        <f t="shared" ref="AX68:AX93" si="48">AO3</f>
        <v>10.55419569385289</v>
      </c>
      <c r="AY68">
        <f t="shared" ref="AY68:AY93" si="49">LN(X3)</f>
        <v>12.932741639007498</v>
      </c>
      <c r="AZ68">
        <f t="shared" ref="AZ68:AZ93" si="50">AP3</f>
        <v>-1.8948640098017722</v>
      </c>
      <c r="BI68">
        <v>1</v>
      </c>
      <c r="BJ68">
        <v>10.55419569385289</v>
      </c>
    </row>
    <row r="69" spans="2:64" x14ac:dyDescent="0.15">
      <c r="C69" s="9">
        <v>1991</v>
      </c>
      <c r="D69">
        <v>-0.52591269356805215</v>
      </c>
      <c r="E69">
        <v>-0.56947654125583991</v>
      </c>
      <c r="P69" s="9">
        <v>1991</v>
      </c>
      <c r="Q69">
        <v>0.35930122644608337</v>
      </c>
      <c r="R69">
        <v>12.959938561124824</v>
      </c>
      <c r="S69">
        <v>0.37052759424453646</v>
      </c>
      <c r="AW69">
        <v>2</v>
      </c>
      <c r="AX69">
        <f t="shared" si="48"/>
        <v>10.581344876756599</v>
      </c>
      <c r="AY69">
        <f t="shared" si="49"/>
        <v>12.959938561124824</v>
      </c>
      <c r="AZ69">
        <f t="shared" si="50"/>
        <v>-1.9172273786968641</v>
      </c>
      <c r="BA69">
        <f>AX68</f>
        <v>10.55419569385289</v>
      </c>
      <c r="BI69">
        <v>2</v>
      </c>
      <c r="BJ69">
        <v>10.581344876756599</v>
      </c>
      <c r="BK69">
        <v>-1.8948640098017722</v>
      </c>
      <c r="BL69">
        <v>10.55419569385289</v>
      </c>
    </row>
    <row r="70" spans="2:64" x14ac:dyDescent="0.15">
      <c r="C70" s="9">
        <v>1992</v>
      </c>
      <c r="D70">
        <v>-0.53486529031605456</v>
      </c>
      <c r="E70">
        <v>-0.52591269356805215</v>
      </c>
      <c r="P70" s="9">
        <v>1992</v>
      </c>
      <c r="Q70">
        <v>0.36489057965627975</v>
      </c>
      <c r="R70">
        <v>12.962663998646654</v>
      </c>
      <c r="S70">
        <v>0.35930122644608337</v>
      </c>
      <c r="AW70">
        <v>3</v>
      </c>
      <c r="AX70">
        <f t="shared" si="48"/>
        <v>10.624853154658263</v>
      </c>
      <c r="AY70">
        <f t="shared" si="49"/>
        <v>12.962663998646654</v>
      </c>
      <c r="AZ70">
        <f t="shared" si="50"/>
        <v>-1.9021976186131513</v>
      </c>
      <c r="BA70">
        <f t="shared" ref="BA70:BA93" si="51">AX69</f>
        <v>10.581344876756599</v>
      </c>
      <c r="BI70">
        <v>3</v>
      </c>
      <c r="BJ70">
        <v>10.624853154658263</v>
      </c>
      <c r="BK70">
        <v>-1.9172273786968641</v>
      </c>
      <c r="BL70">
        <v>10.581344876756599</v>
      </c>
    </row>
    <row r="71" spans="2:64" x14ac:dyDescent="0.15">
      <c r="C71" s="9">
        <v>1993</v>
      </c>
      <c r="D71">
        <v>-0.53551515400804106</v>
      </c>
      <c r="E71">
        <v>-0.53486529031605456</v>
      </c>
      <c r="P71" s="9">
        <v>1993</v>
      </c>
      <c r="Q71">
        <v>0.39843323003462139</v>
      </c>
      <c r="R71">
        <v>12.958992320242997</v>
      </c>
      <c r="S71">
        <v>0.36489057965627975</v>
      </c>
      <c r="AW71">
        <v>4</v>
      </c>
      <c r="AX71">
        <f t="shared" si="48"/>
        <v>10.666534508588688</v>
      </c>
      <c r="AY71">
        <f t="shared" si="49"/>
        <v>12.958992320242997</v>
      </c>
      <c r="AZ71">
        <f t="shared" si="50"/>
        <v>-1.9174584308209699</v>
      </c>
      <c r="BA71">
        <f t="shared" si="51"/>
        <v>10.624853154658263</v>
      </c>
      <c r="BI71">
        <v>4</v>
      </c>
      <c r="BJ71">
        <v>10.666534508588688</v>
      </c>
      <c r="BK71">
        <v>-1.9021976186131513</v>
      </c>
      <c r="BL71">
        <v>10.624853154658263</v>
      </c>
    </row>
    <row r="72" spans="2:64" x14ac:dyDescent="0.15">
      <c r="C72" s="9">
        <v>1994</v>
      </c>
      <c r="D72">
        <v>-0.59334781827535255</v>
      </c>
      <c r="E72">
        <v>-0.53551515400804106</v>
      </c>
      <c r="P72" s="9">
        <v>1994</v>
      </c>
      <c r="Q72">
        <v>0.28412764906722215</v>
      </c>
      <c r="R72">
        <v>12.963543480395465</v>
      </c>
      <c r="S72">
        <v>0.39843323003462139</v>
      </c>
      <c r="AW72">
        <v>5</v>
      </c>
      <c r="AX72">
        <f t="shared" si="48"/>
        <v>10.686128116323308</v>
      </c>
      <c r="AY72">
        <f t="shared" si="49"/>
        <v>12.963543480395465</v>
      </c>
      <c r="AZ72">
        <f t="shared" si="50"/>
        <v>-1.8507546751588149</v>
      </c>
      <c r="BA72">
        <f t="shared" si="51"/>
        <v>10.666534508588688</v>
      </c>
      <c r="BI72">
        <v>5</v>
      </c>
      <c r="BJ72">
        <v>10.686128116323308</v>
      </c>
      <c r="BK72">
        <v>-1.9174584308209699</v>
      </c>
      <c r="BL72">
        <v>10.666534508588688</v>
      </c>
    </row>
    <row r="73" spans="2:64" x14ac:dyDescent="0.15">
      <c r="C73" s="9">
        <v>1995</v>
      </c>
      <c r="D73">
        <v>-0.57063214436290888</v>
      </c>
      <c r="E73">
        <v>-0.59334781827535255</v>
      </c>
      <c r="P73" s="9">
        <v>1995</v>
      </c>
      <c r="Q73">
        <v>0.29933412681841132</v>
      </c>
      <c r="R73">
        <v>12.997715834838928</v>
      </c>
      <c r="S73">
        <v>0.28412764906722215</v>
      </c>
      <c r="AW73">
        <v>6</v>
      </c>
      <c r="AX73">
        <f t="shared" si="48"/>
        <v>10.736236855655426</v>
      </c>
      <c r="AY73">
        <f t="shared" si="49"/>
        <v>12.997715834838928</v>
      </c>
      <c r="AZ73">
        <f t="shared" si="50"/>
        <v>-1.8555113879516218</v>
      </c>
      <c r="BA73">
        <f t="shared" si="51"/>
        <v>10.686128116323308</v>
      </c>
      <c r="BI73">
        <v>6</v>
      </c>
      <c r="BJ73">
        <v>10.736236855655426</v>
      </c>
      <c r="BK73">
        <v>-1.8507546751588149</v>
      </c>
      <c r="BL73">
        <v>10.686128116323308</v>
      </c>
    </row>
    <row r="74" spans="2:64" x14ac:dyDescent="0.15">
      <c r="C74" s="9">
        <v>1996</v>
      </c>
      <c r="D74">
        <v>-0.59771033016883135</v>
      </c>
      <c r="E74">
        <v>-0.57063214436290888</v>
      </c>
      <c r="P74" s="9">
        <v>1996</v>
      </c>
      <c r="Q74">
        <v>0.31724521604986833</v>
      </c>
      <c r="R74">
        <v>12.984261556265045</v>
      </c>
      <c r="S74">
        <v>0.29933412681841132</v>
      </c>
      <c r="AW74">
        <v>7</v>
      </c>
      <c r="AX74">
        <f t="shared" si="48"/>
        <v>10.761664276355697</v>
      </c>
      <c r="AY74">
        <f t="shared" si="49"/>
        <v>12.984261556265045</v>
      </c>
      <c r="AZ74">
        <f t="shared" si="50"/>
        <v>-1.8490721624547168</v>
      </c>
      <c r="BA74">
        <f t="shared" si="51"/>
        <v>10.736236855655426</v>
      </c>
      <c r="BI74">
        <v>7</v>
      </c>
      <c r="BJ74">
        <v>10.761664276355697</v>
      </c>
      <c r="BK74">
        <v>-1.8555113879516218</v>
      </c>
      <c r="BL74">
        <v>10.736236855655426</v>
      </c>
    </row>
    <row r="75" spans="2:64" x14ac:dyDescent="0.15">
      <c r="C75" s="9">
        <v>1997</v>
      </c>
      <c r="D75">
        <v>-0.55189346936080774</v>
      </c>
      <c r="E75">
        <v>-0.59771033016883135</v>
      </c>
      <c r="P75" s="9">
        <v>1997</v>
      </c>
      <c r="Q75">
        <v>0.2653895996101639</v>
      </c>
      <c r="R75">
        <v>13.024940166721839</v>
      </c>
      <c r="S75">
        <v>0.31724521604986833</v>
      </c>
      <c r="AW75">
        <v>8</v>
      </c>
      <c r="AX75">
        <f t="shared" si="48"/>
        <v>10.742226188644723</v>
      </c>
      <c r="AY75">
        <f t="shared" si="49"/>
        <v>13.024940166721839</v>
      </c>
      <c r="AZ75">
        <f t="shared" si="50"/>
        <v>-1.8532491799632533</v>
      </c>
      <c r="BA75">
        <f t="shared" si="51"/>
        <v>10.761664276355697</v>
      </c>
      <c r="BI75">
        <v>8</v>
      </c>
      <c r="BJ75">
        <v>10.742226188644723</v>
      </c>
      <c r="BK75">
        <v>-1.8490721624547168</v>
      </c>
      <c r="BL75">
        <v>10.761664276355697</v>
      </c>
    </row>
    <row r="76" spans="2:64" x14ac:dyDescent="0.15">
      <c r="C76" s="9">
        <v>1998</v>
      </c>
      <c r="D76">
        <v>-0.56177902405702651</v>
      </c>
      <c r="E76">
        <v>-0.55189346936080774</v>
      </c>
      <c r="P76" s="9">
        <v>1998</v>
      </c>
      <c r="Q76">
        <v>0.24414649659554521</v>
      </c>
      <c r="R76">
        <v>13.016729491050805</v>
      </c>
      <c r="S76">
        <v>0.2653895996101639</v>
      </c>
      <c r="AW76">
        <v>9</v>
      </c>
      <c r="AX76">
        <f t="shared" si="48"/>
        <v>10.754632398030934</v>
      </c>
      <c r="AY76">
        <f t="shared" si="49"/>
        <v>13.016729491050805</v>
      </c>
      <c r="AZ76">
        <f t="shared" si="50"/>
        <v>-1.8449460659712802</v>
      </c>
      <c r="BA76">
        <f t="shared" si="51"/>
        <v>10.742226188644723</v>
      </c>
      <c r="BI76">
        <v>9</v>
      </c>
      <c r="BJ76">
        <v>10.754632398030934</v>
      </c>
      <c r="BK76">
        <v>-1.8532491799632533</v>
      </c>
      <c r="BL76">
        <v>10.742226188644723</v>
      </c>
    </row>
    <row r="77" spans="2:64" x14ac:dyDescent="0.15">
      <c r="C77" s="9">
        <v>1999</v>
      </c>
      <c r="D77">
        <v>-0.56500131124961062</v>
      </c>
      <c r="E77">
        <v>-0.56177902405702651</v>
      </c>
      <c r="P77" s="9">
        <v>1999</v>
      </c>
      <c r="Q77">
        <v>0.24807050387094265</v>
      </c>
      <c r="R77">
        <v>13.023506114130962</v>
      </c>
      <c r="S77">
        <v>0.24414649659554521</v>
      </c>
      <c r="AW77">
        <v>10</v>
      </c>
      <c r="AX77">
        <f t="shared" si="48"/>
        <v>10.781045526899971</v>
      </c>
      <c r="AY77">
        <f t="shared" si="49"/>
        <v>13.023506114130962</v>
      </c>
      <c r="AZ77">
        <f t="shared" si="50"/>
        <v>-1.8311473845873716</v>
      </c>
      <c r="BA77">
        <f t="shared" si="51"/>
        <v>10.754632398030934</v>
      </c>
      <c r="BI77">
        <v>10</v>
      </c>
      <c r="BJ77">
        <v>10.781045526899971</v>
      </c>
      <c r="BK77">
        <v>-1.8449460659712802</v>
      </c>
      <c r="BL77">
        <v>10.754632398030934</v>
      </c>
    </row>
    <row r="78" spans="2:64" x14ac:dyDescent="0.15">
      <c r="C78" s="9">
        <v>2000</v>
      </c>
      <c r="D78">
        <v>-0.60717653765541968</v>
      </c>
      <c r="E78">
        <v>-0.56500131124961062</v>
      </c>
      <c r="P78" s="9">
        <v>2000</v>
      </c>
      <c r="Q78">
        <v>0.27617073631781913</v>
      </c>
      <c r="R78">
        <v>13.048365860688643</v>
      </c>
      <c r="S78">
        <v>0.24807050387094265</v>
      </c>
      <c r="AW78">
        <v>11</v>
      </c>
      <c r="AX78">
        <f t="shared" si="48"/>
        <v>10.817732206215418</v>
      </c>
      <c r="AY78">
        <f t="shared" si="49"/>
        <v>13.048365860688643</v>
      </c>
      <c r="AZ78">
        <f t="shared" si="50"/>
        <v>-1.8351746330626861</v>
      </c>
      <c r="BA78">
        <f t="shared" si="51"/>
        <v>10.781045526899971</v>
      </c>
      <c r="BI78">
        <v>11</v>
      </c>
      <c r="BJ78">
        <v>10.817732206215418</v>
      </c>
      <c r="BK78">
        <v>-1.8311473845873716</v>
      </c>
      <c r="BL78">
        <v>10.781045526899971</v>
      </c>
    </row>
    <row r="79" spans="2:64" x14ac:dyDescent="0.15">
      <c r="C79" s="9">
        <v>2001</v>
      </c>
      <c r="D79">
        <v>-0.55429470506505985</v>
      </c>
      <c r="E79">
        <v>-0.60717653765541968</v>
      </c>
      <c r="P79" s="9">
        <v>2001</v>
      </c>
      <c r="Q79">
        <v>0.21977197978052104</v>
      </c>
      <c r="R79">
        <v>13.042185327239077</v>
      </c>
      <c r="S79">
        <v>0.27617073631781913</v>
      </c>
      <c r="AW79">
        <v>12</v>
      </c>
      <c r="AX79">
        <f t="shared" si="48"/>
        <v>10.794318144956719</v>
      </c>
      <c r="AY79">
        <f t="shared" si="49"/>
        <v>13.042185327239077</v>
      </c>
      <c r="AZ79">
        <f t="shared" si="50"/>
        <v>-1.8122309095536473</v>
      </c>
      <c r="BA79">
        <f t="shared" si="51"/>
        <v>10.817732206215418</v>
      </c>
      <c r="BI79">
        <v>12</v>
      </c>
      <c r="BJ79">
        <v>10.794318144956719</v>
      </c>
      <c r="BK79">
        <v>-1.8351746330626861</v>
      </c>
      <c r="BL79">
        <v>10.817732206215418</v>
      </c>
    </row>
    <row r="80" spans="2:64" x14ac:dyDescent="0.15">
      <c r="C80" s="9">
        <v>2002</v>
      </c>
      <c r="D80">
        <v>-0.56550493774776189</v>
      </c>
      <c r="E80">
        <v>-0.55429470506505985</v>
      </c>
      <c r="P80" s="9">
        <v>2002</v>
      </c>
      <c r="Q80">
        <v>0.22794863196474807</v>
      </c>
      <c r="R80">
        <v>13.051258276731103</v>
      </c>
      <c r="S80">
        <v>0.21977197978052104</v>
      </c>
      <c r="AW80">
        <v>13</v>
      </c>
      <c r="AX80">
        <f t="shared" si="48"/>
        <v>10.829243523401137</v>
      </c>
      <c r="AY80">
        <f t="shared" si="49"/>
        <v>13.051258276731103</v>
      </c>
      <c r="AZ80">
        <f t="shared" si="50"/>
        <v>-1.8270487243819515</v>
      </c>
      <c r="BA80">
        <f t="shared" si="51"/>
        <v>10.794318144956719</v>
      </c>
      <c r="BI80">
        <v>13</v>
      </c>
      <c r="BJ80">
        <v>10.829243523401137</v>
      </c>
      <c r="BK80">
        <v>-1.8122309095536473</v>
      </c>
      <c r="BL80">
        <v>10.794318144956719</v>
      </c>
    </row>
    <row r="81" spans="3:64" x14ac:dyDescent="0.15">
      <c r="C81" s="9">
        <v>2003</v>
      </c>
      <c r="D81">
        <v>-0.49455055232660006</v>
      </c>
      <c r="E81">
        <v>-0.56550493774776189</v>
      </c>
      <c r="P81" s="9">
        <v>2003</v>
      </c>
      <c r="Q81">
        <v>0.18761702423159693</v>
      </c>
      <c r="R81">
        <v>13.071827690696434</v>
      </c>
      <c r="S81">
        <v>0.22794863196474807</v>
      </c>
      <c r="AW81">
        <v>14</v>
      </c>
      <c r="AX81">
        <f t="shared" si="48"/>
        <v>10.805621887997894</v>
      </c>
      <c r="AY81">
        <f t="shared" si="49"/>
        <v>13.071827690696434</v>
      </c>
      <c r="AZ81">
        <f t="shared" si="50"/>
        <v>-1.8006385445293385</v>
      </c>
      <c r="BA81">
        <f t="shared" si="51"/>
        <v>10.829243523401137</v>
      </c>
      <c r="BI81">
        <v>14</v>
      </c>
      <c r="BJ81">
        <v>10.805621887997894</v>
      </c>
      <c r="BK81">
        <v>-1.8270487243819515</v>
      </c>
      <c r="BL81">
        <v>10.829243523401137</v>
      </c>
    </row>
    <row r="82" spans="3:64" x14ac:dyDescent="0.15">
      <c r="C82" s="9">
        <v>2004</v>
      </c>
      <c r="D82">
        <v>-0.53151126281961592</v>
      </c>
      <c r="E82">
        <v>-0.49455055232660006</v>
      </c>
      <c r="P82" s="9">
        <v>2004</v>
      </c>
      <c r="Q82">
        <v>0.15962107981327733</v>
      </c>
      <c r="R82">
        <v>13.08700973747586</v>
      </c>
      <c r="S82">
        <v>0.18761702423159693</v>
      </c>
      <c r="AW82">
        <v>15</v>
      </c>
      <c r="AX82">
        <f t="shared" si="48"/>
        <v>10.815931242651923</v>
      </c>
      <c r="AY82">
        <f t="shared" si="49"/>
        <v>13.08700973747586</v>
      </c>
      <c r="AZ82">
        <f t="shared" si="50"/>
        <v>-1.8053685630216201</v>
      </c>
      <c r="BA82">
        <f t="shared" si="51"/>
        <v>10.805621887997894</v>
      </c>
      <c r="BI82">
        <v>15</v>
      </c>
      <c r="BJ82">
        <v>10.815931242651923</v>
      </c>
      <c r="BK82">
        <v>-1.8006385445293385</v>
      </c>
      <c r="BL82">
        <v>10.805621887997894</v>
      </c>
    </row>
    <row r="83" spans="3:64" x14ac:dyDescent="0.15">
      <c r="C83" s="9">
        <v>2005</v>
      </c>
      <c r="D83">
        <v>-0.51395293252396468</v>
      </c>
      <c r="E83">
        <v>-0.53151126281961592</v>
      </c>
      <c r="P83" s="9">
        <v>2005</v>
      </c>
      <c r="Q83">
        <v>0.15563519096064546</v>
      </c>
      <c r="R83">
        <v>13.107631392643814</v>
      </c>
      <c r="S83">
        <v>0.15962107981327733</v>
      </c>
      <c r="AW83">
        <v>16</v>
      </c>
      <c r="AX83">
        <f t="shared" si="48"/>
        <v>10.852370335046549</v>
      </c>
      <c r="AY83">
        <f t="shared" si="49"/>
        <v>13.107631392643814</v>
      </c>
      <c r="AZ83">
        <f t="shared" si="50"/>
        <v>-1.7846399554711063</v>
      </c>
      <c r="BA83">
        <f t="shared" si="51"/>
        <v>10.815931242651923</v>
      </c>
      <c r="BI83">
        <v>16</v>
      </c>
      <c r="BJ83">
        <v>10.852370335046549</v>
      </c>
      <c r="BK83">
        <v>-1.8053685630216201</v>
      </c>
      <c r="BL83">
        <v>10.815931242651923</v>
      </c>
    </row>
    <row r="84" spans="3:64" x14ac:dyDescent="0.15">
      <c r="C84" s="9">
        <v>2006</v>
      </c>
      <c r="D84">
        <v>-0.45056950570566484</v>
      </c>
      <c r="E84">
        <v>-0.51395293252396468</v>
      </c>
      <c r="P84" s="9">
        <v>2006</v>
      </c>
      <c r="Q84">
        <v>0.11600559096721266</v>
      </c>
      <c r="R84">
        <v>13.121655126653968</v>
      </c>
      <c r="S84">
        <v>0.15563519096064546</v>
      </c>
      <c r="AW84">
        <v>17</v>
      </c>
      <c r="AX84">
        <f t="shared" si="48"/>
        <v>10.815180004064976</v>
      </c>
      <c r="AY84">
        <f t="shared" si="49"/>
        <v>13.121655126653968</v>
      </c>
      <c r="AZ84">
        <f t="shared" si="50"/>
        <v>-1.7778975953882417</v>
      </c>
      <c r="BA84">
        <f t="shared" si="51"/>
        <v>10.852370335046549</v>
      </c>
      <c r="BI84">
        <v>17</v>
      </c>
      <c r="BJ84">
        <v>10.815180004064976</v>
      </c>
      <c r="BK84">
        <v>-1.7846399554711063</v>
      </c>
      <c r="BL84">
        <v>10.852370335046549</v>
      </c>
    </row>
    <row r="85" spans="3:64" x14ac:dyDescent="0.15">
      <c r="C85" s="9">
        <v>2007</v>
      </c>
      <c r="D85">
        <v>-0.42249554773628972</v>
      </c>
      <c r="E85">
        <v>-0.45056950570566484</v>
      </c>
      <c r="P85" s="9">
        <v>2007</v>
      </c>
      <c r="Q85">
        <v>8.8058955913635897E-2</v>
      </c>
      <c r="R85">
        <v>13.133317165022353</v>
      </c>
      <c r="S85">
        <v>0.11600559096721266</v>
      </c>
      <c r="AW85">
        <v>18</v>
      </c>
      <c r="AX85">
        <f t="shared" si="48"/>
        <v>10.819955794197158</v>
      </c>
      <c r="AY85">
        <f t="shared" si="49"/>
        <v>13.133317165022353</v>
      </c>
      <c r="AZ85">
        <f t="shared" si="50"/>
        <v>-1.7590229283449583</v>
      </c>
      <c r="BA85">
        <f t="shared" si="51"/>
        <v>10.815180004064976</v>
      </c>
      <c r="BI85">
        <v>18</v>
      </c>
      <c r="BJ85">
        <v>10.819955794197158</v>
      </c>
      <c r="BK85">
        <v>-1.7778975953882417</v>
      </c>
      <c r="BL85">
        <v>10.815180004064976</v>
      </c>
    </row>
    <row r="86" spans="3:64" x14ac:dyDescent="0.15">
      <c r="C86" s="9">
        <v>2008</v>
      </c>
      <c r="D86">
        <v>-0.3711462091259809</v>
      </c>
      <c r="E86">
        <v>-0.42249554773628972</v>
      </c>
      <c r="P86" s="9">
        <v>2008</v>
      </c>
      <c r="Q86">
        <v>3.6018416253274496E-2</v>
      </c>
      <c r="R86">
        <v>13.098140354539442</v>
      </c>
      <c r="S86">
        <v>8.8058955913635897E-2</v>
      </c>
      <c r="AW86">
        <v>19</v>
      </c>
      <c r="AX86">
        <f t="shared" si="48"/>
        <v>10.790208530374539</v>
      </c>
      <c r="AY86">
        <f t="shared" si="49"/>
        <v>13.098140354539442</v>
      </c>
      <c r="AZ86">
        <f t="shared" si="50"/>
        <v>-1.7082332270070155</v>
      </c>
      <c r="BA86">
        <f t="shared" si="51"/>
        <v>10.819955794197158</v>
      </c>
      <c r="BI86">
        <v>19</v>
      </c>
      <c r="BJ86">
        <v>10.790208530374539</v>
      </c>
      <c r="BK86">
        <v>-1.7590229283449583</v>
      </c>
      <c r="BL86">
        <v>10.819955794197158</v>
      </c>
    </row>
    <row r="87" spans="3:64" x14ac:dyDescent="0.15">
      <c r="C87" s="9">
        <v>2009</v>
      </c>
      <c r="D87">
        <v>-0.36610841047517562</v>
      </c>
      <c r="E87">
        <v>-0.3711462091259809</v>
      </c>
      <c r="P87" s="9">
        <v>2009</v>
      </c>
      <c r="Q87">
        <v>4.14003878653844E-2</v>
      </c>
      <c r="R87">
        <v>13.076342475286797</v>
      </c>
      <c r="S87">
        <v>3.6018416253274496E-2</v>
      </c>
      <c r="AW87">
        <v>20</v>
      </c>
      <c r="AX87">
        <f t="shared" si="48"/>
        <v>10.781614676524981</v>
      </c>
      <c r="AY87">
        <f t="shared" si="49"/>
        <v>13.076342475286797</v>
      </c>
      <c r="AZ87">
        <f t="shared" si="50"/>
        <v>-1.7740331444729838</v>
      </c>
      <c r="BA87">
        <f t="shared" si="51"/>
        <v>10.790208530374539</v>
      </c>
      <c r="BI87">
        <v>20</v>
      </c>
      <c r="BJ87">
        <v>10.781614676524981</v>
      </c>
      <c r="BK87">
        <v>-1.7082332270070155</v>
      </c>
      <c r="BL87">
        <v>10.790208530374539</v>
      </c>
    </row>
    <row r="88" spans="3:64" x14ac:dyDescent="0.15">
      <c r="C88" s="9">
        <v>2010</v>
      </c>
      <c r="D88">
        <v>-0.41456529240528311</v>
      </c>
      <c r="E88">
        <v>-0.36610841047517562</v>
      </c>
      <c r="P88" s="9">
        <v>2010</v>
      </c>
      <c r="Q88">
        <v>-3.0963657796446902E-3</v>
      </c>
      <c r="R88">
        <v>13.107925653245154</v>
      </c>
      <c r="S88">
        <v>4.14003878653844E-2</v>
      </c>
      <c r="AW88">
        <v>21</v>
      </c>
      <c r="AX88">
        <f t="shared" si="48"/>
        <v>10.846772692819513</v>
      </c>
      <c r="AY88">
        <f t="shared" si="49"/>
        <v>13.107925653245154</v>
      </c>
      <c r="AZ88">
        <f t="shared" si="50"/>
        <v>-1.7468114782828581</v>
      </c>
      <c r="BA88">
        <f t="shared" si="51"/>
        <v>10.781614676524981</v>
      </c>
      <c r="BI88">
        <v>21</v>
      </c>
      <c r="BJ88">
        <v>10.846772692819513</v>
      </c>
      <c r="BK88">
        <v>-1.7740331444729838</v>
      </c>
      <c r="BL88">
        <v>10.781614676524981</v>
      </c>
    </row>
    <row r="89" spans="3:64" x14ac:dyDescent="0.15">
      <c r="C89" s="9">
        <v>2011</v>
      </c>
      <c r="D89">
        <v>-0.37339785677409765</v>
      </c>
      <c r="E89">
        <v>-0.41456529240528311</v>
      </c>
      <c r="P89" s="9">
        <v>2011</v>
      </c>
      <c r="Q89">
        <v>2.2825227124413136E-2</v>
      </c>
      <c r="R89">
        <v>13.112422126509937</v>
      </c>
      <c r="S89">
        <v>-3.0963657796446902E-3</v>
      </c>
      <c r="AW89">
        <v>22</v>
      </c>
      <c r="AX89">
        <f t="shared" si="48"/>
        <v>10.808388562485078</v>
      </c>
      <c r="AY89">
        <f t="shared" si="49"/>
        <v>13.112422126509937</v>
      </c>
      <c r="AZ89">
        <f t="shared" si="50"/>
        <v>-1.7364336276765486</v>
      </c>
      <c r="BA89">
        <f t="shared" si="51"/>
        <v>10.846772692819513</v>
      </c>
      <c r="BI89">
        <v>22</v>
      </c>
      <c r="BJ89">
        <v>10.808388562485078</v>
      </c>
      <c r="BK89">
        <v>-1.7468114782828581</v>
      </c>
      <c r="BL89">
        <v>10.846772692819513</v>
      </c>
    </row>
    <row r="90" spans="3:64" x14ac:dyDescent="0.15">
      <c r="C90" s="9">
        <v>2012</v>
      </c>
      <c r="D90">
        <v>-0.37801283921755008</v>
      </c>
      <c r="E90">
        <v>-0.37339785677409765</v>
      </c>
      <c r="P90" s="9">
        <v>2012</v>
      </c>
      <c r="Q90">
        <v>5.7157546231202646E-3</v>
      </c>
      <c r="R90">
        <v>13.121631109361516</v>
      </c>
      <c r="S90">
        <v>2.2825227124413136E-2</v>
      </c>
      <c r="AW90">
        <v>23</v>
      </c>
      <c r="AX90">
        <f t="shared" si="48"/>
        <v>10.819365968862929</v>
      </c>
      <c r="AY90">
        <f t="shared" si="49"/>
        <v>13.121631109361516</v>
      </c>
      <c r="AZ90">
        <f t="shared" si="50"/>
        <v>-1.6929739474769021</v>
      </c>
      <c r="BA90">
        <f t="shared" si="51"/>
        <v>10.808388562485078</v>
      </c>
      <c r="BI90">
        <v>23</v>
      </c>
      <c r="BJ90">
        <v>10.819365968862929</v>
      </c>
      <c r="BK90">
        <v>-1.7364336276765486</v>
      </c>
      <c r="BL90">
        <v>10.808388562485078</v>
      </c>
    </row>
    <row r="91" spans="3:64" x14ac:dyDescent="0.15">
      <c r="C91" s="9">
        <v>2013</v>
      </c>
      <c r="D91">
        <v>-0.35301712577155925</v>
      </c>
      <c r="E91">
        <v>-0.37801283921755008</v>
      </c>
      <c r="P91" s="9">
        <v>2013</v>
      </c>
      <c r="Q91">
        <v>-1.2277788914686064E-2</v>
      </c>
      <c r="R91">
        <v>13.147383741156469</v>
      </c>
      <c r="S91">
        <v>5.7157546231202646E-3</v>
      </c>
      <c r="AW91">
        <v>24</v>
      </c>
      <c r="AX91">
        <f t="shared" si="48"/>
        <v>10.789896077881929</v>
      </c>
      <c r="AY91">
        <f t="shared" si="49"/>
        <v>13.147383741156469</v>
      </c>
      <c r="AZ91">
        <f t="shared" si="50"/>
        <v>-1.6780240242743847</v>
      </c>
      <c r="BA91">
        <f t="shared" si="51"/>
        <v>10.819365968862929</v>
      </c>
      <c r="BI91">
        <v>24</v>
      </c>
      <c r="BJ91">
        <v>10.789896077881929</v>
      </c>
      <c r="BK91">
        <v>-1.6929739474769021</v>
      </c>
      <c r="BL91">
        <v>10.819365968862929</v>
      </c>
    </row>
    <row r="92" spans="3:64" x14ac:dyDescent="0.15">
      <c r="C92" s="9">
        <v>2014</v>
      </c>
      <c r="D92">
        <v>-0.28901059785997468</v>
      </c>
      <c r="E92">
        <v>-0.35301712577155925</v>
      </c>
      <c r="P92" s="9">
        <v>2014</v>
      </c>
      <c r="Q92">
        <v>-6.6914201110464852E-4</v>
      </c>
      <c r="R92">
        <v>13.142936296185127</v>
      </c>
      <c r="S92">
        <v>-1.2277788914686064E-2</v>
      </c>
      <c r="AW92">
        <v>25</v>
      </c>
      <c r="AX92">
        <f t="shared" si="48"/>
        <v>10.748747641253981</v>
      </c>
      <c r="AY92">
        <f t="shared" si="49"/>
        <v>13.142936296185127</v>
      </c>
      <c r="AZ92">
        <f t="shared" si="50"/>
        <v>-1.7107917941537829</v>
      </c>
      <c r="BA92">
        <f t="shared" si="51"/>
        <v>10.789896077881929</v>
      </c>
      <c r="BI92">
        <v>25</v>
      </c>
      <c r="BJ92">
        <v>10.748747641253981</v>
      </c>
      <c r="BK92">
        <v>-1.6780240242743847</v>
      </c>
      <c r="BL92">
        <v>10.789896077881929</v>
      </c>
    </row>
    <row r="93" spans="3:64" x14ac:dyDescent="0.15">
      <c r="C93" s="9">
        <v>2015</v>
      </c>
      <c r="D93">
        <v>-0.28296022042202912</v>
      </c>
      <c r="E93">
        <v>-0.28901059785997468</v>
      </c>
      <c r="P93" s="9">
        <v>2015</v>
      </c>
      <c r="Q93">
        <v>-3.2728081798468756E-2</v>
      </c>
      <c r="R93">
        <v>13.156175258393048</v>
      </c>
      <c r="S93">
        <v>-6.6914201110464852E-4</v>
      </c>
      <c r="AW93">
        <v>26</v>
      </c>
      <c r="AX93">
        <f t="shared" si="48"/>
        <v>10.720457394019295</v>
      </c>
      <c r="AY93">
        <f t="shared" si="49"/>
        <v>13.156175258393048</v>
      </c>
      <c r="AZ93">
        <f t="shared" si="50"/>
        <v>-1.734712379665414</v>
      </c>
      <c r="BA93">
        <f t="shared" si="51"/>
        <v>10.748747641253981</v>
      </c>
      <c r="BI93">
        <v>26</v>
      </c>
      <c r="BJ93">
        <v>10.720457394019295</v>
      </c>
      <c r="BK93">
        <v>-1.7107917941537829</v>
      </c>
      <c r="BL93">
        <v>10.748747641253981</v>
      </c>
    </row>
    <row r="94" spans="3:64" x14ac:dyDescent="0.15">
      <c r="C94" s="9">
        <v>2016</v>
      </c>
      <c r="D94">
        <f>$G$94+E94*$G$95</f>
        <v>-0.27098677700656082</v>
      </c>
      <c r="E94">
        <f>D93</f>
        <v>-0.28296022042202912</v>
      </c>
      <c r="F94" t="s">
        <v>111</v>
      </c>
      <c r="G94">
        <v>1.2668704235021866E-2</v>
      </c>
      <c r="P94" s="9">
        <v>2016</v>
      </c>
      <c r="Q94">
        <f>$V$94+R94*$V$95+S94*$V$96</f>
        <v>-4.8360378808736684E-2</v>
      </c>
      <c r="R94">
        <f t="shared" ref="R94:R108" si="52">LN(X29)</f>
        <v>13.166125589246215</v>
      </c>
      <c r="S94">
        <f>Q93</f>
        <v>-3.2728081798468756E-2</v>
      </c>
      <c r="U94" t="s">
        <v>111</v>
      </c>
      <c r="V94">
        <v>7.2355553513055257</v>
      </c>
      <c r="BK94">
        <v>-1.734712379665414</v>
      </c>
    </row>
    <row r="95" spans="3:64" x14ac:dyDescent="0.15">
      <c r="C95" s="9">
        <v>2017</v>
      </c>
      <c r="D95">
        <f t="shared" ref="D95:D108" si="53">$G$94+E95*$G$95</f>
        <v>-0.25898391367450674</v>
      </c>
      <c r="E95">
        <f t="shared" ref="E95:E108" si="54">D94</f>
        <v>-0.27098677700656082</v>
      </c>
      <c r="F95" t="s">
        <v>124</v>
      </c>
      <c r="G95">
        <v>1.0024570973916991</v>
      </c>
      <c r="P95" s="9">
        <v>2017</v>
      </c>
      <c r="Q95">
        <f t="shared" ref="Q95:Q108" si="55">$V$94+R95*$V$95+S95*$V$96</f>
        <v>-6.5307626772681565E-2</v>
      </c>
      <c r="R95">
        <f t="shared" si="52"/>
        <v>13.176075920099384</v>
      </c>
      <c r="S95">
        <f t="shared" ref="S95:S108" si="56">Q94</f>
        <v>-4.8360378808736684E-2</v>
      </c>
      <c r="U95" t="s">
        <v>124</v>
      </c>
      <c r="V95">
        <v>-0.55140911886919464</v>
      </c>
      <c r="AX95" t="s">
        <v>100</v>
      </c>
      <c r="BI95" t="s">
        <v>100</v>
      </c>
    </row>
    <row r="96" spans="3:64" ht="13.75" thickBot="1" x14ac:dyDescent="0.2">
      <c r="C96" s="9">
        <v>2018</v>
      </c>
      <c r="D96">
        <f t="shared" si="53"/>
        <v>-0.24695155813826652</v>
      </c>
      <c r="E96">
        <f t="shared" si="54"/>
        <v>-0.25898391367450674</v>
      </c>
      <c r="P96" s="9">
        <v>2018</v>
      </c>
      <c r="Q96">
        <f t="shared" si="55"/>
        <v>-8.3218908000509018E-2</v>
      </c>
      <c r="R96">
        <f t="shared" si="52"/>
        <v>13.186026250952551</v>
      </c>
      <c r="S96">
        <f t="shared" si="56"/>
        <v>-6.5307626772681565E-2</v>
      </c>
      <c r="U96" t="s">
        <v>125</v>
      </c>
      <c r="V96">
        <v>0.73313248770887773</v>
      </c>
    </row>
    <row r="97" spans="3:69" x14ac:dyDescent="0.15">
      <c r="C97" s="9">
        <v>2019</v>
      </c>
      <c r="D97">
        <f t="shared" si="53"/>
        <v>-0.23488963793262221</v>
      </c>
      <c r="E97">
        <f t="shared" si="54"/>
        <v>-0.24695155813826652</v>
      </c>
      <c r="P97" s="9">
        <v>2019</v>
      </c>
      <c r="Q97">
        <f t="shared" si="55"/>
        <v>-0.10183695333332257</v>
      </c>
      <c r="R97">
        <f t="shared" si="52"/>
        <v>13.19597658180572</v>
      </c>
      <c r="S97">
        <f t="shared" si="56"/>
        <v>-8.3218908000509018E-2</v>
      </c>
      <c r="AX97" s="26" t="s">
        <v>101</v>
      </c>
      <c r="AY97" s="26"/>
      <c r="BI97" s="26" t="s">
        <v>101</v>
      </c>
      <c r="BJ97" s="26"/>
    </row>
    <row r="98" spans="3:69" x14ac:dyDescent="0.15">
      <c r="C98" s="9">
        <v>2020</v>
      </c>
      <c r="D98">
        <f t="shared" si="53"/>
        <v>-0.22279808041430174</v>
      </c>
      <c r="E98">
        <f t="shared" si="54"/>
        <v>-0.23488963793262221</v>
      </c>
      <c r="P98" s="9">
        <v>2020</v>
      </c>
      <c r="Q98">
        <f t="shared" si="55"/>
        <v>-0.12097315039264793</v>
      </c>
      <c r="R98">
        <f t="shared" si="52"/>
        <v>13.205926912658889</v>
      </c>
      <c r="S98">
        <f t="shared" si="56"/>
        <v>-0.10183695333332257</v>
      </c>
      <c r="AX98" t="s">
        <v>102</v>
      </c>
      <c r="AY98">
        <v>0.92550110530982599</v>
      </c>
      <c r="BI98" t="s">
        <v>102</v>
      </c>
      <c r="BJ98">
        <v>0.92860351224832616</v>
      </c>
    </row>
    <row r="99" spans="3:69" x14ac:dyDescent="0.15">
      <c r="C99" s="9">
        <v>2021</v>
      </c>
      <c r="D99">
        <f t="shared" si="53"/>
        <v>-0.21067681276154143</v>
      </c>
      <c r="E99">
        <f t="shared" si="54"/>
        <v>-0.22279808041430174</v>
      </c>
      <c r="P99" s="9">
        <v>2021</v>
      </c>
      <c r="Q99">
        <f t="shared" si="55"/>
        <v>-0.14048922131623975</v>
      </c>
      <c r="R99">
        <f t="shared" si="52"/>
        <v>13.215877243512056</v>
      </c>
      <c r="S99">
        <f t="shared" si="56"/>
        <v>-0.12097315039264793</v>
      </c>
      <c r="AX99" t="s">
        <v>103</v>
      </c>
      <c r="AY99">
        <v>0.85655229592970961</v>
      </c>
      <c r="BI99" t="s">
        <v>103</v>
      </c>
      <c r="BJ99">
        <v>0.86230448295992723</v>
      </c>
    </row>
    <row r="100" spans="3:69" x14ac:dyDescent="0.15">
      <c r="C100" s="9">
        <v>2022</v>
      </c>
      <c r="D100">
        <f t="shared" si="53"/>
        <v>-0.19852576197364744</v>
      </c>
      <c r="E100">
        <f t="shared" si="54"/>
        <v>-0.21067681276154143</v>
      </c>
      <c r="P100" s="9">
        <v>2022</v>
      </c>
      <c r="Q100">
        <f t="shared" si="55"/>
        <v>-0.16028379011095864</v>
      </c>
      <c r="R100">
        <f t="shared" si="52"/>
        <v>13.225827574365224</v>
      </c>
      <c r="S100">
        <f t="shared" si="56"/>
        <v>-0.14048922131623975</v>
      </c>
      <c r="AX100" t="s">
        <v>104</v>
      </c>
      <c r="AY100">
        <v>0.83605976677681093</v>
      </c>
      <c r="BI100" t="s">
        <v>104</v>
      </c>
      <c r="BJ100">
        <v>0.84978670868355699</v>
      </c>
    </row>
    <row r="101" spans="3:69" x14ac:dyDescent="0.15">
      <c r="C101" s="9">
        <v>2023</v>
      </c>
      <c r="D101">
        <f t="shared" si="53"/>
        <v>-0.1863448548705561</v>
      </c>
      <c r="E101">
        <f t="shared" si="54"/>
        <v>-0.19852576197364744</v>
      </c>
      <c r="P101" s="9">
        <v>2023</v>
      </c>
      <c r="Q101">
        <f t="shared" si="55"/>
        <v>-0.18028253474275763</v>
      </c>
      <c r="R101">
        <f t="shared" si="52"/>
        <v>13.235777905218393</v>
      </c>
      <c r="S101">
        <f t="shared" si="56"/>
        <v>-0.16028379011095864</v>
      </c>
      <c r="AX101" t="s">
        <v>105</v>
      </c>
      <c r="AY101">
        <v>2.7576143449664633E-2</v>
      </c>
      <c r="BI101" t="s">
        <v>105</v>
      </c>
      <c r="BJ101">
        <v>2.6396414310597027E-2</v>
      </c>
    </row>
    <row r="102" spans="3:69" ht="13.75" thickBot="1" x14ac:dyDescent="0.2">
      <c r="C102" s="9">
        <v>2024</v>
      </c>
      <c r="D102">
        <f t="shared" si="53"/>
        <v>-0.17413401809239323</v>
      </c>
      <c r="E102">
        <f t="shared" si="54"/>
        <v>-0.1863448548705561</v>
      </c>
      <c r="P102" s="9">
        <v>2024</v>
      </c>
      <c r="Q102">
        <f t="shared" si="55"/>
        <v>-0.20043096731392518</v>
      </c>
      <c r="R102">
        <f t="shared" si="52"/>
        <v>13.24572823607156</v>
      </c>
      <c r="S102">
        <f t="shared" si="56"/>
        <v>-0.18028253474275763</v>
      </c>
      <c r="AX102" s="25" t="s">
        <v>106</v>
      </c>
      <c r="AY102" s="25">
        <v>25</v>
      </c>
      <c r="BI102" s="25" t="s">
        <v>106</v>
      </c>
      <c r="BJ102" s="25">
        <v>25</v>
      </c>
    </row>
    <row r="103" spans="3:69" x14ac:dyDescent="0.15">
      <c r="C103" s="9">
        <v>2025</v>
      </c>
      <c r="D103">
        <f t="shared" si="53"/>
        <v>-0.16189317809903228</v>
      </c>
      <c r="E103">
        <f t="shared" si="54"/>
        <v>-0.17413401809239323</v>
      </c>
      <c r="P103" s="9">
        <v>2025</v>
      </c>
      <c r="Q103">
        <f t="shared" si="55"/>
        <v>-0.22068914097646294</v>
      </c>
      <c r="R103">
        <f t="shared" si="52"/>
        <v>13.255678566924729</v>
      </c>
      <c r="S103">
        <f t="shared" si="56"/>
        <v>-0.20043096731392518</v>
      </c>
    </row>
    <row r="104" spans="3:69" ht="13.75" thickBot="1" x14ac:dyDescent="0.2">
      <c r="C104" s="9">
        <v>2026</v>
      </c>
      <c r="D104">
        <f t="shared" si="53"/>
        <v>-0.14962226116965141</v>
      </c>
      <c r="E104">
        <f t="shared" si="54"/>
        <v>-0.16189317809903228</v>
      </c>
      <c r="P104" s="9">
        <v>2026</v>
      </c>
      <c r="Q104">
        <f t="shared" si="55"/>
        <v>-0.24102776939831905</v>
      </c>
      <c r="R104">
        <f t="shared" si="52"/>
        <v>13.265628897777896</v>
      </c>
      <c r="S104">
        <f t="shared" si="56"/>
        <v>-0.22068914097646294</v>
      </c>
      <c r="AX104" t="s">
        <v>107</v>
      </c>
      <c r="BI104" t="s">
        <v>107</v>
      </c>
    </row>
    <row r="105" spans="3:69" x14ac:dyDescent="0.15">
      <c r="C105" s="9">
        <v>2027</v>
      </c>
      <c r="D105">
        <f t="shared" si="53"/>
        <v>-0.13732119340228963</v>
      </c>
      <c r="E105">
        <f t="shared" si="54"/>
        <v>-0.14962226116965141</v>
      </c>
      <c r="P105" s="9">
        <v>2027</v>
      </c>
      <c r="Q105">
        <f t="shared" si="55"/>
        <v>-0.26142538181802399</v>
      </c>
      <c r="R105">
        <f t="shared" si="52"/>
        <v>13.275579228631065</v>
      </c>
      <c r="S105">
        <f t="shared" si="56"/>
        <v>-0.24102776939831905</v>
      </c>
      <c r="AX105" s="27"/>
      <c r="AY105" s="27" t="s">
        <v>112</v>
      </c>
      <c r="AZ105" s="27" t="s">
        <v>113</v>
      </c>
      <c r="BA105" s="27" t="s">
        <v>114</v>
      </c>
      <c r="BB105" s="27" t="s">
        <v>115</v>
      </c>
      <c r="BC105" s="27" t="s">
        <v>116</v>
      </c>
      <c r="BI105" s="27"/>
      <c r="BJ105" s="27" t="s">
        <v>112</v>
      </c>
      <c r="BK105" s="27" t="s">
        <v>113</v>
      </c>
      <c r="BL105" s="27" t="s">
        <v>114</v>
      </c>
      <c r="BM105" s="27" t="s">
        <v>115</v>
      </c>
      <c r="BN105" s="27" t="s">
        <v>116</v>
      </c>
    </row>
    <row r="106" spans="3:69" x14ac:dyDescent="0.15">
      <c r="C106" s="9">
        <v>2028</v>
      </c>
      <c r="D106">
        <f t="shared" si="53"/>
        <v>-0.12498990071340152</v>
      </c>
      <c r="E106">
        <f t="shared" si="54"/>
        <v>-0.13732119340228963</v>
      </c>
      <c r="P106" s="9">
        <v>2028</v>
      </c>
      <c r="Q106">
        <f t="shared" si="55"/>
        <v>-0.28186623732280602</v>
      </c>
      <c r="R106">
        <f t="shared" si="52"/>
        <v>13.285529559484234</v>
      </c>
      <c r="S106">
        <f t="shared" si="56"/>
        <v>-0.26142538181802399</v>
      </c>
      <c r="AX106" t="s">
        <v>108</v>
      </c>
      <c r="AY106">
        <v>3</v>
      </c>
      <c r="AZ106">
        <v>9.5355694991356224E-2</v>
      </c>
      <c r="BA106">
        <v>3.1785231663785406E-2</v>
      </c>
      <c r="BB106">
        <v>41.798271435351452</v>
      </c>
      <c r="BC106">
        <v>4.9303161905017233E-9</v>
      </c>
      <c r="BI106" t="s">
        <v>108</v>
      </c>
      <c r="BJ106">
        <v>2</v>
      </c>
      <c r="BK106">
        <v>9.5996057283995129E-2</v>
      </c>
      <c r="BL106">
        <v>4.7998028641997564E-2</v>
      </c>
      <c r="BM106">
        <v>68.88640615510181</v>
      </c>
      <c r="BN106">
        <v>3.3737881814161653E-10</v>
      </c>
    </row>
    <row r="107" spans="3:69" x14ac:dyDescent="0.15">
      <c r="C107" s="9">
        <v>2029</v>
      </c>
      <c r="D107">
        <f t="shared" si="53"/>
        <v>-0.11262830883741129</v>
      </c>
      <c r="E107">
        <f t="shared" si="54"/>
        <v>-0.12498990071340152</v>
      </c>
      <c r="P107" s="9">
        <v>2029</v>
      </c>
      <c r="Q107">
        <f t="shared" si="55"/>
        <v>-0.30233879573812672</v>
      </c>
      <c r="R107">
        <f t="shared" si="52"/>
        <v>13.295479890337401</v>
      </c>
      <c r="S107">
        <f t="shared" si="56"/>
        <v>-0.28186623732280602</v>
      </c>
      <c r="AX107" t="s">
        <v>109</v>
      </c>
      <c r="AY107">
        <v>21</v>
      </c>
      <c r="AZ107">
        <v>1.5969317438686112E-2</v>
      </c>
      <c r="BA107">
        <v>7.6044368755648155E-4</v>
      </c>
      <c r="BI107" t="s">
        <v>109</v>
      </c>
      <c r="BJ107">
        <v>22</v>
      </c>
      <c r="BK107">
        <v>1.5328955146047214E-2</v>
      </c>
      <c r="BL107">
        <v>6.967706884566916E-4</v>
      </c>
    </row>
    <row r="108" spans="3:69" ht="13.75" thickBot="1" x14ac:dyDescent="0.2">
      <c r="C108" s="9">
        <v>2030</v>
      </c>
      <c r="D108">
        <f t="shared" si="53"/>
        <v>-0.10023634332626531</v>
      </c>
      <c r="E108">
        <f t="shared" si="54"/>
        <v>-0.11262830883741129</v>
      </c>
      <c r="P108" s="9">
        <v>2030</v>
      </c>
      <c r="Q108">
        <f t="shared" si="55"/>
        <v>-0.32283459658711833</v>
      </c>
      <c r="R108">
        <f t="shared" si="52"/>
        <v>13.305430221190569</v>
      </c>
      <c r="S108">
        <f t="shared" si="56"/>
        <v>-0.30233879573812672</v>
      </c>
      <c r="AX108" s="25" t="s">
        <v>110</v>
      </c>
      <c r="AY108" s="25">
        <v>24</v>
      </c>
      <c r="AZ108" s="25">
        <v>0.11132501243004234</v>
      </c>
      <c r="BA108" s="25"/>
      <c r="BB108" s="25"/>
      <c r="BC108" s="25"/>
      <c r="BI108" s="25" t="s">
        <v>110</v>
      </c>
      <c r="BJ108" s="25">
        <v>24</v>
      </c>
      <c r="BK108" s="25">
        <v>0.11132501243004234</v>
      </c>
      <c r="BL108" s="25"/>
      <c r="BM108" s="25"/>
      <c r="BN108" s="25"/>
    </row>
    <row r="109" spans="3:69" ht="13.75" thickBot="1" x14ac:dyDescent="0.2"/>
    <row r="110" spans="3:69" x14ac:dyDescent="0.15">
      <c r="AX110" s="27"/>
      <c r="AY110" s="27" t="s">
        <v>117</v>
      </c>
      <c r="AZ110" s="27" t="s">
        <v>105</v>
      </c>
      <c r="BA110" s="27" t="s">
        <v>118</v>
      </c>
      <c r="BB110" s="27" t="s">
        <v>119</v>
      </c>
      <c r="BC110" s="27" t="s">
        <v>120</v>
      </c>
      <c r="BD110" s="27" t="s">
        <v>121</v>
      </c>
      <c r="BE110" s="27" t="s">
        <v>122</v>
      </c>
      <c r="BF110" s="27" t="s">
        <v>123</v>
      </c>
      <c r="BI110" s="27"/>
      <c r="BJ110" s="27" t="s">
        <v>117</v>
      </c>
      <c r="BK110" s="27" t="s">
        <v>105</v>
      </c>
      <c r="BL110" s="27" t="s">
        <v>118</v>
      </c>
      <c r="BM110" s="27" t="s">
        <v>119</v>
      </c>
      <c r="BN110" s="27" t="s">
        <v>120</v>
      </c>
      <c r="BO110" s="27" t="s">
        <v>121</v>
      </c>
      <c r="BP110" s="27" t="s">
        <v>122</v>
      </c>
      <c r="BQ110" s="27" t="s">
        <v>123</v>
      </c>
    </row>
    <row r="111" spans="3:69" x14ac:dyDescent="0.15">
      <c r="P111" s="43" t="s">
        <v>100</v>
      </c>
      <c r="Q111" s="43"/>
      <c r="R111" s="43"/>
      <c r="S111" s="43"/>
      <c r="T111" s="43"/>
      <c r="U111" s="43"/>
      <c r="V111" s="43"/>
      <c r="W111" s="43"/>
      <c r="X111" s="43"/>
      <c r="Y111" s="43"/>
      <c r="AX111" t="s">
        <v>111</v>
      </c>
      <c r="AY111">
        <v>1.2241914745103664</v>
      </c>
      <c r="AZ111">
        <v>3.2785378473516329</v>
      </c>
      <c r="BA111">
        <v>0.37339555970026544</v>
      </c>
      <c r="BB111">
        <v>0.71259690408052723</v>
      </c>
      <c r="BC111">
        <v>-5.5939012233057746</v>
      </c>
      <c r="BD111">
        <v>8.0422841723265073</v>
      </c>
      <c r="BE111">
        <v>-5.5939012233057746</v>
      </c>
      <c r="BF111">
        <v>8.0422841723265073</v>
      </c>
      <c r="BI111" t="s">
        <v>111</v>
      </c>
      <c r="BJ111">
        <v>0.82381483730577543</v>
      </c>
      <c r="BK111">
        <v>1.1429866491317537</v>
      </c>
      <c r="BL111">
        <v>0.72075630798624757</v>
      </c>
      <c r="BM111">
        <v>0.4786489469752282</v>
      </c>
      <c r="BN111">
        <v>-1.5465943913024369</v>
      </c>
      <c r="BO111">
        <v>3.1942240659139878</v>
      </c>
      <c r="BP111">
        <v>-1.5465943913024369</v>
      </c>
      <c r="BQ111">
        <v>3.1942240659139878</v>
      </c>
    </row>
    <row r="112" spans="3:69" ht="13.75" thickBot="1" x14ac:dyDescent="0.2"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AX112" t="s">
        <v>124</v>
      </c>
      <c r="AY112">
        <v>-3.1865774541078418E-2</v>
      </c>
      <c r="AZ112">
        <v>0.24241586049193306</v>
      </c>
      <c r="BA112">
        <v>-0.13145086495748831</v>
      </c>
      <c r="BB112">
        <v>0.89666988546711301</v>
      </c>
      <c r="BC112">
        <v>-0.53599715420167626</v>
      </c>
      <c r="BD112">
        <v>0.47226560511951943</v>
      </c>
      <c r="BE112">
        <v>-0.53599715420167626</v>
      </c>
      <c r="BF112">
        <v>0.47226560511951943</v>
      </c>
      <c r="BI112" t="s">
        <v>124</v>
      </c>
      <c r="BJ112">
        <v>-0.18606048233199732</v>
      </c>
      <c r="BK112">
        <v>0.10760619362248296</v>
      </c>
      <c r="BL112">
        <v>-1.7290871098438549</v>
      </c>
      <c r="BM112">
        <v>9.7802964209879037E-2</v>
      </c>
      <c r="BN112">
        <v>-0.40922206922533066</v>
      </c>
      <c r="BO112">
        <v>3.7101104561336029E-2</v>
      </c>
      <c r="BP112">
        <v>-0.40922206922533066</v>
      </c>
      <c r="BQ112">
        <v>3.7101104561336029E-2</v>
      </c>
    </row>
    <row r="113" spans="3:69" ht="13.75" thickBot="1" x14ac:dyDescent="0.2">
      <c r="C113" s="43" t="s">
        <v>100</v>
      </c>
      <c r="D113" s="43"/>
      <c r="E113" s="43"/>
      <c r="F113" s="43"/>
      <c r="G113" s="43"/>
      <c r="H113" s="43"/>
      <c r="I113" s="43"/>
      <c r="J113" s="43"/>
      <c r="K113" s="43"/>
      <c r="P113" s="42" t="s">
        <v>101</v>
      </c>
      <c r="Q113" s="42"/>
      <c r="R113" s="43"/>
      <c r="S113" s="43"/>
      <c r="T113" s="43"/>
      <c r="U113" s="43"/>
      <c r="V113" s="43"/>
      <c r="W113" s="43"/>
      <c r="X113" s="43"/>
      <c r="Y113" s="43"/>
      <c r="AX113" t="s">
        <v>125</v>
      </c>
      <c r="AY113">
        <v>-0.1514831244479086</v>
      </c>
      <c r="AZ113">
        <v>0.21378816084041161</v>
      </c>
      <c r="BA113">
        <v>-0.7085664793243045</v>
      </c>
      <c r="BB113">
        <v>0.486385395712567</v>
      </c>
      <c r="BC113">
        <v>-0.59607994357049665</v>
      </c>
      <c r="BD113">
        <v>0.2931136946746794</v>
      </c>
      <c r="BE113">
        <v>-0.59607994357049665</v>
      </c>
      <c r="BF113">
        <v>0.2931136946746794</v>
      </c>
      <c r="BI113" s="25" t="s">
        <v>125</v>
      </c>
      <c r="BJ113" s="25">
        <v>0.89282499578476593</v>
      </c>
      <c r="BK113" s="25">
        <v>9.2956172666914319E-2</v>
      </c>
      <c r="BL113" s="25">
        <v>9.6047951434487917</v>
      </c>
      <c r="BM113" s="25">
        <v>2.5012732974809879E-9</v>
      </c>
      <c r="BN113" s="25">
        <v>0.70004569279541595</v>
      </c>
      <c r="BO113" s="25">
        <v>1.0856042987741159</v>
      </c>
      <c r="BP113" s="25">
        <v>0.70004569279541595</v>
      </c>
      <c r="BQ113" s="25">
        <v>1.0856042987741159</v>
      </c>
    </row>
    <row r="114" spans="3:69" ht="13.75" thickBot="1" x14ac:dyDescent="0.2">
      <c r="C114" s="43"/>
      <c r="D114" s="43"/>
      <c r="E114" s="43"/>
      <c r="F114" s="43"/>
      <c r="G114" s="43"/>
      <c r="H114" s="43"/>
      <c r="I114" s="43"/>
      <c r="J114" s="43"/>
      <c r="K114" s="43"/>
      <c r="P114" s="43" t="s">
        <v>102</v>
      </c>
      <c r="Q114" s="43">
        <v>0.97390754597438056</v>
      </c>
      <c r="R114" s="43"/>
      <c r="S114" s="43"/>
      <c r="T114" s="43"/>
      <c r="U114" s="43"/>
      <c r="V114" s="43"/>
      <c r="W114" s="43"/>
      <c r="X114" s="43"/>
      <c r="Y114" s="43"/>
      <c r="AX114" s="25" t="s">
        <v>126</v>
      </c>
      <c r="AY114" s="25">
        <v>0.90018984065754304</v>
      </c>
      <c r="AZ114" s="25">
        <v>0.11695704097612615</v>
      </c>
      <c r="BA114" s="25">
        <v>7.6967562888436465</v>
      </c>
      <c r="BB114" s="25">
        <v>1.5214953083090085E-7</v>
      </c>
      <c r="BC114" s="25">
        <v>0.65696435900520855</v>
      </c>
      <c r="BD114" s="25">
        <v>1.1434153223098775</v>
      </c>
      <c r="BE114" s="25">
        <v>0.65696435900520855</v>
      </c>
      <c r="BF114" s="25">
        <v>1.1434153223098775</v>
      </c>
    </row>
    <row r="115" spans="3:69" x14ac:dyDescent="0.15">
      <c r="C115" s="42" t="s">
        <v>101</v>
      </c>
      <c r="D115" s="42"/>
      <c r="E115" s="43"/>
      <c r="F115" s="43"/>
      <c r="G115" s="43"/>
      <c r="H115" s="43"/>
      <c r="I115" s="43"/>
      <c r="J115" s="43"/>
      <c r="K115" s="43"/>
      <c r="P115" s="43" t="s">
        <v>103</v>
      </c>
      <c r="Q115" s="43">
        <v>0.94849590810584017</v>
      </c>
      <c r="R115" s="43"/>
      <c r="S115" s="43"/>
      <c r="T115" s="43"/>
      <c r="U115" s="43"/>
      <c r="V115" s="43"/>
      <c r="W115" s="43"/>
      <c r="X115" s="43"/>
      <c r="Y115" s="43"/>
    </row>
    <row r="116" spans="3:69" x14ac:dyDescent="0.15">
      <c r="C116" s="43" t="s">
        <v>102</v>
      </c>
      <c r="D116" s="43">
        <v>0.92879243703058489</v>
      </c>
      <c r="E116" s="43"/>
      <c r="F116" s="43"/>
      <c r="G116" s="43"/>
      <c r="H116" s="43"/>
      <c r="I116" s="43"/>
      <c r="J116" s="43"/>
      <c r="K116" s="43"/>
      <c r="P116" s="43" t="s">
        <v>104</v>
      </c>
      <c r="Q116" s="43">
        <v>0.94381371793364377</v>
      </c>
      <c r="R116" s="43"/>
      <c r="S116" s="43"/>
      <c r="T116" s="43"/>
      <c r="U116" s="43"/>
      <c r="V116" s="43"/>
      <c r="W116" s="43"/>
      <c r="X116" s="43"/>
      <c r="Y116" s="43"/>
    </row>
    <row r="117" spans="3:69" x14ac:dyDescent="0.15">
      <c r="C117" s="43" t="s">
        <v>103</v>
      </c>
      <c r="D117" s="43">
        <v>0.86265539108521294</v>
      </c>
      <c r="E117" s="43"/>
      <c r="F117" s="43"/>
      <c r="G117" s="43"/>
      <c r="H117" s="43"/>
      <c r="I117" s="43"/>
      <c r="J117" s="43"/>
      <c r="K117" s="43"/>
      <c r="P117" s="43" t="s">
        <v>105</v>
      </c>
      <c r="Q117" s="43">
        <v>3.2168644821988182E-2</v>
      </c>
      <c r="R117" s="43"/>
      <c r="S117" s="43"/>
      <c r="T117" s="43"/>
      <c r="U117" s="43"/>
      <c r="V117" s="43"/>
      <c r="W117" s="43"/>
      <c r="X117" s="43"/>
      <c r="Y117" s="43"/>
    </row>
    <row r="118" spans="3:69" ht="13.75" thickBot="1" x14ac:dyDescent="0.2">
      <c r="C118" s="43" t="s">
        <v>104</v>
      </c>
      <c r="D118" s="43">
        <v>0.85668388634978743</v>
      </c>
      <c r="E118" s="43"/>
      <c r="F118" s="43"/>
      <c r="G118" s="43"/>
      <c r="H118" s="43"/>
      <c r="I118" s="43"/>
      <c r="J118" s="43"/>
      <c r="K118" s="43"/>
      <c r="P118" s="44" t="s">
        <v>106</v>
      </c>
      <c r="Q118" s="44">
        <v>25</v>
      </c>
      <c r="R118" s="43"/>
      <c r="S118" s="43"/>
      <c r="T118" s="43"/>
      <c r="U118" s="43"/>
      <c r="V118" s="43"/>
      <c r="W118" s="43"/>
      <c r="X118" s="43"/>
      <c r="Y118" s="43"/>
      <c r="AX118" t="s">
        <v>203</v>
      </c>
      <c r="AY118" t="s">
        <v>205</v>
      </c>
      <c r="AZ118" t="s">
        <v>206</v>
      </c>
      <c r="BA118" t="s">
        <v>208</v>
      </c>
      <c r="BJ118" t="s">
        <v>203</v>
      </c>
      <c r="BK118" t="s">
        <v>208</v>
      </c>
    </row>
    <row r="119" spans="3:69" x14ac:dyDescent="0.15">
      <c r="C119" s="43" t="s">
        <v>105</v>
      </c>
      <c r="D119" s="43">
        <v>3.7989997098728946E-2</v>
      </c>
      <c r="E119" s="43"/>
      <c r="F119" s="43"/>
      <c r="G119" s="43"/>
      <c r="H119" s="43"/>
      <c r="I119" s="43"/>
      <c r="J119" s="43"/>
      <c r="K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AW119">
        <v>1</v>
      </c>
      <c r="AX119">
        <v>10.55419569385289</v>
      </c>
      <c r="BI119">
        <v>1</v>
      </c>
      <c r="BJ119">
        <v>10.55419569385289</v>
      </c>
    </row>
    <row r="120" spans="3:69" ht="13.75" thickBot="1" x14ac:dyDescent="0.2">
      <c r="C120" s="44" t="s">
        <v>106</v>
      </c>
      <c r="D120" s="44">
        <v>25</v>
      </c>
      <c r="E120" s="43"/>
      <c r="F120" s="43"/>
      <c r="G120" s="43"/>
      <c r="H120" s="43"/>
      <c r="I120" s="43"/>
      <c r="J120" s="43"/>
      <c r="K120" s="43"/>
      <c r="P120" s="43" t="s">
        <v>107</v>
      </c>
      <c r="Q120" s="43"/>
      <c r="R120" s="43"/>
      <c r="S120" s="43"/>
      <c r="T120" s="43"/>
      <c r="U120" s="43"/>
      <c r="V120" s="43"/>
      <c r="W120" s="43"/>
      <c r="X120" s="43"/>
      <c r="Y120" s="43"/>
      <c r="AW120">
        <v>2</v>
      </c>
      <c r="AX120" s="17">
        <v>10.581344876756599</v>
      </c>
      <c r="AY120">
        <v>12.932741639007498</v>
      </c>
      <c r="AZ120" s="17">
        <v>-1.8948640098017722</v>
      </c>
      <c r="BA120">
        <v>10.55419569385289</v>
      </c>
      <c r="BI120">
        <v>2</v>
      </c>
      <c r="BJ120">
        <v>10.581344876756599</v>
      </c>
      <c r="BK120">
        <v>10.55419569385289</v>
      </c>
    </row>
    <row r="121" spans="3:69" x14ac:dyDescent="0.15">
      <c r="C121" s="43"/>
      <c r="D121" s="43"/>
      <c r="E121" s="43"/>
      <c r="F121" s="43"/>
      <c r="G121" s="43"/>
      <c r="H121" s="43"/>
      <c r="I121" s="43"/>
      <c r="J121" s="43"/>
      <c r="K121" s="43"/>
      <c r="P121" s="45"/>
      <c r="Q121" s="45" t="s">
        <v>112</v>
      </c>
      <c r="R121" s="45" t="s">
        <v>113</v>
      </c>
      <c r="S121" s="45" t="s">
        <v>114</v>
      </c>
      <c r="T121" s="45" t="s">
        <v>115</v>
      </c>
      <c r="U121" s="45" t="s">
        <v>116</v>
      </c>
      <c r="V121" s="43"/>
      <c r="W121" s="43"/>
      <c r="X121" s="43"/>
      <c r="Y121" s="43"/>
      <c r="AW121">
        <v>3</v>
      </c>
      <c r="AX121">
        <v>10.624853154658263</v>
      </c>
      <c r="AY121" s="17">
        <v>12.959938561124824</v>
      </c>
      <c r="AZ121">
        <v>-1.9172273786968641</v>
      </c>
      <c r="BA121">
        <v>10.581344876756599</v>
      </c>
      <c r="BI121">
        <v>3</v>
      </c>
      <c r="BJ121">
        <v>10.624853154658263</v>
      </c>
      <c r="BK121">
        <v>10.581344876756599</v>
      </c>
    </row>
    <row r="122" spans="3:69" ht="13.75" thickBot="1" x14ac:dyDescent="0.2">
      <c r="C122" s="43" t="s">
        <v>107</v>
      </c>
      <c r="D122" s="43"/>
      <c r="E122" s="43"/>
      <c r="F122" s="43"/>
      <c r="G122" s="43"/>
      <c r="H122" s="43"/>
      <c r="I122" s="43"/>
      <c r="J122" s="43"/>
      <c r="K122" s="43"/>
      <c r="P122" s="43" t="s">
        <v>108</v>
      </c>
      <c r="Q122" s="43">
        <v>2</v>
      </c>
      <c r="R122" s="43">
        <v>0.41925856112470256</v>
      </c>
      <c r="S122" s="43">
        <v>0.20962928056235128</v>
      </c>
      <c r="T122" s="43">
        <v>202.57526354614421</v>
      </c>
      <c r="U122" s="43">
        <v>6.764864098889717E-15</v>
      </c>
      <c r="V122" s="43"/>
      <c r="W122" s="43"/>
      <c r="X122" s="43"/>
      <c r="Y122" s="43"/>
      <c r="AW122">
        <v>4</v>
      </c>
      <c r="AX122">
        <v>10.666534508588688</v>
      </c>
      <c r="AY122">
        <v>12.962663998646654</v>
      </c>
      <c r="AZ122">
        <v>-1.9021976186131513</v>
      </c>
      <c r="BA122">
        <v>10.624853154658263</v>
      </c>
      <c r="BI122">
        <v>4</v>
      </c>
      <c r="BJ122">
        <v>10.666534508588688</v>
      </c>
      <c r="BK122">
        <v>10.624853154658263</v>
      </c>
    </row>
    <row r="123" spans="3:69" x14ac:dyDescent="0.15">
      <c r="C123" s="45"/>
      <c r="D123" s="45" t="s">
        <v>112</v>
      </c>
      <c r="E123" s="45" t="s">
        <v>113</v>
      </c>
      <c r="F123" s="45" t="s">
        <v>114</v>
      </c>
      <c r="G123" s="45" t="s">
        <v>115</v>
      </c>
      <c r="H123" s="45" t="s">
        <v>116</v>
      </c>
      <c r="I123" s="43"/>
      <c r="J123" s="43"/>
      <c r="K123" s="43"/>
      <c r="P123" s="43" t="s">
        <v>109</v>
      </c>
      <c r="Q123" s="43">
        <v>22</v>
      </c>
      <c r="R123" s="43">
        <v>2.2766077613030997E-2</v>
      </c>
      <c r="S123" s="43">
        <v>1.0348217096832271E-3</v>
      </c>
      <c r="T123" s="43"/>
      <c r="U123" s="43"/>
      <c r="V123" s="43"/>
      <c r="W123" s="43"/>
      <c r="X123" s="43"/>
      <c r="Y123" s="43"/>
      <c r="AW123">
        <v>5</v>
      </c>
      <c r="AX123">
        <v>10.686128116323308</v>
      </c>
      <c r="AY123">
        <v>12.958992320242997</v>
      </c>
      <c r="AZ123">
        <v>-1.9174584308209699</v>
      </c>
      <c r="BA123">
        <v>10.666534508588688</v>
      </c>
      <c r="BI123">
        <v>5</v>
      </c>
      <c r="BJ123">
        <v>10.686128116323308</v>
      </c>
      <c r="BK123">
        <v>10.666534508588688</v>
      </c>
    </row>
    <row r="124" spans="3:69" ht="13.75" thickBot="1" x14ac:dyDescent="0.2">
      <c r="C124" s="43" t="s">
        <v>108</v>
      </c>
      <c r="D124" s="43">
        <v>1</v>
      </c>
      <c r="E124" s="43">
        <v>0.20849328902761485</v>
      </c>
      <c r="F124" s="43">
        <v>0.20849328902761485</v>
      </c>
      <c r="G124" s="43">
        <v>144.46197889914947</v>
      </c>
      <c r="H124" s="43">
        <v>2.1406480200678971E-11</v>
      </c>
      <c r="I124" s="43"/>
      <c r="J124" s="43"/>
      <c r="K124" s="43"/>
      <c r="P124" s="44" t="s">
        <v>110</v>
      </c>
      <c r="Q124" s="44">
        <v>24</v>
      </c>
      <c r="R124" s="44">
        <v>0.44202463873773357</v>
      </c>
      <c r="S124" s="44"/>
      <c r="T124" s="44"/>
      <c r="U124" s="44"/>
      <c r="V124" s="43"/>
      <c r="W124" s="43"/>
      <c r="X124" s="43"/>
      <c r="Y124" s="43"/>
      <c r="AW124">
        <v>6</v>
      </c>
      <c r="AX124">
        <v>10.736236855655426</v>
      </c>
      <c r="AY124">
        <v>12.963543480395465</v>
      </c>
      <c r="AZ124">
        <v>-1.8507546751588149</v>
      </c>
      <c r="BA124">
        <v>10.686128116323308</v>
      </c>
      <c r="BI124">
        <v>6</v>
      </c>
      <c r="BJ124">
        <v>10.736236855655426</v>
      </c>
      <c r="BK124">
        <v>10.686128116323308</v>
      </c>
    </row>
    <row r="125" spans="3:69" ht="13.75" thickBot="1" x14ac:dyDescent="0.2">
      <c r="C125" s="43" t="s">
        <v>109</v>
      </c>
      <c r="D125" s="43">
        <v>23</v>
      </c>
      <c r="E125" s="43">
        <v>3.3194517229912977E-2</v>
      </c>
      <c r="F125" s="43">
        <v>1.4432398795614337E-3</v>
      </c>
      <c r="G125" s="43"/>
      <c r="H125" s="43"/>
      <c r="I125" s="43"/>
      <c r="J125" s="43"/>
      <c r="K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AW125">
        <v>7</v>
      </c>
      <c r="AX125">
        <v>10.761664276355697</v>
      </c>
      <c r="AY125">
        <v>12.997715834838928</v>
      </c>
      <c r="AZ125">
        <v>-1.8555113879516218</v>
      </c>
      <c r="BA125">
        <v>10.736236855655426</v>
      </c>
      <c r="BI125">
        <v>7</v>
      </c>
      <c r="BJ125">
        <v>10.761664276355697</v>
      </c>
      <c r="BK125">
        <v>10.736236855655426</v>
      </c>
    </row>
    <row r="126" spans="3:69" ht="13.75" thickBot="1" x14ac:dyDescent="0.2">
      <c r="C126" s="44" t="s">
        <v>110</v>
      </c>
      <c r="D126" s="44">
        <v>24</v>
      </c>
      <c r="E126" s="44">
        <v>0.24168780625752784</v>
      </c>
      <c r="F126" s="44"/>
      <c r="G126" s="44"/>
      <c r="H126" s="44"/>
      <c r="I126" s="43"/>
      <c r="J126" s="43"/>
      <c r="K126" s="43"/>
      <c r="P126" s="45"/>
      <c r="Q126" s="45" t="s">
        <v>117</v>
      </c>
      <c r="R126" s="45" t="s">
        <v>105</v>
      </c>
      <c r="S126" s="45" t="s">
        <v>118</v>
      </c>
      <c r="T126" s="45" t="s">
        <v>119</v>
      </c>
      <c r="U126" s="45" t="s">
        <v>120</v>
      </c>
      <c r="V126" s="45" t="s">
        <v>121</v>
      </c>
      <c r="W126" s="45" t="s">
        <v>122</v>
      </c>
      <c r="X126" s="45" t="s">
        <v>123</v>
      </c>
      <c r="Y126" s="55"/>
      <c r="AW126">
        <v>8</v>
      </c>
      <c r="AX126">
        <v>10.742226188644723</v>
      </c>
      <c r="AY126">
        <v>12.984261556265045</v>
      </c>
      <c r="AZ126">
        <v>-1.8490721624547168</v>
      </c>
      <c r="BA126">
        <v>10.761664276355697</v>
      </c>
      <c r="BI126">
        <v>8</v>
      </c>
      <c r="BJ126">
        <v>10.742226188644723</v>
      </c>
      <c r="BK126">
        <v>10.761664276355697</v>
      </c>
    </row>
    <row r="127" spans="3:69" ht="13.75" thickBot="1" x14ac:dyDescent="0.2">
      <c r="C127" s="43"/>
      <c r="D127" s="43"/>
      <c r="E127" s="43"/>
      <c r="F127" s="43"/>
      <c r="G127" s="43"/>
      <c r="H127" s="43"/>
      <c r="I127" s="43"/>
      <c r="J127" s="43"/>
      <c r="K127" s="43"/>
      <c r="P127" s="43" t="s">
        <v>111</v>
      </c>
      <c r="Q127" s="43">
        <v>7.2355553513055257</v>
      </c>
      <c r="R127" s="43">
        <v>3.4568383878693738</v>
      </c>
      <c r="S127" s="43">
        <v>2.0931135735752946</v>
      </c>
      <c r="T127" s="43">
        <v>4.8086441602828184E-2</v>
      </c>
      <c r="U127" s="43">
        <v>6.6511318606460534E-2</v>
      </c>
      <c r="V127" s="43">
        <v>14.404599384004591</v>
      </c>
      <c r="W127" s="43">
        <v>6.6511318606460534E-2</v>
      </c>
      <c r="X127" s="43">
        <v>14.404599384004591</v>
      </c>
      <c r="Y127" s="43"/>
      <c r="AW127">
        <v>9</v>
      </c>
      <c r="AX127">
        <v>10.754632398030934</v>
      </c>
      <c r="AY127">
        <v>13.024940166721839</v>
      </c>
      <c r="AZ127">
        <v>-1.8532491799632533</v>
      </c>
      <c r="BA127">
        <v>10.742226188644723</v>
      </c>
      <c r="BI127">
        <v>9</v>
      </c>
      <c r="BJ127">
        <v>10.754632398030934</v>
      </c>
      <c r="BK127">
        <v>10.742226188644723</v>
      </c>
    </row>
    <row r="128" spans="3:69" x14ac:dyDescent="0.15">
      <c r="C128" s="45"/>
      <c r="D128" s="45" t="s">
        <v>117</v>
      </c>
      <c r="E128" s="45" t="s">
        <v>105</v>
      </c>
      <c r="F128" s="45" t="s">
        <v>118</v>
      </c>
      <c r="G128" s="45" t="s">
        <v>119</v>
      </c>
      <c r="H128" s="45" t="s">
        <v>120</v>
      </c>
      <c r="I128" s="45" t="s">
        <v>121</v>
      </c>
      <c r="J128" s="45" t="s">
        <v>122</v>
      </c>
      <c r="K128" s="45" t="s">
        <v>123</v>
      </c>
      <c r="P128" s="43" t="s">
        <v>124</v>
      </c>
      <c r="Q128" s="43">
        <v>-0.55140911886919464</v>
      </c>
      <c r="R128" s="43">
        <v>0.2630048118614926</v>
      </c>
      <c r="S128" s="43">
        <v>-2.096574260244279</v>
      </c>
      <c r="T128" s="43">
        <v>4.7749320758241183E-2</v>
      </c>
      <c r="U128" s="43">
        <v>-1.0968477149179094</v>
      </c>
      <c r="V128" s="43">
        <v>-5.9705228204798289E-3</v>
      </c>
      <c r="W128" s="43">
        <v>-1.0968477149179094</v>
      </c>
      <c r="X128" s="43">
        <v>-5.9705228204798289E-3</v>
      </c>
      <c r="Y128" s="43"/>
      <c r="AW128">
        <v>10</v>
      </c>
      <c r="AX128">
        <v>10.781045526899971</v>
      </c>
      <c r="AY128">
        <v>13.016729491050805</v>
      </c>
      <c r="AZ128">
        <v>-1.8449460659712802</v>
      </c>
      <c r="BA128">
        <v>10.754632398030934</v>
      </c>
      <c r="BI128">
        <v>10</v>
      </c>
      <c r="BJ128">
        <v>10.781045526899971</v>
      </c>
      <c r="BK128">
        <v>10.754632398030934</v>
      </c>
    </row>
    <row r="129" spans="1:63" ht="13.75" thickBot="1" x14ac:dyDescent="0.2">
      <c r="C129" s="43" t="s">
        <v>111</v>
      </c>
      <c r="D129" s="43">
        <v>1.2668704235021866E-2</v>
      </c>
      <c r="E129" s="43">
        <v>4.1704407951958851E-2</v>
      </c>
      <c r="F129" s="43">
        <v>0.30377374616168884</v>
      </c>
      <c r="G129" s="43">
        <v>0.76403137115730169</v>
      </c>
      <c r="H129" s="43">
        <v>-7.3603436662818517E-2</v>
      </c>
      <c r="I129" s="43">
        <v>9.8940845132862248E-2</v>
      </c>
      <c r="J129" s="43">
        <v>-7.3603436662818517E-2</v>
      </c>
      <c r="K129" s="43">
        <v>9.8940845132862248E-2</v>
      </c>
      <c r="P129" s="44" t="s">
        <v>125</v>
      </c>
      <c r="Q129" s="44">
        <v>0.73313248770887773</v>
      </c>
      <c r="R129" s="44">
        <v>0.12637038252080668</v>
      </c>
      <c r="S129" s="44">
        <v>5.8014581667359328</v>
      </c>
      <c r="T129" s="44">
        <v>7.7586707059846791E-6</v>
      </c>
      <c r="U129" s="44">
        <v>0.47105635481824709</v>
      </c>
      <c r="V129" s="44">
        <v>0.99520862059950832</v>
      </c>
      <c r="W129" s="44">
        <v>0.47105635481824709</v>
      </c>
      <c r="X129" s="44">
        <v>0.99520862059950832</v>
      </c>
      <c r="Y129" s="43"/>
      <c r="AW129">
        <v>11</v>
      </c>
      <c r="AX129">
        <v>10.817732206215418</v>
      </c>
      <c r="AY129">
        <v>13.023506114130962</v>
      </c>
      <c r="AZ129">
        <v>-1.8311473845873716</v>
      </c>
      <c r="BA129">
        <v>10.781045526899971</v>
      </c>
      <c r="BI129">
        <v>11</v>
      </c>
      <c r="BJ129">
        <v>10.817732206215418</v>
      </c>
      <c r="BK129">
        <v>10.781045526899971</v>
      </c>
    </row>
    <row r="130" spans="1:63" ht="13.75" thickBot="1" x14ac:dyDescent="0.2">
      <c r="C130" s="44" t="s">
        <v>124</v>
      </c>
      <c r="D130" s="44">
        <v>1.0024570973916991</v>
      </c>
      <c r="E130" s="44">
        <v>8.3404410118334826E-2</v>
      </c>
      <c r="F130" s="44">
        <v>12.019233706819641</v>
      </c>
      <c r="G130" s="44">
        <v>2.1406480200678971E-11</v>
      </c>
      <c r="H130" s="44">
        <v>0.82992192965789424</v>
      </c>
      <c r="I130" s="44">
        <v>1.174992265125504</v>
      </c>
      <c r="J130" s="44">
        <v>0.82992192965789424</v>
      </c>
      <c r="K130" s="44">
        <v>1.174992265125504</v>
      </c>
      <c r="AW130">
        <v>12</v>
      </c>
      <c r="AX130">
        <v>10.794318144956719</v>
      </c>
      <c r="AY130">
        <v>13.048365860688643</v>
      </c>
      <c r="AZ130">
        <v>-1.8351746330626861</v>
      </c>
      <c r="BA130">
        <v>10.817732206215418</v>
      </c>
      <c r="BI130">
        <v>12</v>
      </c>
      <c r="BJ130">
        <v>10.794318144956719</v>
      </c>
      <c r="BK130">
        <v>10.817732206215418</v>
      </c>
    </row>
    <row r="131" spans="1:63" x14ac:dyDescent="0.15">
      <c r="AW131">
        <v>13</v>
      </c>
      <c r="AX131">
        <v>10.829243523401137</v>
      </c>
      <c r="AY131">
        <v>13.042185327239077</v>
      </c>
      <c r="AZ131">
        <v>-1.8122309095536473</v>
      </c>
      <c r="BA131">
        <v>10.794318144956719</v>
      </c>
      <c r="BI131">
        <v>13</v>
      </c>
      <c r="BJ131">
        <v>10.829243523401137</v>
      </c>
      <c r="BK131">
        <v>10.794318144956719</v>
      </c>
    </row>
    <row r="132" spans="1:63" x14ac:dyDescent="0.15">
      <c r="AW132">
        <v>14</v>
      </c>
      <c r="AX132">
        <v>10.805621887997894</v>
      </c>
      <c r="AY132">
        <v>13.051258276731103</v>
      </c>
      <c r="AZ132">
        <v>-1.8270487243819515</v>
      </c>
      <c r="BA132">
        <v>10.829243523401137</v>
      </c>
      <c r="BI132">
        <v>14</v>
      </c>
      <c r="BJ132">
        <v>10.805621887997894</v>
      </c>
      <c r="BK132">
        <v>10.829243523401137</v>
      </c>
    </row>
    <row r="133" spans="1:63" x14ac:dyDescent="0.15">
      <c r="P133" t="s">
        <v>127</v>
      </c>
      <c r="AW133">
        <v>15</v>
      </c>
      <c r="AX133">
        <v>10.815931242651923</v>
      </c>
      <c r="AY133">
        <v>13.071827690696434</v>
      </c>
      <c r="AZ133">
        <v>-1.8006385445293385</v>
      </c>
      <c r="BA133">
        <v>10.805621887997894</v>
      </c>
      <c r="BI133">
        <v>15</v>
      </c>
      <c r="BJ133">
        <v>10.815931242651923</v>
      </c>
      <c r="BK133">
        <v>10.805621887997894</v>
      </c>
    </row>
    <row r="134" spans="1:63" ht="13.75" thickBot="1" x14ac:dyDescent="0.2">
      <c r="C134" t="s">
        <v>127</v>
      </c>
      <c r="AW134">
        <v>16</v>
      </c>
      <c r="AX134">
        <v>10.852370335046549</v>
      </c>
      <c r="AY134">
        <v>13.08700973747586</v>
      </c>
      <c r="AZ134">
        <v>-1.8053685630216201</v>
      </c>
      <c r="BA134">
        <v>10.815931242651923</v>
      </c>
      <c r="BI134">
        <v>16</v>
      </c>
      <c r="BJ134">
        <v>10.852370335046549</v>
      </c>
      <c r="BK134">
        <v>10.815931242651923</v>
      </c>
    </row>
    <row r="135" spans="1:63" x14ac:dyDescent="0.15">
      <c r="P135" s="27" t="s">
        <v>497</v>
      </c>
      <c r="Q135" s="27" t="s">
        <v>496</v>
      </c>
      <c r="R135" s="27" t="s">
        <v>109</v>
      </c>
      <c r="S135" s="17" t="s">
        <v>133</v>
      </c>
      <c r="T135" s="17" t="s">
        <v>134</v>
      </c>
      <c r="AW135">
        <v>17</v>
      </c>
      <c r="AX135">
        <v>10.815180004064976</v>
      </c>
      <c r="AY135">
        <v>13.107631392643814</v>
      </c>
      <c r="AZ135">
        <v>-1.7846399554711063</v>
      </c>
      <c r="BA135">
        <v>10.852370335046549</v>
      </c>
      <c r="BI135">
        <v>17</v>
      </c>
      <c r="BJ135">
        <v>10.815180004064976</v>
      </c>
      <c r="BK135">
        <v>10.852370335046549</v>
      </c>
    </row>
    <row r="136" spans="1:63" ht="13.75" thickBot="1" x14ac:dyDescent="0.2">
      <c r="O136">
        <v>1991</v>
      </c>
      <c r="P136">
        <v>0.35930122644608337</v>
      </c>
      <c r="Q136">
        <v>0.36097286565007053</v>
      </c>
      <c r="R136">
        <v>-1.671639203987163E-3</v>
      </c>
      <c r="AW136">
        <v>18</v>
      </c>
      <c r="AX136">
        <v>10.819955794197158</v>
      </c>
      <c r="AY136">
        <v>13.121655126653968</v>
      </c>
      <c r="AZ136">
        <v>-1.7778975953882417</v>
      </c>
      <c r="BA136">
        <v>10.815180004064976</v>
      </c>
      <c r="BI136">
        <v>18</v>
      </c>
      <c r="BJ136">
        <v>10.819955794197158</v>
      </c>
      <c r="BK136">
        <v>10.815180004064976</v>
      </c>
    </row>
    <row r="137" spans="1:63" x14ac:dyDescent="0.15">
      <c r="C137" s="27" t="s">
        <v>497</v>
      </c>
      <c r="D137" s="27" t="s">
        <v>496</v>
      </c>
      <c r="E137" s="27" t="s">
        <v>109</v>
      </c>
      <c r="F137" s="17" t="s">
        <v>133</v>
      </c>
      <c r="G137" s="17" t="s">
        <v>134</v>
      </c>
      <c r="H137" s="17"/>
      <c r="I137" s="17"/>
      <c r="J137" s="17"/>
      <c r="K137" s="17"/>
      <c r="L137" s="17"/>
      <c r="O137">
        <v>1992</v>
      </c>
      <c r="P137">
        <v>0.36489057965627975</v>
      </c>
      <c r="Q137">
        <v>0.35123961959561079</v>
      </c>
      <c r="R137">
        <v>1.365096006066896E-2</v>
      </c>
      <c r="S137">
        <f t="shared" ref="S137:S160" si="57">R137-R136</f>
        <v>1.5322599264656123E-2</v>
      </c>
      <c r="T137">
        <f t="shared" ref="T137:T160" si="58">R136</f>
        <v>-1.671639203987163E-3</v>
      </c>
      <c r="AW137">
        <v>19</v>
      </c>
      <c r="AX137">
        <v>10.790208530374539</v>
      </c>
      <c r="AY137">
        <v>13.133317165022353</v>
      </c>
      <c r="AZ137">
        <v>-1.7590229283449583</v>
      </c>
      <c r="BA137">
        <v>10.819955794197158</v>
      </c>
      <c r="BI137">
        <v>19</v>
      </c>
      <c r="BJ137">
        <v>10.790208530374539</v>
      </c>
      <c r="BK137">
        <v>10.819955794197158</v>
      </c>
    </row>
    <row r="138" spans="1:63" x14ac:dyDescent="0.15">
      <c r="B138">
        <v>1991</v>
      </c>
      <c r="C138">
        <v>-0.52591269356805215</v>
      </c>
      <c r="D138">
        <v>-0.55820709634497157</v>
      </c>
      <c r="E138">
        <v>3.2294402776919418E-2</v>
      </c>
      <c r="O138">
        <v>1993</v>
      </c>
      <c r="P138">
        <v>0.39843323003462139</v>
      </c>
      <c r="Q138">
        <v>0.35736195297261736</v>
      </c>
      <c r="R138">
        <v>4.107127706200403E-2</v>
      </c>
      <c r="S138">
        <f t="shared" si="57"/>
        <v>2.7420317001335071E-2</v>
      </c>
      <c r="T138">
        <f t="shared" si="58"/>
        <v>1.365096006066896E-2</v>
      </c>
      <c r="AW138">
        <v>20</v>
      </c>
      <c r="AX138">
        <v>10.781614676524981</v>
      </c>
      <c r="AY138">
        <v>13.098140354539442</v>
      </c>
      <c r="AZ138">
        <v>-1.7082332270070155</v>
      </c>
      <c r="BA138">
        <v>10.790208530374539</v>
      </c>
      <c r="BI138">
        <v>20</v>
      </c>
      <c r="BJ138">
        <v>10.781614676524981</v>
      </c>
      <c r="BK138">
        <v>10.790208530374539</v>
      </c>
    </row>
    <row r="139" spans="1:63" x14ac:dyDescent="0.15">
      <c r="B139">
        <v>1992</v>
      </c>
      <c r="C139">
        <v>-0.53486529031605456</v>
      </c>
      <c r="D139">
        <v>-0.51453620804065781</v>
      </c>
      <c r="E139">
        <v>-2.0329082275396759E-2</v>
      </c>
      <c r="F139">
        <f t="shared" ref="F139:F162" si="59">E139-E138</f>
        <v>-5.2623485052316177E-2</v>
      </c>
      <c r="G139">
        <f t="shared" ref="G139:G162" si="60">E138</f>
        <v>3.2294402776919418E-2</v>
      </c>
      <c r="O139">
        <v>1994</v>
      </c>
      <c r="P139">
        <v>0.28412764906722215</v>
      </c>
      <c r="Q139">
        <v>0.37944360847933462</v>
      </c>
      <c r="R139">
        <v>-9.5315959412112461E-2</v>
      </c>
      <c r="S139">
        <f t="shared" si="57"/>
        <v>-0.13638723647411649</v>
      </c>
      <c r="T139">
        <f t="shared" si="58"/>
        <v>4.107127706200403E-2</v>
      </c>
      <c r="AW139">
        <v>21</v>
      </c>
      <c r="AX139">
        <v>10.846772692819513</v>
      </c>
      <c r="AY139">
        <v>13.076342475286797</v>
      </c>
      <c r="AZ139">
        <v>-1.7740331444729838</v>
      </c>
      <c r="BA139">
        <v>10.781614676524981</v>
      </c>
      <c r="BI139">
        <v>21</v>
      </c>
      <c r="BJ139">
        <v>10.846772692819513</v>
      </c>
      <c r="BK139">
        <v>10.781614676524981</v>
      </c>
    </row>
    <row r="140" spans="1:63" x14ac:dyDescent="0.15">
      <c r="B140">
        <v>1993</v>
      </c>
      <c r="C140">
        <v>-0.53551515400804106</v>
      </c>
      <c r="D140">
        <v>-0.52351080219077861</v>
      </c>
      <c r="E140">
        <v>-1.2004351817262449E-2</v>
      </c>
      <c r="F140">
        <f t="shared" si="59"/>
        <v>8.3247304581343107E-3</v>
      </c>
      <c r="G140">
        <f t="shared" si="60"/>
        <v>-2.0329082275396759E-2</v>
      </c>
      <c r="O140">
        <v>1995</v>
      </c>
      <c r="P140">
        <v>0.29933412681841132</v>
      </c>
      <c r="Q140">
        <v>0.27679952569234151</v>
      </c>
      <c r="R140">
        <v>2.2534601126069809E-2</v>
      </c>
      <c r="S140">
        <f t="shared" si="57"/>
        <v>0.11785056053818227</v>
      </c>
      <c r="T140">
        <f t="shared" si="58"/>
        <v>-9.5315959412112461E-2</v>
      </c>
      <c r="AW140">
        <v>22</v>
      </c>
      <c r="AX140">
        <v>10.808388562485078</v>
      </c>
      <c r="AY140">
        <v>13.107925653245154</v>
      </c>
      <c r="AZ140">
        <v>-1.7468114782828581</v>
      </c>
      <c r="BA140">
        <v>10.846772692819513</v>
      </c>
      <c r="BI140">
        <v>22</v>
      </c>
      <c r="BJ140">
        <v>10.808388562485078</v>
      </c>
      <c r="BK140">
        <v>10.846772692819513</v>
      </c>
    </row>
    <row r="141" spans="1:63" x14ac:dyDescent="0.15">
      <c r="B141">
        <v>1994</v>
      </c>
      <c r="C141">
        <v>-0.59334781827535255</v>
      </c>
      <c r="D141">
        <v>-0.52416226266114774</v>
      </c>
      <c r="E141">
        <v>-6.9185555614204808E-2</v>
      </c>
      <c r="F141">
        <f t="shared" si="59"/>
        <v>-5.7181203796942359E-2</v>
      </c>
      <c r="G141">
        <f t="shared" si="60"/>
        <v>-1.2004351817262449E-2</v>
      </c>
      <c r="O141">
        <v>1996</v>
      </c>
      <c r="P141">
        <v>0.31724521604986833</v>
      </c>
      <c r="Q141">
        <v>0.29536670044880581</v>
      </c>
      <c r="R141">
        <v>2.187851560106252E-2</v>
      </c>
      <c r="S141">
        <f t="shared" si="57"/>
        <v>-6.5608552500728834E-4</v>
      </c>
      <c r="T141">
        <f t="shared" si="58"/>
        <v>2.2534601126069809E-2</v>
      </c>
      <c r="AW141">
        <v>23</v>
      </c>
      <c r="AX141">
        <v>10.819365968862929</v>
      </c>
      <c r="AY141">
        <v>13.112422126509937</v>
      </c>
      <c r="AZ141">
        <v>-1.7364336276765486</v>
      </c>
      <c r="BA141">
        <v>10.808388562485078</v>
      </c>
      <c r="BI141">
        <v>23</v>
      </c>
      <c r="BJ141">
        <v>10.819365968862929</v>
      </c>
      <c r="BK141">
        <v>10.808388562485078</v>
      </c>
    </row>
    <row r="142" spans="1:63" x14ac:dyDescent="0.15">
      <c r="B142">
        <v>1995</v>
      </c>
      <c r="C142">
        <v>-0.57063214436290888</v>
      </c>
      <c r="D142">
        <v>-0.58213702741698536</v>
      </c>
      <c r="E142">
        <v>1.1504883054076487E-2</v>
      </c>
      <c r="F142">
        <f t="shared" si="59"/>
        <v>8.0690438668281295E-2</v>
      </c>
      <c r="G142">
        <f t="shared" si="60"/>
        <v>-6.9185555614204808E-2</v>
      </c>
      <c r="O142">
        <v>1997</v>
      </c>
      <c r="P142">
        <v>0.2653895996101639</v>
      </c>
      <c r="Q142">
        <v>0.28606734510583609</v>
      </c>
      <c r="R142">
        <v>-2.0677745495672195E-2</v>
      </c>
      <c r="S142">
        <f t="shared" si="57"/>
        <v>-4.2556261096734715E-2</v>
      </c>
      <c r="T142">
        <f t="shared" si="58"/>
        <v>2.187851560106252E-2</v>
      </c>
      <c r="AW142">
        <v>24</v>
      </c>
      <c r="AX142">
        <v>10.789896077881929</v>
      </c>
      <c r="AY142">
        <v>13.121631109361516</v>
      </c>
      <c r="AZ142">
        <v>-1.6929739474769021</v>
      </c>
      <c r="BA142">
        <v>10.819365968862929</v>
      </c>
      <c r="BI142">
        <v>24</v>
      </c>
      <c r="BJ142">
        <v>10.789896077881929</v>
      </c>
      <c r="BK142">
        <v>10.819365968862929</v>
      </c>
    </row>
    <row r="143" spans="1:63" x14ac:dyDescent="0.15">
      <c r="B143">
        <v>1996</v>
      </c>
      <c r="C143">
        <v>-0.59771033016883135</v>
      </c>
      <c r="D143">
        <v>-0.55936553888142082</v>
      </c>
      <c r="E143">
        <v>-3.8344791287410529E-2</v>
      </c>
      <c r="F143">
        <f t="shared" si="59"/>
        <v>-4.9849674341487016E-2</v>
      </c>
      <c r="G143">
        <f t="shared" si="60"/>
        <v>1.1504883054076487E-2</v>
      </c>
      <c r="O143">
        <v>1998</v>
      </c>
      <c r="P143">
        <v>0.24414649659554521</v>
      </c>
      <c r="Q143">
        <v>0.25257774946080375</v>
      </c>
      <c r="R143">
        <v>-8.4312528652585317E-3</v>
      </c>
      <c r="S143">
        <f t="shared" si="57"/>
        <v>1.2246492630413663E-2</v>
      </c>
      <c r="T143">
        <f t="shared" si="58"/>
        <v>-2.0677745495672195E-2</v>
      </c>
      <c r="AW143">
        <v>25</v>
      </c>
      <c r="AX143">
        <v>10.748747641253981</v>
      </c>
      <c r="AY143">
        <v>13.147383741156469</v>
      </c>
      <c r="AZ143">
        <v>-1.6780240242743847</v>
      </c>
      <c r="BA143">
        <v>10.789896077881929</v>
      </c>
      <c r="BI143">
        <v>25</v>
      </c>
      <c r="BJ143">
        <v>10.748747641253981</v>
      </c>
      <c r="BK143">
        <v>10.789896077881929</v>
      </c>
    </row>
    <row r="144" spans="1:63" x14ac:dyDescent="0.15">
      <c r="A144" s="124"/>
      <c r="B144">
        <v>1997</v>
      </c>
      <c r="C144">
        <v>-0.55189346936080774</v>
      </c>
      <c r="D144">
        <v>-0.58651025842705895</v>
      </c>
      <c r="E144">
        <v>3.4616789066251208E-2</v>
      </c>
      <c r="F144">
        <f t="shared" si="59"/>
        <v>7.2961580353661737E-2</v>
      </c>
      <c r="G144">
        <f t="shared" si="60"/>
        <v>-3.8344791287410529E-2</v>
      </c>
      <c r="O144">
        <v>1999</v>
      </c>
      <c r="P144">
        <v>0.24807050387094265</v>
      </c>
      <c r="Q144">
        <v>0.2332670487395026</v>
      </c>
      <c r="R144">
        <v>1.4803455131440046E-2</v>
      </c>
      <c r="S144">
        <f t="shared" si="57"/>
        <v>2.3234707996698578E-2</v>
      </c>
      <c r="T144">
        <f t="shared" si="58"/>
        <v>-8.4312528652585317E-3</v>
      </c>
      <c r="AW144">
        <v>26</v>
      </c>
      <c r="AX144">
        <v>10.720457394019295</v>
      </c>
      <c r="AY144">
        <v>13.142936296185127</v>
      </c>
      <c r="AZ144">
        <v>-1.7107917941537829</v>
      </c>
      <c r="BA144">
        <v>10.748747641253981</v>
      </c>
      <c r="BI144">
        <v>26</v>
      </c>
      <c r="BJ144">
        <v>10.720457394019295</v>
      </c>
      <c r="BK144">
        <v>10.748747641253981</v>
      </c>
    </row>
    <row r="145" spans="1:69" x14ac:dyDescent="0.15">
      <c r="A145" s="125" t="s">
        <v>503</v>
      </c>
      <c r="B145">
        <v>1998</v>
      </c>
      <c r="C145">
        <v>-0.56177902405702651</v>
      </c>
      <c r="D145">
        <v>-0.54058082112984807</v>
      </c>
      <c r="E145">
        <v>-2.1198202927178444E-2</v>
      </c>
      <c r="F145">
        <f t="shared" si="59"/>
        <v>-5.5814991993429652E-2</v>
      </c>
      <c r="G145">
        <f t="shared" si="60"/>
        <v>3.4616789066251208E-2</v>
      </c>
      <c r="O145">
        <v>2000</v>
      </c>
      <c r="P145">
        <v>0.27617073631781913</v>
      </c>
      <c r="Q145">
        <v>0.22243597501041984</v>
      </c>
      <c r="R145">
        <v>5.3734761307399292E-2</v>
      </c>
      <c r="S145">
        <f t="shared" si="57"/>
        <v>3.8931306175959246E-2</v>
      </c>
      <c r="T145">
        <f t="shared" si="58"/>
        <v>1.4803455131440046E-2</v>
      </c>
      <c r="AY145">
        <v>13.156175258393048</v>
      </c>
      <c r="AZ145">
        <v>-1.734712379665414</v>
      </c>
    </row>
    <row r="146" spans="1:69" x14ac:dyDescent="0.15">
      <c r="A146" s="125" t="s">
        <v>482</v>
      </c>
      <c r="B146">
        <v>1999</v>
      </c>
      <c r="C146">
        <v>-0.56500131124961062</v>
      </c>
      <c r="D146">
        <v>-0.55049066559672644</v>
      </c>
      <c r="E146">
        <v>-1.451064565288418E-2</v>
      </c>
      <c r="F146">
        <f t="shared" si="59"/>
        <v>6.6875572742942646E-3</v>
      </c>
      <c r="G146">
        <f t="shared" si="60"/>
        <v>-2.1198202927178444E-2</v>
      </c>
      <c r="O146">
        <v>2001</v>
      </c>
      <c r="P146">
        <v>0.21977197978052104</v>
      </c>
      <c r="Q146">
        <v>0.24644517083296266</v>
      </c>
      <c r="R146">
        <v>-2.6673191052441619E-2</v>
      </c>
      <c r="S146">
        <f t="shared" si="57"/>
        <v>-8.0407952359840912E-2</v>
      </c>
      <c r="T146">
        <f t="shared" si="58"/>
        <v>5.3734761307399292E-2</v>
      </c>
      <c r="AW146" t="s">
        <v>100</v>
      </c>
      <c r="BI146" s="43" t="s">
        <v>100</v>
      </c>
      <c r="BJ146" s="43"/>
      <c r="BK146" s="43"/>
      <c r="BL146" s="43"/>
      <c r="BM146" s="43"/>
      <c r="BN146" s="43"/>
      <c r="BO146" s="43"/>
      <c r="BP146" s="43"/>
      <c r="BQ146" s="43"/>
    </row>
    <row r="147" spans="1:69" ht="15.05" thickBot="1" x14ac:dyDescent="0.2">
      <c r="A147" s="127" t="s">
        <v>502</v>
      </c>
      <c r="B147">
        <v>2000</v>
      </c>
      <c r="C147">
        <v>-0.60717653765541968</v>
      </c>
      <c r="D147">
        <v>-0.55372087026276673</v>
      </c>
      <c r="E147">
        <v>-5.345566739265295E-2</v>
      </c>
      <c r="F147">
        <f t="shared" si="59"/>
        <v>-3.894502173976877E-2</v>
      </c>
      <c r="G147">
        <f t="shared" si="60"/>
        <v>-1.451064565288418E-2</v>
      </c>
      <c r="O147">
        <v>2002</v>
      </c>
      <c r="P147">
        <v>0.22794863196474807</v>
      </c>
      <c r="Q147">
        <v>0.20009450306414353</v>
      </c>
      <c r="R147">
        <v>2.7854128900604541E-2</v>
      </c>
      <c r="S147">
        <f t="shared" si="57"/>
        <v>5.4527319953046161E-2</v>
      </c>
      <c r="T147">
        <f t="shared" si="58"/>
        <v>-2.6673191052441619E-2</v>
      </c>
      <c r="BI147" s="43"/>
      <c r="BJ147" s="43"/>
      <c r="BK147" s="43"/>
      <c r="BL147" s="43"/>
      <c r="BM147" s="43"/>
      <c r="BN147" s="43"/>
      <c r="BO147" s="43"/>
      <c r="BP147" s="43"/>
      <c r="BQ147" s="43"/>
    </row>
    <row r="148" spans="1:69" x14ac:dyDescent="0.15">
      <c r="B148">
        <v>2001</v>
      </c>
      <c r="C148">
        <v>-0.55429470506505985</v>
      </c>
      <c r="D148">
        <v>-0.59599972530737177</v>
      </c>
      <c r="E148">
        <v>4.170502024231193E-2</v>
      </c>
      <c r="F148">
        <f t="shared" si="59"/>
        <v>9.516068763496488E-2</v>
      </c>
      <c r="G148">
        <f t="shared" si="60"/>
        <v>-5.345566739265295E-2</v>
      </c>
      <c r="O148">
        <v>2003</v>
      </c>
      <c r="P148">
        <v>0.18761702423159693</v>
      </c>
      <c r="Q148">
        <v>0.19474690999081717</v>
      </c>
      <c r="R148">
        <v>-7.1298857592202447E-3</v>
      </c>
      <c r="S148">
        <f t="shared" si="57"/>
        <v>-3.4984014659824786E-2</v>
      </c>
      <c r="T148">
        <f t="shared" si="58"/>
        <v>2.7854128900604541E-2</v>
      </c>
      <c r="AW148" s="26" t="s">
        <v>101</v>
      </c>
      <c r="AX148" s="26"/>
      <c r="BI148" s="42" t="s">
        <v>101</v>
      </c>
      <c r="BJ148" s="42"/>
      <c r="BK148" s="43"/>
      <c r="BL148" s="43"/>
      <c r="BM148" s="43"/>
      <c r="BN148" s="43"/>
      <c r="BO148" s="43"/>
      <c r="BP148" s="43"/>
      <c r="BQ148" s="43"/>
    </row>
    <row r="149" spans="1:69" x14ac:dyDescent="0.15">
      <c r="B149">
        <v>2002</v>
      </c>
      <c r="C149">
        <v>-0.56550493774776189</v>
      </c>
      <c r="D149">
        <v>-0.54298795690408597</v>
      </c>
      <c r="E149">
        <v>-2.2516980843675927E-2</v>
      </c>
      <c r="F149">
        <f t="shared" si="59"/>
        <v>-6.4222001085987857E-2</v>
      </c>
      <c r="G149">
        <f t="shared" si="60"/>
        <v>4.170502024231193E-2</v>
      </c>
      <c r="O149">
        <v>2004</v>
      </c>
      <c r="P149">
        <v>0.15962107981327733</v>
      </c>
      <c r="Q149">
        <v>0.15680697904283861</v>
      </c>
      <c r="R149">
        <v>2.8141007704387266E-3</v>
      </c>
      <c r="S149">
        <f t="shared" si="57"/>
        <v>9.9439865296589713E-3</v>
      </c>
      <c r="T149">
        <f t="shared" si="58"/>
        <v>-7.1298857592202447E-3</v>
      </c>
      <c r="AW149" t="s">
        <v>102</v>
      </c>
      <c r="AX149">
        <v>0.92975415512818982</v>
      </c>
      <c r="BI149" s="43" t="s">
        <v>102</v>
      </c>
      <c r="BJ149" s="43">
        <v>0.91847265813884449</v>
      </c>
      <c r="BK149" s="43"/>
      <c r="BL149" s="43"/>
      <c r="BM149" s="43"/>
      <c r="BN149" s="43"/>
      <c r="BO149" s="43"/>
      <c r="BP149" s="43"/>
      <c r="BQ149" s="43"/>
    </row>
    <row r="150" spans="1:69" x14ac:dyDescent="0.15">
      <c r="B150">
        <v>2003</v>
      </c>
      <c r="C150">
        <v>-0.49455055232660006</v>
      </c>
      <c r="D150">
        <v>-0.55422573422027299</v>
      </c>
      <c r="E150">
        <v>5.9675181893672935E-2</v>
      </c>
      <c r="F150">
        <f t="shared" si="59"/>
        <v>8.2192162737348862E-2</v>
      </c>
      <c r="G150">
        <f t="shared" si="60"/>
        <v>-2.2516980843675927E-2</v>
      </c>
      <c r="O150">
        <v>2005</v>
      </c>
      <c r="P150">
        <v>0.15563519096064546</v>
      </c>
      <c r="Q150">
        <v>0.12491127395989125</v>
      </c>
      <c r="R150">
        <v>3.0723917000754206E-2</v>
      </c>
      <c r="S150">
        <f t="shared" si="57"/>
        <v>2.7909816230315479E-2</v>
      </c>
      <c r="T150">
        <f t="shared" si="58"/>
        <v>2.8141007704387266E-3</v>
      </c>
      <c r="AW150" t="s">
        <v>103</v>
      </c>
      <c r="AX150">
        <v>0.86444278897813398</v>
      </c>
      <c r="BI150" s="43" t="s">
        <v>103</v>
      </c>
      <c r="BJ150" s="43">
        <v>0.84359202374863462</v>
      </c>
      <c r="BK150" s="43"/>
      <c r="BL150" s="43"/>
      <c r="BM150" s="43"/>
      <c r="BN150" s="43"/>
      <c r="BO150" s="43"/>
      <c r="BP150" s="43"/>
      <c r="BQ150" s="43"/>
    </row>
    <row r="151" spans="1:69" x14ac:dyDescent="0.15">
      <c r="B151">
        <v>2004</v>
      </c>
      <c r="C151">
        <v>-0.53151126281961592</v>
      </c>
      <c r="D151">
        <v>-0.48309700696376323</v>
      </c>
      <c r="E151">
        <v>-4.8414255855852684E-2</v>
      </c>
      <c r="F151">
        <f t="shared" si="59"/>
        <v>-0.10808943774952562</v>
      </c>
      <c r="G151">
        <f t="shared" si="60"/>
        <v>5.9675181893672935E-2</v>
      </c>
      <c r="O151">
        <v>2006</v>
      </c>
      <c r="P151">
        <v>0.11600559096721266</v>
      </c>
      <c r="Q151">
        <v>0.11425627453583521</v>
      </c>
      <c r="R151">
        <v>1.7493164313774484E-3</v>
      </c>
      <c r="S151">
        <f t="shared" si="57"/>
        <v>-2.8974600569376757E-2</v>
      </c>
      <c r="T151">
        <f t="shared" si="58"/>
        <v>3.0723917000754206E-2</v>
      </c>
      <c r="AW151" t="s">
        <v>104</v>
      </c>
      <c r="AX151">
        <v>0.84507747311786741</v>
      </c>
      <c r="BI151" s="43" t="s">
        <v>104</v>
      </c>
      <c r="BJ151" s="43">
        <v>0.83679167695509693</v>
      </c>
      <c r="BK151" s="43"/>
      <c r="BL151" s="43"/>
      <c r="BM151" s="43"/>
      <c r="BN151" s="43"/>
      <c r="BO151" s="43"/>
      <c r="BP151" s="43"/>
      <c r="BQ151" s="43"/>
    </row>
    <row r="152" spans="1:69" x14ac:dyDescent="0.15">
      <c r="B152">
        <v>2005</v>
      </c>
      <c r="C152">
        <v>-0.51395293252396468</v>
      </c>
      <c r="D152">
        <v>-0.52014853352212687</v>
      </c>
      <c r="E152">
        <v>6.1956009981621873E-3</v>
      </c>
      <c r="F152">
        <f t="shared" si="59"/>
        <v>5.4609856854014871E-2</v>
      </c>
      <c r="G152">
        <f t="shared" si="60"/>
        <v>-4.8414255855852684E-2</v>
      </c>
      <c r="O152">
        <v>2007</v>
      </c>
      <c r="P152">
        <v>8.8058955913635897E-2</v>
      </c>
      <c r="Q152">
        <v>7.8771973004811674E-2</v>
      </c>
      <c r="R152">
        <v>9.2869829088242234E-3</v>
      </c>
      <c r="S152">
        <f t="shared" si="57"/>
        <v>7.537666477446775E-3</v>
      </c>
      <c r="T152">
        <f t="shared" si="58"/>
        <v>1.7493164313774484E-3</v>
      </c>
      <c r="AW152" t="s">
        <v>105</v>
      </c>
      <c r="AX152">
        <v>2.6806989317812082E-2</v>
      </c>
      <c r="BI152" s="43" t="s">
        <v>105</v>
      </c>
      <c r="BJ152" s="43">
        <v>2.7514517828215245E-2</v>
      </c>
      <c r="BK152" s="43"/>
      <c r="BL152" s="43"/>
      <c r="BM152" s="43"/>
      <c r="BN152" s="43"/>
      <c r="BO152" s="43"/>
      <c r="BP152" s="43"/>
      <c r="BQ152" s="43"/>
    </row>
    <row r="153" spans="1:69" ht="13.75" thickBot="1" x14ac:dyDescent="0.2">
      <c r="B153">
        <v>2006</v>
      </c>
      <c r="C153">
        <v>-0.45056950570566484</v>
      </c>
      <c r="D153">
        <v>-0.50254706069890354</v>
      </c>
      <c r="E153">
        <v>5.1977554993238695E-2</v>
      </c>
      <c r="F153">
        <f t="shared" si="59"/>
        <v>4.5781953995076508E-2</v>
      </c>
      <c r="G153">
        <f t="shared" si="60"/>
        <v>6.1956009981621873E-3</v>
      </c>
      <c r="O153">
        <v>2008</v>
      </c>
      <c r="P153">
        <v>3.6018416253274496E-2</v>
      </c>
      <c r="Q153">
        <v>7.7680200997902002E-2</v>
      </c>
      <c r="R153">
        <v>-4.1661784744627506E-2</v>
      </c>
      <c r="S153">
        <f t="shared" si="57"/>
        <v>-5.0948767653451729E-2</v>
      </c>
      <c r="T153">
        <f t="shared" si="58"/>
        <v>9.2869829088242234E-3</v>
      </c>
      <c r="AW153" s="25" t="s">
        <v>106</v>
      </c>
      <c r="AX153" s="25">
        <v>25</v>
      </c>
      <c r="BI153" s="44" t="s">
        <v>106</v>
      </c>
      <c r="BJ153" s="44">
        <v>25</v>
      </c>
      <c r="BK153" s="43"/>
      <c r="BL153" s="43"/>
      <c r="BM153" s="43"/>
      <c r="BN153" s="43"/>
      <c r="BO153" s="43"/>
      <c r="BP153" s="43"/>
      <c r="BQ153" s="43"/>
    </row>
    <row r="154" spans="1:69" x14ac:dyDescent="0.15">
      <c r="B154">
        <v>2007</v>
      </c>
      <c r="C154">
        <v>-0.42249554773628972</v>
      </c>
      <c r="D154">
        <v>-0.43900789462789153</v>
      </c>
      <c r="E154">
        <v>1.6512346891601803E-2</v>
      </c>
      <c r="F154">
        <f t="shared" si="59"/>
        <v>-3.5465208101636891E-2</v>
      </c>
      <c r="G154">
        <f t="shared" si="60"/>
        <v>5.1977554993238695E-2</v>
      </c>
      <c r="O154">
        <v>2009</v>
      </c>
      <c r="P154">
        <v>4.14003878653844E-2</v>
      </c>
      <c r="Q154">
        <v>5.1547140086906917E-2</v>
      </c>
      <c r="R154">
        <v>-1.0146752221522518E-2</v>
      </c>
      <c r="S154">
        <f t="shared" si="57"/>
        <v>3.1515032523104988E-2</v>
      </c>
      <c r="T154">
        <f t="shared" si="58"/>
        <v>-4.1661784744627506E-2</v>
      </c>
      <c r="BI154" s="43"/>
      <c r="BJ154" s="43"/>
      <c r="BK154" s="43"/>
      <c r="BL154" s="43"/>
      <c r="BM154" s="43"/>
      <c r="BN154" s="43"/>
      <c r="BO154" s="43"/>
      <c r="BP154" s="43"/>
      <c r="BQ154" s="43"/>
    </row>
    <row r="155" spans="1:69" ht="13.75" thickBot="1" x14ac:dyDescent="0.2">
      <c r="B155">
        <v>2008</v>
      </c>
      <c r="C155">
        <v>-0.3711462091259809</v>
      </c>
      <c r="D155">
        <v>-0.41086495620961516</v>
      </c>
      <c r="E155">
        <v>3.9718747083634265E-2</v>
      </c>
      <c r="F155">
        <f t="shared" si="59"/>
        <v>2.3206400192032461E-2</v>
      </c>
      <c r="G155">
        <f t="shared" si="60"/>
        <v>1.6512346891601803E-2</v>
      </c>
      <c r="O155">
        <v>2010</v>
      </c>
      <c r="P155">
        <v>-3.0963657796446902E-3</v>
      </c>
      <c r="Q155">
        <v>3.8077585994564941E-2</v>
      </c>
      <c r="R155">
        <v>-4.1173951774209634E-2</v>
      </c>
      <c r="S155">
        <f t="shared" si="57"/>
        <v>-3.1027199552687117E-2</v>
      </c>
      <c r="T155">
        <f t="shared" si="58"/>
        <v>-1.0146752221522518E-2</v>
      </c>
      <c r="AW155" t="s">
        <v>107</v>
      </c>
      <c r="BI155" s="43" t="s">
        <v>107</v>
      </c>
      <c r="BJ155" s="43"/>
      <c r="BK155" s="43"/>
      <c r="BL155" s="43"/>
      <c r="BM155" s="43"/>
      <c r="BN155" s="43"/>
      <c r="BO155" s="43"/>
      <c r="BP155" s="43"/>
      <c r="BQ155" s="43"/>
    </row>
    <row r="156" spans="1:69" x14ac:dyDescent="0.15">
      <c r="B156">
        <v>2009</v>
      </c>
      <c r="C156">
        <v>-0.36610841047517562</v>
      </c>
      <c r="D156">
        <v>-0.35938944727334149</v>
      </c>
      <c r="E156">
        <v>-6.7189632018341272E-3</v>
      </c>
      <c r="F156">
        <f t="shared" si="59"/>
        <v>-4.6437710285468392E-2</v>
      </c>
      <c r="G156">
        <f t="shared" si="60"/>
        <v>3.9718747083634265E-2</v>
      </c>
      <c r="O156">
        <v>2011</v>
      </c>
      <c r="P156">
        <v>2.2825227124413136E-2</v>
      </c>
      <c r="Q156">
        <v>2.9761739388626191E-3</v>
      </c>
      <c r="R156">
        <v>1.9849053185550518E-2</v>
      </c>
      <c r="S156">
        <f t="shared" si="57"/>
        <v>6.1023004959760152E-2</v>
      </c>
      <c r="T156">
        <f t="shared" si="58"/>
        <v>-4.1173951774209634E-2</v>
      </c>
      <c r="AW156" s="27"/>
      <c r="AX156" s="27" t="s">
        <v>112</v>
      </c>
      <c r="AY156" s="27" t="s">
        <v>113</v>
      </c>
      <c r="AZ156" s="27" t="s">
        <v>114</v>
      </c>
      <c r="BA156" s="27" t="s">
        <v>115</v>
      </c>
      <c r="BB156" s="27" t="s">
        <v>116</v>
      </c>
      <c r="BI156" s="45"/>
      <c r="BJ156" s="45" t="s">
        <v>112</v>
      </c>
      <c r="BK156" s="45" t="s">
        <v>113</v>
      </c>
      <c r="BL156" s="45" t="s">
        <v>114</v>
      </c>
      <c r="BM156" s="45" t="s">
        <v>115</v>
      </c>
      <c r="BN156" s="45" t="s">
        <v>116</v>
      </c>
      <c r="BO156" s="43"/>
      <c r="BP156" s="43"/>
      <c r="BQ156" s="43"/>
    </row>
    <row r="157" spans="1:69" x14ac:dyDescent="0.15">
      <c r="B157">
        <v>2010</v>
      </c>
      <c r="C157">
        <v>-0.41456529240528311</v>
      </c>
      <c r="D157">
        <v>-0.35433927026061141</v>
      </c>
      <c r="E157">
        <v>-6.0226022144671709E-2</v>
      </c>
      <c r="F157">
        <f t="shared" si="59"/>
        <v>-5.3507058942837582E-2</v>
      </c>
      <c r="G157">
        <f t="shared" si="60"/>
        <v>-6.7189632018341272E-3</v>
      </c>
      <c r="O157">
        <v>2012</v>
      </c>
      <c r="P157">
        <v>5.7157546231202646E-3</v>
      </c>
      <c r="Q157">
        <v>1.6902218710120615E-2</v>
      </c>
      <c r="R157">
        <v>-1.1186464087000351E-2</v>
      </c>
      <c r="S157">
        <f t="shared" si="57"/>
        <v>-3.1035517272550869E-2</v>
      </c>
      <c r="T157">
        <f t="shared" si="58"/>
        <v>1.9849053185550518E-2</v>
      </c>
      <c r="AW157" t="s">
        <v>108</v>
      </c>
      <c r="AX157">
        <v>3</v>
      </c>
      <c r="AY157">
        <v>9.6234104228051232E-2</v>
      </c>
      <c r="AZ157">
        <v>3.2078034742683746E-2</v>
      </c>
      <c r="BA157">
        <v>44.638713626756939</v>
      </c>
      <c r="BB157">
        <v>2.7332125647238148E-9</v>
      </c>
      <c r="BI157" s="43" t="s">
        <v>108</v>
      </c>
      <c r="BJ157" s="43">
        <v>1</v>
      </c>
      <c r="BK157" s="43">
        <v>9.3912892529701322E-2</v>
      </c>
      <c r="BL157" s="43">
        <v>9.3912892529701322E-2</v>
      </c>
      <c r="BM157" s="43">
        <v>124.05132405163528</v>
      </c>
      <c r="BN157" s="43">
        <v>9.6405109533715459E-11</v>
      </c>
      <c r="BO157" s="43"/>
      <c r="BP157" s="43"/>
      <c r="BQ157" s="43"/>
    </row>
    <row r="158" spans="1:69" x14ac:dyDescent="0.15">
      <c r="B158">
        <v>2011</v>
      </c>
      <c r="C158">
        <v>-0.37339785677409765</v>
      </c>
      <c r="D158">
        <v>-0.40291521546891923</v>
      </c>
      <c r="E158">
        <v>2.9517358694821583E-2</v>
      </c>
      <c r="F158">
        <f t="shared" si="59"/>
        <v>8.9743380839493292E-2</v>
      </c>
      <c r="G158">
        <f t="shared" si="60"/>
        <v>-6.0226022144671709E-2</v>
      </c>
      <c r="O158">
        <v>2013</v>
      </c>
      <c r="P158">
        <v>-1.2277788914686064E-2</v>
      </c>
      <c r="Q158">
        <v>-9.8415274347573248E-3</v>
      </c>
      <c r="R158">
        <v>-2.4362614799287394E-3</v>
      </c>
      <c r="S158">
        <f t="shared" si="57"/>
        <v>8.7502026070716121E-3</v>
      </c>
      <c r="T158">
        <f t="shared" si="58"/>
        <v>-1.1186464087000351E-2</v>
      </c>
      <c r="AW158" t="s">
        <v>109</v>
      </c>
      <c r="AX158">
        <v>21</v>
      </c>
      <c r="AY158">
        <v>1.5090908201991111E-2</v>
      </c>
      <c r="AZ158">
        <v>7.1861467628529102E-4</v>
      </c>
      <c r="BI158" s="43" t="s">
        <v>109</v>
      </c>
      <c r="BJ158" s="43">
        <v>23</v>
      </c>
      <c r="BK158" s="43">
        <v>1.7412119900341014E-2</v>
      </c>
      <c r="BL158" s="43">
        <v>7.5704869131917451E-4</v>
      </c>
      <c r="BM158" s="43"/>
      <c r="BN158" s="43"/>
      <c r="BO158" s="43"/>
      <c r="BP158" s="43"/>
      <c r="BQ158" s="43"/>
    </row>
    <row r="159" spans="1:69" ht="13.75" thickBot="1" x14ac:dyDescent="0.2">
      <c r="B159">
        <v>2012</v>
      </c>
      <c r="C159">
        <v>-0.37801283921755008</v>
      </c>
      <c r="D159">
        <v>-0.36164662743902143</v>
      </c>
      <c r="E159">
        <v>-1.636621177852865E-2</v>
      </c>
      <c r="F159">
        <f t="shared" si="59"/>
        <v>-4.5883570473350233E-2</v>
      </c>
      <c r="G159">
        <f t="shared" si="60"/>
        <v>2.9517358694821583E-2</v>
      </c>
      <c r="O159">
        <v>2014</v>
      </c>
      <c r="P159">
        <v>-6.6914201110464852E-4</v>
      </c>
      <c r="Q159">
        <v>-2.0580817058459724E-2</v>
      </c>
      <c r="R159">
        <v>1.9911675047355075E-2</v>
      </c>
      <c r="S159">
        <f t="shared" si="57"/>
        <v>2.2347936527283813E-2</v>
      </c>
      <c r="T159">
        <f t="shared" si="58"/>
        <v>-2.4362614799287394E-3</v>
      </c>
      <c r="AW159" s="25" t="s">
        <v>110</v>
      </c>
      <c r="AX159" s="25">
        <v>24</v>
      </c>
      <c r="AY159" s="25">
        <v>0.11132501243004234</v>
      </c>
      <c r="AZ159" s="25"/>
      <c r="BA159" s="25"/>
      <c r="BB159" s="25"/>
      <c r="BI159" s="44" t="s">
        <v>110</v>
      </c>
      <c r="BJ159" s="44">
        <v>24</v>
      </c>
      <c r="BK159" s="44">
        <v>0.11132501243004234</v>
      </c>
      <c r="BL159" s="44"/>
      <c r="BM159" s="44"/>
      <c r="BN159" s="44"/>
      <c r="BO159" s="43"/>
      <c r="BP159" s="43"/>
      <c r="BQ159" s="43"/>
    </row>
    <row r="160" spans="1:69" ht="13.75" thickBot="1" x14ac:dyDescent="0.2">
      <c r="B160">
        <v>2013</v>
      </c>
      <c r="C160">
        <v>-0.35301712577155925</v>
      </c>
      <c r="D160">
        <v>-0.36627294934379839</v>
      </c>
      <c r="E160">
        <v>1.3255823572239145E-2</v>
      </c>
      <c r="F160">
        <f t="shared" si="59"/>
        <v>2.9622035350767795E-2</v>
      </c>
      <c r="G160">
        <f t="shared" si="60"/>
        <v>-1.636621177852865E-2</v>
      </c>
      <c r="O160">
        <v>2015</v>
      </c>
      <c r="P160">
        <v>-3.2728081798468756E-2</v>
      </c>
      <c r="Q160" s="25">
        <v>-1.9370225360915993E-2</v>
      </c>
      <c r="R160" s="25">
        <v>-1.3357856437552763E-2</v>
      </c>
      <c r="S160">
        <f t="shared" si="57"/>
        <v>-3.3269531484907841E-2</v>
      </c>
      <c r="T160">
        <f t="shared" si="58"/>
        <v>1.9911675047355075E-2</v>
      </c>
      <c r="BI160" s="43"/>
      <c r="BJ160" s="43"/>
      <c r="BK160" s="43"/>
      <c r="BL160" s="43"/>
      <c r="BM160" s="43"/>
      <c r="BN160" s="43"/>
      <c r="BO160" s="43"/>
      <c r="BP160" s="43"/>
      <c r="BQ160" s="43"/>
    </row>
    <row r="161" spans="2:69" x14ac:dyDescent="0.15">
      <c r="B161">
        <v>2014</v>
      </c>
      <c r="C161">
        <v>-0.28901059785997468</v>
      </c>
      <c r="D161">
        <v>-0.3412158189954958</v>
      </c>
      <c r="E161">
        <v>5.2205221135521118E-2</v>
      </c>
      <c r="F161">
        <f t="shared" si="59"/>
        <v>3.8949397563281973E-2</v>
      </c>
      <c r="G161">
        <f t="shared" si="60"/>
        <v>1.3255823572239145E-2</v>
      </c>
      <c r="AW161" s="27"/>
      <c r="AX161" s="27" t="s">
        <v>117</v>
      </c>
      <c r="AY161" s="27" t="s">
        <v>105</v>
      </c>
      <c r="AZ161" s="27" t="s">
        <v>118</v>
      </c>
      <c r="BA161" s="27" t="s">
        <v>119</v>
      </c>
      <c r="BB161" s="27" t="s">
        <v>120</v>
      </c>
      <c r="BC161" s="27" t="s">
        <v>121</v>
      </c>
      <c r="BD161" s="27" t="s">
        <v>122</v>
      </c>
      <c r="BE161" s="27" t="s">
        <v>123</v>
      </c>
      <c r="BI161" s="45"/>
      <c r="BJ161" s="45" t="s">
        <v>117</v>
      </c>
      <c r="BK161" s="45" t="s">
        <v>105</v>
      </c>
      <c r="BL161" s="45" t="s">
        <v>118</v>
      </c>
      <c r="BM161" s="45" t="s">
        <v>119</v>
      </c>
      <c r="BN161" s="45" t="s">
        <v>120</v>
      </c>
      <c r="BO161" s="45" t="s">
        <v>121</v>
      </c>
      <c r="BP161" s="45" t="s">
        <v>122</v>
      </c>
      <c r="BQ161" s="45" t="s">
        <v>123</v>
      </c>
    </row>
    <row r="162" spans="2:69" ht="13.75" thickBot="1" x14ac:dyDescent="0.2">
      <c r="B162">
        <v>2015</v>
      </c>
      <c r="C162" s="25">
        <v>-0.28296022042202912</v>
      </c>
      <c r="D162" s="25">
        <v>-0.27705202081112795</v>
      </c>
      <c r="E162" s="25">
        <v>-5.9081996109011659E-3</v>
      </c>
      <c r="F162">
        <f t="shared" si="59"/>
        <v>-5.8113420746422284E-2</v>
      </c>
      <c r="G162">
        <f t="shared" si="60"/>
        <v>5.2205221135521118E-2</v>
      </c>
      <c r="AW162" t="s">
        <v>111</v>
      </c>
      <c r="AX162">
        <v>2.5778702496003785</v>
      </c>
      <c r="AY162">
        <v>3.2611853453399573</v>
      </c>
      <c r="AZ162">
        <v>0.79047032800021744</v>
      </c>
      <c r="BA162">
        <v>0.43808933204000799</v>
      </c>
      <c r="BB162">
        <v>-4.2041359447916165</v>
      </c>
      <c r="BC162">
        <v>9.3598764439923734</v>
      </c>
      <c r="BD162">
        <v>-4.2041359447916165</v>
      </c>
      <c r="BE162">
        <v>9.3598764439923734</v>
      </c>
      <c r="BI162" s="43" t="s">
        <v>111</v>
      </c>
      <c r="BJ162" s="43">
        <v>2.3517919338807793</v>
      </c>
      <c r="BK162" s="43">
        <v>0.75562724492610367</v>
      </c>
      <c r="BL162" s="43">
        <v>3.1123704838233728</v>
      </c>
      <c r="BM162" s="43">
        <v>4.9017015804749889E-3</v>
      </c>
      <c r="BN162" s="43">
        <v>0.7886578830244162</v>
      </c>
      <c r="BO162" s="43">
        <v>3.9149259847371427</v>
      </c>
      <c r="BP162" s="43">
        <v>0.7886578830244162</v>
      </c>
      <c r="BQ162" s="43">
        <v>3.9149259847371427</v>
      </c>
    </row>
    <row r="163" spans="2:69" ht="13.75" thickBot="1" x14ac:dyDescent="0.2">
      <c r="O163" t="s">
        <v>100</v>
      </c>
      <c r="AW163" t="s">
        <v>124</v>
      </c>
      <c r="AX163">
        <v>-0.151514151290674</v>
      </c>
      <c r="AY163">
        <v>0.26325094172889557</v>
      </c>
      <c r="AZ163">
        <v>-0.57555027266230341</v>
      </c>
      <c r="BA163">
        <v>0.57103574760624221</v>
      </c>
      <c r="BB163">
        <v>-0.69897445434768501</v>
      </c>
      <c r="BC163">
        <v>0.39594615176633696</v>
      </c>
      <c r="BD163">
        <v>-0.69897445434768501</v>
      </c>
      <c r="BE163">
        <v>0.39594615176633696</v>
      </c>
      <c r="BI163" s="44" t="s">
        <v>124</v>
      </c>
      <c r="BJ163" s="44">
        <v>0.78206966246660825</v>
      </c>
      <c r="BK163" s="44">
        <v>7.0217398851442001E-2</v>
      </c>
      <c r="BL163" s="44">
        <v>11.137833005196082</v>
      </c>
      <c r="BM163" s="44">
        <v>9.640510953371617E-11</v>
      </c>
      <c r="BN163" s="44">
        <v>0.63681390594874299</v>
      </c>
      <c r="BO163" s="44">
        <v>0.92732541898447352</v>
      </c>
      <c r="BP163" s="44">
        <v>0.63681390594874299</v>
      </c>
      <c r="BQ163" s="44">
        <v>0.92732541898447352</v>
      </c>
    </row>
    <row r="164" spans="2:69" ht="13.75" thickBot="1" x14ac:dyDescent="0.2">
      <c r="C164" t="s">
        <v>100</v>
      </c>
      <c r="AW164" t="s">
        <v>125</v>
      </c>
      <c r="AX164">
        <v>-8.225626902817329E-2</v>
      </c>
      <c r="AY164">
        <v>0.21088043090941966</v>
      </c>
      <c r="AZ164">
        <v>-0.39006117672201251</v>
      </c>
      <c r="BA164">
        <v>0.70041950206368009</v>
      </c>
      <c r="BB164">
        <v>-0.52080613272954146</v>
      </c>
      <c r="BC164">
        <v>0.35629359467319482</v>
      </c>
      <c r="BD164">
        <v>-0.52080613272954146</v>
      </c>
      <c r="BE164">
        <v>0.35629359467319482</v>
      </c>
    </row>
    <row r="165" spans="2:69" ht="13.75" thickBot="1" x14ac:dyDescent="0.2">
      <c r="O165" s="26" t="s">
        <v>101</v>
      </c>
      <c r="P165" s="26"/>
      <c r="AW165" s="25" t="s">
        <v>126</v>
      </c>
      <c r="AX165" s="25">
        <v>0.93101981083733143</v>
      </c>
      <c r="AY165" s="25">
        <v>0.11539364210461858</v>
      </c>
      <c r="AZ165" s="25">
        <v>8.0682071720489343</v>
      </c>
      <c r="BA165" s="25">
        <v>7.1853994214142999E-8</v>
      </c>
      <c r="BB165" s="25">
        <v>0.69104559512301567</v>
      </c>
      <c r="BC165" s="25">
        <v>1.1709940265516472</v>
      </c>
      <c r="BD165" s="25">
        <v>0.69104559512301567</v>
      </c>
      <c r="BE165" s="25">
        <v>1.1709940265516472</v>
      </c>
    </row>
    <row r="166" spans="2:69" x14ac:dyDescent="0.15">
      <c r="C166" s="26" t="s">
        <v>101</v>
      </c>
      <c r="D166" s="26"/>
      <c r="O166" t="s">
        <v>102</v>
      </c>
      <c r="P166">
        <v>0.81830581074518571</v>
      </c>
    </row>
    <row r="167" spans="2:69" x14ac:dyDescent="0.15">
      <c r="C167" t="s">
        <v>102</v>
      </c>
      <c r="D167">
        <v>0.80804337700451034</v>
      </c>
      <c r="O167" t="s">
        <v>103</v>
      </c>
      <c r="P167">
        <v>0.66962439989933575</v>
      </c>
      <c r="BI167" t="s">
        <v>127</v>
      </c>
    </row>
    <row r="168" spans="2:69" ht="13.75" thickBot="1" x14ac:dyDescent="0.2">
      <c r="C168" t="s">
        <v>103</v>
      </c>
      <c r="D168">
        <v>0.65293409912085321</v>
      </c>
      <c r="O168" t="s">
        <v>104</v>
      </c>
      <c r="P168">
        <v>0.65460732716748737</v>
      </c>
    </row>
    <row r="169" spans="2:69" x14ac:dyDescent="0.15">
      <c r="C169" t="s">
        <v>104</v>
      </c>
      <c r="D169">
        <v>0.63715837635361927</v>
      </c>
      <c r="O169" t="s">
        <v>105</v>
      </c>
      <c r="P169">
        <v>3.0228047356069668E-2</v>
      </c>
      <c r="BI169" s="27" t="s">
        <v>497</v>
      </c>
      <c r="BJ169" s="27" t="s">
        <v>496</v>
      </c>
      <c r="BK169" s="27" t="s">
        <v>109</v>
      </c>
      <c r="BL169" s="17" t="s">
        <v>133</v>
      </c>
      <c r="BM169" s="17" t="s">
        <v>134</v>
      </c>
    </row>
    <row r="170" spans="2:69" ht="13.75" thickBot="1" x14ac:dyDescent="0.2">
      <c r="C170" t="s">
        <v>105</v>
      </c>
      <c r="D170">
        <v>3.6508186953588193E-2</v>
      </c>
      <c r="O170" s="25" t="s">
        <v>106</v>
      </c>
      <c r="P170" s="25">
        <v>24</v>
      </c>
      <c r="BH170">
        <v>1991</v>
      </c>
      <c r="BI170">
        <v>10.581344876756599</v>
      </c>
      <c r="BJ170">
        <v>10.60590819777884</v>
      </c>
      <c r="BK170">
        <v>-2.4563321022240459E-2</v>
      </c>
    </row>
    <row r="171" spans="2:69" ht="13.75" thickBot="1" x14ac:dyDescent="0.2">
      <c r="C171" s="25" t="s">
        <v>106</v>
      </c>
      <c r="D171" s="25">
        <v>24</v>
      </c>
      <c r="BH171">
        <v>1992</v>
      </c>
      <c r="BI171">
        <v>10.624853154658263</v>
      </c>
      <c r="BJ171">
        <v>10.627140750088587</v>
      </c>
      <c r="BK171">
        <v>-2.2875954303245294E-3</v>
      </c>
      <c r="BL171">
        <f t="shared" ref="BL171:BL194" si="61">BK171-BK170</f>
        <v>2.2275725591915929E-2</v>
      </c>
      <c r="BM171">
        <f t="shared" ref="BM171:BM194" si="62">BK170</f>
        <v>-2.4563321022240459E-2</v>
      </c>
    </row>
    <row r="172" spans="2:69" ht="13.75" thickBot="1" x14ac:dyDescent="0.2">
      <c r="O172" t="s">
        <v>107</v>
      </c>
      <c r="BH172">
        <v>1993</v>
      </c>
      <c r="BI172">
        <v>10.666534508588688</v>
      </c>
      <c r="BJ172">
        <v>10.661167254301645</v>
      </c>
      <c r="BK172">
        <v>5.3672542870426554E-3</v>
      </c>
      <c r="BL172">
        <f t="shared" si="61"/>
        <v>7.6548497173671848E-3</v>
      </c>
      <c r="BM172">
        <f t="shared" si="62"/>
        <v>-2.2875954303245294E-3</v>
      </c>
    </row>
    <row r="173" spans="2:69" ht="13.75" thickBot="1" x14ac:dyDescent="0.2">
      <c r="C173" t="s">
        <v>107</v>
      </c>
      <c r="O173" s="27"/>
      <c r="P173" s="27" t="s">
        <v>112</v>
      </c>
      <c r="Q173" s="27" t="s">
        <v>113</v>
      </c>
      <c r="R173" s="27" t="s">
        <v>114</v>
      </c>
      <c r="S173" s="27" t="s">
        <v>115</v>
      </c>
      <c r="T173" s="27" t="s">
        <v>116</v>
      </c>
      <c r="BH173">
        <v>1994</v>
      </c>
      <c r="BI173">
        <v>10.686128116323308</v>
      </c>
      <c r="BJ173">
        <v>10.693764976701164</v>
      </c>
      <c r="BK173">
        <v>-7.6368603778558253E-3</v>
      </c>
      <c r="BL173">
        <f t="shared" si="61"/>
        <v>-1.3004114664898481E-2</v>
      </c>
      <c r="BM173">
        <f t="shared" si="62"/>
        <v>5.3672542870426554E-3</v>
      </c>
    </row>
    <row r="174" spans="2:69" x14ac:dyDescent="0.15">
      <c r="C174" s="27"/>
      <c r="D174" s="27" t="s">
        <v>112</v>
      </c>
      <c r="E174" s="27" t="s">
        <v>113</v>
      </c>
      <c r="F174" s="27" t="s">
        <v>114</v>
      </c>
      <c r="G174" s="27" t="s">
        <v>115</v>
      </c>
      <c r="H174" s="27" t="s">
        <v>116</v>
      </c>
      <c r="O174" t="s">
        <v>108</v>
      </c>
      <c r="P174">
        <v>1</v>
      </c>
      <c r="Q174">
        <v>4.0744235543695093E-2</v>
      </c>
      <c r="R174">
        <v>4.0744235543695093E-2</v>
      </c>
      <c r="S174">
        <v>44.590874124168629</v>
      </c>
      <c r="T174">
        <v>1.0313922028382844E-6</v>
      </c>
      <c r="BH174">
        <v>1995</v>
      </c>
      <c r="BI174">
        <v>10.736236855655426</v>
      </c>
      <c r="BJ174">
        <v>10.709088542888681</v>
      </c>
      <c r="BK174">
        <v>2.7148312766744453E-2</v>
      </c>
      <c r="BL174">
        <f t="shared" si="61"/>
        <v>3.4785173144600279E-2</v>
      </c>
      <c r="BM174">
        <f t="shared" si="62"/>
        <v>-7.6368603778558253E-3</v>
      </c>
    </row>
    <row r="175" spans="2:69" x14ac:dyDescent="0.15">
      <c r="C175" t="s">
        <v>108</v>
      </c>
      <c r="D175">
        <v>1</v>
      </c>
      <c r="E175">
        <v>5.5164618107391789E-2</v>
      </c>
      <c r="F175">
        <v>5.5164618107391789E-2</v>
      </c>
      <c r="G175">
        <v>41.388537866359577</v>
      </c>
      <c r="H175">
        <v>1.7935647749857392E-6</v>
      </c>
      <c r="O175" t="s">
        <v>109</v>
      </c>
      <c r="P175">
        <v>22</v>
      </c>
      <c r="Q175">
        <v>2.0102166633137391E-2</v>
      </c>
      <c r="R175">
        <v>9.1373484696079049E-4</v>
      </c>
      <c r="BH175">
        <v>1996</v>
      </c>
      <c r="BI175">
        <v>10.761664276355697</v>
      </c>
      <c r="BJ175">
        <v>10.748277067744777</v>
      </c>
      <c r="BK175">
        <v>1.3387208610920354E-2</v>
      </c>
      <c r="BL175">
        <f t="shared" si="61"/>
        <v>-1.37611041558241E-2</v>
      </c>
      <c r="BM175">
        <f t="shared" si="62"/>
        <v>2.7148312766744453E-2</v>
      </c>
    </row>
    <row r="176" spans="2:69" ht="13.75" thickBot="1" x14ac:dyDescent="0.2">
      <c r="C176" t="s">
        <v>109</v>
      </c>
      <c r="D176">
        <v>22</v>
      </c>
      <c r="E176">
        <v>2.9322649722039244E-2</v>
      </c>
      <c r="F176">
        <v>1.3328477146381473E-3</v>
      </c>
      <c r="O176" s="25" t="s">
        <v>110</v>
      </c>
      <c r="P176" s="25">
        <v>23</v>
      </c>
      <c r="Q176" s="25">
        <v>6.0846402176832487E-2</v>
      </c>
      <c r="R176" s="25"/>
      <c r="S176" s="25"/>
      <c r="T176" s="25"/>
      <c r="BH176">
        <v>1997</v>
      </c>
      <c r="BI176">
        <v>10.742226188644723</v>
      </c>
      <c r="BJ176">
        <v>10.768163082069234</v>
      </c>
      <c r="BK176">
        <v>-2.5936893424510998E-2</v>
      </c>
      <c r="BL176">
        <f t="shared" si="61"/>
        <v>-3.9324102035431352E-2</v>
      </c>
      <c r="BM176">
        <f t="shared" si="62"/>
        <v>1.3387208610920354E-2</v>
      </c>
    </row>
    <row r="177" spans="2:65" ht="13.75" thickBot="1" x14ac:dyDescent="0.2">
      <c r="C177" s="25" t="s">
        <v>110</v>
      </c>
      <c r="D177" s="25">
        <v>23</v>
      </c>
      <c r="E177" s="25">
        <v>8.4487267829431029E-2</v>
      </c>
      <c r="F177" s="25"/>
      <c r="G177" s="25"/>
      <c r="H177" s="25"/>
      <c r="BH177">
        <v>1998</v>
      </c>
      <c r="BI177">
        <v>10.754632398030934</v>
      </c>
      <c r="BJ177">
        <v>10.752961143374117</v>
      </c>
      <c r="BK177">
        <v>1.671254656816501E-3</v>
      </c>
      <c r="BL177">
        <f t="shared" si="61"/>
        <v>2.7608148081327499E-2</v>
      </c>
      <c r="BM177">
        <f t="shared" si="62"/>
        <v>-2.5936893424510998E-2</v>
      </c>
    </row>
    <row r="178" spans="2:65" ht="13.75" thickBot="1" x14ac:dyDescent="0.2">
      <c r="O178" s="27"/>
      <c r="P178" s="27" t="s">
        <v>117</v>
      </c>
      <c r="Q178" s="27" t="s">
        <v>105</v>
      </c>
      <c r="R178" s="27" t="s">
        <v>118</v>
      </c>
      <c r="S178" s="27" t="s">
        <v>119</v>
      </c>
      <c r="T178" s="27" t="s">
        <v>120</v>
      </c>
      <c r="U178" s="27" t="s">
        <v>121</v>
      </c>
      <c r="V178" s="27" t="s">
        <v>122</v>
      </c>
      <c r="W178" s="27" t="s">
        <v>123</v>
      </c>
      <c r="BH178">
        <v>1999</v>
      </c>
      <c r="BI178">
        <v>10.781045526899971</v>
      </c>
      <c r="BJ178">
        <v>10.76266366336128</v>
      </c>
      <c r="BK178">
        <v>1.8381863538690979E-2</v>
      </c>
      <c r="BL178">
        <f t="shared" si="61"/>
        <v>1.6710608881874478E-2</v>
      </c>
      <c r="BM178">
        <f t="shared" si="62"/>
        <v>1.671254656816501E-3</v>
      </c>
    </row>
    <row r="179" spans="2:65" x14ac:dyDescent="0.15">
      <c r="C179" s="27"/>
      <c r="D179" s="27" t="s">
        <v>117</v>
      </c>
      <c r="E179" s="27" t="s">
        <v>105</v>
      </c>
      <c r="F179" s="27" t="s">
        <v>118</v>
      </c>
      <c r="G179" s="27" t="s">
        <v>119</v>
      </c>
      <c r="H179" s="27" t="s">
        <v>120</v>
      </c>
      <c r="I179" s="27" t="s">
        <v>121</v>
      </c>
      <c r="J179" s="27" t="s">
        <v>122</v>
      </c>
      <c r="K179" s="27" t="s">
        <v>123</v>
      </c>
      <c r="O179" t="s">
        <v>111</v>
      </c>
      <c r="P179">
        <v>2.607178865769168E-4</v>
      </c>
      <c r="Q179">
        <v>6.1712900463487359E-3</v>
      </c>
      <c r="R179">
        <v>4.2246902125621433E-2</v>
      </c>
      <c r="S179">
        <v>0.96668295921653669</v>
      </c>
      <c r="T179">
        <v>-1.2537754334769913E-2</v>
      </c>
      <c r="U179">
        <v>1.3059190107923746E-2</v>
      </c>
      <c r="V179">
        <v>-1.2537754334769913E-2</v>
      </c>
      <c r="W179">
        <v>1.3059190107923746E-2</v>
      </c>
      <c r="BH179">
        <v>2000</v>
      </c>
      <c r="BI179">
        <v>10.817732206215418</v>
      </c>
      <c r="BJ179">
        <v>10.783320570140576</v>
      </c>
      <c r="BK179">
        <v>3.4411636074841212E-2</v>
      </c>
      <c r="BL179">
        <f t="shared" si="61"/>
        <v>1.6029772536150233E-2</v>
      </c>
      <c r="BM179">
        <f t="shared" si="62"/>
        <v>1.8381863538690979E-2</v>
      </c>
    </row>
    <row r="180" spans="2:65" ht="13.75" thickBot="1" x14ac:dyDescent="0.2">
      <c r="C180" t="s">
        <v>111</v>
      </c>
      <c r="D180">
        <v>-1.2742492832951522E-3</v>
      </c>
      <c r="E180">
        <v>7.4523658959594775E-3</v>
      </c>
      <c r="F180">
        <v>-0.17098587228332743</v>
      </c>
      <c r="G180">
        <v>0.86579774113596086</v>
      </c>
      <c r="H180">
        <v>-1.6729510207091968E-2</v>
      </c>
      <c r="I180">
        <v>1.4181011640501662E-2</v>
      </c>
      <c r="J180">
        <v>-1.6729510207091968E-2</v>
      </c>
      <c r="K180">
        <v>1.4181011640501662E-2</v>
      </c>
      <c r="O180" s="25" t="s">
        <v>124</v>
      </c>
      <c r="P180" s="25">
        <v>-1.3432878692232675</v>
      </c>
      <c r="Q180" s="25">
        <v>0.20116207178281911</v>
      </c>
      <c r="R180" s="25">
        <v>-6.6776398618200909</v>
      </c>
      <c r="S180" s="25">
        <v>1.0313922028382844E-6</v>
      </c>
      <c r="T180" s="25">
        <v>-1.7604724721774323</v>
      </c>
      <c r="U180" s="25">
        <v>-0.92610326626910255</v>
      </c>
      <c r="V180" s="25">
        <v>-1.7604724721774323</v>
      </c>
      <c r="W180" s="25">
        <v>-0.92610326626910255</v>
      </c>
      <c r="BH180">
        <v>2001</v>
      </c>
      <c r="BI180">
        <v>10.794318144956719</v>
      </c>
      <c r="BJ180">
        <v>10.812012109049828</v>
      </c>
      <c r="BK180">
        <v>-1.769396409310886E-2</v>
      </c>
      <c r="BL180">
        <f t="shared" si="61"/>
        <v>-5.2105600167950072E-2</v>
      </c>
      <c r="BM180">
        <f t="shared" si="62"/>
        <v>3.4411636074841212E-2</v>
      </c>
    </row>
    <row r="181" spans="2:65" ht="13.75" thickBot="1" x14ac:dyDescent="0.2">
      <c r="C181" s="25" t="s">
        <v>124</v>
      </c>
      <c r="D181" s="25">
        <v>-1.2898378678135469</v>
      </c>
      <c r="E181" s="25">
        <v>0.20049109181481239</v>
      </c>
      <c r="F181" s="25">
        <v>-6.4333924073042184</v>
      </c>
      <c r="G181" s="25">
        <v>1.7935647749857456E-6</v>
      </c>
      <c r="H181" s="25">
        <v>-1.7056309434829595</v>
      </c>
      <c r="I181" s="25">
        <v>-0.87404479214413422</v>
      </c>
      <c r="J181" s="25">
        <v>-1.7056309434829595</v>
      </c>
      <c r="K181" s="25">
        <v>-0.87404479214413422</v>
      </c>
      <c r="BH181">
        <v>2002</v>
      </c>
      <c r="BI181">
        <v>10.829243523401137</v>
      </c>
      <c r="BJ181">
        <v>10.793700682064266</v>
      </c>
      <c r="BK181">
        <v>3.5542841336871689E-2</v>
      </c>
      <c r="BL181">
        <f t="shared" si="61"/>
        <v>5.3236805429980549E-2</v>
      </c>
      <c r="BM181">
        <f t="shared" si="62"/>
        <v>-1.769396409310886E-2</v>
      </c>
    </row>
    <row r="182" spans="2:65" x14ac:dyDescent="0.15">
      <c r="BH182">
        <v>2003</v>
      </c>
      <c r="BI182">
        <v>10.805621887997894</v>
      </c>
      <c r="BJ182">
        <v>10.82101476099581</v>
      </c>
      <c r="BK182">
        <v>-1.5392872997916029E-2</v>
      </c>
      <c r="BL182">
        <f t="shared" si="61"/>
        <v>-5.0935714334787718E-2</v>
      </c>
      <c r="BM182">
        <f t="shared" si="62"/>
        <v>3.5542841336871689E-2</v>
      </c>
    </row>
    <row r="183" spans="2:65" x14ac:dyDescent="0.15">
      <c r="B183" s="69"/>
      <c r="C183" s="69"/>
      <c r="D183" s="69"/>
      <c r="E183" s="69"/>
      <c r="F183" s="69"/>
      <c r="G183" s="69"/>
      <c r="H183" s="69"/>
      <c r="I183" s="69"/>
      <c r="J183" s="69"/>
      <c r="BH183">
        <v>2004</v>
      </c>
      <c r="BI183">
        <v>10.815931242651923</v>
      </c>
      <c r="BJ183">
        <v>10.802540996569087</v>
      </c>
      <c r="BK183">
        <v>1.3390246082835233E-2</v>
      </c>
      <c r="BL183">
        <f t="shared" si="61"/>
        <v>2.8783119080751263E-2</v>
      </c>
      <c r="BM183">
        <f t="shared" si="62"/>
        <v>-1.5392872997916029E-2</v>
      </c>
    </row>
    <row r="184" spans="2:65" x14ac:dyDescent="0.15">
      <c r="B184" s="69"/>
      <c r="C184" s="69"/>
      <c r="D184" s="69"/>
      <c r="E184" s="69"/>
      <c r="F184" s="69"/>
      <c r="G184" s="69"/>
      <c r="H184" s="69"/>
      <c r="I184" s="69"/>
      <c r="J184" s="69"/>
      <c r="BH184">
        <v>2005</v>
      </c>
      <c r="BI184">
        <v>10.852370335046549</v>
      </c>
      <c r="BJ184">
        <v>10.810603630083611</v>
      </c>
      <c r="BK184">
        <v>4.1766704962938661E-2</v>
      </c>
      <c r="BL184">
        <f t="shared" si="61"/>
        <v>2.8376458880103428E-2</v>
      </c>
      <c r="BM184">
        <f t="shared" si="62"/>
        <v>1.3390246082835233E-2</v>
      </c>
    </row>
    <row r="185" spans="2:65" x14ac:dyDescent="0.15">
      <c r="B185" s="69"/>
      <c r="C185" s="69"/>
      <c r="D185" s="69"/>
      <c r="E185" s="69"/>
      <c r="F185" s="69"/>
      <c r="G185" s="69"/>
      <c r="H185" s="69"/>
      <c r="I185" s="69"/>
      <c r="J185" s="69"/>
      <c r="BH185">
        <v>2006</v>
      </c>
      <c r="BI185">
        <v>10.815180004064976</v>
      </c>
      <c r="BJ185">
        <v>10.839101538773267</v>
      </c>
      <c r="BK185">
        <v>-2.3921534708291503E-2</v>
      </c>
      <c r="BL185">
        <f t="shared" si="61"/>
        <v>-6.5688239671230164E-2</v>
      </c>
      <c r="BM185">
        <f t="shared" si="62"/>
        <v>4.1766704962938661E-2</v>
      </c>
    </row>
    <row r="186" spans="2:65" x14ac:dyDescent="0.15">
      <c r="B186" s="69"/>
      <c r="C186" s="69"/>
      <c r="D186" s="69"/>
      <c r="E186" s="69"/>
      <c r="F186" s="69"/>
      <c r="G186" s="69"/>
      <c r="H186" s="69"/>
      <c r="I186" s="69"/>
      <c r="J186" s="69"/>
      <c r="BH186">
        <v>2007</v>
      </c>
      <c r="BI186">
        <v>10.819955794197158</v>
      </c>
      <c r="BJ186">
        <v>10.810016109175486</v>
      </c>
      <c r="BK186">
        <v>9.9396850216724175E-3</v>
      </c>
      <c r="BL186">
        <f t="shared" si="61"/>
        <v>3.3861219729963921E-2</v>
      </c>
      <c r="BM186">
        <f t="shared" si="62"/>
        <v>-2.3921534708291503E-2</v>
      </c>
    </row>
    <row r="187" spans="2:65" x14ac:dyDescent="0.15">
      <c r="B187" s="68"/>
      <c r="C187" s="68"/>
      <c r="D187" s="68"/>
      <c r="E187" s="68"/>
      <c r="F187" s="68"/>
      <c r="G187" s="68"/>
      <c r="H187" s="69"/>
      <c r="I187" s="69"/>
      <c r="J187" s="69"/>
      <c r="BH187">
        <v>2008</v>
      </c>
      <c r="BI187">
        <v>10.790208530374539</v>
      </c>
      <c r="BJ187">
        <v>10.813751109752173</v>
      </c>
      <c r="BK187">
        <v>-2.3542579377634709E-2</v>
      </c>
      <c r="BL187">
        <f t="shared" si="61"/>
        <v>-3.3482264399307127E-2</v>
      </c>
      <c r="BM187">
        <f t="shared" si="62"/>
        <v>9.9396850216724175E-3</v>
      </c>
    </row>
    <row r="188" spans="2:65" x14ac:dyDescent="0.15">
      <c r="B188" s="69"/>
      <c r="C188" s="69"/>
      <c r="D188" s="69"/>
      <c r="E188" s="69"/>
      <c r="F188" s="69"/>
      <c r="G188" s="69"/>
      <c r="H188" s="69"/>
      <c r="I188" s="69"/>
      <c r="J188" s="69"/>
      <c r="BH188">
        <v>2009</v>
      </c>
      <c r="BI188">
        <v>10.781614676524981</v>
      </c>
      <c r="BJ188">
        <v>10.790486677175112</v>
      </c>
      <c r="BK188">
        <v>-8.8720006501308291E-3</v>
      </c>
      <c r="BL188">
        <f t="shared" si="61"/>
        <v>1.467057872750388E-2</v>
      </c>
      <c r="BM188">
        <f t="shared" si="62"/>
        <v>-2.3542579377634709E-2</v>
      </c>
    </row>
    <row r="189" spans="2:65" x14ac:dyDescent="0.15">
      <c r="B189" s="69"/>
      <c r="C189" s="69"/>
      <c r="D189" s="69"/>
      <c r="E189" s="69"/>
      <c r="F189" s="69"/>
      <c r="G189" s="69"/>
      <c r="H189" s="69"/>
      <c r="I189" s="69"/>
      <c r="J189" s="69"/>
      <c r="BH189">
        <v>2010</v>
      </c>
      <c r="BI189">
        <v>10.846772692819513</v>
      </c>
      <c r="BJ189">
        <v>10.783765684795702</v>
      </c>
      <c r="BK189">
        <v>6.300700802381165E-2</v>
      </c>
      <c r="BL189">
        <f t="shared" si="61"/>
        <v>7.1879008673942479E-2</v>
      </c>
      <c r="BM189">
        <f t="shared" si="62"/>
        <v>-8.8720006501308291E-3</v>
      </c>
    </row>
    <row r="190" spans="2:65" x14ac:dyDescent="0.15">
      <c r="B190" s="69"/>
      <c r="C190" s="69"/>
      <c r="D190" s="69"/>
      <c r="E190" s="69"/>
      <c r="F190" s="69"/>
      <c r="G190" s="69"/>
      <c r="H190" s="69"/>
      <c r="I190" s="69"/>
      <c r="J190" s="69"/>
      <c r="BH190">
        <v>2011</v>
      </c>
      <c r="BI190">
        <v>10.808388562485078</v>
      </c>
      <c r="BJ190">
        <v>10.834723792606159</v>
      </c>
      <c r="BK190">
        <v>-2.6335230121080855E-2</v>
      </c>
      <c r="BL190">
        <f t="shared" si="61"/>
        <v>-8.9342238144892505E-2</v>
      </c>
      <c r="BM190">
        <f t="shared" si="62"/>
        <v>6.300700802381165E-2</v>
      </c>
    </row>
    <row r="191" spans="2:65" x14ac:dyDescent="0.15">
      <c r="B191" s="69"/>
      <c r="C191" s="69"/>
      <c r="D191" s="69"/>
      <c r="E191" s="69"/>
      <c r="F191" s="69"/>
      <c r="G191" s="69"/>
      <c r="H191" s="69"/>
      <c r="I191" s="69"/>
      <c r="J191" s="69"/>
      <c r="BH191">
        <v>2012</v>
      </c>
      <c r="BI191">
        <v>10.819365968862929</v>
      </c>
      <c r="BJ191">
        <v>10.804704728751434</v>
      </c>
      <c r="BK191">
        <v>1.4661240111495388E-2</v>
      </c>
      <c r="BL191">
        <f t="shared" si="61"/>
        <v>4.0996470232576243E-2</v>
      </c>
      <c r="BM191">
        <f t="shared" si="62"/>
        <v>-2.6335230121080855E-2</v>
      </c>
    </row>
    <row r="192" spans="2:65" x14ac:dyDescent="0.15">
      <c r="B192" s="68"/>
      <c r="C192" s="68"/>
      <c r="D192" s="68"/>
      <c r="E192" s="68"/>
      <c r="F192" s="68"/>
      <c r="G192" s="68"/>
      <c r="H192" s="68"/>
      <c r="I192" s="68"/>
      <c r="J192" s="68"/>
      <c r="BH192">
        <v>2013</v>
      </c>
      <c r="BI192">
        <v>10.789896077881929</v>
      </c>
      <c r="BJ192">
        <v>10.813289825252118</v>
      </c>
      <c r="BK192">
        <v>-2.3393747370189288E-2</v>
      </c>
      <c r="BL192">
        <f t="shared" si="61"/>
        <v>-3.8054987481684677E-2</v>
      </c>
      <c r="BM192">
        <f t="shared" si="62"/>
        <v>1.4661240111495388E-2</v>
      </c>
    </row>
    <row r="193" spans="2:66" x14ac:dyDescent="0.15">
      <c r="B193" s="69"/>
      <c r="C193" s="69"/>
      <c r="D193" s="69"/>
      <c r="E193" s="69"/>
      <c r="F193" s="69"/>
      <c r="G193" s="69"/>
      <c r="H193" s="69"/>
      <c r="I193" s="69"/>
      <c r="J193" s="69"/>
      <c r="BH193">
        <v>2014</v>
      </c>
      <c r="BI193">
        <v>10.748747641253981</v>
      </c>
      <c r="BJ193">
        <v>10.790242317559679</v>
      </c>
      <c r="BK193">
        <v>-4.1494676305697809E-2</v>
      </c>
      <c r="BL193">
        <f t="shared" si="61"/>
        <v>-1.810092893550852E-2</v>
      </c>
      <c r="BM193">
        <f t="shared" si="62"/>
        <v>-2.3393747370189288E-2</v>
      </c>
    </row>
    <row r="194" spans="2:66" ht="13.75" thickBot="1" x14ac:dyDescent="0.2">
      <c r="B194" s="69"/>
      <c r="C194" s="69"/>
      <c r="D194" s="69"/>
      <c r="E194" s="69"/>
      <c r="F194" s="69"/>
      <c r="G194" s="69"/>
      <c r="H194" s="69"/>
      <c r="I194" s="69"/>
      <c r="J194" s="69"/>
      <c r="BH194">
        <v>2015</v>
      </c>
      <c r="BI194" s="25">
        <v>10.720457394019295</v>
      </c>
      <c r="BJ194" s="25">
        <v>10.758061373615032</v>
      </c>
      <c r="BK194" s="25">
        <v>-3.7603979595736803E-2</v>
      </c>
      <c r="BL194">
        <f t="shared" si="61"/>
        <v>3.8906967099610057E-3</v>
      </c>
      <c r="BM194">
        <f t="shared" si="62"/>
        <v>-4.1494676305697809E-2</v>
      </c>
    </row>
    <row r="195" spans="2:66" x14ac:dyDescent="0.15">
      <c r="B195" s="69"/>
      <c r="C195" s="69"/>
      <c r="D195" s="69"/>
      <c r="E195" s="69"/>
      <c r="F195" s="69"/>
      <c r="G195" s="69"/>
      <c r="H195" s="69"/>
      <c r="I195" s="69"/>
      <c r="J195" s="69"/>
    </row>
    <row r="196" spans="2:66" x14ac:dyDescent="0.15">
      <c r="BI196" t="s">
        <v>100</v>
      </c>
    </row>
    <row r="197" spans="2:66" ht="13.75" thickBot="1" x14ac:dyDescent="0.2"/>
    <row r="198" spans="2:66" x14ac:dyDescent="0.15">
      <c r="BI198" s="26" t="s">
        <v>101</v>
      </c>
      <c r="BJ198" s="26"/>
    </row>
    <row r="199" spans="2:66" x14ac:dyDescent="0.15">
      <c r="BI199" t="s">
        <v>102</v>
      </c>
      <c r="BJ199">
        <v>0.75648692281289787</v>
      </c>
    </row>
    <row r="200" spans="2:66" x14ac:dyDescent="0.15">
      <c r="BI200" t="s">
        <v>103</v>
      </c>
      <c r="BJ200">
        <v>0.57227246438692725</v>
      </c>
    </row>
    <row r="201" spans="2:66" x14ac:dyDescent="0.15">
      <c r="BI201" t="s">
        <v>104</v>
      </c>
      <c r="BJ201">
        <v>0.55283030367724217</v>
      </c>
    </row>
    <row r="202" spans="2:66" x14ac:dyDescent="0.15">
      <c r="BI202" t="s">
        <v>105</v>
      </c>
      <c r="BJ202">
        <v>2.7236792614050053E-2</v>
      </c>
    </row>
    <row r="203" spans="2:66" ht="13.75" thickBot="1" x14ac:dyDescent="0.2">
      <c r="BI203" s="25" t="s">
        <v>106</v>
      </c>
      <c r="BJ203" s="25">
        <v>24</v>
      </c>
    </row>
    <row r="205" spans="2:66" ht="13.75" thickBot="1" x14ac:dyDescent="0.2">
      <c r="BI205" t="s">
        <v>107</v>
      </c>
    </row>
    <row r="206" spans="2:66" x14ac:dyDescent="0.15">
      <c r="BI206" s="27"/>
      <c r="BJ206" s="27" t="s">
        <v>112</v>
      </c>
      <c r="BK206" s="27" t="s">
        <v>113</v>
      </c>
      <c r="BL206" s="27" t="s">
        <v>114</v>
      </c>
      <c r="BM206" s="27" t="s">
        <v>115</v>
      </c>
      <c r="BN206" s="27" t="s">
        <v>116</v>
      </c>
    </row>
    <row r="207" spans="2:66" x14ac:dyDescent="0.15">
      <c r="BI207" t="s">
        <v>108</v>
      </c>
      <c r="BJ207">
        <v>1</v>
      </c>
      <c r="BK207">
        <v>2.1835857383847621E-2</v>
      </c>
      <c r="BL207">
        <v>2.1835857383847621E-2</v>
      </c>
      <c r="BM207">
        <v>29.434612383481085</v>
      </c>
      <c r="BN207">
        <v>1.8930331368116083E-5</v>
      </c>
    </row>
    <row r="208" spans="2:66" x14ac:dyDescent="0.15">
      <c r="BI208" t="s">
        <v>109</v>
      </c>
      <c r="BJ208">
        <v>22</v>
      </c>
      <c r="BK208">
        <v>1.6320543181816971E-2</v>
      </c>
      <c r="BL208">
        <v>7.4184287190077146E-4</v>
      </c>
    </row>
    <row r="209" spans="61:69" ht="13.75" thickBot="1" x14ac:dyDescent="0.2">
      <c r="BI209" s="25" t="s">
        <v>110</v>
      </c>
      <c r="BJ209" s="25">
        <v>23</v>
      </c>
      <c r="BK209" s="25">
        <v>3.8156400565664592E-2</v>
      </c>
      <c r="BL209" s="25"/>
      <c r="BM209" s="25"/>
      <c r="BN209" s="25"/>
    </row>
    <row r="210" spans="61:69" ht="13.75" thickBot="1" x14ac:dyDescent="0.2"/>
    <row r="211" spans="61:69" x14ac:dyDescent="0.15">
      <c r="BI211" s="27"/>
      <c r="BJ211" s="27" t="s">
        <v>117</v>
      </c>
      <c r="BK211" s="27" t="s">
        <v>105</v>
      </c>
      <c r="BL211" s="27" t="s">
        <v>118</v>
      </c>
      <c r="BM211" s="27" t="s">
        <v>119</v>
      </c>
      <c r="BN211" s="27" t="s">
        <v>120</v>
      </c>
      <c r="BO211" s="27" t="s">
        <v>121</v>
      </c>
      <c r="BP211" s="27" t="s">
        <v>122</v>
      </c>
      <c r="BQ211" s="27" t="s">
        <v>123</v>
      </c>
    </row>
    <row r="212" spans="61:69" x14ac:dyDescent="0.15">
      <c r="BI212" t="s">
        <v>111</v>
      </c>
      <c r="BJ212">
        <v>1.29053744369981E-3</v>
      </c>
      <c r="BK212">
        <v>5.5699532416575298E-3</v>
      </c>
      <c r="BL212">
        <v>0.23169627961109535</v>
      </c>
      <c r="BM212">
        <v>0.81891543970766123</v>
      </c>
      <c r="BN212">
        <v>-1.0260838573658466E-2</v>
      </c>
      <c r="BO212">
        <v>1.2841913461058084E-2</v>
      </c>
      <c r="BP212">
        <v>-1.0260838573658466E-2</v>
      </c>
      <c r="BQ212">
        <v>1.2841913461058084E-2</v>
      </c>
    </row>
    <row r="213" spans="61:69" ht="13.75" thickBot="1" x14ac:dyDescent="0.2">
      <c r="BI213" s="25" t="s">
        <v>124</v>
      </c>
      <c r="BJ213" s="25">
        <v>-1.1704494496461568</v>
      </c>
      <c r="BK213" s="25">
        <v>0.21573643668613215</v>
      </c>
      <c r="BL213" s="25">
        <v>-5.4253674883348761</v>
      </c>
      <c r="BM213" s="25">
        <v>1.8930331368116083E-5</v>
      </c>
      <c r="BN213" s="25">
        <v>-1.6178594354551084</v>
      </c>
      <c r="BO213" s="25">
        <v>-0.7230394638372053</v>
      </c>
      <c r="BP213" s="25">
        <v>-1.6178594354551084</v>
      </c>
      <c r="BQ213" s="25">
        <v>-0.7230394638372053</v>
      </c>
    </row>
  </sheetData>
  <phoneticPr fontId="5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O250"/>
  <sheetViews>
    <sheetView workbookViewId="0">
      <pane xSplit="1" ySplit="2" topLeftCell="U3" activePane="bottomRight" state="frozen"/>
      <selection activeCell="A62" sqref="A62"/>
      <selection pane="topRight" activeCell="A62" sqref="A62"/>
      <selection pane="bottomLeft" activeCell="A62" sqref="A62"/>
      <selection pane="bottomRight" activeCell="AK1" sqref="AK1:AL1"/>
    </sheetView>
  </sheetViews>
  <sheetFormatPr defaultRowHeight="13.1" x14ac:dyDescent="0.15"/>
  <cols>
    <col min="6" max="6" width="12.44140625" bestFit="1" customWidth="1"/>
    <col min="13" max="13" width="8.88671875" customWidth="1"/>
    <col min="16" max="16" width="9.6640625" customWidth="1"/>
    <col min="29" max="30" width="9.88671875" customWidth="1"/>
  </cols>
  <sheetData>
    <row r="1" spans="1:61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0" t="s">
        <v>267</v>
      </c>
      <c r="M1" s="20" t="s">
        <v>266</v>
      </c>
      <c r="N1" s="22" t="s">
        <v>191</v>
      </c>
      <c r="O1" s="22" t="s">
        <v>85</v>
      </c>
      <c r="P1" s="22" t="s">
        <v>188</v>
      </c>
      <c r="Q1" s="22" t="s">
        <v>87</v>
      </c>
      <c r="R1" s="22" t="s">
        <v>171</v>
      </c>
      <c r="S1" s="22" t="s">
        <v>172</v>
      </c>
      <c r="T1" s="20" t="s">
        <v>174</v>
      </c>
      <c r="U1" s="22" t="s">
        <v>89</v>
      </c>
      <c r="V1" s="22" t="s">
        <v>90</v>
      </c>
      <c r="W1" s="22" t="s">
        <v>95</v>
      </c>
      <c r="X1" s="22" t="s">
        <v>88</v>
      </c>
      <c r="Y1" s="22" t="s">
        <v>205</v>
      </c>
      <c r="Z1" s="22" t="s">
        <v>181</v>
      </c>
      <c r="AA1" s="22" t="s">
        <v>182</v>
      </c>
      <c r="AB1" s="22" t="s">
        <v>91</v>
      </c>
      <c r="AC1" s="22" t="s">
        <v>184</v>
      </c>
      <c r="AD1" s="22" t="s">
        <v>93</v>
      </c>
      <c r="AE1" s="22" t="s">
        <v>153</v>
      </c>
      <c r="AF1" s="22" t="s">
        <v>96</v>
      </c>
      <c r="AG1" s="20" t="s">
        <v>154</v>
      </c>
      <c r="AH1" s="22" t="s">
        <v>97</v>
      </c>
      <c r="AI1" s="22" t="s">
        <v>156</v>
      </c>
      <c r="AJ1" s="22" t="s">
        <v>155</v>
      </c>
      <c r="AK1" s="22" t="s">
        <v>159</v>
      </c>
      <c r="AL1" s="22" t="s">
        <v>139</v>
      </c>
      <c r="AN1" s="22" t="s">
        <v>202</v>
      </c>
      <c r="AO1" s="22" t="s">
        <v>203</v>
      </c>
      <c r="AP1" s="22" t="s">
        <v>204</v>
      </c>
      <c r="AQ1" s="59" t="s">
        <v>235</v>
      </c>
      <c r="AR1" s="22" t="s">
        <v>203</v>
      </c>
      <c r="AS1" s="22" t="s">
        <v>205</v>
      </c>
      <c r="AT1" s="22" t="s">
        <v>206</v>
      </c>
      <c r="AU1" s="22" t="s">
        <v>207</v>
      </c>
      <c r="AV1" s="22"/>
      <c r="AX1" s="60" t="s">
        <v>236</v>
      </c>
      <c r="BA1" s="70" t="s">
        <v>272</v>
      </c>
    </row>
    <row r="2" spans="1:61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R2" s="18"/>
      <c r="S2" s="51"/>
      <c r="U2" t="s">
        <v>180</v>
      </c>
      <c r="V2" t="s">
        <v>180</v>
      </c>
      <c r="W2" t="s">
        <v>180</v>
      </c>
      <c r="X2" t="s">
        <v>131</v>
      </c>
      <c r="Y2" t="s">
        <v>131</v>
      </c>
      <c r="Z2" t="s">
        <v>185</v>
      </c>
      <c r="AA2" t="s">
        <v>185</v>
      </c>
      <c r="AB2" t="s">
        <v>185</v>
      </c>
      <c r="AC2" t="s">
        <v>185</v>
      </c>
      <c r="AD2" t="s">
        <v>130</v>
      </c>
      <c r="BB2" t="s">
        <v>270</v>
      </c>
      <c r="BC2" t="s">
        <v>271</v>
      </c>
      <c r="BD2" t="s">
        <v>274</v>
      </c>
      <c r="BF2" t="s">
        <v>279</v>
      </c>
      <c r="BG2" t="s">
        <v>279</v>
      </c>
      <c r="BH2" t="s">
        <v>279</v>
      </c>
      <c r="BI2" t="s">
        <v>279</v>
      </c>
    </row>
    <row r="3" spans="1:61" ht="13.6" x14ac:dyDescent="0.15">
      <c r="A3" s="9">
        <v>1990</v>
      </c>
      <c r="B3">
        <v>3.185553689443652</v>
      </c>
      <c r="C3">
        <v>0</v>
      </c>
      <c r="D3">
        <v>3.185553689443652</v>
      </c>
      <c r="E3">
        <v>0</v>
      </c>
      <c r="F3">
        <v>25277.803160890609</v>
      </c>
      <c r="G3">
        <v>0</v>
      </c>
      <c r="H3">
        <v>2022.6088064359963</v>
      </c>
      <c r="I3">
        <v>2022.6088064359963</v>
      </c>
      <c r="J3">
        <v>11890.778916264091</v>
      </c>
      <c r="K3">
        <v>1986.2228070201863</v>
      </c>
      <c r="L3">
        <f t="shared" ref="L3:L28" si="0">F3+I3</f>
        <v>27300.411967326607</v>
      </c>
      <c r="N3">
        <f t="shared" ref="N3:N28" si="1">(I3+F3)/J3</f>
        <v>2.295931339702681</v>
      </c>
      <c r="O3">
        <f t="shared" ref="O3:O28" si="2">I3/F3</f>
        <v>8.0015213092779452E-2</v>
      </c>
      <c r="P3">
        <f t="shared" ref="P3:P28" si="3">LN(N3)</f>
        <v>0.83113857369949817</v>
      </c>
      <c r="Q3">
        <f t="shared" ref="Q3:Q28" si="4">LN(O3)</f>
        <v>-2.5255384987273293</v>
      </c>
      <c r="R3">
        <v>50.1</v>
      </c>
      <c r="S3">
        <v>55.8</v>
      </c>
      <c r="T3">
        <v>118.3</v>
      </c>
      <c r="U3" s="28">
        <v>1.9068874859467937</v>
      </c>
      <c r="V3" s="28">
        <v>2.2025803179719454</v>
      </c>
      <c r="W3">
        <v>20.096645325611</v>
      </c>
      <c r="X3">
        <v>413636</v>
      </c>
      <c r="Y3">
        <f>LN(X3)</f>
        <v>12.932741639007498</v>
      </c>
      <c r="Z3" s="29">
        <f t="shared" ref="Z3:Z28" si="5">U3/R3</f>
        <v>3.8061626466003862E-2</v>
      </c>
      <c r="AA3" s="29">
        <f t="shared" ref="AA3:AA28" si="6">V3/S3</f>
        <v>3.9472765555052788E-2</v>
      </c>
      <c r="AB3" s="29">
        <f t="shared" ref="AB3:AB28" si="7">(AA3*I3+Z3*F3)/(I3+F3)</f>
        <v>3.8166173692325292E-2</v>
      </c>
      <c r="AC3">
        <f t="shared" ref="AC3:AC28" si="8">W3/T3</f>
        <v>0.16987865871184277</v>
      </c>
      <c r="AD3">
        <f t="shared" ref="AD3:AD29" si="9">(AB3*(F3+I3)+AC3*J3)/(J3+I3+F3)</f>
        <v>7.8128318362304675E-2</v>
      </c>
      <c r="AE3" s="29">
        <f>1-AG3</f>
        <v>7.4087116665370156E-2</v>
      </c>
      <c r="AG3">
        <f t="shared" ref="AG3:AG48" si="10">1/(1+EXP(Q3))</f>
        <v>0.92591288333462984</v>
      </c>
      <c r="AI3">
        <f>1-AK3</f>
        <v>0.69659562140933196</v>
      </c>
      <c r="AK3">
        <f t="shared" ref="AK3:AK48" si="11">1/(1+EXP(P3))</f>
        <v>0.30340437859066804</v>
      </c>
      <c r="AM3" s="9">
        <v>1990</v>
      </c>
      <c r="AN3">
        <f t="shared" ref="AN3:AN28" si="12">F3+I3+J3</f>
        <v>39191.190883590694</v>
      </c>
      <c r="AO3">
        <f t="shared" ref="AO3:AO29" si="13">LN(AN3)</f>
        <v>10.57620727816732</v>
      </c>
      <c r="AP3">
        <f t="shared" ref="AP3:AP28" si="14">LN(AD3)</f>
        <v>-2.5494026967901107</v>
      </c>
      <c r="AQ3" s="60">
        <v>1990</v>
      </c>
      <c r="AR3">
        <f t="shared" ref="AR3:AR28" si="15">AO3</f>
        <v>10.57620727816732</v>
      </c>
      <c r="AS3">
        <f t="shared" ref="AS3:AS43" si="16">LN(X3)</f>
        <v>12.932741639007498</v>
      </c>
      <c r="AT3">
        <f t="shared" ref="AT3:AT29" si="17">AP3</f>
        <v>-2.5494026967901107</v>
      </c>
      <c r="BA3" s="49">
        <v>1990</v>
      </c>
      <c r="BB3">
        <f>F3*CO2原単位!$F$3*10^10</f>
        <v>7.8665713846955768E-2</v>
      </c>
      <c r="BC3">
        <f>I3*CO2原単位!$F$4*10^10</f>
        <v>5.3891974092757184E-3</v>
      </c>
      <c r="BD3">
        <f>SUM(BB3:BC3)</f>
        <v>8.405491125623149E-2</v>
      </c>
    </row>
    <row r="4" spans="1:61" x14ac:dyDescent="0.15">
      <c r="A4" s="9">
        <v>1991</v>
      </c>
      <c r="B4">
        <v>3.4093723781105907</v>
      </c>
      <c r="C4">
        <v>0</v>
      </c>
      <c r="D4">
        <v>3.4093723781105907</v>
      </c>
      <c r="E4">
        <v>0</v>
      </c>
      <c r="F4">
        <v>24764.327518352431</v>
      </c>
      <c r="G4">
        <v>0</v>
      </c>
      <c r="H4">
        <v>2321.3177164733329</v>
      </c>
      <c r="I4">
        <v>2321.3177164733329</v>
      </c>
      <c r="J4">
        <v>13175.585381869023</v>
      </c>
      <c r="K4">
        <v>2152.6364966333254</v>
      </c>
      <c r="L4">
        <f t="shared" si="0"/>
        <v>27085.645234825763</v>
      </c>
      <c r="N4">
        <f t="shared" si="1"/>
        <v>2.0557451111127425</v>
      </c>
      <c r="O4">
        <f t="shared" si="2"/>
        <v>9.3736351804951823E-2</v>
      </c>
      <c r="P4">
        <f t="shared" si="3"/>
        <v>0.72063836671341563</v>
      </c>
      <c r="Q4">
        <f t="shared" si="4"/>
        <v>-2.3672692054767031</v>
      </c>
      <c r="R4">
        <v>53</v>
      </c>
      <c r="S4">
        <v>49.5</v>
      </c>
      <c r="T4">
        <v>118.3</v>
      </c>
      <c r="U4" s="28">
        <v>1.3697336910304228</v>
      </c>
      <c r="V4" s="28">
        <v>1.9610010572274152</v>
      </c>
      <c r="W4">
        <v>20.305985381086131</v>
      </c>
      <c r="X4">
        <v>425040</v>
      </c>
      <c r="Y4">
        <f t="shared" ref="Y4:Y43" si="18">LN(X4)</f>
        <v>12.959938561124824</v>
      </c>
      <c r="Z4" s="29">
        <f t="shared" si="5"/>
        <v>2.5844031906234393E-2</v>
      </c>
      <c r="AA4" s="29">
        <f t="shared" si="6"/>
        <v>3.9616182974291217E-2</v>
      </c>
      <c r="AB4" s="29">
        <f t="shared" si="7"/>
        <v>2.7024344872422189E-2</v>
      </c>
      <c r="AC4">
        <f t="shared" si="8"/>
        <v>0.17164822807342461</v>
      </c>
      <c r="AD4">
        <f t="shared" si="9"/>
        <v>7.4352861467295486E-2</v>
      </c>
      <c r="AE4" s="29">
        <f>1-AG4</f>
        <v>8.5702876794999328E-2</v>
      </c>
      <c r="AF4" s="29">
        <f>1-AH4</f>
        <v>7.940065001138974E-2</v>
      </c>
      <c r="AG4">
        <f t="shared" si="10"/>
        <v>0.91429712320500067</v>
      </c>
      <c r="AH4">
        <f t="shared" ref="AH4:AH28" si="19">1/(1+EXP(C137))</f>
        <v>0.92059934998861026</v>
      </c>
      <c r="AI4">
        <f>1-AK4</f>
        <v>0.67274757427793042</v>
      </c>
      <c r="AJ4">
        <f>1-AL4</f>
        <v>0.67807494472874175</v>
      </c>
      <c r="AK4">
        <f t="shared" si="11"/>
        <v>0.32725242572206958</v>
      </c>
      <c r="AL4">
        <f t="shared" ref="AL4:AL28" si="20">1/(1+EXP(O136))</f>
        <v>0.32192505527125825</v>
      </c>
      <c r="AM4" s="9">
        <v>1991</v>
      </c>
      <c r="AN4">
        <f t="shared" si="12"/>
        <v>40261.230616694782</v>
      </c>
      <c r="AO4">
        <f t="shared" si="13"/>
        <v>10.60314426546023</v>
      </c>
      <c r="AP4">
        <f t="shared" si="14"/>
        <v>-2.5989331203700812</v>
      </c>
      <c r="AQ4" s="60">
        <v>1991</v>
      </c>
      <c r="AR4">
        <f t="shared" si="15"/>
        <v>10.60314426546023</v>
      </c>
      <c r="AS4">
        <f t="shared" si="16"/>
        <v>12.959938561124824</v>
      </c>
      <c r="AT4">
        <f t="shared" si="17"/>
        <v>-2.5989331203700812</v>
      </c>
      <c r="AU4">
        <f>AR3</f>
        <v>10.57620727816732</v>
      </c>
      <c r="AX4" t="s">
        <v>231</v>
      </c>
      <c r="AY4">
        <v>-7.7830674074054897</v>
      </c>
      <c r="BA4" s="49">
        <v>1991</v>
      </c>
      <c r="BB4">
        <f>F4*CO2原単位!$F$3*10^10</f>
        <v>7.706775346621407E-2</v>
      </c>
      <c r="BC4">
        <f>I4*CO2原単位!$F$4*10^10</f>
        <v>6.1851008380447211E-3</v>
      </c>
      <c r="BD4">
        <f t="shared" ref="BD4:BD40" si="21">SUM(BB4:BC4)</f>
        <v>8.3252854304258786E-2</v>
      </c>
    </row>
    <row r="5" spans="1:61" x14ac:dyDescent="0.15">
      <c r="A5" s="9">
        <v>1992</v>
      </c>
      <c r="B5">
        <v>3.6098100265266853</v>
      </c>
      <c r="C5">
        <v>0</v>
      </c>
      <c r="D5">
        <v>3.6098100265266853</v>
      </c>
      <c r="E5">
        <v>0</v>
      </c>
      <c r="F5">
        <v>24309.048090442891</v>
      </c>
      <c r="G5">
        <v>0</v>
      </c>
      <c r="H5">
        <v>2554.1944798593104</v>
      </c>
      <c r="I5">
        <v>2554.1944798593104</v>
      </c>
      <c r="J5">
        <v>14085.533777725734</v>
      </c>
      <c r="K5">
        <v>2264.3484143433147</v>
      </c>
      <c r="L5">
        <f t="shared" si="0"/>
        <v>26863.242570302202</v>
      </c>
      <c r="N5">
        <f t="shared" si="1"/>
        <v>1.9071511945669106</v>
      </c>
      <c r="O5">
        <f t="shared" si="2"/>
        <v>0.10507176053773544</v>
      </c>
      <c r="P5">
        <f t="shared" si="3"/>
        <v>0.64561060746441379</v>
      </c>
      <c r="Q5">
        <f t="shared" si="4"/>
        <v>-2.2531117285663496</v>
      </c>
      <c r="R5">
        <v>44</v>
      </c>
      <c r="S5">
        <v>45.5</v>
      </c>
      <c r="T5">
        <v>118.3</v>
      </c>
      <c r="U5" s="28">
        <v>1.4068166522023848</v>
      </c>
      <c r="V5" s="28">
        <v>1.7988493160421788</v>
      </c>
      <c r="W5">
        <v>20.573475451970996</v>
      </c>
      <c r="X5">
        <v>426200</v>
      </c>
      <c r="Y5">
        <f t="shared" si="18"/>
        <v>12.962663998646654</v>
      </c>
      <c r="Z5" s="29">
        <f t="shared" si="5"/>
        <v>3.1973105731872384E-2</v>
      </c>
      <c r="AA5" s="29">
        <f t="shared" si="6"/>
        <v>3.9535149803124808E-2</v>
      </c>
      <c r="AB5" s="29">
        <f t="shared" si="7"/>
        <v>3.2692115403645916E-2</v>
      </c>
      <c r="AC5">
        <f t="shared" si="8"/>
        <v>0.17390934447989009</v>
      </c>
      <c r="AD5">
        <f t="shared" si="9"/>
        <v>8.1267927126187522E-2</v>
      </c>
      <c r="AE5" s="29">
        <f t="shared" ref="AE5:AE27" si="22">1-AG5</f>
        <v>9.5081391353812883E-2</v>
      </c>
      <c r="AF5" s="29">
        <f t="shared" ref="AF5:AF27" si="23">1-AH5</f>
        <v>9.1208022870875927E-2</v>
      </c>
      <c r="AG5">
        <f t="shared" si="10"/>
        <v>0.90491860864618712</v>
      </c>
      <c r="AH5">
        <f t="shared" si="19"/>
        <v>0.90879197712912407</v>
      </c>
      <c r="AI5">
        <f t="shared" ref="AI5:AI63" si="24">1-AK5</f>
        <v>0.65602064252149295</v>
      </c>
      <c r="AJ5">
        <f t="shared" ref="AJ5:AJ28" si="25">1-AL5</f>
        <v>0.65740030668752092</v>
      </c>
      <c r="AK5">
        <f t="shared" si="11"/>
        <v>0.343979357478507</v>
      </c>
      <c r="AL5">
        <f t="shared" si="20"/>
        <v>0.34259969331247914</v>
      </c>
      <c r="AM5" s="9">
        <v>1992</v>
      </c>
      <c r="AN5">
        <f t="shared" si="12"/>
        <v>40948.776348027939</v>
      </c>
      <c r="AO5">
        <f t="shared" si="13"/>
        <v>10.620077207223712</v>
      </c>
      <c r="AP5">
        <f t="shared" si="14"/>
        <v>-2.5100038405569807</v>
      </c>
      <c r="AQ5" s="60">
        <v>1992</v>
      </c>
      <c r="AR5">
        <f t="shared" si="15"/>
        <v>10.620077207223712</v>
      </c>
      <c r="AS5">
        <f t="shared" si="16"/>
        <v>12.962663998646654</v>
      </c>
      <c r="AT5">
        <f t="shared" si="17"/>
        <v>-2.5100038405569807</v>
      </c>
      <c r="AU5">
        <f t="shared" ref="AU5:AU29" si="26">AR4</f>
        <v>10.60314426546023</v>
      </c>
      <c r="AX5" t="s">
        <v>228</v>
      </c>
      <c r="AY5">
        <v>0.64012211649803574</v>
      </c>
      <c r="BA5" s="49">
        <v>1992</v>
      </c>
      <c r="BB5">
        <f>F5*CO2原単位!$F$3*10^10</f>
        <v>7.5650902446037213E-2</v>
      </c>
      <c r="BC5">
        <f>I5*CO2原単位!$F$4*10^10</f>
        <v>6.8055959362202647E-3</v>
      </c>
      <c r="BD5">
        <f t="shared" si="21"/>
        <v>8.2456498382257479E-2</v>
      </c>
    </row>
    <row r="6" spans="1:61" x14ac:dyDescent="0.15">
      <c r="A6" s="9">
        <v>1993</v>
      </c>
      <c r="B6">
        <v>3.7610784073125632</v>
      </c>
      <c r="C6">
        <v>0</v>
      </c>
      <c r="D6">
        <v>3.7610784073125632</v>
      </c>
      <c r="E6">
        <v>0</v>
      </c>
      <c r="F6">
        <v>25614.703468020372</v>
      </c>
      <c r="G6">
        <v>0</v>
      </c>
      <c r="H6">
        <v>2869.9146852300137</v>
      </c>
      <c r="I6">
        <v>2869.9146852300137</v>
      </c>
      <c r="J6">
        <v>15119.414274202167</v>
      </c>
      <c r="K6">
        <v>2399.3591872387906</v>
      </c>
      <c r="L6">
        <f t="shared" si="0"/>
        <v>28484.618153250387</v>
      </c>
      <c r="N6">
        <f t="shared" si="1"/>
        <v>1.8839762993896458</v>
      </c>
      <c r="O6">
        <f t="shared" si="2"/>
        <v>0.11204169077393636</v>
      </c>
      <c r="P6">
        <f t="shared" si="3"/>
        <v>0.63338459613324161</v>
      </c>
      <c r="Q6">
        <f t="shared" si="4"/>
        <v>-2.1888842378978075</v>
      </c>
      <c r="R6">
        <v>37.700000000000003</v>
      </c>
      <c r="S6">
        <v>36.5</v>
      </c>
      <c r="T6">
        <v>117.3</v>
      </c>
      <c r="U6" s="28">
        <v>1.1854717396219061</v>
      </c>
      <c r="V6" s="28">
        <v>1.4489388920377249</v>
      </c>
      <c r="W6">
        <v>20.515325436561241</v>
      </c>
      <c r="X6">
        <v>424638</v>
      </c>
      <c r="Y6">
        <f t="shared" si="18"/>
        <v>12.958992320242997</v>
      </c>
      <c r="Z6" s="29">
        <f t="shared" si="5"/>
        <v>3.1444873730024032E-2</v>
      </c>
      <c r="AA6" s="29">
        <f t="shared" si="6"/>
        <v>3.9696955946239038E-2</v>
      </c>
      <c r="AB6" s="29">
        <f t="shared" si="7"/>
        <v>3.2276296914587187E-2</v>
      </c>
      <c r="AC6">
        <f t="shared" si="8"/>
        <v>0.17489621003036013</v>
      </c>
      <c r="AD6">
        <f t="shared" si="9"/>
        <v>8.1728822979366761E-2</v>
      </c>
      <c r="AE6" s="29">
        <f t="shared" si="22"/>
        <v>0.10075313875683911</v>
      </c>
      <c r="AF6" s="29">
        <f t="shared" si="23"/>
        <v>0.10041820431737492</v>
      </c>
      <c r="AG6">
        <f t="shared" si="10"/>
        <v>0.89924686124316089</v>
      </c>
      <c r="AH6">
        <f t="shared" si="19"/>
        <v>0.89958179568262508</v>
      </c>
      <c r="AI6">
        <f t="shared" si="24"/>
        <v>0.65325651247146643</v>
      </c>
      <c r="AJ6">
        <f t="shared" si="25"/>
        <v>0.64308678935568919</v>
      </c>
      <c r="AK6">
        <f t="shared" si="11"/>
        <v>0.34674348752853351</v>
      </c>
      <c r="AL6">
        <f t="shared" si="20"/>
        <v>0.35691321064431081</v>
      </c>
      <c r="AM6" s="9">
        <v>1993</v>
      </c>
      <c r="AN6">
        <f t="shared" si="12"/>
        <v>43604.032427452556</v>
      </c>
      <c r="AO6">
        <f t="shared" si="13"/>
        <v>10.682904911928658</v>
      </c>
      <c r="AP6">
        <f t="shared" si="14"/>
        <v>-2.5043485488869708</v>
      </c>
      <c r="AQ6" s="60">
        <v>1993</v>
      </c>
      <c r="AR6">
        <f t="shared" si="15"/>
        <v>10.682904911928658</v>
      </c>
      <c r="AS6">
        <f t="shared" si="16"/>
        <v>12.958992320242997</v>
      </c>
      <c r="AT6">
        <f t="shared" si="17"/>
        <v>-2.5043485488869708</v>
      </c>
      <c r="AU6">
        <f t="shared" si="26"/>
        <v>10.620077207223712</v>
      </c>
      <c r="AX6" t="s">
        <v>229</v>
      </c>
      <c r="AY6">
        <v>-0.2001551444198264</v>
      </c>
      <c r="BA6" s="49">
        <v>1993</v>
      </c>
      <c r="BB6">
        <f>F6*CO2原単位!$F$3*10^10</f>
        <v>7.9714163468425456E-2</v>
      </c>
      <c r="BC6">
        <f>I6*CO2原単位!$F$4*10^10</f>
        <v>7.6468255933965024E-3</v>
      </c>
      <c r="BD6">
        <f t="shared" si="21"/>
        <v>8.7360989061821964E-2</v>
      </c>
    </row>
    <row r="7" spans="1:61" x14ac:dyDescent="0.15">
      <c r="A7" s="9">
        <v>1994</v>
      </c>
      <c r="B7">
        <v>3.8865352669688584</v>
      </c>
      <c r="C7">
        <v>0</v>
      </c>
      <c r="D7">
        <v>3.8865352669688584</v>
      </c>
      <c r="E7">
        <v>0</v>
      </c>
      <c r="F7">
        <v>25793.139421968717</v>
      </c>
      <c r="G7">
        <v>0</v>
      </c>
      <c r="H7">
        <v>3180.793531930537</v>
      </c>
      <c r="I7">
        <v>3180.793531930537</v>
      </c>
      <c r="J7">
        <v>17079.910070827766</v>
      </c>
      <c r="K7">
        <v>2529.5507232975115</v>
      </c>
      <c r="L7">
        <f t="shared" si="0"/>
        <v>28973.932953899253</v>
      </c>
      <c r="N7">
        <f t="shared" si="1"/>
        <v>1.696375029713201</v>
      </c>
      <c r="O7">
        <f t="shared" si="2"/>
        <v>0.12331936333509556</v>
      </c>
      <c r="P7">
        <f t="shared" si="3"/>
        <v>0.52849363893510071</v>
      </c>
      <c r="Q7">
        <f t="shared" si="4"/>
        <v>-2.0929778386835185</v>
      </c>
      <c r="R7">
        <v>32.700000000000003</v>
      </c>
      <c r="S7">
        <v>32.299999999999997</v>
      </c>
      <c r="T7">
        <v>115.9</v>
      </c>
      <c r="U7" s="28">
        <v>1.1827423143127438</v>
      </c>
      <c r="V7" s="28">
        <v>1.2844871261548252</v>
      </c>
      <c r="W7">
        <v>19.968715291709557</v>
      </c>
      <c r="X7">
        <v>426575</v>
      </c>
      <c r="Y7">
        <f t="shared" si="18"/>
        <v>12.963543480395465</v>
      </c>
      <c r="Z7" s="29">
        <f t="shared" si="5"/>
        <v>3.6169489734334669E-2</v>
      </c>
      <c r="AA7" s="29">
        <f t="shared" si="6"/>
        <v>3.97674032865271E-2</v>
      </c>
      <c r="AB7" s="29">
        <f t="shared" si="7"/>
        <v>3.6564473051700241E-2</v>
      </c>
      <c r="AC7">
        <f t="shared" si="8"/>
        <v>0.17229262546772697</v>
      </c>
      <c r="AD7">
        <f t="shared" si="9"/>
        <v>8.6901741020860845E-2</v>
      </c>
      <c r="AE7" s="29">
        <f t="shared" si="22"/>
        <v>0.10978121392741302</v>
      </c>
      <c r="AF7" s="29">
        <f t="shared" si="23"/>
        <v>0.10682156405029197</v>
      </c>
      <c r="AG7">
        <f t="shared" si="10"/>
        <v>0.89021878607258698</v>
      </c>
      <c r="AH7">
        <f t="shared" si="19"/>
        <v>0.89317843594970803</v>
      </c>
      <c r="AI7">
        <f t="shared" si="24"/>
        <v>0.62913170869025414</v>
      </c>
      <c r="AJ7">
        <f t="shared" si="25"/>
        <v>0.64112783376678328</v>
      </c>
      <c r="AK7">
        <f t="shared" si="11"/>
        <v>0.37086829130974586</v>
      </c>
      <c r="AL7">
        <f t="shared" si="20"/>
        <v>0.35887216623321672</v>
      </c>
      <c r="AM7" s="9">
        <v>1994</v>
      </c>
      <c r="AN7">
        <f t="shared" si="12"/>
        <v>46053.843024727015</v>
      </c>
      <c r="AO7">
        <f t="shared" si="13"/>
        <v>10.73756649150711</v>
      </c>
      <c r="AP7">
        <f t="shared" si="14"/>
        <v>-2.4429772121489886</v>
      </c>
      <c r="AQ7" s="60">
        <v>1994</v>
      </c>
      <c r="AR7">
        <f t="shared" si="15"/>
        <v>10.73756649150711</v>
      </c>
      <c r="AS7">
        <f t="shared" si="16"/>
        <v>12.963543480395465</v>
      </c>
      <c r="AT7">
        <f t="shared" si="17"/>
        <v>-2.4429772121489886</v>
      </c>
      <c r="AU7">
        <f t="shared" si="26"/>
        <v>10.682904911928658</v>
      </c>
      <c r="AX7" t="s">
        <v>230</v>
      </c>
      <c r="AY7">
        <v>0.90817705748412669</v>
      </c>
      <c r="BA7" s="49">
        <v>1994</v>
      </c>
      <c r="BB7">
        <f>F7*CO2原単位!$F$3*10^10</f>
        <v>8.0269464560216011E-2</v>
      </c>
      <c r="BC7">
        <f>I7*CO2原単位!$F$4*10^10</f>
        <v>8.4751555551300581E-3</v>
      </c>
      <c r="BD7">
        <f t="shared" si="21"/>
        <v>8.8744620115346062E-2</v>
      </c>
    </row>
    <row r="8" spans="1:61" ht="13.6" x14ac:dyDescent="0.15">
      <c r="A8" s="9">
        <v>1995</v>
      </c>
      <c r="B8">
        <v>4.0080130836496624</v>
      </c>
      <c r="C8">
        <v>0</v>
      </c>
      <c r="D8">
        <v>4.0080130836496624</v>
      </c>
      <c r="E8">
        <v>0</v>
      </c>
      <c r="F8">
        <v>27058.085750046714</v>
      </c>
      <c r="G8">
        <v>0</v>
      </c>
      <c r="H8">
        <v>3483.8746270680749</v>
      </c>
      <c r="I8">
        <v>3483.8746270680749</v>
      </c>
      <c r="J8">
        <v>18208.759791580629</v>
      </c>
      <c r="K8">
        <v>2742.643898574951</v>
      </c>
      <c r="L8">
        <f t="shared" si="0"/>
        <v>30541.960377114789</v>
      </c>
      <c r="N8">
        <f t="shared" si="1"/>
        <v>1.6773223836604614</v>
      </c>
      <c r="O8">
        <f t="shared" si="2"/>
        <v>0.12875539900534391</v>
      </c>
      <c r="P8">
        <f t="shared" si="3"/>
        <v>0.51719870268435486</v>
      </c>
      <c r="Q8">
        <f t="shared" si="4"/>
        <v>-2.0498408062954092</v>
      </c>
      <c r="R8">
        <v>33.200000000000003</v>
      </c>
      <c r="S8">
        <v>33.4</v>
      </c>
      <c r="T8">
        <v>114.5</v>
      </c>
      <c r="U8" s="28">
        <v>1.1743094040855104</v>
      </c>
      <c r="V8" s="28">
        <v>1.3213641888073537</v>
      </c>
      <c r="W8">
        <v>19.79426524548029</v>
      </c>
      <c r="X8">
        <v>441404</v>
      </c>
      <c r="Y8">
        <f t="shared" si="18"/>
        <v>12.997715834838928</v>
      </c>
      <c r="Z8" s="29">
        <f t="shared" si="5"/>
        <v>3.5370765183298507E-2</v>
      </c>
      <c r="AA8" s="29">
        <f t="shared" si="6"/>
        <v>3.9561802060100411E-2</v>
      </c>
      <c r="AB8" s="29">
        <f t="shared" si="7"/>
        <v>3.5848830338773514E-2</v>
      </c>
      <c r="AC8">
        <f t="shared" si="8"/>
        <v>0.17287567899982786</v>
      </c>
      <c r="AD8">
        <f t="shared" si="9"/>
        <v>8.7029386515840954E-2</v>
      </c>
      <c r="AE8" s="29">
        <f t="shared" si="22"/>
        <v>0.11406846790615821</v>
      </c>
      <c r="AF8" s="29">
        <f t="shared" si="23"/>
        <v>0.12042956964247198</v>
      </c>
      <c r="AG8">
        <f t="shared" si="10"/>
        <v>0.88593153209384179</v>
      </c>
      <c r="AH8">
        <f t="shared" si="19"/>
        <v>0.87957043035752802</v>
      </c>
      <c r="AI8">
        <f t="shared" si="24"/>
        <v>0.62649249634525139</v>
      </c>
      <c r="AJ8">
        <f t="shared" si="25"/>
        <v>0.62075762224684583</v>
      </c>
      <c r="AK8">
        <f t="shared" si="11"/>
        <v>0.37350750365474861</v>
      </c>
      <c r="AL8">
        <f t="shared" si="20"/>
        <v>0.37924237775315423</v>
      </c>
      <c r="AM8" s="9">
        <v>1995</v>
      </c>
      <c r="AN8">
        <f t="shared" si="12"/>
        <v>48750.720168695421</v>
      </c>
      <c r="AO8">
        <f t="shared" si="13"/>
        <v>10.794475249008066</v>
      </c>
      <c r="AP8">
        <f t="shared" si="14"/>
        <v>-2.4415094413168896</v>
      </c>
      <c r="AQ8" s="60">
        <v>1995</v>
      </c>
      <c r="AR8">
        <f t="shared" si="15"/>
        <v>10.794475249008066</v>
      </c>
      <c r="AS8">
        <f t="shared" si="16"/>
        <v>12.997715834838928</v>
      </c>
      <c r="AT8">
        <f t="shared" si="17"/>
        <v>-2.4415094413168896</v>
      </c>
      <c r="AU8">
        <f t="shared" si="26"/>
        <v>10.73756649150711</v>
      </c>
      <c r="BA8" s="49">
        <v>1995</v>
      </c>
      <c r="BB8">
        <f>F8*CO2原単位!$F$3*10^10</f>
        <v>8.4206037103446263E-2</v>
      </c>
      <c r="BC8">
        <f>I8*CO2原単位!$F$4*10^10</f>
        <v>9.2827085765142519E-3</v>
      </c>
      <c r="BD8">
        <f t="shared" si="21"/>
        <v>9.3488745679960517E-2</v>
      </c>
    </row>
    <row r="9" spans="1:61" ht="13.6" x14ac:dyDescent="0.15">
      <c r="A9" s="9">
        <v>1996</v>
      </c>
      <c r="B9">
        <v>3.9298637520012338</v>
      </c>
      <c r="C9">
        <v>0</v>
      </c>
      <c r="D9">
        <v>3.9298637520012338</v>
      </c>
      <c r="E9">
        <v>0</v>
      </c>
      <c r="F9">
        <v>25407.559331728167</v>
      </c>
      <c r="G9">
        <v>0</v>
      </c>
      <c r="H9">
        <v>3675.4009884596467</v>
      </c>
      <c r="I9">
        <v>3675.4009884596467</v>
      </c>
      <c r="J9">
        <v>19014.839111711022</v>
      </c>
      <c r="K9">
        <v>2819.3914583260866</v>
      </c>
      <c r="L9">
        <f t="shared" si="0"/>
        <v>29082.960320187813</v>
      </c>
      <c r="N9">
        <f t="shared" si="1"/>
        <v>1.5294875833199109</v>
      </c>
      <c r="O9">
        <f t="shared" si="2"/>
        <v>0.14465777450217032</v>
      </c>
      <c r="P9">
        <f t="shared" si="3"/>
        <v>0.42493276644570271</v>
      </c>
      <c r="Q9">
        <f t="shared" si="4"/>
        <v>-1.9333845020138487</v>
      </c>
      <c r="R9">
        <v>38.200000000000003</v>
      </c>
      <c r="S9">
        <v>43.9</v>
      </c>
      <c r="T9">
        <v>112.4</v>
      </c>
      <c r="U9" s="28">
        <v>1.5119148911421743</v>
      </c>
      <c r="V9" s="28">
        <v>1.7139017372084946</v>
      </c>
      <c r="W9">
        <v>19.480255162267618</v>
      </c>
      <c r="X9">
        <v>435505</v>
      </c>
      <c r="Y9">
        <f t="shared" si="18"/>
        <v>12.984261556265045</v>
      </c>
      <c r="Z9" s="29">
        <f t="shared" si="5"/>
        <v>3.9578923851889374E-2</v>
      </c>
      <c r="AA9" s="29">
        <f t="shared" si="6"/>
        <v>3.9041041849851812E-2</v>
      </c>
      <c r="AB9" s="29">
        <f t="shared" si="7"/>
        <v>3.9510948239358926E-2</v>
      </c>
      <c r="AC9">
        <f t="shared" si="8"/>
        <v>0.17331187866786135</v>
      </c>
      <c r="AD9">
        <f t="shared" si="9"/>
        <v>9.2407404941032431E-2</v>
      </c>
      <c r="AE9" s="29">
        <f t="shared" si="22"/>
        <v>0.12637643994955994</v>
      </c>
      <c r="AF9" s="29">
        <f t="shared" si="23"/>
        <v>0.12136688867560241</v>
      </c>
      <c r="AG9">
        <f t="shared" si="10"/>
        <v>0.87362356005044006</v>
      </c>
      <c r="AH9">
        <f t="shared" si="19"/>
        <v>0.87863311132439759</v>
      </c>
      <c r="AI9">
        <f t="shared" si="24"/>
        <v>0.60466301293817137</v>
      </c>
      <c r="AJ9">
        <f t="shared" si="25"/>
        <v>0.61848180117605778</v>
      </c>
      <c r="AK9">
        <f t="shared" si="11"/>
        <v>0.39533698706182868</v>
      </c>
      <c r="AL9">
        <f t="shared" si="20"/>
        <v>0.38151819882394228</v>
      </c>
      <c r="AM9" s="9">
        <v>1996</v>
      </c>
      <c r="AN9">
        <f t="shared" si="12"/>
        <v>48097.799431898835</v>
      </c>
      <c r="AO9">
        <f t="shared" si="13"/>
        <v>10.780991705190722</v>
      </c>
      <c r="AP9">
        <f t="shared" si="14"/>
        <v>-2.3815481634910776</v>
      </c>
      <c r="AQ9" s="60">
        <v>1996</v>
      </c>
      <c r="AR9">
        <f t="shared" si="15"/>
        <v>10.780991705190722</v>
      </c>
      <c r="AS9">
        <f t="shared" si="16"/>
        <v>12.984261556265045</v>
      </c>
      <c r="AT9">
        <f t="shared" si="17"/>
        <v>-2.3815481634910776</v>
      </c>
      <c r="AU9">
        <f t="shared" si="26"/>
        <v>10.794475249008066</v>
      </c>
      <c r="BA9" s="49">
        <v>1996</v>
      </c>
      <c r="BB9">
        <f>F9*CO2原単位!$F$3*10^10</f>
        <v>7.9069521161223344E-2</v>
      </c>
      <c r="BC9">
        <f>I9*CO2原単位!$F$4*10^10</f>
        <v>9.7930264231166492E-3</v>
      </c>
      <c r="BD9">
        <f t="shared" si="21"/>
        <v>8.8862547584339993E-2</v>
      </c>
    </row>
    <row r="10" spans="1:61" ht="13.6" x14ac:dyDescent="0.15">
      <c r="A10" s="9">
        <v>1997</v>
      </c>
      <c r="B10">
        <v>3.7696261082328064</v>
      </c>
      <c r="C10">
        <v>0</v>
      </c>
      <c r="D10">
        <v>3.7696261082328064</v>
      </c>
      <c r="E10">
        <v>0</v>
      </c>
      <c r="F10">
        <v>26122.98998027523</v>
      </c>
      <c r="G10">
        <v>0</v>
      </c>
      <c r="H10">
        <v>4333.6738935656458</v>
      </c>
      <c r="I10">
        <v>4333.6738935656458</v>
      </c>
      <c r="J10">
        <v>19893.062310548878</v>
      </c>
      <c r="K10">
        <v>2941.0839119088591</v>
      </c>
      <c r="L10">
        <f t="shared" si="0"/>
        <v>30456.663873840876</v>
      </c>
      <c r="N10">
        <f t="shared" si="1"/>
        <v>1.5310193774283982</v>
      </c>
      <c r="O10">
        <f t="shared" si="2"/>
        <v>0.16589501802197554</v>
      </c>
      <c r="P10">
        <f t="shared" si="3"/>
        <v>0.42593377330897059</v>
      </c>
      <c r="Q10">
        <f t="shared" si="4"/>
        <v>-1.796400112242823</v>
      </c>
      <c r="R10">
        <v>45</v>
      </c>
      <c r="S10">
        <v>45.1</v>
      </c>
      <c r="T10">
        <v>116.2</v>
      </c>
      <c r="U10" s="28">
        <v>1.4467315071566051</v>
      </c>
      <c r="V10" s="28">
        <v>1.8051360502157914</v>
      </c>
      <c r="W10">
        <v>19.747745233152489</v>
      </c>
      <c r="X10">
        <v>453586</v>
      </c>
      <c r="Y10">
        <f t="shared" si="18"/>
        <v>13.024940166721839</v>
      </c>
      <c r="Z10" s="29">
        <f t="shared" si="5"/>
        <v>3.2149589047924559E-2</v>
      </c>
      <c r="AA10" s="29">
        <f t="shared" si="6"/>
        <v>4.0025189583498696E-2</v>
      </c>
      <c r="AB10" s="29">
        <f t="shared" si="7"/>
        <v>3.3270207004590643E-2</v>
      </c>
      <c r="AC10">
        <f t="shared" si="8"/>
        <v>0.169946172402345</v>
      </c>
      <c r="AD10">
        <f t="shared" si="9"/>
        <v>8.7270570105967518E-2</v>
      </c>
      <c r="AE10" s="29">
        <f t="shared" si="22"/>
        <v>0.14228984210210316</v>
      </c>
      <c r="AF10" s="29">
        <f t="shared" si="23"/>
        <v>0.14343391748575829</v>
      </c>
      <c r="AG10">
        <f t="shared" si="10"/>
        <v>0.85771015789789684</v>
      </c>
      <c r="AH10">
        <f t="shared" si="19"/>
        <v>0.85656608251424171</v>
      </c>
      <c r="AI10">
        <f t="shared" si="24"/>
        <v>0.60490227419118625</v>
      </c>
      <c r="AJ10">
        <f t="shared" si="25"/>
        <v>0.60074587711165395</v>
      </c>
      <c r="AK10">
        <f t="shared" si="11"/>
        <v>0.3950977258088138</v>
      </c>
      <c r="AL10">
        <f t="shared" si="20"/>
        <v>0.39925412288834605</v>
      </c>
      <c r="AM10" s="9">
        <v>1997</v>
      </c>
      <c r="AN10">
        <f t="shared" si="12"/>
        <v>50349.726184389758</v>
      </c>
      <c r="AO10">
        <f t="shared" si="13"/>
        <v>10.826748459887428</v>
      </c>
      <c r="AP10">
        <f t="shared" si="14"/>
        <v>-2.4387419851598979</v>
      </c>
      <c r="AQ10" s="60">
        <v>1997</v>
      </c>
      <c r="AR10">
        <f t="shared" si="15"/>
        <v>10.826748459887428</v>
      </c>
      <c r="AS10">
        <f t="shared" si="16"/>
        <v>13.024940166721839</v>
      </c>
      <c r="AT10">
        <f t="shared" si="17"/>
        <v>-2.4387419851598979</v>
      </c>
      <c r="AU10">
        <f t="shared" si="26"/>
        <v>10.780991705190722</v>
      </c>
      <c r="BA10" s="49">
        <v>1997</v>
      </c>
      <c r="BB10">
        <f>F10*CO2原単位!$F$3*10^10</f>
        <v>8.129597503135319E-2</v>
      </c>
      <c r="BC10">
        <f>I10*CO2原単位!$F$4*10^10</f>
        <v>1.1546980338231235E-2</v>
      </c>
      <c r="BD10">
        <f t="shared" si="21"/>
        <v>9.2842955369584423E-2</v>
      </c>
    </row>
    <row r="11" spans="1:61" ht="13.6" x14ac:dyDescent="0.15">
      <c r="A11" s="9">
        <v>1998</v>
      </c>
      <c r="B11">
        <v>3.5479203665019647</v>
      </c>
      <c r="C11">
        <v>0</v>
      </c>
      <c r="D11">
        <v>3.5479203665019647</v>
      </c>
      <c r="E11">
        <v>0</v>
      </c>
      <c r="F11">
        <v>27315.317787384043</v>
      </c>
      <c r="G11">
        <v>0</v>
      </c>
      <c r="H11">
        <v>4718.9205686823998</v>
      </c>
      <c r="I11">
        <v>4718.9205686823998</v>
      </c>
      <c r="J11">
        <v>21762.377720756871</v>
      </c>
      <c r="K11">
        <v>3171.9787308921268</v>
      </c>
      <c r="L11">
        <f t="shared" si="0"/>
        <v>32034.238356066442</v>
      </c>
      <c r="N11">
        <f t="shared" si="1"/>
        <v>1.4720008432494172</v>
      </c>
      <c r="O11">
        <f t="shared" si="2"/>
        <v>0.17275730069894696</v>
      </c>
      <c r="P11">
        <f t="shared" si="3"/>
        <v>0.38662259316617881</v>
      </c>
      <c r="Q11">
        <f t="shared" si="4"/>
        <v>-1.7558675555836687</v>
      </c>
      <c r="R11">
        <v>37.1</v>
      </c>
      <c r="S11">
        <v>35.799999999999997</v>
      </c>
      <c r="T11">
        <v>110.3</v>
      </c>
      <c r="U11" s="28">
        <v>1.1340062001341706</v>
      </c>
      <c r="V11" s="28">
        <v>1.4496288994470232</v>
      </c>
      <c r="W11">
        <v>18.782454977350572</v>
      </c>
      <c r="X11">
        <v>449877</v>
      </c>
      <c r="Y11">
        <f t="shared" si="18"/>
        <v>13.016729491050805</v>
      </c>
      <c r="Z11" s="29">
        <f t="shared" si="5"/>
        <v>3.0566204855368481E-2</v>
      </c>
      <c r="AA11" s="29">
        <f t="shared" si="6"/>
        <v>4.0492427358855401E-2</v>
      </c>
      <c r="AB11" s="29">
        <f t="shared" si="7"/>
        <v>3.2028423342362791E-2</v>
      </c>
      <c r="AC11">
        <f t="shared" si="8"/>
        <v>0.17028517658522732</v>
      </c>
      <c r="AD11">
        <f t="shared" si="9"/>
        <v>8.7957511562708063E-2</v>
      </c>
      <c r="AE11" s="29">
        <f t="shared" si="22"/>
        <v>0.14730865507806767</v>
      </c>
      <c r="AF11" s="29">
        <f t="shared" si="23"/>
        <v>0.15997694462131085</v>
      </c>
      <c r="AG11">
        <f t="shared" si="10"/>
        <v>0.85269134492193233</v>
      </c>
      <c r="AH11">
        <f t="shared" si="19"/>
        <v>0.84002305537868915</v>
      </c>
      <c r="AI11">
        <f t="shared" si="24"/>
        <v>0.5954693936570381</v>
      </c>
      <c r="AJ11">
        <f t="shared" si="25"/>
        <v>0.60089435428585625</v>
      </c>
      <c r="AK11">
        <f t="shared" si="11"/>
        <v>0.40453060634296195</v>
      </c>
      <c r="AL11">
        <f t="shared" si="20"/>
        <v>0.3991056457141437</v>
      </c>
      <c r="AM11" s="9">
        <v>1998</v>
      </c>
      <c r="AN11">
        <f t="shared" si="12"/>
        <v>53796.616076823309</v>
      </c>
      <c r="AO11">
        <f t="shared" si="13"/>
        <v>10.892965845971391</v>
      </c>
      <c r="AP11">
        <f t="shared" si="14"/>
        <v>-2.4309014042516046</v>
      </c>
      <c r="AQ11" s="60">
        <v>1998</v>
      </c>
      <c r="AR11">
        <f t="shared" si="15"/>
        <v>10.892965845971391</v>
      </c>
      <c r="AS11">
        <f t="shared" si="16"/>
        <v>13.016729491050805</v>
      </c>
      <c r="AT11">
        <f t="shared" si="17"/>
        <v>-2.4309014042516046</v>
      </c>
      <c r="AU11">
        <f t="shared" si="26"/>
        <v>10.826748459887428</v>
      </c>
      <c r="BA11" s="49">
        <v>1998</v>
      </c>
      <c r="BB11">
        <f>F11*CO2原単位!$F$3*10^10</f>
        <v>8.5006555317495638E-2</v>
      </c>
      <c r="BC11">
        <f>I11*CO2原単位!$F$4*10^10</f>
        <v>1.2573461769966756E-2</v>
      </c>
      <c r="BD11">
        <f t="shared" si="21"/>
        <v>9.758001708746239E-2</v>
      </c>
    </row>
    <row r="12" spans="1:61" ht="13.6" x14ac:dyDescent="0.15">
      <c r="A12" s="9">
        <v>1999</v>
      </c>
      <c r="B12">
        <v>3.3705954577421124</v>
      </c>
      <c r="C12">
        <v>0</v>
      </c>
      <c r="D12">
        <v>3.3705954577421124</v>
      </c>
      <c r="E12">
        <v>0</v>
      </c>
      <c r="F12">
        <v>28513.32812695239</v>
      </c>
      <c r="G12">
        <v>0</v>
      </c>
      <c r="H12">
        <v>5083.2093646724506</v>
      </c>
      <c r="I12">
        <v>5083.2093646724506</v>
      </c>
      <c r="J12">
        <v>22542.372945065337</v>
      </c>
      <c r="K12">
        <v>3378.1182348411548</v>
      </c>
      <c r="L12">
        <f t="shared" si="0"/>
        <v>33596.53749162484</v>
      </c>
      <c r="N12">
        <f t="shared" si="1"/>
        <v>1.4903727115817826</v>
      </c>
      <c r="O12">
        <f t="shared" si="2"/>
        <v>0.17827485244935393</v>
      </c>
      <c r="P12">
        <f t="shared" si="3"/>
        <v>0.39902623067827003</v>
      </c>
      <c r="Q12">
        <f t="shared" si="4"/>
        <v>-1.7244288047256418</v>
      </c>
      <c r="R12">
        <v>39.299999999999997</v>
      </c>
      <c r="S12">
        <v>40.799999999999997</v>
      </c>
      <c r="T12">
        <v>108.3</v>
      </c>
      <c r="U12" s="28">
        <v>1.5206693264287063</v>
      </c>
      <c r="V12" s="28">
        <v>1.5568100503581159</v>
      </c>
      <c r="W12">
        <v>21.085195587576827</v>
      </c>
      <c r="X12">
        <v>452936</v>
      </c>
      <c r="Y12">
        <f t="shared" si="18"/>
        <v>13.023506114130962</v>
      </c>
      <c r="Z12" s="29">
        <f t="shared" si="5"/>
        <v>3.869387599055233E-2</v>
      </c>
      <c r="AA12" s="29">
        <f t="shared" si="6"/>
        <v>3.8157109077404806E-2</v>
      </c>
      <c r="AB12" s="29">
        <f t="shared" si="7"/>
        <v>3.8612662305950514E-2</v>
      </c>
      <c r="AC12">
        <f t="shared" si="8"/>
        <v>0.19469248003302703</v>
      </c>
      <c r="AD12">
        <f t="shared" si="9"/>
        <v>0.1012859388806609</v>
      </c>
      <c r="AE12" s="29">
        <f t="shared" si="22"/>
        <v>0.1513015847522865</v>
      </c>
      <c r="AF12" s="29">
        <f t="shared" si="23"/>
        <v>0.1589589825751393</v>
      </c>
      <c r="AG12">
        <f t="shared" si="10"/>
        <v>0.8486984152477135</v>
      </c>
      <c r="AH12">
        <f t="shared" si="19"/>
        <v>0.8410410174248607</v>
      </c>
      <c r="AI12">
        <f t="shared" si="24"/>
        <v>0.59845367910217706</v>
      </c>
      <c r="AJ12">
        <f t="shared" si="25"/>
        <v>0.58934101704096098</v>
      </c>
      <c r="AK12">
        <f t="shared" si="11"/>
        <v>0.40154632089782294</v>
      </c>
      <c r="AL12">
        <f t="shared" si="20"/>
        <v>0.41065898295903902</v>
      </c>
      <c r="AM12" s="9">
        <v>1999</v>
      </c>
      <c r="AN12">
        <f t="shared" si="12"/>
        <v>56138.910436690174</v>
      </c>
      <c r="AO12">
        <f t="shared" si="13"/>
        <v>10.935584441759781</v>
      </c>
      <c r="AP12">
        <f t="shared" si="14"/>
        <v>-2.289807684068252</v>
      </c>
      <c r="AQ12" s="60">
        <v>1999</v>
      </c>
      <c r="AR12">
        <f t="shared" si="15"/>
        <v>10.935584441759781</v>
      </c>
      <c r="AS12">
        <f t="shared" si="16"/>
        <v>13.023506114130962</v>
      </c>
      <c r="AT12">
        <f t="shared" si="17"/>
        <v>-2.289807684068252</v>
      </c>
      <c r="AU12">
        <f t="shared" si="26"/>
        <v>10.892965845971391</v>
      </c>
      <c r="BA12" s="49">
        <v>1999</v>
      </c>
      <c r="BB12">
        <f>F12*CO2原単位!$F$3*10^10</f>
        <v>8.8734819912260274E-2</v>
      </c>
      <c r="BC12">
        <f>I12*CO2原単位!$F$4*10^10</f>
        <v>1.3544101386154878E-2</v>
      </c>
      <c r="BD12">
        <f t="shared" si="21"/>
        <v>0.10227892129841515</v>
      </c>
    </row>
    <row r="13" spans="1:61" ht="13.6" x14ac:dyDescent="0.15">
      <c r="A13" s="9">
        <v>2000</v>
      </c>
      <c r="B13">
        <v>3.3434317454016207</v>
      </c>
      <c r="C13">
        <v>0</v>
      </c>
      <c r="D13">
        <v>3.3434317454016207</v>
      </c>
      <c r="E13">
        <v>0</v>
      </c>
      <c r="F13">
        <v>28073.095779299831</v>
      </c>
      <c r="G13">
        <v>0</v>
      </c>
      <c r="H13">
        <v>5659.3403818794523</v>
      </c>
      <c r="I13">
        <v>5659.3403818794523</v>
      </c>
      <c r="J13">
        <v>23351.713692587742</v>
      </c>
      <c r="K13">
        <v>3457.3624474470007</v>
      </c>
      <c r="L13">
        <f t="shared" si="0"/>
        <v>33732.436161179285</v>
      </c>
      <c r="N13">
        <f t="shared" si="1"/>
        <v>1.4445379300743384</v>
      </c>
      <c r="O13">
        <f t="shared" si="2"/>
        <v>0.20159302794287698</v>
      </c>
      <c r="P13">
        <f t="shared" si="3"/>
        <v>0.36778949885171119</v>
      </c>
      <c r="Q13">
        <f t="shared" si="4"/>
        <v>-1.6015043269996323</v>
      </c>
      <c r="R13">
        <v>50.2</v>
      </c>
      <c r="S13">
        <v>57.5</v>
      </c>
      <c r="T13">
        <v>109</v>
      </c>
      <c r="U13" s="28">
        <v>2.0588940943374814</v>
      </c>
      <c r="V13" s="28">
        <v>2.1202394337956121</v>
      </c>
      <c r="W13">
        <v>21.096825590658785</v>
      </c>
      <c r="X13">
        <v>464337</v>
      </c>
      <c r="Y13">
        <f t="shared" si="18"/>
        <v>13.048365860688643</v>
      </c>
      <c r="Z13" s="29">
        <f t="shared" si="5"/>
        <v>4.101382658042791E-2</v>
      </c>
      <c r="AA13" s="29">
        <f t="shared" si="6"/>
        <v>3.6873729283401949E-2</v>
      </c>
      <c r="AB13" s="29">
        <f t="shared" si="7"/>
        <v>4.0319236373363841E-2</v>
      </c>
      <c r="AC13">
        <f t="shared" si="8"/>
        <v>0.1935488586298971</v>
      </c>
      <c r="AD13">
        <f t="shared" si="9"/>
        <v>0.10300168460679072</v>
      </c>
      <c r="AE13" s="29">
        <f t="shared" si="22"/>
        <v>0.16777146942006116</v>
      </c>
      <c r="AF13" s="29">
        <f t="shared" si="23"/>
        <v>0.16371253760039095</v>
      </c>
      <c r="AG13">
        <f t="shared" si="10"/>
        <v>0.83222853057993884</v>
      </c>
      <c r="AH13">
        <f t="shared" si="19"/>
        <v>0.83628746239960905</v>
      </c>
      <c r="AI13">
        <f t="shared" si="24"/>
        <v>0.59092473563313042</v>
      </c>
      <c r="AJ13">
        <f t="shared" si="25"/>
        <v>0.59200547678333826</v>
      </c>
      <c r="AK13">
        <f t="shared" si="11"/>
        <v>0.40907526436686953</v>
      </c>
      <c r="AL13">
        <f t="shared" si="20"/>
        <v>0.40799452321666174</v>
      </c>
      <c r="AM13" s="9">
        <v>2000</v>
      </c>
      <c r="AN13">
        <f t="shared" si="12"/>
        <v>57084.149853767027</v>
      </c>
      <c r="AO13">
        <f t="shared" si="13"/>
        <v>10.952281771361658</v>
      </c>
      <c r="AP13">
        <f t="shared" si="14"/>
        <v>-2.2730099354805144</v>
      </c>
      <c r="AQ13" s="60">
        <v>2000</v>
      </c>
      <c r="AR13">
        <f t="shared" si="15"/>
        <v>10.952281771361658</v>
      </c>
      <c r="AS13">
        <f t="shared" si="16"/>
        <v>13.048365860688643</v>
      </c>
      <c r="AT13">
        <f t="shared" si="17"/>
        <v>-2.2730099354805144</v>
      </c>
      <c r="AU13">
        <f t="shared" si="26"/>
        <v>10.935584441759781</v>
      </c>
      <c r="BA13" s="49">
        <v>2000</v>
      </c>
      <c r="BB13">
        <f>F13*CO2原単位!$F$3*10^10</f>
        <v>8.7364796114456883E-2</v>
      </c>
      <c r="BC13">
        <f>I13*CO2原単位!$F$4*10^10</f>
        <v>1.5079190017953343E-2</v>
      </c>
      <c r="BD13">
        <f t="shared" si="21"/>
        <v>0.10244398613241022</v>
      </c>
    </row>
    <row r="14" spans="1:61" ht="13.6" x14ac:dyDescent="0.15">
      <c r="A14" s="9">
        <v>2001</v>
      </c>
      <c r="B14">
        <v>3.862042755033011</v>
      </c>
      <c r="C14">
        <v>0</v>
      </c>
      <c r="D14">
        <v>3.862042755033011</v>
      </c>
      <c r="E14">
        <v>0</v>
      </c>
      <c r="F14">
        <v>28332.571045090608</v>
      </c>
      <c r="G14">
        <v>0</v>
      </c>
      <c r="H14">
        <v>5666.9022456241473</v>
      </c>
      <c r="I14">
        <v>5666.9022456241473</v>
      </c>
      <c r="J14">
        <v>23286.206469340839</v>
      </c>
      <c r="K14">
        <v>3460.84397016101</v>
      </c>
      <c r="L14">
        <f t="shared" si="0"/>
        <v>33999.473290714755</v>
      </c>
      <c r="N14">
        <f t="shared" si="1"/>
        <v>1.4600692188948532</v>
      </c>
      <c r="O14">
        <f t="shared" si="2"/>
        <v>0.20001369577809963</v>
      </c>
      <c r="P14">
        <f t="shared" si="3"/>
        <v>0.37848384479837122</v>
      </c>
      <c r="Q14">
        <f t="shared" si="4"/>
        <v>-1.6093694358881745</v>
      </c>
      <c r="R14">
        <v>49.4</v>
      </c>
      <c r="S14">
        <v>60.3</v>
      </c>
      <c r="T14">
        <v>108.6</v>
      </c>
      <c r="U14" s="28">
        <v>2.0017800058750925</v>
      </c>
      <c r="V14" s="28">
        <v>2.1926902117719949</v>
      </c>
      <c r="W14">
        <v>20.980525559839275</v>
      </c>
      <c r="X14">
        <v>461476</v>
      </c>
      <c r="Y14">
        <f t="shared" si="18"/>
        <v>13.042185327239077</v>
      </c>
      <c r="Z14" s="29">
        <f t="shared" si="5"/>
        <v>4.0521862467107136E-2</v>
      </c>
      <c r="AA14" s="29">
        <f t="shared" si="6"/>
        <v>3.63630217540961E-2</v>
      </c>
      <c r="AB14" s="29">
        <f t="shared" si="7"/>
        <v>3.9828682794168152E-2</v>
      </c>
      <c r="AC14">
        <f t="shared" si="8"/>
        <v>0.19319084309244269</v>
      </c>
      <c r="AD14">
        <f t="shared" si="9"/>
        <v>0.10216927025421127</v>
      </c>
      <c r="AE14" s="29">
        <f t="shared" si="22"/>
        <v>0.16667617751513153</v>
      </c>
      <c r="AF14" s="29">
        <f t="shared" si="23"/>
        <v>0.17713593976223718</v>
      </c>
      <c r="AG14">
        <f t="shared" si="10"/>
        <v>0.83332382248486847</v>
      </c>
      <c r="AH14">
        <f t="shared" si="19"/>
        <v>0.82286406023776282</v>
      </c>
      <c r="AI14">
        <f t="shared" si="24"/>
        <v>0.59350737275220489</v>
      </c>
      <c r="AJ14">
        <f t="shared" si="25"/>
        <v>0.585777899805769</v>
      </c>
      <c r="AK14">
        <f t="shared" si="11"/>
        <v>0.40649262724779511</v>
      </c>
      <c r="AL14">
        <f t="shared" si="20"/>
        <v>0.41422210019423106</v>
      </c>
      <c r="AM14" s="9">
        <v>2001</v>
      </c>
      <c r="AN14">
        <f t="shared" si="12"/>
        <v>57285.679760055595</v>
      </c>
      <c r="AO14">
        <f t="shared" si="13"/>
        <v>10.955805954540915</v>
      </c>
      <c r="AP14">
        <f t="shared" si="14"/>
        <v>-2.2811243288706793</v>
      </c>
      <c r="AQ14" s="60">
        <v>2001</v>
      </c>
      <c r="AR14">
        <f t="shared" si="15"/>
        <v>10.955805954540915</v>
      </c>
      <c r="AS14">
        <f t="shared" si="16"/>
        <v>13.042185327239077</v>
      </c>
      <c r="AT14">
        <f t="shared" si="17"/>
        <v>-2.2811243288706793</v>
      </c>
      <c r="AU14">
        <f t="shared" si="26"/>
        <v>10.952281771361658</v>
      </c>
      <c r="BA14" s="49">
        <v>2001</v>
      </c>
      <c r="BB14">
        <f>F14*CO2原単位!$F$3*10^10</f>
        <v>8.8172295361093986E-2</v>
      </c>
      <c r="BC14">
        <f>I14*CO2原単位!$F$4*10^10</f>
        <v>1.5099338440313876E-2</v>
      </c>
      <c r="BD14">
        <f t="shared" si="21"/>
        <v>0.10327163380140786</v>
      </c>
    </row>
    <row r="15" spans="1:61" ht="13.6" x14ac:dyDescent="0.15">
      <c r="A15" s="9">
        <v>2002</v>
      </c>
      <c r="B15">
        <v>4.3344562730117682</v>
      </c>
      <c r="C15">
        <v>0</v>
      </c>
      <c r="D15">
        <v>4.3344562730117682</v>
      </c>
      <c r="E15">
        <v>0</v>
      </c>
      <c r="F15">
        <v>28375.998630087324</v>
      </c>
      <c r="G15">
        <v>0</v>
      </c>
      <c r="H15">
        <v>5975.0518835465227</v>
      </c>
      <c r="I15">
        <v>5975.0518835465227</v>
      </c>
      <c r="J15">
        <v>24018.098620410263</v>
      </c>
      <c r="K15">
        <v>3502.2318814746568</v>
      </c>
      <c r="L15">
        <f t="shared" si="0"/>
        <v>34351.050513633847</v>
      </c>
      <c r="N15">
        <f t="shared" si="1"/>
        <v>1.4302152329594808</v>
      </c>
      <c r="O15">
        <f t="shared" si="2"/>
        <v>0.21056710501850398</v>
      </c>
      <c r="P15">
        <f t="shared" si="3"/>
        <v>0.35782494550501465</v>
      </c>
      <c r="Q15">
        <f t="shared" si="4"/>
        <v>-1.5579508879755379</v>
      </c>
      <c r="R15">
        <v>52.6</v>
      </c>
      <c r="S15">
        <v>59.7</v>
      </c>
      <c r="T15">
        <v>102.4</v>
      </c>
      <c r="U15" s="28">
        <v>2.4193545671032641</v>
      </c>
      <c r="V15" s="28">
        <v>2.1536664594016464</v>
      </c>
      <c r="W15">
        <v>18.863864998924225</v>
      </c>
      <c r="X15">
        <v>465682</v>
      </c>
      <c r="Y15">
        <f t="shared" si="18"/>
        <v>13.051258276731103</v>
      </c>
      <c r="Z15" s="29">
        <f t="shared" si="5"/>
        <v>4.5995333975347226E-2</v>
      </c>
      <c r="AA15" s="29">
        <f t="shared" si="6"/>
        <v>3.6074815065354211E-2</v>
      </c>
      <c r="AB15" s="29">
        <f t="shared" si="7"/>
        <v>4.4269750206798825E-2</v>
      </c>
      <c r="AC15">
        <f t="shared" si="8"/>
        <v>0.18421743163011936</v>
      </c>
      <c r="AD15">
        <f t="shared" si="9"/>
        <v>0.10185628802669977</v>
      </c>
      <c r="AE15" s="29">
        <f t="shared" si="22"/>
        <v>0.17394087791216284</v>
      </c>
      <c r="AF15" s="29">
        <f t="shared" si="23"/>
        <v>0.17696846336584382</v>
      </c>
      <c r="AG15">
        <f t="shared" si="10"/>
        <v>0.82605912208783716</v>
      </c>
      <c r="AH15">
        <f t="shared" si="19"/>
        <v>0.82303153663415618</v>
      </c>
      <c r="AI15">
        <f t="shared" si="24"/>
        <v>0.58851381291762594</v>
      </c>
      <c r="AJ15">
        <f t="shared" si="25"/>
        <v>0.58929352034332894</v>
      </c>
      <c r="AK15">
        <f t="shared" si="11"/>
        <v>0.411486187082374</v>
      </c>
      <c r="AL15">
        <f t="shared" si="20"/>
        <v>0.41070647965667106</v>
      </c>
      <c r="AM15" s="9">
        <v>2002</v>
      </c>
      <c r="AN15">
        <f t="shared" si="12"/>
        <v>58369.149134044113</v>
      </c>
      <c r="AO15">
        <f t="shared" si="13"/>
        <v>10.974542760980816</v>
      </c>
      <c r="AP15">
        <f t="shared" si="14"/>
        <v>-2.2841924001031138</v>
      </c>
      <c r="AQ15" s="60">
        <v>2002</v>
      </c>
      <c r="AR15">
        <f t="shared" si="15"/>
        <v>10.974542760980816</v>
      </c>
      <c r="AS15">
        <f t="shared" si="16"/>
        <v>13.051258276731103</v>
      </c>
      <c r="AT15">
        <f t="shared" si="17"/>
        <v>-2.2841924001031138</v>
      </c>
      <c r="AU15">
        <f t="shared" si="26"/>
        <v>10.955805954540915</v>
      </c>
      <c r="BA15" s="49">
        <v>2002</v>
      </c>
      <c r="BB15">
        <f>F15*CO2原単位!$F$3*10^10</f>
        <v>8.8307444050743616E-2</v>
      </c>
      <c r="BC15">
        <f>I15*CO2原単位!$F$4*10^10</f>
        <v>1.5920396484299538E-2</v>
      </c>
      <c r="BD15">
        <f t="shared" si="21"/>
        <v>0.10422784053504315</v>
      </c>
    </row>
    <row r="16" spans="1:61" ht="13.6" x14ac:dyDescent="0.15">
      <c r="A16" s="9">
        <v>2003</v>
      </c>
      <c r="B16">
        <v>4.8612589095831833</v>
      </c>
      <c r="C16">
        <v>0</v>
      </c>
      <c r="D16">
        <v>4.8612589095831833</v>
      </c>
      <c r="E16">
        <v>0</v>
      </c>
      <c r="F16">
        <v>28010.751504783009</v>
      </c>
      <c r="G16">
        <v>0</v>
      </c>
      <c r="H16">
        <v>6182.6407008052884</v>
      </c>
      <c r="I16">
        <v>6182.6407008052884</v>
      </c>
      <c r="J16">
        <v>23916.81594681706</v>
      </c>
      <c r="K16">
        <v>3387.7118133955578</v>
      </c>
      <c r="L16">
        <f t="shared" si="0"/>
        <v>34193.392205588301</v>
      </c>
      <c r="N16">
        <f t="shared" si="1"/>
        <v>1.42967994910455</v>
      </c>
      <c r="O16">
        <f t="shared" si="2"/>
        <v>0.22072384240564072</v>
      </c>
      <c r="P16">
        <f t="shared" si="3"/>
        <v>0.35745060740721396</v>
      </c>
      <c r="Q16">
        <f t="shared" si="4"/>
        <v>-1.5108429407177428</v>
      </c>
      <c r="R16">
        <v>53.6</v>
      </c>
      <c r="S16">
        <v>58.3</v>
      </c>
      <c r="T16">
        <v>101.2</v>
      </c>
      <c r="U16" s="28">
        <v>2.4408799888214232</v>
      </c>
      <c r="V16" s="28">
        <v>2.1485297375768666</v>
      </c>
      <c r="W16">
        <v>18.956905023579832</v>
      </c>
      <c r="X16">
        <v>475360</v>
      </c>
      <c r="Y16">
        <f t="shared" si="18"/>
        <v>13.071827690696434</v>
      </c>
      <c r="Z16" s="29">
        <f t="shared" si="5"/>
        <v>4.5538805761593713E-2</v>
      </c>
      <c r="AA16" s="29">
        <f t="shared" si="6"/>
        <v>3.6852997214011439E-2</v>
      </c>
      <c r="AB16" s="29">
        <f t="shared" si="7"/>
        <v>4.3968290817571622E-2</v>
      </c>
      <c r="AC16">
        <f t="shared" si="8"/>
        <v>0.18732119588517621</v>
      </c>
      <c r="AD16">
        <f t="shared" si="9"/>
        <v>0.10296902674595464</v>
      </c>
      <c r="AE16" s="29">
        <f t="shared" si="22"/>
        <v>0.18081390297961863</v>
      </c>
      <c r="AF16" s="29">
        <f t="shared" si="23"/>
        <v>0.19153749665844011</v>
      </c>
      <c r="AG16">
        <f t="shared" si="10"/>
        <v>0.81918609702038137</v>
      </c>
      <c r="AH16">
        <f t="shared" si="19"/>
        <v>0.80846250334155989</v>
      </c>
      <c r="AI16">
        <f t="shared" si="24"/>
        <v>0.5884231582153252</v>
      </c>
      <c r="AJ16">
        <f t="shared" si="25"/>
        <v>0.58466153556850764</v>
      </c>
      <c r="AK16">
        <f t="shared" si="11"/>
        <v>0.4115768417846748</v>
      </c>
      <c r="AL16">
        <f t="shared" si="20"/>
        <v>0.41533846443149236</v>
      </c>
      <c r="AM16" s="9">
        <v>2003</v>
      </c>
      <c r="AN16">
        <f t="shared" si="12"/>
        <v>58110.208152405365</v>
      </c>
      <c r="AO16">
        <f t="shared" si="13"/>
        <v>10.970096627103786</v>
      </c>
      <c r="AP16">
        <f t="shared" si="14"/>
        <v>-2.2733270471795057</v>
      </c>
      <c r="AQ16" s="60">
        <v>2003</v>
      </c>
      <c r="AR16">
        <f t="shared" si="15"/>
        <v>10.970096627103786</v>
      </c>
      <c r="AS16">
        <f t="shared" si="16"/>
        <v>13.071827690696434</v>
      </c>
      <c r="AT16">
        <f t="shared" si="17"/>
        <v>-2.2733270471795057</v>
      </c>
      <c r="AU16">
        <f t="shared" si="26"/>
        <v>10.974542760980816</v>
      </c>
      <c r="BA16" s="49">
        <v>2003</v>
      </c>
      <c r="BB16">
        <f>F16*CO2原単位!$F$3*10^10</f>
        <v>8.7170777796175006E-2</v>
      </c>
      <c r="BC16">
        <f>I16*CO2原単位!$F$4*10^10</f>
        <v>1.6473512397077974E-2</v>
      </c>
      <c r="BD16">
        <f t="shared" si="21"/>
        <v>0.10364429019325298</v>
      </c>
    </row>
    <row r="17" spans="1:56" ht="13.6" x14ac:dyDescent="0.15">
      <c r="A17" s="9">
        <v>2004</v>
      </c>
      <c r="B17">
        <v>5.3699739194306177</v>
      </c>
      <c r="C17">
        <v>0</v>
      </c>
      <c r="D17">
        <v>5.3699739194306177</v>
      </c>
      <c r="E17">
        <v>0</v>
      </c>
      <c r="F17">
        <v>29447.354929046876</v>
      </c>
      <c r="G17">
        <v>0</v>
      </c>
      <c r="H17">
        <v>6955.0759645063781</v>
      </c>
      <c r="I17">
        <v>6955.0759645063781</v>
      </c>
      <c r="J17">
        <v>25463.594537832985</v>
      </c>
      <c r="K17">
        <v>3397.6679255220383</v>
      </c>
      <c r="L17">
        <f t="shared" si="0"/>
        <v>36402.430893553254</v>
      </c>
      <c r="N17">
        <f t="shared" si="1"/>
        <v>1.4295872815390498</v>
      </c>
      <c r="O17">
        <f t="shared" si="2"/>
        <v>0.23618678082512226</v>
      </c>
      <c r="P17">
        <f t="shared" si="3"/>
        <v>0.35738578830633422</v>
      </c>
      <c r="Q17">
        <f t="shared" si="4"/>
        <v>-1.4431323428090694</v>
      </c>
      <c r="R17">
        <v>61</v>
      </c>
      <c r="S17">
        <v>61.7</v>
      </c>
      <c r="T17">
        <v>100</v>
      </c>
      <c r="U17" s="28">
        <v>2.7698579348873804</v>
      </c>
      <c r="V17" s="28">
        <v>2.2805511552227182</v>
      </c>
      <c r="W17">
        <v>18.259104838662786</v>
      </c>
      <c r="X17">
        <v>482632</v>
      </c>
      <c r="Y17">
        <f t="shared" si="18"/>
        <v>13.08700973747586</v>
      </c>
      <c r="Z17" s="29">
        <f t="shared" si="5"/>
        <v>4.5407507129301319E-2</v>
      </c>
      <c r="AA17" s="29">
        <f t="shared" si="6"/>
        <v>3.6961931202961394E-2</v>
      </c>
      <c r="AB17" s="29">
        <f t="shared" si="7"/>
        <v>4.379388900848228E-2</v>
      </c>
      <c r="AC17">
        <f t="shared" si="8"/>
        <v>0.18259104838662787</v>
      </c>
      <c r="AD17">
        <f t="shared" si="9"/>
        <v>0.10092176436113187</v>
      </c>
      <c r="AE17" s="29">
        <f t="shared" si="22"/>
        <v>0.19106075593809035</v>
      </c>
      <c r="AF17" s="29">
        <f t="shared" si="23"/>
        <v>0.20246962556491888</v>
      </c>
      <c r="AG17">
        <f t="shared" si="10"/>
        <v>0.80893924406190965</v>
      </c>
      <c r="AH17">
        <f t="shared" si="19"/>
        <v>0.79753037443508112</v>
      </c>
      <c r="AI17">
        <f t="shared" si="24"/>
        <v>0.58840746014831846</v>
      </c>
      <c r="AJ17">
        <f t="shared" si="25"/>
        <v>0.58530570907720003</v>
      </c>
      <c r="AK17">
        <f t="shared" si="11"/>
        <v>0.41159253985168159</v>
      </c>
      <c r="AL17">
        <f t="shared" si="20"/>
        <v>0.41469429092280002</v>
      </c>
      <c r="AM17" s="9">
        <v>2004</v>
      </c>
      <c r="AN17">
        <f t="shared" si="12"/>
        <v>61866.025431386239</v>
      </c>
      <c r="AO17">
        <f t="shared" si="13"/>
        <v>11.032726445818009</v>
      </c>
      <c r="AP17">
        <f t="shared" si="14"/>
        <v>-2.2934096725922655</v>
      </c>
      <c r="AQ17" s="60">
        <v>2004</v>
      </c>
      <c r="AR17">
        <f t="shared" si="15"/>
        <v>11.032726445818009</v>
      </c>
      <c r="AS17">
        <f t="shared" si="16"/>
        <v>13.08700973747586</v>
      </c>
      <c r="AT17">
        <f t="shared" si="17"/>
        <v>-2.2934096725922655</v>
      </c>
      <c r="AU17">
        <f t="shared" si="26"/>
        <v>10.970096627103786</v>
      </c>
      <c r="BA17" s="49">
        <v>2004</v>
      </c>
      <c r="BB17">
        <f>F17*CO2原単位!$F$3*10^10</f>
        <v>9.1641555306601521E-2</v>
      </c>
      <c r="BC17">
        <f>I17*CO2原単位!$F$4*10^10</f>
        <v>1.8531649446973612E-2</v>
      </c>
      <c r="BD17">
        <f t="shared" si="21"/>
        <v>0.11017320475357513</v>
      </c>
    </row>
    <row r="18" spans="1:56" ht="13.6" x14ac:dyDescent="0.15">
      <c r="A18" s="9">
        <v>2005</v>
      </c>
      <c r="B18">
        <v>5.6901041309397797</v>
      </c>
      <c r="C18">
        <v>0</v>
      </c>
      <c r="D18">
        <v>5.6901041309397797</v>
      </c>
      <c r="E18">
        <v>0</v>
      </c>
      <c r="F18">
        <v>29707.497143985525</v>
      </c>
      <c r="G18">
        <v>0</v>
      </c>
      <c r="H18">
        <v>7430.8232773456311</v>
      </c>
      <c r="I18">
        <v>7430.8232773456311</v>
      </c>
      <c r="J18">
        <v>25928.761651990215</v>
      </c>
      <c r="K18">
        <v>3268.9045308852433</v>
      </c>
      <c r="L18">
        <f t="shared" si="0"/>
        <v>37138.320421331155</v>
      </c>
      <c r="N18">
        <f t="shared" si="1"/>
        <v>1.432321408935491</v>
      </c>
      <c r="O18">
        <f t="shared" si="2"/>
        <v>0.25013292911651597</v>
      </c>
      <c r="P18">
        <f t="shared" si="3"/>
        <v>0.3592964909345141</v>
      </c>
      <c r="Q18">
        <f t="shared" si="4"/>
        <v>-1.3857627859649375</v>
      </c>
      <c r="R18">
        <v>85.3</v>
      </c>
      <c r="S18">
        <v>76.2</v>
      </c>
      <c r="T18">
        <v>98.4</v>
      </c>
      <c r="U18" s="28">
        <v>4.2317373055412082</v>
      </c>
      <c r="V18" s="28">
        <v>2.8674407905763766</v>
      </c>
      <c r="W18">
        <v>25.62089678953765</v>
      </c>
      <c r="X18">
        <v>492688</v>
      </c>
      <c r="Y18">
        <f t="shared" si="18"/>
        <v>13.107631392643814</v>
      </c>
      <c r="Z18" s="29">
        <f t="shared" si="5"/>
        <v>4.9610050475277938E-2</v>
      </c>
      <c r="AA18" s="29">
        <f t="shared" si="6"/>
        <v>3.7630456569243784E-2</v>
      </c>
      <c r="AB18" s="29">
        <f t="shared" si="7"/>
        <v>4.7213112642866512E-2</v>
      </c>
      <c r="AC18">
        <f t="shared" si="8"/>
        <v>0.26037496737335009</v>
      </c>
      <c r="AD18">
        <f t="shared" si="9"/>
        <v>0.13485031961206148</v>
      </c>
      <c r="AE18" s="29">
        <f t="shared" si="22"/>
        <v>0.20008506558841543</v>
      </c>
      <c r="AF18" s="29">
        <f t="shared" si="23"/>
        <v>0.22078353518861982</v>
      </c>
      <c r="AG18">
        <f t="shared" si="10"/>
        <v>0.79991493441158457</v>
      </c>
      <c r="AH18">
        <f t="shared" si="19"/>
        <v>0.77921646481138018</v>
      </c>
      <c r="AI18">
        <f t="shared" si="24"/>
        <v>0.58887012369074543</v>
      </c>
      <c r="AJ18">
        <f t="shared" si="25"/>
        <v>0.57341374382608268</v>
      </c>
      <c r="AK18">
        <f t="shared" si="11"/>
        <v>0.41112987630925452</v>
      </c>
      <c r="AL18">
        <f t="shared" si="20"/>
        <v>0.42658625617391727</v>
      </c>
      <c r="AM18" s="9">
        <v>2005</v>
      </c>
      <c r="AN18">
        <f t="shared" si="12"/>
        <v>63067.08207332137</v>
      </c>
      <c r="AO18">
        <f t="shared" si="13"/>
        <v>11.051954233696392</v>
      </c>
      <c r="AP18">
        <f t="shared" si="14"/>
        <v>-2.0035898592689771</v>
      </c>
      <c r="AQ18" s="60">
        <v>2005</v>
      </c>
      <c r="AR18">
        <f t="shared" si="15"/>
        <v>11.051954233696392</v>
      </c>
      <c r="AS18">
        <f t="shared" si="16"/>
        <v>13.107631392643814</v>
      </c>
      <c r="AT18">
        <f t="shared" si="17"/>
        <v>-2.0035898592689771</v>
      </c>
      <c r="AU18">
        <f t="shared" si="26"/>
        <v>11.032726445818009</v>
      </c>
      <c r="BA18" s="49">
        <v>2005</v>
      </c>
      <c r="BB18">
        <f>F18*CO2原単位!$F$3*10^10</f>
        <v>9.2451130130395506E-2</v>
      </c>
      <c r="BC18">
        <f>I18*CO2原単位!$F$4*10^10</f>
        <v>1.9799267870103582E-2</v>
      </c>
      <c r="BD18">
        <f t="shared" si="21"/>
        <v>0.11225039800049909</v>
      </c>
    </row>
    <row r="19" spans="1:56" ht="13.6" x14ac:dyDescent="0.15">
      <c r="A19" s="9">
        <v>2006</v>
      </c>
      <c r="B19">
        <v>5.5261105288168251</v>
      </c>
      <c r="C19">
        <v>0</v>
      </c>
      <c r="D19">
        <v>5.5261105288168251</v>
      </c>
      <c r="E19">
        <v>0</v>
      </c>
      <c r="F19">
        <v>27134.813242660824</v>
      </c>
      <c r="G19">
        <v>0</v>
      </c>
      <c r="H19">
        <v>10509.054724672003</v>
      </c>
      <c r="I19">
        <v>10509.054724672003</v>
      </c>
      <c r="J19">
        <v>26415.101847680802</v>
      </c>
      <c r="K19">
        <v>3017.8133472674717</v>
      </c>
      <c r="L19">
        <f t="shared" si="0"/>
        <v>37643.86796733283</v>
      </c>
      <c r="N19">
        <f t="shared" si="1"/>
        <v>1.4250888822765562</v>
      </c>
      <c r="O19">
        <f t="shared" si="2"/>
        <v>0.38729047554857948</v>
      </c>
      <c r="P19">
        <f t="shared" si="3"/>
        <v>0.35423418530287409</v>
      </c>
      <c r="Q19">
        <f t="shared" si="4"/>
        <v>-0.94858028468589406</v>
      </c>
      <c r="R19">
        <v>100.6</v>
      </c>
      <c r="S19">
        <v>87.8</v>
      </c>
      <c r="T19">
        <v>99.5</v>
      </c>
      <c r="U19" s="28">
        <v>4.5483184192135626</v>
      </c>
      <c r="V19" s="28">
        <v>3.3059021654408527</v>
      </c>
      <c r="W19">
        <v>27.063017171699549</v>
      </c>
      <c r="X19">
        <v>499646</v>
      </c>
      <c r="Y19">
        <f t="shared" si="18"/>
        <v>13.121655126653968</v>
      </c>
      <c r="Z19" s="29">
        <f t="shared" si="5"/>
        <v>4.5211912715840588E-2</v>
      </c>
      <c r="AA19" s="29">
        <f t="shared" si="6"/>
        <v>3.7652644253312675E-2</v>
      </c>
      <c r="AB19" s="29">
        <f t="shared" si="7"/>
        <v>4.3101588505264472E-2</v>
      </c>
      <c r="AC19">
        <f t="shared" si="8"/>
        <v>0.27199012232863867</v>
      </c>
      <c r="AD19">
        <f t="shared" si="9"/>
        <v>0.13748515337011377</v>
      </c>
      <c r="AE19" s="29">
        <f t="shared" si="22"/>
        <v>0.27917042780491397</v>
      </c>
      <c r="AF19" s="29">
        <f t="shared" si="23"/>
        <v>0.23396792014737222</v>
      </c>
      <c r="AG19">
        <f t="shared" si="10"/>
        <v>0.72082957219508603</v>
      </c>
      <c r="AH19">
        <f t="shared" si="19"/>
        <v>0.76603207985262778</v>
      </c>
      <c r="AI19">
        <f t="shared" si="24"/>
        <v>0.58764397985229788</v>
      </c>
      <c r="AJ19">
        <f t="shared" si="25"/>
        <v>0.57202088633480042</v>
      </c>
      <c r="AK19">
        <f t="shared" si="11"/>
        <v>0.41235602014770206</v>
      </c>
      <c r="AL19">
        <f t="shared" si="20"/>
        <v>0.42797911366519953</v>
      </c>
      <c r="AM19" s="9">
        <v>2006</v>
      </c>
      <c r="AN19">
        <f t="shared" si="12"/>
        <v>64058.969815013632</v>
      </c>
      <c r="AO19">
        <f t="shared" si="13"/>
        <v>11.067559341469893</v>
      </c>
      <c r="AP19">
        <f t="shared" si="14"/>
        <v>-1.9842393431953655</v>
      </c>
      <c r="AQ19" s="60">
        <v>2006</v>
      </c>
      <c r="AR19">
        <f t="shared" si="15"/>
        <v>11.067559341469893</v>
      </c>
      <c r="AS19">
        <f t="shared" si="16"/>
        <v>13.121655126653968</v>
      </c>
      <c r="AT19">
        <f t="shared" si="17"/>
        <v>-1.9842393431953655</v>
      </c>
      <c r="AU19">
        <f t="shared" si="26"/>
        <v>11.051954233696392</v>
      </c>
      <c r="BA19" s="49">
        <v>2006</v>
      </c>
      <c r="BB19">
        <f>F19*CO2原単位!$F$3*10^10</f>
        <v>8.4444816673797329E-2</v>
      </c>
      <c r="BC19">
        <f>I19*CO2原単位!$F$4*10^10</f>
        <v>2.8001148969550523E-2</v>
      </c>
      <c r="BD19">
        <f t="shared" si="21"/>
        <v>0.11244596564334786</v>
      </c>
    </row>
    <row r="20" spans="1:56" ht="13.6" x14ac:dyDescent="0.15">
      <c r="A20" s="9">
        <v>2007</v>
      </c>
      <c r="B20">
        <v>4.8178648574023502</v>
      </c>
      <c r="C20">
        <v>42.401826229713713</v>
      </c>
      <c r="D20">
        <v>47.219691087116061</v>
      </c>
      <c r="E20">
        <v>0</v>
      </c>
      <c r="F20">
        <v>22811.364871075362</v>
      </c>
      <c r="G20">
        <v>0</v>
      </c>
      <c r="H20">
        <v>11913.877840884179</v>
      </c>
      <c r="I20">
        <v>11913.877840884179</v>
      </c>
      <c r="J20">
        <v>27864.913048666538</v>
      </c>
      <c r="K20">
        <v>2893.5964450157312</v>
      </c>
      <c r="L20">
        <f t="shared" si="0"/>
        <v>34725.242711959538</v>
      </c>
      <c r="N20">
        <f t="shared" si="1"/>
        <v>1.2461995718885366</v>
      </c>
      <c r="O20">
        <f t="shared" si="2"/>
        <v>0.52227816740553235</v>
      </c>
      <c r="P20">
        <f t="shared" si="3"/>
        <v>0.22009857759441295</v>
      </c>
      <c r="Q20">
        <f t="shared" si="4"/>
        <v>-0.64955494528369229</v>
      </c>
      <c r="R20">
        <v>120.1</v>
      </c>
      <c r="S20">
        <v>100.3</v>
      </c>
      <c r="T20">
        <v>100.7</v>
      </c>
      <c r="U20" s="28">
        <v>5.8219208728039664</v>
      </c>
      <c r="V20" s="28">
        <v>3.9003052148068771</v>
      </c>
      <c r="W20">
        <v>26.958347143961994</v>
      </c>
      <c r="X20">
        <v>505507</v>
      </c>
      <c r="Y20">
        <f t="shared" si="18"/>
        <v>13.133317165022353</v>
      </c>
      <c r="Z20" s="29">
        <f t="shared" si="5"/>
        <v>4.8475610930923951E-2</v>
      </c>
      <c r="AA20" s="29">
        <f t="shared" si="6"/>
        <v>3.8886392969161285E-2</v>
      </c>
      <c r="AB20" s="29">
        <f t="shared" si="7"/>
        <v>4.5185647709249877E-2</v>
      </c>
      <c r="AC20">
        <f t="shared" si="8"/>
        <v>0.26770950490528295</v>
      </c>
      <c r="AD20">
        <f t="shared" si="9"/>
        <v>0.14425247150395915</v>
      </c>
      <c r="AE20" s="29">
        <f t="shared" si="22"/>
        <v>0.34308983639676571</v>
      </c>
      <c r="AF20" s="29">
        <f t="shared" si="23"/>
        <v>0.32592744911826965</v>
      </c>
      <c r="AG20">
        <f t="shared" si="10"/>
        <v>0.65691016360323429</v>
      </c>
      <c r="AH20">
        <f t="shared" si="19"/>
        <v>0.67407255088173035</v>
      </c>
      <c r="AI20">
        <f t="shared" si="24"/>
        <v>0.55480358356616088</v>
      </c>
      <c r="AJ20">
        <f t="shared" si="25"/>
        <v>0.57164808778965914</v>
      </c>
      <c r="AK20">
        <f t="shared" si="11"/>
        <v>0.44519641643383912</v>
      </c>
      <c r="AL20">
        <f t="shared" si="20"/>
        <v>0.42835191221034086</v>
      </c>
      <c r="AM20" s="9">
        <v>2007</v>
      </c>
      <c r="AN20">
        <f t="shared" si="12"/>
        <v>62590.155760626076</v>
      </c>
      <c r="AO20">
        <f t="shared" si="13"/>
        <v>11.044363288502103</v>
      </c>
      <c r="AP20">
        <f t="shared" si="14"/>
        <v>-1.9361902402643845</v>
      </c>
      <c r="AQ20" s="60">
        <v>2007</v>
      </c>
      <c r="AR20">
        <f t="shared" si="15"/>
        <v>11.044363288502103</v>
      </c>
      <c r="AS20">
        <f t="shared" si="16"/>
        <v>13.133317165022353</v>
      </c>
      <c r="AT20">
        <f t="shared" si="17"/>
        <v>-1.9361902402643845</v>
      </c>
      <c r="AU20">
        <f t="shared" si="26"/>
        <v>11.067559341469893</v>
      </c>
      <c r="BA20" s="49">
        <v>2007</v>
      </c>
      <c r="BB20">
        <f>F20*CO2原単位!$F$3*10^10</f>
        <v>7.0990041736810838E-2</v>
      </c>
      <c r="BC20">
        <f>I20*CO2原単位!$F$4*10^10</f>
        <v>3.174426977189776E-2</v>
      </c>
      <c r="BD20">
        <f t="shared" si="21"/>
        <v>0.1027343115087086</v>
      </c>
    </row>
    <row r="21" spans="1:56" ht="13.6" x14ac:dyDescent="0.15">
      <c r="A21" s="9">
        <v>2008</v>
      </c>
      <c r="B21">
        <v>4.6632067936250134</v>
      </c>
      <c r="C21">
        <v>36.691189698161416</v>
      </c>
      <c r="D21">
        <v>41.354396491786432</v>
      </c>
      <c r="E21">
        <v>0</v>
      </c>
      <c r="F21">
        <v>20256.210873763994</v>
      </c>
      <c r="G21">
        <v>0</v>
      </c>
      <c r="H21">
        <v>12321.776390806206</v>
      </c>
      <c r="I21">
        <v>12321.776390806206</v>
      </c>
      <c r="J21">
        <v>27933.459205490093</v>
      </c>
      <c r="K21">
        <v>3277.1124500210112</v>
      </c>
      <c r="L21">
        <f t="shared" si="0"/>
        <v>32577.987264570198</v>
      </c>
      <c r="N21">
        <f t="shared" si="1"/>
        <v>1.1662711383116939</v>
      </c>
      <c r="O21">
        <f t="shared" si="2"/>
        <v>0.60829621431150627</v>
      </c>
      <c r="P21">
        <f t="shared" si="3"/>
        <v>0.15381159804126435</v>
      </c>
      <c r="Q21">
        <f t="shared" si="4"/>
        <v>-0.49709332106542919</v>
      </c>
      <c r="R21">
        <v>124.9</v>
      </c>
      <c r="S21">
        <v>122.6</v>
      </c>
      <c r="T21">
        <v>109.5</v>
      </c>
      <c r="U21" s="28">
        <v>7.2557930921694211</v>
      </c>
      <c r="V21" s="28">
        <v>5.0613576821871247</v>
      </c>
      <c r="W21">
        <v>29.482057812745325</v>
      </c>
      <c r="X21">
        <v>488034</v>
      </c>
      <c r="Y21">
        <f t="shared" si="18"/>
        <v>13.098140354539442</v>
      </c>
      <c r="Z21" s="29">
        <f t="shared" si="5"/>
        <v>5.8092818992549408E-2</v>
      </c>
      <c r="AA21" s="29">
        <f t="shared" si="6"/>
        <v>4.1283504748671492E-2</v>
      </c>
      <c r="AB21" s="29">
        <f t="shared" si="7"/>
        <v>5.1735133058369284E-2</v>
      </c>
      <c r="AC21">
        <f t="shared" si="8"/>
        <v>0.26924253710269702</v>
      </c>
      <c r="AD21">
        <f t="shared" si="9"/>
        <v>0.15214149503106508</v>
      </c>
      <c r="AE21" s="29">
        <f t="shared" si="22"/>
        <v>0.37822399188566835</v>
      </c>
      <c r="AF21" s="29">
        <f t="shared" si="23"/>
        <v>0.39222265506444809</v>
      </c>
      <c r="AG21">
        <f t="shared" si="10"/>
        <v>0.62177600811433165</v>
      </c>
      <c r="AH21">
        <f t="shared" si="19"/>
        <v>0.60777734493555191</v>
      </c>
      <c r="AI21">
        <f t="shared" si="24"/>
        <v>0.53837726851710699</v>
      </c>
      <c r="AJ21">
        <f t="shared" si="25"/>
        <v>0.54393450684729949</v>
      </c>
      <c r="AK21">
        <f t="shared" si="11"/>
        <v>0.46162273148289301</v>
      </c>
      <c r="AL21">
        <f t="shared" si="20"/>
        <v>0.45606549315270051</v>
      </c>
      <c r="AM21" s="9">
        <v>2008</v>
      </c>
      <c r="AN21">
        <f t="shared" si="12"/>
        <v>60511.446470060291</v>
      </c>
      <c r="AO21">
        <f t="shared" si="13"/>
        <v>11.010587823975513</v>
      </c>
      <c r="AP21">
        <f t="shared" si="14"/>
        <v>-1.8829443027814614</v>
      </c>
      <c r="AQ21" s="60">
        <v>2008</v>
      </c>
      <c r="AR21">
        <f t="shared" si="15"/>
        <v>11.010587823975513</v>
      </c>
      <c r="AS21">
        <f t="shared" si="16"/>
        <v>13.098140354539442</v>
      </c>
      <c r="AT21">
        <f t="shared" si="17"/>
        <v>-1.8829443027814614</v>
      </c>
      <c r="AU21">
        <f t="shared" si="26"/>
        <v>11.044363288502103</v>
      </c>
      <c r="BA21" s="49">
        <v>2008</v>
      </c>
      <c r="BB21">
        <f>F21*CO2原単位!$F$3*10^10</f>
        <v>6.3038282167039758E-2</v>
      </c>
      <c r="BC21">
        <f>I21*CO2原単位!$F$4*10^10</f>
        <v>3.2831106634019704E-2</v>
      </c>
      <c r="BD21">
        <f t="shared" si="21"/>
        <v>9.5869388801059469E-2</v>
      </c>
    </row>
    <row r="22" spans="1:56" ht="13.6" x14ac:dyDescent="0.15">
      <c r="A22" s="9">
        <v>2009</v>
      </c>
      <c r="B22">
        <v>4.5303540869441754</v>
      </c>
      <c r="C22">
        <v>54.216666630553036</v>
      </c>
      <c r="D22">
        <v>58.747020717497207</v>
      </c>
      <c r="E22">
        <v>0</v>
      </c>
      <c r="F22">
        <v>16805.284528326392</v>
      </c>
      <c r="G22">
        <v>0</v>
      </c>
      <c r="H22">
        <v>12362.814363255831</v>
      </c>
      <c r="I22">
        <v>12362.814363255831</v>
      </c>
      <c r="J22">
        <v>26979.002209422946</v>
      </c>
      <c r="K22">
        <v>1976.9098343515921</v>
      </c>
      <c r="L22">
        <f t="shared" si="0"/>
        <v>29168.098891582224</v>
      </c>
      <c r="N22">
        <f t="shared" si="1"/>
        <v>1.0811407577332379</v>
      </c>
      <c r="O22">
        <f t="shared" si="2"/>
        <v>0.73565040463417974</v>
      </c>
      <c r="P22">
        <f t="shared" si="3"/>
        <v>7.8016740849443142E-2</v>
      </c>
      <c r="Q22">
        <f t="shared" si="4"/>
        <v>-0.30700026680206544</v>
      </c>
      <c r="R22">
        <v>92.3</v>
      </c>
      <c r="S22">
        <v>87.5</v>
      </c>
      <c r="T22">
        <v>99.6</v>
      </c>
      <c r="U22" s="28">
        <v>4.206894160100731</v>
      </c>
      <c r="V22" s="28">
        <v>3.2989254238579426</v>
      </c>
      <c r="W22">
        <v>27.365397251830277</v>
      </c>
      <c r="X22">
        <v>477511</v>
      </c>
      <c r="Y22">
        <f t="shared" si="18"/>
        <v>13.076342475286797</v>
      </c>
      <c r="Z22" s="29">
        <f t="shared" si="5"/>
        <v>4.5578484941503045E-2</v>
      </c>
      <c r="AA22" s="29">
        <f t="shared" si="6"/>
        <v>3.7702004844090774E-2</v>
      </c>
      <c r="AB22" s="29">
        <f t="shared" si="7"/>
        <v>4.2240061630401018E-2</v>
      </c>
      <c r="AC22">
        <f t="shared" si="8"/>
        <v>0.27475298445612728</v>
      </c>
      <c r="AD22">
        <f t="shared" si="9"/>
        <v>0.15396384675244987</v>
      </c>
      <c r="AE22" s="29">
        <f t="shared" si="22"/>
        <v>0.42384710807544879</v>
      </c>
      <c r="AF22" s="29">
        <f t="shared" si="23"/>
        <v>0.39867333605469812</v>
      </c>
      <c r="AG22">
        <f t="shared" si="10"/>
        <v>0.57615289192455121</v>
      </c>
      <c r="AH22">
        <f t="shared" si="19"/>
        <v>0.60132666394530188</v>
      </c>
      <c r="AI22">
        <f t="shared" si="24"/>
        <v>0.51949429836298422</v>
      </c>
      <c r="AJ22">
        <f t="shared" si="25"/>
        <v>0.52938486678530872</v>
      </c>
      <c r="AK22">
        <f t="shared" si="11"/>
        <v>0.48050570163701573</v>
      </c>
      <c r="AL22">
        <f t="shared" si="20"/>
        <v>0.47061513321469123</v>
      </c>
      <c r="AM22" s="9">
        <v>2009</v>
      </c>
      <c r="AN22">
        <f t="shared" si="12"/>
        <v>56147.101101005173</v>
      </c>
      <c r="AO22">
        <f t="shared" si="13"/>
        <v>10.935730331069006</v>
      </c>
      <c r="AP22">
        <f t="shared" si="14"/>
        <v>-1.8710374654769948</v>
      </c>
      <c r="AQ22" s="60">
        <v>2009</v>
      </c>
      <c r="AR22">
        <f t="shared" si="15"/>
        <v>10.935730331069006</v>
      </c>
      <c r="AS22">
        <f t="shared" si="16"/>
        <v>13.076342475286797</v>
      </c>
      <c r="AT22">
        <f t="shared" si="17"/>
        <v>-1.8710374654769948</v>
      </c>
      <c r="AU22">
        <f t="shared" si="26"/>
        <v>11.010587823975513</v>
      </c>
      <c r="BA22" s="49">
        <v>2009</v>
      </c>
      <c r="BB22">
        <f>F22*CO2原単位!$F$3*10^10</f>
        <v>5.2298836865197706E-2</v>
      </c>
      <c r="BC22">
        <f>I22*CO2原単位!$F$4*10^10</f>
        <v>3.2940451423829634E-2</v>
      </c>
      <c r="BD22">
        <f t="shared" si="21"/>
        <v>8.523928828902734E-2</v>
      </c>
    </row>
    <row r="23" spans="1:56" ht="13.6" x14ac:dyDescent="0.15">
      <c r="A23" s="9">
        <v>2010</v>
      </c>
      <c r="B23">
        <v>5.6625962700597245</v>
      </c>
      <c r="C23">
        <v>47.049842286582042</v>
      </c>
      <c r="D23">
        <v>52.712438556641771</v>
      </c>
      <c r="E23">
        <v>0</v>
      </c>
      <c r="F23">
        <v>17015.481164570912</v>
      </c>
      <c r="G23">
        <v>0</v>
      </c>
      <c r="H23">
        <v>13885.968588304539</v>
      </c>
      <c r="I23">
        <v>13885.968588304539</v>
      </c>
      <c r="J23">
        <v>27257.801729469142</v>
      </c>
      <c r="K23">
        <v>2632.2954239994597</v>
      </c>
      <c r="L23">
        <f t="shared" si="0"/>
        <v>30901.449752875451</v>
      </c>
      <c r="N23">
        <f t="shared" si="1"/>
        <v>1.1336735830559317</v>
      </c>
      <c r="O23">
        <f t="shared" si="2"/>
        <v>0.81607851426602351</v>
      </c>
      <c r="P23">
        <f t="shared" si="3"/>
        <v>0.12546331824036566</v>
      </c>
      <c r="Q23">
        <f t="shared" si="4"/>
        <v>-0.20324471018346535</v>
      </c>
      <c r="R23">
        <v>103.3</v>
      </c>
      <c r="S23">
        <v>101.6</v>
      </c>
      <c r="T23">
        <v>100.3</v>
      </c>
      <c r="U23" s="28">
        <v>4.8144211520560427</v>
      </c>
      <c r="V23" s="28">
        <v>3.8562980755915928</v>
      </c>
      <c r="W23">
        <v>26.307066971372752</v>
      </c>
      <c r="X23">
        <v>492833</v>
      </c>
      <c r="Y23">
        <f t="shared" si="18"/>
        <v>13.107925653245154</v>
      </c>
      <c r="Z23" s="29">
        <f t="shared" si="5"/>
        <v>4.6606206699477667E-2</v>
      </c>
      <c r="AA23" s="29">
        <f t="shared" si="6"/>
        <v>3.7955689720389693E-2</v>
      </c>
      <c r="AB23" s="29">
        <f t="shared" si="7"/>
        <v>4.2718984319788732E-2</v>
      </c>
      <c r="AC23">
        <f t="shared" si="8"/>
        <v>0.2622838182589507</v>
      </c>
      <c r="AD23">
        <f t="shared" si="9"/>
        <v>0.14562358776184497</v>
      </c>
      <c r="AE23" s="29">
        <f t="shared" si="22"/>
        <v>0.44936301368878062</v>
      </c>
      <c r="AF23" s="29">
        <f t="shared" si="23"/>
        <v>0.45523228988422004</v>
      </c>
      <c r="AG23">
        <f t="shared" si="10"/>
        <v>0.55063698631121938</v>
      </c>
      <c r="AH23">
        <f t="shared" si="19"/>
        <v>0.54476771011577996</v>
      </c>
      <c r="AI23">
        <f t="shared" si="24"/>
        <v>0.53132474997990997</v>
      </c>
      <c r="AJ23">
        <f t="shared" si="25"/>
        <v>0.51562669237729153</v>
      </c>
      <c r="AK23">
        <f t="shared" si="11"/>
        <v>0.46867525002009003</v>
      </c>
      <c r="AL23">
        <f t="shared" si="20"/>
        <v>0.48437330762270847</v>
      </c>
      <c r="AM23" s="9">
        <v>2010</v>
      </c>
      <c r="AN23">
        <f t="shared" si="12"/>
        <v>58159.251482344596</v>
      </c>
      <c r="AO23">
        <f t="shared" si="13"/>
        <v>10.970940242151141</v>
      </c>
      <c r="AP23">
        <f t="shared" si="14"/>
        <v>-1.926730152481934</v>
      </c>
      <c r="AQ23" s="60">
        <v>2010</v>
      </c>
      <c r="AR23">
        <f t="shared" si="15"/>
        <v>10.970940242151141</v>
      </c>
      <c r="AS23">
        <f t="shared" si="16"/>
        <v>13.107925653245154</v>
      </c>
      <c r="AT23">
        <f t="shared" si="17"/>
        <v>-1.926730152481934</v>
      </c>
      <c r="AU23">
        <f t="shared" si="26"/>
        <v>10.935730331069006</v>
      </c>
      <c r="BA23" s="49">
        <v>2010</v>
      </c>
      <c r="BB23">
        <f>F23*CO2原単位!$F$3*10^10</f>
        <v>5.2952978696003121E-2</v>
      </c>
      <c r="BC23">
        <f>I23*CO2原単位!$F$4*10^10</f>
        <v>3.6998862905792892E-2</v>
      </c>
      <c r="BD23">
        <f t="shared" si="21"/>
        <v>8.9951841601796007E-2</v>
      </c>
    </row>
    <row r="24" spans="1:56" ht="13.6" x14ac:dyDescent="0.15">
      <c r="A24" s="9">
        <v>2011</v>
      </c>
      <c r="B24">
        <v>8.3537465328339877</v>
      </c>
      <c r="C24">
        <v>57.792305174728284</v>
      </c>
      <c r="D24">
        <v>66.146051707562279</v>
      </c>
      <c r="E24">
        <v>0</v>
      </c>
      <c r="F24">
        <v>16378.864026387973</v>
      </c>
      <c r="G24">
        <v>0</v>
      </c>
      <c r="H24">
        <v>14311.440587022109</v>
      </c>
      <c r="I24">
        <v>14311.440587022109</v>
      </c>
      <c r="J24">
        <v>26757.823732950459</v>
      </c>
      <c r="K24">
        <v>1625.8213619900507</v>
      </c>
      <c r="L24">
        <f t="shared" si="0"/>
        <v>30690.30461341008</v>
      </c>
      <c r="N24">
        <f t="shared" si="1"/>
        <v>1.1469656471208844</v>
      </c>
      <c r="O24">
        <f t="shared" si="2"/>
        <v>0.87377491894217818</v>
      </c>
      <c r="P24">
        <f t="shared" si="3"/>
        <v>0.13711988749896545</v>
      </c>
      <c r="Q24">
        <f t="shared" si="4"/>
        <v>-0.13493246630754005</v>
      </c>
      <c r="R24">
        <v>126.1</v>
      </c>
      <c r="S24">
        <v>141.6</v>
      </c>
      <c r="T24">
        <v>106.3</v>
      </c>
      <c r="U24" s="28">
        <v>6.5569474056126822</v>
      </c>
      <c r="V24" s="28">
        <v>4.9810868202386871</v>
      </c>
      <c r="W24">
        <v>28.621437584680965</v>
      </c>
      <c r="X24">
        <v>495054</v>
      </c>
      <c r="Y24">
        <f t="shared" si="18"/>
        <v>13.112422126509937</v>
      </c>
      <c r="Z24" s="29">
        <f t="shared" si="5"/>
        <v>5.1997996872424131E-2</v>
      </c>
      <c r="AA24" s="29">
        <f t="shared" si="6"/>
        <v>3.5177166809595248E-2</v>
      </c>
      <c r="AB24" s="29">
        <f t="shared" si="7"/>
        <v>4.4154141521331132E-2</v>
      </c>
      <c r="AC24">
        <f t="shared" si="8"/>
        <v>0.26925152948900249</v>
      </c>
      <c r="AD24">
        <f t="shared" si="9"/>
        <v>0.14899857080669515</v>
      </c>
      <c r="AE24" s="29">
        <f t="shared" si="22"/>
        <v>0.46631797133641828</v>
      </c>
      <c r="AF24" s="29">
        <f t="shared" si="23"/>
        <v>0.46473458441405946</v>
      </c>
      <c r="AG24">
        <f t="shared" si="10"/>
        <v>0.53368202866358172</v>
      </c>
      <c r="AH24">
        <f t="shared" si="19"/>
        <v>0.53526541558594054</v>
      </c>
      <c r="AI24">
        <f t="shared" si="24"/>
        <v>0.5342263620561345</v>
      </c>
      <c r="AJ24">
        <f t="shared" si="25"/>
        <v>0.52437418013887349</v>
      </c>
      <c r="AK24">
        <f t="shared" si="11"/>
        <v>0.46577363794386556</v>
      </c>
      <c r="AL24">
        <f t="shared" si="20"/>
        <v>0.47562581986112651</v>
      </c>
      <c r="AM24" s="9">
        <v>2011</v>
      </c>
      <c r="AN24">
        <f t="shared" si="12"/>
        <v>57448.128346360536</v>
      </c>
      <c r="AO24">
        <f t="shared" si="13"/>
        <v>10.958637703918708</v>
      </c>
      <c r="AP24">
        <f t="shared" si="14"/>
        <v>-1.9038185649840553</v>
      </c>
      <c r="AQ24" s="60">
        <v>2011</v>
      </c>
      <c r="AR24">
        <f t="shared" si="15"/>
        <v>10.958637703918708</v>
      </c>
      <c r="AS24">
        <f t="shared" si="16"/>
        <v>13.112422126509937</v>
      </c>
      <c r="AT24">
        <f t="shared" si="17"/>
        <v>-1.9038185649840553</v>
      </c>
      <c r="AU24">
        <f t="shared" si="26"/>
        <v>10.970940242151141</v>
      </c>
      <c r="BA24" s="49">
        <v>2011</v>
      </c>
      <c r="BB24">
        <f>F24*CO2原単位!$F$3*10^10</f>
        <v>5.097179618169944E-2</v>
      </c>
      <c r="BC24">
        <f>I24*CO2原単位!$F$4*10^10</f>
        <v>3.8132523842060874E-2</v>
      </c>
      <c r="BD24">
        <f t="shared" si="21"/>
        <v>8.9104320023760314E-2</v>
      </c>
    </row>
    <row r="25" spans="1:56" ht="13.6" x14ac:dyDescent="0.15">
      <c r="A25" s="9">
        <v>2012</v>
      </c>
      <c r="B25">
        <v>5.398989072958094</v>
      </c>
      <c r="C25">
        <v>64.29291647520472</v>
      </c>
      <c r="D25">
        <v>69.691905548162808</v>
      </c>
      <c r="E25">
        <v>0</v>
      </c>
      <c r="F25">
        <v>14261.657891558392</v>
      </c>
      <c r="G25">
        <v>0</v>
      </c>
      <c r="H25">
        <v>14145.375082600183</v>
      </c>
      <c r="I25">
        <v>14145.375082600183</v>
      </c>
      <c r="J25">
        <v>26135.452827963582</v>
      </c>
      <c r="K25">
        <v>1641.8253086323532</v>
      </c>
      <c r="L25">
        <f t="shared" si="0"/>
        <v>28407.032974158574</v>
      </c>
      <c r="N25">
        <f t="shared" si="1"/>
        <v>1.0869156605453769</v>
      </c>
      <c r="O25">
        <f t="shared" si="2"/>
        <v>0.99184647326121611</v>
      </c>
      <c r="P25">
        <f t="shared" si="3"/>
        <v>8.3344015934189664E-2</v>
      </c>
      <c r="Q25">
        <f t="shared" si="4"/>
        <v>-8.1869485322256848E-3</v>
      </c>
      <c r="R25">
        <v>129.6</v>
      </c>
      <c r="S25">
        <v>169.9</v>
      </c>
      <c r="T25">
        <v>114.4</v>
      </c>
      <c r="U25" s="28">
        <v>6.7616470660596226</v>
      </c>
      <c r="V25" s="28">
        <v>5.4846388940470261</v>
      </c>
      <c r="W25">
        <v>31.412638324349153</v>
      </c>
      <c r="X25">
        <v>499634</v>
      </c>
      <c r="Y25">
        <f t="shared" si="18"/>
        <v>13.121631109361516</v>
      </c>
      <c r="Z25" s="29">
        <f t="shared" si="5"/>
        <v>5.2173202670213137E-2</v>
      </c>
      <c r="AA25" s="29">
        <f t="shared" si="6"/>
        <v>3.2281570889034876E-2</v>
      </c>
      <c r="AB25" s="29">
        <f t="shared" si="7"/>
        <v>4.2268099493626594E-2</v>
      </c>
      <c r="AC25">
        <f t="shared" si="8"/>
        <v>0.27458599933871636</v>
      </c>
      <c r="AD25">
        <f t="shared" si="9"/>
        <v>0.15358927276249637</v>
      </c>
      <c r="AE25" s="29">
        <f t="shared" si="22"/>
        <v>0.49795327429893876</v>
      </c>
      <c r="AF25" s="29">
        <f t="shared" si="23"/>
        <v>0.46692700348235083</v>
      </c>
      <c r="AG25">
        <f t="shared" si="10"/>
        <v>0.50204672570106124</v>
      </c>
      <c r="AH25">
        <f t="shared" si="19"/>
        <v>0.53307299651764917</v>
      </c>
      <c r="AI25">
        <f t="shared" si="24"/>
        <v>0.52082395139117965</v>
      </c>
      <c r="AJ25">
        <f t="shared" si="25"/>
        <v>0.52595516155445021</v>
      </c>
      <c r="AK25">
        <f t="shared" si="11"/>
        <v>0.47917604860882035</v>
      </c>
      <c r="AL25">
        <f t="shared" si="20"/>
        <v>0.47404483844554973</v>
      </c>
      <c r="AM25" s="9">
        <v>2012</v>
      </c>
      <c r="AN25">
        <f t="shared" si="12"/>
        <v>54542.485802122159</v>
      </c>
      <c r="AO25">
        <f t="shared" si="13"/>
        <v>10.906735232957619</v>
      </c>
      <c r="AP25">
        <f t="shared" si="14"/>
        <v>-1.8734732994932377</v>
      </c>
      <c r="AQ25" s="60">
        <v>2012</v>
      </c>
      <c r="AR25">
        <f t="shared" si="15"/>
        <v>10.906735232957619</v>
      </c>
      <c r="AS25">
        <f t="shared" si="16"/>
        <v>13.121631109361516</v>
      </c>
      <c r="AT25">
        <f t="shared" si="17"/>
        <v>-1.8734732994932377</v>
      </c>
      <c r="AU25">
        <f t="shared" si="26"/>
        <v>10.958637703918708</v>
      </c>
      <c r="BA25" s="49">
        <v>2012</v>
      </c>
      <c r="BB25">
        <f>F25*CO2原単位!$F$3*10^10</f>
        <v>4.4382950984296808E-2</v>
      </c>
      <c r="BC25">
        <f>I25*CO2原単位!$F$4*10^10</f>
        <v>3.7690045898054636E-2</v>
      </c>
      <c r="BD25">
        <f t="shared" si="21"/>
        <v>8.2072996882351451E-2</v>
      </c>
    </row>
    <row r="26" spans="1:56" ht="13.6" x14ac:dyDescent="0.15">
      <c r="A26" s="9">
        <v>2013</v>
      </c>
      <c r="B26">
        <v>5.7466403947043005</v>
      </c>
      <c r="C26">
        <v>74.765570608166954</v>
      </c>
      <c r="D26">
        <v>80.512211002871254</v>
      </c>
      <c r="E26">
        <v>0</v>
      </c>
      <c r="F26">
        <v>15986.408381722009</v>
      </c>
      <c r="G26">
        <v>0</v>
      </c>
      <c r="H26">
        <v>13434.159034525605</v>
      </c>
      <c r="I26">
        <v>13434.159034525605</v>
      </c>
      <c r="J26">
        <v>27791.274662181117</v>
      </c>
      <c r="K26">
        <v>1523.9262618559899</v>
      </c>
      <c r="L26">
        <f t="shared" si="0"/>
        <v>29420.567416247613</v>
      </c>
      <c r="N26">
        <f t="shared" si="1"/>
        <v>1.0586260534599972</v>
      </c>
      <c r="O26">
        <f t="shared" si="2"/>
        <v>0.84034879591125</v>
      </c>
      <c r="P26">
        <f t="shared" si="3"/>
        <v>5.697189138015786E-2</v>
      </c>
      <c r="Q26">
        <f t="shared" si="4"/>
        <v>-0.17393824010255865</v>
      </c>
      <c r="R26">
        <v>147.4</v>
      </c>
      <c r="S26">
        <v>199.9</v>
      </c>
      <c r="T26">
        <v>126.4</v>
      </c>
      <c r="U26" s="28">
        <v>7.6813560380596178</v>
      </c>
      <c r="V26" s="28">
        <v>6.4165322340501234</v>
      </c>
      <c r="W26">
        <v>34.575999162639775</v>
      </c>
      <c r="X26">
        <v>512668</v>
      </c>
      <c r="Y26">
        <f t="shared" si="18"/>
        <v>13.147383741156469</v>
      </c>
      <c r="Z26" s="29">
        <f t="shared" si="5"/>
        <v>5.2112320475302697E-2</v>
      </c>
      <c r="AA26" s="29">
        <f t="shared" si="6"/>
        <v>3.2098710525513371E-2</v>
      </c>
      <c r="AB26" s="29">
        <f t="shared" si="7"/>
        <v>4.297361097604431E-2</v>
      </c>
      <c r="AC26">
        <f t="shared" si="8"/>
        <v>0.273544297172783</v>
      </c>
      <c r="AD26">
        <f t="shared" si="9"/>
        <v>0.15497583003336721</v>
      </c>
      <c r="AE26" s="29">
        <f t="shared" si="22"/>
        <v>0.45662474297169886</v>
      </c>
      <c r="AF26" s="29">
        <f t="shared" si="23"/>
        <v>0.50506001570956149</v>
      </c>
      <c r="AG26">
        <f t="shared" si="10"/>
        <v>0.54337525702830114</v>
      </c>
      <c r="AH26">
        <f t="shared" si="19"/>
        <v>0.49493998429043845</v>
      </c>
      <c r="AI26">
        <f t="shared" si="24"/>
        <v>0.51423912161255858</v>
      </c>
      <c r="AJ26">
        <f t="shared" si="25"/>
        <v>0.51496944958620638</v>
      </c>
      <c r="AK26">
        <f t="shared" si="11"/>
        <v>0.48576087838744136</v>
      </c>
      <c r="AL26">
        <f t="shared" si="20"/>
        <v>0.48503055041379362</v>
      </c>
      <c r="AM26" s="9">
        <v>2013</v>
      </c>
      <c r="AN26">
        <f t="shared" si="12"/>
        <v>57211.84207842873</v>
      </c>
      <c r="AO26">
        <f t="shared" si="13"/>
        <v>10.954516185283431</v>
      </c>
      <c r="AP26">
        <f t="shared" si="14"/>
        <v>-1.8644861094906571</v>
      </c>
      <c r="AQ26" s="60">
        <v>2013</v>
      </c>
      <c r="AR26">
        <f t="shared" si="15"/>
        <v>10.954516185283431</v>
      </c>
      <c r="AS26">
        <f t="shared" si="16"/>
        <v>13.147383741156469</v>
      </c>
      <c r="AT26">
        <f t="shared" si="17"/>
        <v>-1.8644861094906571</v>
      </c>
      <c r="AU26">
        <f t="shared" si="26"/>
        <v>10.906735232957619</v>
      </c>
      <c r="BA26" s="49">
        <v>2013</v>
      </c>
      <c r="BB26">
        <f>F26*CO2原単位!$F$3*10^10</f>
        <v>4.9750455733543676E-2</v>
      </c>
      <c r="BC26">
        <f>I26*CO2原単位!$F$4*10^10</f>
        <v>3.5795026123829142E-2</v>
      </c>
      <c r="BD26">
        <f t="shared" si="21"/>
        <v>8.5545481857372818E-2</v>
      </c>
    </row>
    <row r="27" spans="1:56" ht="13.6" x14ac:dyDescent="0.15">
      <c r="A27" s="9">
        <v>2014</v>
      </c>
      <c r="B27">
        <v>14.243518569860445</v>
      </c>
      <c r="C27">
        <v>63.710958884276259</v>
      </c>
      <c r="D27">
        <v>77.954477454136708</v>
      </c>
      <c r="E27">
        <v>0</v>
      </c>
      <c r="F27">
        <v>14782.166752885785</v>
      </c>
      <c r="G27">
        <v>0</v>
      </c>
      <c r="H27">
        <v>13129.673530374168</v>
      </c>
      <c r="I27">
        <v>13129.673530374168</v>
      </c>
      <c r="J27">
        <v>28229.328276030858</v>
      </c>
      <c r="K27">
        <v>1612.6226414579874</v>
      </c>
      <c r="L27">
        <f t="shared" si="0"/>
        <v>27911.840283259953</v>
      </c>
      <c r="N27">
        <f t="shared" si="1"/>
        <v>0.98875325726257257</v>
      </c>
      <c r="O27">
        <f t="shared" si="2"/>
        <v>0.88821035169360296</v>
      </c>
      <c r="P27">
        <f t="shared" si="3"/>
        <v>-1.1310465581985337E-2</v>
      </c>
      <c r="Q27">
        <f t="shared" si="4"/>
        <v>-0.11854668150436422</v>
      </c>
      <c r="R27">
        <v>138.19999999999999</v>
      </c>
      <c r="S27">
        <v>209.6</v>
      </c>
      <c r="T27">
        <v>138.5</v>
      </c>
      <c r="U27" s="28">
        <v>7.0983601306870074</v>
      </c>
      <c r="V27" s="28">
        <v>6.6747483401077483</v>
      </c>
      <c r="W27">
        <v>36.681029720472878</v>
      </c>
      <c r="X27">
        <v>510393</v>
      </c>
      <c r="Y27">
        <f t="shared" si="18"/>
        <v>13.142936296185127</v>
      </c>
      <c r="Z27" s="29">
        <f t="shared" si="5"/>
        <v>5.1362953188762724E-2</v>
      </c>
      <c r="AA27" s="29">
        <f t="shared" si="6"/>
        <v>3.1845173378376661E-2</v>
      </c>
      <c r="AB27" s="29">
        <f t="shared" si="7"/>
        <v>4.218182882191867E-2</v>
      </c>
      <c r="AC27">
        <f t="shared" si="8"/>
        <v>0.26484497993121214</v>
      </c>
      <c r="AD27">
        <f t="shared" si="9"/>
        <v>0.15414300364145314</v>
      </c>
      <c r="AE27" s="29">
        <f t="shared" si="22"/>
        <v>0.47039798870763294</v>
      </c>
      <c r="AF27" s="29">
        <f t="shared" si="23"/>
        <v>0.46285552337304148</v>
      </c>
      <c r="AG27">
        <f t="shared" si="10"/>
        <v>0.52960201129236706</v>
      </c>
      <c r="AH27">
        <f t="shared" si="19"/>
        <v>0.53714447662695852</v>
      </c>
      <c r="AI27">
        <f t="shared" si="24"/>
        <v>0.49717241374807153</v>
      </c>
      <c r="AJ27">
        <f t="shared" si="25"/>
        <v>0.51085837069152329</v>
      </c>
      <c r="AK27">
        <f t="shared" si="11"/>
        <v>0.50282758625192847</v>
      </c>
      <c r="AL27">
        <f t="shared" si="20"/>
        <v>0.48914162930847671</v>
      </c>
      <c r="AM27" s="9">
        <v>2014</v>
      </c>
      <c r="AN27">
        <f t="shared" si="12"/>
        <v>56141.168559290811</v>
      </c>
      <c r="AO27">
        <f t="shared" si="13"/>
        <v>10.935624664791705</v>
      </c>
      <c r="AP27">
        <f t="shared" si="14"/>
        <v>-1.869874512371823</v>
      </c>
      <c r="AQ27" s="60">
        <v>2014</v>
      </c>
      <c r="AR27">
        <f t="shared" si="15"/>
        <v>10.935624664791705</v>
      </c>
      <c r="AS27">
        <f t="shared" si="16"/>
        <v>13.142936296185127</v>
      </c>
      <c r="AT27">
        <f t="shared" si="17"/>
        <v>-1.869874512371823</v>
      </c>
      <c r="AU27">
        <f t="shared" si="26"/>
        <v>10.954516185283431</v>
      </c>
      <c r="BA27" s="49">
        <v>2014</v>
      </c>
      <c r="BB27">
        <f>F27*CO2原単位!$F$3*10^10</f>
        <v>4.6002799073126641E-2</v>
      </c>
      <c r="BC27">
        <f>I27*CO2原単位!$F$4*10^10</f>
        <v>3.4983731085009261E-2</v>
      </c>
      <c r="BD27">
        <f t="shared" si="21"/>
        <v>8.0986530158135894E-2</v>
      </c>
    </row>
    <row r="28" spans="1:56" ht="13.6" x14ac:dyDescent="0.15">
      <c r="A28" s="9">
        <v>2015</v>
      </c>
      <c r="B28">
        <v>8.3033355788439351</v>
      </c>
      <c r="C28">
        <v>70.66207937065009</v>
      </c>
      <c r="D28">
        <v>78.965414949494019</v>
      </c>
      <c r="E28">
        <v>0</v>
      </c>
      <c r="F28">
        <v>13557.827687992334</v>
      </c>
      <c r="G28">
        <v>0</v>
      </c>
      <c r="H28">
        <v>13305.239630650405</v>
      </c>
      <c r="I28">
        <v>13305.239630650405</v>
      </c>
      <c r="J28">
        <v>28107.811730504414</v>
      </c>
      <c r="K28">
        <v>1518.842797164916</v>
      </c>
      <c r="L28">
        <f t="shared" si="0"/>
        <v>26863.067318642738</v>
      </c>
      <c r="N28">
        <f t="shared" si="1"/>
        <v>0.95571535686249098</v>
      </c>
      <c r="O28">
        <f t="shared" si="2"/>
        <v>0.98136957754923848</v>
      </c>
      <c r="P28">
        <f t="shared" si="3"/>
        <v>-4.5295154132928832E-2</v>
      </c>
      <c r="Q28">
        <f t="shared" si="4"/>
        <v>-1.8806154839585039E-2</v>
      </c>
      <c r="R28">
        <v>89.2</v>
      </c>
      <c r="S28">
        <v>129.1</v>
      </c>
      <c r="T28">
        <v>131.5</v>
      </c>
      <c r="U28" s="28">
        <v>4.7104833017014718</v>
      </c>
      <c r="V28" s="28">
        <v>4.1720914665807127</v>
      </c>
      <c r="W28">
        <v>34.168949054771502</v>
      </c>
      <c r="X28">
        <v>517195</v>
      </c>
      <c r="Y28">
        <f t="shared" si="18"/>
        <v>13.156175258393048</v>
      </c>
      <c r="Z28" s="29">
        <f t="shared" si="5"/>
        <v>5.2808108763469412E-2</v>
      </c>
      <c r="AA28" s="29">
        <f t="shared" si="6"/>
        <v>3.2316742576148048E-2</v>
      </c>
      <c r="AB28" s="29">
        <f t="shared" si="7"/>
        <v>4.265876378183709E-2</v>
      </c>
      <c r="AC28">
        <f t="shared" si="8"/>
        <v>0.25983991676632323</v>
      </c>
      <c r="AD28">
        <f t="shared" si="9"/>
        <v>0.1537082333390557</v>
      </c>
      <c r="AE28" s="29">
        <f>1-AG28</f>
        <v>0.49529859985187485</v>
      </c>
      <c r="AF28" s="29">
        <f>1-AH28</f>
        <v>0.48348809871600673</v>
      </c>
      <c r="AG28">
        <f t="shared" si="10"/>
        <v>0.50470140014812515</v>
      </c>
      <c r="AH28">
        <f t="shared" si="19"/>
        <v>0.51651190128399327</v>
      </c>
      <c r="AI28">
        <f t="shared" si="24"/>
        <v>0.48867814710813695</v>
      </c>
      <c r="AJ28">
        <f t="shared" si="25"/>
        <v>0.49746385059023968</v>
      </c>
      <c r="AK28">
        <f t="shared" si="11"/>
        <v>0.51132185289186305</v>
      </c>
      <c r="AL28">
        <f t="shared" si="20"/>
        <v>0.50253614940976032</v>
      </c>
      <c r="AM28" s="9">
        <v>2015</v>
      </c>
      <c r="AN28">
        <f t="shared" si="12"/>
        <v>54970.879049147152</v>
      </c>
      <c r="AO28">
        <f t="shared" si="13"/>
        <v>10.914558852161212</v>
      </c>
      <c r="AP28">
        <f t="shared" si="14"/>
        <v>-1.8726990622792037</v>
      </c>
      <c r="AQ28" s="60">
        <v>2015</v>
      </c>
      <c r="AR28">
        <f t="shared" si="15"/>
        <v>10.914558852161212</v>
      </c>
      <c r="AS28">
        <f t="shared" si="16"/>
        <v>13.156175258393048</v>
      </c>
      <c r="AT28">
        <f t="shared" si="17"/>
        <v>-1.8726990622792037</v>
      </c>
      <c r="AU28">
        <f t="shared" si="26"/>
        <v>10.935624664791705</v>
      </c>
      <c r="BA28" s="49">
        <v>2015</v>
      </c>
      <c r="BB28">
        <f>F28*CO2原単位!$F$3*10^10</f>
        <v>4.2192598245248833E-2</v>
      </c>
      <c r="BC28">
        <f>I28*CO2原単位!$F$4*10^10</f>
        <v>3.5451523161141148E-2</v>
      </c>
      <c r="BD28">
        <f t="shared" si="21"/>
        <v>7.7644121406389988E-2</v>
      </c>
    </row>
    <row r="29" spans="1:56" ht="13.6" x14ac:dyDescent="0.15">
      <c r="A29" s="9">
        <v>2016</v>
      </c>
      <c r="F29">
        <f>L29*AG29</f>
        <v>13424.759530835545</v>
      </c>
      <c r="I29">
        <f>L29*AE29</f>
        <v>14008.847319536761</v>
      </c>
      <c r="J29">
        <f>AN29*AK29</f>
        <v>28506.846123612315</v>
      </c>
      <c r="L29">
        <f>AN29*AI29</f>
        <v>27433.606850372304</v>
      </c>
      <c r="P29" s="84">
        <f t="shared" ref="P29:P43" si="27">$S$94+$S$95*AC29+$S$96*P28</f>
        <v>-3.8375484081578183E-2</v>
      </c>
      <c r="Q29" s="84">
        <f t="shared" ref="Q29:Q43" si="28">$I$94+$I$95*Y29+$I$96*AA29+$I$97*Q28</f>
        <v>4.2588353221083675E-2</v>
      </c>
      <c r="X29">
        <f>X28*(1+価格上昇ケース!$N$2)</f>
        <v>522366.95</v>
      </c>
      <c r="Y29">
        <f t="shared" si="18"/>
        <v>13.166125589246215</v>
      </c>
      <c r="Z29" s="29">
        <f>Z28*(1+価格上昇ケース!$N$11)</f>
        <v>5.2808108763469412E-2</v>
      </c>
      <c r="AA29" s="29">
        <f>AA28*(1+価格上昇ケース!$N$12)</f>
        <v>3.2316742576148048E-2</v>
      </c>
      <c r="AB29" s="29">
        <f t="shared" ref="AB29:AB43" si="29">(AA29*I29+Z29*F29)/(I29+F29)</f>
        <v>4.2344285254858935E-2</v>
      </c>
      <c r="AC29">
        <f>AC28*(1+価格上昇ケース!$N$14)</f>
        <v>0.25983991676632323</v>
      </c>
      <c r="AD29">
        <f t="shared" si="9"/>
        <v>0.15317847000732407</v>
      </c>
      <c r="AE29" s="29">
        <f t="shared" ref="AE29:AE43" si="30">1-AG29</f>
        <v>0.51064547931824888</v>
      </c>
      <c r="AG29">
        <f t="shared" si="10"/>
        <v>0.48935452068175117</v>
      </c>
      <c r="AI29">
        <f t="shared" si="24"/>
        <v>0.4904073061962948</v>
      </c>
      <c r="AK29">
        <f t="shared" si="11"/>
        <v>0.5095926938037052</v>
      </c>
      <c r="AM29" s="9">
        <v>2016</v>
      </c>
      <c r="AN29">
        <f>EXP(AR29)</f>
        <v>55940.452973984618</v>
      </c>
      <c r="AO29">
        <f t="shared" si="13"/>
        <v>10.93204306422021</v>
      </c>
      <c r="AP29">
        <f>LN(AD28)</f>
        <v>-1.8726990622792037</v>
      </c>
      <c r="AQ29" s="60">
        <v>2016</v>
      </c>
      <c r="AR29">
        <f t="shared" ref="AR29:AR43" si="31">AS29*$AY$5+AT29*$AY$6+AU29*$AY$7+$AY$4</f>
        <v>10.93204306422021</v>
      </c>
      <c r="AS29">
        <f t="shared" si="16"/>
        <v>13.166125589246215</v>
      </c>
      <c r="AT29">
        <f t="shared" si="17"/>
        <v>-1.8726990622792037</v>
      </c>
      <c r="AU29">
        <f t="shared" si="26"/>
        <v>10.914558852161212</v>
      </c>
      <c r="BA29" s="49">
        <v>2016</v>
      </c>
      <c r="BB29">
        <f>F29*CO2原単位!$F$3*10^10</f>
        <v>4.1778483873584078E-2</v>
      </c>
      <c r="BC29">
        <f>I29*CO2原単位!$F$4*10^10</f>
        <v>3.732627062690267E-2</v>
      </c>
      <c r="BD29">
        <f t="shared" si="21"/>
        <v>7.9104754500486749E-2</v>
      </c>
    </row>
    <row r="30" spans="1:56" ht="13.6" x14ac:dyDescent="0.15">
      <c r="A30" s="9">
        <v>2017</v>
      </c>
      <c r="F30">
        <f t="shared" ref="F30:F42" si="32">L30*AG30</f>
        <v>13267.570543206348</v>
      </c>
      <c r="I30">
        <f t="shared" ref="I30:I43" si="33">L30*AE30</f>
        <v>14884.842739633941</v>
      </c>
      <c r="J30">
        <f t="shared" ref="J30:J43" si="34">AN30*AK30</f>
        <v>29086.101598085297</v>
      </c>
      <c r="L30">
        <f t="shared" ref="L30:L43" si="35">AN30*AI30</f>
        <v>28152.413282840287</v>
      </c>
      <c r="P30" s="84">
        <f t="shared" si="27"/>
        <v>-3.2627371453723159E-2</v>
      </c>
      <c r="Q30" s="84">
        <f t="shared" si="28"/>
        <v>0.11502067669010899</v>
      </c>
      <c r="X30">
        <f>X29*(1+価格上昇ケース!$N$2)</f>
        <v>527590.61950000003</v>
      </c>
      <c r="Y30">
        <f t="shared" si="18"/>
        <v>13.176075920099384</v>
      </c>
      <c r="Z30" s="29">
        <f>Z29*(1+価格上昇ケース!$N$11)</f>
        <v>5.2808108763469412E-2</v>
      </c>
      <c r="AA30" s="29">
        <f>AA29*(1+価格上昇ケース!$N$12)</f>
        <v>3.2316742576148048E-2</v>
      </c>
      <c r="AB30" s="29">
        <f t="shared" si="29"/>
        <v>4.1973841727312916E-2</v>
      </c>
      <c r="AC30">
        <f>AC29*(1+価格上昇ケース!$N$14)</f>
        <v>0.25983991676632323</v>
      </c>
      <c r="AD30">
        <f t="shared" ref="AD30:AD43" si="36">(AB30*(F30+I30)+AC30*J30)/(J30+I30+F30)</f>
        <v>0.15268382095272529</v>
      </c>
      <c r="AE30" s="29">
        <f t="shared" si="30"/>
        <v>0.52872350906793075</v>
      </c>
      <c r="AG30">
        <f t="shared" si="10"/>
        <v>0.4712764909320693</v>
      </c>
      <c r="AI30">
        <f t="shared" si="24"/>
        <v>0.49184388067031981</v>
      </c>
      <c r="AK30">
        <f t="shared" si="11"/>
        <v>0.50815611932968019</v>
      </c>
      <c r="AM30" s="9">
        <v>2017</v>
      </c>
      <c r="AN30">
        <f t="shared" ref="AN30:AN43" si="37">EXP(AR30)</f>
        <v>57238.514880925584</v>
      </c>
      <c r="AO30">
        <f t="shared" ref="AO30:AO43" si="38">LN(AN30)</f>
        <v>10.954982287857305</v>
      </c>
      <c r="AP30">
        <f>LN(AD29)</f>
        <v>-1.8761515667518771</v>
      </c>
      <c r="AQ30" s="60">
        <v>2017</v>
      </c>
      <c r="AR30">
        <f t="shared" si="31"/>
        <v>10.954982287857305</v>
      </c>
      <c r="AS30">
        <f t="shared" si="16"/>
        <v>13.176075920099384</v>
      </c>
      <c r="AT30">
        <f t="shared" ref="AT30:AT43" si="39">AP30</f>
        <v>-1.8761515667518771</v>
      </c>
      <c r="AU30">
        <f t="shared" ref="AU30:AU43" si="40">AR29</f>
        <v>10.93204306422021</v>
      </c>
      <c r="BA30" s="49">
        <v>2017</v>
      </c>
      <c r="BB30">
        <f>F30*CO2原単位!$F$3*10^10</f>
        <v>4.1289304341564352E-2</v>
      </c>
      <c r="BC30">
        <f>I30*CO2原単位!$F$4*10^10</f>
        <v>3.9660341473179546E-2</v>
      </c>
      <c r="BD30">
        <f t="shared" si="21"/>
        <v>8.0949645814743898E-2</v>
      </c>
    </row>
    <row r="31" spans="1:56" ht="13.6" x14ac:dyDescent="0.15">
      <c r="A31" s="9">
        <v>2018</v>
      </c>
      <c r="F31">
        <f t="shared" si="32"/>
        <v>13078.007109126516</v>
      </c>
      <c r="I31">
        <f t="shared" si="33"/>
        <v>15939.702726699803</v>
      </c>
      <c r="J31">
        <f t="shared" si="34"/>
        <v>29837.285105217601</v>
      </c>
      <c r="L31">
        <f t="shared" si="35"/>
        <v>29017.709835826321</v>
      </c>
      <c r="P31" s="84">
        <f t="shared" si="27"/>
        <v>-2.7852461878944058E-2</v>
      </c>
      <c r="Q31" s="84">
        <f t="shared" si="28"/>
        <v>0.19788105093795727</v>
      </c>
      <c r="X31">
        <f>X30*(1+価格上昇ケース!$N$2)</f>
        <v>532866.52569500008</v>
      </c>
      <c r="Y31">
        <f t="shared" si="18"/>
        <v>13.186026250952551</v>
      </c>
      <c r="Z31" s="29">
        <f>Z30*(1+価格上昇ケース!$N$11)</f>
        <v>5.2808108763469412E-2</v>
      </c>
      <c r="AA31" s="29">
        <f>AA30*(1+価格上昇ケース!$N$12)</f>
        <v>3.2316742576148048E-2</v>
      </c>
      <c r="AB31" s="29">
        <f t="shared" si="29"/>
        <v>4.155200732273525E-2</v>
      </c>
      <c r="AC31">
        <f>AC30*(1+価格上昇ケース!$N$14)</f>
        <v>0.25983991676632323</v>
      </c>
      <c r="AD31">
        <f t="shared" si="36"/>
        <v>0.15221582771069997</v>
      </c>
      <c r="AE31" s="29">
        <f t="shared" si="30"/>
        <v>0.54930946711101458</v>
      </c>
      <c r="AG31">
        <f t="shared" si="10"/>
        <v>0.45069053288898536</v>
      </c>
      <c r="AI31">
        <f t="shared" si="24"/>
        <v>0.49303733463733823</v>
      </c>
      <c r="AK31">
        <f t="shared" si="11"/>
        <v>0.50696266536266177</v>
      </c>
      <c r="AM31" s="9">
        <v>2018</v>
      </c>
      <c r="AN31">
        <f t="shared" si="37"/>
        <v>58854.994941043922</v>
      </c>
      <c r="AO31">
        <f t="shared" si="38"/>
        <v>10.982831984890311</v>
      </c>
      <c r="AP31">
        <f t="shared" ref="AP31:AP43" si="41">LN(AD30)</f>
        <v>-1.8793860255292978</v>
      </c>
      <c r="AQ31" s="60">
        <v>2018</v>
      </c>
      <c r="AR31">
        <f t="shared" si="31"/>
        <v>10.982831984890311</v>
      </c>
      <c r="AS31">
        <f t="shared" si="16"/>
        <v>13.186026250952551</v>
      </c>
      <c r="AT31">
        <f t="shared" si="39"/>
        <v>-1.8793860255292978</v>
      </c>
      <c r="AU31">
        <f t="shared" si="40"/>
        <v>10.954982287857305</v>
      </c>
      <c r="BA31" s="49">
        <v>2018</v>
      </c>
      <c r="BB31">
        <f>F31*CO2原単位!$F$3*10^10</f>
        <v>4.0699374007577026E-2</v>
      </c>
      <c r="BC31">
        <f>I31*CO2原単位!$F$4*10^10</f>
        <v>4.2470993088733984E-2</v>
      </c>
      <c r="BD31">
        <f t="shared" si="21"/>
        <v>8.317036709631101E-2</v>
      </c>
    </row>
    <row r="32" spans="1:56" ht="13.6" x14ac:dyDescent="0.15">
      <c r="A32" s="9">
        <v>2019</v>
      </c>
      <c r="C32" s="22"/>
      <c r="D32" s="22"/>
      <c r="E32" s="22"/>
      <c r="F32">
        <f t="shared" si="32"/>
        <v>12848.525127426979</v>
      </c>
      <c r="G32" s="22"/>
      <c r="I32">
        <f t="shared" si="33"/>
        <v>17181.314471946796</v>
      </c>
      <c r="J32">
        <f t="shared" si="34"/>
        <v>30755.767100722285</v>
      </c>
      <c r="L32">
        <f t="shared" si="35"/>
        <v>30029.839599373776</v>
      </c>
      <c r="P32" s="84">
        <f t="shared" si="27"/>
        <v>-2.3885984023790215E-2</v>
      </c>
      <c r="Q32" s="84">
        <f t="shared" si="28"/>
        <v>0.29059339670576601</v>
      </c>
      <c r="R32" s="22"/>
      <c r="S32" s="22"/>
      <c r="T32" s="39"/>
      <c r="X32">
        <f>X31*(1+価格上昇ケース!$N$2)</f>
        <v>538195.19095195003</v>
      </c>
      <c r="Y32">
        <f t="shared" si="18"/>
        <v>13.19597658180572</v>
      </c>
      <c r="Z32" s="29">
        <f>Z31*(1+価格上昇ケース!$N$11)</f>
        <v>5.2808108763469412E-2</v>
      </c>
      <c r="AA32" s="29">
        <f>AA31*(1+価格上昇ケース!$N$12)</f>
        <v>3.2316742576148048E-2</v>
      </c>
      <c r="AB32" s="29">
        <f t="shared" si="29"/>
        <v>4.1084149823924242E-2</v>
      </c>
      <c r="AC32">
        <f>AC31*(1+価格上昇ケース!$N$14)</f>
        <v>0.25983991676632323</v>
      </c>
      <c r="AD32">
        <f t="shared" si="36"/>
        <v>0.15176827037922133</v>
      </c>
      <c r="AE32" s="29">
        <f t="shared" si="30"/>
        <v>0.57214140005946235</v>
      </c>
      <c r="AG32">
        <f t="shared" si="10"/>
        <v>0.42785859994053765</v>
      </c>
      <c r="AI32">
        <f t="shared" si="24"/>
        <v>0.49402878789274829</v>
      </c>
      <c r="AK32">
        <f t="shared" si="11"/>
        <v>0.50597121210725171</v>
      </c>
      <c r="AM32" s="9">
        <v>2019</v>
      </c>
      <c r="AN32">
        <f t="shared" si="37"/>
        <v>60785.606700096061</v>
      </c>
      <c r="AO32">
        <f t="shared" si="38"/>
        <v>11.015108308022523</v>
      </c>
      <c r="AP32">
        <f t="shared" si="41"/>
        <v>-1.8824558461184628</v>
      </c>
      <c r="AQ32" s="60">
        <v>2019</v>
      </c>
      <c r="AR32">
        <f t="shared" si="31"/>
        <v>11.015108308022523</v>
      </c>
      <c r="AS32">
        <f t="shared" si="16"/>
        <v>13.19597658180572</v>
      </c>
      <c r="AT32">
        <f t="shared" si="39"/>
        <v>-1.8824558461184628</v>
      </c>
      <c r="AU32">
        <f t="shared" si="40"/>
        <v>10.982831984890311</v>
      </c>
      <c r="BA32" s="49">
        <v>2019</v>
      </c>
      <c r="BB32">
        <f>F32*CO2原単位!$F$3*10^10</f>
        <v>3.9985215273508776E-2</v>
      </c>
      <c r="BC32">
        <f>I32*CO2原単位!$F$4*10^10</f>
        <v>4.5779240723926473E-2</v>
      </c>
      <c r="BD32">
        <f t="shared" si="21"/>
        <v>8.5764455997435249E-2</v>
      </c>
    </row>
    <row r="33" spans="1:56" ht="13.6" x14ac:dyDescent="0.15">
      <c r="A33" s="9">
        <v>2020</v>
      </c>
      <c r="C33" s="41"/>
      <c r="D33" s="41"/>
      <c r="E33" s="41"/>
      <c r="F33">
        <f t="shared" si="32"/>
        <v>12572.717162113759</v>
      </c>
      <c r="G33" s="41"/>
      <c r="I33">
        <f t="shared" si="33"/>
        <v>18618.256301321591</v>
      </c>
      <c r="J33">
        <f t="shared" si="34"/>
        <v>31839.886764956173</v>
      </c>
      <c r="L33">
        <f t="shared" si="35"/>
        <v>31190.973463435352</v>
      </c>
      <c r="P33" s="84">
        <f t="shared" si="27"/>
        <v>-2.0591063705607291E-2</v>
      </c>
      <c r="Q33" s="84">
        <f t="shared" si="28"/>
        <v>0.39261345921649882</v>
      </c>
      <c r="R33" s="41"/>
      <c r="S33" s="41"/>
      <c r="T33" s="41"/>
      <c r="X33">
        <f>X32*(1+価格上昇ケース!$N$2)</f>
        <v>543577.14286146953</v>
      </c>
      <c r="Y33">
        <f t="shared" si="18"/>
        <v>13.205926912658889</v>
      </c>
      <c r="Z33" s="29">
        <f>Z32*(1+価格上昇ケース!$N$11)</f>
        <v>5.2808108763469412E-2</v>
      </c>
      <c r="AA33" s="29">
        <f>AA32*(1+価格上昇ケース!$N$12)</f>
        <v>3.2316742576148048E-2</v>
      </c>
      <c r="AB33" s="29">
        <f t="shared" si="29"/>
        <v>4.0576572992807231E-2</v>
      </c>
      <c r="AC33">
        <f>AC32*(1+価格上昇ケース!$N$14)</f>
        <v>0.25983991676632323</v>
      </c>
      <c r="AD33">
        <f t="shared" si="36"/>
        <v>0.15133692137069199</v>
      </c>
      <c r="AE33" s="29">
        <f t="shared" si="30"/>
        <v>0.59691167776945009</v>
      </c>
      <c r="AG33">
        <f t="shared" si="10"/>
        <v>0.40308832223054986</v>
      </c>
      <c r="AI33">
        <f t="shared" si="24"/>
        <v>0.4948524159501434</v>
      </c>
      <c r="AK33">
        <f t="shared" si="11"/>
        <v>0.5051475840498566</v>
      </c>
      <c r="AM33" s="9">
        <v>2020</v>
      </c>
      <c r="AN33">
        <f t="shared" si="37"/>
        <v>63030.860228391524</v>
      </c>
      <c r="AO33">
        <f t="shared" si="38"/>
        <v>11.051379730333927</v>
      </c>
      <c r="AP33">
        <f t="shared" si="41"/>
        <v>-1.8854004584036359</v>
      </c>
      <c r="AQ33" s="60">
        <v>2020</v>
      </c>
      <c r="AR33">
        <f t="shared" si="31"/>
        <v>11.051379730333927</v>
      </c>
      <c r="AS33">
        <f t="shared" si="16"/>
        <v>13.205926912658889</v>
      </c>
      <c r="AT33">
        <f t="shared" si="39"/>
        <v>-1.8854004584036359</v>
      </c>
      <c r="AU33">
        <f t="shared" si="40"/>
        <v>11.015108308022523</v>
      </c>
      <c r="BA33" s="49">
        <v>2020</v>
      </c>
      <c r="BB33">
        <f>F33*CO2原単位!$F$3*10^10</f>
        <v>3.9126887896800272E-2</v>
      </c>
      <c r="BC33">
        <f>I33*CO2原単位!$F$4*10^10</f>
        <v>4.960794114266541E-2</v>
      </c>
      <c r="BD33">
        <f t="shared" si="21"/>
        <v>8.8734829039465682E-2</v>
      </c>
    </row>
    <row r="34" spans="1:56" ht="13.6" x14ac:dyDescent="0.15">
      <c r="A34" s="9">
        <v>2021</v>
      </c>
      <c r="C34" s="41"/>
      <c r="D34" s="41"/>
      <c r="E34" s="41"/>
      <c r="F34">
        <f t="shared" si="32"/>
        <v>12245.748856000871</v>
      </c>
      <c r="G34" s="41"/>
      <c r="I34">
        <f t="shared" si="33"/>
        <v>20259.136858612303</v>
      </c>
      <c r="J34">
        <f t="shared" si="34"/>
        <v>33090.439651821398</v>
      </c>
      <c r="L34">
        <f t="shared" si="35"/>
        <v>32504.88571461317</v>
      </c>
      <c r="P34" s="84">
        <f t="shared" si="27"/>
        <v>-1.7854000673963671E-2</v>
      </c>
      <c r="Q34" s="84">
        <f t="shared" si="28"/>
        <v>0.50342705008761979</v>
      </c>
      <c r="R34" s="41"/>
      <c r="S34" s="41"/>
      <c r="T34" s="41"/>
      <c r="X34">
        <f>X33*(1+価格上昇ケース!$O$2)</f>
        <v>549012.91429008427</v>
      </c>
      <c r="Y34">
        <f t="shared" si="18"/>
        <v>13.215877243512056</v>
      </c>
      <c r="Z34" s="29">
        <f>Z33*(1+価格上昇ケース!$O$11)</f>
        <v>5.2808108763469412E-2</v>
      </c>
      <c r="AA34" s="29">
        <f>AA33*(1+価格上昇ケース!$O$12)</f>
        <v>3.2316742576148048E-2</v>
      </c>
      <c r="AB34" s="29">
        <f t="shared" si="29"/>
        <v>4.0036570489078507E-2</v>
      </c>
      <c r="AC34">
        <f>AC33*(1+価格上昇ケース!$O$14)</f>
        <v>0.25983991676632323</v>
      </c>
      <c r="AD34">
        <f t="shared" si="36"/>
        <v>0.1509193098401572</v>
      </c>
      <c r="AE34" s="29">
        <f t="shared" si="30"/>
        <v>0.623264362055715</v>
      </c>
      <c r="AG34">
        <f t="shared" si="10"/>
        <v>0.37673563794428505</v>
      </c>
      <c r="AI34">
        <f t="shared" si="24"/>
        <v>0.49553661839515883</v>
      </c>
      <c r="AK34">
        <f t="shared" si="11"/>
        <v>0.50446338160484117</v>
      </c>
      <c r="AM34" s="9">
        <v>2021</v>
      </c>
      <c r="AN34">
        <f t="shared" si="37"/>
        <v>65595.325366434568</v>
      </c>
      <c r="AO34">
        <f t="shared" si="38"/>
        <v>11.091259712735081</v>
      </c>
      <c r="AP34">
        <f t="shared" si="41"/>
        <v>-1.8882466603919998</v>
      </c>
      <c r="AQ34" s="60">
        <v>2021</v>
      </c>
      <c r="AR34">
        <f t="shared" si="31"/>
        <v>11.091259712735081</v>
      </c>
      <c r="AS34">
        <f t="shared" si="16"/>
        <v>13.215877243512056</v>
      </c>
      <c r="AT34">
        <f t="shared" si="39"/>
        <v>-1.8882466603919998</v>
      </c>
      <c r="AU34">
        <f t="shared" si="40"/>
        <v>11.051379730333927</v>
      </c>
      <c r="BA34" s="49">
        <v>2021</v>
      </c>
      <c r="BB34">
        <f>F34*CO2原単位!$F$3*10^10</f>
        <v>3.8109347130223868E-2</v>
      </c>
      <c r="BC34">
        <f>I34*CO2原単位!$F$4*10^10</f>
        <v>5.3980031890091824E-2</v>
      </c>
      <c r="BD34">
        <f t="shared" si="21"/>
        <v>9.2089379020315693E-2</v>
      </c>
    </row>
    <row r="35" spans="1:56" ht="13.6" x14ac:dyDescent="0.15">
      <c r="A35" s="9">
        <v>2022</v>
      </c>
      <c r="C35" s="41"/>
      <c r="D35" s="41"/>
      <c r="E35" s="41"/>
      <c r="F35">
        <f t="shared" si="32"/>
        <v>11864.762194277702</v>
      </c>
      <c r="G35" s="41"/>
      <c r="I35">
        <f t="shared" si="33"/>
        <v>22112.017376606524</v>
      </c>
      <c r="J35">
        <f t="shared" si="34"/>
        <v>34510.294905140785</v>
      </c>
      <c r="L35">
        <f t="shared" si="35"/>
        <v>33976.779570884224</v>
      </c>
      <c r="P35" s="84">
        <f t="shared" si="27"/>
        <v>-1.5580345072082056E-2</v>
      </c>
      <c r="Q35" s="84">
        <f t="shared" si="28"/>
        <v>0.62254838636619914</v>
      </c>
      <c r="R35" s="41"/>
      <c r="S35" s="41"/>
      <c r="T35" s="41"/>
      <c r="X35">
        <f>X34*(1+価格上昇ケース!$O$2)</f>
        <v>554503.04343298508</v>
      </c>
      <c r="Y35">
        <f t="shared" si="18"/>
        <v>13.225827574365224</v>
      </c>
      <c r="Z35" s="29">
        <f>Z34*(1+価格上昇ケース!$O$11)</f>
        <v>5.2808108763469412E-2</v>
      </c>
      <c r="AA35" s="29">
        <f>AA34*(1+価格上昇ケース!$O$12)</f>
        <v>3.2316742576148048E-2</v>
      </c>
      <c r="AB35" s="29">
        <f t="shared" si="29"/>
        <v>3.9472370328955224E-2</v>
      </c>
      <c r="AC35">
        <f>AC34*(1+価格上昇ケース!$O$14)</f>
        <v>0.25983991676632323</v>
      </c>
      <c r="AD35">
        <f t="shared" si="36"/>
        <v>0.15051447678859253</v>
      </c>
      <c r="AE35" s="29">
        <f t="shared" si="30"/>
        <v>0.6507979171620788</v>
      </c>
      <c r="AG35">
        <f t="shared" si="10"/>
        <v>0.3492020828379212</v>
      </c>
      <c r="AI35">
        <f t="shared" si="24"/>
        <v>0.49610499252349194</v>
      </c>
      <c r="AK35">
        <f t="shared" si="11"/>
        <v>0.50389500747650806</v>
      </c>
      <c r="AM35" s="9">
        <v>2022</v>
      </c>
      <c r="AN35">
        <f t="shared" si="37"/>
        <v>68487.074476025009</v>
      </c>
      <c r="AO35">
        <f t="shared" si="38"/>
        <v>11.134400312664749</v>
      </c>
      <c r="AP35">
        <f t="shared" si="41"/>
        <v>-1.89100995691426</v>
      </c>
      <c r="AQ35" s="60">
        <v>2022</v>
      </c>
      <c r="AR35">
        <f t="shared" si="31"/>
        <v>11.134400312664749</v>
      </c>
      <c r="AS35">
        <f t="shared" si="16"/>
        <v>13.225827574365224</v>
      </c>
      <c r="AT35">
        <f t="shared" si="39"/>
        <v>-1.89100995691426</v>
      </c>
      <c r="AU35">
        <f t="shared" si="40"/>
        <v>11.091259712735081</v>
      </c>
      <c r="BA35" s="49">
        <v>2022</v>
      </c>
      <c r="BB35">
        <f>F35*CO2原単位!$F$3*10^10</f>
        <v>3.6923698697096115E-2</v>
      </c>
      <c r="BC35">
        <f>I35*CO2原単位!$F$4*10^10</f>
        <v>5.8916991946578103E-2</v>
      </c>
      <c r="BD35">
        <f t="shared" si="21"/>
        <v>9.5840690643674217E-2</v>
      </c>
    </row>
    <row r="36" spans="1:56" ht="13.6" x14ac:dyDescent="0.15">
      <c r="A36" s="9">
        <v>2023</v>
      </c>
      <c r="C36" s="41"/>
      <c r="D36" s="41"/>
      <c r="E36" s="41"/>
      <c r="F36">
        <f t="shared" si="32"/>
        <v>11429.193749310629</v>
      </c>
      <c r="G36" s="41"/>
      <c r="I36">
        <f t="shared" si="33"/>
        <v>24183.956494103419</v>
      </c>
      <c r="J36">
        <f t="shared" si="34"/>
        <v>36104.105935493812</v>
      </c>
      <c r="L36">
        <f t="shared" si="35"/>
        <v>35613.150243414049</v>
      </c>
      <c r="P36" s="84">
        <f>$S$94+$S$95*AC36+$S$96*P35</f>
        <v>-1.3691638185831309E-2</v>
      </c>
      <c r="Q36" s="84">
        <f t="shared" si="28"/>
        <v>0.74951852132109253</v>
      </c>
      <c r="R36" s="41"/>
      <c r="S36" s="41"/>
      <c r="T36" s="41"/>
      <c r="U36" s="24"/>
      <c r="X36">
        <f>X35*(1+価格上昇ケース!$O$2)</f>
        <v>560048.07386731496</v>
      </c>
      <c r="Y36">
        <f t="shared" si="18"/>
        <v>13.235777905218393</v>
      </c>
      <c r="Z36" s="29">
        <f>Z35*(1+価格上昇ケース!$O$11)</f>
        <v>5.2808108763469412E-2</v>
      </c>
      <c r="AA36" s="29">
        <f>AA35*(1+価格上昇ケース!$O$12)</f>
        <v>3.2316742576148048E-2</v>
      </c>
      <c r="AB36" s="29">
        <f t="shared" si="29"/>
        <v>3.8892959303458742E-2</v>
      </c>
      <c r="AC36">
        <f>AC35*(1+価格上昇ケース!$O$14)</f>
        <v>0.25983991676632323</v>
      </c>
      <c r="AD36">
        <f t="shared" si="36"/>
        <v>0.1501227076706359</v>
      </c>
      <c r="AE36" s="29">
        <f t="shared" si="30"/>
        <v>0.67907377833208582</v>
      </c>
      <c r="AG36">
        <f t="shared" si="10"/>
        <v>0.32092622166791418</v>
      </c>
      <c r="AI36">
        <f t="shared" si="24"/>
        <v>0.49657714392436447</v>
      </c>
      <c r="AK36">
        <f t="shared" si="11"/>
        <v>0.50342285607563553</v>
      </c>
      <c r="AM36" s="9">
        <v>2023</v>
      </c>
      <c r="AN36">
        <f t="shared" si="37"/>
        <v>71717.256178907861</v>
      </c>
      <c r="AO36">
        <f t="shared" si="38"/>
        <v>11.180486669582159</v>
      </c>
      <c r="AP36">
        <f t="shared" si="41"/>
        <v>-1.8936960081329626</v>
      </c>
      <c r="AQ36" s="60">
        <v>2023</v>
      </c>
      <c r="AR36">
        <f t="shared" si="31"/>
        <v>11.180486669582159</v>
      </c>
      <c r="AS36">
        <f t="shared" si="16"/>
        <v>13.235777905218393</v>
      </c>
      <c r="AT36">
        <f t="shared" si="39"/>
        <v>-1.8936960081329626</v>
      </c>
      <c r="AU36">
        <f t="shared" si="40"/>
        <v>11.134400312664749</v>
      </c>
      <c r="BA36" s="49">
        <v>2023</v>
      </c>
      <c r="BB36">
        <f>F36*CO2原単位!$F$3*10^10</f>
        <v>3.556818918408762E-2</v>
      </c>
      <c r="BC36">
        <f>I36*CO2原単位!$F$4*10^10</f>
        <v>6.4437628902503791E-2</v>
      </c>
      <c r="BD36">
        <f t="shared" si="21"/>
        <v>0.10000581808659141</v>
      </c>
    </row>
    <row r="37" spans="1:56" ht="13.6" x14ac:dyDescent="0.15">
      <c r="A37" s="9">
        <v>2024</v>
      </c>
      <c r="C37" s="41"/>
      <c r="D37" s="41"/>
      <c r="E37" s="41"/>
      <c r="F37">
        <f t="shared" si="32"/>
        <v>10940.9554459426</v>
      </c>
      <c r="G37" s="41"/>
      <c r="I37">
        <f t="shared" si="33"/>
        <v>26480.721831602696</v>
      </c>
      <c r="J37">
        <f t="shared" si="34"/>
        <v>37878.090121809611</v>
      </c>
      <c r="L37">
        <f t="shared" si="35"/>
        <v>37421.677277545299</v>
      </c>
      <c r="P37" s="84">
        <f t="shared" si="27"/>
        <v>-1.2122705010895378E-2</v>
      </c>
      <c r="Q37" s="84">
        <f t="shared" si="28"/>
        <v>0.88390386192323711</v>
      </c>
      <c r="R37" s="41"/>
      <c r="S37" s="41"/>
      <c r="T37" s="41"/>
      <c r="U37" s="24"/>
      <c r="X37">
        <f>X36*(1+価格上昇ケース!$O$2)</f>
        <v>565648.55460598809</v>
      </c>
      <c r="Y37">
        <f t="shared" si="18"/>
        <v>13.24572823607156</v>
      </c>
      <c r="Z37" s="29">
        <f>Z36*(1+価格上昇ケース!$O$11)</f>
        <v>5.2808108763469412E-2</v>
      </c>
      <c r="AA37" s="29">
        <f>AA36*(1+価格上昇ケース!$O$12)</f>
        <v>3.2316742576148048E-2</v>
      </c>
      <c r="AB37" s="29">
        <f t="shared" si="29"/>
        <v>3.8307792170723672E-2</v>
      </c>
      <c r="AC37">
        <f>AC36*(1+価格上昇ケース!$O$14)</f>
        <v>0.25983991676632323</v>
      </c>
      <c r="AD37">
        <f t="shared" si="36"/>
        <v>0.14974523839555709</v>
      </c>
      <c r="AE37" s="29">
        <f t="shared" si="30"/>
        <v>0.70763054352703558</v>
      </c>
      <c r="AG37">
        <f t="shared" si="10"/>
        <v>0.29236945647296436</v>
      </c>
      <c r="AI37">
        <f t="shared" si="24"/>
        <v>0.49696936086240673</v>
      </c>
      <c r="AK37">
        <f t="shared" si="11"/>
        <v>0.50303063913759327</v>
      </c>
      <c r="AM37" s="9">
        <v>2024</v>
      </c>
      <c r="AN37">
        <f t="shared" si="37"/>
        <v>75299.767399354911</v>
      </c>
      <c r="AO37">
        <f t="shared" si="38"/>
        <v>11.229232324797223</v>
      </c>
      <c r="AP37">
        <f t="shared" si="41"/>
        <v>-1.8963022681697703</v>
      </c>
      <c r="AQ37" s="60">
        <v>2024</v>
      </c>
      <c r="AR37">
        <f t="shared" si="31"/>
        <v>11.229232324797223</v>
      </c>
      <c r="AS37">
        <f t="shared" si="16"/>
        <v>13.24572823607156</v>
      </c>
      <c r="AT37">
        <f t="shared" si="39"/>
        <v>-1.8963022681697703</v>
      </c>
      <c r="AU37">
        <f t="shared" si="40"/>
        <v>11.180486669582159</v>
      </c>
      <c r="BA37" s="49">
        <v>2024</v>
      </c>
      <c r="BB37">
        <f>F37*CO2原単位!$F$3*10^10</f>
        <v>3.404876859134813E-2</v>
      </c>
      <c r="BC37">
        <f>I37*CO2原単位!$F$4*10^10</f>
        <v>7.0557310457918312E-2</v>
      </c>
      <c r="BD37">
        <f t="shared" si="21"/>
        <v>0.10460607904926644</v>
      </c>
    </row>
    <row r="38" spans="1:56" ht="13.6" x14ac:dyDescent="0.15">
      <c r="A38" s="9">
        <v>2025</v>
      </c>
      <c r="C38" s="41"/>
      <c r="D38" s="41"/>
      <c r="E38" s="41"/>
      <c r="F38">
        <f t="shared" si="32"/>
        <v>10404.435960818631</v>
      </c>
      <c r="G38" s="41"/>
      <c r="I38">
        <f t="shared" si="33"/>
        <v>29006.705231115648</v>
      </c>
      <c r="J38">
        <f t="shared" si="34"/>
        <v>39839.861364803088</v>
      </c>
      <c r="L38">
        <f t="shared" si="35"/>
        <v>39411.141191934279</v>
      </c>
      <c r="P38" s="84">
        <f>$S$94+$S$95*AC38+$S$96*P37</f>
        <v>-1.0819405210733719E-2</v>
      </c>
      <c r="Q38" s="84">
        <f t="shared" si="28"/>
        <v>1.0252947682251312</v>
      </c>
      <c r="R38" s="41"/>
      <c r="S38" s="41"/>
      <c r="T38" s="41"/>
      <c r="U38" s="24"/>
      <c r="X38">
        <f>X37*(1+価格上昇ケース!$O$2)</f>
        <v>571305.04015204799</v>
      </c>
      <c r="Y38">
        <f t="shared" si="18"/>
        <v>13.255678566924729</v>
      </c>
      <c r="Z38" s="29">
        <f>Z37*(1+価格上昇ケース!$O$11)</f>
        <v>5.2808108763469412E-2</v>
      </c>
      <c r="AA38" s="29">
        <f>AA37*(1+価格上昇ケース!$O$12)</f>
        <v>3.2316742576148048E-2</v>
      </c>
      <c r="AB38" s="29">
        <f t="shared" si="29"/>
        <v>3.7726408492883848E-2</v>
      </c>
      <c r="AC38">
        <f>AC37*(1+価格上昇ケース!$O$14)</f>
        <v>0.25983991676632323</v>
      </c>
      <c r="AD38">
        <f t="shared" si="36"/>
        <v>0.14938394078124467</v>
      </c>
      <c r="AE38" s="29">
        <f t="shared" si="30"/>
        <v>0.73600267218478921</v>
      </c>
      <c r="AG38">
        <f t="shared" si="10"/>
        <v>0.26399732781521079</v>
      </c>
      <c r="AI38">
        <f t="shared" si="24"/>
        <v>0.49729517508272603</v>
      </c>
      <c r="AK38">
        <f t="shared" si="11"/>
        <v>0.50270482491727397</v>
      </c>
      <c r="AM38" s="9">
        <v>2025</v>
      </c>
      <c r="AN38">
        <f t="shared" si="37"/>
        <v>79251.002556737367</v>
      </c>
      <c r="AO38">
        <f t="shared" si="38"/>
        <v>11.28037534221771</v>
      </c>
      <c r="AP38">
        <f t="shared" si="41"/>
        <v>-1.898819839516775</v>
      </c>
      <c r="AQ38" s="60">
        <v>2025</v>
      </c>
      <c r="AR38">
        <f t="shared" si="31"/>
        <v>11.28037534221771</v>
      </c>
      <c r="AS38">
        <f t="shared" si="16"/>
        <v>13.255678566924729</v>
      </c>
      <c r="AT38">
        <f t="shared" si="39"/>
        <v>-1.898819839516775</v>
      </c>
      <c r="AU38">
        <f t="shared" si="40"/>
        <v>11.229232324797223</v>
      </c>
      <c r="BA38" s="49">
        <v>2025</v>
      </c>
      <c r="BB38">
        <f>F38*CO2原単位!$F$3*10^10</f>
        <v>3.2379094687273353E-2</v>
      </c>
      <c r="BC38">
        <f>I38*CO2原単位!$F$4*10^10</f>
        <v>7.7287738580851265E-2</v>
      </c>
      <c r="BD38">
        <f t="shared" si="21"/>
        <v>0.10966683326812462</v>
      </c>
    </row>
    <row r="39" spans="1:56" x14ac:dyDescent="0.15">
      <c r="A39" s="9">
        <v>2026</v>
      </c>
      <c r="C39" s="41"/>
      <c r="D39" s="41"/>
      <c r="E39" s="41"/>
      <c r="F39">
        <f t="shared" si="32"/>
        <v>9826.3023185431066</v>
      </c>
      <c r="G39" s="41"/>
      <c r="I39">
        <f t="shared" si="33"/>
        <v>31765.059587175489</v>
      </c>
      <c r="J39">
        <f>AN39*AK39</f>
        <v>41998.30515700594</v>
      </c>
      <c r="L39">
        <f t="shared" si="35"/>
        <v>41591.361905718593</v>
      </c>
      <c r="P39" s="84">
        <f t="shared" si="27"/>
        <v>-9.736764855977513E-3</v>
      </c>
      <c r="Q39" s="84">
        <f t="shared" si="28"/>
        <v>1.1733042301151195</v>
      </c>
      <c r="R39" s="41"/>
      <c r="S39" s="41"/>
      <c r="T39" s="41"/>
      <c r="U39" s="24"/>
      <c r="X39">
        <f>X38*(1+価格上昇ケース!$O$2)</f>
        <v>577018.09055356844</v>
      </c>
      <c r="Y39">
        <f t="shared" si="18"/>
        <v>13.265628897777896</v>
      </c>
      <c r="Z39" s="29">
        <f>Z38*(1+価格上昇ケース!$O$11)</f>
        <v>5.2808108763469412E-2</v>
      </c>
      <c r="AA39" s="29">
        <f>AA38*(1+価格上昇ケース!$O$12)</f>
        <v>3.2316742576148048E-2</v>
      </c>
      <c r="AB39" s="29">
        <f t="shared" si="29"/>
        <v>3.7157996861906517E-2</v>
      </c>
      <c r="AC39">
        <f>AC38*(1+価格上昇ケース!$O$14)</f>
        <v>0.25983991676632323</v>
      </c>
      <c r="AD39">
        <f t="shared" si="36"/>
        <v>0.14904100290469693</v>
      </c>
      <c r="AE39" s="29">
        <f t="shared" si="30"/>
        <v>0.76374175145267265</v>
      </c>
      <c r="AG39">
        <f t="shared" si="10"/>
        <v>0.23625824854732738</v>
      </c>
      <c r="AI39">
        <f t="shared" si="24"/>
        <v>0.49756582801686489</v>
      </c>
      <c r="AK39">
        <f t="shared" si="11"/>
        <v>0.50243417198313511</v>
      </c>
      <c r="AM39" s="9">
        <v>2026</v>
      </c>
      <c r="AN39">
        <f t="shared" si="37"/>
        <v>83589.667062724533</v>
      </c>
      <c r="AO39">
        <f t="shared" si="38"/>
        <v>11.333675191705542</v>
      </c>
      <c r="AP39">
        <f t="shared" si="41"/>
        <v>-1.9012355034851023</v>
      </c>
      <c r="AQ39" s="60">
        <v>2026</v>
      </c>
      <c r="AR39">
        <f t="shared" si="31"/>
        <v>11.333675191705542</v>
      </c>
      <c r="AS39">
        <f t="shared" si="16"/>
        <v>13.265628897777896</v>
      </c>
      <c r="AT39">
        <f t="shared" si="39"/>
        <v>-1.9012355034851023</v>
      </c>
      <c r="AU39">
        <f t="shared" si="40"/>
        <v>11.28037534221771</v>
      </c>
      <c r="BA39" s="49">
        <v>2026</v>
      </c>
      <c r="BB39">
        <f>F39*CO2原単位!$F$3*10^10</f>
        <v>3.0579915566403007E-2</v>
      </c>
      <c r="BC39">
        <f>I39*CO2原単位!$F$4*10^10</f>
        <v>8.4637314090579216E-2</v>
      </c>
      <c r="BD39">
        <f t="shared" si="21"/>
        <v>0.11521722965698222</v>
      </c>
    </row>
    <row r="40" spans="1:56" x14ac:dyDescent="0.15">
      <c r="A40" s="9">
        <v>2027</v>
      </c>
      <c r="C40" s="41"/>
      <c r="D40" s="41"/>
      <c r="E40" s="41"/>
      <c r="F40">
        <f t="shared" si="32"/>
        <v>9215.1100065524661</v>
      </c>
      <c r="G40" s="41"/>
      <c r="I40">
        <f t="shared" si="33"/>
        <v>34758.04812770729</v>
      </c>
      <c r="J40">
        <f t="shared" si="34"/>
        <v>44363.489821228526</v>
      </c>
      <c r="L40">
        <f t="shared" si="35"/>
        <v>43973.158134259756</v>
      </c>
      <c r="P40" s="84">
        <f t="shared" si="27"/>
        <v>-8.8374244758122906E-3</v>
      </c>
      <c r="Q40" s="84">
        <f>$I$94+$I$95*Y40+$I$96*AA40+$I$97*Q39</f>
        <v>1.327566617172069</v>
      </c>
      <c r="R40" s="41"/>
      <c r="S40" s="41"/>
      <c r="T40" s="41"/>
      <c r="X40">
        <f>X39*(1+価格上昇ケース!$O$2)</f>
        <v>582788.27145910414</v>
      </c>
      <c r="Y40">
        <f t="shared" si="18"/>
        <v>13.275579228631065</v>
      </c>
      <c r="Z40" s="29">
        <f>Z39*(1+価格上昇ケース!$O$11)</f>
        <v>5.2808108763469412E-2</v>
      </c>
      <c r="AA40" s="29">
        <f>AA39*(1+価格上昇ケース!$O$12)</f>
        <v>3.2316742576148048E-2</v>
      </c>
      <c r="AB40" s="29">
        <f t="shared" si="29"/>
        <v>3.6610957538470643E-2</v>
      </c>
      <c r="AC40">
        <f>AC39*(1+価格上昇ケース!$O$14)</f>
        <v>0.25983991676632323</v>
      </c>
      <c r="AD40">
        <f t="shared" si="36"/>
        <v>0.14871862620955698</v>
      </c>
      <c r="AE40" s="29">
        <f t="shared" si="30"/>
        <v>0.79043783986547655</v>
      </c>
      <c r="AG40">
        <f t="shared" si="10"/>
        <v>0.20956216013452345</v>
      </c>
      <c r="AI40">
        <f t="shared" si="24"/>
        <v>0.49779065826017388</v>
      </c>
      <c r="AK40">
        <f t="shared" si="11"/>
        <v>0.50220934173982612</v>
      </c>
      <c r="AM40" s="9">
        <v>2027</v>
      </c>
      <c r="AN40">
        <f t="shared" si="37"/>
        <v>88336.647955488283</v>
      </c>
      <c r="AO40">
        <f t="shared" si="38"/>
        <v>11.388910339620637</v>
      </c>
      <c r="AP40">
        <f t="shared" si="41"/>
        <v>-1.9035338236139072</v>
      </c>
      <c r="AQ40" s="60">
        <v>2027</v>
      </c>
      <c r="AR40">
        <f t="shared" si="31"/>
        <v>11.388910339620637</v>
      </c>
      <c r="AS40">
        <f t="shared" si="16"/>
        <v>13.275579228631065</v>
      </c>
      <c r="AT40">
        <f t="shared" si="39"/>
        <v>-1.9035338236139072</v>
      </c>
      <c r="AU40">
        <f t="shared" si="40"/>
        <v>11.333675191705542</v>
      </c>
      <c r="BA40" s="49">
        <v>2027</v>
      </c>
      <c r="BB40">
        <f>F40*CO2原単位!$F$3*10^10</f>
        <v>2.8677856308543786E-2</v>
      </c>
      <c r="BC40">
        <f>I40*CO2原単位!$F$4*10^10</f>
        <v>9.2612067308947707E-2</v>
      </c>
      <c r="BD40">
        <f t="shared" si="21"/>
        <v>0.1212899236174915</v>
      </c>
    </row>
    <row r="41" spans="1:56" x14ac:dyDescent="0.15">
      <c r="A41" s="9">
        <v>2028</v>
      </c>
      <c r="C41" s="41"/>
      <c r="D41" s="41"/>
      <c r="E41" s="41"/>
      <c r="F41">
        <f t="shared" si="32"/>
        <v>8580.7597140782163</v>
      </c>
      <c r="G41" s="41"/>
      <c r="I41">
        <f t="shared" si="33"/>
        <v>37987.568137614842</v>
      </c>
      <c r="J41">
        <f t="shared" si="34"/>
        <v>46946.610071160903</v>
      </c>
      <c r="L41">
        <f t="shared" si="35"/>
        <v>46568.327851693059</v>
      </c>
      <c r="P41" s="84">
        <f t="shared" si="27"/>
        <v>-8.0903498671091468E-3</v>
      </c>
      <c r="Q41" s="84">
        <f t="shared" si="28"/>
        <v>1.4877364975820826</v>
      </c>
      <c r="R41" s="41"/>
      <c r="S41" s="41"/>
      <c r="T41" s="41"/>
      <c r="X41">
        <f>X40*(1+価格上昇ケース!$O$2)</f>
        <v>588616.15417369513</v>
      </c>
      <c r="Y41">
        <f t="shared" si="18"/>
        <v>13.285529559484234</v>
      </c>
      <c r="Z41" s="29">
        <f>Z40*(1+価格上昇ケース!$O$11)</f>
        <v>5.2808108763469412E-2</v>
      </c>
      <c r="AA41" s="29">
        <f>AA40*(1+価格上昇ケース!$O$12)</f>
        <v>3.2316742576148048E-2</v>
      </c>
      <c r="AB41" s="29">
        <f t="shared" si="29"/>
        <v>3.6092516746665082E-2</v>
      </c>
      <c r="AC41">
        <f>AC40*(1+価格上昇ケース!$O$14)</f>
        <v>0.25983991676632323</v>
      </c>
      <c r="AD41">
        <f t="shared" si="36"/>
        <v>0.14841876297509626</v>
      </c>
      <c r="AE41" s="29">
        <f t="shared" si="30"/>
        <v>0.81573829016567856</v>
      </c>
      <c r="AG41">
        <f t="shared" si="10"/>
        <v>0.18426170983432147</v>
      </c>
      <c r="AI41">
        <f t="shared" si="24"/>
        <v>0.4979774235653136</v>
      </c>
      <c r="AK41">
        <f t="shared" si="11"/>
        <v>0.5020225764346864</v>
      </c>
      <c r="AM41" s="9">
        <v>2028</v>
      </c>
      <c r="AN41">
        <f t="shared" si="37"/>
        <v>93514.937922853962</v>
      </c>
      <c r="AO41">
        <f t="shared" si="38"/>
        <v>11.44587646639668</v>
      </c>
      <c r="AP41">
        <f t="shared" si="41"/>
        <v>-1.9056991730406283</v>
      </c>
      <c r="AQ41" s="60">
        <v>2028</v>
      </c>
      <c r="AR41">
        <f t="shared" si="31"/>
        <v>11.44587646639668</v>
      </c>
      <c r="AS41">
        <f t="shared" si="16"/>
        <v>13.285529559484234</v>
      </c>
      <c r="AT41">
        <f t="shared" si="39"/>
        <v>-1.9056991730406283</v>
      </c>
      <c r="AU41">
        <f t="shared" si="40"/>
        <v>11.388910339620637</v>
      </c>
      <c r="BA41" s="49">
        <v>2028</v>
      </c>
      <c r="BB41">
        <f>F41*CO2原単位!$F$3*10^10</f>
        <v>2.6703728324838347E-2</v>
      </c>
      <c r="BC41">
        <f>I41*CO2原単位!$F$4*10^10</f>
        <v>0.10121705351053854</v>
      </c>
      <c r="BD41">
        <f>SUM(BB41:BC41)</f>
        <v>0.12792078183537689</v>
      </c>
    </row>
    <row r="42" spans="1:56" x14ac:dyDescent="0.15">
      <c r="A42" s="9">
        <v>2029</v>
      </c>
      <c r="C42" s="41"/>
      <c r="D42" s="41"/>
      <c r="E42" s="41"/>
      <c r="F42">
        <f t="shared" si="32"/>
        <v>7933.8624143288707</v>
      </c>
      <c r="G42" s="41"/>
      <c r="I42">
        <f t="shared" si="33"/>
        <v>41455.787710574434</v>
      </c>
      <c r="J42">
        <f t="shared" si="34"/>
        <v>49759.96035845959</v>
      </c>
      <c r="L42">
        <f t="shared" si="35"/>
        <v>49389.650124903303</v>
      </c>
      <c r="P42" s="84">
        <f t="shared" si="27"/>
        <v>-7.4697611742424695E-3</v>
      </c>
      <c r="Q42" s="84">
        <f t="shared" si="28"/>
        <v>1.6534875223021044</v>
      </c>
      <c r="R42" s="41"/>
      <c r="S42" s="41"/>
      <c r="T42" s="41"/>
      <c r="X42">
        <f>X41*(1+価格上昇ケース!$O$2)</f>
        <v>594502.31571543205</v>
      </c>
      <c r="Y42">
        <f t="shared" si="18"/>
        <v>13.295479890337401</v>
      </c>
      <c r="Z42" s="29">
        <f>Z41*(1+価格上昇ケース!$O$11)</f>
        <v>5.2808108763469412E-2</v>
      </c>
      <c r="AA42" s="29">
        <f>AA41*(1+価格上昇ケース!$O$12)</f>
        <v>3.2316742576148048E-2</v>
      </c>
      <c r="AB42" s="29">
        <f t="shared" si="29"/>
        <v>3.560843789289346E-2</v>
      </c>
      <c r="AC42">
        <f>AC41*(1+価格上昇ケース!$O$14)</f>
        <v>0.25983991676632323</v>
      </c>
      <c r="AD42">
        <f t="shared" si="36"/>
        <v>0.14814291428130932</v>
      </c>
      <c r="AE42" s="29">
        <f t="shared" si="30"/>
        <v>0.83936184212148424</v>
      </c>
      <c r="AG42">
        <f t="shared" si="10"/>
        <v>0.16063815787851574</v>
      </c>
      <c r="AI42">
        <f t="shared" si="24"/>
        <v>0.49813256838957309</v>
      </c>
      <c r="AK42">
        <f t="shared" si="11"/>
        <v>0.50186743161042691</v>
      </c>
      <c r="AM42" s="9">
        <v>2029</v>
      </c>
      <c r="AN42">
        <f t="shared" si="37"/>
        <v>99149.610483362892</v>
      </c>
      <c r="AO42">
        <f t="shared" si="38"/>
        <v>11.504385205381102</v>
      </c>
      <c r="AP42">
        <f t="shared" si="41"/>
        <v>-1.9077175210989479</v>
      </c>
      <c r="AQ42" s="60">
        <v>2029</v>
      </c>
      <c r="AR42">
        <f t="shared" si="31"/>
        <v>11.504385205381102</v>
      </c>
      <c r="AS42">
        <f t="shared" si="16"/>
        <v>13.295479890337401</v>
      </c>
      <c r="AT42">
        <f t="shared" si="39"/>
        <v>-1.9077175210989479</v>
      </c>
      <c r="AU42">
        <f t="shared" si="40"/>
        <v>11.44587646639668</v>
      </c>
      <c r="BA42" s="49">
        <v>2029</v>
      </c>
      <c r="BB42">
        <f>F42*CO2原単位!$F$3*10^10</f>
        <v>2.4690553463615261E-2</v>
      </c>
      <c r="BC42">
        <f>I42*CO2原単位!$F$4*10^10</f>
        <v>0.11045804953404943</v>
      </c>
      <c r="BD42">
        <f t="shared" ref="BD42:BD63" si="42">SUM(BB42:BC42)</f>
        <v>0.13514860299766468</v>
      </c>
    </row>
    <row r="43" spans="1:56" x14ac:dyDescent="0.15">
      <c r="A43" s="9">
        <v>2030</v>
      </c>
      <c r="C43" s="41"/>
      <c r="D43" s="41"/>
      <c r="E43" s="41"/>
      <c r="F43">
        <f>L43*AG43</f>
        <v>7285.0862555883732</v>
      </c>
      <c r="G43" s="41"/>
      <c r="I43">
        <f t="shared" si="33"/>
        <v>45165.822010675758</v>
      </c>
      <c r="J43">
        <f t="shared" si="34"/>
        <v>52816.935890281151</v>
      </c>
      <c r="L43">
        <f t="shared" si="35"/>
        <v>52450.90826626413</v>
      </c>
      <c r="P43" s="84">
        <f t="shared" si="27"/>
        <v>-6.9542432845600402E-3</v>
      </c>
      <c r="Q43" s="84">
        <f t="shared" si="28"/>
        <v>1.8245113708659351</v>
      </c>
      <c r="R43" s="41"/>
      <c r="S43" s="41"/>
      <c r="T43" s="41"/>
      <c r="X43">
        <f>X42*(1+価格上昇ケース!$O$2)</f>
        <v>600447.33887258638</v>
      </c>
      <c r="Y43">
        <f t="shared" si="18"/>
        <v>13.305430221190569</v>
      </c>
      <c r="Z43" s="29">
        <f>Z42*(1+価格上昇ケース!$O$11)</f>
        <v>5.2808108763469412E-2</v>
      </c>
      <c r="AA43" s="29">
        <f>AA42*(1+価格上昇ケース!$O$12)</f>
        <v>3.2316742576148048E-2</v>
      </c>
      <c r="AB43" s="29">
        <f t="shared" si="29"/>
        <v>3.5162858594037859E-2</v>
      </c>
      <c r="AC43">
        <f>AC42*(1+価格上昇ケース!$O$14)</f>
        <v>0.25983991676632323</v>
      </c>
      <c r="AD43">
        <f t="shared" si="36"/>
        <v>0.14789200083670931</v>
      </c>
      <c r="AE43" s="29">
        <f t="shared" si="30"/>
        <v>0.86110657572208216</v>
      </c>
      <c r="AG43">
        <f t="shared" si="10"/>
        <v>0.13889342427791787</v>
      </c>
      <c r="AI43">
        <f t="shared" si="24"/>
        <v>0.49826144618544344</v>
      </c>
      <c r="AK43">
        <f t="shared" si="11"/>
        <v>0.50173855381455656</v>
      </c>
      <c r="AM43" s="9">
        <v>2030</v>
      </c>
      <c r="AN43">
        <f t="shared" si="37"/>
        <v>105267.84415654528</v>
      </c>
      <c r="AO43">
        <f t="shared" si="38"/>
        <v>11.564263277853996</v>
      </c>
      <c r="AP43">
        <f t="shared" si="41"/>
        <v>-1.9095778341096703</v>
      </c>
      <c r="AQ43" s="60">
        <v>2030</v>
      </c>
      <c r="AR43">
        <f t="shared" si="31"/>
        <v>11.564263277853996</v>
      </c>
      <c r="AS43">
        <f t="shared" si="16"/>
        <v>13.305430221190569</v>
      </c>
      <c r="AT43">
        <f t="shared" si="39"/>
        <v>-1.9095778341096703</v>
      </c>
      <c r="AU43">
        <f t="shared" si="40"/>
        <v>11.504385205381102</v>
      </c>
      <c r="BA43" s="49">
        <v>2030</v>
      </c>
      <c r="BB43">
        <f>F43*CO2原単位!$F$3*10^10</f>
        <v>2.2671531504730408E-2</v>
      </c>
      <c r="BC43">
        <f>I43*CO2原単位!$F$4*10^10</f>
        <v>0.12034335566680646</v>
      </c>
      <c r="BD43">
        <f t="shared" si="42"/>
        <v>0.14301488717153688</v>
      </c>
    </row>
    <row r="44" spans="1:56" x14ac:dyDescent="0.15">
      <c r="A44" s="9">
        <v>2031</v>
      </c>
      <c r="C44" s="41"/>
      <c r="D44" s="41"/>
      <c r="E44" s="41"/>
      <c r="F44">
        <f t="shared" ref="F44:F63" si="43">L44*AG44</f>
        <v>6729.4856942733722</v>
      </c>
      <c r="G44" s="41"/>
      <c r="I44">
        <f t="shared" ref="I44:I63" si="44">L44*AE44</f>
        <v>48328.02214315012</v>
      </c>
      <c r="J44">
        <f t="shared" ref="J44:J63" si="45">AN44*AK44</f>
        <v>55417.988480436834</v>
      </c>
      <c r="L44">
        <f t="shared" ref="L44:L63" si="46">AN44*AI44</f>
        <v>55057.507837423487</v>
      </c>
      <c r="P44" s="84">
        <f t="shared" ref="P44:P63" si="47">$S$94+$S$95*AC44+$S$96*P43</f>
        <v>-6.5260068412645467E-3</v>
      </c>
      <c r="Q44" s="84">
        <f t="shared" ref="Q44:Q63" si="48">$I$94+$I$95*Y44+$I$96*AA44+$I$97*Q43</f>
        <v>1.9715128401547712</v>
      </c>
      <c r="R44" s="41"/>
      <c r="S44" s="41"/>
      <c r="T44" s="41"/>
      <c r="X44">
        <f>X43*(1+価格上昇ケース!$P$2)</f>
        <v>594442.86548386049</v>
      </c>
      <c r="Y44">
        <f t="shared" ref="Y44:Y63" si="49">LN(X44)</f>
        <v>13.295379885337068</v>
      </c>
      <c r="Z44" s="29">
        <f>Z43*(1+価格上昇ケース!$O$11)</f>
        <v>5.2808108763469412E-2</v>
      </c>
      <c r="AA44" s="29">
        <f>AA43*(1+価格上昇ケース!$O$12)</f>
        <v>3.2316742576148048E-2</v>
      </c>
      <c r="AB44" s="29">
        <f t="shared" ref="AB44:AB56" si="50">(AA44*I44+Z44*F44)/(I44+F44)</f>
        <v>3.4821330252380753E-2</v>
      </c>
      <c r="AC44">
        <f>AC43*(1+価格上昇ケース!$O$14)</f>
        <v>0.25983991676632323</v>
      </c>
      <c r="AD44">
        <f t="shared" ref="AD44:AD56" si="51">(AB44*(F44+I44)+AC44*J44)/(J44+I44+F44)</f>
        <v>0.14769774041518205</v>
      </c>
      <c r="AE44" s="29">
        <f t="shared" ref="AE44:AE63" si="52">1-AG44</f>
        <v>0.87777351430172745</v>
      </c>
      <c r="AG44">
        <f t="shared" si="10"/>
        <v>0.12222648569827257</v>
      </c>
      <c r="AI44">
        <f t="shared" si="24"/>
        <v>0.4983685040799628</v>
      </c>
      <c r="AK44">
        <f t="shared" si="11"/>
        <v>0.5016314959200372</v>
      </c>
      <c r="AM44" s="9">
        <v>2031</v>
      </c>
      <c r="AN44">
        <f t="shared" ref="AN44:AN63" si="53">EXP(AR44)</f>
        <v>110475.49631786032</v>
      </c>
      <c r="AO44">
        <f t="shared" ref="AO44:AO63" si="54">LN(AN44)</f>
        <v>11.612549022569617</v>
      </c>
      <c r="AP44">
        <f t="shared" ref="AP44:AP63" si="55">LN(AD43)</f>
        <v>-1.9112729956725205</v>
      </c>
      <c r="AQ44" s="60">
        <v>2031</v>
      </c>
      <c r="AR44">
        <f>AS44*$AY$5+AT44*$AY$6+AU44*$AY$7+$AY$4</f>
        <v>11.612549022569617</v>
      </c>
      <c r="AS44">
        <f t="shared" ref="AS44:AS63" si="56">LN(X44)</f>
        <v>13.295379885337068</v>
      </c>
      <c r="AT44">
        <f t="shared" ref="AT44:AT63" si="57">AP44</f>
        <v>-1.9112729956725205</v>
      </c>
      <c r="AU44">
        <f t="shared" ref="AU44:AU63" si="58">AR43</f>
        <v>11.564263277853996</v>
      </c>
      <c r="BA44" s="49">
        <v>2031</v>
      </c>
      <c r="BB44">
        <f>F44*CO2原単位!$F$3*10^10</f>
        <v>2.0942476392961987E-2</v>
      </c>
      <c r="BC44">
        <f>I44*CO2原単位!$F$4*10^10</f>
        <v>0.12876896951132003</v>
      </c>
      <c r="BD44">
        <f t="shared" si="42"/>
        <v>0.14971144590428201</v>
      </c>
    </row>
    <row r="45" spans="1:56" x14ac:dyDescent="0.15">
      <c r="A45" s="9">
        <v>2032</v>
      </c>
      <c r="C45" s="41"/>
      <c r="D45" s="41"/>
      <c r="E45" s="41"/>
      <c r="F45">
        <f t="shared" si="43"/>
        <v>6261.6441939036831</v>
      </c>
      <c r="G45" s="41"/>
      <c r="I45">
        <f t="shared" si="44"/>
        <v>50920.307141685975</v>
      </c>
      <c r="J45">
        <f t="shared" si="45"/>
        <v>57535.870430595845</v>
      </c>
      <c r="L45">
        <f t="shared" si="46"/>
        <v>57181.951335589656</v>
      </c>
      <c r="P45" s="84">
        <f t="shared" si="47"/>
        <v>-6.1702743729318867E-3</v>
      </c>
      <c r="Q45" s="84">
        <f t="shared" si="48"/>
        <v>2.095819004110071</v>
      </c>
      <c r="R45" s="41"/>
      <c r="S45" s="41"/>
      <c r="T45" s="41"/>
      <c r="X45">
        <f>X44*(1+価格上昇ケース!$P$2)</f>
        <v>588498.4368290219</v>
      </c>
      <c r="Y45">
        <f t="shared" si="49"/>
        <v>13.285329549483565</v>
      </c>
      <c r="Z45" s="29">
        <f>Z44*(1+価格上昇ケース!$O$11)</f>
        <v>5.2808108763469412E-2</v>
      </c>
      <c r="AA45" s="29">
        <f>AA44*(1+価格上昇ケース!$O$12)</f>
        <v>3.2316742576148048E-2</v>
      </c>
      <c r="AB45" s="29">
        <f t="shared" si="50"/>
        <v>3.4560626198778747E-2</v>
      </c>
      <c r="AC45">
        <f>AC44*(1+価格上昇ケース!$O$14)</f>
        <v>0.25983991676632323</v>
      </c>
      <c r="AD45">
        <f t="shared" si="51"/>
        <v>0.14754777913835271</v>
      </c>
      <c r="AE45" s="29">
        <f t="shared" si="52"/>
        <v>0.89049614349193296</v>
      </c>
      <c r="AG45">
        <f t="shared" si="10"/>
        <v>0.10950385650806706</v>
      </c>
      <c r="AI45">
        <f t="shared" si="24"/>
        <v>0.49845743630084116</v>
      </c>
      <c r="AK45">
        <f t="shared" si="11"/>
        <v>0.50154256369915884</v>
      </c>
      <c r="AM45" s="9">
        <v>2032</v>
      </c>
      <c r="AN45">
        <f t="shared" si="53"/>
        <v>114717.8217661855</v>
      </c>
      <c r="AO45">
        <f t="shared" si="54"/>
        <v>11.650230668259404</v>
      </c>
      <c r="AP45">
        <f t="shared" si="55"/>
        <v>-1.912587388037235</v>
      </c>
      <c r="AQ45" s="60">
        <v>2032</v>
      </c>
      <c r="AR45">
        <f>AS45*$AY$5+AT45*$AY$6+AU45*$AY$7+$AY$4</f>
        <v>11.650230668259404</v>
      </c>
      <c r="AS45">
        <f t="shared" si="56"/>
        <v>13.285329549483565</v>
      </c>
      <c r="AT45">
        <f t="shared" si="57"/>
        <v>-1.912587388037235</v>
      </c>
      <c r="AU45">
        <f t="shared" si="58"/>
        <v>11.612549022569617</v>
      </c>
      <c r="BA45" s="49">
        <v>2032</v>
      </c>
      <c r="BB45">
        <f>F45*CO2原単位!$F$3*10^10</f>
        <v>1.9486531611702138E-2</v>
      </c>
      <c r="BC45">
        <f>I45*CO2原単位!$F$4*10^10</f>
        <v>0.13567605681053466</v>
      </c>
      <c r="BD45">
        <f t="shared" si="42"/>
        <v>0.15516258842223679</v>
      </c>
    </row>
    <row r="46" spans="1:56" x14ac:dyDescent="0.15">
      <c r="A46" s="9">
        <v>2033</v>
      </c>
      <c r="C46" s="41"/>
      <c r="D46" s="41"/>
      <c r="E46" s="41"/>
      <c r="F46">
        <f t="shared" si="43"/>
        <v>5873.6700952719621</v>
      </c>
      <c r="G46" s="41"/>
      <c r="I46">
        <f>L46*AE46</f>
        <v>52940.216824686191</v>
      </c>
      <c r="J46">
        <f t="shared" si="45"/>
        <v>59160.42190946031</v>
      </c>
      <c r="L46">
        <f t="shared" si="46"/>
        <v>58813.88691995816</v>
      </c>
      <c r="P46" s="84">
        <f t="shared" si="47"/>
        <v>-5.8747703563838899E-3</v>
      </c>
      <c r="Q46" s="84">
        <f t="shared" si="48"/>
        <v>2.1986836248158079</v>
      </c>
      <c r="R46" s="41"/>
      <c r="S46" s="41"/>
      <c r="T46" s="41"/>
      <c r="X46">
        <f>X45*(1+価格上昇ケース!$P$2)</f>
        <v>582613.45246073173</v>
      </c>
      <c r="Y46">
        <f t="shared" si="49"/>
        <v>13.275279213630064</v>
      </c>
      <c r="Z46" s="29">
        <f>Z45*(1+価格上昇ケース!$O$11)</f>
        <v>5.2808108763469412E-2</v>
      </c>
      <c r="AA46" s="29">
        <f>AA45*(1+価格上昇ケース!$O$12)</f>
        <v>3.2316742576148048E-2</v>
      </c>
      <c r="AB46" s="29">
        <f t="shared" si="50"/>
        <v>3.436318995599115E-2</v>
      </c>
      <c r="AC46">
        <f>AC45*(1+価格上昇ケース!$O$14)</f>
        <v>0.25983991676632323</v>
      </c>
      <c r="AD46">
        <f t="shared" si="51"/>
        <v>0.14743270840641018</v>
      </c>
      <c r="AE46" s="29">
        <f t="shared" si="52"/>
        <v>0.90013123765709202</v>
      </c>
      <c r="AG46">
        <f t="shared" si="10"/>
        <v>9.9868762342907924E-2</v>
      </c>
      <c r="AI46">
        <f t="shared" si="24"/>
        <v>0.49853131163496278</v>
      </c>
      <c r="AK46">
        <f t="shared" si="11"/>
        <v>0.50146868836503722</v>
      </c>
      <c r="AM46" s="9">
        <v>2033</v>
      </c>
      <c r="AN46">
        <f t="shared" si="53"/>
        <v>117974.30882941847</v>
      </c>
      <c r="AO46">
        <f t="shared" si="54"/>
        <v>11.678222157958384</v>
      </c>
      <c r="AP46">
        <f t="shared" si="55"/>
        <v>-1.9136032292933662</v>
      </c>
      <c r="AQ46" s="60">
        <v>2033</v>
      </c>
      <c r="AR46">
        <f>AS46*$AY$5+AT46*$AY$6+AU46*$AY$7+$AY$4</f>
        <v>11.678222157958384</v>
      </c>
      <c r="AS46">
        <f t="shared" si="56"/>
        <v>13.275279213630064</v>
      </c>
      <c r="AT46">
        <f t="shared" si="57"/>
        <v>-1.9136032292933662</v>
      </c>
      <c r="AU46">
        <f t="shared" si="58"/>
        <v>11.650230668259404</v>
      </c>
      <c r="BA46" s="49">
        <v>2033</v>
      </c>
      <c r="BB46">
        <f>F46*CO2原単位!$F$3*10^10</f>
        <v>1.8279137945854864E-2</v>
      </c>
      <c r="BC46">
        <f>I46*CO2原単位!$F$4*10^10</f>
        <v>0.14105806246380637</v>
      </c>
      <c r="BD46">
        <f t="shared" si="42"/>
        <v>0.15933720040966123</v>
      </c>
    </row>
    <row r="47" spans="1:56" x14ac:dyDescent="0.15">
      <c r="A47" s="9">
        <v>2034</v>
      </c>
      <c r="C47" s="41"/>
      <c r="D47" s="41"/>
      <c r="E47" s="41"/>
      <c r="F47">
        <f t="shared" si="43"/>
        <v>5557.1700674383919</v>
      </c>
      <c r="G47" s="41"/>
      <c r="I47">
        <f t="shared" si="44"/>
        <v>54400.872943786511</v>
      </c>
      <c r="J47">
        <f t="shared" si="45"/>
        <v>60296.516469910275</v>
      </c>
      <c r="L47">
        <f t="shared" si="46"/>
        <v>59958.043011224901</v>
      </c>
      <c r="P47" s="84">
        <f t="shared" si="47"/>
        <v>-5.6292976161381502E-3</v>
      </c>
      <c r="Q47" s="84">
        <f t="shared" si="48"/>
        <v>2.2812912024826213</v>
      </c>
      <c r="R47" s="41"/>
      <c r="S47" s="41"/>
      <c r="T47" s="41"/>
      <c r="X47">
        <f>X46*(1+価格上昇ケース!$P$2)</f>
        <v>576787.3179361244</v>
      </c>
      <c r="Y47">
        <f t="shared" si="49"/>
        <v>13.265228877776563</v>
      </c>
      <c r="Z47" s="29">
        <f>Z46*(1+価格上昇ケース!$O$11)</f>
        <v>5.2808108763469412E-2</v>
      </c>
      <c r="AA47" s="29">
        <f>AA46*(1+価格上昇ケース!$O$12)</f>
        <v>3.2316742576148048E-2</v>
      </c>
      <c r="AB47" s="29">
        <f t="shared" si="50"/>
        <v>3.4215970788045877E-2</v>
      </c>
      <c r="AC47">
        <f>AC46*(1+価格上昇ケース!$O$14)</f>
        <v>0.25983991676632323</v>
      </c>
      <c r="AD47">
        <f t="shared" si="51"/>
        <v>0.14734546902399023</v>
      </c>
      <c r="AE47" s="29">
        <f t="shared" si="52"/>
        <v>0.90731568629753279</v>
      </c>
      <c r="AG47">
        <f t="shared" si="10"/>
        <v>9.2684313702467241E-2</v>
      </c>
      <c r="AI47">
        <f t="shared" si="24"/>
        <v>0.49859267931234463</v>
      </c>
      <c r="AK47">
        <f t="shared" si="11"/>
        <v>0.50140732068765537</v>
      </c>
      <c r="AM47" s="9">
        <v>2034</v>
      </c>
      <c r="AN47">
        <f t="shared" si="53"/>
        <v>120254.55948113518</v>
      </c>
      <c r="AO47">
        <f t="shared" si="54"/>
        <v>11.697366103932225</v>
      </c>
      <c r="AP47">
        <f t="shared" si="55"/>
        <v>-1.9143834214934488</v>
      </c>
      <c r="AQ47" s="60">
        <v>2034</v>
      </c>
      <c r="AR47">
        <f>AS47*$AY$5+AT47*$AY$6+AU47*$AY$7+$AY$4</f>
        <v>11.697366103932225</v>
      </c>
      <c r="AS47">
        <f t="shared" si="56"/>
        <v>13.265228877776563</v>
      </c>
      <c r="AT47">
        <f t="shared" si="57"/>
        <v>-1.9143834214934488</v>
      </c>
      <c r="AU47">
        <f t="shared" si="58"/>
        <v>11.678222157958384</v>
      </c>
      <c r="BA47" s="49">
        <v>2034</v>
      </c>
      <c r="BB47">
        <f>F47*CO2原単位!$F$3*10^10</f>
        <v>1.7294174954267428E-2</v>
      </c>
      <c r="BC47">
        <f>I47*CO2原単位!$F$4*10^10</f>
        <v>0.14494994909450332</v>
      </c>
      <c r="BD47">
        <f t="shared" si="42"/>
        <v>0.16224412404877075</v>
      </c>
    </row>
    <row r="48" spans="1:56" x14ac:dyDescent="0.15">
      <c r="A48" s="9">
        <v>2035</v>
      </c>
      <c r="C48" s="41"/>
      <c r="D48" s="41"/>
      <c r="E48" s="41"/>
      <c r="F48">
        <f t="shared" si="43"/>
        <v>5304.2527486279378</v>
      </c>
      <c r="G48" s="41"/>
      <c r="I48">
        <f t="shared" si="44"/>
        <v>55327.47972013992</v>
      </c>
      <c r="J48">
        <f t="shared" si="45"/>
        <v>60961.576945118912</v>
      </c>
      <c r="L48">
        <f t="shared" si="46"/>
        <v>60631.732468767863</v>
      </c>
      <c r="P48" s="84">
        <f t="shared" si="47"/>
        <v>-5.425385442937739E-3</v>
      </c>
      <c r="Q48" s="84">
        <f t="shared" si="48"/>
        <v>2.3447608016977592</v>
      </c>
      <c r="R48" s="41"/>
      <c r="S48" s="41"/>
      <c r="T48" s="41"/>
      <c r="X48">
        <f>X47*(1+価格上昇ケース!$P$2)</f>
        <v>571019.44475676317</v>
      </c>
      <c r="Y48">
        <f t="shared" si="49"/>
        <v>13.255178541923062</v>
      </c>
      <c r="Z48" s="29">
        <f>Z47*(1+価格上昇ケース!$O$11)</f>
        <v>5.2808108763469412E-2</v>
      </c>
      <c r="AA48" s="29">
        <f>AA47*(1+価格上昇ケース!$O$12)</f>
        <v>3.2316742576148048E-2</v>
      </c>
      <c r="AB48" s="29">
        <f t="shared" si="50"/>
        <v>3.4109391095275048E-2</v>
      </c>
      <c r="AC48">
        <f>AC47*(1+価格上昇ケース!$O$14)</f>
        <v>0.25983991676632323</v>
      </c>
      <c r="AD48">
        <f t="shared" si="51"/>
        <v>0.14728082195680037</v>
      </c>
      <c r="AE48" s="29">
        <f t="shared" si="52"/>
        <v>0.91251688624664939</v>
      </c>
      <c r="AG48">
        <f t="shared" si="10"/>
        <v>8.7483113753350564E-2</v>
      </c>
      <c r="AI48">
        <f t="shared" si="24"/>
        <v>0.49864365696623858</v>
      </c>
      <c r="AK48">
        <f t="shared" si="11"/>
        <v>0.50135634303376142</v>
      </c>
      <c r="AM48" s="9">
        <v>2035</v>
      </c>
      <c r="AN48">
        <f t="shared" si="53"/>
        <v>121593.30941388677</v>
      </c>
      <c r="AO48">
        <f t="shared" si="54"/>
        <v>11.7084372257331</v>
      </c>
      <c r="AP48">
        <f t="shared" si="55"/>
        <v>-1.9149753200235733</v>
      </c>
      <c r="AQ48" s="60">
        <v>2035</v>
      </c>
      <c r="AR48">
        <f t="shared" ref="AR48:AR63" si="59">AS48*$AY$5+AT48*$AY$6+AU48*$AY$7+$AY$4</f>
        <v>11.7084372257331</v>
      </c>
      <c r="AS48">
        <f t="shared" si="56"/>
        <v>13.255178541923062</v>
      </c>
      <c r="AT48">
        <f t="shared" si="57"/>
        <v>-1.9149753200235733</v>
      </c>
      <c r="AU48">
        <f t="shared" si="58"/>
        <v>11.697366103932225</v>
      </c>
      <c r="BA48" s="49">
        <v>2035</v>
      </c>
      <c r="BB48">
        <f>F48*CO2原単位!$F$3*10^10</f>
        <v>1.6507084347467185E-2</v>
      </c>
      <c r="BC48">
        <f>I48*CO2原単位!$F$4*10^10</f>
        <v>0.14741887280464003</v>
      </c>
      <c r="BD48">
        <f t="shared" si="42"/>
        <v>0.16392595715210723</v>
      </c>
    </row>
    <row r="49" spans="1:56" x14ac:dyDescent="0.15">
      <c r="A49" s="9">
        <v>2036</v>
      </c>
      <c r="C49" s="41"/>
      <c r="D49" s="41"/>
      <c r="E49" s="41"/>
      <c r="F49">
        <f t="shared" si="43"/>
        <v>5107.9770251707478</v>
      </c>
      <c r="G49" s="41"/>
      <c r="I49">
        <f t="shared" si="44"/>
        <v>55754.220228866725</v>
      </c>
      <c r="J49">
        <f t="shared" si="45"/>
        <v>61182.930947132387</v>
      </c>
      <c r="L49">
        <f t="shared" si="46"/>
        <v>60862.197254037477</v>
      </c>
      <c r="P49" s="84">
        <f t="shared" si="47"/>
        <v>-5.2559972887268516E-3</v>
      </c>
      <c r="Q49" s="84">
        <f t="shared" si="48"/>
        <v>2.3901496663005979</v>
      </c>
      <c r="R49" s="41"/>
      <c r="S49" s="41"/>
      <c r="T49" s="41"/>
      <c r="X49">
        <f>X48*(1+価格上昇ケース!$P$2)</f>
        <v>565309.25030919549</v>
      </c>
      <c r="Y49">
        <f t="shared" si="49"/>
        <v>13.245128206069561</v>
      </c>
      <c r="Z49" s="29">
        <f>Z48*(1+価格上昇ケース!$O$11)</f>
        <v>5.2808108763469412E-2</v>
      </c>
      <c r="AA49" s="29">
        <f>AA48*(1+価格上昇ケース!$O$12)</f>
        <v>3.2316742576148048E-2</v>
      </c>
      <c r="AB49" s="29">
        <f t="shared" si="50"/>
        <v>3.4036519916133171E-2</v>
      </c>
      <c r="AC49">
        <f>AC48*(1+価格上昇ケース!$O$14)</f>
        <v>0.25983991676632323</v>
      </c>
      <c r="AD49">
        <f t="shared" si="51"/>
        <v>0.14723492316858419</v>
      </c>
      <c r="AE49" s="29">
        <f t="shared" si="52"/>
        <v>0.91607307564250162</v>
      </c>
      <c r="AG49">
        <f t="shared" ref="AG49:AG63" si="60">1/(1+EXP(Q49))</f>
        <v>8.3926924357498364E-2</v>
      </c>
      <c r="AI49">
        <f t="shared" si="24"/>
        <v>0.49868600370280147</v>
      </c>
      <c r="AK49">
        <f t="shared" ref="AK49:AK63" si="61">1/(1+EXP(P49))</f>
        <v>0.50131399629719853</v>
      </c>
      <c r="AM49" s="9">
        <v>2036</v>
      </c>
      <c r="AN49">
        <f t="shared" si="53"/>
        <v>122045.12820116986</v>
      </c>
      <c r="AO49">
        <f t="shared" si="54"/>
        <v>11.712146158606316</v>
      </c>
      <c r="AP49">
        <f t="shared" si="55"/>
        <v>-1.9154141611603379</v>
      </c>
      <c r="AQ49" s="60">
        <v>2036</v>
      </c>
      <c r="AR49">
        <f t="shared" si="59"/>
        <v>11.712146158606316</v>
      </c>
      <c r="AS49">
        <f t="shared" si="56"/>
        <v>13.245128206069561</v>
      </c>
      <c r="AT49">
        <f t="shared" si="57"/>
        <v>-1.9154141611603379</v>
      </c>
      <c r="AU49">
        <f t="shared" si="58"/>
        <v>11.7084372257331</v>
      </c>
      <c r="BA49" s="49">
        <v>2036</v>
      </c>
      <c r="BB49">
        <f>F49*CO2原単位!$F$3*10^10</f>
        <v>1.5896265052834955E-2</v>
      </c>
      <c r="BC49">
        <f>I49*CO2原単位!$F$4*10^10</f>
        <v>0.14855591365838572</v>
      </c>
      <c r="BD49">
        <f t="shared" si="42"/>
        <v>0.16445217871122067</v>
      </c>
    </row>
    <row r="50" spans="1:56" x14ac:dyDescent="0.15">
      <c r="A50" s="9">
        <v>2037</v>
      </c>
      <c r="C50" s="41"/>
      <c r="D50" s="41"/>
      <c r="E50" s="41"/>
      <c r="F50">
        <f t="shared" si="43"/>
        <v>4962.4991556644736</v>
      </c>
      <c r="G50" s="41"/>
      <c r="I50">
        <f t="shared" si="44"/>
        <v>55721.502316104103</v>
      </c>
      <c r="J50">
        <f t="shared" si="45"/>
        <v>60995.212902773994</v>
      </c>
      <c r="L50">
        <f t="shared" si="46"/>
        <v>60684.001471768577</v>
      </c>
      <c r="P50" s="84">
        <f t="shared" si="47"/>
        <v>-5.1152879512868952E-3</v>
      </c>
      <c r="Q50" s="84">
        <f t="shared" si="48"/>
        <v>2.4184566345607257</v>
      </c>
      <c r="R50" s="41"/>
      <c r="S50" s="41"/>
      <c r="T50" s="41"/>
      <c r="X50">
        <f>X49*(1+価格上昇ケース!$P$2)</f>
        <v>559656.15780610358</v>
      </c>
      <c r="Y50">
        <f t="shared" si="49"/>
        <v>13.23507787021606</v>
      </c>
      <c r="Z50" s="29">
        <f>Z49*(1+価格上昇ケース!$O$11)</f>
        <v>5.2808108763469412E-2</v>
      </c>
      <c r="AA50" s="29">
        <f>AA49*(1+価格上昇ケース!$O$12)</f>
        <v>3.2316742576148048E-2</v>
      </c>
      <c r="AB50" s="29">
        <f t="shared" si="50"/>
        <v>3.3992445973035967E-2</v>
      </c>
      <c r="AC50">
        <f>AC49*(1+価格上昇ケース!$O$14)</f>
        <v>0.25983991676632323</v>
      </c>
      <c r="AD50">
        <f t="shared" si="51"/>
        <v>0.14720499945145235</v>
      </c>
      <c r="AE50" s="29">
        <f t="shared" si="52"/>
        <v>0.91822392994349378</v>
      </c>
      <c r="AG50">
        <f t="shared" si="60"/>
        <v>8.1776070056506223E-2</v>
      </c>
      <c r="AI50">
        <f t="shared" si="24"/>
        <v>0.49872118080066052</v>
      </c>
      <c r="AK50">
        <f t="shared" si="61"/>
        <v>0.50127881919933948</v>
      </c>
      <c r="AM50" s="9">
        <v>2037</v>
      </c>
      <c r="AN50">
        <f t="shared" si="53"/>
        <v>121679.21437454257</v>
      </c>
      <c r="AO50">
        <f t="shared" si="54"/>
        <v>11.709143470424351</v>
      </c>
      <c r="AP50">
        <f t="shared" si="55"/>
        <v>-1.9157258510400639</v>
      </c>
      <c r="AQ50" s="60">
        <v>2037</v>
      </c>
      <c r="AR50">
        <f t="shared" si="59"/>
        <v>11.709143470424351</v>
      </c>
      <c r="AS50">
        <f t="shared" si="56"/>
        <v>13.23507787021606</v>
      </c>
      <c r="AT50">
        <f t="shared" si="57"/>
        <v>-1.9157258510400639</v>
      </c>
      <c r="AU50">
        <f t="shared" si="58"/>
        <v>11.712146158606316</v>
      </c>
      <c r="BA50" s="49">
        <v>2037</v>
      </c>
      <c r="BB50">
        <f>F50*CO2原単位!$F$3*10^10</f>
        <v>1.5443531071926697E-2</v>
      </c>
      <c r="BC50">
        <f>I50*CO2原単位!$F$4*10^10</f>
        <v>0.1484687374876224</v>
      </c>
      <c r="BD50">
        <f t="shared" si="42"/>
        <v>0.1639122685595491</v>
      </c>
    </row>
    <row r="51" spans="1:56" x14ac:dyDescent="0.15">
      <c r="A51" s="9">
        <v>2038</v>
      </c>
      <c r="C51" s="41"/>
      <c r="D51" s="41"/>
      <c r="E51" s="41"/>
      <c r="F51">
        <f t="shared" si="43"/>
        <v>4863.0663460524638</v>
      </c>
      <c r="G51" s="41"/>
      <c r="I51">
        <f t="shared" si="44"/>
        <v>55273.552549393607</v>
      </c>
      <c r="J51">
        <f t="shared" si="45"/>
        <v>60437.958364252991</v>
      </c>
      <c r="L51">
        <f t="shared" si="46"/>
        <v>60136.618895446067</v>
      </c>
      <c r="P51" s="84">
        <f t="shared" si="47"/>
        <v>-4.9984018695238127E-3</v>
      </c>
      <c r="Q51" s="84">
        <f t="shared" si="48"/>
        <v>2.4306253656905641</v>
      </c>
      <c r="R51" s="41"/>
      <c r="S51" s="41"/>
      <c r="T51" s="41"/>
      <c r="X51">
        <f>X50*(1+価格上昇ケース!$P$2)</f>
        <v>554059.5962280425</v>
      </c>
      <c r="Y51">
        <f t="shared" si="49"/>
        <v>13.225027534362557</v>
      </c>
      <c r="Z51" s="29">
        <f>Z50*(1+価格上昇ケース!$O$11)</f>
        <v>5.2808108763469412E-2</v>
      </c>
      <c r="AA51" s="29">
        <f>AA50*(1+価格上昇ケース!$O$12)</f>
        <v>3.2316742576148048E-2</v>
      </c>
      <c r="AB51" s="29">
        <f t="shared" si="50"/>
        <v>3.3973817335596262E-2</v>
      </c>
      <c r="AC51">
        <f>AC50*(1+価格上昇ケース!$O$14)</f>
        <v>0.25983991676632323</v>
      </c>
      <c r="AD51">
        <f t="shared" si="51"/>
        <v>0.14718910884674621</v>
      </c>
      <c r="AE51" s="29">
        <f t="shared" si="52"/>
        <v>0.91913302684164166</v>
      </c>
      <c r="AG51">
        <f t="shared" si="60"/>
        <v>8.0866973158358377E-2</v>
      </c>
      <c r="AI51">
        <f t="shared" si="24"/>
        <v>0.4987504021342829</v>
      </c>
      <c r="AK51">
        <f t="shared" si="61"/>
        <v>0.5012495978657171</v>
      </c>
      <c r="AM51" s="9">
        <v>2038</v>
      </c>
      <c r="AN51">
        <f t="shared" si="53"/>
        <v>120574.57725969906</v>
      </c>
      <c r="AO51">
        <f t="shared" si="54"/>
        <v>11.700023738894942</v>
      </c>
      <c r="AP51">
        <f t="shared" si="55"/>
        <v>-1.9159291095993556</v>
      </c>
      <c r="AQ51" s="60">
        <v>2038</v>
      </c>
      <c r="AR51">
        <f t="shared" si="59"/>
        <v>11.700023738894942</v>
      </c>
      <c r="AS51">
        <f t="shared" si="56"/>
        <v>13.225027534362557</v>
      </c>
      <c r="AT51">
        <f t="shared" si="57"/>
        <v>-1.9159291095993556</v>
      </c>
      <c r="AU51">
        <f t="shared" si="58"/>
        <v>11.709143470424351</v>
      </c>
      <c r="BA51" s="49">
        <v>2038</v>
      </c>
      <c r="BB51">
        <f>F51*CO2原単位!$F$3*10^10</f>
        <v>1.5134091485814278E-2</v>
      </c>
      <c r="BC51">
        <f>I51*CO2原単位!$F$4*10^10</f>
        <v>0.147275185024803</v>
      </c>
      <c r="BD51">
        <f t="shared" si="42"/>
        <v>0.16240927651061726</v>
      </c>
    </row>
    <row r="52" spans="1:56" x14ac:dyDescent="0.15">
      <c r="A52" s="9">
        <v>2039</v>
      </c>
      <c r="C52" s="41"/>
      <c r="D52" s="41"/>
      <c r="E52" s="41"/>
      <c r="F52">
        <f t="shared" si="43"/>
        <v>4805.9387636591582</v>
      </c>
      <c r="G52" s="41"/>
      <c r="I52">
        <f t="shared" si="44"/>
        <v>54456.367446284836</v>
      </c>
      <c r="J52">
        <f t="shared" si="45"/>
        <v>59553.481868939823</v>
      </c>
      <c r="L52">
        <f t="shared" si="46"/>
        <v>59262.306209943999</v>
      </c>
      <c r="P52" s="84">
        <f t="shared" si="47"/>
        <v>-4.9013055690330506E-3</v>
      </c>
      <c r="Q52" s="84">
        <f t="shared" si="48"/>
        <v>2.4275473881149927</v>
      </c>
      <c r="R52" s="41"/>
      <c r="S52" s="41"/>
      <c r="T52" s="41"/>
      <c r="X52">
        <f>X51*(1+価格上昇ケース!$P$2)</f>
        <v>548519.00026576209</v>
      </c>
      <c r="Y52">
        <f t="shared" si="49"/>
        <v>13.214977198509056</v>
      </c>
      <c r="Z52" s="29">
        <f>Z51*(1+価格上昇ケース!$O$11)</f>
        <v>5.2808108763469412E-2</v>
      </c>
      <c r="AA52" s="29">
        <f>AA51*(1+価格上昇ケース!$O$12)</f>
        <v>3.2316742576148048E-2</v>
      </c>
      <c r="AB52" s="29">
        <f t="shared" si="50"/>
        <v>3.3978511369470131E-2</v>
      </c>
      <c r="AC52">
        <f>AC51*(1+価格上昇ケース!$O$14)</f>
        <v>0.25983991676632323</v>
      </c>
      <c r="AD52">
        <f t="shared" si="51"/>
        <v>0.14718596745488971</v>
      </c>
      <c r="AE52" s="29">
        <f t="shared" si="52"/>
        <v>0.91890395310244033</v>
      </c>
      <c r="AG52">
        <f t="shared" si="60"/>
        <v>8.1096046897559643E-2</v>
      </c>
      <c r="AI52">
        <f t="shared" si="24"/>
        <v>0.49877467606071635</v>
      </c>
      <c r="AK52">
        <f t="shared" si="61"/>
        <v>0.50122532393928365</v>
      </c>
      <c r="AM52" s="9">
        <v>2039</v>
      </c>
      <c r="AN52">
        <f t="shared" si="53"/>
        <v>118815.78807888382</v>
      </c>
      <c r="AO52">
        <f t="shared" si="54"/>
        <v>11.685329573367653</v>
      </c>
      <c r="AP52">
        <f t="shared" si="55"/>
        <v>-1.9160370642375337</v>
      </c>
      <c r="AQ52" s="60">
        <v>2039</v>
      </c>
      <c r="AR52">
        <f t="shared" si="59"/>
        <v>11.685329573367653</v>
      </c>
      <c r="AS52">
        <f t="shared" si="56"/>
        <v>13.214977198509056</v>
      </c>
      <c r="AT52">
        <f t="shared" si="57"/>
        <v>-1.9160370642375337</v>
      </c>
      <c r="AU52">
        <f t="shared" si="58"/>
        <v>11.700023738894942</v>
      </c>
      <c r="BA52" s="49">
        <v>2039</v>
      </c>
      <c r="BB52">
        <f>F52*CO2原単位!$F$3*10^10</f>
        <v>1.4956307759091018E-2</v>
      </c>
      <c r="BC52">
        <f>I52*CO2原単位!$F$4*10^10</f>
        <v>0.1450978129958872</v>
      </c>
      <c r="BD52">
        <f t="shared" si="42"/>
        <v>0.16005412075497821</v>
      </c>
    </row>
    <row r="53" spans="1:56" x14ac:dyDescent="0.15">
      <c r="A53" s="9">
        <v>2040</v>
      </c>
      <c r="C53" s="41"/>
      <c r="D53" s="41"/>
      <c r="E53" s="41"/>
      <c r="F53">
        <f t="shared" si="43"/>
        <v>4788.2833189401881</v>
      </c>
      <c r="G53" s="41"/>
      <c r="I53">
        <f t="shared" si="44"/>
        <v>53316.024752437603</v>
      </c>
      <c r="J53">
        <f t="shared" si="45"/>
        <v>58385.084734589895</v>
      </c>
      <c r="L53">
        <f t="shared" si="46"/>
        <v>58104.308071377789</v>
      </c>
      <c r="P53" s="84">
        <f t="shared" si="47"/>
        <v>-4.8206484760174645E-3</v>
      </c>
      <c r="Q53" s="84">
        <f t="shared" si="48"/>
        <v>2.4100649793446789</v>
      </c>
      <c r="R53" s="41"/>
      <c r="S53" s="41"/>
      <c r="T53" s="41"/>
      <c r="X53">
        <f>X52*(1+価格上昇ケース!$P$2)</f>
        <v>543033.8102631045</v>
      </c>
      <c r="Y53">
        <f t="shared" si="49"/>
        <v>13.204926862655554</v>
      </c>
      <c r="Z53" s="29">
        <f>Z52*(1+価格上昇ケース!$O$11)</f>
        <v>5.2808108763469412E-2</v>
      </c>
      <c r="AA53" s="29">
        <f>AA52*(1+価格上昇ケース!$O$12)</f>
        <v>3.2316742576148048E-2</v>
      </c>
      <c r="AB53" s="29">
        <f t="shared" si="50"/>
        <v>3.4005403368330842E-2</v>
      </c>
      <c r="AC53">
        <f>AC52*(1+価格上昇ケース!$O$14)</f>
        <v>0.25983991676632323</v>
      </c>
      <c r="AD53">
        <f t="shared" si="51"/>
        <v>0.14719482674097276</v>
      </c>
      <c r="AE53" s="29">
        <f t="shared" si="52"/>
        <v>0.91759159556537429</v>
      </c>
      <c r="AG53">
        <f t="shared" si="60"/>
        <v>8.2408404434625715E-2</v>
      </c>
      <c r="AI53">
        <f t="shared" si="24"/>
        <v>0.4987948402148521</v>
      </c>
      <c r="AK53">
        <f t="shared" si="61"/>
        <v>0.5012051597851479</v>
      </c>
      <c r="AM53" s="9">
        <v>2040</v>
      </c>
      <c r="AN53">
        <f t="shared" si="53"/>
        <v>116489.39280596768</v>
      </c>
      <c r="AO53">
        <f t="shared" si="54"/>
        <v>11.665555498966878</v>
      </c>
      <c r="AP53">
        <f t="shared" si="55"/>
        <v>-1.9160584070216859</v>
      </c>
      <c r="AQ53" s="60">
        <v>2040</v>
      </c>
      <c r="AR53">
        <f t="shared" si="59"/>
        <v>11.665555498966878</v>
      </c>
      <c r="AS53">
        <f t="shared" si="56"/>
        <v>13.204926862655554</v>
      </c>
      <c r="AT53">
        <f t="shared" si="57"/>
        <v>-1.9160584070216859</v>
      </c>
      <c r="AU53">
        <f t="shared" si="58"/>
        <v>11.685329573367653</v>
      </c>
      <c r="BA53" s="49">
        <v>2040</v>
      </c>
      <c r="BB53">
        <f>F53*CO2原単位!$F$3*10^10</f>
        <v>1.4901363183675853E-2</v>
      </c>
      <c r="BC53">
        <f>I53*CO2原単位!$F$4*10^10</f>
        <v>0.14205939455737712</v>
      </c>
      <c r="BD53">
        <f t="shared" si="42"/>
        <v>0.15696075774105298</v>
      </c>
    </row>
    <row r="54" spans="1:56" x14ac:dyDescent="0.15">
      <c r="A54" s="9">
        <v>2041</v>
      </c>
      <c r="C54" s="41"/>
      <c r="D54" s="41"/>
      <c r="E54" s="41"/>
      <c r="F54">
        <f t="shared" si="43"/>
        <v>4808.0603475239041</v>
      </c>
      <c r="G54" s="41"/>
      <c r="I54">
        <f t="shared" si="44"/>
        <v>51897.345134816947</v>
      </c>
      <c r="J54">
        <f t="shared" si="45"/>
        <v>56975.604686860359</v>
      </c>
      <c r="L54">
        <f t="shared" si="46"/>
        <v>56705.405482340851</v>
      </c>
      <c r="P54" s="84">
        <f t="shared" si="47"/>
        <v>-4.753647296561159E-3</v>
      </c>
      <c r="Q54" s="84">
        <f t="shared" si="48"/>
        <v>2.3789738867559098</v>
      </c>
      <c r="R54" s="41"/>
      <c r="S54" s="41"/>
      <c r="T54" s="41"/>
      <c r="X54">
        <f>X53*(1+価格上昇ケース!$P$2)</f>
        <v>537603.47216047347</v>
      </c>
      <c r="Y54">
        <f t="shared" si="49"/>
        <v>13.194876526802053</v>
      </c>
      <c r="Z54" s="29">
        <f>Z53*(1+価格上昇ケース!$O$11)</f>
        <v>5.2808108763469412E-2</v>
      </c>
      <c r="AA54" s="29">
        <f>AA53*(1+価格上昇ケース!$O$12)</f>
        <v>3.2316742576148048E-2</v>
      </c>
      <c r="AB54" s="29">
        <f t="shared" si="50"/>
        <v>3.4054208773484987E-2</v>
      </c>
      <c r="AC54">
        <f>AC53*(1+価格上昇ケース!$O$14)</f>
        <v>0.25983991676632323</v>
      </c>
      <c r="AD54">
        <f t="shared" si="51"/>
        <v>0.14721538866972123</v>
      </c>
      <c r="AE54" s="29">
        <f t="shared" si="52"/>
        <v>0.91520984099088709</v>
      </c>
      <c r="AG54">
        <f t="shared" si="60"/>
        <v>8.4790159009112923E-2</v>
      </c>
      <c r="AI54">
        <f t="shared" si="24"/>
        <v>0.49881159041374923</v>
      </c>
      <c r="AK54">
        <f t="shared" si="61"/>
        <v>0.50118840958625077</v>
      </c>
      <c r="AM54" s="9">
        <v>2041</v>
      </c>
      <c r="AN54">
        <f t="shared" si="53"/>
        <v>113681.01016920121</v>
      </c>
      <c r="AO54">
        <f t="shared" si="54"/>
        <v>11.641151648808219</v>
      </c>
      <c r="AP54">
        <f t="shared" si="55"/>
        <v>-1.9159982177276804</v>
      </c>
      <c r="AQ54" s="60">
        <v>2041</v>
      </c>
      <c r="AR54">
        <f t="shared" si="59"/>
        <v>11.641151648808219</v>
      </c>
      <c r="AS54">
        <f t="shared" si="56"/>
        <v>13.194876526802053</v>
      </c>
      <c r="AT54">
        <f t="shared" si="57"/>
        <v>-1.9159982177276804</v>
      </c>
      <c r="AU54">
        <f t="shared" si="58"/>
        <v>11.665555498966878</v>
      </c>
      <c r="BA54" s="49">
        <v>2041</v>
      </c>
      <c r="BB54">
        <f>F54*CO2原単位!$F$3*10^10</f>
        <v>1.4962910227990079E-2</v>
      </c>
      <c r="BC54">
        <f>I54*CO2原単位!$F$4*10^10</f>
        <v>0.13827935340678726</v>
      </c>
      <c r="BD54">
        <f t="shared" si="42"/>
        <v>0.15324226363477733</v>
      </c>
    </row>
    <row r="55" spans="1:56" x14ac:dyDescent="0.15">
      <c r="A55" s="9">
        <v>2042</v>
      </c>
      <c r="C55" s="41"/>
      <c r="D55" s="41"/>
      <c r="E55" s="41"/>
      <c r="F55">
        <f t="shared" si="43"/>
        <v>4863.9117423439729</v>
      </c>
      <c r="G55" s="41"/>
      <c r="I55">
        <f t="shared" si="44"/>
        <v>50242.882619159303</v>
      </c>
      <c r="J55">
        <f t="shared" si="45"/>
        <v>55366.294616281586</v>
      </c>
      <c r="L55">
        <f t="shared" si="46"/>
        <v>55106.794361503278</v>
      </c>
      <c r="P55" s="84">
        <f t="shared" si="47"/>
        <v>-4.6979899714494223E-3</v>
      </c>
      <c r="Q55" s="84">
        <f t="shared" si="48"/>
        <v>2.3350258980657261</v>
      </c>
      <c r="R55" s="41"/>
      <c r="S55" s="41"/>
      <c r="T55" s="41"/>
      <c r="X55">
        <f>X54*(1+価格上昇ケース!$P$2)</f>
        <v>532227.43743886868</v>
      </c>
      <c r="Y55">
        <f t="shared" si="49"/>
        <v>13.184826190948552</v>
      </c>
      <c r="Z55" s="29">
        <f>Z54*(1+価格上昇ケース!$O$11)</f>
        <v>5.2808108763469412E-2</v>
      </c>
      <c r="AA55" s="29">
        <f>AA54*(1+価格上昇ケース!$O$12)</f>
        <v>3.2316742576148048E-2</v>
      </c>
      <c r="AB55" s="29">
        <f t="shared" si="50"/>
        <v>3.4125379746391599E-2</v>
      </c>
      <c r="AC55">
        <f>AC54*(1+価格上昇ケース!$O$14)</f>
        <v>0.25983991676632323</v>
      </c>
      <c r="AD55">
        <f t="shared" si="51"/>
        <v>0.14724774892660128</v>
      </c>
      <c r="AE55" s="29">
        <f t="shared" si="52"/>
        <v>0.91173662342910977</v>
      </c>
      <c r="AG55">
        <f t="shared" si="60"/>
        <v>8.8263376570890201E-2</v>
      </c>
      <c r="AI55">
        <f t="shared" si="24"/>
        <v>0.4988255046673381</v>
      </c>
      <c r="AK55">
        <f t="shared" si="61"/>
        <v>0.5011744953326619</v>
      </c>
      <c r="AM55" s="9">
        <v>2042</v>
      </c>
      <c r="AN55">
        <f t="shared" si="53"/>
        <v>110473.08897778486</v>
      </c>
      <c r="AO55">
        <f t="shared" si="54"/>
        <v>11.612527231617008</v>
      </c>
      <c r="AP55">
        <f t="shared" si="55"/>
        <v>-1.9158585355583424</v>
      </c>
      <c r="AQ55" s="60">
        <v>2042</v>
      </c>
      <c r="AR55">
        <f t="shared" si="59"/>
        <v>11.612527231617008</v>
      </c>
      <c r="AS55">
        <f t="shared" si="56"/>
        <v>13.184826190948552</v>
      </c>
      <c r="AT55">
        <f t="shared" si="57"/>
        <v>-1.9158585355583424</v>
      </c>
      <c r="AU55">
        <f t="shared" si="58"/>
        <v>11.641151648808219</v>
      </c>
      <c r="BA55" s="49">
        <v>2042</v>
      </c>
      <c r="BB55">
        <f>F55*CO2原単位!$F$3*10^10</f>
        <v>1.5136722398885792E-2</v>
      </c>
      <c r="BC55">
        <f>I55*CO2原単位!$F$4*10^10</f>
        <v>0.13387107382511318</v>
      </c>
      <c r="BD55">
        <f t="shared" si="42"/>
        <v>0.14900779622399898</v>
      </c>
    </row>
    <row r="56" spans="1:56" x14ac:dyDescent="0.15">
      <c r="A56" s="9">
        <v>2043</v>
      </c>
      <c r="C56" s="41"/>
      <c r="D56" s="41"/>
      <c r="E56" s="41"/>
      <c r="F56">
        <f t="shared" si="43"/>
        <v>4955.051933678943</v>
      </c>
      <c r="G56" s="41"/>
      <c r="I56">
        <f t="shared" si="44"/>
        <v>48392.21330241314</v>
      </c>
      <c r="J56">
        <f t="shared" si="45"/>
        <v>53596.001773785458</v>
      </c>
      <c r="L56">
        <f t="shared" si="46"/>
        <v>53347.265236092084</v>
      </c>
      <c r="P56" s="84">
        <f t="shared" si="47"/>
        <v>-4.6517558922327465E-3</v>
      </c>
      <c r="Q56" s="84">
        <f t="shared" si="48"/>
        <v>2.2789312698057107</v>
      </c>
      <c r="R56" s="41"/>
      <c r="S56" s="41"/>
      <c r="T56" s="41"/>
      <c r="X56">
        <f>X55*(1+価格上昇ケース!$P$2)</f>
        <v>526905.16306447994</v>
      </c>
      <c r="Y56">
        <f t="shared" si="49"/>
        <v>13.174775855095049</v>
      </c>
      <c r="Z56" s="29">
        <f>Z55*(1+価格上昇ケース!$O$11)</f>
        <v>5.2808108763469412E-2</v>
      </c>
      <c r="AA56" s="29">
        <f>AA55*(1+価格上昇ケース!$O$12)</f>
        <v>3.2316742576148048E-2</v>
      </c>
      <c r="AB56" s="29">
        <f t="shared" si="50"/>
        <v>3.4220041333841746E-2</v>
      </c>
      <c r="AC56">
        <f>AC55*(1+価格上昇ケース!$O$14)</f>
        <v>0.25983991676632323</v>
      </c>
      <c r="AD56">
        <f t="shared" si="51"/>
        <v>0.14729236072318352</v>
      </c>
      <c r="AE56" s="29">
        <f t="shared" si="52"/>
        <v>0.90711703942554489</v>
      </c>
      <c r="AG56">
        <f t="shared" si="60"/>
        <v>9.2882960574455151E-2</v>
      </c>
      <c r="AI56">
        <f t="shared" si="24"/>
        <v>0.49883706312399079</v>
      </c>
      <c r="AK56">
        <f t="shared" si="61"/>
        <v>0.50116293687600921</v>
      </c>
      <c r="AM56" s="9">
        <v>2043</v>
      </c>
      <c r="AN56">
        <f t="shared" si="53"/>
        <v>106943.26700987754</v>
      </c>
      <c r="AO56">
        <f t="shared" si="54"/>
        <v>11.58005375796948</v>
      </c>
      <c r="AP56">
        <f t="shared" si="55"/>
        <v>-1.9156387439927531</v>
      </c>
      <c r="AQ56" s="60">
        <v>2043</v>
      </c>
      <c r="AR56">
        <f t="shared" si="59"/>
        <v>11.58005375796948</v>
      </c>
      <c r="AS56">
        <f t="shared" si="56"/>
        <v>13.174775855095049</v>
      </c>
      <c r="AT56">
        <f t="shared" si="57"/>
        <v>-1.9156387439927531</v>
      </c>
      <c r="AU56">
        <f t="shared" si="58"/>
        <v>11.612527231617008</v>
      </c>
      <c r="BA56" s="49">
        <v>2043</v>
      </c>
      <c r="BB56">
        <f>F56*CO2原単位!$F$3*10^10</f>
        <v>1.5420354966394911E-2</v>
      </c>
      <c r="BC56">
        <f>I56*CO2原単位!$F$4*10^10</f>
        <v>0.12894000546651704</v>
      </c>
      <c r="BD56">
        <f t="shared" si="42"/>
        <v>0.14436036043291195</v>
      </c>
    </row>
    <row r="57" spans="1:56" x14ac:dyDescent="0.15">
      <c r="A57" s="9">
        <v>2044</v>
      </c>
      <c r="C57" s="41"/>
      <c r="D57" s="41"/>
      <c r="E57" s="41"/>
      <c r="F57">
        <f t="shared" si="43"/>
        <v>5081.158940324066</v>
      </c>
      <c r="G57" s="41"/>
      <c r="I57">
        <f t="shared" si="44"/>
        <v>46381.487116987089</v>
      </c>
      <c r="J57">
        <f t="shared" si="45"/>
        <v>51700.60971895681</v>
      </c>
      <c r="L57">
        <f t="shared" si="46"/>
        <v>51462.646057311154</v>
      </c>
      <c r="P57" s="84">
        <f t="shared" si="47"/>
        <v>-4.6133496253716912E-3</v>
      </c>
      <c r="Q57" s="84">
        <f t="shared" si="48"/>
        <v>2.2113610216390307</v>
      </c>
      <c r="R57" s="41"/>
      <c r="S57" s="41"/>
      <c r="T57" s="41"/>
      <c r="X57">
        <f>X56*(1+価格上昇ケース!$P$2)</f>
        <v>521636.11143383512</v>
      </c>
      <c r="Y57">
        <f t="shared" si="49"/>
        <v>13.164725519241548</v>
      </c>
      <c r="Z57" s="29">
        <f>Z56*(1+価格上昇ケース!$O$11)</f>
        <v>5.2808108763469412E-2</v>
      </c>
      <c r="AA57" s="29">
        <f>AA56*(1+価格上昇ケース!$O$12)</f>
        <v>3.2316742576148048E-2</v>
      </c>
      <c r="AB57" s="29">
        <f t="shared" ref="AB57:AB63" si="62">(AA57*I57+Z57*F57)/(I57+F57)</f>
        <v>3.4339955459259608E-2</v>
      </c>
      <c r="AC57">
        <f>AC56*(1+価格上昇ケース!$O$14)</f>
        <v>0.25983991676632323</v>
      </c>
      <c r="AD57">
        <f t="shared" ref="AD57:AD63" si="63">(AB57*(F57+I57)+AC57*J57)/(J57+I57+F57)</f>
        <v>0.14735001319202765</v>
      </c>
      <c r="AE57" s="29">
        <f t="shared" si="52"/>
        <v>0.90126510528305415</v>
      </c>
      <c r="AG57">
        <f t="shared" si="60"/>
        <v>9.8734894716945867E-2</v>
      </c>
      <c r="AI57">
        <f t="shared" si="24"/>
        <v>0.49884666463919225</v>
      </c>
      <c r="AK57">
        <f t="shared" si="61"/>
        <v>0.50115333536080775</v>
      </c>
      <c r="AM57" s="9">
        <v>2044</v>
      </c>
      <c r="AN57">
        <f t="shared" si="53"/>
        <v>103163.25577626796</v>
      </c>
      <c r="AO57">
        <f t="shared" si="54"/>
        <v>11.544068019949645</v>
      </c>
      <c r="AP57">
        <f t="shared" si="55"/>
        <v>-1.9153358188870591</v>
      </c>
      <c r="AQ57" s="60">
        <v>2044</v>
      </c>
      <c r="AR57">
        <f t="shared" si="59"/>
        <v>11.544068019949645</v>
      </c>
      <c r="AS57">
        <f t="shared" si="56"/>
        <v>13.164725519241548</v>
      </c>
      <c r="AT57">
        <f t="shared" si="57"/>
        <v>-1.9153358188870591</v>
      </c>
      <c r="AU57">
        <f t="shared" si="58"/>
        <v>11.58005375796948</v>
      </c>
      <c r="BA57" s="49">
        <v>2044</v>
      </c>
      <c r="BB57">
        <f>F57*CO2原単位!$F$3*10^10</f>
        <v>1.5812805909845167E-2</v>
      </c>
      <c r="BC57">
        <f>I57*CO2原単位!$F$4*10^10</f>
        <v>0.12358246904386336</v>
      </c>
      <c r="BD57">
        <f t="shared" si="42"/>
        <v>0.13939527495370851</v>
      </c>
    </row>
    <row r="58" spans="1:56" x14ac:dyDescent="0.15">
      <c r="A58" s="9">
        <v>2045</v>
      </c>
      <c r="C58" s="41"/>
      <c r="D58" s="41"/>
      <c r="E58" s="41"/>
      <c r="F58">
        <f t="shared" si="43"/>
        <v>5242.2601330206662</v>
      </c>
      <c r="G58" s="41"/>
      <c r="I58">
        <f t="shared" si="44"/>
        <v>44243.206416974113</v>
      </c>
      <c r="J58">
        <f t="shared" si="45"/>
        <v>49712.701670959919</v>
      </c>
      <c r="L58">
        <f t="shared" si="46"/>
        <v>49485.466549994781</v>
      </c>
      <c r="N58" s="41"/>
      <c r="O58" s="41"/>
      <c r="P58" s="84">
        <f t="shared" si="47"/>
        <v>-4.5814458574326821E-3</v>
      </c>
      <c r="Q58" s="84">
        <f t="shared" si="48"/>
        <v>2.1329491039319657</v>
      </c>
      <c r="R58" s="41"/>
      <c r="X58">
        <f>X57*(1+価格上昇ケース!$P$2)</f>
        <v>516419.75031949679</v>
      </c>
      <c r="Y58">
        <f t="shared" si="49"/>
        <v>13.154675183388047</v>
      </c>
      <c r="Z58" s="29">
        <f>Z57*(1+価格上昇ケース!$O$11)</f>
        <v>5.2808108763469412E-2</v>
      </c>
      <c r="AA58" s="29">
        <f>AA57*(1+価格上昇ケース!$O$12)</f>
        <v>3.2316742576148048E-2</v>
      </c>
      <c r="AB58" s="29">
        <f t="shared" si="62"/>
        <v>3.4487502589623839E-2</v>
      </c>
      <c r="AC58">
        <f>AC57*(1+価格上昇ケース!$O$14)</f>
        <v>0.25983991676632323</v>
      </c>
      <c r="AD58">
        <f t="shared" si="63"/>
        <v>0.1474218191976028</v>
      </c>
      <c r="AE58" s="29">
        <f t="shared" si="52"/>
        <v>0.89406465173518268</v>
      </c>
      <c r="AG58">
        <f t="shared" si="60"/>
        <v>0.10593534826481735</v>
      </c>
      <c r="AI58">
        <f t="shared" si="24"/>
        <v>0.49885464053903195</v>
      </c>
      <c r="AK58">
        <f t="shared" si="61"/>
        <v>0.50114535946096805</v>
      </c>
      <c r="AM58" s="9">
        <v>2045</v>
      </c>
      <c r="AN58">
        <f t="shared" si="53"/>
        <v>99198.1682209547</v>
      </c>
      <c r="AO58">
        <f t="shared" si="54"/>
        <v>11.504874827587905</v>
      </c>
      <c r="AP58">
        <f t="shared" si="55"/>
        <v>-1.9149444802699158</v>
      </c>
      <c r="AQ58" s="60">
        <v>2045</v>
      </c>
      <c r="AR58">
        <f t="shared" si="59"/>
        <v>11.504874827587905</v>
      </c>
      <c r="AS58">
        <f t="shared" si="56"/>
        <v>13.154675183388047</v>
      </c>
      <c r="AT58">
        <f t="shared" si="57"/>
        <v>-1.9149444802699158</v>
      </c>
      <c r="AU58">
        <f t="shared" si="58"/>
        <v>11.544068019949645</v>
      </c>
      <c r="BA58" s="49">
        <v>2045</v>
      </c>
      <c r="BB58">
        <f>F58*CO2原単位!$F$3*10^10</f>
        <v>1.6314160408272535E-2</v>
      </c>
      <c r="BC58">
        <f>I58*CO2原単位!$F$4*10^10</f>
        <v>0.11788506637650339</v>
      </c>
      <c r="BD58">
        <f t="shared" si="42"/>
        <v>0.13419922678477592</v>
      </c>
    </row>
    <row r="59" spans="1:56" x14ac:dyDescent="0.15">
      <c r="A59" s="9">
        <v>2046</v>
      </c>
      <c r="C59" s="41"/>
      <c r="D59" s="41"/>
      <c r="E59" s="41"/>
      <c r="F59">
        <f t="shared" si="43"/>
        <v>5438.6056378346893</v>
      </c>
      <c r="G59" s="41"/>
      <c r="I59">
        <f t="shared" si="44"/>
        <v>42006.197084100153</v>
      </c>
      <c r="J59">
        <f t="shared" si="45"/>
        <v>47661.404054303304</v>
      </c>
      <c r="L59">
        <f t="shared" si="46"/>
        <v>47444.802721934844</v>
      </c>
      <c r="N59" s="41"/>
      <c r="O59" s="41"/>
      <c r="P59" s="84">
        <f t="shared" si="47"/>
        <v>-4.5549436615179243E-3</v>
      </c>
      <c r="Q59" s="84">
        <f t="shared" si="48"/>
        <v>2.0442944455817877</v>
      </c>
      <c r="R59" s="41"/>
      <c r="X59">
        <f>X58*(1+価格上昇ケース!$P$2)</f>
        <v>511255.55281630182</v>
      </c>
      <c r="Y59">
        <f t="shared" si="49"/>
        <v>13.144624847534546</v>
      </c>
      <c r="Z59" s="29">
        <f>Z58*(1+価格上昇ケース!$O$11)</f>
        <v>5.2808108763469412E-2</v>
      </c>
      <c r="AA59" s="29">
        <f>AA58*(1+価格上昇ケース!$O$12)</f>
        <v>3.2316742576148048E-2</v>
      </c>
      <c r="AB59" s="29">
        <f t="shared" si="62"/>
        <v>3.4665671294989105E-2</v>
      </c>
      <c r="AC59">
        <f>AC58*(1+価格上昇ケース!$O$14)</f>
        <v>0.25983991676632323</v>
      </c>
      <c r="AD59">
        <f t="shared" si="63"/>
        <v>0.1475092075878644</v>
      </c>
      <c r="AE59" s="29">
        <f t="shared" si="52"/>
        <v>0.88536983345237319</v>
      </c>
      <c r="AG59">
        <f t="shared" si="60"/>
        <v>0.11463016654762681</v>
      </c>
      <c r="AI59">
        <f t="shared" si="24"/>
        <v>0.4988612660534445</v>
      </c>
      <c r="AK59">
        <f t="shared" si="61"/>
        <v>0.5011387339465555</v>
      </c>
      <c r="AM59" s="9">
        <v>2046</v>
      </c>
      <c r="AN59">
        <f t="shared" si="53"/>
        <v>95106.206776238148</v>
      </c>
      <c r="AO59">
        <f t="shared" si="54"/>
        <v>11.462749512189653</v>
      </c>
      <c r="AP59">
        <f t="shared" si="55"/>
        <v>-1.9144572830610551</v>
      </c>
      <c r="AQ59" s="60">
        <v>2046</v>
      </c>
      <c r="AR59">
        <f t="shared" si="59"/>
        <v>11.462749512189653</v>
      </c>
      <c r="AS59">
        <f t="shared" si="56"/>
        <v>13.144624847534546</v>
      </c>
      <c r="AT59">
        <f t="shared" si="57"/>
        <v>-1.9144572830610551</v>
      </c>
      <c r="AU59">
        <f t="shared" si="58"/>
        <v>11.504874827587905</v>
      </c>
      <c r="BA59" s="49">
        <v>2046</v>
      </c>
      <c r="BB59">
        <f>F59*CO2原単位!$F$3*10^10</f>
        <v>1.6925196865773449E-2</v>
      </c>
      <c r="BC59">
        <f>I59*CO2原単位!$F$4*10^10</f>
        <v>0.11192460340270023</v>
      </c>
      <c r="BD59">
        <f t="shared" si="42"/>
        <v>0.12884980026847367</v>
      </c>
    </row>
    <row r="60" spans="1:56" x14ac:dyDescent="0.15">
      <c r="A60" s="9">
        <v>2047</v>
      </c>
      <c r="C60" s="41"/>
      <c r="D60" s="41"/>
      <c r="E60" s="41"/>
      <c r="F60">
        <f t="shared" si="43"/>
        <v>5670.521173856745</v>
      </c>
      <c r="G60" s="41"/>
      <c r="I60">
        <f t="shared" si="44"/>
        <v>39695.741701740124</v>
      </c>
      <c r="J60">
        <f t="shared" si="45"/>
        <v>45572.371687167637</v>
      </c>
      <c r="L60">
        <f t="shared" si="46"/>
        <v>45366.262875596869</v>
      </c>
      <c r="N60" s="41"/>
      <c r="O60" s="41"/>
      <c r="P60" s="84">
        <f t="shared" si="47"/>
        <v>-4.532928506767335E-3</v>
      </c>
      <c r="Q60" s="84">
        <f t="shared" si="48"/>
        <v>1.9459628887160045</v>
      </c>
      <c r="R60" s="41"/>
      <c r="X60">
        <f>X59*(1+価格上昇ケース!$P$2)</f>
        <v>506142.99728813878</v>
      </c>
      <c r="Y60">
        <f t="shared" si="49"/>
        <v>13.134574511681045</v>
      </c>
      <c r="Z60" s="29">
        <f>Z59*(1+価格上昇ケース!$O$11)</f>
        <v>5.2808108763469412E-2</v>
      </c>
      <c r="AA60" s="29">
        <f>AA59*(1+価格上昇ケース!$O$12)</f>
        <v>3.2316742576148048E-2</v>
      </c>
      <c r="AB60" s="29">
        <f t="shared" si="62"/>
        <v>3.4878045149496266E-2</v>
      </c>
      <c r="AC60">
        <f>AC59*(1+価格上昇ケース!$O$14)</f>
        <v>0.25983991676632323</v>
      </c>
      <c r="AD60">
        <f t="shared" si="63"/>
        <v>0.1476139145415874</v>
      </c>
      <c r="AE60" s="29">
        <f t="shared" si="52"/>
        <v>0.87500576828630516</v>
      </c>
      <c r="AG60">
        <f t="shared" si="60"/>
        <v>0.1249942317136948</v>
      </c>
      <c r="AI60">
        <f t="shared" si="24"/>
        <v>0.49886676981372247</v>
      </c>
      <c r="AK60">
        <f t="shared" si="61"/>
        <v>0.50113323018627753</v>
      </c>
      <c r="AM60" s="9">
        <v>2047</v>
      </c>
      <c r="AN60">
        <f t="shared" si="53"/>
        <v>90938.634562764506</v>
      </c>
      <c r="AO60">
        <f t="shared" si="54"/>
        <v>11.417940212561689</v>
      </c>
      <c r="AP60">
        <f t="shared" si="55"/>
        <v>-1.9138646808260753</v>
      </c>
      <c r="AQ60" s="60">
        <v>2047</v>
      </c>
      <c r="AR60">
        <f t="shared" si="59"/>
        <v>11.417940212561689</v>
      </c>
      <c r="AS60">
        <f t="shared" si="56"/>
        <v>13.134574511681045</v>
      </c>
      <c r="AT60">
        <f t="shared" si="57"/>
        <v>-1.9138646808260753</v>
      </c>
      <c r="AU60">
        <f t="shared" si="58"/>
        <v>11.462749512189653</v>
      </c>
      <c r="BA60" s="49">
        <v>2047</v>
      </c>
      <c r="BB60">
        <f>F60*CO2原単位!$F$3*10^10</f>
        <v>1.7646928935497012E-2</v>
      </c>
      <c r="BC60">
        <f>I60*CO2原単位!$F$4*10^10</f>
        <v>0.10576844501891351</v>
      </c>
      <c r="BD60">
        <f t="shared" si="42"/>
        <v>0.12341537395441052</v>
      </c>
    </row>
    <row r="61" spans="1:56" x14ac:dyDescent="0.15">
      <c r="A61" s="9">
        <v>2048</v>
      </c>
      <c r="C61" s="41"/>
      <c r="D61" s="41"/>
      <c r="E61" s="41"/>
      <c r="F61">
        <f t="shared" si="43"/>
        <v>5938.2316065588366</v>
      </c>
      <c r="G61" s="41"/>
      <c r="I61">
        <f t="shared" si="44"/>
        <v>37333.849044716553</v>
      </c>
      <c r="J61">
        <f t="shared" si="45"/>
        <v>43467.880197490944</v>
      </c>
      <c r="L61">
        <f t="shared" si="46"/>
        <v>43272.080651275392</v>
      </c>
      <c r="N61" s="41"/>
      <c r="O61" s="41"/>
      <c r="P61" s="84">
        <f t="shared" si="47"/>
        <v>-4.5146406999662944E-3</v>
      </c>
      <c r="Q61" s="84">
        <f t="shared" si="48"/>
        <v>1.838489016512538</v>
      </c>
      <c r="R61" s="41"/>
      <c r="X61">
        <f>X60*(1+価格上昇ケース!$P$2)</f>
        <v>501081.56731525739</v>
      </c>
      <c r="Y61">
        <f t="shared" si="49"/>
        <v>13.124524175827542</v>
      </c>
      <c r="Z61" s="29">
        <f>Z60*(1+価格上昇ケース!$O$11)</f>
        <v>5.2808108763469412E-2</v>
      </c>
      <c r="AA61" s="29">
        <f>AA60*(1+価格上昇ケース!$O$12)</f>
        <v>3.2316742576148048E-2</v>
      </c>
      <c r="AB61" s="29">
        <f t="shared" si="62"/>
        <v>3.5128774642175731E-2</v>
      </c>
      <c r="AC61">
        <f>AC60*(1+価格上昇ケース!$O$14)</f>
        <v>0.25983991676632323</v>
      </c>
      <c r="AD61">
        <f t="shared" si="63"/>
        <v>0.14773796779046533</v>
      </c>
      <c r="AE61" s="29">
        <f t="shared" si="52"/>
        <v>0.86276990805192966</v>
      </c>
      <c r="AG61">
        <f t="shared" si="60"/>
        <v>0.13723009194807032</v>
      </c>
      <c r="AI61">
        <f t="shared" si="24"/>
        <v>0.49887134174203207</v>
      </c>
      <c r="AK61">
        <f t="shared" si="61"/>
        <v>0.50112865825796793</v>
      </c>
      <c r="AM61" s="9">
        <v>2048</v>
      </c>
      <c r="AN61">
        <f t="shared" si="53"/>
        <v>86739.960848766335</v>
      </c>
      <c r="AO61">
        <f t="shared" si="54"/>
        <v>11.370669966026174</v>
      </c>
      <c r="AP61">
        <f t="shared" si="55"/>
        <v>-1.9131550992971129</v>
      </c>
      <c r="AQ61" s="60">
        <v>2048</v>
      </c>
      <c r="AR61">
        <f t="shared" si="59"/>
        <v>11.370669966026174</v>
      </c>
      <c r="AS61">
        <f t="shared" si="56"/>
        <v>13.124524175827542</v>
      </c>
      <c r="AT61">
        <f t="shared" si="57"/>
        <v>-1.9131550992971129</v>
      </c>
      <c r="AU61">
        <f t="shared" si="58"/>
        <v>11.417940212561689</v>
      </c>
      <c r="BA61" s="49">
        <v>2048</v>
      </c>
      <c r="BB61">
        <f>F61*CO2原単位!$F$3*10^10</f>
        <v>1.8480056409381711E-2</v>
      </c>
      <c r="BC61">
        <f>I61*CO2原単位!$F$4*10^10</f>
        <v>9.9475233129537946E-2</v>
      </c>
      <c r="BD61">
        <f t="shared" si="42"/>
        <v>0.11795528953891965</v>
      </c>
    </row>
    <row r="62" spans="1:56" x14ac:dyDescent="0.15">
      <c r="A62" s="9">
        <v>2049</v>
      </c>
      <c r="C62" s="41"/>
      <c r="D62" s="41"/>
      <c r="E62" s="41"/>
      <c r="F62">
        <f t="shared" si="43"/>
        <v>6241.6469397386181</v>
      </c>
      <c r="G62" s="41"/>
      <c r="I62">
        <f t="shared" si="44"/>
        <v>34939.638566681402</v>
      </c>
      <c r="J62">
        <f t="shared" si="45"/>
        <v>41366.996091681322</v>
      </c>
      <c r="L62">
        <f t="shared" si="46"/>
        <v>41181.285506420019</v>
      </c>
      <c r="N62" s="41"/>
      <c r="O62" s="41"/>
      <c r="P62" s="84">
        <f t="shared" si="47"/>
        <v>-4.4994491702504639E-3</v>
      </c>
      <c r="Q62" s="84">
        <f t="shared" si="48"/>
        <v>1.7223778800452436</v>
      </c>
      <c r="R62" s="41"/>
      <c r="X62">
        <f>X61*(1+価格上昇ケース!$P$2)</f>
        <v>496070.75164210482</v>
      </c>
      <c r="Y62">
        <f t="shared" si="49"/>
        <v>13.114473839974041</v>
      </c>
      <c r="Z62" s="29">
        <f>Z61*(1+価格上昇ケース!$O$11)</f>
        <v>5.2808108763469412E-2</v>
      </c>
      <c r="AA62" s="29">
        <f>AA61*(1+価格上昇ケース!$O$12)</f>
        <v>3.2316742576148048E-2</v>
      </c>
      <c r="AB62" s="29">
        <f t="shared" si="62"/>
        <v>3.5422519180285834E-2</v>
      </c>
      <c r="AC62">
        <f>AC61*(1+価格上昇ケース!$O$14)</f>
        <v>0.25983991676632323</v>
      </c>
      <c r="AD62">
        <f t="shared" si="63"/>
        <v>0.147883656215759</v>
      </c>
      <c r="AE62" s="29">
        <f t="shared" si="52"/>
        <v>0.84843486882492858</v>
      </c>
      <c r="AG62">
        <f t="shared" si="60"/>
        <v>0.15156513117507142</v>
      </c>
      <c r="AI62">
        <f t="shared" si="24"/>
        <v>0.49887513960517393</v>
      </c>
      <c r="AK62">
        <f t="shared" si="61"/>
        <v>0.50112486039482607</v>
      </c>
      <c r="AM62" s="9">
        <v>2049</v>
      </c>
      <c r="AN62">
        <f t="shared" si="53"/>
        <v>82548.281598101341</v>
      </c>
      <c r="AO62">
        <f t="shared" si="54"/>
        <v>11.321138632633744</v>
      </c>
      <c r="AP62">
        <f t="shared" si="55"/>
        <v>-1.9123150622863891</v>
      </c>
      <c r="AQ62" s="60">
        <v>2049</v>
      </c>
      <c r="AR62">
        <f t="shared" si="59"/>
        <v>11.321138632633744</v>
      </c>
      <c r="AS62">
        <f t="shared" si="56"/>
        <v>13.114473839974041</v>
      </c>
      <c r="AT62">
        <f t="shared" si="57"/>
        <v>-1.9123150622863891</v>
      </c>
      <c r="AU62">
        <f t="shared" si="58"/>
        <v>11.370669966026174</v>
      </c>
      <c r="BA62" s="49">
        <v>2049</v>
      </c>
      <c r="BB62">
        <f>F62*CO2原単位!$F$3*10^10</f>
        <v>1.9424299215007646E-2</v>
      </c>
      <c r="BC62">
        <f>I62*CO2原単位!$F$4*10^10</f>
        <v>9.3095911105214452E-2</v>
      </c>
      <c r="BD62">
        <f t="shared" si="42"/>
        <v>0.11252021032022209</v>
      </c>
    </row>
    <row r="63" spans="1:56" x14ac:dyDescent="0.15">
      <c r="A63" s="9">
        <v>2050</v>
      </c>
      <c r="C63" s="41"/>
      <c r="D63" s="41"/>
      <c r="E63" s="41"/>
      <c r="F63">
        <f t="shared" si="43"/>
        <v>6580.1044897470028</v>
      </c>
      <c r="G63" s="41"/>
      <c r="I63">
        <f t="shared" si="44"/>
        <v>32529.821552603917</v>
      </c>
      <c r="J63">
        <f t="shared" si="45"/>
        <v>39285.799882712694</v>
      </c>
      <c r="L63">
        <f t="shared" si="46"/>
        <v>39109.926042350919</v>
      </c>
      <c r="N63" s="41"/>
      <c r="O63" s="41"/>
      <c r="P63" s="84">
        <f t="shared" si="47"/>
        <v>-4.4868296922770945E-3</v>
      </c>
      <c r="Q63" s="84">
        <f t="shared" si="48"/>
        <v>1.5981066297328561</v>
      </c>
      <c r="R63" s="41"/>
      <c r="X63">
        <f>X62*(1+価格上昇ケース!$P$2)</f>
        <v>491110.04412568378</v>
      </c>
      <c r="Y63">
        <f t="shared" si="49"/>
        <v>13.10442350412054</v>
      </c>
      <c r="Z63" s="29">
        <f>Z62*(1+価格上昇ケース!$O$11)</f>
        <v>5.2808108763469412E-2</v>
      </c>
      <c r="AA63" s="29">
        <f>AA62*(1+価格上昇ケース!$O$12)</f>
        <v>3.2316742576148048E-2</v>
      </c>
      <c r="AB63" s="29">
        <f t="shared" si="62"/>
        <v>3.5764341288153645E-2</v>
      </c>
      <c r="AC63">
        <f>AC62*(1+価格上昇ケース!$O$14)</f>
        <v>0.25983991676632323</v>
      </c>
      <c r="AD63">
        <f t="shared" si="63"/>
        <v>0.14805347584191231</v>
      </c>
      <c r="AE63" s="29">
        <f t="shared" si="52"/>
        <v>0.83175359414841099</v>
      </c>
      <c r="AG63">
        <f t="shared" si="60"/>
        <v>0.16824640585158901</v>
      </c>
      <c r="AI63">
        <f t="shared" si="24"/>
        <v>0.49887829445874454</v>
      </c>
      <c r="AK63">
        <f t="shared" si="61"/>
        <v>0.50112170554125546</v>
      </c>
      <c r="AM63" s="9">
        <v>2050</v>
      </c>
      <c r="AN63">
        <f t="shared" si="53"/>
        <v>78395.725925063613</v>
      </c>
      <c r="AO63">
        <f t="shared" si="54"/>
        <v>11.26952468859049</v>
      </c>
      <c r="AP63">
        <f t="shared" si="55"/>
        <v>-1.9113294210121559</v>
      </c>
      <c r="AQ63" s="60">
        <v>2050</v>
      </c>
      <c r="AR63">
        <f t="shared" si="59"/>
        <v>11.26952468859049</v>
      </c>
      <c r="AS63">
        <f t="shared" si="56"/>
        <v>13.10442350412054</v>
      </c>
      <c r="AT63">
        <f t="shared" si="57"/>
        <v>-1.9113294210121559</v>
      </c>
      <c r="AU63">
        <f t="shared" si="58"/>
        <v>11.321138632633744</v>
      </c>
      <c r="BA63" s="49">
        <v>2050</v>
      </c>
      <c r="BB63">
        <f>F63*CO2原単位!$F$3*10^10</f>
        <v>2.0477595049651021E-2</v>
      </c>
      <c r="BC63">
        <f>I63*CO2原単位!$F$4*10^10</f>
        <v>8.6675005803225236E-2</v>
      </c>
      <c r="BD63">
        <f t="shared" si="42"/>
        <v>0.10715260085287626</v>
      </c>
    </row>
    <row r="64" spans="1:56" x14ac:dyDescent="0.15">
      <c r="C64" s="41"/>
      <c r="D64" s="41"/>
      <c r="E64" s="41"/>
      <c r="F64" s="41"/>
      <c r="G64" s="41"/>
      <c r="N64" s="41"/>
      <c r="O64" s="41"/>
      <c r="P64" s="41"/>
      <c r="Q64" s="41"/>
      <c r="R64" s="41"/>
      <c r="BB64">
        <f>SUM(BB3:BB63)</f>
        <v>2.7544884044733466</v>
      </c>
      <c r="BC64">
        <f>SUM(BC3:BC63)</f>
        <v>4.1548326482294868</v>
      </c>
      <c r="BD64" s="53">
        <f>SUM(BB64:BC64)</f>
        <v>6.9093210527028335</v>
      </c>
    </row>
    <row r="65" spans="2:62" x14ac:dyDescent="0.15">
      <c r="C65" s="41"/>
      <c r="D65" s="41"/>
      <c r="E65" s="41"/>
      <c r="F65" s="41"/>
      <c r="G65" s="41"/>
      <c r="N65" s="41"/>
      <c r="O65" s="41"/>
      <c r="P65" s="41"/>
      <c r="Q65" s="41"/>
      <c r="R65" s="41"/>
    </row>
    <row r="66" spans="2:62" x14ac:dyDescent="0.15">
      <c r="C66" s="41"/>
      <c r="D66" s="41"/>
      <c r="E66" s="41"/>
      <c r="F66" s="41"/>
      <c r="G66" s="41"/>
      <c r="N66" s="41"/>
      <c r="O66" s="41"/>
      <c r="P66" s="41"/>
      <c r="Q66" s="41"/>
      <c r="R66" s="41"/>
    </row>
    <row r="67" spans="2:62" ht="39.299999999999997" x14ac:dyDescent="0.15">
      <c r="C67" t="s">
        <v>87</v>
      </c>
      <c r="D67" t="s">
        <v>88</v>
      </c>
      <c r="E67" t="s">
        <v>90</v>
      </c>
      <c r="F67" t="s">
        <v>179</v>
      </c>
      <c r="N67" t="s">
        <v>190</v>
      </c>
      <c r="O67" t="s">
        <v>95</v>
      </c>
      <c r="P67" t="s">
        <v>189</v>
      </c>
      <c r="AU67" s="22" t="s">
        <v>203</v>
      </c>
      <c r="AV67" s="22" t="s">
        <v>205</v>
      </c>
      <c r="AW67" s="22" t="s">
        <v>206</v>
      </c>
      <c r="AX67" s="22" t="s">
        <v>208</v>
      </c>
      <c r="BG67" t="s">
        <v>203</v>
      </c>
      <c r="BH67" t="s">
        <v>223</v>
      </c>
      <c r="BI67" t="s">
        <v>206</v>
      </c>
      <c r="BJ67" t="s">
        <v>207</v>
      </c>
    </row>
    <row r="68" spans="2:62" x14ac:dyDescent="0.15">
      <c r="B68" s="9">
        <v>1990</v>
      </c>
      <c r="C68">
        <v>-2.5255384987273293</v>
      </c>
      <c r="D68">
        <v>12.932741639007498</v>
      </c>
      <c r="E68">
        <v>3.9472765555052788E-2</v>
      </c>
      <c r="M68" s="9">
        <v>1990</v>
      </c>
      <c r="N68">
        <v>0.83113857369949817</v>
      </c>
      <c r="O68">
        <v>0.16987865871184277</v>
      </c>
      <c r="AT68">
        <v>1</v>
      </c>
      <c r="AU68">
        <f t="shared" ref="AU68:AU93" si="64">AO3</f>
        <v>10.57620727816732</v>
      </c>
      <c r="AV68">
        <f t="shared" ref="AV68:AV93" si="65">LN(X3)</f>
        <v>12.932741639007498</v>
      </c>
      <c r="AW68">
        <f t="shared" ref="AW68:AW93" si="66">AP3</f>
        <v>-2.5494026967901107</v>
      </c>
      <c r="BF68">
        <v>1</v>
      </c>
      <c r="BG68">
        <v>10.57620727816732</v>
      </c>
      <c r="BI68">
        <v>-2.5494026967901107</v>
      </c>
    </row>
    <row r="69" spans="2:62" x14ac:dyDescent="0.15">
      <c r="B69" s="9">
        <v>1991</v>
      </c>
      <c r="C69">
        <v>-2.3672692054767031</v>
      </c>
      <c r="D69">
        <v>12.959938561124824</v>
      </c>
      <c r="E69">
        <v>3.9616182974291217E-2</v>
      </c>
      <c r="F69">
        <v>-2.5255384987273293</v>
      </c>
      <c r="M69" s="9">
        <v>1991</v>
      </c>
      <c r="N69">
        <v>0.72063836671341563</v>
      </c>
      <c r="O69">
        <v>0.17164822807342461</v>
      </c>
      <c r="P69">
        <v>0.83113857369949817</v>
      </c>
      <c r="AT69">
        <v>2</v>
      </c>
      <c r="AU69">
        <f t="shared" si="64"/>
        <v>10.60314426546023</v>
      </c>
      <c r="AV69">
        <f t="shared" si="65"/>
        <v>12.959938561124824</v>
      </c>
      <c r="AW69">
        <f t="shared" si="66"/>
        <v>-2.5989331203700812</v>
      </c>
      <c r="AX69">
        <f>AU68</f>
        <v>10.57620727816732</v>
      </c>
      <c r="BF69">
        <v>2</v>
      </c>
      <c r="BG69">
        <v>10.60314426546023</v>
      </c>
      <c r="BH69">
        <v>12.932741639007498</v>
      </c>
      <c r="BI69">
        <v>-2.5989331203700812</v>
      </c>
      <c r="BJ69">
        <v>10.57620727816732</v>
      </c>
    </row>
    <row r="70" spans="2:62" x14ac:dyDescent="0.15">
      <c r="B70" s="9">
        <v>1992</v>
      </c>
      <c r="C70">
        <v>-2.2531117285663496</v>
      </c>
      <c r="D70">
        <v>12.962663998646654</v>
      </c>
      <c r="E70">
        <v>3.9535149803124808E-2</v>
      </c>
      <c r="F70">
        <v>-2.3672692054767031</v>
      </c>
      <c r="M70" s="9">
        <v>1992</v>
      </c>
      <c r="N70">
        <v>0.64561060746441379</v>
      </c>
      <c r="O70">
        <v>0.17390934447989009</v>
      </c>
      <c r="P70">
        <v>0.72063836671341563</v>
      </c>
      <c r="AT70">
        <v>3</v>
      </c>
      <c r="AU70">
        <f t="shared" si="64"/>
        <v>10.620077207223712</v>
      </c>
      <c r="AV70">
        <f t="shared" si="65"/>
        <v>12.962663998646654</v>
      </c>
      <c r="AW70">
        <f t="shared" si="66"/>
        <v>-2.5100038405569807</v>
      </c>
      <c r="AX70">
        <f t="shared" ref="AX70:AX93" si="67">AU69</f>
        <v>10.60314426546023</v>
      </c>
      <c r="BF70">
        <v>3</v>
      </c>
      <c r="BG70">
        <v>10.620077207223712</v>
      </c>
      <c r="BH70">
        <v>12.959938561124824</v>
      </c>
      <c r="BI70">
        <v>-2.5100038405569807</v>
      </c>
      <c r="BJ70">
        <v>10.60314426546023</v>
      </c>
    </row>
    <row r="71" spans="2:62" x14ac:dyDescent="0.15">
      <c r="B71" s="9">
        <v>1993</v>
      </c>
      <c r="C71">
        <v>-2.1888842378978075</v>
      </c>
      <c r="D71">
        <v>12.958992320242997</v>
      </c>
      <c r="E71">
        <v>3.9696955946239038E-2</v>
      </c>
      <c r="F71">
        <v>-2.2531117285663496</v>
      </c>
      <c r="M71" s="9">
        <v>1993</v>
      </c>
      <c r="N71">
        <v>0.63338459613324161</v>
      </c>
      <c r="O71">
        <v>0.17489621003036013</v>
      </c>
      <c r="P71">
        <v>0.64561060746441379</v>
      </c>
      <c r="AT71">
        <v>4</v>
      </c>
      <c r="AU71">
        <f t="shared" si="64"/>
        <v>10.682904911928658</v>
      </c>
      <c r="AV71">
        <f t="shared" si="65"/>
        <v>12.958992320242997</v>
      </c>
      <c r="AW71">
        <f t="shared" si="66"/>
        <v>-2.5043485488869708</v>
      </c>
      <c r="AX71">
        <f t="shared" si="67"/>
        <v>10.620077207223712</v>
      </c>
      <c r="BF71">
        <v>4</v>
      </c>
      <c r="BG71">
        <v>10.682904911928658</v>
      </c>
      <c r="BH71">
        <v>12.962663998646654</v>
      </c>
      <c r="BI71">
        <v>-2.5043485488869708</v>
      </c>
      <c r="BJ71">
        <v>10.620077207223712</v>
      </c>
    </row>
    <row r="72" spans="2:62" x14ac:dyDescent="0.15">
      <c r="B72" s="9">
        <v>1994</v>
      </c>
      <c r="C72">
        <v>-2.0929778386835185</v>
      </c>
      <c r="D72">
        <v>12.963543480395465</v>
      </c>
      <c r="E72">
        <v>3.97674032865271E-2</v>
      </c>
      <c r="F72">
        <v>-2.1888842378978075</v>
      </c>
      <c r="M72" s="9">
        <v>1994</v>
      </c>
      <c r="N72">
        <v>0.52849363893510071</v>
      </c>
      <c r="O72">
        <v>0.17229262546772697</v>
      </c>
      <c r="P72">
        <v>0.63338459613324161</v>
      </c>
      <c r="AT72">
        <v>5</v>
      </c>
      <c r="AU72">
        <f t="shared" si="64"/>
        <v>10.73756649150711</v>
      </c>
      <c r="AV72">
        <f t="shared" si="65"/>
        <v>12.963543480395465</v>
      </c>
      <c r="AW72">
        <f t="shared" si="66"/>
        <v>-2.4429772121489886</v>
      </c>
      <c r="AX72">
        <f t="shared" si="67"/>
        <v>10.682904911928658</v>
      </c>
      <c r="BF72">
        <v>5</v>
      </c>
      <c r="BG72">
        <v>10.73756649150711</v>
      </c>
      <c r="BH72">
        <v>12.958992320242997</v>
      </c>
      <c r="BI72">
        <v>-2.4429772121489886</v>
      </c>
      <c r="BJ72">
        <v>10.682904911928658</v>
      </c>
    </row>
    <row r="73" spans="2:62" x14ac:dyDescent="0.15">
      <c r="B73" s="9">
        <v>1995</v>
      </c>
      <c r="C73">
        <v>-2.0498408062954092</v>
      </c>
      <c r="D73">
        <v>12.997715834838928</v>
      </c>
      <c r="E73">
        <v>3.9561802060100411E-2</v>
      </c>
      <c r="F73">
        <v>-2.0929778386835185</v>
      </c>
      <c r="M73" s="9">
        <v>1995</v>
      </c>
      <c r="N73">
        <v>0.51719870268435486</v>
      </c>
      <c r="O73">
        <v>0.17287567899982786</v>
      </c>
      <c r="P73">
        <v>0.52849363893510071</v>
      </c>
      <c r="AT73">
        <v>6</v>
      </c>
      <c r="AU73">
        <f t="shared" si="64"/>
        <v>10.794475249008066</v>
      </c>
      <c r="AV73">
        <f t="shared" si="65"/>
        <v>12.997715834838928</v>
      </c>
      <c r="AW73">
        <f t="shared" si="66"/>
        <v>-2.4415094413168896</v>
      </c>
      <c r="AX73">
        <f t="shared" si="67"/>
        <v>10.73756649150711</v>
      </c>
      <c r="BF73">
        <v>6</v>
      </c>
      <c r="BG73">
        <v>10.794475249008066</v>
      </c>
      <c r="BH73">
        <v>12.963543480395465</v>
      </c>
      <c r="BI73">
        <v>-2.4415094413168896</v>
      </c>
      <c r="BJ73">
        <v>10.73756649150711</v>
      </c>
    </row>
    <row r="74" spans="2:62" x14ac:dyDescent="0.15">
      <c r="B74" s="9">
        <v>1996</v>
      </c>
      <c r="C74">
        <v>-1.9333845020138487</v>
      </c>
      <c r="D74">
        <v>12.984261556265045</v>
      </c>
      <c r="E74">
        <v>3.9041041849851812E-2</v>
      </c>
      <c r="F74">
        <v>-2.0498408062954092</v>
      </c>
      <c r="M74" s="9">
        <v>1996</v>
      </c>
      <c r="N74">
        <v>0.42493276644570271</v>
      </c>
      <c r="O74">
        <v>0.17331187866786135</v>
      </c>
      <c r="P74">
        <v>0.51719870268435486</v>
      </c>
      <c r="AT74">
        <v>7</v>
      </c>
      <c r="AU74">
        <f t="shared" si="64"/>
        <v>10.780991705190722</v>
      </c>
      <c r="AV74">
        <f t="shared" si="65"/>
        <v>12.984261556265045</v>
      </c>
      <c r="AW74">
        <f t="shared" si="66"/>
        <v>-2.3815481634910776</v>
      </c>
      <c r="AX74">
        <f t="shared" si="67"/>
        <v>10.794475249008066</v>
      </c>
      <c r="BF74">
        <v>7</v>
      </c>
      <c r="BG74">
        <v>10.780991705190722</v>
      </c>
      <c r="BH74">
        <v>12.997715834838928</v>
      </c>
      <c r="BI74">
        <v>-2.3815481634910776</v>
      </c>
      <c r="BJ74">
        <v>10.794475249008066</v>
      </c>
    </row>
    <row r="75" spans="2:62" x14ac:dyDescent="0.15">
      <c r="B75" s="9">
        <v>1997</v>
      </c>
      <c r="C75">
        <v>-1.796400112242823</v>
      </c>
      <c r="D75">
        <v>13.024940166721839</v>
      </c>
      <c r="E75">
        <v>4.0025189583498696E-2</v>
      </c>
      <c r="F75">
        <v>-1.9333845020138487</v>
      </c>
      <c r="M75" s="9">
        <v>1997</v>
      </c>
      <c r="N75">
        <v>0.42593377330897059</v>
      </c>
      <c r="O75">
        <v>0.169946172402345</v>
      </c>
      <c r="P75">
        <v>0.42493276644570271</v>
      </c>
      <c r="AT75">
        <v>8</v>
      </c>
      <c r="AU75">
        <f t="shared" si="64"/>
        <v>10.826748459887428</v>
      </c>
      <c r="AV75">
        <f t="shared" si="65"/>
        <v>13.024940166721839</v>
      </c>
      <c r="AW75">
        <f t="shared" si="66"/>
        <v>-2.4387419851598979</v>
      </c>
      <c r="AX75">
        <f t="shared" si="67"/>
        <v>10.780991705190722</v>
      </c>
      <c r="BF75">
        <v>8</v>
      </c>
      <c r="BG75">
        <v>10.826748459887428</v>
      </c>
      <c r="BH75">
        <v>12.984261556265045</v>
      </c>
      <c r="BI75">
        <v>-2.4387419851598979</v>
      </c>
      <c r="BJ75">
        <v>10.780991705190722</v>
      </c>
    </row>
    <row r="76" spans="2:62" x14ac:dyDescent="0.15">
      <c r="B76" s="9">
        <v>1998</v>
      </c>
      <c r="C76">
        <v>-1.7558675555836687</v>
      </c>
      <c r="D76">
        <v>13.016729491050805</v>
      </c>
      <c r="E76">
        <v>4.0492427358855401E-2</v>
      </c>
      <c r="F76">
        <v>-1.796400112242823</v>
      </c>
      <c r="M76" s="9">
        <v>1998</v>
      </c>
      <c r="N76">
        <v>0.38662259316617881</v>
      </c>
      <c r="O76">
        <v>0.17028517658522732</v>
      </c>
      <c r="P76">
        <v>0.42593377330897059</v>
      </c>
      <c r="AT76">
        <v>9</v>
      </c>
      <c r="AU76">
        <f t="shared" si="64"/>
        <v>10.892965845971391</v>
      </c>
      <c r="AV76">
        <f t="shared" si="65"/>
        <v>13.016729491050805</v>
      </c>
      <c r="AW76">
        <f t="shared" si="66"/>
        <v>-2.4309014042516046</v>
      </c>
      <c r="AX76">
        <f t="shared" si="67"/>
        <v>10.826748459887428</v>
      </c>
      <c r="BF76">
        <v>9</v>
      </c>
      <c r="BG76">
        <v>10.892965845971391</v>
      </c>
      <c r="BH76">
        <v>13.024940166721839</v>
      </c>
      <c r="BI76">
        <v>-2.4309014042516046</v>
      </c>
      <c r="BJ76">
        <v>10.826748459887428</v>
      </c>
    </row>
    <row r="77" spans="2:62" x14ac:dyDescent="0.15">
      <c r="B77" s="9">
        <v>1999</v>
      </c>
      <c r="C77">
        <v>-1.7244288047256418</v>
      </c>
      <c r="D77">
        <v>13.023506114130962</v>
      </c>
      <c r="E77">
        <v>3.8157109077404806E-2</v>
      </c>
      <c r="F77">
        <v>-1.7558675555836687</v>
      </c>
      <c r="M77" s="9">
        <v>1999</v>
      </c>
      <c r="N77">
        <v>0.39902623067827003</v>
      </c>
      <c r="O77">
        <v>0.19469248003302703</v>
      </c>
      <c r="P77">
        <v>0.38662259316617881</v>
      </c>
      <c r="AT77">
        <v>10</v>
      </c>
      <c r="AU77">
        <f t="shared" si="64"/>
        <v>10.935584441759781</v>
      </c>
      <c r="AV77">
        <f t="shared" si="65"/>
        <v>13.023506114130962</v>
      </c>
      <c r="AW77">
        <f t="shared" si="66"/>
        <v>-2.289807684068252</v>
      </c>
      <c r="AX77">
        <f t="shared" si="67"/>
        <v>10.892965845971391</v>
      </c>
      <c r="BF77">
        <v>10</v>
      </c>
      <c r="BG77">
        <v>10.935584441759781</v>
      </c>
      <c r="BH77">
        <v>13.016729491050805</v>
      </c>
      <c r="BI77">
        <v>-2.289807684068252</v>
      </c>
      <c r="BJ77">
        <v>10.892965845971391</v>
      </c>
    </row>
    <row r="78" spans="2:62" x14ac:dyDescent="0.15">
      <c r="B78" s="9">
        <v>2000</v>
      </c>
      <c r="C78">
        <v>-1.6015043269996323</v>
      </c>
      <c r="D78">
        <v>13.048365860688643</v>
      </c>
      <c r="E78">
        <v>3.6873729283401949E-2</v>
      </c>
      <c r="F78">
        <v>-1.7244288047256418</v>
      </c>
      <c r="M78" s="9">
        <v>2000</v>
      </c>
      <c r="N78">
        <v>0.36778949885171119</v>
      </c>
      <c r="O78">
        <v>0.1935488586298971</v>
      </c>
      <c r="P78">
        <v>0.39902623067827003</v>
      </c>
      <c r="AT78">
        <v>11</v>
      </c>
      <c r="AU78">
        <f t="shared" si="64"/>
        <v>10.952281771361658</v>
      </c>
      <c r="AV78">
        <f t="shared" si="65"/>
        <v>13.048365860688643</v>
      </c>
      <c r="AW78">
        <f t="shared" si="66"/>
        <v>-2.2730099354805144</v>
      </c>
      <c r="AX78">
        <f t="shared" si="67"/>
        <v>10.935584441759781</v>
      </c>
      <c r="BF78">
        <v>11</v>
      </c>
      <c r="BG78">
        <v>10.952281771361658</v>
      </c>
      <c r="BH78">
        <v>13.023506114130962</v>
      </c>
      <c r="BI78">
        <v>-2.2730099354805144</v>
      </c>
      <c r="BJ78">
        <v>10.935584441759781</v>
      </c>
    </row>
    <row r="79" spans="2:62" x14ac:dyDescent="0.15">
      <c r="B79" s="9">
        <v>2001</v>
      </c>
      <c r="C79">
        <v>-1.6093694358881745</v>
      </c>
      <c r="D79">
        <v>13.042185327239077</v>
      </c>
      <c r="E79">
        <v>3.63630217540961E-2</v>
      </c>
      <c r="F79">
        <v>-1.6015043269996323</v>
      </c>
      <c r="M79" s="9">
        <v>2001</v>
      </c>
      <c r="N79">
        <v>0.37848384479837122</v>
      </c>
      <c r="O79">
        <v>0.19319084309244269</v>
      </c>
      <c r="P79">
        <v>0.36778949885171119</v>
      </c>
      <c r="AT79">
        <v>12</v>
      </c>
      <c r="AU79">
        <f t="shared" si="64"/>
        <v>10.955805954540915</v>
      </c>
      <c r="AV79">
        <f t="shared" si="65"/>
        <v>13.042185327239077</v>
      </c>
      <c r="AW79">
        <f t="shared" si="66"/>
        <v>-2.2811243288706793</v>
      </c>
      <c r="AX79">
        <f t="shared" si="67"/>
        <v>10.952281771361658</v>
      </c>
      <c r="BF79">
        <v>12</v>
      </c>
      <c r="BG79">
        <v>10.955805954540915</v>
      </c>
      <c r="BH79">
        <v>13.048365860688643</v>
      </c>
      <c r="BI79">
        <v>-2.2811243288706793</v>
      </c>
      <c r="BJ79">
        <v>10.952281771361658</v>
      </c>
    </row>
    <row r="80" spans="2:62" x14ac:dyDescent="0.15">
      <c r="B80" s="9">
        <v>2002</v>
      </c>
      <c r="C80">
        <v>-1.5579508879755379</v>
      </c>
      <c r="D80">
        <v>13.051258276731103</v>
      </c>
      <c r="E80">
        <v>3.6074815065354211E-2</v>
      </c>
      <c r="F80">
        <v>-1.6093694358881745</v>
      </c>
      <c r="M80" s="9">
        <v>2002</v>
      </c>
      <c r="N80">
        <v>0.35782494550501465</v>
      </c>
      <c r="O80">
        <v>0.18421743163011936</v>
      </c>
      <c r="P80">
        <v>0.37848384479837122</v>
      </c>
      <c r="AT80">
        <v>13</v>
      </c>
      <c r="AU80">
        <f t="shared" si="64"/>
        <v>10.974542760980816</v>
      </c>
      <c r="AV80">
        <f t="shared" si="65"/>
        <v>13.051258276731103</v>
      </c>
      <c r="AW80">
        <f t="shared" si="66"/>
        <v>-2.2841924001031138</v>
      </c>
      <c r="AX80">
        <f t="shared" si="67"/>
        <v>10.955805954540915</v>
      </c>
      <c r="BF80">
        <v>13</v>
      </c>
      <c r="BG80">
        <v>10.974542760980816</v>
      </c>
      <c r="BH80">
        <v>13.042185327239077</v>
      </c>
      <c r="BI80">
        <v>-2.2841924001031138</v>
      </c>
      <c r="BJ80">
        <v>10.955805954540915</v>
      </c>
    </row>
    <row r="81" spans="2:62" x14ac:dyDescent="0.15">
      <c r="B81" s="9">
        <v>2003</v>
      </c>
      <c r="C81">
        <v>-1.5108429407177428</v>
      </c>
      <c r="D81">
        <v>13.071827690696434</v>
      </c>
      <c r="E81">
        <v>3.6852997214011439E-2</v>
      </c>
      <c r="F81">
        <v>-1.5579508879755379</v>
      </c>
      <c r="M81" s="9">
        <v>2003</v>
      </c>
      <c r="N81">
        <v>0.35745060740721396</v>
      </c>
      <c r="O81">
        <v>0.18732119588517621</v>
      </c>
      <c r="P81">
        <v>0.35782494550501465</v>
      </c>
      <c r="AT81">
        <v>14</v>
      </c>
      <c r="AU81">
        <f t="shared" si="64"/>
        <v>10.970096627103786</v>
      </c>
      <c r="AV81">
        <f t="shared" si="65"/>
        <v>13.071827690696434</v>
      </c>
      <c r="AW81">
        <f t="shared" si="66"/>
        <v>-2.2733270471795057</v>
      </c>
      <c r="AX81">
        <f t="shared" si="67"/>
        <v>10.974542760980816</v>
      </c>
      <c r="BF81">
        <v>14</v>
      </c>
      <c r="BG81">
        <v>10.970096627103786</v>
      </c>
      <c r="BH81">
        <v>13.051258276731103</v>
      </c>
      <c r="BI81">
        <v>-2.2733270471795057</v>
      </c>
      <c r="BJ81">
        <v>10.974542760980816</v>
      </c>
    </row>
    <row r="82" spans="2:62" x14ac:dyDescent="0.15">
      <c r="B82" s="9">
        <v>2004</v>
      </c>
      <c r="C82">
        <v>-1.4431323428090694</v>
      </c>
      <c r="D82">
        <v>13.08700973747586</v>
      </c>
      <c r="E82">
        <v>3.6961931202961394E-2</v>
      </c>
      <c r="F82">
        <v>-1.5108429407177428</v>
      </c>
      <c r="M82" s="9">
        <v>2004</v>
      </c>
      <c r="N82">
        <v>0.35738578830633422</v>
      </c>
      <c r="O82">
        <v>0.18259104838662787</v>
      </c>
      <c r="P82">
        <v>0.35745060740721396</v>
      </c>
      <c r="AT82">
        <v>15</v>
      </c>
      <c r="AU82">
        <f t="shared" si="64"/>
        <v>11.032726445818009</v>
      </c>
      <c r="AV82">
        <f t="shared" si="65"/>
        <v>13.08700973747586</v>
      </c>
      <c r="AW82">
        <f t="shared" si="66"/>
        <v>-2.2934096725922655</v>
      </c>
      <c r="AX82">
        <f t="shared" si="67"/>
        <v>10.970096627103786</v>
      </c>
      <c r="BF82">
        <v>15</v>
      </c>
      <c r="BG82">
        <v>11.032726445818009</v>
      </c>
      <c r="BH82">
        <v>13.071827690696434</v>
      </c>
      <c r="BI82">
        <v>-2.2934096725922655</v>
      </c>
      <c r="BJ82">
        <v>10.970096627103786</v>
      </c>
    </row>
    <row r="83" spans="2:62" x14ac:dyDescent="0.15">
      <c r="B83" s="9">
        <v>2005</v>
      </c>
      <c r="C83">
        <v>-1.3857627859649375</v>
      </c>
      <c r="D83">
        <v>13.107631392643814</v>
      </c>
      <c r="E83">
        <v>3.7630456569243784E-2</v>
      </c>
      <c r="F83">
        <v>-1.4431323428090694</v>
      </c>
      <c r="M83" s="9">
        <v>2005</v>
      </c>
      <c r="N83">
        <v>0.3592964909345141</v>
      </c>
      <c r="O83">
        <v>0.26037496737335009</v>
      </c>
      <c r="P83">
        <v>0.35738578830633422</v>
      </c>
      <c r="AT83">
        <v>16</v>
      </c>
      <c r="AU83">
        <f t="shared" si="64"/>
        <v>11.051954233696392</v>
      </c>
      <c r="AV83">
        <f t="shared" si="65"/>
        <v>13.107631392643814</v>
      </c>
      <c r="AW83">
        <f t="shared" si="66"/>
        <v>-2.0035898592689771</v>
      </c>
      <c r="AX83">
        <f t="shared" si="67"/>
        <v>11.032726445818009</v>
      </c>
      <c r="BF83">
        <v>16</v>
      </c>
      <c r="BG83">
        <v>11.051954233696392</v>
      </c>
      <c r="BH83">
        <v>13.08700973747586</v>
      </c>
      <c r="BI83">
        <v>-2.0035898592689771</v>
      </c>
      <c r="BJ83">
        <v>11.032726445818009</v>
      </c>
    </row>
    <row r="84" spans="2:62" x14ac:dyDescent="0.15">
      <c r="B84" s="9">
        <v>2006</v>
      </c>
      <c r="C84">
        <v>-0.94858028468589406</v>
      </c>
      <c r="D84">
        <v>13.121655126653968</v>
      </c>
      <c r="E84">
        <v>3.7652644253312675E-2</v>
      </c>
      <c r="F84">
        <v>-1.3857627859649375</v>
      </c>
      <c r="M84" s="9">
        <v>2006</v>
      </c>
      <c r="N84">
        <v>0.35423418530287409</v>
      </c>
      <c r="O84">
        <v>0.27199012232863867</v>
      </c>
      <c r="P84">
        <v>0.3592964909345141</v>
      </c>
      <c r="AT84">
        <v>17</v>
      </c>
      <c r="AU84">
        <f t="shared" si="64"/>
        <v>11.067559341469893</v>
      </c>
      <c r="AV84">
        <f t="shared" si="65"/>
        <v>13.121655126653968</v>
      </c>
      <c r="AW84">
        <f t="shared" si="66"/>
        <v>-1.9842393431953655</v>
      </c>
      <c r="AX84">
        <f t="shared" si="67"/>
        <v>11.051954233696392</v>
      </c>
      <c r="BF84">
        <v>17</v>
      </c>
      <c r="BG84">
        <v>11.067559341469893</v>
      </c>
      <c r="BH84">
        <v>13.107631392643814</v>
      </c>
      <c r="BI84">
        <v>-1.9842393431953655</v>
      </c>
      <c r="BJ84">
        <v>11.051954233696392</v>
      </c>
    </row>
    <row r="85" spans="2:62" x14ac:dyDescent="0.15">
      <c r="B85" s="9">
        <v>2007</v>
      </c>
      <c r="C85">
        <v>-0.64955494528369229</v>
      </c>
      <c r="D85">
        <v>13.133317165022353</v>
      </c>
      <c r="E85">
        <v>3.8886392969161285E-2</v>
      </c>
      <c r="F85">
        <v>-0.94858028468589406</v>
      </c>
      <c r="M85" s="9">
        <v>2007</v>
      </c>
      <c r="N85">
        <v>0.22009857759441295</v>
      </c>
      <c r="O85">
        <v>0.26770950490528295</v>
      </c>
      <c r="P85">
        <v>0.35423418530287409</v>
      </c>
      <c r="AT85">
        <v>18</v>
      </c>
      <c r="AU85">
        <f t="shared" si="64"/>
        <v>11.044363288502103</v>
      </c>
      <c r="AV85">
        <f t="shared" si="65"/>
        <v>13.133317165022353</v>
      </c>
      <c r="AW85">
        <f t="shared" si="66"/>
        <v>-1.9361902402643845</v>
      </c>
      <c r="AX85">
        <f t="shared" si="67"/>
        <v>11.067559341469893</v>
      </c>
      <c r="BF85">
        <v>18</v>
      </c>
      <c r="BG85">
        <v>11.044363288502103</v>
      </c>
      <c r="BH85">
        <v>13.121655126653968</v>
      </c>
      <c r="BI85">
        <v>-1.9361902402643845</v>
      </c>
      <c r="BJ85">
        <v>11.067559341469893</v>
      </c>
    </row>
    <row r="86" spans="2:62" x14ac:dyDescent="0.15">
      <c r="B86" s="9">
        <v>2008</v>
      </c>
      <c r="C86">
        <v>-0.49709332106542919</v>
      </c>
      <c r="D86">
        <v>13.098140354539442</v>
      </c>
      <c r="E86">
        <v>4.1283504748671492E-2</v>
      </c>
      <c r="F86">
        <v>-0.64955494528369229</v>
      </c>
      <c r="M86" s="9">
        <v>2008</v>
      </c>
      <c r="N86">
        <v>0.15381159804126435</v>
      </c>
      <c r="O86">
        <v>0.26924253710269702</v>
      </c>
      <c r="P86">
        <v>0.22009857759441295</v>
      </c>
      <c r="AT86">
        <v>19</v>
      </c>
      <c r="AU86">
        <f t="shared" si="64"/>
        <v>11.010587823975513</v>
      </c>
      <c r="AV86">
        <f t="shared" si="65"/>
        <v>13.098140354539442</v>
      </c>
      <c r="AW86">
        <f t="shared" si="66"/>
        <v>-1.8829443027814614</v>
      </c>
      <c r="AX86">
        <f t="shared" si="67"/>
        <v>11.044363288502103</v>
      </c>
      <c r="BF86">
        <v>19</v>
      </c>
      <c r="BG86">
        <v>11.010587823975513</v>
      </c>
      <c r="BH86">
        <v>13.133317165022353</v>
      </c>
      <c r="BI86">
        <v>-1.8829443027814614</v>
      </c>
      <c r="BJ86">
        <v>11.044363288502103</v>
      </c>
    </row>
    <row r="87" spans="2:62" x14ac:dyDescent="0.15">
      <c r="B87" s="9">
        <v>2009</v>
      </c>
      <c r="C87">
        <v>-0.30700026680206544</v>
      </c>
      <c r="D87">
        <v>13.076342475286797</v>
      </c>
      <c r="E87">
        <v>3.7702004844090774E-2</v>
      </c>
      <c r="F87">
        <v>-0.49709332106542919</v>
      </c>
      <c r="M87" s="9">
        <v>2009</v>
      </c>
      <c r="N87">
        <v>7.8016740849443142E-2</v>
      </c>
      <c r="O87">
        <v>0.27475298445612728</v>
      </c>
      <c r="P87">
        <v>0.15381159804126435</v>
      </c>
      <c r="AT87">
        <v>20</v>
      </c>
      <c r="AU87">
        <f t="shared" si="64"/>
        <v>10.935730331069006</v>
      </c>
      <c r="AV87">
        <f t="shared" si="65"/>
        <v>13.076342475286797</v>
      </c>
      <c r="AW87">
        <f t="shared" si="66"/>
        <v>-1.8710374654769948</v>
      </c>
      <c r="AX87">
        <f t="shared" si="67"/>
        <v>11.010587823975513</v>
      </c>
      <c r="BF87">
        <v>20</v>
      </c>
      <c r="BG87">
        <v>10.935730331069006</v>
      </c>
      <c r="BH87">
        <v>13.098140354539442</v>
      </c>
      <c r="BI87">
        <v>-1.8710374654769948</v>
      </c>
      <c r="BJ87">
        <v>11.010587823975513</v>
      </c>
    </row>
    <row r="88" spans="2:62" x14ac:dyDescent="0.15">
      <c r="B88" s="9">
        <v>2010</v>
      </c>
      <c r="C88">
        <v>-0.20324471018346535</v>
      </c>
      <c r="D88">
        <v>13.107925653245154</v>
      </c>
      <c r="E88">
        <v>3.7955689720389693E-2</v>
      </c>
      <c r="F88">
        <v>-0.30700026680206544</v>
      </c>
      <c r="M88" s="9">
        <v>2010</v>
      </c>
      <c r="N88">
        <v>0.12546331824036566</v>
      </c>
      <c r="O88">
        <v>0.2622838182589507</v>
      </c>
      <c r="P88">
        <v>7.8016740849443142E-2</v>
      </c>
      <c r="AT88">
        <v>21</v>
      </c>
      <c r="AU88">
        <f t="shared" si="64"/>
        <v>10.970940242151141</v>
      </c>
      <c r="AV88">
        <f t="shared" si="65"/>
        <v>13.107925653245154</v>
      </c>
      <c r="AW88">
        <f t="shared" si="66"/>
        <v>-1.926730152481934</v>
      </c>
      <c r="AX88">
        <f t="shared" si="67"/>
        <v>10.935730331069006</v>
      </c>
      <c r="BF88">
        <v>21</v>
      </c>
      <c r="BG88">
        <v>10.970940242151141</v>
      </c>
      <c r="BH88">
        <v>13.076342475286797</v>
      </c>
      <c r="BI88">
        <v>-1.926730152481934</v>
      </c>
      <c r="BJ88">
        <v>10.935730331069006</v>
      </c>
    </row>
    <row r="89" spans="2:62" x14ac:dyDescent="0.15">
      <c r="B89" s="9">
        <v>2011</v>
      </c>
      <c r="C89">
        <v>-0.13493246630754005</v>
      </c>
      <c r="D89">
        <v>13.112422126509937</v>
      </c>
      <c r="E89">
        <v>3.5177166809595248E-2</v>
      </c>
      <c r="F89">
        <v>-0.20324471018346535</v>
      </c>
      <c r="M89" s="9">
        <v>2011</v>
      </c>
      <c r="N89">
        <v>0.13711988749896545</v>
      </c>
      <c r="O89">
        <v>0.26925152948900249</v>
      </c>
      <c r="P89">
        <v>0.12546331824036566</v>
      </c>
      <c r="AT89">
        <v>22</v>
      </c>
      <c r="AU89">
        <f t="shared" si="64"/>
        <v>10.958637703918708</v>
      </c>
      <c r="AV89">
        <f t="shared" si="65"/>
        <v>13.112422126509937</v>
      </c>
      <c r="AW89">
        <f t="shared" si="66"/>
        <v>-1.9038185649840553</v>
      </c>
      <c r="AX89">
        <f t="shared" si="67"/>
        <v>10.970940242151141</v>
      </c>
      <c r="BF89">
        <v>22</v>
      </c>
      <c r="BG89">
        <v>10.958637703918708</v>
      </c>
      <c r="BH89">
        <v>13.107925653245154</v>
      </c>
      <c r="BI89">
        <v>-1.9038185649840553</v>
      </c>
      <c r="BJ89">
        <v>10.970940242151141</v>
      </c>
    </row>
    <row r="90" spans="2:62" x14ac:dyDescent="0.15">
      <c r="B90" s="9">
        <v>2012</v>
      </c>
      <c r="C90">
        <v>-8.1869485322256848E-3</v>
      </c>
      <c r="D90">
        <v>13.121631109361516</v>
      </c>
      <c r="E90">
        <v>3.2281570889034876E-2</v>
      </c>
      <c r="F90">
        <v>-0.13493246630754005</v>
      </c>
      <c r="M90" s="9">
        <v>2012</v>
      </c>
      <c r="N90">
        <v>8.3344015934189664E-2</v>
      </c>
      <c r="O90">
        <v>0.27458599933871636</v>
      </c>
      <c r="P90">
        <v>0.13711988749896545</v>
      </c>
      <c r="AT90">
        <v>23</v>
      </c>
      <c r="AU90">
        <f t="shared" si="64"/>
        <v>10.906735232957619</v>
      </c>
      <c r="AV90">
        <f t="shared" si="65"/>
        <v>13.121631109361516</v>
      </c>
      <c r="AW90">
        <f t="shared" si="66"/>
        <v>-1.8734732994932377</v>
      </c>
      <c r="AX90">
        <f t="shared" si="67"/>
        <v>10.958637703918708</v>
      </c>
      <c r="BF90">
        <v>23</v>
      </c>
      <c r="BG90">
        <v>10.906735232957619</v>
      </c>
      <c r="BH90">
        <v>13.112422126509937</v>
      </c>
      <c r="BI90">
        <v>-1.8734732994932377</v>
      </c>
      <c r="BJ90">
        <v>10.958637703918708</v>
      </c>
    </row>
    <row r="91" spans="2:62" x14ac:dyDescent="0.15">
      <c r="B91" s="9">
        <v>2013</v>
      </c>
      <c r="C91">
        <v>-0.17393824010255865</v>
      </c>
      <c r="D91">
        <v>13.147383741156469</v>
      </c>
      <c r="E91">
        <v>3.2098710525513371E-2</v>
      </c>
      <c r="F91">
        <v>-8.1869485322256848E-3</v>
      </c>
      <c r="M91" s="9">
        <v>2013</v>
      </c>
      <c r="N91">
        <v>5.697189138015786E-2</v>
      </c>
      <c r="O91">
        <v>0.273544297172783</v>
      </c>
      <c r="P91">
        <v>8.3344015934189664E-2</v>
      </c>
      <c r="AT91">
        <v>24</v>
      </c>
      <c r="AU91">
        <f t="shared" si="64"/>
        <v>10.954516185283431</v>
      </c>
      <c r="AV91">
        <f t="shared" si="65"/>
        <v>13.147383741156469</v>
      </c>
      <c r="AW91">
        <f t="shared" si="66"/>
        <v>-1.8644861094906571</v>
      </c>
      <c r="AX91">
        <f t="shared" si="67"/>
        <v>10.906735232957619</v>
      </c>
      <c r="BF91">
        <v>24</v>
      </c>
      <c r="BG91">
        <v>10.954516185283431</v>
      </c>
      <c r="BH91">
        <v>13.121631109361516</v>
      </c>
      <c r="BI91">
        <v>-1.8644861094906571</v>
      </c>
      <c r="BJ91">
        <v>10.906735232957619</v>
      </c>
    </row>
    <row r="92" spans="2:62" x14ac:dyDescent="0.15">
      <c r="B92" s="9">
        <v>2014</v>
      </c>
      <c r="C92">
        <v>-0.11854668150436422</v>
      </c>
      <c r="D92">
        <v>13.142936296185127</v>
      </c>
      <c r="E92">
        <v>3.1845173378376661E-2</v>
      </c>
      <c r="F92">
        <v>-0.17393824010255865</v>
      </c>
      <c r="M92" s="9">
        <v>2014</v>
      </c>
      <c r="N92">
        <v>-1.1310465581985337E-2</v>
      </c>
      <c r="O92">
        <v>0.26484497993121214</v>
      </c>
      <c r="P92">
        <v>5.697189138015786E-2</v>
      </c>
      <c r="AT92">
        <v>25</v>
      </c>
      <c r="AU92">
        <f t="shared" si="64"/>
        <v>10.935624664791705</v>
      </c>
      <c r="AV92">
        <f t="shared" si="65"/>
        <v>13.142936296185127</v>
      </c>
      <c r="AW92">
        <f t="shared" si="66"/>
        <v>-1.869874512371823</v>
      </c>
      <c r="AX92">
        <f t="shared" si="67"/>
        <v>10.954516185283431</v>
      </c>
      <c r="BF92">
        <v>25</v>
      </c>
      <c r="BG92">
        <v>10.935624664791705</v>
      </c>
      <c r="BH92">
        <v>13.147383741156469</v>
      </c>
      <c r="BI92">
        <v>-1.869874512371823</v>
      </c>
      <c r="BJ92">
        <v>10.954516185283431</v>
      </c>
    </row>
    <row r="93" spans="2:62" x14ac:dyDescent="0.15">
      <c r="B93" s="9">
        <v>2015</v>
      </c>
      <c r="C93">
        <v>-1.8806154839585039E-2</v>
      </c>
      <c r="D93">
        <v>13.156175258393048</v>
      </c>
      <c r="E93">
        <v>3.2316742576148048E-2</v>
      </c>
      <c r="F93">
        <v>-0.11854668150436422</v>
      </c>
      <c r="M93" s="9">
        <v>2015</v>
      </c>
      <c r="N93">
        <v>-4.5295154132928832E-2</v>
      </c>
      <c r="O93">
        <v>0.25983991676632323</v>
      </c>
      <c r="P93">
        <v>-1.1310465581985337E-2</v>
      </c>
      <c r="AT93">
        <v>26</v>
      </c>
      <c r="AU93">
        <f t="shared" si="64"/>
        <v>10.914558852161212</v>
      </c>
      <c r="AV93">
        <f t="shared" si="65"/>
        <v>13.156175258393048</v>
      </c>
      <c r="AW93">
        <f t="shared" si="66"/>
        <v>-1.8726990622792037</v>
      </c>
      <c r="AX93">
        <f t="shared" si="67"/>
        <v>10.935624664791705</v>
      </c>
      <c r="BF93">
        <v>26</v>
      </c>
      <c r="BG93">
        <v>10.914558852161212</v>
      </c>
      <c r="BH93">
        <v>13.142936296185127</v>
      </c>
      <c r="BI93">
        <v>-1.8726990622792037</v>
      </c>
      <c r="BJ93">
        <v>10.935624664791705</v>
      </c>
    </row>
    <row r="94" spans="2:62" x14ac:dyDescent="0.15">
      <c r="B94" s="9">
        <v>2016</v>
      </c>
      <c r="C94">
        <f>$I$94+D94*$I$95+E94*$I$96+F94*$I$97</f>
        <v>4.2588353221083675E-2</v>
      </c>
      <c r="D94">
        <f t="shared" ref="D94:D108" si="68">LN(X29)</f>
        <v>13.166125589246215</v>
      </c>
      <c r="E94" s="29">
        <f t="shared" ref="E94:E108" si="69">AA29</f>
        <v>3.2316742576148048E-2</v>
      </c>
      <c r="F94">
        <f>C93</f>
        <v>-1.8806154839585039E-2</v>
      </c>
      <c r="H94" t="s">
        <v>111</v>
      </c>
      <c r="I94">
        <v>-19.803467739645139</v>
      </c>
      <c r="M94" s="9">
        <v>2016</v>
      </c>
      <c r="N94">
        <f>$S$94+$S$95*O94+P94*$S$96</f>
        <v>-3.8375484081578183E-2</v>
      </c>
      <c r="O94">
        <f t="shared" ref="O94:O108" si="70">AC29</f>
        <v>0.25983991676632323</v>
      </c>
      <c r="P94">
        <f>N93</f>
        <v>-4.5295154132928832E-2</v>
      </c>
      <c r="R94" t="s">
        <v>111</v>
      </c>
      <c r="S94">
        <v>0.16208825706762092</v>
      </c>
      <c r="BH94">
        <v>13.156175258393048</v>
      </c>
    </row>
    <row r="95" spans="2:62" x14ac:dyDescent="0.15">
      <c r="B95" s="9">
        <v>2017</v>
      </c>
      <c r="C95">
        <f t="shared" ref="C95:C108" si="71">$I$94+D95*$I$95+E95*$I$96+F95*$I$97</f>
        <v>0.11502067669010899</v>
      </c>
      <c r="D95">
        <f t="shared" si="68"/>
        <v>13.176075920099384</v>
      </c>
      <c r="E95" s="29">
        <f t="shared" si="69"/>
        <v>3.2316742576148048E-2</v>
      </c>
      <c r="F95">
        <f t="shared" ref="F95:F108" si="72">C94</f>
        <v>4.2588353221083675E-2</v>
      </c>
      <c r="H95" t="s">
        <v>124</v>
      </c>
      <c r="I95">
        <v>1.450147422479416</v>
      </c>
      <c r="M95" s="9">
        <v>2017</v>
      </c>
      <c r="N95">
        <f t="shared" ref="N95:N108" si="73">$S$94+$S$95*O95+P95*$S$96</f>
        <v>-3.2627371453723159E-2</v>
      </c>
      <c r="O95">
        <f t="shared" si="70"/>
        <v>0.25983991676632323</v>
      </c>
      <c r="P95">
        <f t="shared" ref="P95:P108" si="74">N94</f>
        <v>-3.8375484081578183E-2</v>
      </c>
      <c r="R95" t="s">
        <v>124</v>
      </c>
      <c r="S95">
        <v>-0.62668366588516078</v>
      </c>
      <c r="U95" s="38"/>
      <c r="V95" s="38"/>
      <c r="AU95" s="43" t="s">
        <v>100</v>
      </c>
      <c r="AV95" s="43"/>
      <c r="AW95" s="43"/>
      <c r="AX95" s="43"/>
      <c r="AY95" s="43"/>
      <c r="AZ95" s="43"/>
      <c r="BA95" s="43"/>
      <c r="BB95" s="43"/>
      <c r="BC95" s="43"/>
      <c r="BG95" t="s">
        <v>100</v>
      </c>
    </row>
    <row r="96" spans="2:62" ht="13.75" thickBot="1" x14ac:dyDescent="0.2">
      <c r="B96" s="9">
        <v>2018</v>
      </c>
      <c r="C96">
        <f t="shared" si="71"/>
        <v>0.19788105093795727</v>
      </c>
      <c r="D96">
        <f t="shared" si="68"/>
        <v>13.186026250952551</v>
      </c>
      <c r="E96" s="29">
        <f t="shared" si="69"/>
        <v>3.2316742576148048E-2</v>
      </c>
      <c r="F96">
        <f t="shared" si="72"/>
        <v>0.11502067669010899</v>
      </c>
      <c r="H96" t="s">
        <v>125</v>
      </c>
      <c r="I96">
        <v>23.857610208510284</v>
      </c>
      <c r="M96" s="9">
        <v>2018</v>
      </c>
      <c r="N96">
        <f t="shared" si="73"/>
        <v>-2.7852461878944058E-2</v>
      </c>
      <c r="O96">
        <f t="shared" si="70"/>
        <v>0.25983991676632323</v>
      </c>
      <c r="P96">
        <f t="shared" si="74"/>
        <v>-3.2627371453723159E-2</v>
      </c>
      <c r="R96" t="s">
        <v>125</v>
      </c>
      <c r="S96">
        <v>0.83069172159921889</v>
      </c>
      <c r="AU96" s="43"/>
      <c r="AV96" s="43"/>
      <c r="AW96" s="43"/>
      <c r="AX96" s="43"/>
      <c r="AY96" s="43"/>
      <c r="AZ96" s="43"/>
      <c r="BA96" s="43"/>
      <c r="BB96" s="43"/>
      <c r="BC96" s="43"/>
    </row>
    <row r="97" spans="2:67" x14ac:dyDescent="0.15">
      <c r="B97" s="9">
        <v>2019</v>
      </c>
      <c r="C97">
        <f t="shared" si="71"/>
        <v>0.29059339670576601</v>
      </c>
      <c r="D97">
        <f t="shared" si="68"/>
        <v>13.19597658180572</v>
      </c>
      <c r="E97" s="29">
        <f t="shared" si="69"/>
        <v>3.2316742576148048E-2</v>
      </c>
      <c r="F97">
        <f t="shared" si="72"/>
        <v>0.19788105093795727</v>
      </c>
      <c r="H97" t="s">
        <v>126</v>
      </c>
      <c r="I97">
        <v>0.94475676508668738</v>
      </c>
      <c r="M97" s="9">
        <v>2019</v>
      </c>
      <c r="N97">
        <f t="shared" si="73"/>
        <v>-2.3885984023790215E-2</v>
      </c>
      <c r="O97">
        <f t="shared" si="70"/>
        <v>0.25983991676632323</v>
      </c>
      <c r="P97">
        <f t="shared" si="74"/>
        <v>-2.7852461878944058E-2</v>
      </c>
      <c r="AU97" s="42" t="s">
        <v>101</v>
      </c>
      <c r="AV97" s="42"/>
      <c r="AW97" s="43"/>
      <c r="AX97" s="43"/>
      <c r="AY97" s="43"/>
      <c r="AZ97" s="43"/>
      <c r="BA97" s="43"/>
      <c r="BB97" s="43"/>
      <c r="BC97" s="43"/>
      <c r="BG97" s="26" t="s">
        <v>101</v>
      </c>
      <c r="BH97" s="26"/>
    </row>
    <row r="98" spans="2:67" x14ac:dyDescent="0.15">
      <c r="B98" s="9">
        <v>2020</v>
      </c>
      <c r="C98">
        <f t="shared" si="71"/>
        <v>0.39261345921649882</v>
      </c>
      <c r="D98">
        <f t="shared" si="68"/>
        <v>13.205926912658889</v>
      </c>
      <c r="E98" s="29">
        <f t="shared" si="69"/>
        <v>3.2316742576148048E-2</v>
      </c>
      <c r="F98">
        <f t="shared" si="72"/>
        <v>0.29059339670576601</v>
      </c>
      <c r="M98" s="9">
        <v>2020</v>
      </c>
      <c r="N98">
        <f t="shared" si="73"/>
        <v>-2.0591063705607291E-2</v>
      </c>
      <c r="O98">
        <f t="shared" si="70"/>
        <v>0.25983991676632323</v>
      </c>
      <c r="P98">
        <f t="shared" si="74"/>
        <v>-2.3885984023790215E-2</v>
      </c>
      <c r="AU98" s="43" t="s">
        <v>102</v>
      </c>
      <c r="AV98" s="43">
        <v>0.9795129679649297</v>
      </c>
      <c r="AW98" s="43"/>
      <c r="AX98" s="43"/>
      <c r="AY98" s="43"/>
      <c r="AZ98" s="43"/>
      <c r="BA98" s="43"/>
      <c r="BB98" s="43"/>
      <c r="BC98" s="43"/>
      <c r="BG98" t="s">
        <v>102</v>
      </c>
      <c r="BH98">
        <v>0.97404199379736756</v>
      </c>
    </row>
    <row r="99" spans="2:67" x14ac:dyDescent="0.15">
      <c r="B99" s="9">
        <v>2021</v>
      </c>
      <c r="C99">
        <f t="shared" si="71"/>
        <v>0.50342705008761979</v>
      </c>
      <c r="D99">
        <f t="shared" si="68"/>
        <v>13.215877243512056</v>
      </c>
      <c r="E99" s="29">
        <f t="shared" si="69"/>
        <v>3.2316742576148048E-2</v>
      </c>
      <c r="F99">
        <f t="shared" si="72"/>
        <v>0.39261345921649882</v>
      </c>
      <c r="M99" s="9">
        <v>2021</v>
      </c>
      <c r="N99">
        <f t="shared" si="73"/>
        <v>-1.7854000673963671E-2</v>
      </c>
      <c r="O99">
        <f t="shared" si="70"/>
        <v>0.25983991676632323</v>
      </c>
      <c r="P99">
        <f t="shared" si="74"/>
        <v>-2.0591063705607291E-2</v>
      </c>
      <c r="AU99" s="43" t="s">
        <v>103</v>
      </c>
      <c r="AV99" s="43">
        <v>0.95944565441146545</v>
      </c>
      <c r="AW99" s="43"/>
      <c r="AX99" s="43"/>
      <c r="AY99" s="43"/>
      <c r="AZ99" s="43"/>
      <c r="BA99" s="43"/>
      <c r="BB99" s="43"/>
      <c r="BC99" s="43"/>
      <c r="BG99" t="s">
        <v>103</v>
      </c>
      <c r="BH99">
        <v>0.94875780568075108</v>
      </c>
    </row>
    <row r="100" spans="2:67" x14ac:dyDescent="0.15">
      <c r="B100" s="9">
        <v>2022</v>
      </c>
      <c r="C100">
        <f t="shared" si="71"/>
        <v>0.62254838636619914</v>
      </c>
      <c r="D100">
        <f t="shared" si="68"/>
        <v>13.225827574365224</v>
      </c>
      <c r="E100" s="29">
        <f t="shared" si="69"/>
        <v>3.2316742576148048E-2</v>
      </c>
      <c r="F100">
        <f t="shared" si="72"/>
        <v>0.50342705008761979</v>
      </c>
      <c r="M100" s="9">
        <v>2022</v>
      </c>
      <c r="N100">
        <f t="shared" si="73"/>
        <v>-1.5580345072082056E-2</v>
      </c>
      <c r="O100">
        <f t="shared" si="70"/>
        <v>0.25983991676632323</v>
      </c>
      <c r="P100">
        <f t="shared" si="74"/>
        <v>-1.7854000673963671E-2</v>
      </c>
      <c r="AU100" s="43" t="s">
        <v>104</v>
      </c>
      <c r="AV100" s="43">
        <v>0.95365217647024614</v>
      </c>
      <c r="AW100" s="43"/>
      <c r="AX100" s="43"/>
      <c r="AY100" s="43"/>
      <c r="AZ100" s="43"/>
      <c r="BA100" s="43"/>
      <c r="BB100" s="43"/>
      <c r="BC100" s="43"/>
      <c r="BG100" t="s">
        <v>104</v>
      </c>
      <c r="BH100">
        <v>0.94143749220657269</v>
      </c>
    </row>
    <row r="101" spans="2:67" x14ac:dyDescent="0.15">
      <c r="B101" s="9">
        <v>2023</v>
      </c>
      <c r="C101">
        <f t="shared" si="71"/>
        <v>0.74951852132109253</v>
      </c>
      <c r="D101">
        <f t="shared" si="68"/>
        <v>13.235777905218393</v>
      </c>
      <c r="E101" s="29">
        <f t="shared" si="69"/>
        <v>3.2316742576148048E-2</v>
      </c>
      <c r="F101">
        <f t="shared" si="72"/>
        <v>0.62254838636619914</v>
      </c>
      <c r="M101" s="9">
        <v>2023</v>
      </c>
      <c r="N101">
        <f t="shared" si="73"/>
        <v>-1.3691638185831309E-2</v>
      </c>
      <c r="O101">
        <f t="shared" si="70"/>
        <v>0.25983991676632323</v>
      </c>
      <c r="P101">
        <f t="shared" si="74"/>
        <v>-1.5580345072082056E-2</v>
      </c>
      <c r="AU101" s="43" t="s">
        <v>105</v>
      </c>
      <c r="AV101" s="43">
        <v>2.7945222173393753E-2</v>
      </c>
      <c r="AW101" s="43"/>
      <c r="AX101" s="43"/>
      <c r="AY101" s="43"/>
      <c r="AZ101" s="43"/>
      <c r="BA101" s="43"/>
      <c r="BB101" s="43"/>
      <c r="BC101" s="43"/>
      <c r="BG101" t="s">
        <v>105</v>
      </c>
      <c r="BH101">
        <v>3.1412516332264877E-2</v>
      </c>
    </row>
    <row r="102" spans="2:67" ht="13.75" thickBot="1" x14ac:dyDescent="0.2">
      <c r="B102" s="9">
        <v>2024</v>
      </c>
      <c r="C102">
        <f t="shared" si="71"/>
        <v>0.88390386192323711</v>
      </c>
      <c r="D102">
        <f t="shared" si="68"/>
        <v>13.24572823607156</v>
      </c>
      <c r="E102" s="29">
        <f t="shared" si="69"/>
        <v>3.2316742576148048E-2</v>
      </c>
      <c r="F102">
        <f t="shared" si="72"/>
        <v>0.74951852132109253</v>
      </c>
      <c r="M102" s="9">
        <v>2024</v>
      </c>
      <c r="N102">
        <f t="shared" si="73"/>
        <v>-1.2122705010895378E-2</v>
      </c>
      <c r="O102">
        <f t="shared" si="70"/>
        <v>0.25983991676632323</v>
      </c>
      <c r="P102">
        <f t="shared" si="74"/>
        <v>-1.3691638185831309E-2</v>
      </c>
      <c r="AU102" s="44" t="s">
        <v>106</v>
      </c>
      <c r="AV102" s="44">
        <v>25</v>
      </c>
      <c r="AW102" s="43"/>
      <c r="AX102" s="43"/>
      <c r="AY102" s="43"/>
      <c r="AZ102" s="43"/>
      <c r="BA102" s="43"/>
      <c r="BB102" s="43"/>
      <c r="BC102" s="43"/>
      <c r="BG102" s="25" t="s">
        <v>106</v>
      </c>
      <c r="BH102" s="25">
        <v>25</v>
      </c>
    </row>
    <row r="103" spans="2:67" x14ac:dyDescent="0.15">
      <c r="B103" s="9">
        <v>2025</v>
      </c>
      <c r="C103">
        <f t="shared" si="71"/>
        <v>1.0252947682251312</v>
      </c>
      <c r="D103">
        <f t="shared" si="68"/>
        <v>13.255678566924729</v>
      </c>
      <c r="E103" s="29">
        <f t="shared" si="69"/>
        <v>3.2316742576148048E-2</v>
      </c>
      <c r="F103">
        <f t="shared" si="72"/>
        <v>0.88390386192323711</v>
      </c>
      <c r="M103" s="9">
        <v>2025</v>
      </c>
      <c r="N103">
        <f t="shared" si="73"/>
        <v>-1.0819405210733719E-2</v>
      </c>
      <c r="O103">
        <f t="shared" si="70"/>
        <v>0.25983991676632323</v>
      </c>
      <c r="P103">
        <f t="shared" si="74"/>
        <v>-1.2122705010895378E-2</v>
      </c>
      <c r="U103" s="17"/>
      <c r="V103" s="17"/>
      <c r="W103" s="17"/>
      <c r="X103" s="17"/>
      <c r="Y103" s="17"/>
      <c r="Z103" s="17"/>
      <c r="AA103" s="17"/>
      <c r="AU103" s="43"/>
      <c r="AV103" s="43"/>
      <c r="AW103" s="43"/>
      <c r="AX103" s="43"/>
      <c r="AY103" s="43"/>
      <c r="AZ103" s="43"/>
      <c r="BA103" s="43"/>
      <c r="BB103" s="43"/>
      <c r="BC103" s="43"/>
    </row>
    <row r="104" spans="2:67" ht="13.75" thickBot="1" x14ac:dyDescent="0.2">
      <c r="B104" s="9">
        <v>2026</v>
      </c>
      <c r="C104">
        <f t="shared" si="71"/>
        <v>1.1733042301151195</v>
      </c>
      <c r="D104">
        <f t="shared" si="68"/>
        <v>13.265628897777896</v>
      </c>
      <c r="E104" s="29">
        <f t="shared" si="69"/>
        <v>3.2316742576148048E-2</v>
      </c>
      <c r="F104">
        <f t="shared" si="72"/>
        <v>1.0252947682251312</v>
      </c>
      <c r="M104" s="9">
        <v>2026</v>
      </c>
      <c r="N104">
        <f t="shared" si="73"/>
        <v>-9.736764855977513E-3</v>
      </c>
      <c r="O104">
        <f t="shared" si="70"/>
        <v>0.25983991676632323</v>
      </c>
      <c r="P104">
        <f t="shared" si="74"/>
        <v>-1.0819405210733719E-2</v>
      </c>
      <c r="AU104" s="43" t="s">
        <v>107</v>
      </c>
      <c r="AV104" s="43"/>
      <c r="AW104" s="43"/>
      <c r="AX104" s="43"/>
      <c r="AY104" s="43"/>
      <c r="AZ104" s="43"/>
      <c r="BA104" s="43"/>
      <c r="BB104" s="43"/>
      <c r="BC104" s="43"/>
      <c r="BG104" t="s">
        <v>107</v>
      </c>
    </row>
    <row r="105" spans="2:67" x14ac:dyDescent="0.15">
      <c r="B105" s="9">
        <v>2027</v>
      </c>
      <c r="C105">
        <f t="shared" si="71"/>
        <v>1.327566617172069</v>
      </c>
      <c r="D105">
        <f t="shared" si="68"/>
        <v>13.275579228631065</v>
      </c>
      <c r="E105" s="29">
        <f t="shared" si="69"/>
        <v>3.2316742576148048E-2</v>
      </c>
      <c r="F105">
        <f t="shared" si="72"/>
        <v>1.1733042301151195</v>
      </c>
      <c r="M105" s="9">
        <v>2027</v>
      </c>
      <c r="N105">
        <f t="shared" si="73"/>
        <v>-8.8374244758122906E-3</v>
      </c>
      <c r="O105">
        <f t="shared" si="70"/>
        <v>0.25983991676632323</v>
      </c>
      <c r="P105">
        <f t="shared" si="74"/>
        <v>-9.736764855977513E-3</v>
      </c>
      <c r="AU105" s="45"/>
      <c r="AV105" s="45" t="s">
        <v>112</v>
      </c>
      <c r="AW105" s="45" t="s">
        <v>113</v>
      </c>
      <c r="AX105" s="45" t="s">
        <v>114</v>
      </c>
      <c r="AY105" s="45" t="s">
        <v>115</v>
      </c>
      <c r="AZ105" s="45" t="s">
        <v>116</v>
      </c>
      <c r="BA105" s="43"/>
      <c r="BB105" s="43"/>
      <c r="BC105" s="43"/>
      <c r="BG105" s="27"/>
      <c r="BH105" s="27" t="s">
        <v>112</v>
      </c>
      <c r="BI105" s="27" t="s">
        <v>113</v>
      </c>
      <c r="BJ105" s="27" t="s">
        <v>114</v>
      </c>
      <c r="BK105" s="27" t="s">
        <v>115</v>
      </c>
      <c r="BL105" s="27" t="s">
        <v>116</v>
      </c>
    </row>
    <row r="106" spans="2:67" x14ac:dyDescent="0.15">
      <c r="B106" s="9">
        <v>2028</v>
      </c>
      <c r="C106">
        <f t="shared" si="71"/>
        <v>1.4877364975820826</v>
      </c>
      <c r="D106">
        <f t="shared" si="68"/>
        <v>13.285529559484234</v>
      </c>
      <c r="E106" s="29">
        <f t="shared" si="69"/>
        <v>3.2316742576148048E-2</v>
      </c>
      <c r="F106">
        <f t="shared" si="72"/>
        <v>1.327566617172069</v>
      </c>
      <c r="M106" s="9">
        <v>2028</v>
      </c>
      <c r="N106">
        <f t="shared" si="73"/>
        <v>-8.0903498671091468E-3</v>
      </c>
      <c r="O106">
        <f t="shared" si="70"/>
        <v>0.25983991676632323</v>
      </c>
      <c r="P106">
        <f t="shared" si="74"/>
        <v>-8.8374244758122906E-3</v>
      </c>
      <c r="AU106" s="43" t="s">
        <v>108</v>
      </c>
      <c r="AV106" s="43">
        <v>3</v>
      </c>
      <c r="AW106" s="43">
        <v>0.38798721119448787</v>
      </c>
      <c r="AX106" s="43">
        <v>0.12932907039816263</v>
      </c>
      <c r="AY106" s="43">
        <v>165.60788944844964</v>
      </c>
      <c r="AZ106" s="43">
        <v>9.0008555929641307E-15</v>
      </c>
      <c r="BA106" s="43"/>
      <c r="BB106" s="43"/>
      <c r="BC106" s="43"/>
      <c r="BG106" t="s">
        <v>108</v>
      </c>
      <c r="BH106">
        <v>3</v>
      </c>
      <c r="BI106">
        <v>0.383665185654394</v>
      </c>
      <c r="BJ106">
        <v>0.12788839521813133</v>
      </c>
      <c r="BK106">
        <v>129.60617178859704</v>
      </c>
      <c r="BL106">
        <v>1.0441672176954782E-13</v>
      </c>
    </row>
    <row r="107" spans="2:67" x14ac:dyDescent="0.15">
      <c r="B107" s="9">
        <v>2029</v>
      </c>
      <c r="C107">
        <f t="shared" si="71"/>
        <v>1.6534875223021044</v>
      </c>
      <c r="D107">
        <f t="shared" si="68"/>
        <v>13.295479890337401</v>
      </c>
      <c r="E107" s="29">
        <f t="shared" si="69"/>
        <v>3.2316742576148048E-2</v>
      </c>
      <c r="F107">
        <f t="shared" si="72"/>
        <v>1.4877364975820826</v>
      </c>
      <c r="M107" s="9">
        <v>2029</v>
      </c>
      <c r="N107">
        <f t="shared" si="73"/>
        <v>-7.4697611742424695E-3</v>
      </c>
      <c r="O107">
        <f t="shared" si="70"/>
        <v>0.25983991676632323</v>
      </c>
      <c r="P107">
        <f t="shared" si="74"/>
        <v>-8.0903498671091468E-3</v>
      </c>
      <c r="AU107" s="43" t="s">
        <v>109</v>
      </c>
      <c r="AV107" s="43">
        <v>21</v>
      </c>
      <c r="AW107" s="43">
        <v>1.6399644288727096E-2</v>
      </c>
      <c r="AX107" s="43">
        <v>7.8093544232033787E-4</v>
      </c>
      <c r="AY107" s="43"/>
      <c r="AZ107" s="43"/>
      <c r="BA107" s="43"/>
      <c r="BB107" s="43"/>
      <c r="BC107" s="43"/>
      <c r="BG107" t="s">
        <v>109</v>
      </c>
      <c r="BH107">
        <v>21</v>
      </c>
      <c r="BI107">
        <v>2.0721669828820961E-2</v>
      </c>
      <c r="BJ107">
        <v>9.8674618232480775E-4</v>
      </c>
    </row>
    <row r="108" spans="2:67" ht="13.75" thickBot="1" x14ac:dyDescent="0.2">
      <c r="B108" s="9">
        <v>2030</v>
      </c>
      <c r="C108">
        <f t="shared" si="71"/>
        <v>1.8245113708659351</v>
      </c>
      <c r="D108">
        <f t="shared" si="68"/>
        <v>13.305430221190569</v>
      </c>
      <c r="E108" s="29">
        <f t="shared" si="69"/>
        <v>3.2316742576148048E-2</v>
      </c>
      <c r="F108">
        <f t="shared" si="72"/>
        <v>1.6534875223021044</v>
      </c>
      <c r="M108" s="9">
        <v>2030</v>
      </c>
      <c r="N108">
        <f t="shared" si="73"/>
        <v>-6.9542432845600402E-3</v>
      </c>
      <c r="O108">
        <f t="shared" si="70"/>
        <v>0.25983991676632323</v>
      </c>
      <c r="P108">
        <f t="shared" si="74"/>
        <v>-7.4697611742424695E-3</v>
      </c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U108" s="44" t="s">
        <v>110</v>
      </c>
      <c r="AV108" s="44">
        <v>24</v>
      </c>
      <c r="AW108" s="44">
        <v>0.40438685548321496</v>
      </c>
      <c r="AX108" s="44"/>
      <c r="AY108" s="44"/>
      <c r="AZ108" s="44"/>
      <c r="BA108" s="43"/>
      <c r="BB108" s="43"/>
      <c r="BC108" s="43"/>
      <c r="BG108" s="25" t="s">
        <v>110</v>
      </c>
      <c r="BH108" s="25">
        <v>24</v>
      </c>
      <c r="BI108" s="25">
        <v>0.40438685548321496</v>
      </c>
      <c r="BJ108" s="25"/>
      <c r="BK108" s="25"/>
      <c r="BL108" s="25"/>
    </row>
    <row r="109" spans="2:67" ht="13.75" thickBot="1" x14ac:dyDescent="0.2">
      <c r="AU109" s="43"/>
      <c r="AV109" s="43"/>
      <c r="AW109" s="43"/>
      <c r="AX109" s="43"/>
      <c r="AY109" s="43"/>
      <c r="AZ109" s="43"/>
      <c r="BA109" s="43"/>
      <c r="BB109" s="43"/>
      <c r="BC109" s="43"/>
    </row>
    <row r="110" spans="2:67" x14ac:dyDescent="0.15">
      <c r="AU110" s="45"/>
      <c r="AV110" s="45" t="s">
        <v>117</v>
      </c>
      <c r="AW110" s="45" t="s">
        <v>105</v>
      </c>
      <c r="AX110" s="45" t="s">
        <v>118</v>
      </c>
      <c r="AY110" s="45" t="s">
        <v>119</v>
      </c>
      <c r="AZ110" s="45" t="s">
        <v>120</v>
      </c>
      <c r="BA110" s="45" t="s">
        <v>121</v>
      </c>
      <c r="BB110" s="45" t="s">
        <v>122</v>
      </c>
      <c r="BC110" s="45" t="s">
        <v>123</v>
      </c>
      <c r="BG110" s="27"/>
      <c r="BH110" s="27" t="s">
        <v>117</v>
      </c>
      <c r="BI110" s="27" t="s">
        <v>105</v>
      </c>
      <c r="BJ110" s="27" t="s">
        <v>118</v>
      </c>
      <c r="BK110" s="27" t="s">
        <v>119</v>
      </c>
      <c r="BL110" s="27" t="s">
        <v>120</v>
      </c>
      <c r="BM110" s="27" t="s">
        <v>121</v>
      </c>
      <c r="BN110" s="27" t="s">
        <v>122</v>
      </c>
      <c r="BO110" s="27" t="s">
        <v>123</v>
      </c>
    </row>
    <row r="111" spans="2:67" x14ac:dyDescent="0.15">
      <c r="B111" s="43" t="s">
        <v>100</v>
      </c>
      <c r="C111" s="43"/>
      <c r="D111" s="43"/>
      <c r="E111" s="43"/>
      <c r="F111" s="43"/>
      <c r="G111" s="43"/>
      <c r="H111" s="43"/>
      <c r="I111" s="43"/>
      <c r="J111" s="43"/>
      <c r="N111" s="43" t="s">
        <v>100</v>
      </c>
      <c r="O111" s="43"/>
      <c r="P111" s="43"/>
      <c r="Q111" s="43"/>
      <c r="R111" s="43"/>
      <c r="S111" s="43"/>
      <c r="T111" s="43"/>
      <c r="AU111" s="43" t="s">
        <v>111</v>
      </c>
      <c r="AV111" s="43">
        <v>-7.7830674074054897</v>
      </c>
      <c r="AW111" s="43">
        <v>3.272337729300919</v>
      </c>
      <c r="AX111" s="43">
        <v>-2.3784425848575887</v>
      </c>
      <c r="AY111" s="43">
        <v>2.695546628947991E-2</v>
      </c>
      <c r="AZ111" s="43">
        <v>-14.58826625388442</v>
      </c>
      <c r="BA111" s="43">
        <v>-0.97786856092655938</v>
      </c>
      <c r="BB111" s="43">
        <v>-14.58826625388442</v>
      </c>
      <c r="BC111" s="43">
        <v>-0.97786856092655938</v>
      </c>
      <c r="BG111" t="s">
        <v>111</v>
      </c>
      <c r="BH111">
        <v>-2.2763211785676685</v>
      </c>
      <c r="BI111">
        <v>4.6444705222152578</v>
      </c>
      <c r="BJ111">
        <v>-0.49011424826137967</v>
      </c>
      <c r="BK111">
        <v>0.62913448494893065</v>
      </c>
      <c r="BL111">
        <v>-11.935026377996117</v>
      </c>
      <c r="BM111">
        <v>7.3823840208607798</v>
      </c>
      <c r="BN111">
        <v>-11.935026377996117</v>
      </c>
      <c r="BO111">
        <v>7.3823840208607798</v>
      </c>
    </row>
    <row r="112" spans="2:67" ht="13.75" thickBo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N112" s="43"/>
      <c r="O112" s="43"/>
      <c r="P112" s="43"/>
      <c r="Q112" s="43"/>
      <c r="R112" s="43"/>
      <c r="S112" s="43"/>
      <c r="T112" s="43"/>
      <c r="AU112" s="43" t="s">
        <v>124</v>
      </c>
      <c r="AV112" s="43">
        <v>0.64012211649803574</v>
      </c>
      <c r="AW112" s="43">
        <v>0.26536824082424232</v>
      </c>
      <c r="AX112" s="43">
        <v>2.4122031879542019</v>
      </c>
      <c r="AY112" s="43">
        <v>2.5087697512918592E-2</v>
      </c>
      <c r="AZ112" s="43">
        <v>8.8258648928912331E-2</v>
      </c>
      <c r="BA112" s="43">
        <v>1.1919855840671592</v>
      </c>
      <c r="BB112" s="43">
        <v>8.8258648928912331E-2</v>
      </c>
      <c r="BC112" s="43">
        <v>1.1919855840671592</v>
      </c>
      <c r="BG112" t="s">
        <v>124</v>
      </c>
      <c r="BH112">
        <v>0.18118702308032777</v>
      </c>
      <c r="BI112">
        <v>0.38197187702415242</v>
      </c>
      <c r="BJ112">
        <v>0.47434650030235381</v>
      </c>
      <c r="BK112">
        <v>0.64014803862211567</v>
      </c>
      <c r="BL112">
        <v>-0.6131669806757184</v>
      </c>
      <c r="BM112">
        <v>0.97554102683637389</v>
      </c>
      <c r="BN112">
        <v>-0.6131669806757184</v>
      </c>
      <c r="BO112">
        <v>0.97554102683637389</v>
      </c>
    </row>
    <row r="113" spans="2:67" x14ac:dyDescent="0.15">
      <c r="B113" s="42" t="s">
        <v>101</v>
      </c>
      <c r="C113" s="42"/>
      <c r="D113" s="43"/>
      <c r="E113" s="43"/>
      <c r="F113" s="43"/>
      <c r="G113" s="43"/>
      <c r="H113" s="43"/>
      <c r="I113" s="43"/>
      <c r="J113" s="43"/>
      <c r="N113" s="42" t="s">
        <v>101</v>
      </c>
      <c r="O113" s="42"/>
      <c r="P113" s="43"/>
      <c r="Q113" s="43"/>
      <c r="R113" s="43"/>
      <c r="S113" s="43"/>
      <c r="T113" s="43"/>
      <c r="AU113" s="43" t="s">
        <v>125</v>
      </c>
      <c r="AV113" s="43">
        <v>-0.2001551444198264</v>
      </c>
      <c r="AW113" s="43">
        <v>5.845635041194859E-2</v>
      </c>
      <c r="AX113" s="43">
        <v>-3.4240102744921672</v>
      </c>
      <c r="AY113" s="43">
        <v>2.5501056194560832E-3</v>
      </c>
      <c r="AZ113" s="43">
        <v>-0.32172178004876728</v>
      </c>
      <c r="BA113" s="43">
        <v>-7.8588508790885497E-2</v>
      </c>
      <c r="BB113" s="43">
        <v>-0.32172178004876728</v>
      </c>
      <c r="BC113" s="43">
        <v>-7.8588508790885497E-2</v>
      </c>
      <c r="BG113" t="s">
        <v>125</v>
      </c>
      <c r="BH113">
        <v>-0.12300868154503079</v>
      </c>
      <c r="BI113">
        <v>8.081820150995396E-2</v>
      </c>
      <c r="BJ113">
        <v>-1.5220418079939635</v>
      </c>
      <c r="BK113">
        <v>0.14291518127243091</v>
      </c>
      <c r="BL113">
        <v>-0.29107933231112254</v>
      </c>
      <c r="BM113">
        <v>4.5061969221060941E-2</v>
      </c>
      <c r="BN113">
        <v>-0.29107933231112254</v>
      </c>
      <c r="BO113">
        <v>4.5061969221060941E-2</v>
      </c>
    </row>
    <row r="114" spans="2:67" ht="13.75" thickBot="1" x14ac:dyDescent="0.2">
      <c r="B114" s="43" t="s">
        <v>102</v>
      </c>
      <c r="C114" s="43">
        <v>0.99385670835753137</v>
      </c>
      <c r="D114" s="43"/>
      <c r="E114" s="43"/>
      <c r="F114" s="43"/>
      <c r="G114" s="43"/>
      <c r="H114" s="43"/>
      <c r="I114" s="43"/>
      <c r="J114" s="43"/>
      <c r="N114" s="43" t="s">
        <v>102</v>
      </c>
      <c r="O114" s="43">
        <v>0.98131767473976428</v>
      </c>
      <c r="P114" s="43"/>
      <c r="Q114" s="43"/>
      <c r="R114" s="43"/>
      <c r="S114" s="43"/>
      <c r="T114" s="43"/>
      <c r="AU114" s="44" t="s">
        <v>126</v>
      </c>
      <c r="AV114" s="44">
        <v>0.90817705748412669</v>
      </c>
      <c r="AW114" s="44">
        <v>7.3928181351284608E-2</v>
      </c>
      <c r="AX114" s="44">
        <v>12.284585402807908</v>
      </c>
      <c r="AY114" s="44">
        <v>4.7203492146409575E-11</v>
      </c>
      <c r="AZ114" s="44">
        <v>0.7544349880304565</v>
      </c>
      <c r="BA114" s="44">
        <v>1.0619191269377968</v>
      </c>
      <c r="BB114" s="44">
        <v>0.7544349880304565</v>
      </c>
      <c r="BC114" s="44">
        <v>1.0619191269377968</v>
      </c>
      <c r="BG114" s="25" t="s">
        <v>126</v>
      </c>
      <c r="BH114" s="25">
        <v>0.96851348497615863</v>
      </c>
      <c r="BI114" s="25">
        <v>9.0032093165624591E-2</v>
      </c>
      <c r="BJ114" s="25">
        <v>10.757424946174078</v>
      </c>
      <c r="BK114" s="25">
        <v>5.3149474955227769E-10</v>
      </c>
      <c r="BL114" s="25">
        <v>0.78128149755911336</v>
      </c>
      <c r="BM114" s="25">
        <v>1.1557454723932039</v>
      </c>
      <c r="BN114" s="25">
        <v>0.78128149755911336</v>
      </c>
      <c r="BO114" s="25">
        <v>1.1557454723932039</v>
      </c>
    </row>
    <row r="115" spans="2:67" x14ac:dyDescent="0.15">
      <c r="B115" s="43" t="s">
        <v>103</v>
      </c>
      <c r="C115" s="43">
        <v>0.9877511567472671</v>
      </c>
      <c r="D115" s="43"/>
      <c r="E115" s="43"/>
      <c r="F115" s="43"/>
      <c r="G115" s="43"/>
      <c r="H115" s="43"/>
      <c r="I115" s="43"/>
      <c r="J115" s="43"/>
      <c r="N115" s="43" t="s">
        <v>103</v>
      </c>
      <c r="O115" s="43">
        <v>0.96298437875665788</v>
      </c>
      <c r="P115" s="43"/>
      <c r="Q115" s="43"/>
      <c r="R115" s="43"/>
      <c r="S115" s="43"/>
      <c r="T115" s="43"/>
      <c r="U115" s="43"/>
      <c r="V115" s="43"/>
    </row>
    <row r="116" spans="2:67" x14ac:dyDescent="0.15">
      <c r="B116" s="43" t="s">
        <v>104</v>
      </c>
      <c r="C116" s="43">
        <v>0.98600132199687673</v>
      </c>
      <c r="D116" s="43"/>
      <c r="E116" s="43"/>
      <c r="F116" s="43"/>
      <c r="G116" s="43"/>
      <c r="H116" s="43"/>
      <c r="I116" s="43"/>
      <c r="J116" s="43"/>
      <c r="N116" s="43" t="s">
        <v>104</v>
      </c>
      <c r="O116" s="43">
        <v>0.95961932227999047</v>
      </c>
      <c r="P116" s="43"/>
      <c r="Q116" s="43"/>
      <c r="R116" s="43"/>
      <c r="S116" s="43"/>
      <c r="T116" s="43"/>
      <c r="U116" s="43"/>
      <c r="V116" s="43"/>
    </row>
    <row r="117" spans="2:67" x14ac:dyDescent="0.15">
      <c r="B117" s="43" t="s">
        <v>105</v>
      </c>
      <c r="C117" s="43">
        <v>9.6341742799002955E-2</v>
      </c>
      <c r="D117" s="43"/>
      <c r="E117" s="43"/>
      <c r="F117" s="43"/>
      <c r="G117" s="43"/>
      <c r="H117" s="43"/>
      <c r="I117" s="43"/>
      <c r="J117" s="43"/>
      <c r="N117" s="43" t="s">
        <v>105</v>
      </c>
      <c r="O117" s="43">
        <v>4.1599108645035757E-2</v>
      </c>
      <c r="P117" s="43"/>
      <c r="Q117" s="43"/>
      <c r="R117" s="43"/>
      <c r="S117" s="43"/>
      <c r="T117" s="43"/>
      <c r="U117" s="43"/>
      <c r="V117" s="43"/>
    </row>
    <row r="118" spans="2:67" ht="13.75" thickBot="1" x14ac:dyDescent="0.2">
      <c r="B118" s="44" t="s">
        <v>106</v>
      </c>
      <c r="C118" s="44">
        <v>25</v>
      </c>
      <c r="D118" s="43"/>
      <c r="E118" s="43"/>
      <c r="F118" s="43"/>
      <c r="G118" s="43"/>
      <c r="H118" s="43"/>
      <c r="I118" s="43"/>
      <c r="J118" s="43"/>
      <c r="N118" s="44" t="s">
        <v>106</v>
      </c>
      <c r="O118" s="44">
        <v>25</v>
      </c>
      <c r="P118" s="43"/>
      <c r="Q118" s="43"/>
      <c r="R118" s="43"/>
      <c r="S118" s="43"/>
      <c r="T118" s="43"/>
      <c r="U118" s="43"/>
      <c r="V118" s="43"/>
      <c r="AU118" t="s">
        <v>127</v>
      </c>
    </row>
    <row r="119" spans="2:67" ht="13.75" thickBot="1" x14ac:dyDescent="0.2">
      <c r="B119" s="43"/>
      <c r="C119" s="43"/>
      <c r="D119" s="43"/>
      <c r="E119" s="43"/>
      <c r="F119" s="43"/>
      <c r="G119" s="43"/>
      <c r="H119" s="43"/>
      <c r="I119" s="43"/>
      <c r="J119" s="43"/>
      <c r="N119" s="43"/>
      <c r="O119" s="43"/>
      <c r="P119" s="43"/>
      <c r="Q119" s="43"/>
      <c r="R119" s="43"/>
      <c r="S119" s="43"/>
      <c r="T119" s="43"/>
      <c r="U119" s="43"/>
      <c r="V119" s="43"/>
    </row>
    <row r="120" spans="2:67" ht="13.75" thickBot="1" x14ac:dyDescent="0.2">
      <c r="B120" s="43" t="s">
        <v>107</v>
      </c>
      <c r="C120" s="43"/>
      <c r="D120" s="43"/>
      <c r="E120" s="43"/>
      <c r="F120" s="43"/>
      <c r="G120" s="43"/>
      <c r="H120" s="43"/>
      <c r="I120" s="43"/>
      <c r="J120" s="43"/>
      <c r="N120" s="43" t="s">
        <v>107</v>
      </c>
      <c r="O120" s="43"/>
      <c r="P120" s="43"/>
      <c r="Q120" s="43"/>
      <c r="R120" s="43"/>
      <c r="S120" s="43"/>
      <c r="T120" s="43"/>
      <c r="U120" s="43"/>
      <c r="V120" s="43"/>
      <c r="AU120" s="27" t="s">
        <v>497</v>
      </c>
      <c r="AV120" s="27" t="s">
        <v>496</v>
      </c>
      <c r="AW120" s="27" t="s">
        <v>109</v>
      </c>
      <c r="AX120" s="17" t="s">
        <v>133</v>
      </c>
      <c r="AY120" s="17" t="s">
        <v>134</v>
      </c>
    </row>
    <row r="121" spans="2:67" x14ac:dyDescent="0.15">
      <c r="B121" s="45"/>
      <c r="C121" s="45" t="s">
        <v>112</v>
      </c>
      <c r="D121" s="45" t="s">
        <v>113</v>
      </c>
      <c r="E121" s="45" t="s">
        <v>114</v>
      </c>
      <c r="F121" s="45" t="s">
        <v>115</v>
      </c>
      <c r="G121" s="45" t="s">
        <v>116</v>
      </c>
      <c r="H121" s="43"/>
      <c r="I121" s="43"/>
      <c r="J121" s="43"/>
      <c r="N121" s="45"/>
      <c r="O121" s="45" t="s">
        <v>112</v>
      </c>
      <c r="P121" s="45" t="s">
        <v>113</v>
      </c>
      <c r="Q121" s="45" t="s">
        <v>114</v>
      </c>
      <c r="R121" s="45" t="s">
        <v>115</v>
      </c>
      <c r="S121" s="45" t="s">
        <v>116</v>
      </c>
      <c r="T121" s="43"/>
      <c r="U121" s="43"/>
      <c r="V121" s="43"/>
      <c r="AT121">
        <v>1991</v>
      </c>
      <c r="AU121">
        <v>10.60314426546023</v>
      </c>
      <c r="AV121">
        <v>10.638134533299587</v>
      </c>
      <c r="AW121">
        <v>-3.4990267839356548E-2</v>
      </c>
    </row>
    <row r="122" spans="2:67" x14ac:dyDescent="0.15">
      <c r="B122" s="43" t="s">
        <v>108</v>
      </c>
      <c r="C122" s="43">
        <v>3</v>
      </c>
      <c r="D122" s="43">
        <v>15.718125835145031</v>
      </c>
      <c r="E122" s="43">
        <v>5.2393752783816767</v>
      </c>
      <c r="F122" s="43">
        <v>564.48253558050908</v>
      </c>
      <c r="G122" s="43">
        <v>3.1669479820688593E-20</v>
      </c>
      <c r="H122" s="43"/>
      <c r="I122" s="43"/>
      <c r="J122" s="43"/>
      <c r="N122" s="43" t="s">
        <v>108</v>
      </c>
      <c r="O122" s="43">
        <v>2</v>
      </c>
      <c r="P122" s="43">
        <v>0.99043260830447133</v>
      </c>
      <c r="Q122" s="43">
        <v>0.49521630415223566</v>
      </c>
      <c r="R122" s="43">
        <v>286.1718326077949</v>
      </c>
      <c r="S122" s="43">
        <v>1.7874564497600459E-16</v>
      </c>
      <c r="T122" s="43"/>
      <c r="U122" s="43"/>
      <c r="V122" s="43"/>
      <c r="AT122">
        <v>1992</v>
      </c>
      <c r="AU122">
        <v>10.620077207223712</v>
      </c>
      <c r="AV122">
        <v>10.646543047147462</v>
      </c>
      <c r="AW122">
        <v>-2.6465839923750067E-2</v>
      </c>
      <c r="AX122">
        <f>AW122-AW121</f>
        <v>8.5244279156064806E-3</v>
      </c>
      <c r="AY122">
        <f>AW121</f>
        <v>-3.4990267839356548E-2</v>
      </c>
    </row>
    <row r="123" spans="2:67" x14ac:dyDescent="0.15">
      <c r="B123" s="43" t="s">
        <v>109</v>
      </c>
      <c r="C123" s="43">
        <v>21</v>
      </c>
      <c r="D123" s="43">
        <v>0.19491635951653399</v>
      </c>
      <c r="E123" s="43">
        <v>9.281731405549238E-3</v>
      </c>
      <c r="F123" s="43"/>
      <c r="G123" s="43"/>
      <c r="H123" s="43"/>
      <c r="I123" s="43"/>
      <c r="J123" s="43"/>
      <c r="N123" s="43" t="s">
        <v>109</v>
      </c>
      <c r="O123" s="43">
        <v>22</v>
      </c>
      <c r="P123" s="43">
        <v>3.8070688481352748E-2</v>
      </c>
      <c r="Q123" s="43">
        <v>1.7304858400614886E-3</v>
      </c>
      <c r="R123" s="43"/>
      <c r="S123" s="43"/>
      <c r="T123" s="43"/>
      <c r="U123" s="43"/>
      <c r="V123" s="43"/>
      <c r="AT123">
        <v>1993</v>
      </c>
      <c r="AU123">
        <v>10.682904911928658</v>
      </c>
      <c r="AV123">
        <v>10.658438898100975</v>
      </c>
      <c r="AW123">
        <v>2.4466013827682431E-2</v>
      </c>
      <c r="AX123">
        <f>AW123-AW122</f>
        <v>5.0931853751432499E-2</v>
      </c>
      <c r="AY123">
        <f t="shared" ref="AY123:AY142" si="75">AW122</f>
        <v>-2.6465839923750067E-2</v>
      </c>
    </row>
    <row r="124" spans="2:67" ht="13.75" thickBot="1" x14ac:dyDescent="0.2">
      <c r="B124" s="44" t="s">
        <v>110</v>
      </c>
      <c r="C124" s="44">
        <v>24</v>
      </c>
      <c r="D124" s="44">
        <v>15.913042194661566</v>
      </c>
      <c r="E124" s="44"/>
      <c r="F124" s="44"/>
      <c r="G124" s="44"/>
      <c r="H124" s="43"/>
      <c r="I124" s="43"/>
      <c r="J124" s="43"/>
      <c r="N124" s="44" t="s">
        <v>110</v>
      </c>
      <c r="O124" s="44">
        <v>24</v>
      </c>
      <c r="P124" s="44">
        <v>1.0285032967858241</v>
      </c>
      <c r="Q124" s="44"/>
      <c r="R124" s="44"/>
      <c r="S124" s="44"/>
      <c r="T124" s="43"/>
      <c r="U124" s="43"/>
      <c r="V124" s="43"/>
      <c r="AT124">
        <v>1994</v>
      </c>
      <c r="AU124">
        <v>10.73756649150711</v>
      </c>
      <c r="AV124">
        <v>10.706127087589685</v>
      </c>
      <c r="AW124">
        <v>3.1439403917424613E-2</v>
      </c>
      <c r="AX124">
        <f t="shared" ref="AX124:AX142" si="76">AW124-AW123</f>
        <v>6.9733900897421819E-3</v>
      </c>
      <c r="AY124">
        <f t="shared" si="75"/>
        <v>2.4466013827682431E-2</v>
      </c>
    </row>
    <row r="125" spans="2:67" ht="13.75" thickBo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N125" s="43"/>
      <c r="O125" s="43"/>
      <c r="P125" s="43"/>
      <c r="Q125" s="43"/>
      <c r="R125" s="43"/>
      <c r="S125" s="43"/>
      <c r="T125" s="43"/>
      <c r="U125" s="43"/>
      <c r="V125" s="43"/>
      <c r="AT125">
        <v>1995</v>
      </c>
      <c r="AU125">
        <v>10.794475249008066</v>
      </c>
      <c r="AV125">
        <v>10.777350178057876</v>
      </c>
      <c r="AW125">
        <v>1.712507095018978E-2</v>
      </c>
      <c r="AX125">
        <f t="shared" si="76"/>
        <v>-1.4314332967234833E-2</v>
      </c>
      <c r="AY125">
        <f t="shared" si="75"/>
        <v>3.1439403917424613E-2</v>
      </c>
    </row>
    <row r="126" spans="2:67" x14ac:dyDescent="0.15">
      <c r="B126" s="45"/>
      <c r="C126" s="45" t="s">
        <v>117</v>
      </c>
      <c r="D126" s="45" t="s">
        <v>105</v>
      </c>
      <c r="E126" s="45" t="s">
        <v>118</v>
      </c>
      <c r="F126" s="45" t="s">
        <v>119</v>
      </c>
      <c r="G126" s="45" t="s">
        <v>120</v>
      </c>
      <c r="H126" s="45" t="s">
        <v>121</v>
      </c>
      <c r="I126" s="45" t="s">
        <v>122</v>
      </c>
      <c r="J126" s="45" t="s">
        <v>123</v>
      </c>
      <c r="N126" s="45"/>
      <c r="O126" s="45" t="s">
        <v>117</v>
      </c>
      <c r="P126" s="45" t="s">
        <v>105</v>
      </c>
      <c r="Q126" s="45" t="s">
        <v>118</v>
      </c>
      <c r="R126" s="45" t="s">
        <v>119</v>
      </c>
      <c r="S126" s="45" t="s">
        <v>120</v>
      </c>
      <c r="T126" s="45" t="s">
        <v>121</v>
      </c>
      <c r="U126" s="45" t="s">
        <v>122</v>
      </c>
      <c r="V126" s="45" t="s">
        <v>123</v>
      </c>
      <c r="AT126">
        <v>1996</v>
      </c>
      <c r="AU126">
        <v>10.780991705190722</v>
      </c>
      <c r="AV126">
        <v>10.808419466490681</v>
      </c>
      <c r="AW126">
        <v>-2.7427761299959386E-2</v>
      </c>
      <c r="AX126">
        <f t="shared" si="76"/>
        <v>-4.4552832250149166E-2</v>
      </c>
      <c r="AY126">
        <f t="shared" si="75"/>
        <v>1.712507095018978E-2</v>
      </c>
    </row>
    <row r="127" spans="2:67" x14ac:dyDescent="0.15">
      <c r="B127" s="43" t="s">
        <v>111</v>
      </c>
      <c r="C127" s="43">
        <v>-19.803467739645139</v>
      </c>
      <c r="D127" s="43">
        <v>9.0170206503351178</v>
      </c>
      <c r="E127" s="43">
        <v>-2.1962318272953212</v>
      </c>
      <c r="F127" s="43">
        <v>3.9444612966012593E-2</v>
      </c>
      <c r="G127" s="43">
        <v>-38.555388722277442</v>
      </c>
      <c r="H127" s="43">
        <v>-1.0515467570128401</v>
      </c>
      <c r="I127" s="43">
        <v>-38.555388722277442</v>
      </c>
      <c r="J127" s="43">
        <v>-1.0515467570128401</v>
      </c>
      <c r="N127" s="43" t="s">
        <v>111</v>
      </c>
      <c r="O127" s="43">
        <v>0.16208825706762092</v>
      </c>
      <c r="P127" s="43">
        <v>8.6568779321612083E-2</v>
      </c>
      <c r="Q127" s="43">
        <v>1.8723638976754664</v>
      </c>
      <c r="R127" s="43">
        <v>7.4508845997212553E-2</v>
      </c>
      <c r="S127" s="43">
        <v>-1.7444402888797311E-2</v>
      </c>
      <c r="T127" s="43">
        <v>0.34162091702403918</v>
      </c>
      <c r="U127" s="43">
        <v>-1.7444402888797311E-2</v>
      </c>
      <c r="V127" s="43">
        <v>0.34162091702403918</v>
      </c>
      <c r="AT127">
        <v>1997</v>
      </c>
      <c r="AU127">
        <v>10.826748459887428</v>
      </c>
      <c r="AV127">
        <v>10.833660937200033</v>
      </c>
      <c r="AW127">
        <v>-6.9124773126052474E-3</v>
      </c>
      <c r="AX127">
        <f t="shared" si="76"/>
        <v>2.0515283987354138E-2</v>
      </c>
      <c r="AY127">
        <f t="shared" si="75"/>
        <v>-2.7427761299959386E-2</v>
      </c>
    </row>
    <row r="128" spans="2:67" x14ac:dyDescent="0.15">
      <c r="B128" s="43" t="s">
        <v>124</v>
      </c>
      <c r="C128" s="43">
        <v>1.450147422479416</v>
      </c>
      <c r="D128" s="43">
        <v>0.68099611444125796</v>
      </c>
      <c r="E128" s="43">
        <v>2.1294503620908753</v>
      </c>
      <c r="F128" s="43">
        <v>4.5211241928791286E-2</v>
      </c>
      <c r="G128" s="43">
        <v>3.3938474681620256E-2</v>
      </c>
      <c r="H128" s="43">
        <v>2.8663563702772117</v>
      </c>
      <c r="I128" s="43">
        <v>3.3938474681620256E-2</v>
      </c>
      <c r="J128" s="43">
        <v>2.8663563702772117</v>
      </c>
      <c r="N128" s="43" t="s">
        <v>124</v>
      </c>
      <c r="O128" s="43">
        <v>-0.62668366588516078</v>
      </c>
      <c r="P128" s="43">
        <v>0.30621538070677312</v>
      </c>
      <c r="Q128" s="43">
        <v>-2.0465453578416524</v>
      </c>
      <c r="R128" s="43">
        <v>5.2835133066541001E-2</v>
      </c>
      <c r="S128" s="43">
        <v>-1.2617354969109156</v>
      </c>
      <c r="T128" s="43">
        <v>8.3681651405940194E-3</v>
      </c>
      <c r="U128" s="43">
        <v>-1.2617354969109156</v>
      </c>
      <c r="V128" s="43">
        <v>8.3681651405940194E-3</v>
      </c>
      <c r="AT128">
        <v>1998</v>
      </c>
      <c r="AU128">
        <v>10.892965845971391</v>
      </c>
      <c r="AV128">
        <v>10.868391004348055</v>
      </c>
      <c r="AW128">
        <v>2.4574841623335786E-2</v>
      </c>
      <c r="AX128">
        <f t="shared" si="76"/>
        <v>3.1487318935941033E-2</v>
      </c>
      <c r="AY128">
        <f t="shared" si="75"/>
        <v>-6.9124773126052474E-3</v>
      </c>
    </row>
    <row r="129" spans="1:51" ht="13.75" thickBot="1" x14ac:dyDescent="0.2">
      <c r="B129" s="43" t="s">
        <v>125</v>
      </c>
      <c r="C129" s="43">
        <v>23.857610208510284</v>
      </c>
      <c r="D129" s="43">
        <v>10.274592675924392</v>
      </c>
      <c r="E129" s="43">
        <v>2.3220005854260148</v>
      </c>
      <c r="F129" s="43">
        <v>3.0367638708336409E-2</v>
      </c>
      <c r="G129" s="43">
        <v>2.4904250307202958</v>
      </c>
      <c r="H129" s="43">
        <v>45.224795386300272</v>
      </c>
      <c r="I129" s="43">
        <v>2.4904250307202958</v>
      </c>
      <c r="J129" s="43">
        <v>45.224795386300272</v>
      </c>
      <c r="N129" s="44" t="s">
        <v>125</v>
      </c>
      <c r="O129" s="44">
        <v>0.83069172159921889</v>
      </c>
      <c r="P129" s="44">
        <v>6.4300456498787684E-2</v>
      </c>
      <c r="Q129" s="44">
        <v>12.918908617933074</v>
      </c>
      <c r="R129" s="44">
        <v>9.5163537297371091E-12</v>
      </c>
      <c r="S129" s="44">
        <v>0.69734073661244866</v>
      </c>
      <c r="T129" s="44">
        <v>0.96404270658598912</v>
      </c>
      <c r="U129" s="44">
        <v>0.69734073661244866</v>
      </c>
      <c r="V129" s="44">
        <v>0.96404270658598912</v>
      </c>
      <c r="AT129">
        <v>1999</v>
      </c>
      <c r="AU129">
        <v>10.935584441759781</v>
      </c>
      <c r="AV129">
        <v>10.904625347564828</v>
      </c>
      <c r="AW129">
        <v>3.0959094194953352E-2</v>
      </c>
      <c r="AX129">
        <f t="shared" si="76"/>
        <v>6.3842525716175658E-3</v>
      </c>
      <c r="AY129">
        <f t="shared" si="75"/>
        <v>2.4574841623335786E-2</v>
      </c>
    </row>
    <row r="130" spans="1:51" ht="13.75" thickBot="1" x14ac:dyDescent="0.2">
      <c r="A130" s="125" t="s">
        <v>503</v>
      </c>
      <c r="B130" s="44" t="s">
        <v>126</v>
      </c>
      <c r="C130" s="44">
        <v>0.94475676508668738</v>
      </c>
      <c r="D130" s="44">
        <v>5.613809756597541E-2</v>
      </c>
      <c r="E130" s="44">
        <v>16.829155351699921</v>
      </c>
      <c r="F130" s="44">
        <v>1.1471709242969999E-13</v>
      </c>
      <c r="G130" s="44">
        <v>0.82801120017181162</v>
      </c>
      <c r="H130" s="44">
        <v>1.0615023300015631</v>
      </c>
      <c r="I130" s="44">
        <v>0.82801120017181162</v>
      </c>
      <c r="J130" s="44">
        <v>1.0615023300015631</v>
      </c>
      <c r="AT130">
        <v>2000</v>
      </c>
      <c r="AU130">
        <v>10.952281771361658</v>
      </c>
      <c r="AV130">
        <v>10.955881696269635</v>
      </c>
      <c r="AW130">
        <v>-3.5999249079772255E-3</v>
      </c>
      <c r="AX130">
        <f t="shared" si="76"/>
        <v>-3.4559019102930577E-2</v>
      </c>
      <c r="AY130">
        <f t="shared" si="75"/>
        <v>3.0959094194953352E-2</v>
      </c>
    </row>
    <row r="131" spans="1:51" x14ac:dyDescent="0.15">
      <c r="A131" s="125" t="s">
        <v>482</v>
      </c>
      <c r="AT131">
        <v>2001</v>
      </c>
      <c r="AU131">
        <v>10.955805954540915</v>
      </c>
      <c r="AV131">
        <v>10.968713669363373</v>
      </c>
      <c r="AW131">
        <v>-1.290771482245745E-2</v>
      </c>
      <c r="AX131">
        <f t="shared" si="76"/>
        <v>-9.3077899144802245E-3</v>
      </c>
      <c r="AY131">
        <f t="shared" si="75"/>
        <v>-3.5999249079772255E-3</v>
      </c>
    </row>
    <row r="132" spans="1:51" ht="14.4" x14ac:dyDescent="0.15">
      <c r="A132" s="127" t="s">
        <v>502</v>
      </c>
      <c r="AT132">
        <v>2002</v>
      </c>
      <c r="AU132">
        <v>10.974542760980816</v>
      </c>
      <c r="AV132">
        <v>10.978336137545481</v>
      </c>
      <c r="AW132">
        <v>-3.793376564665607E-3</v>
      </c>
      <c r="AX132">
        <f t="shared" si="76"/>
        <v>9.114338257791843E-3</v>
      </c>
      <c r="AY132">
        <f t="shared" si="75"/>
        <v>-1.290771482245745E-2</v>
      </c>
    </row>
    <row r="133" spans="1:51" x14ac:dyDescent="0.15">
      <c r="N133" t="s">
        <v>127</v>
      </c>
      <c r="AT133">
        <v>2003</v>
      </c>
      <c r="AU133">
        <v>10.970096627103786</v>
      </c>
      <c r="AV133">
        <v>11.006344655803733</v>
      </c>
      <c r="AW133">
        <v>-3.624802869994781E-2</v>
      </c>
      <c r="AX133">
        <f t="shared" si="76"/>
        <v>-3.2454652135282203E-2</v>
      </c>
      <c r="AY133">
        <f t="shared" si="75"/>
        <v>-3.793376564665607E-3</v>
      </c>
    </row>
    <row r="134" spans="1:51" ht="13.75" thickBot="1" x14ac:dyDescent="0.2">
      <c r="B134" t="s">
        <v>127</v>
      </c>
      <c r="AT134">
        <v>2004</v>
      </c>
      <c r="AU134">
        <v>11.032726445818009</v>
      </c>
      <c r="AV134">
        <v>11.016044783729154</v>
      </c>
      <c r="AW134">
        <v>1.668166208885502E-2</v>
      </c>
      <c r="AX134">
        <f t="shared" si="76"/>
        <v>5.292969078880283E-2</v>
      </c>
      <c r="AY134">
        <f t="shared" si="75"/>
        <v>-3.624802869994781E-2</v>
      </c>
    </row>
    <row r="135" spans="1:51" ht="13.75" thickBot="1" x14ac:dyDescent="0.2">
      <c r="N135" s="27" t="s">
        <v>497</v>
      </c>
      <c r="O135" s="27" t="s">
        <v>496</v>
      </c>
      <c r="P135" s="27" t="s">
        <v>109</v>
      </c>
      <c r="Q135" s="17" t="s">
        <v>133</v>
      </c>
      <c r="R135" s="17" t="s">
        <v>134</v>
      </c>
      <c r="AT135">
        <v>2005</v>
      </c>
      <c r="AU135">
        <v>11.051954233696392</v>
      </c>
      <c r="AV135">
        <v>11.028115199160153</v>
      </c>
      <c r="AW135">
        <v>2.3839034536239367E-2</v>
      </c>
      <c r="AX135">
        <f t="shared" si="76"/>
        <v>7.157372447384347E-3</v>
      </c>
      <c r="AY135">
        <f t="shared" si="75"/>
        <v>1.668166208885502E-2</v>
      </c>
    </row>
    <row r="136" spans="1:51" x14ac:dyDescent="0.15">
      <c r="B136" s="27" t="s">
        <v>497</v>
      </c>
      <c r="C136" s="27" t="s">
        <v>496</v>
      </c>
      <c r="D136" s="27" t="s">
        <v>109</v>
      </c>
      <c r="E136" s="17" t="s">
        <v>133</v>
      </c>
      <c r="F136" s="17" t="s">
        <v>134</v>
      </c>
      <c r="M136">
        <v>1991</v>
      </c>
      <c r="N136">
        <v>0.72063836671341563</v>
      </c>
      <c r="O136">
        <v>0.74493904892983043</v>
      </c>
      <c r="P136">
        <v>-2.4300682216414793E-2</v>
      </c>
      <c r="AT136">
        <v>2006</v>
      </c>
      <c r="AU136">
        <v>11.067559341469893</v>
      </c>
      <c r="AV136">
        <v>11.050681231933945</v>
      </c>
      <c r="AW136">
        <v>1.6878109535948482E-2</v>
      </c>
      <c r="AX136">
        <f t="shared" si="76"/>
        <v>-6.9609250002908851E-3</v>
      </c>
      <c r="AY136">
        <f t="shared" si="75"/>
        <v>2.3839034536239367E-2</v>
      </c>
    </row>
    <row r="137" spans="1:51" x14ac:dyDescent="0.15">
      <c r="A137">
        <v>1991</v>
      </c>
      <c r="B137">
        <v>-2.3672692054767031</v>
      </c>
      <c r="C137">
        <v>-2.450518370548243</v>
      </c>
      <c r="D137">
        <v>8.3249165071539899E-2</v>
      </c>
      <c r="M137">
        <v>1992</v>
      </c>
      <c r="N137">
        <v>0.64561060746441379</v>
      </c>
      <c r="O137">
        <v>0.65173043703289468</v>
      </c>
      <c r="P137">
        <v>-6.1198295684808945E-3</v>
      </c>
      <c r="Q137">
        <f>P137-P136</f>
        <v>1.8180852647933898E-2</v>
      </c>
      <c r="R137">
        <f>P136</f>
        <v>-2.4300682216414793E-2</v>
      </c>
      <c r="AT137">
        <v>2007</v>
      </c>
      <c r="AU137">
        <v>11.044363288502103</v>
      </c>
      <c r="AV137">
        <v>11.062701286340065</v>
      </c>
      <c r="AW137">
        <v>-1.8337997837962305E-2</v>
      </c>
      <c r="AX137">
        <f t="shared" si="76"/>
        <v>-3.5216107373910788E-2</v>
      </c>
      <c r="AY137">
        <f t="shared" si="75"/>
        <v>1.6878109535948482E-2</v>
      </c>
    </row>
    <row r="138" spans="1:51" x14ac:dyDescent="0.15">
      <c r="A138">
        <v>1992</v>
      </c>
      <c r="B138">
        <v>-2.2531117285663496</v>
      </c>
      <c r="C138">
        <v>-2.298973356658462</v>
      </c>
      <c r="D138">
        <v>4.5861628092112472E-2</v>
      </c>
      <c r="E138">
        <f>D138-D137</f>
        <v>-3.7387536979427427E-2</v>
      </c>
      <c r="F138">
        <f>D137</f>
        <v>8.3249165071539899E-2</v>
      </c>
      <c r="M138">
        <v>1993</v>
      </c>
      <c r="N138">
        <v>0.63338459613324161</v>
      </c>
      <c r="O138">
        <v>0.58878704601370524</v>
      </c>
      <c r="P138">
        <v>4.4597550119536367E-2</v>
      </c>
      <c r="Q138">
        <f>P138-P137</f>
        <v>5.0717379688017261E-2</v>
      </c>
      <c r="R138">
        <f t="shared" ref="R138:R157" si="77">P137</f>
        <v>-6.1198295684808945E-3</v>
      </c>
      <c r="AT138">
        <v>2008</v>
      </c>
      <c r="AU138">
        <v>11.010587823975513</v>
      </c>
      <c r="AV138">
        <v>11.008460260525895</v>
      </c>
      <c r="AW138">
        <v>2.1275634496173979E-3</v>
      </c>
      <c r="AX138">
        <f t="shared" si="76"/>
        <v>2.0465561287579703E-2</v>
      </c>
      <c r="AY138">
        <f t="shared" si="75"/>
        <v>-1.8337997837962305E-2</v>
      </c>
    </row>
    <row r="139" spans="1:51" x14ac:dyDescent="0.15">
      <c r="A139">
        <v>1993</v>
      </c>
      <c r="B139">
        <v>-2.1888842378978075</v>
      </c>
      <c r="C139">
        <v>-2.1925864751436563</v>
      </c>
      <c r="D139">
        <v>3.7022372458488384E-3</v>
      </c>
      <c r="E139">
        <f>D139-D138</f>
        <v>-4.2159390846263634E-2</v>
      </c>
      <c r="F139">
        <f t="shared" ref="F139:F158" si="78">D138</f>
        <v>4.5861628092112472E-2</v>
      </c>
      <c r="M139">
        <v>1994</v>
      </c>
      <c r="N139">
        <v>0.52849363893510071</v>
      </c>
      <c r="O139">
        <v>0.5802626235308751</v>
      </c>
      <c r="P139">
        <v>-5.1768984595774392E-2</v>
      </c>
      <c r="Q139">
        <f t="shared" ref="Q139:Q157" si="79">P139-P138</f>
        <v>-9.6366534715310759E-2</v>
      </c>
      <c r="R139">
        <f t="shared" si="77"/>
        <v>4.4597550119536367E-2</v>
      </c>
      <c r="AT139">
        <v>2009</v>
      </c>
      <c r="AU139">
        <v>10.935730331069006</v>
      </c>
      <c r="AV139">
        <v>10.961449639194347</v>
      </c>
      <c r="AW139">
        <v>-2.5719308125340845E-2</v>
      </c>
      <c r="AX139">
        <f t="shared" si="76"/>
        <v>-2.7846871574958243E-2</v>
      </c>
      <c r="AY139">
        <f t="shared" si="75"/>
        <v>2.1275634496173979E-3</v>
      </c>
    </row>
    <row r="140" spans="1:51" x14ac:dyDescent="0.15">
      <c r="A140">
        <v>1994</v>
      </c>
      <c r="B140">
        <v>-2.0929778386835185</v>
      </c>
      <c r="C140">
        <v>-2.123626560480794</v>
      </c>
      <c r="D140">
        <v>3.0648721797275513E-2</v>
      </c>
      <c r="E140">
        <f t="shared" ref="E140:E158" si="80">D140-D139</f>
        <v>2.6946484551426675E-2</v>
      </c>
      <c r="F140">
        <f t="shared" si="78"/>
        <v>3.7022372458488384E-3</v>
      </c>
      <c r="M140">
        <v>1995</v>
      </c>
      <c r="N140">
        <v>0.51719870268435486</v>
      </c>
      <c r="O140">
        <v>0.4927651835908573</v>
      </c>
      <c r="P140">
        <v>2.4433519093497558E-2</v>
      </c>
      <c r="Q140">
        <f t="shared" si="79"/>
        <v>7.620250368927195E-2</v>
      </c>
      <c r="R140">
        <f t="shared" si="77"/>
        <v>-5.1768984595774392E-2</v>
      </c>
      <c r="AT140">
        <v>2010</v>
      </c>
      <c r="AU140">
        <v>10.970940242151141</v>
      </c>
      <c r="AV140">
        <v>10.924830050086916</v>
      </c>
      <c r="AW140">
        <v>4.611019206422462E-2</v>
      </c>
      <c r="AX140">
        <f t="shared" si="76"/>
        <v>7.1829500189565465E-2</v>
      </c>
      <c r="AY140">
        <f t="shared" si="75"/>
        <v>-2.5719308125340845E-2</v>
      </c>
    </row>
    <row r="141" spans="1:51" x14ac:dyDescent="0.15">
      <c r="A141">
        <v>1995</v>
      </c>
      <c r="B141">
        <v>-2.0498408062954092</v>
      </c>
      <c r="C141">
        <v>-1.9883685432102309</v>
      </c>
      <c r="D141">
        <v>-6.147226308517828E-2</v>
      </c>
      <c r="E141">
        <f t="shared" si="80"/>
        <v>-9.2120984882453794E-2</v>
      </c>
      <c r="F141">
        <f t="shared" si="78"/>
        <v>3.0648721797275513E-2</v>
      </c>
      <c r="M141">
        <v>1996</v>
      </c>
      <c r="N141">
        <v>0.42493276644570271</v>
      </c>
      <c r="O141">
        <v>0.48310921434435072</v>
      </c>
      <c r="P141">
        <v>-5.8176447898648009E-2</v>
      </c>
      <c r="Q141">
        <f t="shared" si="79"/>
        <v>-8.2609966992145567E-2</v>
      </c>
      <c r="R141">
        <f t="shared" si="77"/>
        <v>2.4433519093497558E-2</v>
      </c>
      <c r="AT141">
        <v>2011</v>
      </c>
      <c r="AU141">
        <v>10.958637703918708</v>
      </c>
      <c r="AV141">
        <v>10.95509930340627</v>
      </c>
      <c r="AW141">
        <v>3.5384005124381446E-3</v>
      </c>
      <c r="AX141">
        <f t="shared" si="76"/>
        <v>-4.2571791551786475E-2</v>
      </c>
      <c r="AY141">
        <f t="shared" si="75"/>
        <v>4.611019206422462E-2</v>
      </c>
    </row>
    <row r="142" spans="1:51" x14ac:dyDescent="0.15">
      <c r="A142">
        <v>1996</v>
      </c>
      <c r="B142">
        <v>-1.9333845020138487</v>
      </c>
      <c r="C142">
        <v>-1.9795493215392503</v>
      </c>
      <c r="D142">
        <v>4.6164819525401635E-2</v>
      </c>
      <c r="E142">
        <f t="shared" si="80"/>
        <v>0.10763708261057991</v>
      </c>
      <c r="F142">
        <f t="shared" si="78"/>
        <v>-6.147226308517828E-2</v>
      </c>
      <c r="M142">
        <v>1997</v>
      </c>
      <c r="N142">
        <v>0.42593377330897059</v>
      </c>
      <c r="O142">
        <v>0.40857389806606736</v>
      </c>
      <c r="P142">
        <v>1.7359875242903222E-2</v>
      </c>
      <c r="Q142">
        <f t="shared" si="79"/>
        <v>7.5536323141551232E-2</v>
      </c>
      <c r="R142">
        <f t="shared" si="77"/>
        <v>-5.8176447898648009E-2</v>
      </c>
      <c r="AT142">
        <v>2012</v>
      </c>
      <c r="AU142">
        <v>10.906735232957619</v>
      </c>
      <c r="AV142">
        <v>10.943747533031729</v>
      </c>
      <c r="AW142">
        <v>-3.7012300074110271E-2</v>
      </c>
      <c r="AX142">
        <f t="shared" si="76"/>
        <v>-4.0550700586548416E-2</v>
      </c>
      <c r="AY142">
        <f t="shared" si="75"/>
        <v>3.5384005124381446E-3</v>
      </c>
    </row>
    <row r="143" spans="1:51" x14ac:dyDescent="0.15">
      <c r="A143">
        <v>1997</v>
      </c>
      <c r="B143">
        <v>-1.796400112242823</v>
      </c>
      <c r="C143">
        <v>-1.7870570451113532</v>
      </c>
      <c r="D143">
        <v>-9.3430671314698177E-3</v>
      </c>
      <c r="E143">
        <f t="shared" si="80"/>
        <v>-5.5507886656871452E-2</v>
      </c>
      <c r="F143">
        <f t="shared" si="78"/>
        <v>4.6164819525401635E-2</v>
      </c>
      <c r="M143">
        <v>1998</v>
      </c>
      <c r="N143">
        <v>0.38662259316617881</v>
      </c>
      <c r="O143">
        <v>0.40919297779656894</v>
      </c>
      <c r="P143">
        <v>-2.2570384630390128E-2</v>
      </c>
      <c r="Q143">
        <f t="shared" si="79"/>
        <v>-3.993025987329335E-2</v>
      </c>
      <c r="R143">
        <f t="shared" si="77"/>
        <v>1.7359875242903222E-2</v>
      </c>
      <c r="AT143">
        <v>2013</v>
      </c>
      <c r="AU143">
        <v>10.954516185283431</v>
      </c>
      <c r="AV143">
        <v>10.911296896535216</v>
      </c>
      <c r="AW143">
        <v>4.3219288748215234E-2</v>
      </c>
      <c r="AX143">
        <f>AW143-AW142</f>
        <v>8.0231588822325506E-2</v>
      </c>
      <c r="AY143">
        <f>AW142</f>
        <v>-3.7012300074110271E-2</v>
      </c>
    </row>
    <row r="144" spans="1:51" x14ac:dyDescent="0.15">
      <c r="A144">
        <v>1998</v>
      </c>
      <c r="B144">
        <v>-1.7558675555836687</v>
      </c>
      <c r="C144">
        <v>-1.6583996296059149</v>
      </c>
      <c r="D144">
        <v>-9.7467925977753778E-2</v>
      </c>
      <c r="E144">
        <f t="shared" si="80"/>
        <v>-8.812485884628396E-2</v>
      </c>
      <c r="F144">
        <f t="shared" si="78"/>
        <v>-9.3430671314698177E-3</v>
      </c>
      <c r="M144">
        <v>1999</v>
      </c>
      <c r="N144">
        <v>0.39902623067827003</v>
      </c>
      <c r="O144">
        <v>0.36124184748661758</v>
      </c>
      <c r="P144">
        <v>3.7784383191652449E-2</v>
      </c>
      <c r="Q144">
        <f t="shared" si="79"/>
        <v>6.0354767822042577E-2</v>
      </c>
      <c r="R144">
        <f t="shared" si="77"/>
        <v>-2.2570384630390128E-2</v>
      </c>
      <c r="AT144">
        <v>2014</v>
      </c>
      <c r="AU144">
        <v>10.935624664791705</v>
      </c>
      <c r="AV144">
        <v>10.95292206989107</v>
      </c>
      <c r="AW144">
        <v>-1.7297405099364838E-2</v>
      </c>
      <c r="AX144">
        <f>AW144-AW143</f>
        <v>-6.0516693847580072E-2</v>
      </c>
      <c r="AY144">
        <f>AW143</f>
        <v>4.3219288748215234E-2</v>
      </c>
    </row>
    <row r="145" spans="1:53" ht="13.75" thickBot="1" x14ac:dyDescent="0.2">
      <c r="A145">
        <v>1999</v>
      </c>
      <c r="B145">
        <v>-1.7244288047256418</v>
      </c>
      <c r="C145">
        <v>-1.6659942332747728</v>
      </c>
      <c r="D145">
        <v>-5.8434571450868944E-2</v>
      </c>
      <c r="E145">
        <f t="shared" si="80"/>
        <v>3.9033354526884834E-2</v>
      </c>
      <c r="F145">
        <f t="shared" si="78"/>
        <v>-9.7467925977753778E-2</v>
      </c>
      <c r="M145">
        <v>2000</v>
      </c>
      <c r="N145">
        <v>0.36778949885171119</v>
      </c>
      <c r="O145">
        <v>0.37226213533892744</v>
      </c>
      <c r="P145">
        <v>-4.4726364872162416E-3</v>
      </c>
      <c r="Q145">
        <f t="shared" si="79"/>
        <v>-4.225701967886869E-2</v>
      </c>
      <c r="R145">
        <f t="shared" si="77"/>
        <v>3.7784383191652449E-2</v>
      </c>
      <c r="AT145">
        <v>2015</v>
      </c>
      <c r="AU145" s="25">
        <v>10.914558852161212</v>
      </c>
      <c r="AV145" s="25">
        <v>10.944805125102899</v>
      </c>
      <c r="AW145" s="25">
        <v>-3.0246272941687025E-2</v>
      </c>
      <c r="AX145">
        <f>AW145-AW144</f>
        <v>-1.2948867842322187E-2</v>
      </c>
      <c r="AY145">
        <f>AW144</f>
        <v>-1.7297405099364838E-2</v>
      </c>
    </row>
    <row r="146" spans="1:53" x14ac:dyDescent="0.15">
      <c r="A146">
        <v>2000</v>
      </c>
      <c r="B146">
        <v>-1.6015043269996323</v>
      </c>
      <c r="C146">
        <v>-1.6308603381964628</v>
      </c>
      <c r="D146">
        <v>2.9356011196830512E-2</v>
      </c>
      <c r="E146">
        <f t="shared" si="80"/>
        <v>8.7790582647699456E-2</v>
      </c>
      <c r="F146">
        <f t="shared" si="78"/>
        <v>-5.8434571450868944E-2</v>
      </c>
      <c r="M146">
        <v>2001</v>
      </c>
      <c r="N146">
        <v>0.37848384479837122</v>
      </c>
      <c r="O146">
        <v>0.34653840329024599</v>
      </c>
      <c r="P146">
        <v>3.1945441508125227E-2</v>
      </c>
      <c r="Q146">
        <f t="shared" si="79"/>
        <v>3.6418077995341469E-2</v>
      </c>
      <c r="R146">
        <f t="shared" si="77"/>
        <v>-4.4726364872162416E-3</v>
      </c>
    </row>
    <row r="147" spans="1:53" x14ac:dyDescent="0.15">
      <c r="A147">
        <v>2001</v>
      </c>
      <c r="B147">
        <v>-1.6093694358881745</v>
      </c>
      <c r="C147">
        <v>-1.5358735520862343</v>
      </c>
      <c r="D147">
        <v>-7.3495883801940165E-2</v>
      </c>
      <c r="E147">
        <f t="shared" si="80"/>
        <v>-0.10285189499877068</v>
      </c>
      <c r="F147">
        <f t="shared" si="78"/>
        <v>2.9356011196830512E-2</v>
      </c>
      <c r="M147">
        <v>2002</v>
      </c>
      <c r="N147">
        <v>0.35782494550501465</v>
      </c>
      <c r="O147">
        <v>0.36104559832675931</v>
      </c>
      <c r="P147">
        <v>-3.2206528217446628E-3</v>
      </c>
      <c r="Q147">
        <f t="shared" si="79"/>
        <v>-3.516609432986989E-2</v>
      </c>
      <c r="R147">
        <f t="shared" si="77"/>
        <v>3.1945441508125227E-2</v>
      </c>
      <c r="AN147" t="s">
        <v>203</v>
      </c>
      <c r="AO147" t="s">
        <v>205</v>
      </c>
      <c r="AP147" t="s">
        <v>206</v>
      </c>
      <c r="AQ147" t="s">
        <v>207</v>
      </c>
      <c r="AR147" t="s">
        <v>206</v>
      </c>
      <c r="AV147" t="s">
        <v>100</v>
      </c>
    </row>
    <row r="148" spans="1:53" ht="13.75" thickBot="1" x14ac:dyDescent="0.2">
      <c r="A148">
        <v>2002</v>
      </c>
      <c r="B148">
        <v>-1.5579508879755379</v>
      </c>
      <c r="C148">
        <v>-1.5370229754361695</v>
      </c>
      <c r="D148">
        <v>-2.0927912539368432E-2</v>
      </c>
      <c r="E148">
        <f t="shared" si="80"/>
        <v>5.2567971262571733E-2</v>
      </c>
      <c r="F148">
        <f t="shared" si="78"/>
        <v>-7.3495883801940165E-2</v>
      </c>
      <c r="M148">
        <v>2003</v>
      </c>
      <c r="N148">
        <v>0.35745060740721396</v>
      </c>
      <c r="O148">
        <v>0.34193934334501369</v>
      </c>
      <c r="P148">
        <v>1.551126406220027E-2</v>
      </c>
      <c r="Q148">
        <f t="shared" si="79"/>
        <v>1.8731916883944932E-2</v>
      </c>
      <c r="R148">
        <f t="shared" si="77"/>
        <v>-3.2206528217446628E-3</v>
      </c>
      <c r="AM148">
        <v>1</v>
      </c>
      <c r="AN148">
        <v>10.57620727816732</v>
      </c>
      <c r="AO148">
        <v>12.932741639007498</v>
      </c>
      <c r="AP148">
        <v>-2.5494026967901107</v>
      </c>
    </row>
    <row r="149" spans="1:53" x14ac:dyDescent="0.15">
      <c r="A149">
        <v>2003</v>
      </c>
      <c r="B149">
        <v>-1.5108429407177428</v>
      </c>
      <c r="C149">
        <v>-1.4400507054271516</v>
      </c>
      <c r="D149">
        <v>-7.0792235290591199E-2</v>
      </c>
      <c r="E149">
        <f t="shared" si="80"/>
        <v>-4.9864322751222767E-2</v>
      </c>
      <c r="F149">
        <f t="shared" si="78"/>
        <v>-2.0927912539368432E-2</v>
      </c>
      <c r="M149">
        <v>2004</v>
      </c>
      <c r="N149">
        <v>0.35738578830633422</v>
      </c>
      <c r="O149">
        <v>0.34459268996065928</v>
      </c>
      <c r="P149">
        <v>1.2793098345674936E-2</v>
      </c>
      <c r="Q149">
        <f t="shared" si="79"/>
        <v>-2.7181657165253337E-3</v>
      </c>
      <c r="R149">
        <f t="shared" si="77"/>
        <v>1.551126406220027E-2</v>
      </c>
      <c r="AM149">
        <v>2</v>
      </c>
      <c r="AN149">
        <v>10.60314426546023</v>
      </c>
      <c r="AO149">
        <v>12.959938561124824</v>
      </c>
      <c r="AP149">
        <v>-2.5989331203700812</v>
      </c>
      <c r="AQ149">
        <v>10.57620727816732</v>
      </c>
      <c r="AR149">
        <v>-2.5494026967901107</v>
      </c>
      <c r="AV149" s="26" t="s">
        <v>101</v>
      </c>
      <c r="AW149" s="26"/>
    </row>
    <row r="150" spans="1:53" x14ac:dyDescent="0.15">
      <c r="A150">
        <v>2004</v>
      </c>
      <c r="B150">
        <v>-1.4431323428090694</v>
      </c>
      <c r="C150">
        <v>-1.3709300429140288</v>
      </c>
      <c r="D150">
        <v>-7.2202299895040678E-2</v>
      </c>
      <c r="E150">
        <f t="shared" si="80"/>
        <v>-1.4100646044494791E-3</v>
      </c>
      <c r="F150">
        <f t="shared" si="78"/>
        <v>-7.0792235290591199E-2</v>
      </c>
      <c r="M150">
        <v>2005</v>
      </c>
      <c r="N150">
        <v>0.3592964909345141</v>
      </c>
      <c r="O150">
        <v>0.29579293377264348</v>
      </c>
      <c r="P150">
        <v>6.3503557161870616E-2</v>
      </c>
      <c r="Q150">
        <f t="shared" si="79"/>
        <v>5.071045881619568E-2</v>
      </c>
      <c r="R150">
        <f t="shared" si="77"/>
        <v>1.2793098345674936E-2</v>
      </c>
      <c r="AM150">
        <v>3</v>
      </c>
      <c r="AN150">
        <v>10.620077207223712</v>
      </c>
      <c r="AO150">
        <v>12.962663998646654</v>
      </c>
      <c r="AP150">
        <v>-2.5100038405569807</v>
      </c>
      <c r="AQ150">
        <v>10.60314426546023</v>
      </c>
      <c r="AR150">
        <v>-2.5989331203700812</v>
      </c>
      <c r="AV150" t="s">
        <v>102</v>
      </c>
      <c r="AW150">
        <v>0.73788756755757234</v>
      </c>
    </row>
    <row r="151" spans="1:53" x14ac:dyDescent="0.15">
      <c r="A151">
        <v>2005</v>
      </c>
      <c r="B151">
        <v>-1.3857627859649375</v>
      </c>
      <c r="C151">
        <v>-1.2611061397794088</v>
      </c>
      <c r="D151">
        <v>-0.12465664618552874</v>
      </c>
      <c r="E151">
        <f t="shared" si="80"/>
        <v>-5.2454346290488063E-2</v>
      </c>
      <c r="F151">
        <f t="shared" si="78"/>
        <v>-7.2202299895040678E-2</v>
      </c>
      <c r="M151">
        <v>2006</v>
      </c>
      <c r="N151">
        <v>0.35423418530287409</v>
      </c>
      <c r="O151">
        <v>0.29010111074110601</v>
      </c>
      <c r="P151">
        <v>6.4133074561768089E-2</v>
      </c>
      <c r="Q151">
        <f t="shared" si="79"/>
        <v>6.2951739989747235E-4</v>
      </c>
      <c r="R151">
        <f t="shared" si="77"/>
        <v>6.3503557161870616E-2</v>
      </c>
      <c r="AM151">
        <v>4</v>
      </c>
      <c r="AN151">
        <v>10.682904911928658</v>
      </c>
      <c r="AO151">
        <v>12.958992320242997</v>
      </c>
      <c r="AP151">
        <v>-2.5043485488869708</v>
      </c>
      <c r="AQ151">
        <v>10.620077207223712</v>
      </c>
      <c r="AR151">
        <v>-2.5100038405569807</v>
      </c>
      <c r="AV151" t="s">
        <v>103</v>
      </c>
      <c r="AW151">
        <v>0.54447806235603091</v>
      </c>
    </row>
    <row r="152" spans="1:53" x14ac:dyDescent="0.15">
      <c r="A152">
        <v>2006</v>
      </c>
      <c r="B152">
        <v>-0.94858028468589406</v>
      </c>
      <c r="C152">
        <v>-1.1860400359945844</v>
      </c>
      <c r="D152">
        <v>0.23745975130869035</v>
      </c>
      <c r="E152">
        <f t="shared" si="80"/>
        <v>0.36211639749421909</v>
      </c>
      <c r="F152">
        <f t="shared" si="78"/>
        <v>-0.12465664618552874</v>
      </c>
      <c r="M152">
        <v>2007</v>
      </c>
      <c r="N152">
        <v>0.22009857759441295</v>
      </c>
      <c r="O152">
        <v>0.28857848837981798</v>
      </c>
      <c r="P152">
        <v>-6.8479910785405024E-2</v>
      </c>
      <c r="Q152">
        <f t="shared" si="79"/>
        <v>-0.13261298534717311</v>
      </c>
      <c r="R152">
        <f t="shared" si="77"/>
        <v>6.4133074561768089E-2</v>
      </c>
      <c r="AM152">
        <v>5</v>
      </c>
      <c r="AN152">
        <v>10.73756649150711</v>
      </c>
      <c r="AO152">
        <v>12.963543480395465</v>
      </c>
      <c r="AP152">
        <v>-2.4429772121489886</v>
      </c>
      <c r="AQ152">
        <v>10.682904911928658</v>
      </c>
      <c r="AR152">
        <v>-2.5043485488869708</v>
      </c>
      <c r="AV152" t="s">
        <v>104</v>
      </c>
      <c r="AW152">
        <v>0.52377251973585048</v>
      </c>
    </row>
    <row r="153" spans="1:53" x14ac:dyDescent="0.15">
      <c r="A153">
        <v>2007</v>
      </c>
      <c r="B153">
        <v>-0.64955494528369229</v>
      </c>
      <c r="C153">
        <v>-0.72666293949495198</v>
      </c>
      <c r="D153">
        <v>7.7107994211259689E-2</v>
      </c>
      <c r="E153">
        <f t="shared" si="80"/>
        <v>-0.16035175709743066</v>
      </c>
      <c r="F153">
        <f t="shared" si="78"/>
        <v>0.23745975130869035</v>
      </c>
      <c r="M153">
        <v>2008</v>
      </c>
      <c r="N153">
        <v>0.15381159804126435</v>
      </c>
      <c r="O153">
        <v>0.17619242324732348</v>
      </c>
      <c r="P153">
        <v>-2.2380825206059135E-2</v>
      </c>
      <c r="Q153">
        <f t="shared" si="79"/>
        <v>4.6099085579345889E-2</v>
      </c>
      <c r="R153">
        <f t="shared" si="77"/>
        <v>-6.8479910785405024E-2</v>
      </c>
      <c r="AM153">
        <v>6</v>
      </c>
      <c r="AN153">
        <v>10.794475249008066</v>
      </c>
      <c r="AO153">
        <v>12.997715834838928</v>
      </c>
      <c r="AP153">
        <v>-2.4415094413168896</v>
      </c>
      <c r="AQ153">
        <v>10.73756649150711</v>
      </c>
      <c r="AR153">
        <v>-2.4429772121489886</v>
      </c>
      <c r="AV153" t="s">
        <v>105</v>
      </c>
      <c r="AW153">
        <v>2.613715753596604E-2</v>
      </c>
    </row>
    <row r="154" spans="1:53" ht="13.75" thickBot="1" x14ac:dyDescent="0.2">
      <c r="A154">
        <v>2008</v>
      </c>
      <c r="B154">
        <v>-0.49709332106542919</v>
      </c>
      <c r="C154">
        <v>-0.43797892975343844</v>
      </c>
      <c r="D154">
        <v>-5.9114391311990755E-2</v>
      </c>
      <c r="E154">
        <f t="shared" si="80"/>
        <v>-0.13622238552325044</v>
      </c>
      <c r="F154">
        <f t="shared" si="78"/>
        <v>7.7107994211259689E-2</v>
      </c>
      <c r="M154">
        <v>2009</v>
      </c>
      <c r="N154">
        <v>7.8016740849443142E-2</v>
      </c>
      <c r="O154">
        <v>0.11767507073459138</v>
      </c>
      <c r="P154">
        <v>-3.9658329885148239E-2</v>
      </c>
      <c r="Q154">
        <f t="shared" si="79"/>
        <v>-1.7277504679089103E-2</v>
      </c>
      <c r="R154">
        <f t="shared" si="77"/>
        <v>-2.2380825206059135E-2</v>
      </c>
      <c r="AM154">
        <v>7</v>
      </c>
      <c r="AN154">
        <v>10.780991705190722</v>
      </c>
      <c r="AO154">
        <v>12.984261556265045</v>
      </c>
      <c r="AP154">
        <v>-2.3815481634910776</v>
      </c>
      <c r="AQ154">
        <v>10.794475249008066</v>
      </c>
      <c r="AR154">
        <v>-2.4415094413168896</v>
      </c>
      <c r="AV154" s="25" t="s">
        <v>106</v>
      </c>
      <c r="AW154" s="25">
        <v>24</v>
      </c>
    </row>
    <row r="155" spans="1:53" x14ac:dyDescent="0.15">
      <c r="A155">
        <v>2009</v>
      </c>
      <c r="B155">
        <v>-0.30700026680206544</v>
      </c>
      <c r="C155">
        <v>-0.41099594595617339</v>
      </c>
      <c r="D155">
        <v>0.10399567915410796</v>
      </c>
      <c r="E155">
        <f t="shared" si="80"/>
        <v>0.16311007046609871</v>
      </c>
      <c r="F155">
        <f t="shared" si="78"/>
        <v>-5.9114391311990755E-2</v>
      </c>
      <c r="M155">
        <v>2010</v>
      </c>
      <c r="N155">
        <v>0.12546331824036566</v>
      </c>
      <c r="O155">
        <v>6.2527133108528477E-2</v>
      </c>
      <c r="P155">
        <v>6.2936185131837186E-2</v>
      </c>
      <c r="Q155">
        <f t="shared" si="79"/>
        <v>0.10259451501698542</v>
      </c>
      <c r="R155">
        <f t="shared" si="77"/>
        <v>-3.9658329885148239E-2</v>
      </c>
      <c r="AM155">
        <v>8</v>
      </c>
      <c r="AN155">
        <v>10.826748459887428</v>
      </c>
      <c r="AO155">
        <v>13.024940166721839</v>
      </c>
      <c r="AP155">
        <v>-2.4387419851598979</v>
      </c>
      <c r="AQ155">
        <v>10.780991705190722</v>
      </c>
      <c r="AR155">
        <v>-2.3815481634910776</v>
      </c>
    </row>
    <row r="156" spans="1:53" ht="13.75" thickBot="1" x14ac:dyDescent="0.2">
      <c r="A156">
        <v>2010</v>
      </c>
      <c r="B156">
        <v>-0.20324471018346535</v>
      </c>
      <c r="C156">
        <v>-0.17955166794031507</v>
      </c>
      <c r="D156">
        <v>-2.3693042243150275E-2</v>
      </c>
      <c r="E156">
        <f t="shared" si="80"/>
        <v>-0.12768872139725823</v>
      </c>
      <c r="F156">
        <f t="shared" si="78"/>
        <v>0.10399567915410796</v>
      </c>
      <c r="M156">
        <v>2011</v>
      </c>
      <c r="N156">
        <v>0.13711988749896545</v>
      </c>
      <c r="O156">
        <v>9.7574061348906393E-2</v>
      </c>
      <c r="P156">
        <v>3.9545826150059055E-2</v>
      </c>
      <c r="Q156">
        <f t="shared" si="79"/>
        <v>-2.3390358981778131E-2</v>
      </c>
      <c r="R156">
        <f t="shared" si="77"/>
        <v>6.2936185131837186E-2</v>
      </c>
      <c r="AM156">
        <v>9</v>
      </c>
      <c r="AN156">
        <v>10.892965845971391</v>
      </c>
      <c r="AO156">
        <v>13.016729491050805</v>
      </c>
      <c r="AP156">
        <v>-2.4309014042516046</v>
      </c>
      <c r="AQ156">
        <v>10.826748459887428</v>
      </c>
      <c r="AR156">
        <v>-2.4387419851598979</v>
      </c>
      <c r="AV156" t="s">
        <v>107</v>
      </c>
    </row>
    <row r="157" spans="1:53" x14ac:dyDescent="0.15">
      <c r="A157">
        <v>2011</v>
      </c>
      <c r="B157">
        <v>-0.13493246630754005</v>
      </c>
      <c r="C157">
        <v>-0.14129627135553419</v>
      </c>
      <c r="D157">
        <v>6.3638050479941366E-3</v>
      </c>
      <c r="E157">
        <f t="shared" si="80"/>
        <v>3.0056847291144412E-2</v>
      </c>
      <c r="F157">
        <f t="shared" si="78"/>
        <v>-2.3693042243150275E-2</v>
      </c>
      <c r="M157">
        <v>2012</v>
      </c>
      <c r="N157">
        <v>8.3344015934189664E-2</v>
      </c>
      <c r="O157">
        <v>0.10391405181330064</v>
      </c>
      <c r="P157">
        <v>-2.0570035879110979E-2</v>
      </c>
      <c r="Q157">
        <f t="shared" si="79"/>
        <v>-6.0115862029170034E-2</v>
      </c>
      <c r="R157">
        <f t="shared" si="77"/>
        <v>3.9545826150059055E-2</v>
      </c>
      <c r="AM157">
        <v>10</v>
      </c>
      <c r="AN157">
        <v>10.935584441759781</v>
      </c>
      <c r="AO157">
        <v>13.023506114130962</v>
      </c>
      <c r="AP157">
        <v>-2.289807684068252</v>
      </c>
      <c r="AQ157">
        <v>10.892965845971391</v>
      </c>
      <c r="AR157">
        <v>-2.4309014042516046</v>
      </c>
      <c r="AV157" s="27"/>
      <c r="AW157" s="27" t="s">
        <v>112</v>
      </c>
      <c r="AX157" s="27" t="s">
        <v>113</v>
      </c>
      <c r="AY157" s="27" t="s">
        <v>114</v>
      </c>
      <c r="AZ157" s="27" t="s">
        <v>115</v>
      </c>
      <c r="BA157" s="27" t="s">
        <v>116</v>
      </c>
    </row>
    <row r="158" spans="1:53" x14ac:dyDescent="0.15">
      <c r="A158">
        <v>2012</v>
      </c>
      <c r="B158">
        <v>-8.1869485322256848E-3</v>
      </c>
      <c r="C158">
        <v>-0.1324854328637102</v>
      </c>
      <c r="D158">
        <v>0.12429848433148452</v>
      </c>
      <c r="E158">
        <f t="shared" si="80"/>
        <v>0.11793467928349038</v>
      </c>
      <c r="F158">
        <f t="shared" si="78"/>
        <v>6.3638050479941366E-3</v>
      </c>
      <c r="M158">
        <v>2013</v>
      </c>
      <c r="N158">
        <v>5.697189138015786E-2</v>
      </c>
      <c r="O158">
        <v>5.9895698214766188E-2</v>
      </c>
      <c r="P158">
        <v>-2.9238068346083279E-3</v>
      </c>
      <c r="Q158">
        <f>P158-P157</f>
        <v>1.7646229044502651E-2</v>
      </c>
      <c r="R158">
        <f>P157</f>
        <v>-2.0570035879110979E-2</v>
      </c>
      <c r="AM158">
        <v>11</v>
      </c>
      <c r="AN158">
        <v>10.952281771361658</v>
      </c>
      <c r="AO158">
        <v>13.048365860688643</v>
      </c>
      <c r="AP158">
        <v>-2.2730099354805144</v>
      </c>
      <c r="AQ158">
        <v>10.935584441759781</v>
      </c>
      <c r="AR158">
        <v>-2.289807684068252</v>
      </c>
      <c r="AV158" t="s">
        <v>108</v>
      </c>
      <c r="AW158">
        <v>1</v>
      </c>
      <c r="AX158">
        <v>1.7964307519503869E-2</v>
      </c>
      <c r="AY158">
        <v>1.7964307519503869E-2</v>
      </c>
      <c r="AZ158">
        <v>26.296246968449978</v>
      </c>
      <c r="BA158">
        <v>3.8665169463897793E-5</v>
      </c>
    </row>
    <row r="159" spans="1:53" x14ac:dyDescent="0.15">
      <c r="A159">
        <v>2013</v>
      </c>
      <c r="B159">
        <v>-0.17393824010255865</v>
      </c>
      <c r="C159">
        <v>2.0240753842962606E-2</v>
      </c>
      <c r="D159">
        <v>-0.19417899394552127</v>
      </c>
      <c r="E159">
        <f>D159-D158</f>
        <v>-0.31847747827700579</v>
      </c>
      <c r="F159">
        <f>D158</f>
        <v>0.12429848433148452</v>
      </c>
      <c r="M159">
        <v>2014</v>
      </c>
      <c r="N159">
        <v>-1.1310465581985337E-2</v>
      </c>
      <c r="O159">
        <v>4.3440312686394096E-2</v>
      </c>
      <c r="P159">
        <v>-5.475077826837943E-2</v>
      </c>
      <c r="Q159">
        <f>P159-P158</f>
        <v>-5.1826971433771102E-2</v>
      </c>
      <c r="R159">
        <f>P158</f>
        <v>-2.9238068346083279E-3</v>
      </c>
      <c r="AM159">
        <v>12</v>
      </c>
      <c r="AN159">
        <v>10.955805954540915</v>
      </c>
      <c r="AO159">
        <v>13.042185327239077</v>
      </c>
      <c r="AP159">
        <v>-2.2811243288706793</v>
      </c>
      <c r="AQ159">
        <v>10.952281771361658</v>
      </c>
      <c r="AR159">
        <v>-2.2730099354805144</v>
      </c>
      <c r="AV159" t="s">
        <v>109</v>
      </c>
      <c r="AW159">
        <v>22</v>
      </c>
      <c r="AX159">
        <v>1.5029322089317938E-2</v>
      </c>
      <c r="AY159">
        <v>6.8315100405990628E-4</v>
      </c>
    </row>
    <row r="160" spans="1:53" ht="13.75" thickBot="1" x14ac:dyDescent="0.2">
      <c r="A160">
        <v>2014</v>
      </c>
      <c r="B160">
        <v>-0.11854668150436422</v>
      </c>
      <c r="C160">
        <v>-0.14885214148154266</v>
      </c>
      <c r="D160">
        <v>3.0305459977178442E-2</v>
      </c>
      <c r="E160">
        <f>D160-D159</f>
        <v>0.22448445392269972</v>
      </c>
      <c r="F160">
        <f>D159</f>
        <v>-0.19417899394552127</v>
      </c>
      <c r="M160">
        <v>2015</v>
      </c>
      <c r="N160">
        <v>-4.5295154132928832E-2</v>
      </c>
      <c r="O160" s="25">
        <v>-1.0144684641181671E-2</v>
      </c>
      <c r="P160" s="25">
        <v>-3.5150469491747161E-2</v>
      </c>
      <c r="Q160">
        <f>P160-P159</f>
        <v>1.9600308776632269E-2</v>
      </c>
      <c r="R160">
        <f>P159</f>
        <v>-5.475077826837943E-2</v>
      </c>
      <c r="AM160">
        <v>13</v>
      </c>
      <c r="AN160">
        <v>10.974542760980816</v>
      </c>
      <c r="AO160">
        <v>13.051258276731103</v>
      </c>
      <c r="AP160">
        <v>-2.2841924001031138</v>
      </c>
      <c r="AQ160">
        <v>10.955805954540915</v>
      </c>
      <c r="AR160">
        <v>-2.2811243288706793</v>
      </c>
      <c r="AV160" s="25" t="s">
        <v>110</v>
      </c>
      <c r="AW160" s="25">
        <v>23</v>
      </c>
      <c r="AX160" s="25">
        <v>3.2993629608821809E-2</v>
      </c>
      <c r="AY160" s="25"/>
      <c r="AZ160" s="25"/>
      <c r="BA160" s="25"/>
    </row>
    <row r="161" spans="1:56" ht="13.75" thickBot="1" x14ac:dyDescent="0.2">
      <c r="A161">
        <v>2015</v>
      </c>
      <c r="B161">
        <v>-1.8806154839585039E-2</v>
      </c>
      <c r="C161" s="25">
        <v>-6.6071630738311418E-2</v>
      </c>
      <c r="D161" s="25">
        <v>4.7265475898726379E-2</v>
      </c>
      <c r="E161">
        <f>D161-D160</f>
        <v>1.6960015921547937E-2</v>
      </c>
      <c r="F161">
        <f>D160</f>
        <v>3.0305459977178442E-2</v>
      </c>
      <c r="AM161">
        <v>14</v>
      </c>
      <c r="AN161">
        <v>10.970096627103786</v>
      </c>
      <c r="AO161">
        <v>13.071827690696434</v>
      </c>
      <c r="AP161">
        <v>-2.2733270471795057</v>
      </c>
      <c r="AQ161">
        <v>10.974542760980816</v>
      </c>
      <c r="AR161">
        <v>-2.2841924001031138</v>
      </c>
    </row>
    <row r="162" spans="1:56" x14ac:dyDescent="0.15">
      <c r="N162" t="s">
        <v>100</v>
      </c>
      <c r="AM162">
        <v>15</v>
      </c>
      <c r="AN162">
        <v>11.032726445818009</v>
      </c>
      <c r="AO162">
        <v>13.08700973747586</v>
      </c>
      <c r="AP162">
        <v>-2.2934096725922655</v>
      </c>
      <c r="AQ162">
        <v>10.970096627103786</v>
      </c>
      <c r="AR162">
        <v>-2.2733270471795057</v>
      </c>
      <c r="AV162" s="27"/>
      <c r="AW162" s="27" t="s">
        <v>117</v>
      </c>
      <c r="AX162" s="27" t="s">
        <v>105</v>
      </c>
      <c r="AY162" s="27" t="s">
        <v>118</v>
      </c>
      <c r="AZ162" s="27" t="s">
        <v>119</v>
      </c>
      <c r="BA162" s="27" t="s">
        <v>120</v>
      </c>
      <c r="BB162" s="27" t="s">
        <v>121</v>
      </c>
      <c r="BC162" s="27" t="s">
        <v>122</v>
      </c>
      <c r="BD162" s="27" t="s">
        <v>123</v>
      </c>
    </row>
    <row r="163" spans="1:56" ht="13.75" thickBot="1" x14ac:dyDescent="0.2">
      <c r="B163" t="s">
        <v>100</v>
      </c>
      <c r="AM163">
        <v>16</v>
      </c>
      <c r="AN163">
        <v>11.051954233696392</v>
      </c>
      <c r="AO163">
        <v>13.107631392643814</v>
      </c>
      <c r="AP163">
        <v>-2.0035898592689771</v>
      </c>
      <c r="AQ163">
        <v>11.032726445818009</v>
      </c>
      <c r="AR163">
        <v>-2.2934096725922655</v>
      </c>
      <c r="AV163" t="s">
        <v>111</v>
      </c>
      <c r="AW163">
        <v>1.5567562868199596E-3</v>
      </c>
      <c r="AX163">
        <v>5.3418038235426863E-3</v>
      </c>
      <c r="AY163">
        <v>0.29142895138884345</v>
      </c>
      <c r="AZ163">
        <v>0.77345337520133139</v>
      </c>
      <c r="BA163">
        <v>-9.5214667968519674E-3</v>
      </c>
      <c r="BB163">
        <v>1.2634979370491886E-2</v>
      </c>
      <c r="BC163">
        <v>-9.5214667968519674E-3</v>
      </c>
      <c r="BD163">
        <v>1.2634979370491886E-2</v>
      </c>
    </row>
    <row r="164" spans="1:56" ht="13.75" thickBot="1" x14ac:dyDescent="0.2">
      <c r="N164" s="26" t="s">
        <v>101</v>
      </c>
      <c r="O164" s="26"/>
      <c r="AM164">
        <v>17</v>
      </c>
      <c r="AN164">
        <v>11.067559341469893</v>
      </c>
      <c r="AO164">
        <v>13.121655126653968</v>
      </c>
      <c r="AP164">
        <v>-1.9842393431953655</v>
      </c>
      <c r="AQ164">
        <v>11.051954233696392</v>
      </c>
      <c r="AR164">
        <v>-2.0035898592689771</v>
      </c>
      <c r="AV164" s="25" t="s">
        <v>124</v>
      </c>
      <c r="AW164" s="25">
        <v>-1.0784190187320091</v>
      </c>
      <c r="AX164" s="25">
        <v>0.21030066860104454</v>
      </c>
      <c r="AY164" s="61">
        <v>-5.1279866388720201</v>
      </c>
      <c r="AZ164" s="25">
        <v>3.8665169463897996E-5</v>
      </c>
      <c r="BA164" s="25">
        <v>-1.5145559115059251</v>
      </c>
      <c r="BB164" s="25">
        <v>-0.64228212595809298</v>
      </c>
      <c r="BC164" s="25">
        <v>-1.5145559115059251</v>
      </c>
      <c r="BD164" s="25">
        <v>-0.64228212595809298</v>
      </c>
    </row>
    <row r="165" spans="1:56" x14ac:dyDescent="0.15">
      <c r="B165" s="26" t="s">
        <v>101</v>
      </c>
      <c r="C165" s="26"/>
      <c r="N165" t="s">
        <v>102</v>
      </c>
      <c r="O165">
        <v>0.73634580919505022</v>
      </c>
      <c r="AM165">
        <v>18</v>
      </c>
      <c r="AN165">
        <v>11.044363288502103</v>
      </c>
      <c r="AO165">
        <v>13.133317165022353</v>
      </c>
      <c r="AP165">
        <v>-1.9361902402643845</v>
      </c>
      <c r="AQ165">
        <v>11.067559341469893</v>
      </c>
      <c r="AR165">
        <v>-1.9842393431953655</v>
      </c>
    </row>
    <row r="166" spans="1:56" x14ac:dyDescent="0.15">
      <c r="B166" t="s">
        <v>102</v>
      </c>
      <c r="C166">
        <v>0.77075800630399327</v>
      </c>
      <c r="N166" t="s">
        <v>103</v>
      </c>
      <c r="O166">
        <v>0.54220515071911324</v>
      </c>
      <c r="AM166">
        <v>19</v>
      </c>
      <c r="AN166">
        <v>11.010587823975513</v>
      </c>
      <c r="AO166">
        <v>13.098140354539442</v>
      </c>
      <c r="AP166">
        <v>-1.8829443027814614</v>
      </c>
      <c r="AQ166">
        <v>11.044363288502103</v>
      </c>
      <c r="AR166">
        <v>-1.9361902402643845</v>
      </c>
    </row>
    <row r="167" spans="1:56" x14ac:dyDescent="0.15">
      <c r="B167" t="s">
        <v>103</v>
      </c>
      <c r="C167">
        <v>0.59406790428170653</v>
      </c>
      <c r="N167" t="s">
        <v>104</v>
      </c>
      <c r="O167">
        <v>0.52139629393361842</v>
      </c>
      <c r="AM167">
        <v>20</v>
      </c>
      <c r="AN167">
        <v>10.935730331069006</v>
      </c>
      <c r="AO167">
        <v>13.076342475286797</v>
      </c>
      <c r="AP167">
        <v>-1.8710374654769948</v>
      </c>
      <c r="AQ167">
        <v>11.010587823975513</v>
      </c>
      <c r="AR167">
        <v>-1.8829443027814614</v>
      </c>
    </row>
    <row r="168" spans="1:56" x14ac:dyDescent="0.15">
      <c r="B168" t="s">
        <v>104</v>
      </c>
      <c r="C168">
        <v>0.57561644538542045</v>
      </c>
      <c r="N168" t="s">
        <v>105</v>
      </c>
      <c r="O168">
        <v>4.1084286470865601E-2</v>
      </c>
      <c r="AM168">
        <v>21</v>
      </c>
      <c r="AN168">
        <v>10.970940242151141</v>
      </c>
      <c r="AO168">
        <v>13.107925653245154</v>
      </c>
      <c r="AP168">
        <v>-1.926730152481934</v>
      </c>
      <c r="AQ168">
        <v>10.935730331069006</v>
      </c>
      <c r="AR168">
        <v>-1.8710374654769948</v>
      </c>
    </row>
    <row r="169" spans="1:56" ht="13.75" thickBot="1" x14ac:dyDescent="0.2">
      <c r="B169" t="s">
        <v>105</v>
      </c>
      <c r="C169">
        <v>9.0899329229223447E-2</v>
      </c>
      <c r="N169" s="25" t="s">
        <v>106</v>
      </c>
      <c r="O169" s="25">
        <v>24</v>
      </c>
      <c r="AM169">
        <v>22</v>
      </c>
      <c r="AN169">
        <v>10.958637703918708</v>
      </c>
      <c r="AO169">
        <v>13.112422126509937</v>
      </c>
      <c r="AP169">
        <v>-1.9038185649840553</v>
      </c>
      <c r="AQ169">
        <v>10.970940242151141</v>
      </c>
      <c r="AR169">
        <v>-1.926730152481934</v>
      </c>
    </row>
    <row r="170" spans="1:56" ht="13.75" thickBot="1" x14ac:dyDescent="0.2">
      <c r="B170" s="25" t="s">
        <v>106</v>
      </c>
      <c r="C170" s="25">
        <v>24</v>
      </c>
      <c r="AM170">
        <v>23</v>
      </c>
      <c r="AN170">
        <v>10.906735232957619</v>
      </c>
      <c r="AO170">
        <v>13.121631109361516</v>
      </c>
      <c r="AP170">
        <v>-1.8734732994932377</v>
      </c>
      <c r="AQ170">
        <v>10.958637703918708</v>
      </c>
      <c r="AR170">
        <v>-1.9038185649840553</v>
      </c>
    </row>
    <row r="171" spans="1:56" ht="13.75" thickBot="1" x14ac:dyDescent="0.2">
      <c r="N171" t="s">
        <v>107</v>
      </c>
      <c r="AM171">
        <v>24</v>
      </c>
      <c r="AN171">
        <v>10.954516185283431</v>
      </c>
      <c r="AO171">
        <v>13.147383741156469</v>
      </c>
      <c r="AP171">
        <v>-1.8644861094906571</v>
      </c>
      <c r="AQ171">
        <v>10.906735232957619</v>
      </c>
      <c r="AR171">
        <v>-1.8734732994932377</v>
      </c>
    </row>
    <row r="172" spans="1:56" ht="13.75" thickBot="1" x14ac:dyDescent="0.2">
      <c r="B172" t="s">
        <v>107</v>
      </c>
      <c r="N172" s="27"/>
      <c r="O172" s="27" t="s">
        <v>112</v>
      </c>
      <c r="P172" s="27" t="s">
        <v>113</v>
      </c>
      <c r="Q172" s="27" t="s">
        <v>114</v>
      </c>
      <c r="R172" s="27" t="s">
        <v>115</v>
      </c>
      <c r="S172" s="27" t="s">
        <v>116</v>
      </c>
      <c r="AM172">
        <v>25</v>
      </c>
      <c r="AN172">
        <v>10.935624664791705</v>
      </c>
      <c r="AO172">
        <v>13.142936296185127</v>
      </c>
      <c r="AP172">
        <v>-1.869874512371823</v>
      </c>
      <c r="AQ172">
        <v>10.954516185283431</v>
      </c>
      <c r="AR172">
        <v>-1.8644861094906571</v>
      </c>
    </row>
    <row r="173" spans="1:56" x14ac:dyDescent="0.15">
      <c r="B173" s="27"/>
      <c r="C173" s="27" t="s">
        <v>112</v>
      </c>
      <c r="D173" s="27" t="s">
        <v>113</v>
      </c>
      <c r="E173" s="27" t="s">
        <v>114</v>
      </c>
      <c r="F173" s="27" t="s">
        <v>115</v>
      </c>
      <c r="G173" s="27" t="s">
        <v>116</v>
      </c>
      <c r="N173" t="s">
        <v>108</v>
      </c>
      <c r="O173">
        <v>1</v>
      </c>
      <c r="P173">
        <v>4.3981183855520925E-2</v>
      </c>
      <c r="Q173">
        <v>4.3981183855520925E-2</v>
      </c>
      <c r="R173">
        <v>26.056460299975058</v>
      </c>
      <c r="S173">
        <v>4.0915222743732351E-5</v>
      </c>
      <c r="AM173">
        <v>26</v>
      </c>
      <c r="AN173">
        <v>10.914558852161212</v>
      </c>
      <c r="AO173">
        <v>13.156175258393048</v>
      </c>
      <c r="AP173">
        <v>-1.8726990622792037</v>
      </c>
      <c r="AQ173">
        <v>10.935624664791705</v>
      </c>
      <c r="AR173">
        <v>-1.869874512371823</v>
      </c>
    </row>
    <row r="174" spans="1:56" x14ac:dyDescent="0.15">
      <c r="B174" t="s">
        <v>108</v>
      </c>
      <c r="C174">
        <v>1</v>
      </c>
      <c r="D174">
        <v>0.2660276243605334</v>
      </c>
      <c r="E174">
        <v>0.2660276243605334</v>
      </c>
      <c r="F174">
        <v>32.196256546482694</v>
      </c>
      <c r="G174">
        <v>1.0476511833999045E-5</v>
      </c>
      <c r="N174" t="s">
        <v>109</v>
      </c>
      <c r="O174">
        <v>22</v>
      </c>
      <c r="P174">
        <v>3.7134209086043299E-2</v>
      </c>
      <c r="Q174">
        <v>1.68791859482015E-3</v>
      </c>
      <c r="AR174">
        <v>-1.8726990622792037</v>
      </c>
    </row>
    <row r="175" spans="1:56" ht="13.75" thickBot="1" x14ac:dyDescent="0.2">
      <c r="B175" t="s">
        <v>109</v>
      </c>
      <c r="C175">
        <v>22</v>
      </c>
      <c r="D175">
        <v>0.18177913719510067</v>
      </c>
      <c r="E175">
        <v>8.262688054322757E-3</v>
      </c>
      <c r="N175" s="25" t="s">
        <v>110</v>
      </c>
      <c r="O175" s="25">
        <v>23</v>
      </c>
      <c r="P175" s="25">
        <v>8.1115392941564224E-2</v>
      </c>
      <c r="Q175" s="25"/>
      <c r="R175" s="25"/>
      <c r="S175" s="25"/>
      <c r="AN175" t="s">
        <v>100</v>
      </c>
    </row>
    <row r="176" spans="1:56" ht="13.75" thickBot="1" x14ac:dyDescent="0.2">
      <c r="B176" s="25" t="s">
        <v>110</v>
      </c>
      <c r="C176" s="25">
        <v>23</v>
      </c>
      <c r="D176" s="25">
        <v>0.44780676155563404</v>
      </c>
      <c r="E176" s="25"/>
      <c r="F176" s="25"/>
      <c r="G176" s="25"/>
    </row>
    <row r="177" spans="2:48" ht="13.75" thickBot="1" x14ac:dyDescent="0.2">
      <c r="N177" s="27"/>
      <c r="O177" s="27" t="s">
        <v>117</v>
      </c>
      <c r="P177" s="27" t="s">
        <v>105</v>
      </c>
      <c r="Q177" s="27" t="s">
        <v>118</v>
      </c>
      <c r="R177" s="27" t="s">
        <v>119</v>
      </c>
      <c r="S177" s="27" t="s">
        <v>120</v>
      </c>
      <c r="T177" s="27" t="s">
        <v>121</v>
      </c>
      <c r="U177" s="27" t="s">
        <v>122</v>
      </c>
      <c r="V177" s="27" t="s">
        <v>123</v>
      </c>
      <c r="AN177" s="26" t="s">
        <v>101</v>
      </c>
      <c r="AO177" s="26"/>
    </row>
    <row r="178" spans="2:48" x14ac:dyDescent="0.15">
      <c r="B178" s="27"/>
      <c r="C178" s="27" t="s">
        <v>117</v>
      </c>
      <c r="D178" s="27" t="s">
        <v>105</v>
      </c>
      <c r="E178" s="27" t="s">
        <v>118</v>
      </c>
      <c r="F178" s="27" t="s">
        <v>119</v>
      </c>
      <c r="G178" s="27" t="s">
        <v>120</v>
      </c>
      <c r="H178" s="27" t="s">
        <v>121</v>
      </c>
      <c r="I178" s="27" t="s">
        <v>122</v>
      </c>
      <c r="J178" s="27" t="s">
        <v>123</v>
      </c>
      <c r="N178" t="s">
        <v>111</v>
      </c>
      <c r="O178">
        <v>1.1494217813058278E-3</v>
      </c>
      <c r="P178">
        <v>8.3921614307232648E-3</v>
      </c>
      <c r="Q178">
        <v>0.13696373583780869</v>
      </c>
      <c r="R178">
        <v>0.89230516971446749</v>
      </c>
      <c r="S178">
        <v>-1.6254855791374069E-2</v>
      </c>
      <c r="T178">
        <v>1.8553699353985723E-2</v>
      </c>
      <c r="U178">
        <v>-1.6254855791374069E-2</v>
      </c>
      <c r="V178">
        <v>1.8553699353985723E-2</v>
      </c>
      <c r="AN178" t="s">
        <v>102</v>
      </c>
      <c r="AO178">
        <v>0.98015534643763902</v>
      </c>
    </row>
    <row r="179" spans="2:48" ht="13.75" thickBot="1" x14ac:dyDescent="0.2">
      <c r="B179" t="s">
        <v>111</v>
      </c>
      <c r="C179">
        <v>-3.8139427224750115E-3</v>
      </c>
      <c r="D179">
        <v>1.8559231383207291E-2</v>
      </c>
      <c r="E179">
        <v>-0.20550111390528444</v>
      </c>
      <c r="F179">
        <v>0.83907026937578744</v>
      </c>
      <c r="G179">
        <v>-4.2303432849107793E-2</v>
      </c>
      <c r="H179">
        <v>3.4675547404157771E-2</v>
      </c>
      <c r="I179">
        <v>-4.2303432849107793E-2</v>
      </c>
      <c r="J179">
        <v>3.4675547404157771E-2</v>
      </c>
      <c r="N179" s="25" t="s">
        <v>124</v>
      </c>
      <c r="O179" s="25">
        <v>-1.0934678990759745</v>
      </c>
      <c r="P179" s="25">
        <v>0.2142142359349847</v>
      </c>
      <c r="Q179" s="25">
        <v>-5.1045528991259408</v>
      </c>
      <c r="R179" s="25">
        <v>4.0915222743732493E-5</v>
      </c>
      <c r="S179" s="25">
        <v>-1.5377210337431781</v>
      </c>
      <c r="T179" s="25">
        <v>-0.64921476440877091</v>
      </c>
      <c r="U179" s="25">
        <v>-1.5377210337431781</v>
      </c>
      <c r="V179" s="25">
        <v>-0.64921476440877091</v>
      </c>
      <c r="AN179" t="s">
        <v>103</v>
      </c>
      <c r="AO179">
        <v>0.9607045031502881</v>
      </c>
    </row>
    <row r="180" spans="2:48" ht="13.75" thickBot="1" x14ac:dyDescent="0.2">
      <c r="B180" s="25" t="s">
        <v>124</v>
      </c>
      <c r="C180" s="25">
        <v>-1.1752962412918402</v>
      </c>
      <c r="D180" s="25">
        <v>0.20713078809933497</v>
      </c>
      <c r="E180" s="25">
        <v>-5.6741745255572349</v>
      </c>
      <c r="F180" s="25">
        <v>1.0476511833999084E-5</v>
      </c>
      <c r="G180" s="25">
        <v>-1.6048592042647867</v>
      </c>
      <c r="H180" s="25">
        <v>-0.74573327831889369</v>
      </c>
      <c r="I180" s="25">
        <v>-1.6048592042647867</v>
      </c>
      <c r="J180" s="25">
        <v>-0.74573327831889369</v>
      </c>
      <c r="AN180" t="s">
        <v>104</v>
      </c>
      <c r="AO180">
        <v>0.95284540378034566</v>
      </c>
    </row>
    <row r="181" spans="2:48" x14ac:dyDescent="0.15">
      <c r="AN181" t="s">
        <v>105</v>
      </c>
      <c r="AO181">
        <v>2.8187392931686307E-2</v>
      </c>
    </row>
    <row r="182" spans="2:48" ht="13.75" thickBot="1" x14ac:dyDescent="0.2">
      <c r="AN182" s="25" t="s">
        <v>106</v>
      </c>
      <c r="AO182" s="25">
        <v>25</v>
      </c>
    </row>
    <row r="184" spans="2:48" ht="13.75" thickBot="1" x14ac:dyDescent="0.2">
      <c r="AN184" t="s">
        <v>107</v>
      </c>
    </row>
    <row r="185" spans="2:48" x14ac:dyDescent="0.15">
      <c r="AN185" s="27"/>
      <c r="AO185" s="27" t="s">
        <v>112</v>
      </c>
      <c r="AP185" s="27" t="s">
        <v>113</v>
      </c>
      <c r="AQ185" s="27" t="s">
        <v>114</v>
      </c>
      <c r="AR185" s="27" t="s">
        <v>115</v>
      </c>
      <c r="AS185" s="27" t="s">
        <v>116</v>
      </c>
    </row>
    <row r="186" spans="2:48" x14ac:dyDescent="0.15">
      <c r="AN186" t="s">
        <v>108</v>
      </c>
      <c r="AO186">
        <v>4</v>
      </c>
      <c r="AP186">
        <v>0.38849627307750939</v>
      </c>
      <c r="AQ186">
        <v>9.7124068269377348E-2</v>
      </c>
      <c r="AR186">
        <v>122.24104288903158</v>
      </c>
      <c r="AS186">
        <v>9.3115559250676655E-14</v>
      </c>
    </row>
    <row r="187" spans="2:48" x14ac:dyDescent="0.15">
      <c r="AN187" t="s">
        <v>109</v>
      </c>
      <c r="AO187">
        <v>20</v>
      </c>
      <c r="AP187">
        <v>1.5890582405705584E-2</v>
      </c>
      <c r="AQ187">
        <v>7.9452912028527922E-4</v>
      </c>
    </row>
    <row r="188" spans="2:48" ht="13.75" thickBot="1" x14ac:dyDescent="0.2">
      <c r="AN188" s="25" t="s">
        <v>110</v>
      </c>
      <c r="AO188" s="25">
        <v>24</v>
      </c>
      <c r="AP188" s="25">
        <v>0.40438685548321496</v>
      </c>
      <c r="AQ188" s="25"/>
      <c r="AR188" s="25"/>
      <c r="AS188" s="25"/>
    </row>
    <row r="189" spans="2:48" ht="13.75" thickBot="1" x14ac:dyDescent="0.2"/>
    <row r="190" spans="2:48" x14ac:dyDescent="0.15">
      <c r="AN190" s="27"/>
      <c r="AO190" s="27" t="s">
        <v>117</v>
      </c>
      <c r="AP190" s="27" t="s">
        <v>105</v>
      </c>
      <c r="AQ190" s="27" t="s">
        <v>118</v>
      </c>
      <c r="AR190" s="27" t="s">
        <v>119</v>
      </c>
      <c r="AS190" s="27" t="s">
        <v>120</v>
      </c>
      <c r="AT190" s="27" t="s">
        <v>121</v>
      </c>
      <c r="AU190" s="27" t="s">
        <v>122</v>
      </c>
      <c r="AV190" s="27" t="s">
        <v>123</v>
      </c>
    </row>
    <row r="191" spans="2:48" x14ac:dyDescent="0.15">
      <c r="AN191" t="s">
        <v>111</v>
      </c>
      <c r="AO191">
        <v>-8.5560282451638781</v>
      </c>
      <c r="AP191">
        <v>3.4390554531111439</v>
      </c>
      <c r="AQ191">
        <v>-2.487900634874515</v>
      </c>
      <c r="AR191">
        <v>2.1788802702250469E-2</v>
      </c>
      <c r="AS191">
        <v>-15.729772213474071</v>
      </c>
      <c r="AT191">
        <v>-1.382284276853686</v>
      </c>
      <c r="AU191">
        <v>-15.729772213474071</v>
      </c>
      <c r="AV191">
        <v>-1.382284276853686</v>
      </c>
    </row>
    <row r="192" spans="2:48" x14ac:dyDescent="0.15">
      <c r="AN192" t="s">
        <v>124</v>
      </c>
      <c r="AO192">
        <v>0.71198591665024036</v>
      </c>
      <c r="AP192">
        <v>0.28232350115828148</v>
      </c>
      <c r="AQ192">
        <v>2.5218797362925645</v>
      </c>
      <c r="AR192">
        <v>2.0262966103454443E-2</v>
      </c>
      <c r="AS192">
        <v>0.12306941292994311</v>
      </c>
      <c r="AT192">
        <v>1.3009024203705377</v>
      </c>
      <c r="AU192">
        <v>0.12306941292994311</v>
      </c>
      <c r="AV192">
        <v>1.3009024203705377</v>
      </c>
    </row>
    <row r="193" spans="40:48" x14ac:dyDescent="0.15">
      <c r="AN193" t="s">
        <v>125</v>
      </c>
      <c r="AO193">
        <v>-0.14054426999049421</v>
      </c>
      <c r="AP193">
        <v>9.4988205325272967E-2</v>
      </c>
      <c r="AQ193">
        <v>-1.4795970669118474</v>
      </c>
      <c r="AR193">
        <v>0.15456078254761854</v>
      </c>
      <c r="AS193">
        <v>-0.33868619422039836</v>
      </c>
      <c r="AT193">
        <v>5.7597654239409962E-2</v>
      </c>
      <c r="AU193">
        <v>-0.33868619422039836</v>
      </c>
      <c r="AV193">
        <v>5.7597654239409962E-2</v>
      </c>
    </row>
    <row r="194" spans="40:48" x14ac:dyDescent="0.15">
      <c r="AN194" t="s">
        <v>126</v>
      </c>
      <c r="AO194">
        <v>0.89062752170714021</v>
      </c>
      <c r="AP194">
        <v>7.772520400660185E-2</v>
      </c>
      <c r="AQ194">
        <v>11.458670750243277</v>
      </c>
      <c r="AR194">
        <v>3.059864616977183E-10</v>
      </c>
      <c r="AS194">
        <v>0.72849558721808638</v>
      </c>
      <c r="AT194">
        <v>1.0527594561961939</v>
      </c>
      <c r="AU194">
        <v>0.72849558721808638</v>
      </c>
      <c r="AV194">
        <v>1.0527594561961939</v>
      </c>
    </row>
    <row r="195" spans="40:48" ht="13.75" thickBot="1" x14ac:dyDescent="0.2">
      <c r="AN195" s="25" t="s">
        <v>137</v>
      </c>
      <c r="AO195" s="25">
        <v>-7.0413482131174931E-2</v>
      </c>
      <c r="AP195" s="25">
        <v>8.7968146538211445E-2</v>
      </c>
      <c r="AQ195" s="25">
        <v>-0.8004429432941258</v>
      </c>
      <c r="AR195" s="25">
        <v>0.43286018269622484</v>
      </c>
      <c r="AS195" s="25">
        <v>-0.25391182033361126</v>
      </c>
      <c r="AT195" s="25">
        <v>0.11308485607126137</v>
      </c>
      <c r="AU195" s="25">
        <v>-0.25391182033361126</v>
      </c>
      <c r="AV195" s="25">
        <v>0.11308485607126137</v>
      </c>
    </row>
    <row r="250" spans="5:6" x14ac:dyDescent="0.15">
      <c r="E250" s="17"/>
      <c r="F250" s="17"/>
    </row>
  </sheetData>
  <phoneticPr fontId="5"/>
  <pageMargins left="0.7" right="0.7" top="0.75" bottom="0.75" header="0.3" footer="0.3"/>
  <pageSetup paperSize="9" orientation="portrait" verticalDpi="0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M250"/>
  <sheetViews>
    <sheetView workbookViewId="0">
      <pane xSplit="1" ySplit="2" topLeftCell="B3" activePane="bottomRight" state="frozen"/>
      <selection activeCell="A62" sqref="A62"/>
      <selection pane="topRight" activeCell="A62" sqref="A62"/>
      <selection pane="bottomLeft" activeCell="A62" sqref="A62"/>
      <selection pane="bottomRight" activeCell="B17" sqref="B17"/>
    </sheetView>
  </sheetViews>
  <sheetFormatPr defaultRowHeight="13.1" x14ac:dyDescent="0.15"/>
  <cols>
    <col min="3" max="3" width="10" bestFit="1" customWidth="1"/>
    <col min="13" max="13" width="12.88671875" bestFit="1" customWidth="1"/>
    <col min="15" max="15" width="10.6640625" customWidth="1"/>
    <col min="16" max="16" width="9.88671875" customWidth="1"/>
  </cols>
  <sheetData>
    <row r="1" spans="1:32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M1" s="22" t="s">
        <v>85</v>
      </c>
      <c r="N1" s="22" t="s">
        <v>195</v>
      </c>
      <c r="O1" s="22" t="s">
        <v>193</v>
      </c>
      <c r="P1" s="22" t="s">
        <v>171</v>
      </c>
      <c r="Q1" s="20" t="s">
        <v>174</v>
      </c>
      <c r="R1" s="22" t="s">
        <v>89</v>
      </c>
      <c r="S1" s="22" t="s">
        <v>95</v>
      </c>
      <c r="T1" s="22" t="s">
        <v>88</v>
      </c>
      <c r="U1" s="22" t="s">
        <v>205</v>
      </c>
      <c r="V1" s="22" t="s">
        <v>181</v>
      </c>
      <c r="W1" s="22" t="s">
        <v>184</v>
      </c>
      <c r="X1" s="22" t="s">
        <v>93</v>
      </c>
      <c r="Z1" s="22" t="s">
        <v>202</v>
      </c>
      <c r="AA1" s="22" t="s">
        <v>203</v>
      </c>
      <c r="AB1" s="22" t="s">
        <v>204</v>
      </c>
      <c r="AE1" s="70" t="s">
        <v>272</v>
      </c>
      <c r="AF1" t="s">
        <v>270</v>
      </c>
    </row>
    <row r="2" spans="1:32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P2" s="18"/>
      <c r="Q2" s="18"/>
      <c r="R2" t="s">
        <v>192</v>
      </c>
      <c r="S2" t="s">
        <v>192</v>
      </c>
      <c r="T2" t="s">
        <v>131</v>
      </c>
      <c r="U2" t="s">
        <v>131</v>
      </c>
      <c r="V2" t="s">
        <v>192</v>
      </c>
      <c r="W2" t="s">
        <v>185</v>
      </c>
      <c r="X2" t="s">
        <v>185</v>
      </c>
      <c r="AF2" t="s">
        <v>279</v>
      </c>
    </row>
    <row r="3" spans="1:32" ht="13.6" x14ac:dyDescent="0.15">
      <c r="A3" s="9">
        <v>1990</v>
      </c>
      <c r="B3">
        <v>0</v>
      </c>
      <c r="C3">
        <v>0</v>
      </c>
      <c r="D3">
        <v>0</v>
      </c>
      <c r="E3">
        <v>0</v>
      </c>
      <c r="F3">
        <v>35601.418381593692</v>
      </c>
      <c r="G3">
        <v>0</v>
      </c>
      <c r="H3">
        <v>6.4733549766233217E-2</v>
      </c>
      <c r="I3">
        <v>6.4733549766233217E-2</v>
      </c>
      <c r="J3">
        <v>93.276073384200004</v>
      </c>
      <c r="K3">
        <v>0</v>
      </c>
      <c r="M3">
        <f t="shared" ref="M3:M28" si="0">I3/F3</f>
        <v>1.8182856950357108E-6</v>
      </c>
      <c r="N3">
        <f t="shared" ref="N3:N28" si="1">LN(J3)</f>
        <v>4.5355636267783437</v>
      </c>
      <c r="O3">
        <f t="shared" ref="O3:O28" si="2">LN(F3)</f>
        <v>10.480140758226041</v>
      </c>
      <c r="P3">
        <v>50.1</v>
      </c>
      <c r="Q3">
        <v>118.3</v>
      </c>
      <c r="R3" s="28">
        <v>1.9068874859467937</v>
      </c>
      <c r="S3">
        <v>20.096645325611</v>
      </c>
      <c r="T3">
        <v>413636</v>
      </c>
      <c r="U3">
        <f>LN(T3)</f>
        <v>12.932741639007498</v>
      </c>
      <c r="V3" s="29">
        <f t="shared" ref="V3:V28" si="3">R3/P3</f>
        <v>3.8061626466003862E-2</v>
      </c>
      <c r="W3">
        <f t="shared" ref="W3:W28" si="4">S3/Q3</f>
        <v>0.16987865871184277</v>
      </c>
      <c r="X3">
        <f>(V3*F3+W3*J3)/(F3+J3)</f>
        <v>3.8406085925898066E-2</v>
      </c>
      <c r="Y3" s="9">
        <v>1990</v>
      </c>
      <c r="Z3">
        <f>F3+J3</f>
        <v>35694.694454977893</v>
      </c>
      <c r="AA3">
        <f>LN(Z3)</f>
        <v>10.482757342016969</v>
      </c>
      <c r="AB3">
        <f>LN(X3)</f>
        <v>-3.2595393442927016</v>
      </c>
      <c r="AE3" s="49">
        <v>1990</v>
      </c>
      <c r="AF3">
        <f>F3*CO2原単位!$F$3*10^10</f>
        <v>0.11079329058488983</v>
      </c>
    </row>
    <row r="4" spans="1:32" ht="13.6" x14ac:dyDescent="0.15">
      <c r="A4" s="9">
        <v>1991</v>
      </c>
      <c r="B4">
        <v>0</v>
      </c>
      <c r="C4">
        <v>0</v>
      </c>
      <c r="D4">
        <v>0</v>
      </c>
      <c r="E4">
        <v>0</v>
      </c>
      <c r="F4">
        <v>37000.867525965863</v>
      </c>
      <c r="G4">
        <v>0</v>
      </c>
      <c r="H4">
        <v>0.17356917851863699</v>
      </c>
      <c r="I4">
        <v>0.17356917851863699</v>
      </c>
      <c r="J4">
        <v>93.930705688680021</v>
      </c>
      <c r="K4">
        <v>0</v>
      </c>
      <c r="M4">
        <f t="shared" si="0"/>
        <v>4.6909488918559122E-6</v>
      </c>
      <c r="N4">
        <f t="shared" si="1"/>
        <v>4.5425573368993142</v>
      </c>
      <c r="O4">
        <f t="shared" si="2"/>
        <v>10.51869663799922</v>
      </c>
      <c r="P4">
        <v>53</v>
      </c>
      <c r="Q4">
        <v>118.3</v>
      </c>
      <c r="R4" s="28">
        <v>1.3697336910304228</v>
      </c>
      <c r="S4">
        <v>20.305985381086131</v>
      </c>
      <c r="T4">
        <v>425040</v>
      </c>
      <c r="U4">
        <f t="shared" ref="U4:U63" si="5">LN(T4)</f>
        <v>12.959938561124824</v>
      </c>
      <c r="V4" s="29">
        <f t="shared" si="3"/>
        <v>2.5844031906234393E-2</v>
      </c>
      <c r="W4">
        <f t="shared" si="4"/>
        <v>0.17164822807342461</v>
      </c>
      <c r="X4">
        <f t="shared" ref="X4:X27" si="6">(V4*F4+W4*J4)/(F4+J4)</f>
        <v>2.6213234373729362E-2</v>
      </c>
      <c r="Y4" s="9">
        <v>1991</v>
      </c>
      <c r="Z4">
        <f t="shared" ref="Z4:Z28" si="7">F4+J4</f>
        <v>37094.798231654546</v>
      </c>
      <c r="AA4">
        <f t="shared" ref="AA4:AA43" si="8">LN(Z4)</f>
        <v>10.521232029375906</v>
      </c>
      <c r="AB4">
        <f t="shared" ref="AB4:AB43" si="9">LN(X4)</f>
        <v>-3.6414908669813801</v>
      </c>
      <c r="AE4" s="49">
        <v>1991</v>
      </c>
      <c r="AF4">
        <f>F4*CO2原単位!$F$3*10^10</f>
        <v>0.11514844222658295</v>
      </c>
    </row>
    <row r="5" spans="1:32" ht="13.6" x14ac:dyDescent="0.15">
      <c r="A5" s="9">
        <v>1992</v>
      </c>
      <c r="B5">
        <v>0</v>
      </c>
      <c r="C5">
        <v>0</v>
      </c>
      <c r="D5">
        <v>0</v>
      </c>
      <c r="E5">
        <v>0</v>
      </c>
      <c r="F5">
        <v>37117.343748514526</v>
      </c>
      <c r="G5">
        <v>0</v>
      </c>
      <c r="H5">
        <v>0.45032716442895082</v>
      </c>
      <c r="I5">
        <v>0.45032716442895082</v>
      </c>
      <c r="J5">
        <v>95.537960436239999</v>
      </c>
      <c r="K5">
        <v>0</v>
      </c>
      <c r="M5">
        <f t="shared" si="0"/>
        <v>1.2132526709888107E-5</v>
      </c>
      <c r="N5">
        <f t="shared" si="1"/>
        <v>4.5595236599868274</v>
      </c>
      <c r="O5">
        <f t="shared" si="2"/>
        <v>10.521839625840636</v>
      </c>
      <c r="P5">
        <v>44</v>
      </c>
      <c r="Q5">
        <v>118.3</v>
      </c>
      <c r="R5" s="28">
        <v>1.4068166522023848</v>
      </c>
      <c r="S5">
        <v>20.573475451970996</v>
      </c>
      <c r="T5">
        <v>426200</v>
      </c>
      <c r="U5">
        <f t="shared" si="5"/>
        <v>12.962663998646654</v>
      </c>
      <c r="V5" s="29">
        <f t="shared" si="3"/>
        <v>3.1973105731872384E-2</v>
      </c>
      <c r="W5">
        <f t="shared" si="4"/>
        <v>0.17390934447989009</v>
      </c>
      <c r="X5">
        <f t="shared" si="6"/>
        <v>3.2337503707499063E-2</v>
      </c>
      <c r="Y5" s="9">
        <v>1992</v>
      </c>
      <c r="Z5">
        <f t="shared" si="7"/>
        <v>37212.881708950765</v>
      </c>
      <c r="AA5">
        <f t="shared" si="8"/>
        <v>10.524410262817968</v>
      </c>
      <c r="AB5">
        <f t="shared" si="9"/>
        <v>-3.4315276168198512</v>
      </c>
      <c r="AE5" s="49">
        <v>1992</v>
      </c>
      <c r="AF5">
        <f>F5*CO2原単位!$F$3*10^10</f>
        <v>0.11551092171638148</v>
      </c>
    </row>
    <row r="6" spans="1:32" ht="13.6" x14ac:dyDescent="0.15">
      <c r="A6" s="9">
        <v>1993</v>
      </c>
      <c r="B6">
        <v>0</v>
      </c>
      <c r="C6">
        <v>0</v>
      </c>
      <c r="D6">
        <v>0</v>
      </c>
      <c r="E6">
        <v>0</v>
      </c>
      <c r="F6">
        <v>37189.989016166284</v>
      </c>
      <c r="G6">
        <v>0</v>
      </c>
      <c r="H6">
        <v>0.91524054567096413</v>
      </c>
      <c r="I6">
        <v>0.91524054567096413</v>
      </c>
      <c r="J6">
        <v>91.942642763999999</v>
      </c>
      <c r="K6">
        <v>0</v>
      </c>
      <c r="M6">
        <f t="shared" si="0"/>
        <v>2.4609863296090624E-5</v>
      </c>
      <c r="N6">
        <f t="shared" si="1"/>
        <v>4.521164934406996</v>
      </c>
      <c r="O6">
        <f t="shared" si="2"/>
        <v>10.523794891575331</v>
      </c>
      <c r="P6">
        <v>37.700000000000003</v>
      </c>
      <c r="Q6">
        <v>117.3</v>
      </c>
      <c r="R6" s="28">
        <v>1.1854717396219061</v>
      </c>
      <c r="S6">
        <v>20.515325436561241</v>
      </c>
      <c r="T6">
        <v>424638</v>
      </c>
      <c r="U6">
        <f t="shared" si="5"/>
        <v>12.958992320242997</v>
      </c>
      <c r="V6" s="29">
        <f t="shared" si="3"/>
        <v>3.1444873730024032E-2</v>
      </c>
      <c r="W6">
        <f t="shared" si="4"/>
        <v>0.17489621003036013</v>
      </c>
      <c r="X6">
        <f t="shared" si="6"/>
        <v>3.1798645500439288E-2</v>
      </c>
      <c r="Y6" s="9">
        <v>1993</v>
      </c>
      <c r="Z6">
        <f t="shared" si="7"/>
        <v>37281.931658930283</v>
      </c>
      <c r="AA6">
        <f t="shared" si="8"/>
        <v>10.526264082342651</v>
      </c>
      <c r="AB6">
        <f t="shared" si="9"/>
        <v>-3.4483315844289786</v>
      </c>
      <c r="AE6" s="49">
        <v>1993</v>
      </c>
      <c r="AF6">
        <f>F6*CO2原単位!$F$3*10^10</f>
        <v>0.11573699721040505</v>
      </c>
    </row>
    <row r="7" spans="1:32" ht="13.6" x14ac:dyDescent="0.15">
      <c r="A7" s="9">
        <v>1994</v>
      </c>
      <c r="B7">
        <v>0</v>
      </c>
      <c r="C7">
        <v>0</v>
      </c>
      <c r="D7">
        <v>0</v>
      </c>
      <c r="E7">
        <v>0</v>
      </c>
      <c r="F7">
        <v>38595.790237560068</v>
      </c>
      <c r="G7">
        <v>0</v>
      </c>
      <c r="H7">
        <v>1.5601910153126979</v>
      </c>
      <c r="I7">
        <v>1.5601910153126979</v>
      </c>
      <c r="J7">
        <v>88.288415064359995</v>
      </c>
      <c r="K7">
        <v>0</v>
      </c>
      <c r="M7">
        <f t="shared" si="0"/>
        <v>4.0423865030605715E-5</v>
      </c>
      <c r="N7">
        <f t="shared" si="1"/>
        <v>4.480608899278355</v>
      </c>
      <c r="O7">
        <f t="shared" si="2"/>
        <v>10.560898488302209</v>
      </c>
      <c r="P7">
        <v>32.700000000000003</v>
      </c>
      <c r="Q7">
        <v>115.9</v>
      </c>
      <c r="R7" s="28">
        <v>1.1827423143127438</v>
      </c>
      <c r="S7">
        <v>19.968715291709557</v>
      </c>
      <c r="T7">
        <v>426575</v>
      </c>
      <c r="U7">
        <f t="shared" si="5"/>
        <v>12.963543480395465</v>
      </c>
      <c r="V7" s="29">
        <f t="shared" si="3"/>
        <v>3.6169489734334669E-2</v>
      </c>
      <c r="W7">
        <f t="shared" si="4"/>
        <v>0.17229262546772697</v>
      </c>
      <c r="X7">
        <f t="shared" si="6"/>
        <v>3.6480162660408787E-2</v>
      </c>
      <c r="Y7" s="9">
        <v>1994</v>
      </c>
      <c r="Z7">
        <f t="shared" si="7"/>
        <v>38684.078652624426</v>
      </c>
      <c r="AA7">
        <f t="shared" si="8"/>
        <v>10.563183390042946</v>
      </c>
      <c r="AB7">
        <f t="shared" si="9"/>
        <v>-3.3109866548931626</v>
      </c>
      <c r="AE7" s="49">
        <v>1994</v>
      </c>
      <c r="AF7">
        <f>F7*CO2原単位!$F$3*10^10</f>
        <v>0.12011191681492847</v>
      </c>
    </row>
    <row r="8" spans="1:32" ht="13.6" x14ac:dyDescent="0.15">
      <c r="A8" s="9">
        <v>1995</v>
      </c>
      <c r="B8">
        <v>0</v>
      </c>
      <c r="C8">
        <v>0</v>
      </c>
      <c r="D8">
        <v>0</v>
      </c>
      <c r="E8">
        <v>0</v>
      </c>
      <c r="F8">
        <v>39357.964735136156</v>
      </c>
      <c r="G8">
        <v>0</v>
      </c>
      <c r="H8">
        <v>2.8887140762121812</v>
      </c>
      <c r="I8">
        <v>2.8887140762121812</v>
      </c>
      <c r="J8">
        <v>91.777952687400003</v>
      </c>
      <c r="K8">
        <v>0</v>
      </c>
      <c r="M8">
        <f t="shared" si="0"/>
        <v>7.3395921147145361E-5</v>
      </c>
      <c r="N8">
        <f t="shared" si="1"/>
        <v>4.5193721019778579</v>
      </c>
      <c r="O8">
        <f t="shared" si="2"/>
        <v>10.580453640864198</v>
      </c>
      <c r="P8">
        <v>33.200000000000003</v>
      </c>
      <c r="Q8">
        <v>114.5</v>
      </c>
      <c r="R8" s="28">
        <v>1.1743094040855104</v>
      </c>
      <c r="S8">
        <v>19.79426524548029</v>
      </c>
      <c r="T8">
        <v>441404</v>
      </c>
      <c r="U8">
        <f t="shared" si="5"/>
        <v>12.997715834838928</v>
      </c>
      <c r="V8" s="29">
        <f t="shared" si="3"/>
        <v>3.5370765183298507E-2</v>
      </c>
      <c r="W8">
        <f t="shared" si="4"/>
        <v>0.17287567899982786</v>
      </c>
      <c r="X8">
        <f t="shared" si="6"/>
        <v>3.5690663834460901E-2</v>
      </c>
      <c r="Y8" s="9">
        <v>1995</v>
      </c>
      <c r="Z8">
        <f t="shared" si="7"/>
        <v>39449.742687823556</v>
      </c>
      <c r="AA8">
        <f t="shared" si="8"/>
        <v>10.582782803764118</v>
      </c>
      <c r="AB8">
        <f t="shared" si="9"/>
        <v>-3.3328661416401322</v>
      </c>
      <c r="AE8" s="49">
        <v>1995</v>
      </c>
      <c r="AF8">
        <f>F8*CO2原単位!$F$3*10^10</f>
        <v>0.12248383974454967</v>
      </c>
    </row>
    <row r="9" spans="1:32" ht="13.6" x14ac:dyDescent="0.15">
      <c r="A9" s="9">
        <v>1996</v>
      </c>
      <c r="B9">
        <v>0</v>
      </c>
      <c r="C9">
        <v>0</v>
      </c>
      <c r="D9">
        <v>0</v>
      </c>
      <c r="E9">
        <v>0</v>
      </c>
      <c r="F9">
        <v>39702.830210699678</v>
      </c>
      <c r="G9">
        <v>0</v>
      </c>
      <c r="H9">
        <v>4.4685358482517499</v>
      </c>
      <c r="I9">
        <v>4.4685358482517499</v>
      </c>
      <c r="J9">
        <v>90.42792405948002</v>
      </c>
      <c r="K9">
        <v>0</v>
      </c>
      <c r="M9">
        <f t="shared" si="0"/>
        <v>1.1254955439039471E-4</v>
      </c>
      <c r="N9">
        <f t="shared" si="1"/>
        <v>4.5045531141633326</v>
      </c>
      <c r="O9">
        <f t="shared" si="2"/>
        <v>10.589177754076331</v>
      </c>
      <c r="P9">
        <v>38.200000000000003</v>
      </c>
      <c r="Q9">
        <v>112.4</v>
      </c>
      <c r="R9" s="28">
        <v>1.5119148911421743</v>
      </c>
      <c r="S9">
        <v>19.480255162267618</v>
      </c>
      <c r="T9">
        <v>435505</v>
      </c>
      <c r="U9">
        <f t="shared" si="5"/>
        <v>12.984261556265045</v>
      </c>
      <c r="V9" s="29">
        <f t="shared" si="3"/>
        <v>3.9578923851889374E-2</v>
      </c>
      <c r="W9">
        <f t="shared" si="4"/>
        <v>0.17331187866786135</v>
      </c>
      <c r="X9">
        <f t="shared" si="6"/>
        <v>3.9882824413170266E-2</v>
      </c>
      <c r="Y9" s="9">
        <v>1996</v>
      </c>
      <c r="Z9">
        <f t="shared" si="7"/>
        <v>39793.258134759155</v>
      </c>
      <c r="AA9">
        <f t="shared" si="8"/>
        <v>10.591452783324797</v>
      </c>
      <c r="AB9">
        <f t="shared" si="9"/>
        <v>-3.2218095135986657</v>
      </c>
      <c r="AE9" s="49">
        <v>1996</v>
      </c>
      <c r="AF9">
        <f>F9*CO2原単位!$F$3*10^10</f>
        <v>0.12355707734528977</v>
      </c>
    </row>
    <row r="10" spans="1:32" ht="13.6" x14ac:dyDescent="0.15">
      <c r="A10" s="9">
        <v>1997</v>
      </c>
      <c r="B10">
        <v>0</v>
      </c>
      <c r="C10">
        <v>0</v>
      </c>
      <c r="D10">
        <v>0</v>
      </c>
      <c r="E10">
        <v>0</v>
      </c>
      <c r="F10">
        <v>38760.219607964886</v>
      </c>
      <c r="G10">
        <v>0</v>
      </c>
      <c r="H10">
        <v>6.7838521853823384</v>
      </c>
      <c r="I10">
        <v>6.7838521853823384</v>
      </c>
      <c r="J10">
        <v>89.491899624120009</v>
      </c>
      <c r="K10">
        <v>0</v>
      </c>
      <c r="M10">
        <f t="shared" si="0"/>
        <v>1.7502099456599354E-4</v>
      </c>
      <c r="N10">
        <f t="shared" si="1"/>
        <v>4.4941481141917325</v>
      </c>
      <c r="O10">
        <f t="shared" si="2"/>
        <v>10.56514973182882</v>
      </c>
      <c r="P10">
        <v>45</v>
      </c>
      <c r="Q10">
        <v>116.2</v>
      </c>
      <c r="R10" s="28">
        <v>1.4467315071566051</v>
      </c>
      <c r="S10">
        <v>19.747745233152489</v>
      </c>
      <c r="T10">
        <v>453586</v>
      </c>
      <c r="U10">
        <f t="shared" si="5"/>
        <v>13.024940166721839</v>
      </c>
      <c r="V10" s="29">
        <f t="shared" si="3"/>
        <v>3.2149589047924559E-2</v>
      </c>
      <c r="W10">
        <f t="shared" si="4"/>
        <v>0.169946172402345</v>
      </c>
      <c r="X10">
        <f t="shared" si="6"/>
        <v>3.2467009114317893E-2</v>
      </c>
      <c r="Y10" s="9">
        <v>1997</v>
      </c>
      <c r="Z10">
        <f t="shared" si="7"/>
        <v>38849.711507589003</v>
      </c>
      <c r="AA10">
        <f t="shared" si="8"/>
        <v>10.567455929966137</v>
      </c>
      <c r="AB10">
        <f t="shared" si="9"/>
        <v>-3.4275308093884544</v>
      </c>
      <c r="AE10" s="49">
        <v>1997</v>
      </c>
      <c r="AF10">
        <f>F10*CO2原単位!$F$3*10^10</f>
        <v>0.12062362875911803</v>
      </c>
    </row>
    <row r="11" spans="1:32" ht="13.6" x14ac:dyDescent="0.15">
      <c r="A11" s="9">
        <v>1998</v>
      </c>
      <c r="B11">
        <v>0</v>
      </c>
      <c r="C11">
        <v>0</v>
      </c>
      <c r="D11">
        <v>0</v>
      </c>
      <c r="E11">
        <v>0</v>
      </c>
      <c r="F11">
        <v>37879.027528392573</v>
      </c>
      <c r="G11">
        <v>0</v>
      </c>
      <c r="H11">
        <v>11.024032876253345</v>
      </c>
      <c r="I11">
        <v>11.024032876253345</v>
      </c>
      <c r="J11">
        <v>85.305159676800002</v>
      </c>
      <c r="K11">
        <v>0</v>
      </c>
      <c r="M11">
        <f t="shared" si="0"/>
        <v>2.9103262664254465E-4</v>
      </c>
      <c r="N11">
        <f t="shared" si="1"/>
        <v>4.446234941259128</v>
      </c>
      <c r="O11">
        <f t="shared" si="2"/>
        <v>10.542152874541554</v>
      </c>
      <c r="P11">
        <v>37.1</v>
      </c>
      <c r="Q11">
        <v>110.3</v>
      </c>
      <c r="R11" s="28">
        <v>1.1340062001341706</v>
      </c>
      <c r="S11">
        <v>18.782454977350572</v>
      </c>
      <c r="T11">
        <v>449877</v>
      </c>
      <c r="U11">
        <f t="shared" si="5"/>
        <v>13.016729491050805</v>
      </c>
      <c r="V11" s="29">
        <f t="shared" si="3"/>
        <v>3.0566204855368481E-2</v>
      </c>
      <c r="W11">
        <f t="shared" si="4"/>
        <v>0.17028517658522732</v>
      </c>
      <c r="X11">
        <f t="shared" si="6"/>
        <v>3.088015082384429E-2</v>
      </c>
      <c r="Y11" s="9">
        <v>1998</v>
      </c>
      <c r="Z11">
        <f t="shared" si="7"/>
        <v>37964.332688069371</v>
      </c>
      <c r="AA11">
        <f t="shared" si="8"/>
        <v>10.544402384463208</v>
      </c>
      <c r="AB11">
        <f t="shared" si="9"/>
        <v>-3.4776416696456405</v>
      </c>
      <c r="AE11" s="49">
        <v>1998</v>
      </c>
      <c r="AF11">
        <f>F11*CO2原単位!$F$3*10^10</f>
        <v>0.11788131750941698</v>
      </c>
    </row>
    <row r="12" spans="1:32" ht="13.6" x14ac:dyDescent="0.15">
      <c r="A12" s="9">
        <v>1999</v>
      </c>
      <c r="B12">
        <v>0</v>
      </c>
      <c r="C12">
        <v>0</v>
      </c>
      <c r="D12">
        <v>0</v>
      </c>
      <c r="E12">
        <v>0</v>
      </c>
      <c r="F12">
        <v>37700.447032240008</v>
      </c>
      <c r="G12">
        <v>0</v>
      </c>
      <c r="H12">
        <v>15.843294873995811</v>
      </c>
      <c r="I12">
        <v>15.843294873995811</v>
      </c>
      <c r="J12">
        <v>85.554473792760007</v>
      </c>
      <c r="K12">
        <v>0</v>
      </c>
      <c r="M12">
        <f t="shared" si="0"/>
        <v>4.2024156531744093E-4</v>
      </c>
      <c r="N12">
        <f t="shared" si="1"/>
        <v>4.4491532934508475</v>
      </c>
      <c r="O12">
        <f t="shared" si="2"/>
        <v>10.5374272309849</v>
      </c>
      <c r="P12">
        <v>39.299999999999997</v>
      </c>
      <c r="Q12">
        <v>108.3</v>
      </c>
      <c r="R12" s="28">
        <v>1.5206693264287063</v>
      </c>
      <c r="S12">
        <v>21.085195587576827</v>
      </c>
      <c r="T12">
        <v>452936</v>
      </c>
      <c r="U12">
        <f t="shared" si="5"/>
        <v>13.023506114130962</v>
      </c>
      <c r="V12" s="29">
        <f t="shared" si="3"/>
        <v>3.869387599055233E-2</v>
      </c>
      <c r="W12">
        <f t="shared" si="4"/>
        <v>0.19469248003302703</v>
      </c>
      <c r="X12">
        <f t="shared" si="6"/>
        <v>3.9047085590650614E-2</v>
      </c>
      <c r="Y12" s="9">
        <v>1999</v>
      </c>
      <c r="Z12">
        <f t="shared" si="7"/>
        <v>37786.001506032771</v>
      </c>
      <c r="AA12">
        <f t="shared" si="8"/>
        <v>10.539693982490162</v>
      </c>
      <c r="AB12">
        <f t="shared" si="9"/>
        <v>-3.2429870382434332</v>
      </c>
      <c r="AE12" s="49">
        <v>1999</v>
      </c>
      <c r="AF12">
        <f>F12*CO2原単位!$F$3*10^10</f>
        <v>0.11732556659547996</v>
      </c>
    </row>
    <row r="13" spans="1:32" ht="13.6" x14ac:dyDescent="0.15">
      <c r="A13" s="9">
        <v>2000</v>
      </c>
      <c r="B13">
        <v>0</v>
      </c>
      <c r="C13">
        <v>0</v>
      </c>
      <c r="D13">
        <v>0</v>
      </c>
      <c r="E13">
        <v>0</v>
      </c>
      <c r="F13">
        <v>37454.385019003275</v>
      </c>
      <c r="G13">
        <v>0</v>
      </c>
      <c r="H13">
        <v>23.154836733591399</v>
      </c>
      <c r="I13">
        <v>23.154836733591399</v>
      </c>
      <c r="J13">
        <v>83.10527865360001</v>
      </c>
      <c r="K13">
        <v>0</v>
      </c>
      <c r="M13">
        <f t="shared" si="0"/>
        <v>6.1821430846730765E-4</v>
      </c>
      <c r="N13">
        <f t="shared" si="1"/>
        <v>4.4201082215479559</v>
      </c>
      <c r="O13">
        <f t="shared" si="2"/>
        <v>10.530879072050904</v>
      </c>
      <c r="P13">
        <v>50.2</v>
      </c>
      <c r="Q13">
        <v>109</v>
      </c>
      <c r="R13" s="28">
        <v>2.0588940943374814</v>
      </c>
      <c r="S13">
        <v>21.096825590658785</v>
      </c>
      <c r="T13">
        <v>464337</v>
      </c>
      <c r="U13">
        <f t="shared" si="5"/>
        <v>13.048365860688643</v>
      </c>
      <c r="V13" s="29">
        <f t="shared" si="3"/>
        <v>4.101382658042791E-2</v>
      </c>
      <c r="W13">
        <f t="shared" si="4"/>
        <v>0.1935488586298971</v>
      </c>
      <c r="X13">
        <f t="shared" si="6"/>
        <v>4.1351528068790284E-2</v>
      </c>
      <c r="Y13" s="9">
        <v>2000</v>
      </c>
      <c r="Z13">
        <f t="shared" si="7"/>
        <v>37537.490297656877</v>
      </c>
      <c r="AA13">
        <f t="shared" si="8"/>
        <v>10.533095453820874</v>
      </c>
      <c r="AB13">
        <f t="shared" si="9"/>
        <v>-3.1856459036900313</v>
      </c>
      <c r="AE13" s="49">
        <v>2000</v>
      </c>
      <c r="AF13">
        <f>F13*CO2原単位!$F$3*10^10</f>
        <v>0.11655981002246277</v>
      </c>
    </row>
    <row r="14" spans="1:32" ht="13.6" x14ac:dyDescent="0.15">
      <c r="A14" s="9">
        <v>2001</v>
      </c>
      <c r="B14">
        <v>0</v>
      </c>
      <c r="C14">
        <v>0</v>
      </c>
      <c r="D14">
        <v>0</v>
      </c>
      <c r="E14">
        <v>0</v>
      </c>
      <c r="F14">
        <v>37326.817366396477</v>
      </c>
      <c r="G14">
        <v>0</v>
      </c>
      <c r="H14">
        <v>35.847324850999854</v>
      </c>
      <c r="I14">
        <v>35.847324850999854</v>
      </c>
      <c r="J14">
        <v>85.279961665080009</v>
      </c>
      <c r="K14">
        <v>0</v>
      </c>
      <c r="M14">
        <f t="shared" si="0"/>
        <v>9.6036381830055145E-4</v>
      </c>
      <c r="N14">
        <f t="shared" si="1"/>
        <v>4.4459395108991409</v>
      </c>
      <c r="O14">
        <f t="shared" si="2"/>
        <v>10.527467311547481</v>
      </c>
      <c r="P14">
        <v>49.4</v>
      </c>
      <c r="Q14">
        <v>108.6</v>
      </c>
      <c r="R14" s="28">
        <v>2.0017800058750925</v>
      </c>
      <c r="S14">
        <v>20.980525559839275</v>
      </c>
      <c r="T14">
        <v>461476</v>
      </c>
      <c r="U14">
        <f t="shared" si="5"/>
        <v>13.042185327239077</v>
      </c>
      <c r="V14" s="29">
        <f t="shared" si="3"/>
        <v>4.0521862467107136E-2</v>
      </c>
      <c r="W14">
        <f t="shared" si="4"/>
        <v>0.19319084309244269</v>
      </c>
      <c r="X14">
        <f t="shared" si="6"/>
        <v>4.0869867677855103E-2</v>
      </c>
      <c r="Y14" s="9">
        <v>2001</v>
      </c>
      <c r="Z14">
        <f t="shared" si="7"/>
        <v>37412.097328061558</v>
      </c>
      <c r="AA14">
        <f t="shared" si="8"/>
        <v>10.529749389070933</v>
      </c>
      <c r="AB14">
        <f t="shared" si="9"/>
        <v>-3.1973622190462523</v>
      </c>
      <c r="AE14" s="49">
        <v>2001</v>
      </c>
      <c r="AF14">
        <f>F14*CO2原単位!$F$3*10^10</f>
        <v>0.11616281347999342</v>
      </c>
    </row>
    <row r="15" spans="1:32" ht="13.6" x14ac:dyDescent="0.15">
      <c r="A15" s="9">
        <v>2002</v>
      </c>
      <c r="B15">
        <v>0</v>
      </c>
      <c r="C15">
        <v>0</v>
      </c>
      <c r="D15">
        <v>0</v>
      </c>
      <c r="E15">
        <v>0</v>
      </c>
      <c r="F15">
        <v>36063.670755168387</v>
      </c>
      <c r="G15">
        <v>0</v>
      </c>
      <c r="H15">
        <v>50.08120639970408</v>
      </c>
      <c r="I15">
        <v>50.08120639970408</v>
      </c>
      <c r="J15">
        <v>85.834059922800009</v>
      </c>
      <c r="K15">
        <v>0</v>
      </c>
      <c r="M15">
        <f t="shared" si="0"/>
        <v>1.3886885430964291E-3</v>
      </c>
      <c r="N15">
        <f t="shared" si="1"/>
        <v>4.4524158965198524</v>
      </c>
      <c r="O15">
        <f t="shared" si="2"/>
        <v>10.493041287338212</v>
      </c>
      <c r="P15">
        <v>52.6</v>
      </c>
      <c r="Q15">
        <v>102.4</v>
      </c>
      <c r="R15" s="28">
        <v>2.4193545671032641</v>
      </c>
      <c r="S15">
        <v>18.863864998924225</v>
      </c>
      <c r="T15">
        <v>465682</v>
      </c>
      <c r="U15">
        <f t="shared" si="5"/>
        <v>13.051258276731103</v>
      </c>
      <c r="V15" s="29">
        <f t="shared" si="3"/>
        <v>4.5995333975347226E-2</v>
      </c>
      <c r="W15">
        <f t="shared" si="4"/>
        <v>0.18421743163011936</v>
      </c>
      <c r="X15">
        <f t="shared" si="6"/>
        <v>4.6323531107602324E-2</v>
      </c>
      <c r="Y15" s="9">
        <v>2002</v>
      </c>
      <c r="Z15">
        <f t="shared" si="7"/>
        <v>36149.50481509119</v>
      </c>
      <c r="AA15">
        <f t="shared" si="8"/>
        <v>10.495418529431991</v>
      </c>
      <c r="AB15">
        <f t="shared" si="9"/>
        <v>-3.0721052157300077</v>
      </c>
      <c r="AE15" s="49">
        <v>2002</v>
      </c>
      <c r="AF15">
        <f>F15*CO2原単位!$F$3*10^10</f>
        <v>0.11223184174035432</v>
      </c>
    </row>
    <row r="16" spans="1:32" ht="13.6" x14ac:dyDescent="0.15">
      <c r="A16" s="9">
        <v>2003</v>
      </c>
      <c r="B16">
        <v>0</v>
      </c>
      <c r="C16">
        <v>0</v>
      </c>
      <c r="D16">
        <v>0</v>
      </c>
      <c r="E16">
        <v>0</v>
      </c>
      <c r="F16">
        <v>35429.260175610842</v>
      </c>
      <c r="G16">
        <v>0</v>
      </c>
      <c r="H16">
        <v>63.495909817616379</v>
      </c>
      <c r="I16">
        <v>63.495909817616379</v>
      </c>
      <c r="J16">
        <v>83.429154804240014</v>
      </c>
      <c r="K16">
        <v>0</v>
      </c>
      <c r="M16">
        <f t="shared" si="0"/>
        <v>1.7921884200485323E-3</v>
      </c>
      <c r="N16">
        <f t="shared" si="1"/>
        <v>4.4239978262650421</v>
      </c>
      <c r="O16">
        <f t="shared" si="2"/>
        <v>10.475293316343471</v>
      </c>
      <c r="P16">
        <v>53.6</v>
      </c>
      <c r="Q16">
        <v>101.2</v>
      </c>
      <c r="R16" s="28">
        <v>2.4408799888214232</v>
      </c>
      <c r="S16">
        <v>18.956905023579832</v>
      </c>
      <c r="T16">
        <v>475360</v>
      </c>
      <c r="U16">
        <f t="shared" si="5"/>
        <v>13.071827690696434</v>
      </c>
      <c r="V16" s="29">
        <f t="shared" si="3"/>
        <v>4.5538805761593713E-2</v>
      </c>
      <c r="W16">
        <f t="shared" si="4"/>
        <v>0.18732119588517621</v>
      </c>
      <c r="X16">
        <f t="shared" si="6"/>
        <v>4.5871891911844938E-2</v>
      </c>
      <c r="Y16" s="9">
        <v>2003</v>
      </c>
      <c r="Z16">
        <f t="shared" si="7"/>
        <v>35512.68933041508</v>
      </c>
      <c r="AA16">
        <f t="shared" si="8"/>
        <v>10.477645357522116</v>
      </c>
      <c r="AB16">
        <f t="shared" si="9"/>
        <v>-3.0819027261430589</v>
      </c>
      <c r="AE16" s="49">
        <v>2003</v>
      </c>
      <c r="AF16">
        <f>F16*CO2原単位!$F$3*10^10</f>
        <v>0.11025752614040656</v>
      </c>
    </row>
    <row r="17" spans="1:32" ht="13.6" x14ac:dyDescent="0.15">
      <c r="A17" s="9">
        <v>2004</v>
      </c>
      <c r="B17">
        <v>0</v>
      </c>
      <c r="C17">
        <v>0</v>
      </c>
      <c r="D17">
        <v>0</v>
      </c>
      <c r="E17">
        <v>0</v>
      </c>
      <c r="F17">
        <v>35222.48588342913</v>
      </c>
      <c r="G17">
        <v>0</v>
      </c>
      <c r="H17">
        <v>68.786278433821252</v>
      </c>
      <c r="I17">
        <v>68.786278433821252</v>
      </c>
      <c r="J17">
        <v>83.650518907199995</v>
      </c>
      <c r="K17">
        <v>0</v>
      </c>
      <c r="M17">
        <f t="shared" si="0"/>
        <v>1.9529081127741368E-3</v>
      </c>
      <c r="N17">
        <f t="shared" si="1"/>
        <v>4.4266476307274001</v>
      </c>
      <c r="O17">
        <f t="shared" si="2"/>
        <v>10.469439961144589</v>
      </c>
      <c r="P17">
        <v>61</v>
      </c>
      <c r="Q17">
        <v>100</v>
      </c>
      <c r="R17" s="28">
        <v>2.7698579348873804</v>
      </c>
      <c r="S17">
        <v>18.259104838662786</v>
      </c>
      <c r="T17">
        <v>482632</v>
      </c>
      <c r="U17">
        <f t="shared" si="5"/>
        <v>13.08700973747586</v>
      </c>
      <c r="V17" s="29">
        <f t="shared" si="3"/>
        <v>4.5407507129301319E-2</v>
      </c>
      <c r="W17">
        <f t="shared" si="4"/>
        <v>0.18259104838662787</v>
      </c>
      <c r="X17">
        <f t="shared" si="6"/>
        <v>4.57325348888084E-2</v>
      </c>
      <c r="Y17" s="9">
        <v>2004</v>
      </c>
      <c r="Z17">
        <f t="shared" si="7"/>
        <v>35306.136402336328</v>
      </c>
      <c r="AA17">
        <f t="shared" si="8"/>
        <v>10.471812063573939</v>
      </c>
      <c r="AB17">
        <f t="shared" si="9"/>
        <v>-3.0849453112103915</v>
      </c>
      <c r="AE17" s="49">
        <v>2004</v>
      </c>
      <c r="AF17">
        <f>F17*CO2原単位!$F$3*10^10</f>
        <v>0.10961403480549339</v>
      </c>
    </row>
    <row r="18" spans="1:32" ht="13.6" x14ac:dyDescent="0.15">
      <c r="A18" s="9">
        <v>2005</v>
      </c>
      <c r="B18">
        <v>0</v>
      </c>
      <c r="C18">
        <v>0</v>
      </c>
      <c r="D18">
        <v>0</v>
      </c>
      <c r="E18">
        <v>0</v>
      </c>
      <c r="F18">
        <v>34908.369856715188</v>
      </c>
      <c r="G18">
        <v>0</v>
      </c>
      <c r="H18">
        <v>80.820042321244713</v>
      </c>
      <c r="I18">
        <v>80.820042321244713</v>
      </c>
      <c r="J18">
        <v>84.765595425840004</v>
      </c>
      <c r="K18">
        <v>0</v>
      </c>
      <c r="M18">
        <f t="shared" si="0"/>
        <v>2.3152052832308831E-3</v>
      </c>
      <c r="N18">
        <f t="shared" si="1"/>
        <v>4.4398897461556119</v>
      </c>
      <c r="O18">
        <f t="shared" si="2"/>
        <v>10.460481903411994</v>
      </c>
      <c r="P18">
        <v>85.3</v>
      </c>
      <c r="Q18">
        <v>98.4</v>
      </c>
      <c r="R18" s="28">
        <v>4.2317373055412082</v>
      </c>
      <c r="S18">
        <v>25.62089678953765</v>
      </c>
      <c r="T18">
        <v>492688</v>
      </c>
      <c r="U18">
        <f t="shared" si="5"/>
        <v>13.107631392643814</v>
      </c>
      <c r="V18" s="29">
        <f t="shared" si="3"/>
        <v>4.9610050475277938E-2</v>
      </c>
      <c r="W18">
        <f t="shared" si="4"/>
        <v>0.26037496737335009</v>
      </c>
      <c r="X18">
        <f t="shared" si="6"/>
        <v>5.0120596713701678E-2</v>
      </c>
      <c r="Y18" s="9">
        <v>2005</v>
      </c>
      <c r="Z18">
        <f t="shared" si="7"/>
        <v>34993.135452141025</v>
      </c>
      <c r="AA18">
        <f t="shared" si="8"/>
        <v>10.462907191296731</v>
      </c>
      <c r="AB18">
        <f t="shared" si="9"/>
        <v>-2.9933232433247889</v>
      </c>
      <c r="AE18" s="49">
        <v>2005</v>
      </c>
      <c r="AF18">
        <f>F18*CO2原単位!$F$3*10^10</f>
        <v>0.10863649093766027</v>
      </c>
    </row>
    <row r="19" spans="1:32" ht="13.6" x14ac:dyDescent="0.15">
      <c r="A19" s="9">
        <v>2006</v>
      </c>
      <c r="B19">
        <v>0</v>
      </c>
      <c r="C19">
        <v>0</v>
      </c>
      <c r="D19">
        <v>0</v>
      </c>
      <c r="E19">
        <v>0</v>
      </c>
      <c r="F19">
        <v>34740.819604804383</v>
      </c>
      <c r="G19">
        <v>0</v>
      </c>
      <c r="H19">
        <v>89.534438624537714</v>
      </c>
      <c r="I19">
        <v>89.534438624537714</v>
      </c>
      <c r="J19">
        <v>82.962948587400007</v>
      </c>
      <c r="K19">
        <v>0</v>
      </c>
      <c r="M19">
        <f t="shared" si="0"/>
        <v>2.5772114660229778E-3</v>
      </c>
      <c r="N19">
        <f t="shared" si="1"/>
        <v>4.4183941055678666</v>
      </c>
      <c r="O19">
        <f t="shared" si="2"/>
        <v>10.455670632055783</v>
      </c>
      <c r="P19">
        <v>100.6</v>
      </c>
      <c r="Q19">
        <v>99.5</v>
      </c>
      <c r="R19" s="28">
        <v>4.5483184192135626</v>
      </c>
      <c r="S19">
        <v>27.063017171699549</v>
      </c>
      <c r="T19">
        <v>499646</v>
      </c>
      <c r="U19">
        <f t="shared" si="5"/>
        <v>13.121655126653968</v>
      </c>
      <c r="V19" s="29">
        <f t="shared" si="3"/>
        <v>4.5211912715840588E-2</v>
      </c>
      <c r="W19">
        <f t="shared" si="4"/>
        <v>0.27199012232863867</v>
      </c>
      <c r="X19">
        <f t="shared" si="6"/>
        <v>4.5752181106156982E-2</v>
      </c>
      <c r="Y19" s="9">
        <v>2006</v>
      </c>
      <c r="Z19">
        <f t="shared" si="7"/>
        <v>34823.782553391786</v>
      </c>
      <c r="AA19">
        <f t="shared" si="8"/>
        <v>10.458055839053202</v>
      </c>
      <c r="AB19">
        <f t="shared" si="9"/>
        <v>-3.0845158139454787</v>
      </c>
      <c r="AE19" s="49">
        <v>2006</v>
      </c>
      <c r="AF19">
        <f>F19*CO2原単位!$F$3*10^10</f>
        <v>0.10811506666325207</v>
      </c>
    </row>
    <row r="20" spans="1:32" ht="13.6" x14ac:dyDescent="0.15">
      <c r="A20" s="9">
        <v>2007</v>
      </c>
      <c r="B20">
        <v>0</v>
      </c>
      <c r="C20">
        <v>0</v>
      </c>
      <c r="D20">
        <v>0</v>
      </c>
      <c r="E20">
        <v>0</v>
      </c>
      <c r="F20">
        <v>34513.626551994734</v>
      </c>
      <c r="G20">
        <v>0</v>
      </c>
      <c r="H20">
        <v>94.903841794420899</v>
      </c>
      <c r="I20">
        <v>94.903841794420899</v>
      </c>
      <c r="J20">
        <v>81.024481025787594</v>
      </c>
      <c r="K20">
        <v>0</v>
      </c>
      <c r="M20">
        <f t="shared" si="0"/>
        <v>2.7497499183821899E-3</v>
      </c>
      <c r="N20">
        <f t="shared" si="1"/>
        <v>4.394751343894943</v>
      </c>
      <c r="O20">
        <f t="shared" si="2"/>
        <v>10.449109497559924</v>
      </c>
      <c r="P20">
        <v>120.1</v>
      </c>
      <c r="Q20">
        <v>100.7</v>
      </c>
      <c r="R20" s="28">
        <v>5.8219208728039664</v>
      </c>
      <c r="S20">
        <v>26.958347143961994</v>
      </c>
      <c r="T20">
        <v>505507</v>
      </c>
      <c r="U20">
        <f t="shared" si="5"/>
        <v>13.133317165022353</v>
      </c>
      <c r="V20" s="29">
        <f t="shared" si="3"/>
        <v>4.8475610930923951E-2</v>
      </c>
      <c r="W20">
        <f t="shared" si="4"/>
        <v>0.26770950490528295</v>
      </c>
      <c r="X20">
        <f t="shared" si="6"/>
        <v>4.8989080844685472E-2</v>
      </c>
      <c r="Y20" s="9">
        <v>2007</v>
      </c>
      <c r="Z20">
        <f t="shared" si="7"/>
        <v>34594.65103302052</v>
      </c>
      <c r="AA20">
        <f t="shared" si="8"/>
        <v>10.451454354673494</v>
      </c>
      <c r="AB20">
        <f t="shared" si="9"/>
        <v>-3.0161578456083893</v>
      </c>
      <c r="AE20" s="49">
        <v>2007</v>
      </c>
      <c r="AF20">
        <f>F20*CO2原単位!$F$3*10^10</f>
        <v>0.10740803118368192</v>
      </c>
    </row>
    <row r="21" spans="1:32" ht="13.6" x14ac:dyDescent="0.15">
      <c r="A21" s="9">
        <v>2008</v>
      </c>
      <c r="B21">
        <v>0</v>
      </c>
      <c r="C21">
        <v>0</v>
      </c>
      <c r="D21">
        <v>0</v>
      </c>
      <c r="E21">
        <v>0</v>
      </c>
      <c r="F21">
        <v>33484.691617540848</v>
      </c>
      <c r="G21">
        <v>0</v>
      </c>
      <c r="H21">
        <v>100.836220039401</v>
      </c>
      <c r="I21">
        <v>100.836220039401</v>
      </c>
      <c r="J21">
        <v>80.625209500080004</v>
      </c>
      <c r="K21">
        <v>0</v>
      </c>
      <c r="M21">
        <f t="shared" si="0"/>
        <v>3.0114125341557055E-3</v>
      </c>
      <c r="N21">
        <f t="shared" si="1"/>
        <v>4.3898113735631652</v>
      </c>
      <c r="O21">
        <f t="shared" si="2"/>
        <v>10.418843646731512</v>
      </c>
      <c r="P21">
        <v>124.9</v>
      </c>
      <c r="Q21">
        <v>109.5</v>
      </c>
      <c r="R21" s="28">
        <v>7.2557930921694211</v>
      </c>
      <c r="S21">
        <v>29.482057812745325</v>
      </c>
      <c r="T21">
        <v>488034</v>
      </c>
      <c r="U21">
        <f t="shared" si="5"/>
        <v>13.098140354539442</v>
      </c>
      <c r="V21" s="29">
        <f t="shared" si="3"/>
        <v>5.8092818992549408E-2</v>
      </c>
      <c r="W21">
        <f t="shared" si="4"/>
        <v>0.26924253710269702</v>
      </c>
      <c r="X21">
        <f t="shared" si="6"/>
        <v>5.8600008909636632E-2</v>
      </c>
      <c r="Y21" s="9">
        <v>2008</v>
      </c>
      <c r="Z21">
        <f t="shared" si="7"/>
        <v>33565.31682704093</v>
      </c>
      <c r="AA21">
        <f t="shared" si="8"/>
        <v>10.42124857553703</v>
      </c>
      <c r="AB21">
        <f t="shared" si="9"/>
        <v>-2.837020430357601</v>
      </c>
      <c r="AE21" s="49">
        <v>2008</v>
      </c>
      <c r="AF21">
        <f>F21*CO2原単位!$F$3*10^10</f>
        <v>0.10420593721191947</v>
      </c>
    </row>
    <row r="22" spans="1:32" ht="13.6" x14ac:dyDescent="0.15">
      <c r="A22" s="9">
        <v>2009</v>
      </c>
      <c r="B22">
        <v>0</v>
      </c>
      <c r="C22">
        <v>0</v>
      </c>
      <c r="D22">
        <v>0</v>
      </c>
      <c r="E22">
        <v>0</v>
      </c>
      <c r="F22">
        <v>31897.114346211121</v>
      </c>
      <c r="G22">
        <v>0</v>
      </c>
      <c r="H22">
        <v>98.102875447849627</v>
      </c>
      <c r="I22">
        <v>98.102875447849627</v>
      </c>
      <c r="J22">
        <v>75.217855161032645</v>
      </c>
      <c r="K22">
        <v>0</v>
      </c>
      <c r="M22">
        <f t="shared" si="0"/>
        <v>3.0756034662898185E-3</v>
      </c>
      <c r="N22">
        <f t="shared" si="1"/>
        <v>4.3203886384244408</v>
      </c>
      <c r="O22">
        <f t="shared" si="2"/>
        <v>10.370270825314819</v>
      </c>
      <c r="P22">
        <v>92.3</v>
      </c>
      <c r="Q22">
        <v>99.6</v>
      </c>
      <c r="R22" s="28">
        <v>4.206894160100731</v>
      </c>
      <c r="S22">
        <v>27.365397251830277</v>
      </c>
      <c r="T22">
        <v>477511</v>
      </c>
      <c r="U22">
        <f t="shared" si="5"/>
        <v>13.076342475286797</v>
      </c>
      <c r="V22" s="29">
        <f t="shared" si="3"/>
        <v>4.5578484941503045E-2</v>
      </c>
      <c r="W22">
        <f t="shared" si="4"/>
        <v>0.27475298445612728</v>
      </c>
      <c r="X22">
        <f t="shared" si="6"/>
        <v>4.611763905145419E-2</v>
      </c>
      <c r="Y22" s="9">
        <v>2009</v>
      </c>
      <c r="Z22">
        <f t="shared" si="7"/>
        <v>31972.332201372155</v>
      </c>
      <c r="AA22">
        <f t="shared" si="8"/>
        <v>10.372626189076396</v>
      </c>
      <c r="AB22">
        <f t="shared" si="9"/>
        <v>-3.0765597763171426</v>
      </c>
      <c r="AE22" s="49">
        <v>2009</v>
      </c>
      <c r="AF22">
        <f>F22*CO2原単位!$F$3*10^10</f>
        <v>9.9265321979596602E-2</v>
      </c>
    </row>
    <row r="23" spans="1:32" ht="13.6" x14ac:dyDescent="0.15">
      <c r="A23" s="9">
        <v>2010</v>
      </c>
      <c r="B23">
        <v>0</v>
      </c>
      <c r="C23">
        <v>0</v>
      </c>
      <c r="D23">
        <v>0</v>
      </c>
      <c r="E23">
        <v>0</v>
      </c>
      <c r="F23">
        <v>32337.080372950812</v>
      </c>
      <c r="G23">
        <v>0</v>
      </c>
      <c r="H23">
        <v>96.200888464706139</v>
      </c>
      <c r="I23">
        <v>96.200888464706139</v>
      </c>
      <c r="J23">
        <v>74.322524568600002</v>
      </c>
      <c r="K23">
        <v>0</v>
      </c>
      <c r="M23">
        <f t="shared" si="0"/>
        <v>2.9749404508755796E-3</v>
      </c>
      <c r="N23">
        <f t="shared" si="1"/>
        <v>4.3084140628280077</v>
      </c>
      <c r="O23">
        <f t="shared" si="2"/>
        <v>10.383969849926157</v>
      </c>
      <c r="P23">
        <v>103.3</v>
      </c>
      <c r="Q23">
        <v>100.3</v>
      </c>
      <c r="R23" s="28">
        <v>4.8144211520560427</v>
      </c>
      <c r="S23">
        <v>26.307066971372752</v>
      </c>
      <c r="T23">
        <v>492833</v>
      </c>
      <c r="U23">
        <f t="shared" si="5"/>
        <v>13.107925653245154</v>
      </c>
      <c r="V23" s="29">
        <f t="shared" si="3"/>
        <v>4.6606206699477667E-2</v>
      </c>
      <c r="W23">
        <f t="shared" si="4"/>
        <v>0.2622838182589507</v>
      </c>
      <c r="X23">
        <f t="shared" si="6"/>
        <v>4.7100776608552872E-2</v>
      </c>
      <c r="Y23" s="9">
        <v>2010</v>
      </c>
      <c r="Z23">
        <f t="shared" si="7"/>
        <v>32411.402897519412</v>
      </c>
      <c r="AA23">
        <f t="shared" si="8"/>
        <v>10.386265581145079</v>
      </c>
      <c r="AB23">
        <f t="shared" si="9"/>
        <v>-3.0554657895913917</v>
      </c>
      <c r="AE23" s="49">
        <v>2010</v>
      </c>
      <c r="AF23">
        <f>F23*CO2原単位!$F$3*10^10</f>
        <v>0.10063451697417727</v>
      </c>
    </row>
    <row r="24" spans="1:32" ht="13.6" x14ac:dyDescent="0.15">
      <c r="A24" s="9">
        <v>2011</v>
      </c>
      <c r="B24">
        <v>0</v>
      </c>
      <c r="C24">
        <v>0</v>
      </c>
      <c r="D24">
        <v>0</v>
      </c>
      <c r="E24">
        <v>0</v>
      </c>
      <c r="F24">
        <v>31206.364109785525</v>
      </c>
      <c r="G24">
        <v>0</v>
      </c>
      <c r="H24">
        <v>95.702121487887297</v>
      </c>
      <c r="I24">
        <v>95.702121487887297</v>
      </c>
      <c r="J24">
        <v>72.143799555239994</v>
      </c>
      <c r="K24">
        <v>0</v>
      </c>
      <c r="M24">
        <f t="shared" si="0"/>
        <v>3.0667501395293126E-3</v>
      </c>
      <c r="N24">
        <f t="shared" si="1"/>
        <v>4.2786613432766654</v>
      </c>
      <c r="O24">
        <f t="shared" si="2"/>
        <v>10.348377330874657</v>
      </c>
      <c r="P24">
        <v>126.1</v>
      </c>
      <c r="Q24">
        <v>106.3</v>
      </c>
      <c r="R24" s="28">
        <v>6.5569474056126822</v>
      </c>
      <c r="S24">
        <v>28.621437584680965</v>
      </c>
      <c r="T24">
        <v>495054</v>
      </c>
      <c r="U24">
        <f t="shared" si="5"/>
        <v>13.112422126509937</v>
      </c>
      <c r="V24" s="29">
        <f t="shared" si="3"/>
        <v>5.1997996872424131E-2</v>
      </c>
      <c r="W24">
        <f t="shared" si="4"/>
        <v>0.26925152948900249</v>
      </c>
      <c r="X24">
        <f t="shared" si="6"/>
        <v>5.2499091597120948E-2</v>
      </c>
      <c r="Y24" s="9">
        <v>2011</v>
      </c>
      <c r="Z24">
        <f t="shared" si="7"/>
        <v>31278.507909340766</v>
      </c>
      <c r="AA24">
        <f t="shared" si="8"/>
        <v>10.350686492413482</v>
      </c>
      <c r="AB24">
        <f t="shared" si="9"/>
        <v>-2.9469594124462382</v>
      </c>
      <c r="AE24" s="49">
        <v>2011</v>
      </c>
      <c r="AF24">
        <f>F24*CO2原単位!$F$3*10^10</f>
        <v>9.7115674714266048E-2</v>
      </c>
    </row>
    <row r="25" spans="1:32" ht="13.6" x14ac:dyDescent="0.15">
      <c r="A25" s="9">
        <v>2012</v>
      </c>
      <c r="B25">
        <v>0</v>
      </c>
      <c r="C25">
        <v>0</v>
      </c>
      <c r="D25">
        <v>0</v>
      </c>
      <c r="E25">
        <v>0</v>
      </c>
      <c r="F25">
        <v>31189.133984329546</v>
      </c>
      <c r="G25">
        <v>0</v>
      </c>
      <c r="H25">
        <v>90.219194043626786</v>
      </c>
      <c r="I25">
        <v>90.219194043626786</v>
      </c>
      <c r="J25">
        <v>72.188863576200006</v>
      </c>
      <c r="K25">
        <v>0</v>
      </c>
      <c r="M25">
        <f t="shared" si="0"/>
        <v>2.8926482565676845E-3</v>
      </c>
      <c r="N25">
        <f t="shared" si="1"/>
        <v>4.2792857899049839</v>
      </c>
      <c r="O25">
        <f t="shared" si="2"/>
        <v>10.347825043404558</v>
      </c>
      <c r="P25">
        <v>129.6</v>
      </c>
      <c r="Q25">
        <v>114.4</v>
      </c>
      <c r="R25" s="28">
        <v>6.7616470660596226</v>
      </c>
      <c r="S25">
        <v>31.412638324349153</v>
      </c>
      <c r="T25">
        <v>499634</v>
      </c>
      <c r="U25">
        <f t="shared" si="5"/>
        <v>13.121631109361516</v>
      </c>
      <c r="V25" s="29">
        <f t="shared" si="3"/>
        <v>5.2173202670213137E-2</v>
      </c>
      <c r="W25">
        <f t="shared" si="4"/>
        <v>0.27458599933871636</v>
      </c>
      <c r="X25">
        <f t="shared" si="6"/>
        <v>5.2686799843129288E-2</v>
      </c>
      <c r="Y25" s="9">
        <v>2012</v>
      </c>
      <c r="Z25">
        <f t="shared" si="7"/>
        <v>31261.322847905747</v>
      </c>
      <c r="AA25">
        <f t="shared" si="8"/>
        <v>10.350136920671458</v>
      </c>
      <c r="AB25">
        <f t="shared" si="9"/>
        <v>-2.9433903321694892</v>
      </c>
      <c r="AE25" s="49">
        <v>2012</v>
      </c>
      <c r="AF25">
        <f>F25*CO2原単位!$F$3*10^10</f>
        <v>9.7062053752426908E-2</v>
      </c>
    </row>
    <row r="26" spans="1:32" ht="13.6" x14ac:dyDescent="0.15">
      <c r="A26" s="9">
        <v>2013</v>
      </c>
      <c r="B26">
        <v>0</v>
      </c>
      <c r="C26">
        <v>0</v>
      </c>
      <c r="D26">
        <v>0</v>
      </c>
      <c r="E26">
        <v>0</v>
      </c>
      <c r="F26">
        <v>30953.069696104725</v>
      </c>
      <c r="G26">
        <v>0</v>
      </c>
      <c r="H26">
        <v>86.111048012944451</v>
      </c>
      <c r="I26">
        <v>86.111048012944451</v>
      </c>
      <c r="J26">
        <v>73.353562117920006</v>
      </c>
      <c r="K26">
        <v>0</v>
      </c>
      <c r="M26">
        <f t="shared" si="0"/>
        <v>2.7819873394909537E-3</v>
      </c>
      <c r="N26">
        <f t="shared" si="1"/>
        <v>4.2952910667079918</v>
      </c>
      <c r="O26">
        <f t="shared" si="2"/>
        <v>10.340227455621138</v>
      </c>
      <c r="P26">
        <v>147.4</v>
      </c>
      <c r="Q26">
        <v>126.4</v>
      </c>
      <c r="R26" s="28">
        <v>7.6813560380596178</v>
      </c>
      <c r="S26">
        <v>34.575999162639775</v>
      </c>
      <c r="T26">
        <v>512668</v>
      </c>
      <c r="U26">
        <f t="shared" si="5"/>
        <v>13.147383741156469</v>
      </c>
      <c r="V26" s="29">
        <f t="shared" si="3"/>
        <v>5.2112320475302697E-2</v>
      </c>
      <c r="W26">
        <f t="shared" si="4"/>
        <v>0.273544297172783</v>
      </c>
      <c r="X26">
        <f t="shared" si="6"/>
        <v>5.263583632250135E-2</v>
      </c>
      <c r="Y26" s="9">
        <v>2013</v>
      </c>
      <c r="Z26">
        <f t="shared" si="7"/>
        <v>31026.423258222647</v>
      </c>
      <c r="AA26">
        <f t="shared" si="8"/>
        <v>10.342594483580559</v>
      </c>
      <c r="AB26">
        <f t="shared" si="9"/>
        <v>-2.944358092310345</v>
      </c>
      <c r="AE26" s="49">
        <v>2013</v>
      </c>
      <c r="AF26">
        <f>F26*CO2原単位!$F$3*10^10</f>
        <v>9.6327410570470701E-2</v>
      </c>
    </row>
    <row r="27" spans="1:32" ht="13.6" x14ac:dyDescent="0.15">
      <c r="A27" s="9">
        <v>2014</v>
      </c>
      <c r="B27">
        <v>0</v>
      </c>
      <c r="C27">
        <v>0</v>
      </c>
      <c r="D27">
        <v>0</v>
      </c>
      <c r="E27">
        <v>0</v>
      </c>
      <c r="F27">
        <v>30957.980075125026</v>
      </c>
      <c r="G27">
        <v>0</v>
      </c>
      <c r="H27">
        <v>82.20961630607124</v>
      </c>
      <c r="I27">
        <v>82.20961630607124</v>
      </c>
      <c r="J27">
        <v>72.687835808279999</v>
      </c>
      <c r="K27">
        <v>0</v>
      </c>
      <c r="M27">
        <f t="shared" si="0"/>
        <v>2.6555226182901803E-3</v>
      </c>
      <c r="N27">
        <f t="shared" si="1"/>
        <v>4.2861740501585643</v>
      </c>
      <c r="O27">
        <f t="shared" si="2"/>
        <v>10.340386082523725</v>
      </c>
      <c r="P27">
        <v>138.19999999999999</v>
      </c>
      <c r="Q27">
        <v>138.5</v>
      </c>
      <c r="R27" s="28">
        <v>7.0983601306870074</v>
      </c>
      <c r="S27">
        <v>36.681029720472878</v>
      </c>
      <c r="T27">
        <v>510393</v>
      </c>
      <c r="U27">
        <f t="shared" si="5"/>
        <v>13.142936296185127</v>
      </c>
      <c r="V27" s="29">
        <f t="shared" si="3"/>
        <v>5.1362953188762724E-2</v>
      </c>
      <c r="W27">
        <f t="shared" si="4"/>
        <v>0.26484497993121214</v>
      </c>
      <c r="X27">
        <f t="shared" si="6"/>
        <v>5.1863024490882731E-2</v>
      </c>
      <c r="Y27" s="9">
        <v>2014</v>
      </c>
      <c r="Z27">
        <f t="shared" si="7"/>
        <v>31030.667910933305</v>
      </c>
      <c r="AA27">
        <f t="shared" si="8"/>
        <v>10.342731281894412</v>
      </c>
      <c r="AB27">
        <f t="shared" si="9"/>
        <v>-2.9591491802697765</v>
      </c>
      <c r="AE27" s="49">
        <v>2014</v>
      </c>
      <c r="AF27">
        <f>F27*CO2原単位!$F$3*10^10</f>
        <v>9.6342691901226893E-2</v>
      </c>
    </row>
    <row r="28" spans="1:32" ht="13.6" x14ac:dyDescent="0.15">
      <c r="A28" s="9">
        <v>2015</v>
      </c>
      <c r="B28">
        <v>0</v>
      </c>
      <c r="C28">
        <v>0</v>
      </c>
      <c r="D28">
        <v>0</v>
      </c>
      <c r="E28">
        <v>0</v>
      </c>
      <c r="F28">
        <v>30746.181831547707</v>
      </c>
      <c r="G28">
        <v>0</v>
      </c>
      <c r="H28">
        <v>73.424948817736777</v>
      </c>
      <c r="I28">
        <v>73.424948817736777</v>
      </c>
      <c r="J28">
        <v>72.687835808279999</v>
      </c>
      <c r="K28">
        <v>0</v>
      </c>
      <c r="M28">
        <f t="shared" si="0"/>
        <v>2.38809973934382E-3</v>
      </c>
      <c r="N28">
        <f t="shared" si="1"/>
        <v>4.2861740501585643</v>
      </c>
      <c r="O28">
        <f t="shared" si="2"/>
        <v>10.33352109744542</v>
      </c>
      <c r="P28">
        <v>89.2</v>
      </c>
      <c r="Q28">
        <v>131.5</v>
      </c>
      <c r="R28" s="28">
        <v>4.7104833017014718</v>
      </c>
      <c r="S28">
        <v>34.168949054771502</v>
      </c>
      <c r="T28">
        <v>517195</v>
      </c>
      <c r="U28">
        <f t="shared" si="5"/>
        <v>13.156175258393048</v>
      </c>
      <c r="V28" s="29">
        <f t="shared" si="3"/>
        <v>5.2808108763469412E-2</v>
      </c>
      <c r="W28">
        <f t="shared" si="4"/>
        <v>0.25983991676632323</v>
      </c>
      <c r="X28">
        <f>(V28*F28+W28*J28)/(F28+J28)</f>
        <v>5.3296403572124992E-2</v>
      </c>
      <c r="Y28" s="9">
        <v>2015</v>
      </c>
      <c r="Z28">
        <f t="shared" si="7"/>
        <v>30818.869667355986</v>
      </c>
      <c r="AA28">
        <f t="shared" si="8"/>
        <v>10.33588243290486</v>
      </c>
      <c r="AB28">
        <f t="shared" si="9"/>
        <v>-2.9318864252815446</v>
      </c>
      <c r="AE28" s="49">
        <v>2015</v>
      </c>
      <c r="AF28">
        <f>F28*CO2原単位!$F$3*10^10</f>
        <v>9.5683565792977127E-2</v>
      </c>
    </row>
    <row r="29" spans="1:32" ht="13.6" x14ac:dyDescent="0.15">
      <c r="A29" s="9">
        <v>2016</v>
      </c>
      <c r="F29">
        <f>EXP(C94)</f>
        <v>30308.982394336945</v>
      </c>
      <c r="J29">
        <f>EXP(N94)</f>
        <v>72.242525986131341</v>
      </c>
      <c r="T29">
        <f>T28*(1+価格上昇ケース!$N$2)</f>
        <v>522366.95</v>
      </c>
      <c r="U29">
        <f t="shared" si="5"/>
        <v>13.166125589246215</v>
      </c>
      <c r="V29">
        <f>V28*(1+価格上昇ケース!$N$11)</f>
        <v>5.2808108763469412E-2</v>
      </c>
      <c r="W29">
        <f>W28*(1+価格上昇ケース!$N$14)</f>
        <v>0.25983991676632323</v>
      </c>
      <c r="X29">
        <f t="shared" ref="X29:X43" si="10">(V29*F29+W29*J29)/(F29+J29)</f>
        <v>5.3300402961903692E-2</v>
      </c>
      <c r="Y29" s="9">
        <v>2016</v>
      </c>
      <c r="Z29">
        <f>F29+J29</f>
        <v>30381.224920323075</v>
      </c>
      <c r="AA29">
        <f t="shared" si="8"/>
        <v>10.321580095294905</v>
      </c>
      <c r="AB29">
        <f t="shared" si="9"/>
        <v>-2.9318113875780596</v>
      </c>
      <c r="AE29" s="49">
        <v>2016</v>
      </c>
      <c r="AF29">
        <f>F29*CO2原単位!$F$3*10^10</f>
        <v>9.4322980555297781E-2</v>
      </c>
    </row>
    <row r="30" spans="1:32" ht="13.6" x14ac:dyDescent="0.15">
      <c r="A30" s="9">
        <v>2017</v>
      </c>
      <c r="F30">
        <f t="shared" ref="F30:F43" si="11">EXP(C95)</f>
        <v>29859.154761412166</v>
      </c>
      <c r="J30">
        <f t="shared" ref="J30:J43" si="12">EXP(N95)</f>
        <v>71.812091118005299</v>
      </c>
      <c r="T30">
        <f>T29*(1+価格上昇ケース!$N$2)</f>
        <v>527590.61950000003</v>
      </c>
      <c r="U30">
        <f t="shared" si="5"/>
        <v>13.176075920099384</v>
      </c>
      <c r="V30">
        <f>V29*(1+価格上昇ケース!$N$11)</f>
        <v>5.2808108763469412E-2</v>
      </c>
      <c r="W30">
        <f>W29*(1+価格上昇ケース!$N$14)</f>
        <v>0.25983991676632323</v>
      </c>
      <c r="X30">
        <f t="shared" si="10"/>
        <v>5.3304831342926268E-2</v>
      </c>
      <c r="Y30" s="9">
        <v>2017</v>
      </c>
      <c r="Z30">
        <f t="shared" ref="Z30:Z43" si="13">F30+J30</f>
        <v>29930.966852530171</v>
      </c>
      <c r="AA30">
        <f t="shared" si="8"/>
        <v>10.306648904118179</v>
      </c>
      <c r="AB30">
        <f t="shared" si="9"/>
        <v>-2.9317283075857121</v>
      </c>
      <c r="AE30" s="49">
        <v>2017</v>
      </c>
      <c r="AF30">
        <f>F30*CO2原単位!$F$3*10^10</f>
        <v>9.2923095777855472E-2</v>
      </c>
    </row>
    <row r="31" spans="1:32" ht="13.6" x14ac:dyDescent="0.15">
      <c r="A31" s="9">
        <v>2018</v>
      </c>
      <c r="F31">
        <f t="shared" si="11"/>
        <v>29400.200888648931</v>
      </c>
      <c r="J31">
        <f t="shared" si="12"/>
        <v>71.39596490684734</v>
      </c>
      <c r="T31">
        <f>T30*(1+価格上昇ケース!$N$2)</f>
        <v>532866.52569500008</v>
      </c>
      <c r="U31">
        <f t="shared" si="5"/>
        <v>13.186026250952551</v>
      </c>
      <c r="V31">
        <f>V30*(1+価格上昇ケース!$N$11)</f>
        <v>5.2808108763469412E-2</v>
      </c>
      <c r="W31">
        <f>W30*(1+価格上昇ケース!$N$14)</f>
        <v>0.25983991676632323</v>
      </c>
      <c r="X31">
        <f t="shared" si="10"/>
        <v>5.3309650494384804E-2</v>
      </c>
      <c r="Y31" s="9">
        <v>2018</v>
      </c>
      <c r="Z31">
        <f t="shared" si="13"/>
        <v>29471.596853555777</v>
      </c>
      <c r="AA31">
        <f t="shared" si="8"/>
        <v>10.291182259996891</v>
      </c>
      <c r="AB31">
        <f t="shared" si="9"/>
        <v>-2.9316379042675367</v>
      </c>
      <c r="AE31" s="49">
        <v>2018</v>
      </c>
      <c r="AF31">
        <f>F31*CO2原単位!$F$3*10^10</f>
        <v>9.1494809712252892E-2</v>
      </c>
    </row>
    <row r="32" spans="1:32" ht="13.6" x14ac:dyDescent="0.15">
      <c r="A32" s="9">
        <v>2019</v>
      </c>
      <c r="B32" s="22"/>
      <c r="C32" s="22"/>
      <c r="D32" s="22"/>
      <c r="E32" s="22"/>
      <c r="F32">
        <f t="shared" si="11"/>
        <v>28935.056513425865</v>
      </c>
      <c r="J32">
        <f t="shared" si="12"/>
        <v>70.993606424077015</v>
      </c>
      <c r="M32" s="22"/>
      <c r="N32" s="22"/>
      <c r="O32" s="22"/>
      <c r="P32" s="22"/>
      <c r="Q32" s="39"/>
      <c r="T32">
        <f>T31*(1+価格上昇ケース!$N$2)</f>
        <v>538195.19095195003</v>
      </c>
      <c r="U32">
        <f t="shared" si="5"/>
        <v>13.19597658180572</v>
      </c>
      <c r="V32">
        <f>V31*(1+価格上昇ケース!$N$11)</f>
        <v>5.2808108763469412E-2</v>
      </c>
      <c r="W32">
        <f>W31*(1+価格上昇ケース!$N$14)</f>
        <v>0.25983991676632323</v>
      </c>
      <c r="X32">
        <f t="shared" si="10"/>
        <v>5.3314828383475912E-2</v>
      </c>
      <c r="Y32" s="9">
        <v>2019</v>
      </c>
      <c r="Z32">
        <f t="shared" si="13"/>
        <v>29006.050119849941</v>
      </c>
      <c r="AA32">
        <f t="shared" si="8"/>
        <v>10.275259712031891</v>
      </c>
      <c r="AB32">
        <f t="shared" si="9"/>
        <v>-2.9315407804335041</v>
      </c>
      <c r="AE32" s="49">
        <v>2019</v>
      </c>
      <c r="AF32">
        <f>F32*CO2原単位!$F$3*10^10</f>
        <v>9.0047258511465347E-2</v>
      </c>
    </row>
    <row r="33" spans="1:32" ht="13.6" x14ac:dyDescent="0.15">
      <c r="A33" s="9">
        <v>2020</v>
      </c>
      <c r="B33" s="52"/>
      <c r="C33" s="52"/>
      <c r="D33" s="52"/>
      <c r="F33">
        <f t="shared" si="11"/>
        <v>28466.174115204692</v>
      </c>
      <c r="J33">
        <f t="shared" si="12"/>
        <v>70.604498769830883</v>
      </c>
      <c r="M33" s="52"/>
      <c r="N33" s="52"/>
      <c r="O33" s="52"/>
      <c r="P33" s="52"/>
      <c r="Q33" s="52"/>
      <c r="T33">
        <f>T32*(1+価格上昇ケース!$N$2)</f>
        <v>543577.14286146953</v>
      </c>
      <c r="U33">
        <f t="shared" si="5"/>
        <v>13.205926912658889</v>
      </c>
      <c r="V33">
        <f>V32*(1+価格上昇ケース!$N$11)</f>
        <v>5.2808108763469412E-2</v>
      </c>
      <c r="W33">
        <f>W32*(1+価格上昇ケース!$N$14)</f>
        <v>0.25983991676632323</v>
      </c>
      <c r="X33">
        <f t="shared" si="10"/>
        <v>5.3320338165084323E-2</v>
      </c>
      <c r="Y33" s="9">
        <v>2020</v>
      </c>
      <c r="Z33">
        <f t="shared" si="13"/>
        <v>28536.778613974522</v>
      </c>
      <c r="AA33">
        <f t="shared" si="8"/>
        <v>10.258949011989399</v>
      </c>
      <c r="AB33">
        <f t="shared" si="9"/>
        <v>-2.9314374415108646</v>
      </c>
      <c r="AE33" s="49">
        <v>2020</v>
      </c>
      <c r="AF33">
        <f>F33*CO2原単位!$F$3*10^10</f>
        <v>8.8588074407072559E-2</v>
      </c>
    </row>
    <row r="34" spans="1:32" ht="13.6" x14ac:dyDescent="0.15">
      <c r="A34" s="9">
        <v>2021</v>
      </c>
      <c r="B34" s="52"/>
      <c r="C34" s="52"/>
      <c r="D34" s="52"/>
      <c r="E34" s="52"/>
      <c r="F34">
        <f t="shared" si="11"/>
        <v>27995.595194970694</v>
      </c>
      <c r="J34">
        <f t="shared" si="12"/>
        <v>70.228147814772512</v>
      </c>
      <c r="M34" s="52"/>
      <c r="N34" s="52"/>
      <c r="O34" s="52"/>
      <c r="P34" s="52"/>
      <c r="Q34" s="52"/>
      <c r="T34">
        <f>T33*(1+価格上昇ケース!$O$2)</f>
        <v>549012.91429008427</v>
      </c>
      <c r="U34">
        <f t="shared" si="5"/>
        <v>13.215877243512056</v>
      </c>
      <c r="V34">
        <f>V33*(1+価格上昇ケース!$O$11)</f>
        <v>5.2808108763469412E-2</v>
      </c>
      <c r="W34">
        <f>W33*(1+価格上昇ケース!$O$14)</f>
        <v>0.25983991676632323</v>
      </c>
      <c r="X34">
        <f t="shared" si="10"/>
        <v>5.3326157360768844E-2</v>
      </c>
      <c r="Y34" s="9">
        <v>2021</v>
      </c>
      <c r="Z34">
        <f t="shared" si="13"/>
        <v>28065.823342785468</v>
      </c>
      <c r="AA34">
        <f t="shared" si="8"/>
        <v>10.24230786394172</v>
      </c>
      <c r="AB34">
        <f t="shared" si="9"/>
        <v>-2.9313283109545982</v>
      </c>
      <c r="AE34" s="49">
        <v>2021</v>
      </c>
      <c r="AF34">
        <f>F34*CO2原単位!$F$3*10^10</f>
        <v>8.712361064628138E-2</v>
      </c>
    </row>
    <row r="35" spans="1:32" ht="13.6" x14ac:dyDescent="0.15">
      <c r="A35" s="9">
        <v>2022</v>
      </c>
      <c r="B35" s="52"/>
      <c r="C35" s="52"/>
      <c r="D35" s="52"/>
      <c r="E35" s="52"/>
      <c r="F35">
        <f t="shared" si="11"/>
        <v>27525.01280738143</v>
      </c>
      <c r="J35">
        <f t="shared" si="12"/>
        <v>69.864081017893724</v>
      </c>
      <c r="M35" s="52"/>
      <c r="N35" s="52"/>
      <c r="O35" s="52"/>
      <c r="P35" s="52"/>
      <c r="Q35" s="52"/>
      <c r="T35">
        <f>T34*(1+価格上昇ケース!$O$2)</f>
        <v>554503.04343298508</v>
      </c>
      <c r="U35">
        <f t="shared" si="5"/>
        <v>13.225827574365224</v>
      </c>
      <c r="V35">
        <f>V34*(1+価格上昇ケース!$O$11)</f>
        <v>5.2808108763469412E-2</v>
      </c>
      <c r="W35">
        <f>W34*(1+価格上昇ケース!$O$14)</f>
        <v>0.25983991676632323</v>
      </c>
      <c r="X35">
        <f>(V35*F35+W35*J35)/(F35+J35)</f>
        <v>5.3332267181210827E-2</v>
      </c>
      <c r="Y35" s="9">
        <v>2022</v>
      </c>
      <c r="Z35">
        <f t="shared" si="13"/>
        <v>27594.876888399325</v>
      </c>
      <c r="AA35">
        <f t="shared" si="8"/>
        <v>10.225385414490187</v>
      </c>
      <c r="AB35">
        <f t="shared" si="9"/>
        <v>-2.9312137429685268</v>
      </c>
      <c r="AE35" s="49">
        <v>2022</v>
      </c>
      <c r="AF35">
        <f>F35*CO2原単位!$F$3*10^10</f>
        <v>8.5659136094917321E-2</v>
      </c>
    </row>
    <row r="36" spans="1:32" ht="13.6" x14ac:dyDescent="0.15">
      <c r="A36" s="9">
        <v>2023</v>
      </c>
      <c r="B36" s="52"/>
      <c r="C36" s="52"/>
      <c r="D36" s="52"/>
      <c r="E36" s="52"/>
      <c r="F36">
        <f t="shared" si="11"/>
        <v>27055.825351403961</v>
      </c>
      <c r="J36">
        <f t="shared" si="12"/>
        <v>69.511846315150976</v>
      </c>
      <c r="M36" s="52"/>
      <c r="N36" s="52"/>
      <c r="O36" s="52"/>
      <c r="P36" s="52"/>
      <c r="Q36" s="52"/>
      <c r="T36">
        <f>T35*(1+価格上昇ケース!$O$2)</f>
        <v>560048.07386731496</v>
      </c>
      <c r="U36">
        <f t="shared" si="5"/>
        <v>13.235777905218393</v>
      </c>
      <c r="V36">
        <f>V35*(1+価格上昇ケース!$O$11)</f>
        <v>5.2808108763469412E-2</v>
      </c>
      <c r="W36">
        <f>W35*(1+価格上昇ケース!$O$14)</f>
        <v>0.25983991676632323</v>
      </c>
      <c r="X36">
        <f>(V36*F36+W36*J36)/(F36+J36)</f>
        <v>5.3338651964290974E-2</v>
      </c>
      <c r="Y36" s="9">
        <v>2023</v>
      </c>
      <c r="Z36">
        <f t="shared" si="13"/>
        <v>27125.337197719113</v>
      </c>
      <c r="AA36">
        <f t="shared" si="8"/>
        <v>10.208223522017811</v>
      </c>
      <c r="AB36">
        <f t="shared" si="9"/>
        <v>-2.9310940330581046</v>
      </c>
      <c r="AE36" s="49">
        <v>2023</v>
      </c>
      <c r="AF36">
        <f>F36*CO2原単位!$F$3*10^10</f>
        <v>8.4199002636420828E-2</v>
      </c>
    </row>
    <row r="37" spans="1:32" ht="13.6" x14ac:dyDescent="0.15">
      <c r="A37" s="9">
        <v>2024</v>
      </c>
      <c r="B37" s="52"/>
      <c r="C37" s="52"/>
      <c r="D37" s="52"/>
      <c r="E37" s="52"/>
      <c r="F37">
        <f t="shared" si="11"/>
        <v>26589.18262460906</v>
      </c>
      <c r="J37">
        <f t="shared" si="12"/>
        <v>69.171011074166344</v>
      </c>
      <c r="M37" s="52"/>
      <c r="N37" s="52"/>
      <c r="O37" s="52"/>
      <c r="P37" s="52"/>
      <c r="Q37" s="52"/>
      <c r="T37">
        <f>T36*(1+価格上昇ケース!$O$2)</f>
        <v>565648.55460598809</v>
      </c>
      <c r="U37">
        <f t="shared" si="5"/>
        <v>13.24572823607156</v>
      </c>
      <c r="V37">
        <f>V36*(1+価格上昇ケース!$O$11)</f>
        <v>5.2808108763469412E-2</v>
      </c>
      <c r="W37">
        <f>W36*(1+価格上昇ケース!$O$14)</f>
        <v>0.25983991676632323</v>
      </c>
      <c r="X37">
        <f t="shared" si="10"/>
        <v>5.3345298706996211E-2</v>
      </c>
      <c r="Y37" s="9">
        <v>2024</v>
      </c>
      <c r="Z37">
        <f t="shared" si="13"/>
        <v>26658.353635683226</v>
      </c>
      <c r="AA37">
        <f t="shared" si="8"/>
        <v>10.190857837725433</v>
      </c>
      <c r="AB37">
        <f t="shared" si="9"/>
        <v>-2.9309694268231081</v>
      </c>
      <c r="AE37" s="49">
        <v>2024</v>
      </c>
      <c r="AF37">
        <f>F37*CO2原単位!$F$3*10^10</f>
        <v>8.2746788494979698E-2</v>
      </c>
    </row>
    <row r="38" spans="1:32" ht="13.6" x14ac:dyDescent="0.15">
      <c r="A38" s="9">
        <v>2025</v>
      </c>
      <c r="B38" s="52"/>
      <c r="C38" s="52"/>
      <c r="D38" s="52"/>
      <c r="E38" s="52"/>
      <c r="F38">
        <f t="shared" si="11"/>
        <v>26126.025100950294</v>
      </c>
      <c r="J38">
        <f t="shared" si="12"/>
        <v>68.841161110576579</v>
      </c>
      <c r="M38" s="52"/>
      <c r="N38" s="52"/>
      <c r="O38" s="52"/>
      <c r="P38" s="52"/>
      <c r="Q38" s="52"/>
      <c r="T38">
        <f>T37*(1+価格上昇ケース!$O$2)</f>
        <v>571305.04015204799</v>
      </c>
      <c r="U38">
        <f t="shared" si="5"/>
        <v>13.255678566924729</v>
      </c>
      <c r="V38">
        <f>V37*(1+価格上昇ケース!$O$11)</f>
        <v>5.2808108763469412E-2</v>
      </c>
      <c r="W38">
        <f>W37*(1+価格上昇ケース!$O$14)</f>
        <v>0.25983991676632323</v>
      </c>
      <c r="X38">
        <f t="shared" si="10"/>
        <v>5.3352196673946001E-2</v>
      </c>
      <c r="Y38" s="9">
        <v>2025</v>
      </c>
      <c r="Z38">
        <f t="shared" si="13"/>
        <v>26194.86626206087</v>
      </c>
      <c r="AA38">
        <f t="shared" si="8"/>
        <v>10.173318726353466</v>
      </c>
      <c r="AB38">
        <f t="shared" si="9"/>
        <v>-2.9308401273126603</v>
      </c>
      <c r="AE38" s="49">
        <v>2025</v>
      </c>
      <c r="AF38">
        <f>F38*CO2原単位!$F$3*10^10</f>
        <v>8.130542046982725E-2</v>
      </c>
    </row>
    <row r="39" spans="1:32" x14ac:dyDescent="0.15">
      <c r="A39" s="9">
        <v>2026</v>
      </c>
      <c r="B39" s="52"/>
      <c r="C39" s="52"/>
      <c r="D39" s="52"/>
      <c r="E39" s="52"/>
      <c r="F39">
        <f t="shared" si="11"/>
        <v>25667.11732106506</v>
      </c>
      <c r="J39">
        <f t="shared" si="12"/>
        <v>68.521899761939395</v>
      </c>
      <c r="M39" s="52"/>
      <c r="N39" s="52"/>
      <c r="O39" s="52"/>
      <c r="P39" s="52"/>
      <c r="Q39" s="52"/>
      <c r="T39">
        <f>T38*(1+価格上昇ケース!$O$2)</f>
        <v>577018.09055356844</v>
      </c>
      <c r="U39">
        <f t="shared" si="5"/>
        <v>13.265628897777896</v>
      </c>
      <c r="V39">
        <f>V38*(1+価格上昇ケース!$O$11)</f>
        <v>5.2808108763469412E-2</v>
      </c>
      <c r="W39">
        <f>W38*(1+価格上昇ケース!$O$14)</f>
        <v>0.25983991676632323</v>
      </c>
      <c r="X39">
        <f t="shared" si="10"/>
        <v>5.335933706884697E-2</v>
      </c>
      <c r="Y39" s="9">
        <v>2026</v>
      </c>
      <c r="Z39">
        <f t="shared" si="13"/>
        <v>25735.639220826997</v>
      </c>
      <c r="AA39">
        <f t="shared" si="8"/>
        <v>10.155632050357244</v>
      </c>
      <c r="AB39">
        <f t="shared" si="9"/>
        <v>-2.9307063011991898</v>
      </c>
      <c r="AE39" s="49">
        <v>2026</v>
      </c>
      <c r="AF39">
        <f>F39*CO2原単位!$F$3*10^10</f>
        <v>7.9877277847431663E-2</v>
      </c>
    </row>
    <row r="40" spans="1:32" x14ac:dyDescent="0.15">
      <c r="A40" s="9">
        <v>2027</v>
      </c>
      <c r="B40" s="52"/>
      <c r="C40" s="52"/>
      <c r="D40" s="52"/>
      <c r="E40" s="52"/>
      <c r="F40">
        <f t="shared" si="11"/>
        <v>25213.076200940643</v>
      </c>
      <c r="J40">
        <f t="shared" si="12"/>
        <v>68.212847015405515</v>
      </c>
      <c r="M40" s="52"/>
      <c r="N40" s="52"/>
      <c r="O40" s="52"/>
      <c r="P40" s="52"/>
      <c r="Q40" s="52"/>
      <c r="T40">
        <f>T39*(1+価格上昇ケース!$O$2)</f>
        <v>582788.27145910414</v>
      </c>
      <c r="U40">
        <f t="shared" si="5"/>
        <v>13.275579228631065</v>
      </c>
      <c r="V40">
        <f>V39*(1+価格上昇ケース!$O$11)</f>
        <v>5.2808108763469412E-2</v>
      </c>
      <c r="W40">
        <f>W39*(1+価格上昇ケース!$O$14)</f>
        <v>0.25983991676632323</v>
      </c>
      <c r="X40">
        <f t="shared" si="10"/>
        <v>5.3366712757903119E-2</v>
      </c>
      <c r="Y40" s="9">
        <v>2027</v>
      </c>
      <c r="Z40">
        <f t="shared" si="13"/>
        <v>25281.289047956048</v>
      </c>
      <c r="AA40">
        <f t="shared" si="8"/>
        <v>10.137819837781851</v>
      </c>
      <c r="AB40">
        <f t="shared" si="9"/>
        <v>-2.9305680839770614</v>
      </c>
      <c r="AE40" s="49">
        <v>2027</v>
      </c>
      <c r="AF40">
        <f>F40*CO2原単位!$F$3*10^10</f>
        <v>7.8464280499397868E-2</v>
      </c>
    </row>
    <row r="41" spans="1:32" x14ac:dyDescent="0.15">
      <c r="A41" s="9">
        <v>2028</v>
      </c>
      <c r="B41" s="52"/>
      <c r="C41" s="52"/>
      <c r="D41" s="52"/>
      <c r="E41" s="52"/>
      <c r="F41">
        <f t="shared" si="11"/>
        <v>24764.394977779724</v>
      </c>
      <c r="J41">
        <f t="shared" si="12"/>
        <v>67.913638685640024</v>
      </c>
      <c r="M41" s="52"/>
      <c r="N41" s="52"/>
      <c r="O41" s="52"/>
      <c r="P41" s="52"/>
      <c r="Q41" s="52"/>
      <c r="T41">
        <f>T40*(1+価格上昇ケース!$O$2)</f>
        <v>588616.15417369513</v>
      </c>
      <c r="U41">
        <f t="shared" si="5"/>
        <v>13.285529559484234</v>
      </c>
      <c r="V41">
        <f>V40*(1+価格上昇ケース!$O$11)</f>
        <v>5.2808108763469412E-2</v>
      </c>
      <c r="W41">
        <f>W40*(1+価格上昇ケース!$O$14)</f>
        <v>0.25983991676632323</v>
      </c>
      <c r="X41">
        <f t="shared" si="10"/>
        <v>5.3374318036328472E-2</v>
      </c>
      <c r="Y41" s="9">
        <v>2028</v>
      </c>
      <c r="Z41">
        <f t="shared" si="13"/>
        <v>24832.308616465365</v>
      </c>
      <c r="AA41">
        <f t="shared" si="8"/>
        <v>10.119900851081674</v>
      </c>
      <c r="AB41">
        <f t="shared" si="9"/>
        <v>-2.93042558435191</v>
      </c>
      <c r="AE41" s="49">
        <v>2028</v>
      </c>
      <c r="AF41">
        <f>F41*CO2原単位!$F$3*10^10</f>
        <v>7.7067963403128686E-2</v>
      </c>
    </row>
    <row r="42" spans="1:32" x14ac:dyDescent="0.15">
      <c r="A42" s="9">
        <v>2029</v>
      </c>
      <c r="B42" s="52"/>
      <c r="C42" s="52"/>
      <c r="D42" s="52"/>
      <c r="E42" s="52"/>
      <c r="F42">
        <f t="shared" si="11"/>
        <v>24321.463426504313</v>
      </c>
      <c r="J42">
        <f t="shared" si="12"/>
        <v>67.623925639730857</v>
      </c>
      <c r="M42" s="52"/>
      <c r="N42" s="52"/>
      <c r="O42" s="52"/>
      <c r="P42" s="52"/>
      <c r="Q42" s="52"/>
      <c r="T42">
        <f>T41*(1+価格上昇ケース!$O$2)</f>
        <v>594502.31571543205</v>
      </c>
      <c r="U42">
        <f t="shared" si="5"/>
        <v>13.295479890337401</v>
      </c>
      <c r="V42">
        <f>V41*(1+価格上昇ケース!$O$11)</f>
        <v>5.2808108763469412E-2</v>
      </c>
      <c r="W42">
        <f>W41*(1+価格上昇ケース!$O$14)</f>
        <v>0.25983991676632323</v>
      </c>
      <c r="X42">
        <f t="shared" si="10"/>
        <v>5.3382148430772221E-2</v>
      </c>
      <c r="Y42" s="9">
        <v>2029</v>
      </c>
      <c r="Z42">
        <f t="shared" si="13"/>
        <v>24389.087352144044</v>
      </c>
      <c r="AA42">
        <f t="shared" si="8"/>
        <v>10.101891071573576</v>
      </c>
      <c r="AB42">
        <f t="shared" si="9"/>
        <v>-2.930278887955581</v>
      </c>
      <c r="AE42" s="49">
        <v>2029</v>
      </c>
      <c r="AF42">
        <f>F42*CO2原単位!$F$3*10^10</f>
        <v>7.5689539556537094E-2</v>
      </c>
    </row>
    <row r="43" spans="1:32" x14ac:dyDescent="0.15">
      <c r="A43" s="9">
        <v>2030</v>
      </c>
      <c r="B43" s="52"/>
      <c r="C43" s="52"/>
      <c r="D43" s="52"/>
      <c r="E43" s="52"/>
      <c r="F43">
        <f t="shared" si="11"/>
        <v>23884.584899799767</v>
      </c>
      <c r="J43">
        <f t="shared" si="12"/>
        <v>67.343373066056301</v>
      </c>
      <c r="M43" s="52"/>
      <c r="N43" s="52"/>
      <c r="O43" s="52"/>
      <c r="P43" s="52"/>
      <c r="Q43" s="52"/>
      <c r="T43">
        <f>T42*(1+価格上昇ケース!$O$2)</f>
        <v>600447.33887258638</v>
      </c>
      <c r="U43">
        <f t="shared" si="5"/>
        <v>13.305430221190569</v>
      </c>
      <c r="V43">
        <f>V42*(1+価格上昇ケース!$O$11)</f>
        <v>5.2808108763469412E-2</v>
      </c>
      <c r="W43">
        <f>W42*(1+価格上昇ケース!$O$14)</f>
        <v>0.25983991676632323</v>
      </c>
      <c r="X43">
        <f t="shared" si="10"/>
        <v>5.3390200531783158E-2</v>
      </c>
      <c r="Y43" s="9">
        <v>2030</v>
      </c>
      <c r="Z43">
        <f t="shared" si="13"/>
        <v>23951.928272865822</v>
      </c>
      <c r="AA43">
        <f t="shared" si="8"/>
        <v>10.083804112035095</v>
      </c>
      <c r="AB43">
        <f t="shared" si="9"/>
        <v>-2.9301280604968905</v>
      </c>
      <c r="AE43" s="49">
        <v>2030</v>
      </c>
      <c r="AF43">
        <f>F43*CO2原単位!$F$3*10^10</f>
        <v>7.4329953007465782E-2</v>
      </c>
    </row>
    <row r="44" spans="1:32" x14ac:dyDescent="0.15">
      <c r="A44" s="9">
        <v>2031</v>
      </c>
      <c r="B44" s="52"/>
      <c r="C44" s="52"/>
      <c r="D44" s="52"/>
      <c r="E44" s="52"/>
      <c r="F44">
        <f>EXP($H$94+$H$95*U44+$H$96*LN(F43))</f>
        <v>23584.244126843569</v>
      </c>
      <c r="J44">
        <f>EXP($R$94+$R$95*LN(J43))</f>
        <v>67.071659784297665</v>
      </c>
      <c r="M44" s="52"/>
      <c r="N44" s="52"/>
      <c r="O44" s="52"/>
      <c r="P44" s="52"/>
      <c r="Q44" s="52"/>
      <c r="T44">
        <f>T43*(1+価格上昇ケース!$P$2)</f>
        <v>594442.86548386049</v>
      </c>
      <c r="U44">
        <f t="shared" si="5"/>
        <v>13.295379885337068</v>
      </c>
      <c r="V44">
        <f>V43*(1+価格上昇ケース!$O$11)</f>
        <v>5.2808108763469412E-2</v>
      </c>
      <c r="W44">
        <f>W43*(1+価格上昇ケース!$O$14)</f>
        <v>0.25983991676632323</v>
      </c>
      <c r="X44">
        <f t="shared" ref="X44:X63" si="14">(V44*F44+W44*J44)/(F44+J44)</f>
        <v>5.3395220580679449E-2</v>
      </c>
      <c r="Y44" s="9">
        <v>2031</v>
      </c>
      <c r="Z44">
        <f t="shared" ref="Z44:Z57" si="15">F44+J44</f>
        <v>23651.315786627867</v>
      </c>
      <c r="AA44">
        <f t="shared" ref="AA44:AA57" si="16">LN(Z44)</f>
        <v>10.071174028170685</v>
      </c>
      <c r="AB44">
        <f t="shared" ref="AB44:AB57" si="17">LN(X44)</f>
        <v>-2.9300340392560194</v>
      </c>
      <c r="AE44" s="49">
        <v>2031</v>
      </c>
      <c r="AF44">
        <f>F44*CO2原単位!$F$3*10^10</f>
        <v>7.3395278378046228E-2</v>
      </c>
    </row>
    <row r="45" spans="1:32" x14ac:dyDescent="0.15">
      <c r="A45" s="9">
        <v>2032</v>
      </c>
      <c r="B45" s="52"/>
      <c r="C45" s="52"/>
      <c r="D45" s="52"/>
      <c r="E45" s="52"/>
      <c r="F45">
        <f t="shared" ref="F45:F63" si="18">EXP($H$94+$H$95*U45+$H$96*LN(F44))</f>
        <v>23396.453137429802</v>
      </c>
      <c r="J45">
        <f t="shared" ref="J45:J63" si="19">EXP($R$94+$R$95*LN(J44))</f>
        <v>66.808477593983696</v>
      </c>
      <c r="M45" s="52"/>
      <c r="N45" s="52"/>
      <c r="O45" s="52"/>
      <c r="P45" s="52"/>
      <c r="Q45" s="52"/>
      <c r="T45">
        <f>T44*(1+価格上昇ケース!$P$2)</f>
        <v>588498.4368290219</v>
      </c>
      <c r="U45">
        <f t="shared" si="5"/>
        <v>13.285329549483565</v>
      </c>
      <c r="V45">
        <f>V44*(1+価格上昇ケース!$O$11)</f>
        <v>5.2808108763469412E-2</v>
      </c>
      <c r="W45">
        <f>W44*(1+価格上昇ケース!$O$14)</f>
        <v>0.25983991676632323</v>
      </c>
      <c r="X45">
        <f t="shared" si="14"/>
        <v>5.3397603955277879E-2</v>
      </c>
      <c r="Y45" s="9">
        <v>2032</v>
      </c>
      <c r="Z45">
        <f t="shared" si="15"/>
        <v>23463.261615023785</v>
      </c>
      <c r="AA45">
        <f t="shared" si="16"/>
        <v>10.063191141317255</v>
      </c>
      <c r="AB45">
        <f t="shared" si="17"/>
        <v>-2.929989403774016</v>
      </c>
      <c r="AE45" s="49">
        <v>2032</v>
      </c>
      <c r="AF45">
        <f>F45*CO2原単位!$F$3*10^10</f>
        <v>7.2810863975329612E-2</v>
      </c>
    </row>
    <row r="46" spans="1:32" x14ac:dyDescent="0.15">
      <c r="A46" s="9">
        <v>2033</v>
      </c>
      <c r="B46" s="52"/>
      <c r="C46" s="52"/>
      <c r="D46" s="52"/>
      <c r="E46" s="52"/>
      <c r="F46">
        <f t="shared" si="18"/>
        <v>23302.455992841184</v>
      </c>
      <c r="J46">
        <f t="shared" si="19"/>
        <v>66.553530659135504</v>
      </c>
      <c r="M46" s="52"/>
      <c r="N46" s="52"/>
      <c r="O46" s="52"/>
      <c r="P46" s="52"/>
      <c r="Q46" s="52"/>
      <c r="T46">
        <f>T45*(1+価格上昇ケース!$P$2)</f>
        <v>582613.45246073173</v>
      </c>
      <c r="U46">
        <f t="shared" si="5"/>
        <v>13.275279213630064</v>
      </c>
      <c r="V46">
        <f>V45*(1+価格上昇ケース!$O$11)</f>
        <v>5.2808108763469412E-2</v>
      </c>
      <c r="W46">
        <f>W45*(1+価格上昇ケース!$O$14)</f>
        <v>0.25983991676632323</v>
      </c>
      <c r="X46">
        <f t="shared" si="14"/>
        <v>5.3397722874734085E-2</v>
      </c>
      <c r="Y46" s="9">
        <v>2033</v>
      </c>
      <c r="Z46">
        <f t="shared" si="15"/>
        <v>23369.009523500317</v>
      </c>
      <c r="AA46">
        <f t="shared" si="16"/>
        <v>10.059166044242803</v>
      </c>
      <c r="AB46">
        <f t="shared" si="17"/>
        <v>-2.9299871767204597</v>
      </c>
      <c r="AE46" s="49">
        <v>2033</v>
      </c>
      <c r="AF46">
        <f>F46*CO2原単位!$F$3*10^10</f>
        <v>7.2518340434752332E-2</v>
      </c>
    </row>
    <row r="47" spans="1:32" x14ac:dyDescent="0.15">
      <c r="A47" s="9">
        <v>2034</v>
      </c>
      <c r="B47" s="52"/>
      <c r="C47" s="52"/>
      <c r="D47" s="52"/>
      <c r="E47" s="52"/>
      <c r="F47">
        <f t="shared" si="18"/>
        <v>23287.416838231966</v>
      </c>
      <c r="J47">
        <f t="shared" si="19"/>
        <v>66.306534926751198</v>
      </c>
      <c r="M47" s="52"/>
      <c r="N47" s="52"/>
      <c r="O47" s="52"/>
      <c r="P47" s="52"/>
      <c r="Q47" s="52"/>
      <c r="T47">
        <f>T46*(1+価格上昇ケース!$P$2)</f>
        <v>576787.3179361244</v>
      </c>
      <c r="U47">
        <f t="shared" si="5"/>
        <v>13.265228877776563</v>
      </c>
      <c r="V47">
        <f>V46*(1+価格上昇ケース!$O$11)</f>
        <v>5.2808108763469412E-2</v>
      </c>
      <c r="W47">
        <f>W46*(1+価格上昇ケース!$O$14)</f>
        <v>0.25983991676632323</v>
      </c>
      <c r="X47">
        <f t="shared" si="14"/>
        <v>5.3395919177635191E-2</v>
      </c>
      <c r="Y47" s="9">
        <v>2034</v>
      </c>
      <c r="Z47">
        <f t="shared" si="15"/>
        <v>23353.723373158718</v>
      </c>
      <c r="AA47">
        <f t="shared" si="16"/>
        <v>10.05851170962069</v>
      </c>
      <c r="AB47">
        <f t="shared" si="17"/>
        <v>-2.9300209558306087</v>
      </c>
      <c r="AE47" s="49">
        <v>2034</v>
      </c>
      <c r="AF47">
        <f>F47*CO2原単位!$F$3*10^10</f>
        <v>7.2471537877367945E-2</v>
      </c>
    </row>
    <row r="48" spans="1:32" x14ac:dyDescent="0.15">
      <c r="A48" s="9">
        <v>2035</v>
      </c>
      <c r="B48" s="52"/>
      <c r="C48" s="52"/>
      <c r="D48" s="52"/>
      <c r="E48" s="52"/>
      <c r="F48">
        <f t="shared" si="18"/>
        <v>23339.478396177587</v>
      </c>
      <c r="J48">
        <f t="shared" si="19"/>
        <v>66.067217577025431</v>
      </c>
      <c r="M48" s="52"/>
      <c r="N48" s="52"/>
      <c r="O48" s="52"/>
      <c r="P48" s="52"/>
      <c r="Q48" s="52"/>
      <c r="T48">
        <f>T47*(1+価格上昇ケース!$P$2)</f>
        <v>571019.44475676317</v>
      </c>
      <c r="U48">
        <f t="shared" si="5"/>
        <v>13.255178541923062</v>
      </c>
      <c r="V48">
        <f>V47*(1+価格上昇ケース!$O$11)</f>
        <v>5.2808108763469412E-2</v>
      </c>
      <c r="W48">
        <f>W47*(1+価格上昇ケース!$O$14)</f>
        <v>0.25983991676632323</v>
      </c>
      <c r="X48">
        <f t="shared" si="14"/>
        <v>5.3392500844321032E-2</v>
      </c>
      <c r="Y48" s="9">
        <v>2035</v>
      </c>
      <c r="Z48">
        <f t="shared" si="15"/>
        <v>23405.545613754613</v>
      </c>
      <c r="AA48">
        <f t="shared" si="16"/>
        <v>10.060728265308411</v>
      </c>
      <c r="AB48">
        <f t="shared" si="17"/>
        <v>-2.9300849765046602</v>
      </c>
      <c r="AE48" s="49">
        <v>2035</v>
      </c>
      <c r="AF48">
        <f>F48*CO2原単位!$F$3*10^10</f>
        <v>7.2633555897435184E-2</v>
      </c>
    </row>
    <row r="49" spans="1:34" x14ac:dyDescent="0.15">
      <c r="A49" s="9">
        <v>2036</v>
      </c>
      <c r="B49" s="52"/>
      <c r="C49" s="52"/>
      <c r="D49" s="52"/>
      <c r="E49" s="52"/>
      <c r="F49">
        <f t="shared" si="18"/>
        <v>23449.07635743052</v>
      </c>
      <c r="J49">
        <f t="shared" si="19"/>
        <v>65.835316503343975</v>
      </c>
      <c r="M49" s="52"/>
      <c r="N49" s="52"/>
      <c r="O49" s="52"/>
      <c r="P49" s="52"/>
      <c r="Q49" s="52"/>
      <c r="T49">
        <f>T48*(1+価格上昇ケース!$P$2)</f>
        <v>565309.25030919549</v>
      </c>
      <c r="U49">
        <f t="shared" si="5"/>
        <v>13.245128206069561</v>
      </c>
      <c r="V49">
        <f>V48*(1+価格上昇ケース!$O$11)</f>
        <v>5.2808108763469412E-2</v>
      </c>
      <c r="W49">
        <f>W48*(1+価格上昇ケース!$O$14)</f>
        <v>0.25983991676632323</v>
      </c>
      <c r="X49">
        <f t="shared" si="14"/>
        <v>5.3387741159930252E-2</v>
      </c>
      <c r="Y49" s="9">
        <v>2036</v>
      </c>
      <c r="Z49">
        <f t="shared" si="15"/>
        <v>23514.911673933864</v>
      </c>
      <c r="AA49">
        <f t="shared" si="16"/>
        <v>10.065390038213636</v>
      </c>
      <c r="AB49">
        <f t="shared" si="17"/>
        <v>-2.9301741256638039</v>
      </c>
      <c r="AE49" s="49">
        <v>2036</v>
      </c>
      <c r="AF49">
        <f>F49*CO2原単位!$F$3*10^10</f>
        <v>7.2974629914162717E-2</v>
      </c>
    </row>
    <row r="50" spans="1:34" x14ac:dyDescent="0.15">
      <c r="A50" s="9">
        <v>2037</v>
      </c>
      <c r="B50" s="52"/>
      <c r="C50" s="52"/>
      <c r="D50" s="52"/>
      <c r="E50" s="52"/>
      <c r="F50">
        <f t="shared" si="18"/>
        <v>23608.43320294423</v>
      </c>
      <c r="J50">
        <f t="shared" si="19"/>
        <v>65.610579820227528</v>
      </c>
      <c r="M50" s="52"/>
      <c r="N50" s="52"/>
      <c r="O50" s="52"/>
      <c r="P50" s="52"/>
      <c r="Q50" s="52"/>
      <c r="T50">
        <f>T49*(1+価格上昇ケース!$P$2)</f>
        <v>559656.15780610358</v>
      </c>
      <c r="U50">
        <f t="shared" si="5"/>
        <v>13.23507787021606</v>
      </c>
      <c r="V50">
        <f>V49*(1+価格上昇ケース!$O$11)</f>
        <v>5.2808108763469412E-2</v>
      </c>
      <c r="W50">
        <f>W49*(1+価格上昇ケース!$O$14)</f>
        <v>0.25983991676632323</v>
      </c>
      <c r="X50">
        <f t="shared" si="14"/>
        <v>5.3381879644732483E-2</v>
      </c>
      <c r="Y50" s="9">
        <v>2037</v>
      </c>
      <c r="Z50">
        <f t="shared" si="15"/>
        <v>23674.043782764456</v>
      </c>
      <c r="AA50">
        <f t="shared" si="16"/>
        <v>10.072134527915038</v>
      </c>
      <c r="AB50">
        <f t="shared" si="17"/>
        <v>-2.9302839230979334</v>
      </c>
      <c r="AE50" s="49">
        <v>2037</v>
      </c>
      <c r="AF50">
        <f>F50*CO2原単位!$F$3*10^10</f>
        <v>7.3470555922010197E-2</v>
      </c>
    </row>
    <row r="51" spans="1:34" x14ac:dyDescent="0.15">
      <c r="A51" s="9">
        <v>2038</v>
      </c>
      <c r="B51" s="52"/>
      <c r="C51" s="52"/>
      <c r="D51" s="52"/>
      <c r="E51" s="52"/>
      <c r="F51">
        <f t="shared" si="18"/>
        <v>23811.179610426472</v>
      </c>
      <c r="J51">
        <f t="shared" si="19"/>
        <v>65.392765397522695</v>
      </c>
      <c r="M51" s="52"/>
      <c r="N51" s="52"/>
      <c r="O51" s="52"/>
      <c r="P51" s="52"/>
      <c r="Q51" s="52"/>
      <c r="T51">
        <f>T50*(1+価格上昇ケース!$P$2)</f>
        <v>554059.5962280425</v>
      </c>
      <c r="U51">
        <f t="shared" si="5"/>
        <v>13.225027534362557</v>
      </c>
      <c r="V51">
        <f>V50*(1+価格上昇ケース!$O$11)</f>
        <v>5.2808108763469412E-2</v>
      </c>
      <c r="W51">
        <f>W50*(1+価格上昇ケース!$O$14)</f>
        <v>0.25983991676632323</v>
      </c>
      <c r="X51">
        <f t="shared" si="14"/>
        <v>5.3375124088678477E-2</v>
      </c>
      <c r="Y51" s="9">
        <v>2038</v>
      </c>
      <c r="Z51">
        <f t="shared" si="15"/>
        <v>23876.572375823995</v>
      </c>
      <c r="AA51">
        <f t="shared" si="16"/>
        <v>10.0806530218536</v>
      </c>
      <c r="AB51">
        <f t="shared" si="17"/>
        <v>-2.9304104825896156</v>
      </c>
      <c r="AE51" s="49">
        <v>2038</v>
      </c>
      <c r="AF51">
        <f>F51*CO2原単位!$F$3*10^10</f>
        <v>7.4101512290053018E-2</v>
      </c>
    </row>
    <row r="52" spans="1:34" x14ac:dyDescent="0.15">
      <c r="A52" s="9">
        <v>2039</v>
      </c>
      <c r="B52" s="52"/>
      <c r="C52" s="52"/>
      <c r="D52" s="52"/>
      <c r="E52" s="52"/>
      <c r="F52">
        <f t="shared" si="18"/>
        <v>24052.06778000138</v>
      </c>
      <c r="J52">
        <f t="shared" si="19"/>
        <v>65.181640419253</v>
      </c>
      <c r="M52" s="52"/>
      <c r="N52" s="52"/>
      <c r="O52" s="52"/>
      <c r="P52" s="52"/>
      <c r="Q52" s="52"/>
      <c r="T52">
        <f>T51*(1+価格上昇ケース!$P$2)</f>
        <v>548519.00026576209</v>
      </c>
      <c r="U52">
        <f t="shared" si="5"/>
        <v>13.214977198509056</v>
      </c>
      <c r="V52">
        <f>V51*(1+価格上昇ケース!$O$11)</f>
        <v>5.2808108763469412E-2</v>
      </c>
      <c r="W52">
        <f>W51*(1+価格上昇ケース!$O$14)</f>
        <v>0.25983991676632323</v>
      </c>
      <c r="X52">
        <f t="shared" si="14"/>
        <v>5.336765320526482E-2</v>
      </c>
      <c r="Y52" s="9">
        <v>2039</v>
      </c>
      <c r="Z52">
        <f t="shared" si="15"/>
        <v>24117.249420420634</v>
      </c>
      <c r="AA52">
        <f t="shared" si="16"/>
        <v>10.090682607042382</v>
      </c>
      <c r="AB52">
        <f t="shared" si="17"/>
        <v>-2.9305504617735054</v>
      </c>
      <c r="AE52" s="49">
        <v>2039</v>
      </c>
      <c r="AF52">
        <f>F52*CO2原単位!$F$3*10^10</f>
        <v>7.4851167617942221E-2</v>
      </c>
    </row>
    <row r="53" spans="1:34" x14ac:dyDescent="0.15">
      <c r="A53" s="9">
        <v>2040</v>
      </c>
      <c r="B53" s="52"/>
      <c r="C53" s="52"/>
      <c r="D53" s="52"/>
      <c r="E53" s="52"/>
      <c r="F53">
        <f t="shared" si="18"/>
        <v>24326.751812433216</v>
      </c>
      <c r="J53">
        <f t="shared" si="19"/>
        <v>64.976980965648977</v>
      </c>
      <c r="M53" s="52"/>
      <c r="N53" s="52"/>
      <c r="O53" s="52"/>
      <c r="P53" s="52"/>
      <c r="Q53" s="52"/>
      <c r="T53">
        <f>T52*(1+価格上昇ケース!$P$2)</f>
        <v>543033.8102631045</v>
      </c>
      <c r="U53">
        <f t="shared" si="5"/>
        <v>13.204926862655554</v>
      </c>
      <c r="V53">
        <f>V52*(1+価格上昇ケース!$O$11)</f>
        <v>5.2808108763469412E-2</v>
      </c>
      <c r="W53">
        <f>W52*(1+価格上昇ケース!$O$14)</f>
        <v>0.25983991676632323</v>
      </c>
      <c r="X53">
        <f t="shared" si="14"/>
        <v>5.3359619562963291E-2</v>
      </c>
      <c r="Y53" s="9">
        <v>2040</v>
      </c>
      <c r="Z53">
        <f t="shared" si="15"/>
        <v>24391.728793398866</v>
      </c>
      <c r="AA53">
        <f t="shared" si="16"/>
        <v>10.101999369936175</v>
      </c>
      <c r="AB53">
        <f t="shared" si="17"/>
        <v>-2.9307010070298083</v>
      </c>
      <c r="AE53" s="49">
        <v>2040</v>
      </c>
      <c r="AF53">
        <f>F53*CO2原単位!$F$3*10^10</f>
        <v>7.570599726259436E-2</v>
      </c>
    </row>
    <row r="54" spans="1:34" x14ac:dyDescent="0.15">
      <c r="A54" s="9">
        <v>2041</v>
      </c>
      <c r="B54" s="52"/>
      <c r="C54" s="52"/>
      <c r="D54" s="52"/>
      <c r="E54" s="52"/>
      <c r="F54">
        <f t="shared" si="18"/>
        <v>24631.617582972871</v>
      </c>
      <c r="J54">
        <f t="shared" si="19"/>
        <v>64.778571616975</v>
      </c>
      <c r="M54" s="52"/>
      <c r="N54" s="52"/>
      <c r="O54" s="52"/>
      <c r="P54" s="52"/>
      <c r="Q54" s="52"/>
      <c r="T54">
        <f>T53*(1+価格上昇ケース!$P$2)</f>
        <v>537603.47216047347</v>
      </c>
      <c r="U54">
        <f t="shared" si="5"/>
        <v>13.194876526802053</v>
      </c>
      <c r="V54">
        <f>V53*(1+価格上昇ケース!$O$11)</f>
        <v>5.2808108763469412E-2</v>
      </c>
      <c r="W54">
        <f>W53*(1+価格上昇ケース!$O$14)</f>
        <v>0.25983991676632323</v>
      </c>
      <c r="X54">
        <f t="shared" si="14"/>
        <v>5.3351152562967748E-2</v>
      </c>
      <c r="Y54" s="9">
        <v>2041</v>
      </c>
      <c r="Z54">
        <f t="shared" si="15"/>
        <v>24696.396154589846</v>
      </c>
      <c r="AA54">
        <f t="shared" si="16"/>
        <v>10.114412607298471</v>
      </c>
      <c r="AB54">
        <f t="shared" si="17"/>
        <v>-2.9308596976632773</v>
      </c>
      <c r="AE54" s="49">
        <v>2041</v>
      </c>
      <c r="AF54">
        <f>F54*CO2原単位!$F$3*10^10</f>
        <v>7.6654753897589828E-2</v>
      </c>
    </row>
    <row r="55" spans="1:34" x14ac:dyDescent="0.15">
      <c r="A55" s="9">
        <v>2042</v>
      </c>
      <c r="B55" s="52"/>
      <c r="C55" s="52"/>
      <c r="D55" s="52"/>
      <c r="E55" s="52"/>
      <c r="F55">
        <f t="shared" si="18"/>
        <v>24963.649567231343</v>
      </c>
      <c r="J55">
        <f t="shared" si="19"/>
        <v>64.586205077861962</v>
      </c>
      <c r="M55" s="52"/>
      <c r="N55" s="52"/>
      <c r="O55" s="52"/>
      <c r="P55" s="52"/>
      <c r="Q55" s="52"/>
      <c r="T55">
        <f>T54*(1+価格上昇ケース!$P$2)</f>
        <v>532227.43743886868</v>
      </c>
      <c r="U55">
        <f t="shared" si="5"/>
        <v>13.184826190948552</v>
      </c>
      <c r="V55">
        <f>V54*(1+価格上昇ケース!$O$11)</f>
        <v>5.2808108763469412E-2</v>
      </c>
      <c r="W55">
        <f>W54*(1+価格上昇ケース!$O$14)</f>
        <v>0.25983991676632323</v>
      </c>
      <c r="X55">
        <f t="shared" si="14"/>
        <v>5.334236131450646E-2</v>
      </c>
      <c r="Y55" s="9">
        <v>2042</v>
      </c>
      <c r="Z55">
        <f t="shared" si="15"/>
        <v>25028.235772309206</v>
      </c>
      <c r="AA55">
        <f t="shared" si="16"/>
        <v>10.127759897415469</v>
      </c>
      <c r="AB55">
        <f t="shared" si="17"/>
        <v>-2.9310244920947603</v>
      </c>
      <c r="AE55" s="49">
        <v>2042</v>
      </c>
      <c r="AF55">
        <f>F55*CO2原単位!$F$3*10^10</f>
        <v>7.7688053069019616E-2</v>
      </c>
    </row>
    <row r="56" spans="1:34" x14ac:dyDescent="0.15">
      <c r="A56" s="9">
        <v>2043</v>
      </c>
      <c r="B56" s="52"/>
      <c r="C56" s="52"/>
      <c r="D56" s="52"/>
      <c r="E56" s="52"/>
      <c r="F56">
        <f t="shared" si="18"/>
        <v>25320.325556346907</v>
      </c>
      <c r="J56">
        <f t="shared" si="19"/>
        <v>64.399681820939605</v>
      </c>
      <c r="M56" s="52"/>
      <c r="N56" s="52"/>
      <c r="O56" s="52"/>
      <c r="P56" s="52"/>
      <c r="Q56" s="52"/>
      <c r="T56">
        <f>T55*(1+価格上昇ケース!$P$2)</f>
        <v>526905.16306447994</v>
      </c>
      <c r="U56">
        <f t="shared" si="5"/>
        <v>13.174775855095049</v>
      </c>
      <c r="V56">
        <f>V55*(1+価格上昇ケース!$O$11)</f>
        <v>5.2808108763469412E-2</v>
      </c>
      <c r="W56">
        <f>W55*(1+価格上昇ケース!$O$14)</f>
        <v>0.25983991676632323</v>
      </c>
      <c r="X56">
        <f t="shared" si="14"/>
        <v>5.3333337318716909E-2</v>
      </c>
      <c r="Y56" s="9">
        <v>2043</v>
      </c>
      <c r="Z56">
        <f t="shared" si="15"/>
        <v>25384.725238167845</v>
      </c>
      <c r="AA56">
        <f t="shared" si="16"/>
        <v>10.14190290353595</v>
      </c>
      <c r="AB56">
        <f t="shared" si="17"/>
        <v>-2.9311936776904806</v>
      </c>
      <c r="AE56" s="49">
        <v>2043</v>
      </c>
      <c r="AF56">
        <f>F56*CO2原単位!$F$3*10^10</f>
        <v>7.8798045544127435E-2</v>
      </c>
    </row>
    <row r="57" spans="1:34" x14ac:dyDescent="0.15">
      <c r="A57" s="9">
        <v>2044</v>
      </c>
      <c r="B57" s="52"/>
      <c r="C57" s="52"/>
      <c r="D57" s="52"/>
      <c r="E57" s="52"/>
      <c r="F57">
        <f t="shared" si="18"/>
        <v>25699.532643385792</v>
      </c>
      <c r="J57">
        <f t="shared" si="19"/>
        <v>64.218809748641164</v>
      </c>
      <c r="M57" s="52"/>
      <c r="N57" s="52"/>
      <c r="O57" s="52"/>
      <c r="P57" s="52"/>
      <c r="Q57" s="52"/>
      <c r="T57">
        <f>T56*(1+価格上昇ケース!$P$2)</f>
        <v>521636.11143383512</v>
      </c>
      <c r="U57">
        <f t="shared" si="5"/>
        <v>13.164725519241548</v>
      </c>
      <c r="V57">
        <f>V56*(1+価格上昇ケース!$O$11)</f>
        <v>5.2808108763469412E-2</v>
      </c>
      <c r="W57">
        <f>W56*(1+価格上昇ケース!$O$14)</f>
        <v>0.25983991676632323</v>
      </c>
      <c r="X57">
        <f t="shared" si="14"/>
        <v>5.3324156914075022E-2</v>
      </c>
      <c r="Y57" s="9">
        <v>2044</v>
      </c>
      <c r="Z57">
        <f t="shared" si="15"/>
        <v>25763.751453134431</v>
      </c>
      <c r="AA57">
        <f t="shared" si="16"/>
        <v>10.156723800559792</v>
      </c>
      <c r="AB57">
        <f t="shared" si="17"/>
        <v>-2.9313658250811652</v>
      </c>
      <c r="AE57" s="49">
        <v>2044</v>
      </c>
      <c r="AF57">
        <f>F57*CO2原単位!$F$3*10^10</f>
        <v>7.9978155857031996E-2</v>
      </c>
    </row>
    <row r="58" spans="1:34" x14ac:dyDescent="0.15">
      <c r="A58" s="9">
        <v>2045</v>
      </c>
      <c r="B58" s="52"/>
      <c r="C58" s="52"/>
      <c r="D58" s="52"/>
      <c r="E58" s="52"/>
      <c r="F58">
        <f t="shared" si="18"/>
        <v>26099.499598407605</v>
      </c>
      <c r="J58">
        <f t="shared" si="19"/>
        <v>64.043403872125822</v>
      </c>
      <c r="M58" s="52"/>
      <c r="N58" s="52"/>
      <c r="O58" s="52"/>
      <c r="P58" s="52"/>
      <c r="Q58" s="52"/>
      <c r="T58">
        <f>T57*(1+価格上昇ケース!$P$2)</f>
        <v>516419.75031949679</v>
      </c>
      <c r="U58">
        <f t="shared" si="5"/>
        <v>13.154675183388047</v>
      </c>
      <c r="V58">
        <f>V57*(1+価格上昇ケース!$O$11)</f>
        <v>5.2808108763469412E-2</v>
      </c>
      <c r="W58">
        <f>W57*(1+価格上昇ケース!$O$14)</f>
        <v>0.25983991676632323</v>
      </c>
      <c r="X58">
        <f t="shared" si="14"/>
        <v>5.3314883464936569E-2</v>
      </c>
      <c r="Y58" s="9">
        <v>2045</v>
      </c>
      <c r="Z58">
        <f t="shared" ref="Z58:Z63" si="20">F58+J58</f>
        <v>26163.54300227973</v>
      </c>
      <c r="AA58">
        <f t="shared" ref="AA58:AA63" si="21">LN(Z58)</f>
        <v>10.172122232267489</v>
      </c>
      <c r="AB58">
        <f t="shared" ref="AB58:AB63" si="22">LN(X58)</f>
        <v>-2.9315397472981854</v>
      </c>
      <c r="AE58" s="49">
        <v>2045</v>
      </c>
      <c r="AF58">
        <f>F58*CO2原単位!$F$3*10^10</f>
        <v>8.1222871856746093E-2</v>
      </c>
    </row>
    <row r="59" spans="1:34" x14ac:dyDescent="0.15">
      <c r="A59" s="9">
        <v>2046</v>
      </c>
      <c r="B59" s="52"/>
      <c r="C59" s="52"/>
      <c r="D59" s="52"/>
      <c r="E59" s="52"/>
      <c r="F59">
        <f t="shared" si="18"/>
        <v>26518.74199421396</v>
      </c>
      <c r="J59">
        <f t="shared" si="19"/>
        <v>63.873286006332968</v>
      </c>
      <c r="M59" s="52"/>
      <c r="N59" s="52"/>
      <c r="O59" s="52"/>
      <c r="P59" s="52"/>
      <c r="Q59" s="52"/>
      <c r="T59">
        <f>T58*(1+価格上昇ケース!$P$2)</f>
        <v>511255.55281630182</v>
      </c>
      <c r="U59">
        <f t="shared" si="5"/>
        <v>13.144624847534546</v>
      </c>
      <c r="V59">
        <f>V58*(1+価格上昇ケース!$O$11)</f>
        <v>5.2808108763469412E-2</v>
      </c>
      <c r="W59">
        <f>W58*(1+価格上昇ケース!$O$14)</f>
        <v>0.25983991676632323</v>
      </c>
      <c r="X59">
        <f t="shared" si="14"/>
        <v>5.3305569293427661E-2</v>
      </c>
      <c r="Y59" s="9">
        <v>2046</v>
      </c>
      <c r="Z59">
        <f t="shared" si="20"/>
        <v>26582.615280220292</v>
      </c>
      <c r="AA59">
        <f t="shared" si="21"/>
        <v>10.188012720211795</v>
      </c>
      <c r="AB59">
        <f t="shared" si="22"/>
        <v>-2.9317144637112498</v>
      </c>
      <c r="AE59" s="49">
        <v>2046</v>
      </c>
      <c r="AF59">
        <f>F59*CO2原単位!$F$3*10^10</f>
        <v>8.2527573935922055E-2</v>
      </c>
    </row>
    <row r="60" spans="1:34" x14ac:dyDescent="0.15">
      <c r="A60" s="9">
        <v>2047</v>
      </c>
      <c r="B60" s="52"/>
      <c r="C60" s="52"/>
      <c r="D60" s="52"/>
      <c r="E60" s="52"/>
      <c r="F60">
        <f t="shared" si="18"/>
        <v>26956.01734596915</v>
      </c>
      <c r="J60">
        <f t="shared" si="19"/>
        <v>63.708284480244622</v>
      </c>
      <c r="M60" s="52"/>
      <c r="N60" s="52"/>
      <c r="O60" s="52"/>
      <c r="P60" s="52"/>
      <c r="Q60" s="52"/>
      <c r="T60">
        <f>T59*(1+価格上昇ケース!$P$2)</f>
        <v>506142.99728813878</v>
      </c>
      <c r="U60">
        <f t="shared" si="5"/>
        <v>13.134574511681045</v>
      </c>
      <c r="V60">
        <f>V59*(1+価格上昇ケース!$O$11)</f>
        <v>5.2808108763469412E-2</v>
      </c>
      <c r="W60">
        <f>W59*(1+価格上昇ケース!$O$14)</f>
        <v>0.25983991676632323</v>
      </c>
      <c r="X60">
        <f t="shared" si="14"/>
        <v>5.3296257366497464E-2</v>
      </c>
      <c r="Y60" s="9">
        <v>2047</v>
      </c>
      <c r="Z60">
        <f t="shared" si="20"/>
        <v>27019.725630449397</v>
      </c>
      <c r="AA60">
        <f t="shared" si="21"/>
        <v>10.204322457149141</v>
      </c>
      <c r="AB60">
        <f t="shared" si="22"/>
        <v>-2.9318891685403439</v>
      </c>
      <c r="AE60" s="49">
        <v>2047</v>
      </c>
      <c r="AF60">
        <f>F60*CO2原単位!$F$3*10^10</f>
        <v>8.3888395423238712E-2</v>
      </c>
    </row>
    <row r="61" spans="1:34" x14ac:dyDescent="0.15">
      <c r="A61" s="9">
        <v>2048</v>
      </c>
      <c r="B61" s="52"/>
      <c r="C61" s="52"/>
      <c r="D61" s="52"/>
      <c r="E61" s="52"/>
      <c r="F61">
        <f t="shared" si="18"/>
        <v>27410.288186432859</v>
      </c>
      <c r="J61">
        <f t="shared" si="19"/>
        <v>63.548233861491831</v>
      </c>
      <c r="M61" s="52"/>
      <c r="N61" s="52"/>
      <c r="O61" s="52"/>
      <c r="P61" s="52"/>
      <c r="Q61" s="52"/>
      <c r="T61">
        <f>T60*(1+価格上昇ケース!$P$2)</f>
        <v>501081.56731525739</v>
      </c>
      <c r="U61">
        <f t="shared" si="5"/>
        <v>13.124524175827542</v>
      </c>
      <c r="V61">
        <f>V60*(1+価格上昇ケース!$O$11)</f>
        <v>5.2808108763469412E-2</v>
      </c>
      <c r="W61">
        <f>W60*(1+価格上昇ケース!$O$14)</f>
        <v>0.25983991676632323</v>
      </c>
      <c r="X61">
        <f t="shared" si="14"/>
        <v>5.3286982756546489E-2</v>
      </c>
      <c r="Y61" s="9">
        <v>2048</v>
      </c>
      <c r="Z61">
        <f t="shared" si="20"/>
        <v>27473.836420294352</v>
      </c>
      <c r="AA61">
        <f t="shared" si="21"/>
        <v>10.220989427885273</v>
      </c>
      <c r="AB61">
        <f t="shared" si="22"/>
        <v>-2.9320632035943293</v>
      </c>
      <c r="AE61" s="49">
        <v>2048</v>
      </c>
      <c r="AF61">
        <f>F61*CO2原単位!$F$3*10^10</f>
        <v>8.5302107671786628E-2</v>
      </c>
    </row>
    <row r="62" spans="1:34" x14ac:dyDescent="0.15">
      <c r="A62" s="9">
        <v>2049</v>
      </c>
      <c r="B62" s="52"/>
      <c r="C62" s="52"/>
      <c r="D62" s="52"/>
      <c r="E62" s="52"/>
      <c r="F62">
        <f t="shared" si="18"/>
        <v>27880.691484083207</v>
      </c>
      <c r="J62">
        <f t="shared" si="19"/>
        <v>63.392974694495145</v>
      </c>
      <c r="M62" s="52"/>
      <c r="N62" s="52"/>
      <c r="O62" s="52"/>
      <c r="P62" s="52"/>
      <c r="Q62" s="52"/>
      <c r="T62">
        <f>T61*(1+価格上昇ケース!$P$2)</f>
        <v>496070.75164210482</v>
      </c>
      <c r="U62">
        <f t="shared" si="5"/>
        <v>13.114473839974041</v>
      </c>
      <c r="V62">
        <f>V61*(1+価格上昇ケース!$O$11)</f>
        <v>5.2808108763469412E-2</v>
      </c>
      <c r="W62">
        <f>W61*(1+価格上昇ケース!$O$14)</f>
        <v>0.25983991676632323</v>
      </c>
      <c r="X62">
        <f t="shared" si="14"/>
        <v>5.3277773897249019E-2</v>
      </c>
      <c r="Y62" s="9">
        <v>2049</v>
      </c>
      <c r="Z62">
        <f t="shared" si="20"/>
        <v>27944.084458777703</v>
      </c>
      <c r="AA62">
        <f t="shared" si="21"/>
        <v>10.237960808911877</v>
      </c>
      <c r="AB62">
        <f t="shared" si="22"/>
        <v>-2.9322360348306509</v>
      </c>
      <c r="AE62" s="49">
        <v>2049</v>
      </c>
      <c r="AF62">
        <f>F62*CO2原単位!$F$3*10^10</f>
        <v>8.6766024886826873E-2</v>
      </c>
    </row>
    <row r="63" spans="1:34" x14ac:dyDescent="0.15">
      <c r="A63" s="9">
        <v>2050</v>
      </c>
      <c r="B63" s="52"/>
      <c r="C63" s="52"/>
      <c r="D63" s="52"/>
      <c r="E63" s="52"/>
      <c r="F63">
        <f t="shared" si="18"/>
        <v>28366.51317249782</v>
      </c>
      <c r="J63">
        <f t="shared" si="19"/>
        <v>63.242353251380067</v>
      </c>
      <c r="M63" s="52"/>
      <c r="N63" s="52"/>
      <c r="O63" s="52"/>
      <c r="P63" s="52"/>
      <c r="Q63" s="52"/>
      <c r="T63">
        <f>T62*(1+価格上昇ケース!$P$2)</f>
        <v>491110.04412568378</v>
      </c>
      <c r="U63">
        <f t="shared" si="5"/>
        <v>13.10442350412054</v>
      </c>
      <c r="V63">
        <f>V62*(1+価格上昇ケース!$O$11)</f>
        <v>5.2808108763469412E-2</v>
      </c>
      <c r="W63">
        <f>W62*(1+価格上昇ケース!$O$14)</f>
        <v>0.25983991676632323</v>
      </c>
      <c r="X63">
        <f t="shared" si="14"/>
        <v>5.3268653657150604E-2</v>
      </c>
      <c r="Y63" s="9">
        <v>2050</v>
      </c>
      <c r="Z63">
        <f t="shared" si="20"/>
        <v>28429.755525749199</v>
      </c>
      <c r="AA63">
        <f t="shared" si="21"/>
        <v>10.255191605443429</v>
      </c>
      <c r="AB63">
        <f t="shared" si="22"/>
        <v>-2.9324072323138521</v>
      </c>
      <c r="AE63" s="49">
        <v>2050</v>
      </c>
      <c r="AF63">
        <f>F63*CO2原単位!$F$3*10^10</f>
        <v>8.8277924860025433E-2</v>
      </c>
    </row>
    <row r="64" spans="1:34" x14ac:dyDescent="0.15">
      <c r="B64" s="52"/>
      <c r="C64" s="52"/>
      <c r="D64" s="52"/>
      <c r="E64" s="52"/>
      <c r="M64" s="52"/>
      <c r="N64" s="52"/>
      <c r="O64" s="52"/>
      <c r="P64" s="52"/>
      <c r="Q64" s="52"/>
      <c r="AF64">
        <f>SUM(AF3:AF63)</f>
        <v>5.6746723245697481</v>
      </c>
      <c r="AH64" s="53"/>
    </row>
    <row r="65" spans="2:32" x14ac:dyDescent="0.15">
      <c r="B65" s="52"/>
      <c r="C65" s="52"/>
      <c r="D65" s="52"/>
      <c r="E65" s="52"/>
      <c r="M65" s="52"/>
      <c r="N65" s="52"/>
      <c r="O65" s="52"/>
      <c r="P65" s="52"/>
      <c r="Q65" s="52"/>
    </row>
    <row r="66" spans="2:32" x14ac:dyDescent="0.15">
      <c r="B66" s="52"/>
      <c r="C66" s="52"/>
      <c r="D66" s="52"/>
      <c r="E66" s="52"/>
      <c r="M66" s="52"/>
      <c r="N66" s="52"/>
      <c r="O66" s="52"/>
      <c r="P66" s="52"/>
      <c r="Q66" s="52"/>
    </row>
    <row r="67" spans="2:32" x14ac:dyDescent="0.15">
      <c r="C67" t="s">
        <v>193</v>
      </c>
      <c r="D67" t="s">
        <v>88</v>
      </c>
      <c r="E67" t="s">
        <v>194</v>
      </c>
      <c r="N67" t="s">
        <v>195</v>
      </c>
      <c r="O67" t="s">
        <v>201</v>
      </c>
      <c r="W67" s="17"/>
    </row>
    <row r="68" spans="2:32" x14ac:dyDescent="0.15">
      <c r="B68" s="9">
        <v>1990</v>
      </c>
      <c r="C68">
        <v>10.480140758226041</v>
      </c>
      <c r="D68">
        <v>12.932741639007498</v>
      </c>
      <c r="M68" s="9">
        <v>1990</v>
      </c>
      <c r="N68">
        <v>4.5355636267783437</v>
      </c>
    </row>
    <row r="69" spans="2:32" x14ac:dyDescent="0.15">
      <c r="B69" s="9">
        <v>1991</v>
      </c>
      <c r="C69">
        <v>10.51869663799922</v>
      </c>
      <c r="D69">
        <v>12.959938561124824</v>
      </c>
      <c r="E69">
        <v>10.480140758226041</v>
      </c>
      <c r="M69" s="9">
        <v>1991</v>
      </c>
      <c r="N69">
        <v>4.5425573368993142</v>
      </c>
      <c r="O69">
        <v>4.5355636267783437</v>
      </c>
    </row>
    <row r="70" spans="2:32" x14ac:dyDescent="0.15">
      <c r="B70" s="9">
        <v>1992</v>
      </c>
      <c r="C70">
        <v>10.521839625840636</v>
      </c>
      <c r="D70">
        <v>12.962663998646654</v>
      </c>
      <c r="E70">
        <v>10.51869663799922</v>
      </c>
      <c r="M70" s="9">
        <v>1992</v>
      </c>
      <c r="N70">
        <v>4.5595236599868274</v>
      </c>
      <c r="O70">
        <v>4.5425573368993142</v>
      </c>
    </row>
    <row r="71" spans="2:32" x14ac:dyDescent="0.15">
      <c r="B71" s="9">
        <v>1993</v>
      </c>
      <c r="C71">
        <v>10.523794891575331</v>
      </c>
      <c r="D71">
        <v>12.958992320242997</v>
      </c>
      <c r="E71">
        <v>10.521839625840636</v>
      </c>
      <c r="M71" s="9">
        <v>1993</v>
      </c>
      <c r="N71">
        <v>4.521164934406996</v>
      </c>
      <c r="O71">
        <v>4.5595236599868274</v>
      </c>
    </row>
    <row r="72" spans="2:32" x14ac:dyDescent="0.15">
      <c r="B72" s="9">
        <v>1994</v>
      </c>
      <c r="C72">
        <v>10.560898488302209</v>
      </c>
      <c r="D72">
        <v>12.963543480395465</v>
      </c>
      <c r="E72">
        <v>10.523794891575331</v>
      </c>
      <c r="M72" s="9">
        <v>1994</v>
      </c>
      <c r="N72">
        <v>4.480608899278355</v>
      </c>
      <c r="O72">
        <v>4.521164934406996</v>
      </c>
    </row>
    <row r="73" spans="2:32" x14ac:dyDescent="0.15">
      <c r="B73" s="9">
        <v>1995</v>
      </c>
      <c r="C73">
        <v>10.580453640864198</v>
      </c>
      <c r="D73">
        <v>12.997715834838928</v>
      </c>
      <c r="E73">
        <v>10.560898488302209</v>
      </c>
      <c r="M73" s="9">
        <v>1995</v>
      </c>
      <c r="N73">
        <v>4.5193721019778579</v>
      </c>
      <c r="O73">
        <v>4.480608899278355</v>
      </c>
    </row>
    <row r="74" spans="2:32" x14ac:dyDescent="0.15">
      <c r="B74" s="9">
        <v>1996</v>
      </c>
      <c r="C74">
        <v>10.589177754076331</v>
      </c>
      <c r="D74">
        <v>12.984261556265045</v>
      </c>
      <c r="E74">
        <v>10.580453640864198</v>
      </c>
      <c r="M74" s="9">
        <v>1996</v>
      </c>
      <c r="N74">
        <v>4.5045531141633326</v>
      </c>
      <c r="O74">
        <v>4.5193721019778579</v>
      </c>
    </row>
    <row r="75" spans="2:32" x14ac:dyDescent="0.15">
      <c r="B75" s="9">
        <v>1997</v>
      </c>
      <c r="C75">
        <v>10.56514973182882</v>
      </c>
      <c r="D75">
        <v>13.024940166721839</v>
      </c>
      <c r="E75">
        <v>10.589177754076331</v>
      </c>
      <c r="M75" s="9">
        <v>1997</v>
      </c>
      <c r="N75">
        <v>4.4941481141917325</v>
      </c>
      <c r="O75">
        <v>4.5045531141633326</v>
      </c>
    </row>
    <row r="76" spans="2:32" x14ac:dyDescent="0.15">
      <c r="B76" s="9">
        <v>1998</v>
      </c>
      <c r="C76">
        <v>10.542152874541554</v>
      </c>
      <c r="D76">
        <v>13.016729491050805</v>
      </c>
      <c r="E76">
        <v>10.56514973182882</v>
      </c>
      <c r="M76" s="9">
        <v>1998</v>
      </c>
      <c r="N76">
        <v>4.446234941259128</v>
      </c>
      <c r="O76">
        <v>4.4941481141917325</v>
      </c>
      <c r="AE76" s="38"/>
      <c r="AF76" s="38"/>
    </row>
    <row r="77" spans="2:32" x14ac:dyDescent="0.15">
      <c r="B77" s="9">
        <v>1999</v>
      </c>
      <c r="C77">
        <v>10.5374272309849</v>
      </c>
      <c r="D77">
        <v>13.023506114130962</v>
      </c>
      <c r="E77">
        <v>10.542152874541554</v>
      </c>
      <c r="M77" s="9">
        <v>1999</v>
      </c>
      <c r="N77">
        <v>4.4491532934508475</v>
      </c>
      <c r="O77">
        <v>4.446234941259128</v>
      </c>
    </row>
    <row r="78" spans="2:32" x14ac:dyDescent="0.15">
      <c r="B78" s="9">
        <v>2000</v>
      </c>
      <c r="C78">
        <v>10.530879072050904</v>
      </c>
      <c r="D78">
        <v>13.048365860688643</v>
      </c>
      <c r="E78">
        <v>10.5374272309849</v>
      </c>
      <c r="M78" s="9">
        <v>2000</v>
      </c>
      <c r="N78">
        <v>4.4201082215479559</v>
      </c>
      <c r="O78">
        <v>4.4491532934508475</v>
      </c>
    </row>
    <row r="79" spans="2:32" x14ac:dyDescent="0.15">
      <c r="B79" s="9">
        <v>2001</v>
      </c>
      <c r="C79">
        <v>10.527467311547481</v>
      </c>
      <c r="D79">
        <v>13.042185327239077</v>
      </c>
      <c r="E79">
        <v>10.530879072050904</v>
      </c>
      <c r="M79" s="9">
        <v>2001</v>
      </c>
      <c r="N79">
        <v>4.4459395108991409</v>
      </c>
      <c r="O79">
        <v>4.4201082215479559</v>
      </c>
    </row>
    <row r="80" spans="2:32" x14ac:dyDescent="0.15">
      <c r="B80" s="9">
        <v>2002</v>
      </c>
      <c r="C80">
        <v>10.493041287338212</v>
      </c>
      <c r="D80">
        <v>13.051258276731103</v>
      </c>
      <c r="E80">
        <v>10.527467311547481</v>
      </c>
      <c r="M80" s="9">
        <v>2002</v>
      </c>
      <c r="N80">
        <v>4.4524158965198524</v>
      </c>
      <c r="O80">
        <v>4.4459395108991409</v>
      </c>
    </row>
    <row r="81" spans="2:39" x14ac:dyDescent="0.15">
      <c r="B81" s="9">
        <v>2003</v>
      </c>
      <c r="C81">
        <v>10.475293316343471</v>
      </c>
      <c r="D81">
        <v>13.071827690696434</v>
      </c>
      <c r="E81">
        <v>10.493041287338212</v>
      </c>
      <c r="M81" s="9">
        <v>2003</v>
      </c>
      <c r="N81">
        <v>4.4239978262650421</v>
      </c>
      <c r="O81">
        <v>4.4524158965198524</v>
      </c>
    </row>
    <row r="82" spans="2:39" x14ac:dyDescent="0.15">
      <c r="B82" s="9">
        <v>2004</v>
      </c>
      <c r="C82">
        <v>10.469439961144589</v>
      </c>
      <c r="D82">
        <v>13.08700973747586</v>
      </c>
      <c r="E82">
        <v>10.475293316343471</v>
      </c>
      <c r="M82" s="9">
        <v>2004</v>
      </c>
      <c r="N82">
        <v>4.4266476307274001</v>
      </c>
      <c r="O82">
        <v>4.4239978262650421</v>
      </c>
    </row>
    <row r="83" spans="2:39" x14ac:dyDescent="0.15">
      <c r="B83" s="9">
        <v>2005</v>
      </c>
      <c r="C83">
        <v>10.460481903411994</v>
      </c>
      <c r="D83">
        <v>13.107631392643814</v>
      </c>
      <c r="E83">
        <v>10.469439961144589</v>
      </c>
      <c r="M83" s="9">
        <v>2005</v>
      </c>
      <c r="N83">
        <v>4.4398897461556119</v>
      </c>
      <c r="O83">
        <v>4.4266476307274001</v>
      </c>
    </row>
    <row r="84" spans="2:39" x14ac:dyDescent="0.15">
      <c r="B84" s="9">
        <v>2006</v>
      </c>
      <c r="C84">
        <v>10.455670632055783</v>
      </c>
      <c r="D84">
        <v>13.121655126653968</v>
      </c>
      <c r="E84">
        <v>10.460481903411994</v>
      </c>
      <c r="M84" s="9">
        <v>2006</v>
      </c>
      <c r="N84">
        <v>4.4183941055678666</v>
      </c>
      <c r="O84">
        <v>4.4398897461556119</v>
      </c>
      <c r="AE84" s="17"/>
      <c r="AF84" s="17"/>
      <c r="AG84" s="17"/>
      <c r="AH84" s="17"/>
      <c r="AI84" s="17"/>
      <c r="AJ84" s="17"/>
    </row>
    <row r="85" spans="2:39" x14ac:dyDescent="0.15">
      <c r="B85" s="9">
        <v>2007</v>
      </c>
      <c r="C85">
        <v>10.449109497559924</v>
      </c>
      <c r="D85">
        <v>13.133317165022353</v>
      </c>
      <c r="E85">
        <v>10.455670632055783</v>
      </c>
      <c r="M85" s="9">
        <v>2007</v>
      </c>
      <c r="N85">
        <v>4.394751343894943</v>
      </c>
      <c r="O85">
        <v>4.4183941055678666</v>
      </c>
    </row>
    <row r="86" spans="2:39" x14ac:dyDescent="0.15">
      <c r="B86" s="9">
        <v>2008</v>
      </c>
      <c r="C86">
        <v>10.418843646731512</v>
      </c>
      <c r="D86">
        <v>13.098140354539442</v>
      </c>
      <c r="E86">
        <v>10.449109497559924</v>
      </c>
      <c r="M86" s="9">
        <v>2008</v>
      </c>
      <c r="N86">
        <v>4.3898113735631652</v>
      </c>
      <c r="O86">
        <v>4.394751343894943</v>
      </c>
    </row>
    <row r="87" spans="2:39" x14ac:dyDescent="0.15">
      <c r="B87" s="9">
        <v>2009</v>
      </c>
      <c r="C87">
        <v>10.370270825314819</v>
      </c>
      <c r="D87">
        <v>13.076342475286797</v>
      </c>
      <c r="E87">
        <v>10.418843646731512</v>
      </c>
      <c r="M87" s="9">
        <v>2009</v>
      </c>
      <c r="N87">
        <v>4.3203886384244408</v>
      </c>
      <c r="O87">
        <v>4.3898113735631652</v>
      </c>
    </row>
    <row r="88" spans="2:39" x14ac:dyDescent="0.15">
      <c r="B88" s="9">
        <v>2010</v>
      </c>
      <c r="C88">
        <v>10.383969849926157</v>
      </c>
      <c r="D88">
        <v>13.107925653245154</v>
      </c>
      <c r="E88">
        <v>10.370270825314819</v>
      </c>
      <c r="M88" s="9">
        <v>2010</v>
      </c>
      <c r="N88">
        <v>4.3084140628280077</v>
      </c>
      <c r="O88">
        <v>4.3203886384244408</v>
      </c>
    </row>
    <row r="89" spans="2:39" x14ac:dyDescent="0.15">
      <c r="B89" s="9">
        <v>2011</v>
      </c>
      <c r="C89">
        <v>10.348377330874657</v>
      </c>
      <c r="D89">
        <v>13.112422126509937</v>
      </c>
      <c r="E89">
        <v>10.383969849926157</v>
      </c>
      <c r="M89" s="9">
        <v>2011</v>
      </c>
      <c r="N89">
        <v>4.2786613432766654</v>
      </c>
      <c r="O89">
        <v>4.3084140628280077</v>
      </c>
      <c r="AE89" s="17"/>
      <c r="AF89" s="17"/>
      <c r="AG89" s="17"/>
      <c r="AH89" s="17"/>
      <c r="AI89" s="17"/>
      <c r="AJ89" s="17"/>
      <c r="AK89" s="17"/>
      <c r="AL89" s="17"/>
      <c r="AM89" s="17"/>
    </row>
    <row r="90" spans="2:39" x14ac:dyDescent="0.15">
      <c r="B90" s="9">
        <v>2012</v>
      </c>
      <c r="C90">
        <v>10.347825043404558</v>
      </c>
      <c r="D90">
        <v>13.121631109361516</v>
      </c>
      <c r="E90">
        <v>10.348377330874657</v>
      </c>
      <c r="M90" s="9">
        <v>2012</v>
      </c>
      <c r="N90">
        <v>4.2792857899049839</v>
      </c>
      <c r="O90">
        <v>4.2786613432766654</v>
      </c>
    </row>
    <row r="91" spans="2:39" x14ac:dyDescent="0.15">
      <c r="B91" s="9">
        <v>2013</v>
      </c>
      <c r="C91">
        <v>10.340227455621138</v>
      </c>
      <c r="D91">
        <v>13.147383741156469</v>
      </c>
      <c r="E91">
        <v>10.347825043404558</v>
      </c>
      <c r="M91" s="9">
        <v>2013</v>
      </c>
      <c r="N91">
        <v>4.2952910667079918</v>
      </c>
      <c r="O91">
        <v>4.2792857899049839</v>
      </c>
    </row>
    <row r="92" spans="2:39" x14ac:dyDescent="0.15">
      <c r="B92" s="9">
        <v>2014</v>
      </c>
      <c r="C92">
        <v>10.340386082523725</v>
      </c>
      <c r="D92">
        <v>13.142936296185127</v>
      </c>
      <c r="E92">
        <v>10.340227455621138</v>
      </c>
      <c r="M92" s="9">
        <v>2014</v>
      </c>
      <c r="N92">
        <v>4.2861740501585643</v>
      </c>
      <c r="O92">
        <v>4.2952910667079918</v>
      </c>
    </row>
    <row r="93" spans="2:39" x14ac:dyDescent="0.15">
      <c r="B93" s="9">
        <v>2015</v>
      </c>
      <c r="C93">
        <v>10.33352109744542</v>
      </c>
      <c r="D93">
        <v>13.156175258393048</v>
      </c>
      <c r="E93">
        <v>10.340386082523725</v>
      </c>
      <c r="M93" s="9">
        <v>2015</v>
      </c>
      <c r="N93">
        <v>4.2861740501585643</v>
      </c>
      <c r="O93">
        <v>4.2861740501585643</v>
      </c>
    </row>
    <row r="94" spans="2:39" x14ac:dyDescent="0.15">
      <c r="B94" s="9">
        <v>2016</v>
      </c>
      <c r="C94">
        <f>$H$94+D94*$H$95+$H$96*E94</f>
        <v>10.319199396223224</v>
      </c>
      <c r="D94">
        <f t="shared" ref="D94:D108" si="23">LN(T29)</f>
        <v>13.166125589246215</v>
      </c>
      <c r="E94">
        <f>C93</f>
        <v>10.33352109744542</v>
      </c>
      <c r="G94" t="s">
        <v>111</v>
      </c>
      <c r="H94">
        <v>5.1641584007953423</v>
      </c>
      <c r="M94" s="9">
        <v>2016</v>
      </c>
      <c r="N94">
        <f>$R$94+O94*$R$95</f>
        <v>4.2800288750828415</v>
      </c>
      <c r="O94">
        <f>N93</f>
        <v>4.2861740501585643</v>
      </c>
      <c r="Q94" t="s">
        <v>111</v>
      </c>
      <c r="R94">
        <v>0.11184285403412808</v>
      </c>
    </row>
    <row r="95" spans="2:39" x14ac:dyDescent="0.15">
      <c r="B95" s="9">
        <v>2017</v>
      </c>
      <c r="C95">
        <f t="shared" ref="C95:C108" si="24">$H$94+D95*$H$95+$H$96*E95</f>
        <v>10.304246763974929</v>
      </c>
      <c r="D95">
        <f t="shared" si="23"/>
        <v>13.176075920099384</v>
      </c>
      <c r="E95">
        <f t="shared" ref="E95:E108" si="25">C94</f>
        <v>10.319199396223224</v>
      </c>
      <c r="G95" t="s">
        <v>124</v>
      </c>
      <c r="H95">
        <v>-0.27690122246989513</v>
      </c>
      <c r="M95" s="9">
        <v>2017</v>
      </c>
      <c r="N95">
        <f t="shared" ref="N95:N108" si="26">$R$94+O95*$R$95</f>
        <v>4.2740528618487135</v>
      </c>
      <c r="O95">
        <f t="shared" ref="O95:O108" si="27">N94</f>
        <v>4.2800288750828415</v>
      </c>
      <c r="Q95" t="s">
        <v>124</v>
      </c>
      <c r="R95">
        <v>0.97247241298904186</v>
      </c>
    </row>
    <row r="96" spans="2:39" x14ac:dyDescent="0.15">
      <c r="B96" s="9">
        <v>2018</v>
      </c>
      <c r="C96">
        <f t="shared" si="24"/>
        <v>10.288756786250671</v>
      </c>
      <c r="D96">
        <f t="shared" si="23"/>
        <v>13.186026250952551</v>
      </c>
      <c r="E96">
        <f t="shared" si="25"/>
        <v>10.304246763974929</v>
      </c>
      <c r="G96" t="s">
        <v>125</v>
      </c>
      <c r="H96">
        <v>0.8516707115891009</v>
      </c>
      <c r="M96" s="9">
        <v>2018</v>
      </c>
      <c r="N96">
        <f t="shared" si="26"/>
        <v>4.2682413538388664</v>
      </c>
      <c r="O96">
        <f t="shared" si="27"/>
        <v>4.2740528618487135</v>
      </c>
    </row>
    <row r="97" spans="2:33" x14ac:dyDescent="0.15">
      <c r="B97" s="9">
        <v>2019</v>
      </c>
      <c r="C97">
        <f t="shared" si="24"/>
        <v>10.27280916712253</v>
      </c>
      <c r="D97">
        <f t="shared" si="23"/>
        <v>13.19597658180572</v>
      </c>
      <c r="E97">
        <f t="shared" si="25"/>
        <v>10.288756786250671</v>
      </c>
      <c r="M97" s="9">
        <v>2019</v>
      </c>
      <c r="N97">
        <f t="shared" si="26"/>
        <v>4.2625898226214254</v>
      </c>
      <c r="O97">
        <f t="shared" si="27"/>
        <v>4.2682413538388664</v>
      </c>
    </row>
    <row r="98" spans="2:33" x14ac:dyDescent="0.15">
      <c r="B98" s="9">
        <v>2020</v>
      </c>
      <c r="C98">
        <f t="shared" si="24"/>
        <v>10.256471788214292</v>
      </c>
      <c r="D98">
        <f t="shared" si="23"/>
        <v>13.205926912658889</v>
      </c>
      <c r="E98">
        <f t="shared" si="25"/>
        <v>10.27280916712253</v>
      </c>
      <c r="M98" s="9">
        <v>2020</v>
      </c>
      <c r="N98">
        <f t="shared" si="26"/>
        <v>4.2570938644213179</v>
      </c>
      <c r="O98">
        <f t="shared" si="27"/>
        <v>4.2625898226214254</v>
      </c>
    </row>
    <row r="99" spans="2:33" x14ac:dyDescent="0.15">
      <c r="B99" s="9">
        <v>2021</v>
      </c>
      <c r="C99">
        <f t="shared" si="24"/>
        <v>10.23980246231679</v>
      </c>
      <c r="D99">
        <f t="shared" si="23"/>
        <v>13.215877243512056</v>
      </c>
      <c r="E99">
        <f t="shared" si="25"/>
        <v>10.256471788214292</v>
      </c>
      <c r="M99" s="9">
        <v>2021</v>
      </c>
      <c r="N99">
        <f t="shared" si="26"/>
        <v>4.2517491966887722</v>
      </c>
      <c r="O99">
        <f t="shared" si="27"/>
        <v>4.2570938644213179</v>
      </c>
      <c r="AE99" s="17"/>
      <c r="AF99" s="17"/>
      <c r="AG99" s="17"/>
    </row>
    <row r="100" spans="2:33" x14ac:dyDescent="0.15">
      <c r="B100" s="9">
        <v>2022</v>
      </c>
      <c r="C100">
        <f t="shared" si="24"/>
        <v>10.222850426890734</v>
      </c>
      <c r="D100">
        <f t="shared" si="23"/>
        <v>13.225827574365224</v>
      </c>
      <c r="E100">
        <f t="shared" si="25"/>
        <v>10.23980246231679</v>
      </c>
      <c r="M100" s="9">
        <v>2022</v>
      </c>
      <c r="N100">
        <f t="shared" si="26"/>
        <v>4.2465516547622784</v>
      </c>
      <c r="O100">
        <f t="shared" si="27"/>
        <v>4.2517491966887722</v>
      </c>
    </row>
    <row r="101" spans="2:33" x14ac:dyDescent="0.15">
      <c r="B101" s="9">
        <v>2023</v>
      </c>
      <c r="C101">
        <f t="shared" si="24"/>
        <v>10.205657616039318</v>
      </c>
      <c r="D101">
        <f t="shared" si="23"/>
        <v>13.235777905218393</v>
      </c>
      <c r="E101">
        <f t="shared" si="25"/>
        <v>10.222850426890734</v>
      </c>
      <c r="M101" s="9">
        <v>2023</v>
      </c>
      <c r="N101">
        <f t="shared" si="26"/>
        <v>4.2414971886234092</v>
      </c>
      <c r="O101">
        <f t="shared" si="27"/>
        <v>4.2465516547622784</v>
      </c>
    </row>
    <row r="102" spans="2:33" x14ac:dyDescent="0.15">
      <c r="B102" s="9">
        <v>2024</v>
      </c>
      <c r="C102">
        <f t="shared" si="24"/>
        <v>10.188259743810054</v>
      </c>
      <c r="D102">
        <f t="shared" si="23"/>
        <v>13.24572823607156</v>
      </c>
      <c r="E102">
        <f t="shared" si="25"/>
        <v>10.205657616039318</v>
      </c>
      <c r="M102" s="9">
        <v>2024</v>
      </c>
      <c r="N102">
        <f t="shared" si="26"/>
        <v>4.2365818597409719</v>
      </c>
      <c r="O102">
        <f t="shared" si="27"/>
        <v>4.2414971886234092</v>
      </c>
    </row>
    <row r="103" spans="2:33" x14ac:dyDescent="0.15">
      <c r="B103" s="9">
        <v>2025</v>
      </c>
      <c r="C103">
        <f t="shared" si="24"/>
        <v>10.170687226811197</v>
      </c>
      <c r="D103">
        <f t="shared" si="23"/>
        <v>13.255678566924729</v>
      </c>
      <c r="E103">
        <f t="shared" si="25"/>
        <v>10.188259743810054</v>
      </c>
      <c r="M103" s="9">
        <v>2025</v>
      </c>
      <c r="N103">
        <f t="shared" si="26"/>
        <v>4.2318018380020339</v>
      </c>
      <c r="O103">
        <f t="shared" si="27"/>
        <v>4.2365818597409719</v>
      </c>
    </row>
    <row r="104" spans="2:33" x14ac:dyDescent="0.15">
      <c r="B104" s="9">
        <v>2026</v>
      </c>
      <c r="C104">
        <f t="shared" si="24"/>
        <v>10.152965969977146</v>
      </c>
      <c r="D104">
        <f t="shared" si="23"/>
        <v>13.265628897777896</v>
      </c>
      <c r="E104">
        <f t="shared" si="25"/>
        <v>10.170687226811197</v>
      </c>
      <c r="M104" s="9">
        <v>2026</v>
      </c>
      <c r="N104">
        <f t="shared" si="26"/>
        <v>4.2271533987274283</v>
      </c>
      <c r="O104">
        <f t="shared" si="27"/>
        <v>4.2318018380020339</v>
      </c>
    </row>
    <row r="105" spans="2:33" x14ac:dyDescent="0.15">
      <c r="B105" s="9">
        <v>2027</v>
      </c>
      <c r="C105">
        <f t="shared" si="24"/>
        <v>10.135118035781815</v>
      </c>
      <c r="D105">
        <f t="shared" si="23"/>
        <v>13.275579228631065</v>
      </c>
      <c r="E105">
        <f t="shared" si="25"/>
        <v>10.152965969977146</v>
      </c>
      <c r="M105" s="9">
        <v>2027</v>
      </c>
      <c r="N105">
        <f t="shared" si="26"/>
        <v>4.2226329197694197</v>
      </c>
      <c r="O105">
        <f t="shared" si="27"/>
        <v>4.2271533987274283</v>
      </c>
    </row>
    <row r="106" spans="2:33" x14ac:dyDescent="0.15">
      <c r="B106" s="9">
        <v>2028</v>
      </c>
      <c r="C106">
        <f t="shared" si="24"/>
        <v>10.11716221418806</v>
      </c>
      <c r="D106">
        <f t="shared" si="23"/>
        <v>13.285529559484234</v>
      </c>
      <c r="E106">
        <f t="shared" si="25"/>
        <v>10.135118035781815</v>
      </c>
      <c r="M106" s="9">
        <v>2028</v>
      </c>
      <c r="N106">
        <f t="shared" si="26"/>
        <v>4.2182368786892592</v>
      </c>
      <c r="O106">
        <f t="shared" si="27"/>
        <v>4.2226329197694197</v>
      </c>
    </row>
    <row r="107" spans="2:33" x14ac:dyDescent="0.15">
      <c r="B107" s="9">
        <v>2029</v>
      </c>
      <c r="C107">
        <f t="shared" si="24"/>
        <v>10.099114508056918</v>
      </c>
      <c r="D107">
        <f t="shared" si="23"/>
        <v>13.295479890337401</v>
      </c>
      <c r="E107">
        <f t="shared" si="25"/>
        <v>10.11716221418806</v>
      </c>
      <c r="M107" s="9">
        <v>2029</v>
      </c>
      <c r="N107">
        <f t="shared" si="26"/>
        <v>4.2139618500124358</v>
      </c>
      <c r="O107">
        <f t="shared" si="27"/>
        <v>4.2182368786892592</v>
      </c>
    </row>
    <row r="108" spans="2:33" x14ac:dyDescent="0.15">
      <c r="B108" s="9">
        <v>2030</v>
      </c>
      <c r="C108">
        <f t="shared" si="24"/>
        <v>10.080988546556434</v>
      </c>
      <c r="D108">
        <f t="shared" si="23"/>
        <v>13.305430221190569</v>
      </c>
      <c r="E108">
        <f t="shared" si="25"/>
        <v>10.099114508056918</v>
      </c>
      <c r="M108" s="9">
        <v>2030</v>
      </c>
      <c r="N108">
        <f t="shared" si="26"/>
        <v>4.2098045025594883</v>
      </c>
      <c r="O108">
        <f t="shared" si="27"/>
        <v>4.2139618500124358</v>
      </c>
    </row>
    <row r="111" spans="2:33" x14ac:dyDescent="0.15">
      <c r="B111" s="43" t="s">
        <v>100</v>
      </c>
      <c r="C111" s="43"/>
      <c r="D111" s="43"/>
      <c r="E111" s="43"/>
      <c r="F111" s="43"/>
      <c r="G111" s="43"/>
      <c r="H111" s="43"/>
      <c r="I111" s="43"/>
      <c r="J111" s="43"/>
      <c r="M111" s="43" t="s">
        <v>100</v>
      </c>
      <c r="N111" s="43"/>
      <c r="O111" s="43"/>
      <c r="P111" s="43"/>
      <c r="Q111" s="43"/>
      <c r="R111" s="43"/>
      <c r="S111" s="43"/>
      <c r="T111" s="43"/>
      <c r="U111" s="43"/>
      <c r="V111" s="43"/>
    </row>
    <row r="112" spans="2:33" ht="13.75" thickBo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</row>
    <row r="113" spans="2:22" x14ac:dyDescent="0.15">
      <c r="B113" s="42" t="s">
        <v>101</v>
      </c>
      <c r="C113" s="42"/>
      <c r="D113" s="43"/>
      <c r="E113" s="43"/>
      <c r="F113" s="43"/>
      <c r="G113" s="43"/>
      <c r="H113" s="43"/>
      <c r="I113" s="43"/>
      <c r="J113" s="43"/>
      <c r="M113" s="42" t="s">
        <v>101</v>
      </c>
      <c r="N113" s="42"/>
      <c r="O113" s="43"/>
      <c r="P113" s="43"/>
      <c r="Q113" s="43"/>
      <c r="R113" s="43"/>
      <c r="S113" s="43"/>
      <c r="T113" s="43"/>
      <c r="U113" s="43"/>
      <c r="V113" s="43"/>
    </row>
    <row r="114" spans="2:22" x14ac:dyDescent="0.15">
      <c r="B114" s="43" t="s">
        <v>102</v>
      </c>
      <c r="C114" s="43">
        <v>0.97906033692774297</v>
      </c>
      <c r="D114" s="43"/>
      <c r="E114" s="43"/>
      <c r="F114" s="43"/>
      <c r="G114" s="43"/>
      <c r="H114" s="43"/>
      <c r="I114" s="43"/>
      <c r="J114" s="43"/>
      <c r="M114" s="43" t="s">
        <v>102</v>
      </c>
      <c r="N114" s="43">
        <v>0.96026045530637238</v>
      </c>
      <c r="O114" s="43"/>
      <c r="P114" s="43"/>
      <c r="Q114" s="43"/>
      <c r="R114" s="43"/>
      <c r="S114" s="43"/>
      <c r="T114" s="43"/>
      <c r="U114" s="43"/>
      <c r="V114" s="43"/>
    </row>
    <row r="115" spans="2:22" x14ac:dyDescent="0.15">
      <c r="B115" s="43" t="s">
        <v>103</v>
      </c>
      <c r="C115" s="43">
        <v>0.95855914334506553</v>
      </c>
      <c r="D115" s="43"/>
      <c r="E115" s="43"/>
      <c r="F115" s="43"/>
      <c r="G115" s="43"/>
      <c r="H115" s="43"/>
      <c r="I115" s="43"/>
      <c r="J115" s="43"/>
      <c r="M115" s="43" t="s">
        <v>103</v>
      </c>
      <c r="N115" s="43">
        <v>0.92210014202520152</v>
      </c>
      <c r="O115" s="43"/>
      <c r="P115" s="43"/>
      <c r="Q115" s="43"/>
      <c r="R115" s="43"/>
      <c r="S115" s="43"/>
      <c r="T115" s="43"/>
      <c r="U115" s="43"/>
      <c r="V115" s="43"/>
    </row>
    <row r="116" spans="2:22" x14ac:dyDescent="0.15">
      <c r="B116" s="43" t="s">
        <v>104</v>
      </c>
      <c r="C116" s="43">
        <v>0.95479179274007142</v>
      </c>
      <c r="D116" s="43"/>
      <c r="E116" s="43"/>
      <c r="F116" s="43"/>
      <c r="G116" s="43"/>
      <c r="H116" s="43"/>
      <c r="I116" s="43"/>
      <c r="J116" s="43"/>
      <c r="M116" s="43" t="s">
        <v>104</v>
      </c>
      <c r="N116" s="43">
        <v>0.9187131916784711</v>
      </c>
      <c r="O116" s="43"/>
      <c r="P116" s="43"/>
      <c r="Q116" s="43"/>
      <c r="R116" s="43"/>
      <c r="S116" s="43"/>
      <c r="T116" s="43"/>
      <c r="U116" s="43"/>
      <c r="V116" s="43"/>
    </row>
    <row r="117" spans="2:22" x14ac:dyDescent="0.15">
      <c r="B117" s="43" t="s">
        <v>105</v>
      </c>
      <c r="C117" s="43">
        <v>1.7973737635097835E-2</v>
      </c>
      <c r="D117" s="43"/>
      <c r="E117" s="43"/>
      <c r="F117" s="43"/>
      <c r="G117" s="43"/>
      <c r="H117" s="43"/>
      <c r="I117" s="43"/>
      <c r="J117" s="43"/>
      <c r="M117" s="43" t="s">
        <v>105</v>
      </c>
      <c r="N117" s="43">
        <v>2.5312011838378268E-2</v>
      </c>
      <c r="O117" s="43"/>
      <c r="P117" s="43"/>
      <c r="Q117" s="43"/>
      <c r="R117" s="43"/>
      <c r="S117" s="43"/>
      <c r="T117" s="43"/>
      <c r="U117" s="43"/>
      <c r="V117" s="43"/>
    </row>
    <row r="118" spans="2:22" ht="13.75" thickBot="1" x14ac:dyDescent="0.2">
      <c r="B118" s="44" t="s">
        <v>106</v>
      </c>
      <c r="C118" s="44">
        <v>25</v>
      </c>
      <c r="D118" s="43"/>
      <c r="E118" s="43"/>
      <c r="F118" s="43"/>
      <c r="G118" s="43"/>
      <c r="H118" s="43"/>
      <c r="I118" s="43"/>
      <c r="J118" s="43"/>
      <c r="M118" s="44" t="s">
        <v>106</v>
      </c>
      <c r="N118" s="44">
        <v>25</v>
      </c>
      <c r="O118" s="43"/>
      <c r="P118" s="43"/>
      <c r="Q118" s="43"/>
      <c r="R118" s="43"/>
      <c r="S118" s="43"/>
      <c r="T118" s="43"/>
      <c r="U118" s="43"/>
      <c r="V118" s="43"/>
    </row>
    <row r="119" spans="2:22" x14ac:dyDescent="0.15">
      <c r="B119" s="43"/>
      <c r="C119" s="43"/>
      <c r="D119" s="43"/>
      <c r="E119" s="43"/>
      <c r="F119" s="43"/>
      <c r="G119" s="43"/>
      <c r="H119" s="43"/>
      <c r="I119" s="43"/>
      <c r="J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</row>
    <row r="120" spans="2:22" ht="13.75" thickBot="1" x14ac:dyDescent="0.2">
      <c r="B120" s="43" t="s">
        <v>107</v>
      </c>
      <c r="C120" s="43"/>
      <c r="D120" s="43"/>
      <c r="E120" s="43"/>
      <c r="F120" s="43"/>
      <c r="G120" s="43"/>
      <c r="H120" s="43"/>
      <c r="I120" s="43"/>
      <c r="J120" s="43"/>
      <c r="M120" s="43" t="s">
        <v>107</v>
      </c>
      <c r="N120" s="43"/>
      <c r="O120" s="43"/>
      <c r="P120" s="43"/>
      <c r="Q120" s="43"/>
      <c r="R120" s="43"/>
      <c r="S120" s="43"/>
      <c r="T120" s="43"/>
      <c r="U120" s="43"/>
      <c r="V120" s="43"/>
    </row>
    <row r="121" spans="2:22" x14ac:dyDescent="0.15">
      <c r="B121" s="45"/>
      <c r="C121" s="45" t="s">
        <v>112</v>
      </c>
      <c r="D121" s="45" t="s">
        <v>113</v>
      </c>
      <c r="E121" s="45" t="s">
        <v>114</v>
      </c>
      <c r="F121" s="45" t="s">
        <v>115</v>
      </c>
      <c r="G121" s="45" t="s">
        <v>116</v>
      </c>
      <c r="H121" s="43"/>
      <c r="I121" s="43"/>
      <c r="J121" s="43"/>
      <c r="M121" s="45"/>
      <c r="N121" s="45" t="s">
        <v>112</v>
      </c>
      <c r="O121" s="45" t="s">
        <v>113</v>
      </c>
      <c r="P121" s="45" t="s">
        <v>114</v>
      </c>
      <c r="Q121" s="45" t="s">
        <v>115</v>
      </c>
      <c r="R121" s="45" t="s">
        <v>116</v>
      </c>
      <c r="S121" s="43"/>
      <c r="T121" s="43"/>
      <c r="U121" s="43"/>
      <c r="V121" s="43"/>
    </row>
    <row r="122" spans="2:22" x14ac:dyDescent="0.15">
      <c r="B122" s="43" t="s">
        <v>108</v>
      </c>
      <c r="C122" s="43">
        <v>2</v>
      </c>
      <c r="D122" s="43">
        <v>0.16439540194786362</v>
      </c>
      <c r="E122" s="43">
        <v>8.2197700973931809E-2</v>
      </c>
      <c r="F122" s="43">
        <v>254.43852825229206</v>
      </c>
      <c r="G122" s="43">
        <v>6.1903608964558039E-16</v>
      </c>
      <c r="H122" s="43"/>
      <c r="I122" s="43"/>
      <c r="J122" s="43"/>
      <c r="M122" s="43" t="s">
        <v>108</v>
      </c>
      <c r="N122" s="43">
        <v>1</v>
      </c>
      <c r="O122" s="43">
        <v>0.17443056556415906</v>
      </c>
      <c r="P122" s="43">
        <v>0.17443056556415906</v>
      </c>
      <c r="Q122" s="43">
        <v>272.25085921775059</v>
      </c>
      <c r="R122" s="43">
        <v>3.0562100826594469E-14</v>
      </c>
      <c r="S122" s="43"/>
      <c r="T122" s="43"/>
      <c r="U122" s="43"/>
      <c r="V122" s="43"/>
    </row>
    <row r="123" spans="2:22" x14ac:dyDescent="0.15">
      <c r="B123" s="43" t="s">
        <v>109</v>
      </c>
      <c r="C123" s="43">
        <v>22</v>
      </c>
      <c r="D123" s="43">
        <v>7.1072153806573113E-3</v>
      </c>
      <c r="E123" s="43">
        <v>3.2305524457533231E-4</v>
      </c>
      <c r="F123" s="43"/>
      <c r="G123" s="43"/>
      <c r="H123" s="43"/>
      <c r="I123" s="43"/>
      <c r="J123" s="43"/>
      <c r="M123" s="43" t="s">
        <v>109</v>
      </c>
      <c r="N123" s="43">
        <v>23</v>
      </c>
      <c r="O123" s="43">
        <v>1.4736052696042638E-2</v>
      </c>
      <c r="P123" s="43">
        <v>6.4069794330620167E-4</v>
      </c>
      <c r="Q123" s="43"/>
      <c r="R123" s="43"/>
      <c r="S123" s="43"/>
      <c r="T123" s="43"/>
      <c r="U123" s="43"/>
      <c r="V123" s="43"/>
    </row>
    <row r="124" spans="2:22" ht="13.75" thickBot="1" x14ac:dyDescent="0.2">
      <c r="B124" s="44" t="s">
        <v>110</v>
      </c>
      <c r="C124" s="44">
        <v>24</v>
      </c>
      <c r="D124" s="44">
        <v>0.17150261732852093</v>
      </c>
      <c r="E124" s="44"/>
      <c r="F124" s="44"/>
      <c r="G124" s="44"/>
      <c r="H124" s="43"/>
      <c r="I124" s="43"/>
      <c r="J124" s="43"/>
      <c r="M124" s="44" t="s">
        <v>110</v>
      </c>
      <c r="N124" s="44">
        <v>24</v>
      </c>
      <c r="O124" s="44">
        <v>0.1891666182602017</v>
      </c>
      <c r="P124" s="44"/>
      <c r="Q124" s="44"/>
      <c r="R124" s="44"/>
      <c r="S124" s="43"/>
      <c r="T124" s="43"/>
      <c r="U124" s="43"/>
      <c r="V124" s="43"/>
    </row>
    <row r="125" spans="2:22" ht="13.75" thickBo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</row>
    <row r="126" spans="2:22" x14ac:dyDescent="0.15">
      <c r="B126" s="45"/>
      <c r="C126" s="45" t="s">
        <v>117</v>
      </c>
      <c r="D126" s="45" t="s">
        <v>105</v>
      </c>
      <c r="E126" s="45" t="s">
        <v>118</v>
      </c>
      <c r="F126" s="45" t="s">
        <v>119</v>
      </c>
      <c r="G126" s="45" t="s">
        <v>120</v>
      </c>
      <c r="H126" s="45" t="s">
        <v>121</v>
      </c>
      <c r="I126" s="45" t="s">
        <v>122</v>
      </c>
      <c r="J126" s="45" t="s">
        <v>123</v>
      </c>
      <c r="M126" s="45"/>
      <c r="N126" s="45" t="s">
        <v>117</v>
      </c>
      <c r="O126" s="45" t="s">
        <v>105</v>
      </c>
      <c r="P126" s="45" t="s">
        <v>118</v>
      </c>
      <c r="Q126" s="45" t="s">
        <v>119</v>
      </c>
      <c r="R126" s="45" t="s">
        <v>120</v>
      </c>
      <c r="S126" s="45" t="s">
        <v>121</v>
      </c>
      <c r="T126" s="45" t="s">
        <v>122</v>
      </c>
      <c r="U126" s="45" t="s">
        <v>123</v>
      </c>
    </row>
    <row r="127" spans="2:22" x14ac:dyDescent="0.15">
      <c r="B127" s="43" t="s">
        <v>111</v>
      </c>
      <c r="C127" s="43">
        <v>5.1641584007953423</v>
      </c>
      <c r="D127" s="43">
        <v>1.8693596842664102</v>
      </c>
      <c r="E127" s="43">
        <v>2.762527963055919</v>
      </c>
      <c r="F127" s="43">
        <v>1.1360326066228757E-2</v>
      </c>
      <c r="G127" s="43">
        <v>1.287343697369661</v>
      </c>
      <c r="H127" s="43">
        <v>9.040973104221024</v>
      </c>
      <c r="I127" s="43">
        <v>1.287343697369661</v>
      </c>
      <c r="J127" s="43">
        <v>9.040973104221024</v>
      </c>
      <c r="M127" s="43" t="s">
        <v>111</v>
      </c>
      <c r="N127" s="43">
        <v>0.11184285403412808</v>
      </c>
      <c r="O127" s="43">
        <v>0.26086711297004422</v>
      </c>
      <c r="P127" s="43">
        <v>0.42873497069356981</v>
      </c>
      <c r="Q127" s="43">
        <v>0.6721049088526666</v>
      </c>
      <c r="R127" s="43">
        <v>-0.42780188451939971</v>
      </c>
      <c r="S127" s="43">
        <v>0.65148759258765587</v>
      </c>
      <c r="T127" s="43">
        <v>-0.42780188451939971</v>
      </c>
      <c r="U127" s="43">
        <v>0.65148759258765587</v>
      </c>
    </row>
    <row r="128" spans="2:22" ht="13.75" thickBot="1" x14ac:dyDescent="0.2">
      <c r="B128" s="43" t="s">
        <v>124</v>
      </c>
      <c r="C128" s="43">
        <v>-0.27690122246989513</v>
      </c>
      <c r="D128" s="43">
        <v>9.1620904802663661E-2</v>
      </c>
      <c r="E128" s="43">
        <v>-3.0222493771077108</v>
      </c>
      <c r="F128" s="43">
        <v>6.2628738762658745E-3</v>
      </c>
      <c r="G128" s="43">
        <v>-0.46691134939713791</v>
      </c>
      <c r="H128" s="43">
        <v>-8.6891095542652341E-2</v>
      </c>
      <c r="I128" s="43">
        <v>-0.46691134939713791</v>
      </c>
      <c r="J128" s="43">
        <v>-8.6891095542652341E-2</v>
      </c>
      <c r="M128" s="44" t="s">
        <v>124</v>
      </c>
      <c r="N128" s="44">
        <v>0.97247241298904186</v>
      </c>
      <c r="O128" s="44">
        <v>5.8937628996182399E-2</v>
      </c>
      <c r="P128" s="44">
        <v>16.500026036880996</v>
      </c>
      <c r="Q128" s="44">
        <v>3.0562100826594248E-14</v>
      </c>
      <c r="R128" s="44">
        <v>0.85055063822603472</v>
      </c>
      <c r="S128" s="44">
        <v>1.0943941877520489</v>
      </c>
      <c r="T128" s="44">
        <v>0.85055063822603472</v>
      </c>
      <c r="U128" s="44">
        <v>1.0943941877520489</v>
      </c>
    </row>
    <row r="129" spans="1:17" ht="13.75" thickBot="1" x14ac:dyDescent="0.2">
      <c r="B129" s="44" t="s">
        <v>125</v>
      </c>
      <c r="C129" s="44">
        <v>0.8516707115891009</v>
      </c>
      <c r="D129" s="44">
        <v>7.4172700663183239E-2</v>
      </c>
      <c r="E129" s="44">
        <v>11.482266440000894</v>
      </c>
      <c r="F129" s="44">
        <v>9.2287769016134168E-11</v>
      </c>
      <c r="G129" s="44">
        <v>0.69784594531001809</v>
      </c>
      <c r="H129" s="44">
        <v>1.0054954778681837</v>
      </c>
      <c r="I129" s="44">
        <v>0.69784594531001809</v>
      </c>
      <c r="J129" s="44">
        <v>1.0054954778681837</v>
      </c>
    </row>
    <row r="131" spans="1:17" ht="14.4" x14ac:dyDescent="0.15">
      <c r="A131" s="127" t="s">
        <v>502</v>
      </c>
    </row>
    <row r="132" spans="1:17" x14ac:dyDescent="0.15">
      <c r="M132" t="s">
        <v>127</v>
      </c>
    </row>
    <row r="133" spans="1:17" ht="13.75" thickBot="1" x14ac:dyDescent="0.2">
      <c r="B133" t="s">
        <v>127</v>
      </c>
    </row>
    <row r="134" spans="1:17" ht="13.75" thickBot="1" x14ac:dyDescent="0.2">
      <c r="M134" s="27" t="s">
        <v>497</v>
      </c>
      <c r="N134" s="27" t="s">
        <v>496</v>
      </c>
      <c r="O134" s="27" t="s">
        <v>109</v>
      </c>
      <c r="P134" s="17" t="s">
        <v>133</v>
      </c>
      <c r="Q134" s="17" t="s">
        <v>134</v>
      </c>
    </row>
    <row r="135" spans="1:17" x14ac:dyDescent="0.15">
      <c r="B135" s="27" t="s">
        <v>497</v>
      </c>
      <c r="C135" s="27" t="s">
        <v>496</v>
      </c>
      <c r="D135" s="27" t="s">
        <v>109</v>
      </c>
      <c r="E135" s="17" t="s">
        <v>133</v>
      </c>
      <c r="F135" s="17" t="s">
        <v>134</v>
      </c>
      <c r="L135">
        <v>1991</v>
      </c>
      <c r="M135">
        <v>4.5425573368993142</v>
      </c>
      <c r="N135">
        <v>4.5225533584325941</v>
      </c>
      <c r="O135">
        <v>2.0003978466720085E-2</v>
      </c>
    </row>
    <row r="136" spans="1:17" x14ac:dyDescent="0.15">
      <c r="A136">
        <v>1991</v>
      </c>
      <c r="B136">
        <v>10.51869663799922</v>
      </c>
      <c r="C136">
        <v>10.501164507197455</v>
      </c>
      <c r="D136">
        <v>1.7532130801765078E-2</v>
      </c>
      <c r="L136">
        <v>1992</v>
      </c>
      <c r="M136">
        <v>4.5595236599868274</v>
      </c>
      <c r="N136">
        <v>4.52935454858968</v>
      </c>
      <c r="O136">
        <v>3.0169111397147397E-2</v>
      </c>
      <c r="P136">
        <f>O136-O135</f>
        <v>1.0165132930427312E-2</v>
      </c>
      <c r="Q136">
        <f>O135</f>
        <v>2.0003978466720085E-2</v>
      </c>
    </row>
    <row r="137" spans="1:17" x14ac:dyDescent="0.15">
      <c r="A137">
        <v>1992</v>
      </c>
      <c r="B137">
        <v>10.521839625840636</v>
      </c>
      <c r="C137">
        <v>10.533246743778264</v>
      </c>
      <c r="D137">
        <v>-1.1407117937627831E-2</v>
      </c>
      <c r="E137">
        <f>D137-D136</f>
        <v>-2.8939248739392909E-2</v>
      </c>
      <c r="F137">
        <f>D136</f>
        <v>1.7532130801765078E-2</v>
      </c>
      <c r="L137">
        <v>1993</v>
      </c>
      <c r="M137">
        <v>4.521164934406996</v>
      </c>
      <c r="N137">
        <v>4.5458538297421454</v>
      </c>
      <c r="O137">
        <v>-2.4688895335149397E-2</v>
      </c>
      <c r="P137">
        <f>O137-O136</f>
        <v>-5.4858006732296793E-2</v>
      </c>
      <c r="Q137">
        <f t="shared" ref="Q137:Q156" si="28">O136</f>
        <v>3.0169111397147397E-2</v>
      </c>
    </row>
    <row r="138" spans="1:17" x14ac:dyDescent="0.15">
      <c r="A138">
        <v>1993</v>
      </c>
      <c r="B138">
        <v>10.523794891575331</v>
      </c>
      <c r="C138">
        <v>10.536940226708166</v>
      </c>
      <c r="D138">
        <v>-1.3145335132835001E-2</v>
      </c>
      <c r="E138">
        <f>D138-D137</f>
        <v>-1.7382171952071701E-3</v>
      </c>
      <c r="F138">
        <f t="shared" ref="F138:F157" si="29">D137</f>
        <v>-1.1407117937627831E-2</v>
      </c>
      <c r="L138">
        <v>1994</v>
      </c>
      <c r="M138">
        <v>4.480608899278355</v>
      </c>
      <c r="N138">
        <v>4.5085510273183429</v>
      </c>
      <c r="O138">
        <v>-2.7942128039987857E-2</v>
      </c>
      <c r="P138">
        <f t="shared" ref="P138:P156" si="30">O138-O137</f>
        <v>-3.2532327048384602E-3</v>
      </c>
      <c r="Q138">
        <f t="shared" si="28"/>
        <v>-2.4688895335149397E-2</v>
      </c>
    </row>
    <row r="139" spans="1:17" x14ac:dyDescent="0.15">
      <c r="A139">
        <v>1994</v>
      </c>
      <c r="B139">
        <v>10.560898488302209</v>
      </c>
      <c r="C139">
        <v>10.537345247457907</v>
      </c>
      <c r="D139">
        <v>2.3553240844302437E-2</v>
      </c>
      <c r="E139">
        <f t="shared" ref="E139:E157" si="31">D139-D138</f>
        <v>3.6698575977137438E-2</v>
      </c>
      <c r="F139">
        <f t="shared" si="29"/>
        <v>-1.3145335132835001E-2</v>
      </c>
      <c r="L139">
        <v>1995</v>
      </c>
      <c r="M139">
        <v>4.5193721019778579</v>
      </c>
      <c r="N139">
        <v>4.4691114019755247</v>
      </c>
      <c r="O139">
        <v>5.0260700002333181E-2</v>
      </c>
      <c r="P139">
        <f t="shared" si="30"/>
        <v>7.8202828042321038E-2</v>
      </c>
      <c r="Q139">
        <f t="shared" si="28"/>
        <v>-2.7942128039987857E-2</v>
      </c>
    </row>
    <row r="140" spans="1:17" x14ac:dyDescent="0.15">
      <c r="A140">
        <v>1995</v>
      </c>
      <c r="B140">
        <v>10.580453640864198</v>
      </c>
      <c r="C140">
        <v>10.559482927364733</v>
      </c>
      <c r="D140">
        <v>2.0970713499464111E-2</v>
      </c>
      <c r="E140">
        <f t="shared" si="31"/>
        <v>-2.5825273448383257E-3</v>
      </c>
      <c r="F140">
        <f t="shared" si="29"/>
        <v>2.3553240844302437E-2</v>
      </c>
      <c r="L140">
        <v>1996</v>
      </c>
      <c r="M140">
        <v>4.5045531141633326</v>
      </c>
      <c r="N140">
        <v>4.5068075472398936</v>
      </c>
      <c r="O140">
        <v>-2.2544330765610354E-3</v>
      </c>
      <c r="P140">
        <f t="shared" si="30"/>
        <v>-5.2515133078894216E-2</v>
      </c>
      <c r="Q140">
        <f t="shared" si="28"/>
        <v>5.0260700002333181E-2</v>
      </c>
    </row>
    <row r="141" spans="1:17" x14ac:dyDescent="0.15">
      <c r="A141">
        <v>1996</v>
      </c>
      <c r="B141">
        <v>10.589177754076331</v>
      </c>
      <c r="C141">
        <v>10.579862984246994</v>
      </c>
      <c r="D141">
        <v>9.3147698293378767E-3</v>
      </c>
      <c r="E141">
        <f t="shared" si="31"/>
        <v>-1.1655943670126234E-2</v>
      </c>
      <c r="F141">
        <f t="shared" si="29"/>
        <v>2.0970713499464111E-2</v>
      </c>
      <c r="L141">
        <v>1997</v>
      </c>
      <c r="M141">
        <v>4.4941481141917325</v>
      </c>
      <c r="N141">
        <v>4.4923964904018474</v>
      </c>
      <c r="O141">
        <v>1.7516237898851372E-3</v>
      </c>
      <c r="P141">
        <f t="shared" si="30"/>
        <v>4.0060568664461726E-3</v>
      </c>
      <c r="Q141">
        <f t="shared" si="28"/>
        <v>-2.2544330765610354E-3</v>
      </c>
    </row>
    <row r="142" spans="1:17" x14ac:dyDescent="0.15">
      <c r="A142">
        <v>1997</v>
      </c>
      <c r="B142">
        <v>10.56514973182882</v>
      </c>
      <c r="C142">
        <v>10.576029098990492</v>
      </c>
      <c r="D142">
        <v>-1.0879367161672704E-2</v>
      </c>
      <c r="E142">
        <f t="shared" si="31"/>
        <v>-2.0194136991010581E-2</v>
      </c>
      <c r="F142">
        <f t="shared" si="29"/>
        <v>9.3147698293378767E-3</v>
      </c>
      <c r="L142">
        <v>1998</v>
      </c>
      <c r="M142">
        <v>4.446234941259128</v>
      </c>
      <c r="N142">
        <v>4.4822779149723146</v>
      </c>
      <c r="O142">
        <v>-3.6042973713186655E-2</v>
      </c>
      <c r="P142">
        <f t="shared" si="30"/>
        <v>-3.7794597503071792E-2</v>
      </c>
      <c r="Q142">
        <f t="shared" si="28"/>
        <v>1.7516237898851372E-3</v>
      </c>
    </row>
    <row r="143" spans="1:17" x14ac:dyDescent="0.15">
      <c r="A143">
        <v>1998</v>
      </c>
      <c r="B143">
        <v>10.542152874541554</v>
      </c>
      <c r="C143">
        <v>10.557838682315488</v>
      </c>
      <c r="D143">
        <v>-1.5685807773934357E-2</v>
      </c>
      <c r="E143">
        <f t="shared" si="31"/>
        <v>-4.8064406122616532E-3</v>
      </c>
      <c r="F143">
        <f t="shared" si="29"/>
        <v>-1.0879367161672704E-2</v>
      </c>
      <c r="L143">
        <v>1999</v>
      </c>
      <c r="M143">
        <v>4.4491532934508475</v>
      </c>
      <c r="N143">
        <v>4.4356836760765832</v>
      </c>
      <c r="O143">
        <v>1.3469617374264331E-2</v>
      </c>
      <c r="P143">
        <f t="shared" si="30"/>
        <v>4.9512591087450986E-2</v>
      </c>
      <c r="Q143">
        <f t="shared" si="28"/>
        <v>-3.6042973713186655E-2</v>
      </c>
    </row>
    <row r="144" spans="1:17" x14ac:dyDescent="0.15">
      <c r="A144">
        <v>1999</v>
      </c>
      <c r="B144">
        <v>10.5374272309849</v>
      </c>
      <c r="C144">
        <v>10.536376477290215</v>
      </c>
      <c r="D144">
        <v>1.0507536946846585E-3</v>
      </c>
      <c r="E144">
        <f t="shared" si="31"/>
        <v>1.6736561468619016E-2</v>
      </c>
      <c r="F144">
        <f t="shared" si="29"/>
        <v>-1.5685807773934357E-2</v>
      </c>
      <c r="L144">
        <v>2000</v>
      </c>
      <c r="M144">
        <v>4.4201082215479559</v>
      </c>
      <c r="N144">
        <v>4.4385216930744162</v>
      </c>
      <c r="O144">
        <v>-1.8413471526460334E-2</v>
      </c>
      <c r="P144">
        <f t="shared" si="30"/>
        <v>-3.1883088900724665E-2</v>
      </c>
      <c r="Q144">
        <f t="shared" si="28"/>
        <v>1.3469617374264331E-2</v>
      </c>
    </row>
    <row r="145" spans="1:27" x14ac:dyDescent="0.15">
      <c r="A145">
        <v>2000</v>
      </c>
      <c r="B145">
        <v>10.530879072050904</v>
      </c>
      <c r="C145">
        <v>10.52546809086749</v>
      </c>
      <c r="D145">
        <v>5.4109811834148758E-3</v>
      </c>
      <c r="E145">
        <f t="shared" si="31"/>
        <v>4.3602274887302173E-3</v>
      </c>
      <c r="F145">
        <f t="shared" si="29"/>
        <v>1.0507536946846585E-3</v>
      </c>
      <c r="L145">
        <v>2001</v>
      </c>
      <c r="M145">
        <v>4.4459395108991409</v>
      </c>
      <c r="N145">
        <v>4.4102761619155713</v>
      </c>
      <c r="O145">
        <v>3.5663348983569598E-2</v>
      </c>
      <c r="P145">
        <f t="shared" si="30"/>
        <v>5.4076820510029933E-2</v>
      </c>
      <c r="Q145">
        <f t="shared" si="28"/>
        <v>-1.8413471526460334E-2</v>
      </c>
    </row>
    <row r="146" spans="1:27" x14ac:dyDescent="0.15">
      <c r="A146">
        <v>2001</v>
      </c>
      <c r="B146">
        <v>10.527467311547481</v>
      </c>
      <c r="C146">
        <v>10.521602612956277</v>
      </c>
      <c r="D146">
        <v>5.8646985912034211E-3</v>
      </c>
      <c r="E146">
        <f t="shared" si="31"/>
        <v>4.537174077885453E-4</v>
      </c>
      <c r="F146">
        <f t="shared" si="29"/>
        <v>5.4109811834148758E-3</v>
      </c>
      <c r="L146">
        <v>2002</v>
      </c>
      <c r="M146">
        <v>4.4524158965198524</v>
      </c>
      <c r="N146">
        <v>4.4353963782015358</v>
      </c>
      <c r="O146">
        <v>1.7019518318316607E-2</v>
      </c>
      <c r="P146">
        <f t="shared" si="30"/>
        <v>-1.8643830665252992E-2</v>
      </c>
      <c r="Q146">
        <f t="shared" si="28"/>
        <v>3.5663348983569598E-2</v>
      </c>
    </row>
    <row r="147" spans="1:27" x14ac:dyDescent="0.15">
      <c r="A147">
        <v>2002</v>
      </c>
      <c r="B147">
        <v>10.493041287338212</v>
      </c>
      <c r="C147">
        <v>10.516184605654805</v>
      </c>
      <c r="D147">
        <v>-2.3143318316593664E-2</v>
      </c>
      <c r="E147">
        <f t="shared" si="31"/>
        <v>-2.9008016907797085E-2</v>
      </c>
      <c r="F147">
        <f t="shared" si="29"/>
        <v>5.8646985912034211E-3</v>
      </c>
      <c r="L147">
        <v>2003</v>
      </c>
      <c r="M147">
        <v>4.4239978262650421</v>
      </c>
      <c r="N147">
        <v>4.4416944845535573</v>
      </c>
      <c r="O147">
        <v>-1.7696658288515188E-2</v>
      </c>
      <c r="P147">
        <f t="shared" si="30"/>
        <v>-3.4716176606831795E-2</v>
      </c>
      <c r="Q147">
        <f t="shared" si="28"/>
        <v>1.7019518318316607E-2</v>
      </c>
      <c r="X147" s="17"/>
      <c r="Y147" s="17"/>
      <c r="Z147" s="17"/>
      <c r="AA147" s="17"/>
    </row>
    <row r="148" spans="1:27" x14ac:dyDescent="0.15">
      <c r="A148">
        <v>2003</v>
      </c>
      <c r="B148">
        <v>10.475293316343471</v>
      </c>
      <c r="C148">
        <v>10.481169273246824</v>
      </c>
      <c r="D148">
        <v>-5.8759569033526304E-3</v>
      </c>
      <c r="E148">
        <f t="shared" si="31"/>
        <v>1.7267361413241034E-2</v>
      </c>
      <c r="F148">
        <f t="shared" si="29"/>
        <v>-2.3143318316593664E-2</v>
      </c>
      <c r="L148">
        <v>2004</v>
      </c>
      <c r="M148">
        <v>4.4266476307274001</v>
      </c>
      <c r="N148">
        <v>4.41405869520037</v>
      </c>
      <c r="O148">
        <v>1.258893552703011E-2</v>
      </c>
      <c r="P148">
        <f t="shared" si="30"/>
        <v>3.0285593815545298E-2</v>
      </c>
      <c r="Q148">
        <f t="shared" si="28"/>
        <v>-1.7696658288515188E-2</v>
      </c>
    </row>
    <row r="149" spans="1:27" x14ac:dyDescent="0.15">
      <c r="A149">
        <v>2004</v>
      </c>
      <c r="B149">
        <v>10.469439961144589</v>
      </c>
      <c r="C149">
        <v>10.461849918847651</v>
      </c>
      <c r="D149">
        <v>7.5900422969379377E-3</v>
      </c>
      <c r="E149">
        <f t="shared" si="31"/>
        <v>1.3465999200290568E-2</v>
      </c>
      <c r="F149">
        <f t="shared" si="29"/>
        <v>-5.8759569033526304E-3</v>
      </c>
      <c r="L149">
        <v>2005</v>
      </c>
      <c r="M149">
        <v>4.4398897461556119</v>
      </c>
      <c r="N149">
        <v>4.4166355569398279</v>
      </c>
      <c r="O149">
        <v>2.3254189215784038E-2</v>
      </c>
      <c r="P149">
        <f t="shared" si="30"/>
        <v>1.0665253688753928E-2</v>
      </c>
      <c r="Q149">
        <f t="shared" si="28"/>
        <v>1.258893552703011E-2</v>
      </c>
    </row>
    <row r="150" spans="1:27" x14ac:dyDescent="0.15">
      <c r="A150">
        <v>2005</v>
      </c>
      <c r="B150">
        <v>10.460481903411994</v>
      </c>
      <c r="C150">
        <v>10.451154626134876</v>
      </c>
      <c r="D150">
        <v>9.3272772771175738E-3</v>
      </c>
      <c r="E150">
        <f t="shared" si="31"/>
        <v>1.7372349801796361E-3</v>
      </c>
      <c r="F150">
        <f t="shared" si="29"/>
        <v>7.5900422969379377E-3</v>
      </c>
      <c r="L150">
        <v>2006</v>
      </c>
      <c r="M150">
        <v>4.4183941055678666</v>
      </c>
      <c r="N150">
        <v>4.4295131488833803</v>
      </c>
      <c r="O150">
        <v>-1.1119043315513721E-2</v>
      </c>
      <c r="P150">
        <f t="shared" si="30"/>
        <v>-3.4373232531297759E-2</v>
      </c>
      <c r="Q150">
        <f t="shared" si="28"/>
        <v>2.3254189215784038E-2</v>
      </c>
    </row>
    <row r="151" spans="1:27" x14ac:dyDescent="0.15">
      <c r="A151">
        <v>2006</v>
      </c>
      <c r="B151">
        <v>10.455670632055783</v>
      </c>
      <c r="C151">
        <v>10.439642121640297</v>
      </c>
      <c r="D151">
        <v>1.6028510415486252E-2</v>
      </c>
      <c r="E151">
        <f t="shared" si="31"/>
        <v>6.7012331383686785E-3</v>
      </c>
      <c r="F151">
        <f t="shared" si="29"/>
        <v>9.3272772771175738E-3</v>
      </c>
      <c r="L151">
        <v>2007</v>
      </c>
      <c r="M151">
        <v>4.394751343894943</v>
      </c>
      <c r="N151">
        <v>4.4086092314122709</v>
      </c>
      <c r="O151">
        <v>-1.385788751732786E-2</v>
      </c>
      <c r="P151">
        <f t="shared" si="30"/>
        <v>-2.738844201814139E-3</v>
      </c>
      <c r="Q151">
        <f t="shared" si="28"/>
        <v>-1.1119043315513721E-2</v>
      </c>
    </row>
    <row r="152" spans="1:27" x14ac:dyDescent="0.15">
      <c r="A152">
        <v>2007</v>
      </c>
      <c r="B152">
        <v>10.449109497559924</v>
      </c>
      <c r="C152">
        <v>10.432315270060009</v>
      </c>
      <c r="D152">
        <v>1.6794227499914882E-2</v>
      </c>
      <c r="E152">
        <f t="shared" si="31"/>
        <v>7.6571708442862985E-4</v>
      </c>
      <c r="F152">
        <f t="shared" si="29"/>
        <v>1.6028510415486252E-2</v>
      </c>
      <c r="L152">
        <v>2008</v>
      </c>
      <c r="M152">
        <v>4.3898113735631652</v>
      </c>
      <c r="N152">
        <v>4.3856172979184782</v>
      </c>
      <c r="O152">
        <v>4.1940756446869898E-3</v>
      </c>
      <c r="P152">
        <f t="shared" si="30"/>
        <v>1.805196316201485E-2</v>
      </c>
      <c r="Q152">
        <f t="shared" si="28"/>
        <v>-1.385788751732786E-2</v>
      </c>
    </row>
    <row r="153" spans="1:27" x14ac:dyDescent="0.15">
      <c r="A153">
        <v>2008</v>
      </c>
      <c r="B153">
        <v>10.418843646731512</v>
      </c>
      <c r="C153">
        <v>10.436467845800397</v>
      </c>
      <c r="D153">
        <v>-1.762419906888546E-2</v>
      </c>
      <c r="E153">
        <f t="shared" si="31"/>
        <v>-3.4418426568800342E-2</v>
      </c>
      <c r="F153">
        <f t="shared" si="29"/>
        <v>1.6794227499914882E-2</v>
      </c>
      <c r="L153">
        <v>2009</v>
      </c>
      <c r="M153">
        <v>4.3203886384244408</v>
      </c>
      <c r="N153">
        <v>4.3808133130498392</v>
      </c>
      <c r="O153">
        <v>-6.0424674625398467E-2</v>
      </c>
      <c r="P153">
        <f t="shared" si="30"/>
        <v>-6.4618750270085457E-2</v>
      </c>
      <c r="Q153">
        <f t="shared" si="28"/>
        <v>4.1940756446869898E-3</v>
      </c>
    </row>
    <row r="154" spans="1:27" x14ac:dyDescent="0.15">
      <c r="A154">
        <v>2009</v>
      </c>
      <c r="B154">
        <v>10.370270825314819</v>
      </c>
      <c r="C154">
        <v>10.416727166500824</v>
      </c>
      <c r="D154">
        <v>-4.6456341186004835E-2</v>
      </c>
      <c r="E154">
        <f t="shared" si="31"/>
        <v>-2.8832142117119375E-2</v>
      </c>
      <c r="F154">
        <f t="shared" si="29"/>
        <v>-1.762419906888546E-2</v>
      </c>
      <c r="L154">
        <v>2010</v>
      </c>
      <c r="M154">
        <v>4.3084140628280077</v>
      </c>
      <c r="N154">
        <v>4.3133016182931847</v>
      </c>
      <c r="O154">
        <v>-4.8875554651770514E-3</v>
      </c>
      <c r="P154">
        <f t="shared" si="30"/>
        <v>5.5537119160221415E-2</v>
      </c>
      <c r="Q154">
        <f t="shared" si="28"/>
        <v>-6.0424674625398467E-2</v>
      </c>
    </row>
    <row r="155" spans="1:27" x14ac:dyDescent="0.15">
      <c r="A155">
        <v>2010</v>
      </c>
      <c r="B155">
        <v>10.383969849926157</v>
      </c>
      <c r="C155">
        <v>10.366613696534825</v>
      </c>
      <c r="D155">
        <v>1.7356153391331119E-2</v>
      </c>
      <c r="E155">
        <f t="shared" si="31"/>
        <v>6.3812494577335954E-2</v>
      </c>
      <c r="F155">
        <f t="shared" si="29"/>
        <v>-4.6456341186004835E-2</v>
      </c>
      <c r="L155">
        <v>2011</v>
      </c>
      <c r="M155">
        <v>4.2786613432766654</v>
      </c>
      <c r="N155">
        <v>4.3016566738684023</v>
      </c>
      <c r="O155">
        <v>-2.2995330591736973E-2</v>
      </c>
      <c r="P155">
        <f t="shared" si="30"/>
        <v>-1.8107775126559922E-2</v>
      </c>
      <c r="Q155">
        <f t="shared" si="28"/>
        <v>-4.8875554651770514E-3</v>
      </c>
    </row>
    <row r="156" spans="1:27" x14ac:dyDescent="0.15">
      <c r="A156">
        <v>2011</v>
      </c>
      <c r="B156">
        <v>10.348377330874657</v>
      </c>
      <c r="C156">
        <v>10.377035675629818</v>
      </c>
      <c r="D156">
        <v>-2.865834475516138E-2</v>
      </c>
      <c r="E156">
        <f t="shared" si="31"/>
        <v>-4.60144981464925E-2</v>
      </c>
      <c r="F156">
        <f t="shared" si="29"/>
        <v>1.7356153391331119E-2</v>
      </c>
      <c r="L156">
        <v>2012</v>
      </c>
      <c r="M156">
        <v>4.2792857899049839</v>
      </c>
      <c r="N156">
        <v>4.2727229748933224</v>
      </c>
      <c r="O156">
        <v>6.5628150116614492E-3</v>
      </c>
      <c r="P156">
        <f t="shared" si="30"/>
        <v>2.9558145603398422E-2</v>
      </c>
      <c r="Q156">
        <f t="shared" si="28"/>
        <v>-2.2995330591736973E-2</v>
      </c>
    </row>
    <row r="157" spans="1:27" x14ac:dyDescent="0.15">
      <c r="A157">
        <v>2012</v>
      </c>
      <c r="B157">
        <v>10.347825043404558</v>
      </c>
      <c r="C157">
        <v>10.344172590992672</v>
      </c>
      <c r="D157">
        <v>3.6524524118863866E-3</v>
      </c>
      <c r="E157">
        <f t="shared" si="31"/>
        <v>3.2310797167047767E-2</v>
      </c>
      <c r="F157">
        <f t="shared" si="29"/>
        <v>-2.865834475516138E-2</v>
      </c>
      <c r="L157">
        <v>2013</v>
      </c>
      <c r="M157">
        <v>4.2952910667079918</v>
      </c>
      <c r="N157">
        <v>4.2733302320127455</v>
      </c>
      <c r="O157">
        <v>2.1960834695246234E-2</v>
      </c>
      <c r="P157">
        <f>O157-O156</f>
        <v>1.5398019683584785E-2</v>
      </c>
      <c r="Q157">
        <f>O156</f>
        <v>6.5628150116614492E-3</v>
      </c>
    </row>
    <row r="158" spans="1:27" x14ac:dyDescent="0.15">
      <c r="A158">
        <v>2013</v>
      </c>
      <c r="B158">
        <v>10.340227455621138</v>
      </c>
      <c r="C158">
        <v>10.336571288704171</v>
      </c>
      <c r="D158">
        <v>3.6561669169667965E-3</v>
      </c>
      <c r="E158">
        <f>D158-D157</f>
        <v>3.7145050804099355E-6</v>
      </c>
      <c r="F158">
        <f>D157</f>
        <v>3.6524524118863866E-3</v>
      </c>
      <c r="L158">
        <v>2014</v>
      </c>
      <c r="M158">
        <v>4.2861740501585643</v>
      </c>
      <c r="N158">
        <v>4.2888949221659241</v>
      </c>
      <c r="O158">
        <v>-2.7208720073597092E-3</v>
      </c>
      <c r="P158">
        <f>O158-O157</f>
        <v>-2.4681706702605943E-2</v>
      </c>
      <c r="Q158">
        <f>O157</f>
        <v>2.1960834695246234E-2</v>
      </c>
    </row>
    <row r="159" spans="1:27" ht="13.75" thickBot="1" x14ac:dyDescent="0.2">
      <c r="A159">
        <v>2014</v>
      </c>
      <c r="B159">
        <v>10.340386082523725</v>
      </c>
      <c r="C159">
        <v>10.331332148659738</v>
      </c>
      <c r="D159">
        <v>9.053933863986785E-3</v>
      </c>
      <c r="E159">
        <f>D159-D158</f>
        <v>5.3977669470199885E-3</v>
      </c>
      <c r="F159">
        <f>D158</f>
        <v>3.6561669169667965E-3</v>
      </c>
      <c r="L159">
        <v>2015</v>
      </c>
      <c r="M159">
        <v>4.2861740501585643</v>
      </c>
      <c r="N159" s="25">
        <v>4.2800288750828415</v>
      </c>
      <c r="O159" s="25">
        <v>6.1451750757228751E-3</v>
      </c>
      <c r="P159">
        <f>O159-O158</f>
        <v>8.8660470830825844E-3</v>
      </c>
      <c r="Q159">
        <f>O158</f>
        <v>-2.7208720073597092E-3</v>
      </c>
    </row>
    <row r="160" spans="1:27" ht="13.75" thickBot="1" x14ac:dyDescent="0.2">
      <c r="A160">
        <v>2015</v>
      </c>
      <c r="B160" s="25">
        <v>10.33352109744542</v>
      </c>
      <c r="C160" s="25">
        <v>10.327801361727136</v>
      </c>
      <c r="D160" s="25">
        <v>5.7197357182836583E-3</v>
      </c>
      <c r="E160">
        <f>D160-D159</f>
        <v>-3.3341981457031267E-3</v>
      </c>
      <c r="F160">
        <f>D159</f>
        <v>9.053933863986785E-3</v>
      </c>
    </row>
    <row r="161" spans="2:21" x14ac:dyDescent="0.15">
      <c r="M161" t="s">
        <v>100</v>
      </c>
    </row>
    <row r="162" spans="2:21" ht="13.75" thickBot="1" x14ac:dyDescent="0.2">
      <c r="B162" t="s">
        <v>100</v>
      </c>
    </row>
    <row r="163" spans="2:21" ht="13.75" thickBot="1" x14ac:dyDescent="0.2">
      <c r="M163" s="26" t="s">
        <v>101</v>
      </c>
      <c r="N163" s="26"/>
    </row>
    <row r="164" spans="2:21" x14ac:dyDescent="0.15">
      <c r="B164" s="26" t="s">
        <v>101</v>
      </c>
      <c r="C164" s="26"/>
      <c r="M164" t="s">
        <v>102</v>
      </c>
      <c r="N164">
        <v>0.76128262441564432</v>
      </c>
    </row>
    <row r="165" spans="2:21" x14ac:dyDescent="0.15">
      <c r="B165" t="s">
        <v>102</v>
      </c>
      <c r="C165">
        <v>0.71072503647316931</v>
      </c>
      <c r="M165" t="s">
        <v>103</v>
      </c>
      <c r="N165">
        <v>0.57955123423717103</v>
      </c>
    </row>
    <row r="166" spans="2:21" x14ac:dyDescent="0.15">
      <c r="B166" t="s">
        <v>103</v>
      </c>
      <c r="C166">
        <v>0.50513007746978789</v>
      </c>
      <c r="M166" t="s">
        <v>104</v>
      </c>
      <c r="N166">
        <v>0.56043992670249698</v>
      </c>
    </row>
    <row r="167" spans="2:21" x14ac:dyDescent="0.15">
      <c r="B167" t="s">
        <v>104</v>
      </c>
      <c r="C167">
        <v>0.48263599008205099</v>
      </c>
      <c r="M167" t="s">
        <v>105</v>
      </c>
      <c r="N167">
        <v>2.523116341191212E-2</v>
      </c>
    </row>
    <row r="168" spans="2:21" ht="13.75" thickBot="1" x14ac:dyDescent="0.2">
      <c r="B168" t="s">
        <v>105</v>
      </c>
      <c r="C168">
        <v>1.7563222685944114E-2</v>
      </c>
      <c r="M168" s="25" t="s">
        <v>106</v>
      </c>
      <c r="N168" s="25">
        <v>24</v>
      </c>
    </row>
    <row r="169" spans="2:21" ht="13.75" thickBot="1" x14ac:dyDescent="0.2">
      <c r="B169" s="25" t="s">
        <v>106</v>
      </c>
      <c r="C169" s="25">
        <v>24</v>
      </c>
    </row>
    <row r="170" spans="2:21" ht="13.75" thickBot="1" x14ac:dyDescent="0.2">
      <c r="M170" t="s">
        <v>107</v>
      </c>
    </row>
    <row r="171" spans="2:21" ht="13.75" thickBot="1" x14ac:dyDescent="0.2">
      <c r="B171" t="s">
        <v>107</v>
      </c>
      <c r="M171" s="27"/>
      <c r="N171" s="27" t="s">
        <v>112</v>
      </c>
      <c r="O171" s="27" t="s">
        <v>113</v>
      </c>
      <c r="P171" s="27" t="s">
        <v>114</v>
      </c>
      <c r="Q171" s="27" t="s">
        <v>115</v>
      </c>
      <c r="R171" s="27" t="s">
        <v>116</v>
      </c>
    </row>
    <row r="172" spans="2:21" x14ac:dyDescent="0.15">
      <c r="B172" s="27"/>
      <c r="C172" s="27" t="s">
        <v>112</v>
      </c>
      <c r="D172" s="27" t="s">
        <v>113</v>
      </c>
      <c r="E172" s="27" t="s">
        <v>114</v>
      </c>
      <c r="F172" s="27" t="s">
        <v>115</v>
      </c>
      <c r="G172" s="27" t="s">
        <v>116</v>
      </c>
      <c r="M172" t="s">
        <v>108</v>
      </c>
      <c r="N172">
        <v>1</v>
      </c>
      <c r="O172">
        <v>1.9305274741977185E-2</v>
      </c>
      <c r="P172">
        <v>1.9305274741977185E-2</v>
      </c>
      <c r="Q172">
        <v>30.325043599747378</v>
      </c>
      <c r="R172">
        <v>1.5587224291579997E-5</v>
      </c>
    </row>
    <row r="173" spans="2:21" x14ac:dyDescent="0.15">
      <c r="B173" t="s">
        <v>108</v>
      </c>
      <c r="C173">
        <v>1</v>
      </c>
      <c r="D173">
        <v>6.9269693589907224E-3</v>
      </c>
      <c r="E173">
        <v>6.9269693589907224E-3</v>
      </c>
      <c r="F173">
        <v>22.45612674845254</v>
      </c>
      <c r="G173">
        <v>9.9353071164936339E-5</v>
      </c>
      <c r="M173" t="s">
        <v>109</v>
      </c>
      <c r="N173">
        <v>22</v>
      </c>
      <c r="O173">
        <v>1.4005455356609485E-2</v>
      </c>
      <c r="P173">
        <v>6.366116071186129E-4</v>
      </c>
    </row>
    <row r="174" spans="2:21" ht="13.75" thickBot="1" x14ac:dyDescent="0.2">
      <c r="B174" t="s">
        <v>109</v>
      </c>
      <c r="C174">
        <v>22</v>
      </c>
      <c r="D174">
        <v>6.7862694045533641E-3</v>
      </c>
      <c r="E174">
        <v>3.0846679111606201E-4</v>
      </c>
      <c r="M174" s="25" t="s">
        <v>110</v>
      </c>
      <c r="N174" s="25">
        <v>23</v>
      </c>
      <c r="O174" s="25">
        <v>3.331073009858667E-2</v>
      </c>
      <c r="P174" s="25"/>
      <c r="Q174" s="25"/>
      <c r="R174" s="25"/>
    </row>
    <row r="175" spans="2:21" ht="13.75" thickBot="1" x14ac:dyDescent="0.2">
      <c r="B175" s="25" t="s">
        <v>110</v>
      </c>
      <c r="C175" s="25">
        <v>23</v>
      </c>
      <c r="D175" s="25">
        <v>1.3713238763544086E-2</v>
      </c>
      <c r="E175" s="25"/>
      <c r="F175" s="25"/>
      <c r="G175" s="25"/>
    </row>
    <row r="176" spans="2:21" ht="13.75" thickBot="1" x14ac:dyDescent="0.2">
      <c r="M176" s="27"/>
      <c r="N176" s="27" t="s">
        <v>117</v>
      </c>
      <c r="O176" s="27" t="s">
        <v>105</v>
      </c>
      <c r="P176" s="27" t="s">
        <v>118</v>
      </c>
      <c r="Q176" s="27" t="s">
        <v>119</v>
      </c>
      <c r="R176" s="27" t="s">
        <v>120</v>
      </c>
      <c r="S176" s="27" t="s">
        <v>121</v>
      </c>
      <c r="T176" s="27" t="s">
        <v>122</v>
      </c>
      <c r="U176" s="27" t="s">
        <v>123</v>
      </c>
    </row>
    <row r="177" spans="2:21" x14ac:dyDescent="0.15">
      <c r="B177" s="27"/>
      <c r="C177" s="27" t="s">
        <v>117</v>
      </c>
      <c r="D177" s="27" t="s">
        <v>105</v>
      </c>
      <c r="E177" s="27" t="s">
        <v>118</v>
      </c>
      <c r="F177" s="27" t="s">
        <v>119</v>
      </c>
      <c r="G177" s="27" t="s">
        <v>120</v>
      </c>
      <c r="H177" s="27" t="s">
        <v>121</v>
      </c>
      <c r="I177" s="27" t="s">
        <v>122</v>
      </c>
      <c r="J177" s="27" t="s">
        <v>123</v>
      </c>
      <c r="M177" t="s">
        <v>111</v>
      </c>
      <c r="N177">
        <v>-8.7091145696440765E-4</v>
      </c>
      <c r="O177">
        <v>5.1505653584715426E-3</v>
      </c>
      <c r="P177">
        <v>-0.16909045829929148</v>
      </c>
      <c r="Q177">
        <v>0.86727056618696163</v>
      </c>
      <c r="R177">
        <v>-1.1552530238377984E-2</v>
      </c>
      <c r="S177">
        <v>9.810707324449169E-3</v>
      </c>
      <c r="T177">
        <v>-1.1552530238377984E-2</v>
      </c>
      <c r="U177">
        <v>9.810707324449169E-3</v>
      </c>
    </row>
    <row r="178" spans="2:21" ht="13.75" thickBot="1" x14ac:dyDescent="0.2">
      <c r="B178" t="s">
        <v>111</v>
      </c>
      <c r="C178">
        <v>-7.2803011054941842E-4</v>
      </c>
      <c r="D178">
        <v>3.5854232612017698E-3</v>
      </c>
      <c r="E178">
        <v>-0.20305276602277517</v>
      </c>
      <c r="F178">
        <v>0.8409600672312213</v>
      </c>
      <c r="G178">
        <v>-8.1637428489923902E-3</v>
      </c>
      <c r="H178">
        <v>6.7076826278935527E-3</v>
      </c>
      <c r="I178">
        <v>-8.1637428489923902E-3</v>
      </c>
      <c r="J178">
        <v>6.7076826278935527E-3</v>
      </c>
      <c r="M178" s="25" t="s">
        <v>124</v>
      </c>
      <c r="N178" s="25">
        <v>-1.1461140633675031</v>
      </c>
      <c r="O178" s="25">
        <v>0.20812637717436844</v>
      </c>
      <c r="P178" s="25">
        <v>-5.5068179196108709</v>
      </c>
      <c r="Q178" s="25">
        <v>1.5587224291579946E-5</v>
      </c>
      <c r="R178" s="25">
        <v>-1.5777417517098611</v>
      </c>
      <c r="S178" s="25">
        <v>-0.71448637502514523</v>
      </c>
      <c r="T178" s="25">
        <v>-1.5777417517098611</v>
      </c>
      <c r="U178" s="25">
        <v>-0.71448637502514523</v>
      </c>
    </row>
    <row r="179" spans="2:21" ht="13.75" thickBot="1" x14ac:dyDescent="0.2">
      <c r="B179" s="25" t="s">
        <v>124</v>
      </c>
      <c r="C179" s="25">
        <v>-0.98961348015200901</v>
      </c>
      <c r="D179" s="25">
        <v>0.20883254299744322</v>
      </c>
      <c r="E179" s="25">
        <v>-4.7387895868515333</v>
      </c>
      <c r="F179" s="25">
        <v>9.93530711649368E-5</v>
      </c>
      <c r="G179" s="25">
        <v>-1.422705666776316</v>
      </c>
      <c r="H179" s="25">
        <v>-0.55652129352770208</v>
      </c>
      <c r="I179" s="25">
        <v>-1.422705666776316</v>
      </c>
      <c r="J179" s="25">
        <v>-0.55652129352770208</v>
      </c>
    </row>
    <row r="250" spans="5:6" x14ac:dyDescent="0.15">
      <c r="E250" s="17"/>
      <c r="F250" s="17"/>
    </row>
  </sheetData>
  <phoneticPr fontId="5"/>
  <pageMargins left="0.7" right="0.7" top="0.75" bottom="0.75" header="0.3" footer="0.3"/>
  <pageSetup paperSize="9" orientation="portrait" verticalDpi="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T250"/>
  <sheetViews>
    <sheetView workbookViewId="0">
      <pane xSplit="1" ySplit="2" topLeftCell="L3" activePane="bottomRight" state="frozen"/>
      <selection pane="topRight" activeCell="B1" sqref="B1"/>
      <selection pane="bottomLeft" activeCell="A3" sqref="A3"/>
      <selection pane="bottomRight" activeCell="Z4" sqref="Z4:AC28"/>
    </sheetView>
  </sheetViews>
  <sheetFormatPr defaultRowHeight="13.1" x14ac:dyDescent="0.15"/>
  <cols>
    <col min="13" max="13" width="10.88671875" customWidth="1"/>
    <col min="40" max="40" width="12.44140625" bestFit="1" customWidth="1"/>
    <col min="44" max="44" width="12.44140625" bestFit="1" customWidth="1"/>
  </cols>
  <sheetData>
    <row r="1" spans="1:40" ht="39.299999999999997" x14ac:dyDescent="0.15">
      <c r="B1" s="21" t="s">
        <v>1</v>
      </c>
      <c r="C1" s="20" t="s">
        <v>2</v>
      </c>
      <c r="D1" s="20" t="s">
        <v>3</v>
      </c>
      <c r="E1" s="21" t="s">
        <v>4</v>
      </c>
      <c r="F1" s="20" t="s">
        <v>5</v>
      </c>
      <c r="G1" s="20" t="s">
        <v>6</v>
      </c>
      <c r="H1" s="20" t="s">
        <v>7</v>
      </c>
      <c r="I1" s="20" t="s">
        <v>8</v>
      </c>
      <c r="J1" s="21" t="s">
        <v>9</v>
      </c>
      <c r="K1" s="22" t="s">
        <v>10</v>
      </c>
      <c r="L1" s="22"/>
      <c r="M1" s="22" t="s">
        <v>196</v>
      </c>
      <c r="N1" s="22" t="s">
        <v>199</v>
      </c>
      <c r="O1" s="22" t="s">
        <v>198</v>
      </c>
      <c r="P1" s="22" t="s">
        <v>171</v>
      </c>
      <c r="Q1" s="22" t="s">
        <v>172</v>
      </c>
      <c r="R1" s="20" t="s">
        <v>174</v>
      </c>
      <c r="S1" s="22" t="s">
        <v>89</v>
      </c>
      <c r="T1" s="22" t="s">
        <v>95</v>
      </c>
      <c r="U1" s="22" t="s">
        <v>88</v>
      </c>
      <c r="V1" s="22" t="s">
        <v>459</v>
      </c>
      <c r="W1" s="22" t="s">
        <v>181</v>
      </c>
      <c r="X1" s="22" t="s">
        <v>184</v>
      </c>
      <c r="Y1" s="22" t="s">
        <v>93</v>
      </c>
      <c r="Z1" s="20" t="s">
        <v>154</v>
      </c>
      <c r="AA1" s="22" t="s">
        <v>97</v>
      </c>
      <c r="AB1" s="22" t="s">
        <v>159</v>
      </c>
      <c r="AC1" s="22" t="s">
        <v>139</v>
      </c>
      <c r="AE1" s="22" t="s">
        <v>202</v>
      </c>
      <c r="AF1" s="22" t="s">
        <v>203</v>
      </c>
      <c r="AG1" s="22" t="s">
        <v>204</v>
      </c>
      <c r="AH1" t="s">
        <v>208</v>
      </c>
      <c r="AM1" s="70" t="s">
        <v>272</v>
      </c>
      <c r="AN1" t="s">
        <v>270</v>
      </c>
    </row>
    <row r="2" spans="1:40" x14ac:dyDescent="0.15">
      <c r="B2" s="6" t="s">
        <v>14</v>
      </c>
      <c r="C2" s="6" t="s">
        <v>14</v>
      </c>
      <c r="D2" s="6"/>
      <c r="E2" s="6" t="s">
        <v>14</v>
      </c>
      <c r="F2" s="6" t="s">
        <v>14</v>
      </c>
      <c r="G2" s="6" t="s">
        <v>14</v>
      </c>
      <c r="H2" s="6" t="s">
        <v>14</v>
      </c>
      <c r="I2" s="6" t="s">
        <v>14</v>
      </c>
      <c r="J2" s="6" t="s">
        <v>14</v>
      </c>
      <c r="K2" s="6" t="s">
        <v>14</v>
      </c>
      <c r="P2" s="18"/>
      <c r="Q2" s="51"/>
      <c r="R2" s="18"/>
      <c r="S2" t="s">
        <v>185</v>
      </c>
      <c r="T2" t="s">
        <v>185</v>
      </c>
      <c r="U2" t="s">
        <v>131</v>
      </c>
      <c r="V2" t="s">
        <v>131</v>
      </c>
      <c r="W2" t="s">
        <v>185</v>
      </c>
      <c r="X2" t="s">
        <v>185</v>
      </c>
      <c r="Y2" t="s">
        <v>185</v>
      </c>
      <c r="AN2" t="s">
        <v>279</v>
      </c>
    </row>
    <row r="3" spans="1:40" ht="13.6" x14ac:dyDescent="0.15">
      <c r="A3" s="9">
        <v>1990</v>
      </c>
      <c r="B3">
        <v>0.77750580955110804</v>
      </c>
      <c r="C3">
        <v>0</v>
      </c>
      <c r="D3">
        <v>0.7775058095511076</v>
      </c>
      <c r="E3">
        <v>0</v>
      </c>
      <c r="F3">
        <v>36154.851279039998</v>
      </c>
      <c r="G3">
        <v>0</v>
      </c>
      <c r="H3">
        <v>1.3127476198709093E-2</v>
      </c>
      <c r="I3">
        <v>1.3127476198709093E-2</v>
      </c>
      <c r="J3">
        <v>1352.3447809972802</v>
      </c>
      <c r="K3">
        <v>0</v>
      </c>
      <c r="M3" s="53">
        <f t="shared" ref="M3:M28" si="0">F3/J3</f>
        <v>26.734936080707005</v>
      </c>
      <c r="N3">
        <f t="shared" ref="N3:N28" si="1">LN(F3)</f>
        <v>10.495566417173404</v>
      </c>
      <c r="O3">
        <f t="shared" ref="O3:O28" si="2">LN(M3)</f>
        <v>3.2859711775508949</v>
      </c>
      <c r="P3">
        <v>50.1</v>
      </c>
      <c r="Q3">
        <v>55.8</v>
      </c>
      <c r="R3">
        <v>118.3</v>
      </c>
      <c r="S3" s="28">
        <v>1.9068874859467937</v>
      </c>
      <c r="T3">
        <v>20.096645325611</v>
      </c>
      <c r="U3">
        <v>413636</v>
      </c>
      <c r="W3" s="29">
        <f t="shared" ref="W3:W28" si="3">S3/P3</f>
        <v>3.8061626466003862E-2</v>
      </c>
      <c r="X3">
        <f t="shared" ref="X3:X28" si="4">T3/R3</f>
        <v>0.16987865871184277</v>
      </c>
      <c r="Y3">
        <f t="shared" ref="Y3:Y43" si="5">(W3*F3+X3*J3)/(F3+J3)</f>
        <v>4.2814369788081806E-2</v>
      </c>
      <c r="Z3">
        <f t="shared" ref="Z3:Z28" si="6">1-AB3</f>
        <v>0.96394439139538457</v>
      </c>
      <c r="AB3">
        <f t="shared" ref="AB3:AB45" si="7">1/(1+EXP(O3))</f>
        <v>3.6055608604615479E-2</v>
      </c>
      <c r="AD3" s="9">
        <v>1990</v>
      </c>
      <c r="AE3">
        <f t="shared" ref="AE3:AE28" si="8">F3+J3</f>
        <v>37507.196060037277</v>
      </c>
      <c r="AF3">
        <f t="shared" ref="AF3:AF28" si="9">LN(AE3)</f>
        <v>10.532288088483352</v>
      </c>
      <c r="AM3" s="49">
        <v>1990</v>
      </c>
      <c r="AN3">
        <f>F3*CO2原単位!$F$3*10^10</f>
        <v>0.11251559982461685</v>
      </c>
    </row>
    <row r="4" spans="1:40" ht="13.6" x14ac:dyDescent="0.15">
      <c r="A4" s="9">
        <v>1991</v>
      </c>
      <c r="B4">
        <v>0.72664094350570796</v>
      </c>
      <c r="C4">
        <v>0</v>
      </c>
      <c r="D4">
        <v>0.72664094350570796</v>
      </c>
      <c r="E4">
        <v>0</v>
      </c>
      <c r="F4">
        <v>38843.421157914097</v>
      </c>
      <c r="G4">
        <v>0</v>
      </c>
      <c r="H4">
        <v>1.3113869465054011E-2</v>
      </c>
      <c r="I4">
        <v>1.3113869465054011E-2</v>
      </c>
      <c r="J4">
        <v>1438.2223569403202</v>
      </c>
      <c r="K4">
        <v>0</v>
      </c>
      <c r="M4" s="53">
        <f t="shared" si="0"/>
        <v>27.007938633737929</v>
      </c>
      <c r="N4">
        <f t="shared" si="1"/>
        <v>10.5672940018916</v>
      </c>
      <c r="O4">
        <f t="shared" si="2"/>
        <v>3.2961308462596741</v>
      </c>
      <c r="P4">
        <v>53</v>
      </c>
      <c r="Q4">
        <v>49.5</v>
      </c>
      <c r="R4">
        <v>118.3</v>
      </c>
      <c r="S4" s="28">
        <v>1.3697336910304228</v>
      </c>
      <c r="T4">
        <v>20.305985381086131</v>
      </c>
      <c r="U4">
        <v>425040</v>
      </c>
      <c r="W4" s="29">
        <f t="shared" si="3"/>
        <v>2.5844031906234393E-2</v>
      </c>
      <c r="X4">
        <f t="shared" si="4"/>
        <v>0.17164822807342461</v>
      </c>
      <c r="Y4">
        <f t="shared" si="5"/>
        <v>3.1049848659615763E-2</v>
      </c>
      <c r="Z4">
        <f t="shared" si="6"/>
        <v>0.96429583722397139</v>
      </c>
      <c r="AA4">
        <f t="shared" ref="AA4:AA28" si="10">1-AC4</f>
        <v>0.96536596504104222</v>
      </c>
      <c r="AB4">
        <f t="shared" si="7"/>
        <v>3.5704162776028635E-2</v>
      </c>
      <c r="AC4">
        <f t="shared" ref="AC4:AC28" si="11">1/(1+EXP(C136))</f>
        <v>3.4634034958957831E-2</v>
      </c>
      <c r="AD4" s="9">
        <v>1991</v>
      </c>
      <c r="AE4">
        <f t="shared" si="8"/>
        <v>40281.643514854419</v>
      </c>
      <c r="AF4">
        <f t="shared" si="9"/>
        <v>10.603651148255681</v>
      </c>
      <c r="AG4">
        <f t="shared" ref="AG4:AG43" si="12">LN(Y3)</f>
        <v>-3.1508814900311664</v>
      </c>
      <c r="AH4">
        <f t="shared" ref="AH4:AH43" si="13">AF3</f>
        <v>10.532288088483352</v>
      </c>
      <c r="AM4" s="49">
        <v>1991</v>
      </c>
      <c r="AN4">
        <f>F4*CO2原単位!$F$3*10^10</f>
        <v>0.1208825559007794</v>
      </c>
    </row>
    <row r="5" spans="1:40" ht="13.6" x14ac:dyDescent="0.15">
      <c r="A5" s="9">
        <v>1992</v>
      </c>
      <c r="B5">
        <v>0.72664094350570796</v>
      </c>
      <c r="C5">
        <v>0</v>
      </c>
      <c r="D5">
        <v>0.72664094350570796</v>
      </c>
      <c r="E5">
        <v>0</v>
      </c>
      <c r="F5">
        <v>41000.266403183741</v>
      </c>
      <c r="G5">
        <v>0</v>
      </c>
      <c r="H5">
        <v>3.2507813014818948E-2</v>
      </c>
      <c r="I5">
        <v>3.2507813014818948E-2</v>
      </c>
      <c r="J5">
        <v>1433.5978767894001</v>
      </c>
      <c r="K5">
        <v>0</v>
      </c>
      <c r="M5" s="53">
        <f t="shared" si="0"/>
        <v>28.59955854218024</v>
      </c>
      <c r="N5">
        <f t="shared" si="1"/>
        <v>10.621333843303963</v>
      </c>
      <c r="O5">
        <f t="shared" si="2"/>
        <v>3.3533912821185736</v>
      </c>
      <c r="P5">
        <v>44</v>
      </c>
      <c r="Q5">
        <v>45.5</v>
      </c>
      <c r="R5">
        <v>118.3</v>
      </c>
      <c r="S5" s="28">
        <v>1.4068166522023848</v>
      </c>
      <c r="T5">
        <v>20.573475451970996</v>
      </c>
      <c r="U5">
        <v>426200</v>
      </c>
      <c r="W5" s="29">
        <f t="shared" si="3"/>
        <v>3.1973105731872384E-2</v>
      </c>
      <c r="X5">
        <f t="shared" si="4"/>
        <v>0.17390934447989009</v>
      </c>
      <c r="Y5">
        <f t="shared" si="5"/>
        <v>3.6768320449205229E-2</v>
      </c>
      <c r="Z5">
        <f t="shared" si="6"/>
        <v>0.96621571235344705</v>
      </c>
      <c r="AA5">
        <f t="shared" si="10"/>
        <v>0.96565984112986358</v>
      </c>
      <c r="AB5">
        <f t="shared" si="7"/>
        <v>3.3784287646552918E-2</v>
      </c>
      <c r="AC5">
        <f t="shared" si="11"/>
        <v>3.4340158870136465E-2</v>
      </c>
      <c r="AD5" s="9">
        <v>1992</v>
      </c>
      <c r="AE5">
        <f t="shared" si="8"/>
        <v>42433.864279973139</v>
      </c>
      <c r="AF5">
        <f t="shared" si="9"/>
        <v>10.655702008288655</v>
      </c>
      <c r="AG5">
        <f t="shared" si="12"/>
        <v>-3.4721613447009765</v>
      </c>
      <c r="AH5">
        <f t="shared" si="13"/>
        <v>10.603651148255681</v>
      </c>
      <c r="AM5" s="49">
        <v>1992</v>
      </c>
      <c r="AN5">
        <f>F5*CO2原単位!$F$3*10^10</f>
        <v>0.12759475987660032</v>
      </c>
    </row>
    <row r="6" spans="1:40" ht="13.6" x14ac:dyDescent="0.15">
      <c r="A6" s="9">
        <v>1993</v>
      </c>
      <c r="B6">
        <v>0.68304248689536562</v>
      </c>
      <c r="C6">
        <v>0</v>
      </c>
      <c r="D6">
        <v>0.68304248689536562</v>
      </c>
      <c r="E6">
        <v>0</v>
      </c>
      <c r="F6">
        <v>42185.813970359406</v>
      </c>
      <c r="G6">
        <v>0</v>
      </c>
      <c r="H6">
        <v>6.494557090381671E-2</v>
      </c>
      <c r="I6">
        <v>6.494557090381671E-2</v>
      </c>
      <c r="J6">
        <v>1468.9997932553999</v>
      </c>
      <c r="K6">
        <v>0</v>
      </c>
      <c r="M6" s="53">
        <f t="shared" si="0"/>
        <v>28.717372299197454</v>
      </c>
      <c r="N6">
        <f t="shared" si="1"/>
        <v>10.649839281669221</v>
      </c>
      <c r="O6">
        <f t="shared" si="2"/>
        <v>3.3575022462336799</v>
      </c>
      <c r="P6">
        <v>37.700000000000003</v>
      </c>
      <c r="Q6">
        <v>36.5</v>
      </c>
      <c r="R6">
        <v>117.3</v>
      </c>
      <c r="S6" s="28">
        <v>1.1854717396219061</v>
      </c>
      <c r="T6">
        <v>20.515325436561241</v>
      </c>
      <c r="U6">
        <v>424638</v>
      </c>
      <c r="V6">
        <f>LN(U6)</f>
        <v>12.958992320242997</v>
      </c>
      <c r="W6" s="29">
        <f t="shared" si="3"/>
        <v>3.1444873730024032E-2</v>
      </c>
      <c r="X6">
        <f t="shared" si="4"/>
        <v>0.17489621003036013</v>
      </c>
      <c r="Y6">
        <f t="shared" si="5"/>
        <v>3.6272061506118558E-2</v>
      </c>
      <c r="Z6">
        <f t="shared" si="6"/>
        <v>0.96634964929160283</v>
      </c>
      <c r="AA6">
        <f t="shared" si="10"/>
        <v>0.96743707132389922</v>
      </c>
      <c r="AB6">
        <f t="shared" si="7"/>
        <v>3.3650350708397114E-2</v>
      </c>
      <c r="AC6">
        <f t="shared" si="11"/>
        <v>3.2562928676100819E-2</v>
      </c>
      <c r="AD6" s="9">
        <v>1993</v>
      </c>
      <c r="AE6">
        <f t="shared" si="8"/>
        <v>43654.813763614809</v>
      </c>
      <c r="AF6">
        <f t="shared" si="9"/>
        <v>10.684068836140625</v>
      </c>
      <c r="AG6">
        <f t="shared" si="12"/>
        <v>-3.303118661916292</v>
      </c>
      <c r="AH6">
        <f t="shared" si="13"/>
        <v>10.655702008288655</v>
      </c>
      <c r="AM6" s="49">
        <v>1993</v>
      </c>
      <c r="AN6">
        <f>F6*CO2原単位!$F$3*10^10</f>
        <v>0.13128423973676828</v>
      </c>
    </row>
    <row r="7" spans="1:40" ht="13.6" x14ac:dyDescent="0.15">
      <c r="A7" s="9">
        <v>1994</v>
      </c>
      <c r="B7">
        <v>0.60311198310973768</v>
      </c>
      <c r="C7">
        <v>0</v>
      </c>
      <c r="D7">
        <v>0.60311198310973768</v>
      </c>
      <c r="E7">
        <v>0</v>
      </c>
      <c r="F7">
        <v>44093.847399573642</v>
      </c>
      <c r="G7">
        <v>0</v>
      </c>
      <c r="H7">
        <v>0.17939783762711659</v>
      </c>
      <c r="I7">
        <v>0.17939783762711659</v>
      </c>
      <c r="J7">
        <v>1490.53712727276</v>
      </c>
      <c r="K7">
        <v>0</v>
      </c>
      <c r="M7" s="53">
        <f t="shared" si="0"/>
        <v>29.582522026977134</v>
      </c>
      <c r="N7">
        <f t="shared" si="1"/>
        <v>10.694075536952953</v>
      </c>
      <c r="O7">
        <f t="shared" si="2"/>
        <v>3.3871837148711492</v>
      </c>
      <c r="P7">
        <v>32.700000000000003</v>
      </c>
      <c r="Q7">
        <v>32.299999999999997</v>
      </c>
      <c r="R7">
        <v>115.9</v>
      </c>
      <c r="S7" s="28">
        <v>1.1827423143127438</v>
      </c>
      <c r="T7">
        <v>19.968715291709557</v>
      </c>
      <c r="U7">
        <v>426575</v>
      </c>
      <c r="V7">
        <f t="shared" ref="V7:V43" si="14">LN(U7)</f>
        <v>12.963543480395465</v>
      </c>
      <c r="W7" s="29">
        <f t="shared" si="3"/>
        <v>3.6169489734334669E-2</v>
      </c>
      <c r="X7">
        <f t="shared" si="4"/>
        <v>0.17229262546772697</v>
      </c>
      <c r="Y7">
        <f t="shared" si="5"/>
        <v>4.0620500531067416E-2</v>
      </c>
      <c r="Z7">
        <f t="shared" si="6"/>
        <v>0.96730158490140572</v>
      </c>
      <c r="AA7">
        <f t="shared" si="10"/>
        <v>0.96751957961521085</v>
      </c>
      <c r="AB7">
        <f t="shared" si="7"/>
        <v>3.2698415098594232E-2</v>
      </c>
      <c r="AC7">
        <f t="shared" si="11"/>
        <v>3.2480420384789176E-2</v>
      </c>
      <c r="AD7" s="9">
        <v>1994</v>
      </c>
      <c r="AE7">
        <f t="shared" si="8"/>
        <v>45584.384526846399</v>
      </c>
      <c r="AF7">
        <f t="shared" si="9"/>
        <v>10.727320492268239</v>
      </c>
      <c r="AG7">
        <f t="shared" si="12"/>
        <v>-3.316707489526999</v>
      </c>
      <c r="AH7">
        <f t="shared" si="13"/>
        <v>10.684068836140625</v>
      </c>
      <c r="AM7" s="49">
        <v>1994</v>
      </c>
      <c r="AN7">
        <f>F7*CO2原単位!$F$3*10^10</f>
        <v>0.13722212962370353</v>
      </c>
    </row>
    <row r="8" spans="1:40" ht="13.6" x14ac:dyDescent="0.15">
      <c r="A8" s="9">
        <v>1995</v>
      </c>
      <c r="B8">
        <v>0.74117376237582222</v>
      </c>
      <c r="C8">
        <v>0</v>
      </c>
      <c r="D8">
        <v>0.74117376237582222</v>
      </c>
      <c r="E8">
        <v>0</v>
      </c>
      <c r="F8">
        <v>46579.038520192167</v>
      </c>
      <c r="G8">
        <v>0</v>
      </c>
      <c r="H8">
        <v>0.47645509829403482</v>
      </c>
      <c r="I8">
        <v>0.47645509829403482</v>
      </c>
      <c r="J8">
        <v>1521.1578715149601</v>
      </c>
      <c r="K8">
        <v>0</v>
      </c>
      <c r="M8" s="53">
        <f t="shared" si="0"/>
        <v>30.620778679469286</v>
      </c>
      <c r="N8">
        <f t="shared" si="1"/>
        <v>10.748905901752391</v>
      </c>
      <c r="O8">
        <f t="shared" si="2"/>
        <v>3.4216788203264801</v>
      </c>
      <c r="P8">
        <v>33.200000000000003</v>
      </c>
      <c r="Q8">
        <v>33.4</v>
      </c>
      <c r="R8">
        <v>114.5</v>
      </c>
      <c r="S8" s="28">
        <v>1.1743094040855104</v>
      </c>
      <c r="T8">
        <v>19.79426524548029</v>
      </c>
      <c r="U8">
        <v>441404</v>
      </c>
      <c r="V8">
        <f t="shared" si="14"/>
        <v>12.997715834838928</v>
      </c>
      <c r="W8" s="29">
        <f t="shared" si="3"/>
        <v>3.5370765183298507E-2</v>
      </c>
      <c r="X8">
        <f t="shared" si="4"/>
        <v>0.17287567899982786</v>
      </c>
      <c r="Y8">
        <f t="shared" si="5"/>
        <v>3.9719327096032445E-2</v>
      </c>
      <c r="Z8">
        <f t="shared" si="6"/>
        <v>0.96837522534986531</v>
      </c>
      <c r="AA8">
        <f t="shared" si="10"/>
        <v>0.96809817407678189</v>
      </c>
      <c r="AB8">
        <f t="shared" si="7"/>
        <v>3.1624774650134704E-2</v>
      </c>
      <c r="AC8">
        <f t="shared" si="11"/>
        <v>3.1901825923218073E-2</v>
      </c>
      <c r="AD8" s="9">
        <v>1995</v>
      </c>
      <c r="AE8">
        <f t="shared" si="8"/>
        <v>48100.196391707126</v>
      </c>
      <c r="AF8">
        <f t="shared" si="9"/>
        <v>10.781041539073192</v>
      </c>
      <c r="AG8">
        <f t="shared" si="12"/>
        <v>-3.2034824006244924</v>
      </c>
      <c r="AH8">
        <f t="shared" si="13"/>
        <v>10.727320492268239</v>
      </c>
      <c r="AM8" s="49">
        <v>1995</v>
      </c>
      <c r="AN8">
        <f>F8*CO2原単位!$F$3*10^10</f>
        <v>0.1449561614264373</v>
      </c>
    </row>
    <row r="9" spans="1:40" ht="13.6" x14ac:dyDescent="0.15">
      <c r="A9" s="9">
        <v>1996</v>
      </c>
      <c r="B9">
        <v>0.73390735294076526</v>
      </c>
      <c r="C9">
        <v>0</v>
      </c>
      <c r="D9">
        <v>0.73390735294076526</v>
      </c>
      <c r="E9">
        <v>0</v>
      </c>
      <c r="F9">
        <v>48660.338321045936</v>
      </c>
      <c r="G9">
        <v>0</v>
      </c>
      <c r="H9">
        <v>1.0579277220660246</v>
      </c>
      <c r="I9">
        <v>1.0579277220660246</v>
      </c>
      <c r="J9">
        <v>1518.32623419792</v>
      </c>
      <c r="K9">
        <v>0</v>
      </c>
      <c r="M9" s="53">
        <f t="shared" si="0"/>
        <v>32.048671244063392</v>
      </c>
      <c r="N9">
        <f t="shared" si="1"/>
        <v>10.792619569068089</v>
      </c>
      <c r="O9">
        <f t="shared" si="2"/>
        <v>3.4672557236636616</v>
      </c>
      <c r="P9">
        <v>38.200000000000003</v>
      </c>
      <c r="Q9">
        <v>43.9</v>
      </c>
      <c r="R9">
        <v>112.4</v>
      </c>
      <c r="S9" s="28">
        <v>1.5119148911421743</v>
      </c>
      <c r="T9">
        <v>19.480255162267618</v>
      </c>
      <c r="U9">
        <v>435505</v>
      </c>
      <c r="V9">
        <f t="shared" si="14"/>
        <v>12.984261556265045</v>
      </c>
      <c r="W9" s="29">
        <f t="shared" si="3"/>
        <v>3.9578923851889374E-2</v>
      </c>
      <c r="X9">
        <f t="shared" si="4"/>
        <v>0.17331187866786135</v>
      </c>
      <c r="Y9">
        <f t="shared" si="5"/>
        <v>4.3625469440011756E-2</v>
      </c>
      <c r="Z9">
        <f t="shared" si="6"/>
        <v>0.96974159739691101</v>
      </c>
      <c r="AA9">
        <f t="shared" si="10"/>
        <v>0.96919787329800666</v>
      </c>
      <c r="AB9">
        <f t="shared" si="7"/>
        <v>3.0258402603088989E-2</v>
      </c>
      <c r="AC9">
        <f t="shared" si="11"/>
        <v>3.0802126701993289E-2</v>
      </c>
      <c r="AD9" s="9">
        <v>1996</v>
      </c>
      <c r="AE9">
        <f t="shared" si="8"/>
        <v>50178.664555243857</v>
      </c>
      <c r="AF9">
        <f t="shared" si="9"/>
        <v>10.823345206478272</v>
      </c>
      <c r="AG9">
        <f t="shared" si="12"/>
        <v>-3.2259173811361701</v>
      </c>
      <c r="AH9">
        <f t="shared" si="13"/>
        <v>10.781041539073192</v>
      </c>
      <c r="AM9" s="49">
        <v>1996</v>
      </c>
      <c r="AN9">
        <f>F9*CO2原単位!$F$3*10^10</f>
        <v>0.15143326442156643</v>
      </c>
    </row>
    <row r="10" spans="1:40" ht="13.6" x14ac:dyDescent="0.15">
      <c r="A10" s="9">
        <v>1997</v>
      </c>
      <c r="B10">
        <v>0.78477221898616467</v>
      </c>
      <c r="C10">
        <v>0</v>
      </c>
      <c r="D10">
        <v>0.78477221898616467</v>
      </c>
      <c r="E10">
        <v>0</v>
      </c>
      <c r="F10">
        <v>50296.31817960328</v>
      </c>
      <c r="G10">
        <v>0</v>
      </c>
      <c r="H10">
        <v>1.3094738152372349</v>
      </c>
      <c r="I10">
        <v>1.3094738152372349</v>
      </c>
      <c r="J10">
        <v>1520.9097613995602</v>
      </c>
      <c r="K10">
        <v>0</v>
      </c>
      <c r="M10" s="53">
        <f t="shared" si="0"/>
        <v>33.069889783151879</v>
      </c>
      <c r="N10">
        <f t="shared" si="1"/>
        <v>10.825687156184197</v>
      </c>
      <c r="O10">
        <f t="shared" si="2"/>
        <v>3.4986231941533088</v>
      </c>
      <c r="P10">
        <v>45</v>
      </c>
      <c r="Q10">
        <v>45.1</v>
      </c>
      <c r="R10">
        <v>116.2</v>
      </c>
      <c r="S10" s="28">
        <v>1.4467315071566051</v>
      </c>
      <c r="T10">
        <v>19.747745233152489</v>
      </c>
      <c r="U10">
        <v>453586</v>
      </c>
      <c r="V10">
        <f t="shared" si="14"/>
        <v>13.024940166721839</v>
      </c>
      <c r="W10" s="29">
        <f t="shared" si="3"/>
        <v>3.2149589047924559E-2</v>
      </c>
      <c r="X10">
        <f t="shared" si="4"/>
        <v>0.169946172402345</v>
      </c>
      <c r="Y10">
        <f t="shared" si="5"/>
        <v>3.6194115878843844E-2</v>
      </c>
      <c r="Z10">
        <f t="shared" si="6"/>
        <v>0.97064856956201495</v>
      </c>
      <c r="AA10">
        <f t="shared" si="10"/>
        <v>0.97013211882665451</v>
      </c>
      <c r="AB10">
        <f t="shared" si="7"/>
        <v>2.9351430437985045E-2</v>
      </c>
      <c r="AC10">
        <f t="shared" si="11"/>
        <v>2.9867881173345458E-2</v>
      </c>
      <c r="AD10" s="9">
        <v>1997</v>
      </c>
      <c r="AE10">
        <f t="shared" si="8"/>
        <v>51817.227941002842</v>
      </c>
      <c r="AF10">
        <f t="shared" si="9"/>
        <v>10.855477958686844</v>
      </c>
      <c r="AG10">
        <f t="shared" si="12"/>
        <v>-3.1321141377148809</v>
      </c>
      <c r="AH10">
        <f t="shared" si="13"/>
        <v>10.823345206478272</v>
      </c>
      <c r="AM10" s="49">
        <v>1997</v>
      </c>
      <c r="AN10">
        <f>F10*CO2原単位!$F$3*10^10</f>
        <v>0.15652451078476978</v>
      </c>
    </row>
    <row r="11" spans="1:40" ht="13.6" x14ac:dyDescent="0.15">
      <c r="A11" s="9">
        <v>1998</v>
      </c>
      <c r="B11">
        <v>0.7775058095511076</v>
      </c>
      <c r="C11">
        <v>0</v>
      </c>
      <c r="D11">
        <v>0.7775058095511076</v>
      </c>
      <c r="E11">
        <v>0</v>
      </c>
      <c r="F11">
        <v>50535.189303124542</v>
      </c>
      <c r="G11">
        <v>0</v>
      </c>
      <c r="H11">
        <v>2.0961557832840798</v>
      </c>
      <c r="I11">
        <v>2.0961557832840798</v>
      </c>
      <c r="J11">
        <v>1524.0966648818401</v>
      </c>
      <c r="K11">
        <v>0</v>
      </c>
      <c r="M11" s="53">
        <f t="shared" si="0"/>
        <v>33.157469908276731</v>
      </c>
      <c r="N11">
        <f t="shared" si="1"/>
        <v>10.830425190482247</v>
      </c>
      <c r="O11">
        <f t="shared" si="2"/>
        <v>3.5012680278469928</v>
      </c>
      <c r="P11">
        <v>37.1</v>
      </c>
      <c r="Q11">
        <v>35.799999999999997</v>
      </c>
      <c r="R11">
        <v>110.3</v>
      </c>
      <c r="S11" s="28">
        <v>1.1340062001341706</v>
      </c>
      <c r="T11">
        <v>18.782454977350572</v>
      </c>
      <c r="U11">
        <v>449877</v>
      </c>
      <c r="V11">
        <f t="shared" si="14"/>
        <v>13.016729491050805</v>
      </c>
      <c r="W11" s="29">
        <f t="shared" si="3"/>
        <v>3.0566204855368481E-2</v>
      </c>
      <c r="X11">
        <f t="shared" si="4"/>
        <v>0.17028517658522732</v>
      </c>
      <c r="Y11">
        <f t="shared" si="5"/>
        <v>3.4656641650161746E-2</v>
      </c>
      <c r="Z11">
        <f t="shared" si="6"/>
        <v>0.97072382694955728</v>
      </c>
      <c r="AA11">
        <f t="shared" si="10"/>
        <v>0.97104057610321104</v>
      </c>
      <c r="AB11">
        <f t="shared" si="7"/>
        <v>2.9276173050442743E-2</v>
      </c>
      <c r="AC11">
        <f t="shared" si="11"/>
        <v>2.8959423896788947E-2</v>
      </c>
      <c r="AD11" s="9">
        <v>1998</v>
      </c>
      <c r="AE11">
        <f t="shared" si="8"/>
        <v>52059.285968006385</v>
      </c>
      <c r="AF11">
        <f t="shared" si="9"/>
        <v>10.86013846289565</v>
      </c>
      <c r="AG11">
        <f t="shared" si="12"/>
        <v>-3.3188587181455658</v>
      </c>
      <c r="AH11">
        <f t="shared" si="13"/>
        <v>10.855477958686844</v>
      </c>
      <c r="AM11" s="49">
        <v>1998</v>
      </c>
      <c r="AN11">
        <f>F11*CO2原単位!$F$3*10^10</f>
        <v>0.1572678889703511</v>
      </c>
    </row>
    <row r="12" spans="1:40" ht="13.6" x14ac:dyDescent="0.15">
      <c r="A12" s="9">
        <v>1999</v>
      </c>
      <c r="B12">
        <v>1.0172973209079914</v>
      </c>
      <c r="C12">
        <v>0</v>
      </c>
      <c r="D12">
        <v>1.0172973209079914</v>
      </c>
      <c r="E12">
        <v>0</v>
      </c>
      <c r="F12">
        <v>52137.417674549171</v>
      </c>
      <c r="G12">
        <v>0</v>
      </c>
      <c r="H12">
        <v>2.9659062978167041</v>
      </c>
      <c r="I12">
        <v>2.9659062978167041</v>
      </c>
      <c r="J12">
        <v>1523.1685524501602</v>
      </c>
      <c r="K12">
        <v>0</v>
      </c>
      <c r="M12" s="53">
        <f t="shared" si="0"/>
        <v>34.229578591733151</v>
      </c>
      <c r="N12">
        <f t="shared" si="1"/>
        <v>10.861638159497465</v>
      </c>
      <c r="O12">
        <f t="shared" si="2"/>
        <v>3.5330901413863574</v>
      </c>
      <c r="P12">
        <v>39.299999999999997</v>
      </c>
      <c r="Q12">
        <v>40.799999999999997</v>
      </c>
      <c r="R12">
        <v>108.3</v>
      </c>
      <c r="S12" s="28">
        <v>1.5206693264287063</v>
      </c>
      <c r="T12">
        <v>21.085195587576827</v>
      </c>
      <c r="U12">
        <v>452936</v>
      </c>
      <c r="V12">
        <f t="shared" si="14"/>
        <v>13.023506114130962</v>
      </c>
      <c r="W12" s="29">
        <f t="shared" si="3"/>
        <v>3.869387599055233E-2</v>
      </c>
      <c r="X12">
        <f t="shared" si="4"/>
        <v>0.19469248003302703</v>
      </c>
      <c r="Y12">
        <f t="shared" si="5"/>
        <v>4.3121933613673627E-2</v>
      </c>
      <c r="Z12">
        <f t="shared" si="6"/>
        <v>0.9716147612326349</v>
      </c>
      <c r="AA12">
        <f t="shared" si="10"/>
        <v>0.97105823202705366</v>
      </c>
      <c r="AB12">
        <f t="shared" si="7"/>
        <v>2.8385238767365116E-2</v>
      </c>
      <c r="AC12">
        <f t="shared" si="11"/>
        <v>2.8941767972946352E-2</v>
      </c>
      <c r="AD12" s="9">
        <v>1999</v>
      </c>
      <c r="AE12">
        <f t="shared" si="8"/>
        <v>53660.58622699933</v>
      </c>
      <c r="AF12">
        <f t="shared" si="9"/>
        <v>10.890434048761522</v>
      </c>
      <c r="AG12">
        <f t="shared" si="12"/>
        <v>-3.3622658934988006</v>
      </c>
      <c r="AH12">
        <f t="shared" si="13"/>
        <v>10.86013846289565</v>
      </c>
      <c r="AM12" s="49">
        <v>1999</v>
      </c>
      <c r="AN12">
        <f>F12*CO2原単位!$F$3*10^10</f>
        <v>0.16225409911613511</v>
      </c>
    </row>
    <row r="13" spans="1:40" ht="13.6" x14ac:dyDescent="0.15">
      <c r="A13" s="9">
        <v>2000</v>
      </c>
      <c r="B13">
        <v>1.0873222035088002</v>
      </c>
      <c r="C13">
        <v>0</v>
      </c>
      <c r="D13">
        <v>1.0873222035088002</v>
      </c>
      <c r="E13">
        <v>0</v>
      </c>
      <c r="F13">
        <v>52288.671617308471</v>
      </c>
      <c r="G13">
        <v>0</v>
      </c>
      <c r="H13">
        <v>4.0993893625275293</v>
      </c>
      <c r="I13">
        <v>4.0993893625275293</v>
      </c>
      <c r="J13">
        <v>1514.1954802766402</v>
      </c>
      <c r="K13">
        <v>0</v>
      </c>
      <c r="M13" s="53">
        <f t="shared" si="0"/>
        <v>34.532312570207544</v>
      </c>
      <c r="N13">
        <f t="shared" si="1"/>
        <v>10.864535022715451</v>
      </c>
      <c r="O13">
        <f t="shared" si="2"/>
        <v>3.54189548194263</v>
      </c>
      <c r="P13">
        <v>50.2</v>
      </c>
      <c r="Q13">
        <v>57.5</v>
      </c>
      <c r="R13">
        <v>109</v>
      </c>
      <c r="S13" s="28">
        <v>2.0588940943374814</v>
      </c>
      <c r="T13">
        <v>21.096825590658785</v>
      </c>
      <c r="U13">
        <v>464337</v>
      </c>
      <c r="V13">
        <f t="shared" si="14"/>
        <v>13.048365860688643</v>
      </c>
      <c r="W13" s="29">
        <f t="shared" si="3"/>
        <v>4.101382658042791E-2</v>
      </c>
      <c r="X13">
        <f t="shared" si="4"/>
        <v>0.1935488586298971</v>
      </c>
      <c r="Y13">
        <f t="shared" si="5"/>
        <v>4.5306680633990515E-2</v>
      </c>
      <c r="Z13">
        <f t="shared" si="6"/>
        <v>0.97185660240874783</v>
      </c>
      <c r="AA13">
        <f t="shared" si="10"/>
        <v>0.97170185886144411</v>
      </c>
      <c r="AB13">
        <f t="shared" si="7"/>
        <v>2.8143397591252214E-2</v>
      </c>
      <c r="AC13">
        <f t="shared" si="11"/>
        <v>2.8298141138555874E-2</v>
      </c>
      <c r="AD13" s="9">
        <v>2000</v>
      </c>
      <c r="AE13">
        <f t="shared" si="8"/>
        <v>53802.867097585113</v>
      </c>
      <c r="AF13">
        <f t="shared" si="9"/>
        <v>10.893082036506595</v>
      </c>
      <c r="AG13">
        <f t="shared" si="12"/>
        <v>-3.1437235107691324</v>
      </c>
      <c r="AH13">
        <f t="shared" si="13"/>
        <v>10.890434048761522</v>
      </c>
      <c r="AM13" s="49">
        <v>2000</v>
      </c>
      <c r="AN13">
        <f>F13*CO2原単位!$F$3*10^10</f>
        <v>0.16272480850902002</v>
      </c>
    </row>
    <row r="14" spans="1:40" ht="13.6" x14ac:dyDescent="0.15">
      <c r="A14" s="9">
        <v>2001</v>
      </c>
      <c r="B14">
        <v>1.1320066776256001</v>
      </c>
      <c r="C14">
        <v>0</v>
      </c>
      <c r="D14">
        <v>1.1320066776256001</v>
      </c>
      <c r="E14">
        <v>0</v>
      </c>
      <c r="F14">
        <v>53928.831901062389</v>
      </c>
      <c r="G14">
        <v>0</v>
      </c>
      <c r="H14">
        <v>6.1809540182138658</v>
      </c>
      <c r="I14">
        <v>6.1809540182138658</v>
      </c>
      <c r="J14">
        <v>1500.1728297544803</v>
      </c>
      <c r="K14">
        <v>0</v>
      </c>
      <c r="M14" s="53">
        <f t="shared" si="0"/>
        <v>35.948412630489003</v>
      </c>
      <c r="N14">
        <f t="shared" si="1"/>
        <v>10.895420528557715</v>
      </c>
      <c r="O14">
        <f t="shared" si="2"/>
        <v>3.5820849282683875</v>
      </c>
      <c r="P14">
        <v>49.4</v>
      </c>
      <c r="Q14">
        <v>60.3</v>
      </c>
      <c r="R14">
        <v>108.6</v>
      </c>
      <c r="S14" s="28">
        <v>2.0017800058750925</v>
      </c>
      <c r="T14">
        <v>20.980525559839275</v>
      </c>
      <c r="U14">
        <v>461476</v>
      </c>
      <c r="V14">
        <f t="shared" si="14"/>
        <v>13.042185327239077</v>
      </c>
      <c r="W14" s="29">
        <f t="shared" si="3"/>
        <v>4.0521862467107136E-2</v>
      </c>
      <c r="X14">
        <f t="shared" si="4"/>
        <v>0.19319084309244269</v>
      </c>
      <c r="Y14">
        <f t="shared" si="5"/>
        <v>4.4653812116802138E-2</v>
      </c>
      <c r="Z14">
        <f t="shared" si="6"/>
        <v>0.97293523784091274</v>
      </c>
      <c r="AA14">
        <f t="shared" si="10"/>
        <v>0.9719755390519681</v>
      </c>
      <c r="AB14">
        <f t="shared" si="7"/>
        <v>2.7064762159087246E-2</v>
      </c>
      <c r="AC14">
        <f t="shared" si="11"/>
        <v>2.8024460948031914E-2</v>
      </c>
      <c r="AD14" s="9">
        <v>2001</v>
      </c>
      <c r="AE14">
        <f t="shared" si="8"/>
        <v>55429.004730816872</v>
      </c>
      <c r="AF14">
        <f t="shared" si="9"/>
        <v>10.922858286828093</v>
      </c>
      <c r="AG14">
        <f t="shared" si="12"/>
        <v>-3.0943007820025423</v>
      </c>
      <c r="AH14">
        <f t="shared" si="13"/>
        <v>10.893082036506595</v>
      </c>
      <c r="AM14" s="49">
        <v>2001</v>
      </c>
      <c r="AN14">
        <f>F14*CO2原単位!$F$3*10^10</f>
        <v>0.16782906455230431</v>
      </c>
    </row>
    <row r="15" spans="1:40" ht="13.6" x14ac:dyDescent="0.15">
      <c r="A15" s="9">
        <v>2002</v>
      </c>
      <c r="B15">
        <v>1.0873222035088002</v>
      </c>
      <c r="C15">
        <v>0</v>
      </c>
      <c r="D15">
        <v>1.0873222035088002</v>
      </c>
      <c r="E15">
        <v>0</v>
      </c>
      <c r="F15">
        <v>53945.299883216096</v>
      </c>
      <c r="G15">
        <v>0</v>
      </c>
      <c r="H15">
        <v>8.4810829487778339</v>
      </c>
      <c r="I15">
        <v>8.4810829487778339</v>
      </c>
      <c r="J15">
        <v>1505.6512903026</v>
      </c>
      <c r="K15">
        <v>0</v>
      </c>
      <c r="M15" s="53">
        <f t="shared" si="0"/>
        <v>35.828548237337465</v>
      </c>
      <c r="N15">
        <f t="shared" si="1"/>
        <v>10.895725847024879</v>
      </c>
      <c r="O15">
        <f t="shared" si="2"/>
        <v>3.5787450124199984</v>
      </c>
      <c r="P15">
        <v>52.6</v>
      </c>
      <c r="Q15">
        <v>59.7</v>
      </c>
      <c r="R15">
        <v>102.4</v>
      </c>
      <c r="S15" s="28">
        <v>2.4193545671032641</v>
      </c>
      <c r="T15">
        <v>18.863864998924225</v>
      </c>
      <c r="U15">
        <v>465682</v>
      </c>
      <c r="V15">
        <f t="shared" si="14"/>
        <v>13.051258276731103</v>
      </c>
      <c r="W15" s="29">
        <f t="shared" si="3"/>
        <v>4.5995333975347226E-2</v>
      </c>
      <c r="X15">
        <f t="shared" si="4"/>
        <v>0.18421743163011936</v>
      </c>
      <c r="Y15">
        <f t="shared" si="5"/>
        <v>4.9748457686985686E-2</v>
      </c>
      <c r="Z15">
        <f t="shared" si="6"/>
        <v>0.97284715124919907</v>
      </c>
      <c r="AA15">
        <f t="shared" si="10"/>
        <v>0.97292340815572798</v>
      </c>
      <c r="AB15">
        <f t="shared" si="7"/>
        <v>2.7152848750800915E-2</v>
      </c>
      <c r="AC15">
        <f t="shared" si="11"/>
        <v>2.7076591844272052E-2</v>
      </c>
      <c r="AD15" s="9">
        <v>2002</v>
      </c>
      <c r="AE15">
        <f t="shared" si="8"/>
        <v>55450.951173518697</v>
      </c>
      <c r="AF15">
        <f t="shared" si="9"/>
        <v>10.923254146346785</v>
      </c>
      <c r="AG15">
        <f t="shared" si="12"/>
        <v>-3.1088155975481753</v>
      </c>
      <c r="AH15">
        <f t="shared" si="13"/>
        <v>10.922858286828093</v>
      </c>
      <c r="AM15" s="49">
        <v>2002</v>
      </c>
      <c r="AN15">
        <f>F15*CO2原単位!$F$3*10^10</f>
        <v>0.16788031368829509</v>
      </c>
    </row>
    <row r="16" spans="1:40" ht="13.6" x14ac:dyDescent="0.15">
      <c r="A16" s="9">
        <v>2003</v>
      </c>
      <c r="B16">
        <v>0.97561101821680019</v>
      </c>
      <c r="C16">
        <v>0</v>
      </c>
      <c r="D16">
        <v>0.97561101821680019</v>
      </c>
      <c r="E16">
        <v>0</v>
      </c>
      <c r="F16">
        <v>53188.538865516413</v>
      </c>
      <c r="G16">
        <v>0</v>
      </c>
      <c r="H16">
        <v>10.443612937065375</v>
      </c>
      <c r="I16">
        <v>10.443612937065375</v>
      </c>
      <c r="J16">
        <v>1490.0517430469999</v>
      </c>
      <c r="K16">
        <v>0</v>
      </c>
      <c r="M16" s="53">
        <f t="shared" si="0"/>
        <v>35.695766347517178</v>
      </c>
      <c r="N16">
        <f t="shared" si="1"/>
        <v>10.881598217261599</v>
      </c>
      <c r="O16">
        <f t="shared" si="2"/>
        <v>3.5750320920478771</v>
      </c>
      <c r="P16">
        <v>53.6</v>
      </c>
      <c r="Q16">
        <v>58.3</v>
      </c>
      <c r="R16">
        <v>101.2</v>
      </c>
      <c r="S16" s="28">
        <v>2.4408799888214232</v>
      </c>
      <c r="T16">
        <v>18.956905023579832</v>
      </c>
      <c r="U16">
        <v>475360</v>
      </c>
      <c r="V16">
        <f t="shared" si="14"/>
        <v>13.071827690696434</v>
      </c>
      <c r="W16" s="29">
        <f t="shared" si="3"/>
        <v>4.5538805761593713E-2</v>
      </c>
      <c r="X16">
        <f t="shared" si="4"/>
        <v>0.18732119588517621</v>
      </c>
      <c r="Y16">
        <f t="shared" si="5"/>
        <v>4.9402531859609258E-2</v>
      </c>
      <c r="Z16">
        <f t="shared" si="6"/>
        <v>0.97274889995402258</v>
      </c>
      <c r="AA16">
        <f t="shared" si="10"/>
        <v>0.97269040080959868</v>
      </c>
      <c r="AB16">
        <f t="shared" si="7"/>
        <v>2.7251100045977365E-2</v>
      </c>
      <c r="AC16">
        <f t="shared" si="11"/>
        <v>2.7309599190401365E-2</v>
      </c>
      <c r="AD16" s="9">
        <v>2003</v>
      </c>
      <c r="AE16">
        <f t="shared" si="8"/>
        <v>54678.590608563412</v>
      </c>
      <c r="AF16">
        <f t="shared" si="9"/>
        <v>10.909227515241678</v>
      </c>
      <c r="AG16">
        <f t="shared" si="12"/>
        <v>-3.0007758171247039</v>
      </c>
      <c r="AH16">
        <f t="shared" si="13"/>
        <v>10.923254146346785</v>
      </c>
      <c r="AM16" s="49">
        <v>2003</v>
      </c>
      <c r="AN16">
        <f>F16*CO2原単位!$F$3*10^10</f>
        <v>0.16552523776298686</v>
      </c>
    </row>
    <row r="17" spans="1:40" ht="13.6" x14ac:dyDescent="0.15">
      <c r="A17" s="9">
        <v>2004</v>
      </c>
      <c r="B17">
        <v>0.96816360586400008</v>
      </c>
      <c r="C17">
        <v>0</v>
      </c>
      <c r="D17">
        <v>0.96816360586400008</v>
      </c>
      <c r="E17">
        <v>0</v>
      </c>
      <c r="F17">
        <v>51294.578423604777</v>
      </c>
      <c r="G17">
        <v>0</v>
      </c>
      <c r="H17">
        <v>11.784394958721881</v>
      </c>
      <c r="I17">
        <v>11.784394958721881</v>
      </c>
      <c r="J17">
        <v>1515.7099409810403</v>
      </c>
      <c r="K17">
        <v>0</v>
      </c>
      <c r="M17" s="53">
        <f t="shared" si="0"/>
        <v>33.841948935430523</v>
      </c>
      <c r="N17">
        <f t="shared" si="1"/>
        <v>10.845340341823546</v>
      </c>
      <c r="O17">
        <f t="shared" si="2"/>
        <v>3.5217011257341957</v>
      </c>
      <c r="P17">
        <v>61</v>
      </c>
      <c r="Q17">
        <v>61.7</v>
      </c>
      <c r="R17">
        <v>100</v>
      </c>
      <c r="S17" s="28">
        <v>2.7698579348873804</v>
      </c>
      <c r="T17">
        <v>18.259104838662786</v>
      </c>
      <c r="U17">
        <v>482632</v>
      </c>
      <c r="V17">
        <f t="shared" si="14"/>
        <v>13.08700973747586</v>
      </c>
      <c r="W17" s="29">
        <f t="shared" si="3"/>
        <v>4.5407507129301319E-2</v>
      </c>
      <c r="X17">
        <f t="shared" si="4"/>
        <v>0.18259104838662787</v>
      </c>
      <c r="Y17">
        <f t="shared" si="5"/>
        <v>4.93448167646365E-2</v>
      </c>
      <c r="Z17">
        <f t="shared" si="6"/>
        <v>0.97129896488129264</v>
      </c>
      <c r="AA17">
        <f t="shared" si="10"/>
        <v>0.97248572147691015</v>
      </c>
      <c r="AB17">
        <f t="shared" si="7"/>
        <v>2.8701035118707356E-2</v>
      </c>
      <c r="AC17">
        <f t="shared" si="11"/>
        <v>2.7514278523089904E-2</v>
      </c>
      <c r="AD17" s="9">
        <v>2004</v>
      </c>
      <c r="AE17">
        <f t="shared" si="8"/>
        <v>52810.288364585816</v>
      </c>
      <c r="AF17">
        <f t="shared" si="9"/>
        <v>10.87446130610239</v>
      </c>
      <c r="AG17">
        <f t="shared" si="12"/>
        <v>-3.0077536038827994</v>
      </c>
      <c r="AH17">
        <f t="shared" si="13"/>
        <v>10.909227515241678</v>
      </c>
      <c r="AM17" s="49">
        <v>2004</v>
      </c>
      <c r="AN17">
        <f>F17*CO2原単位!$F$3*10^10</f>
        <v>0.15963114367527795</v>
      </c>
    </row>
    <row r="18" spans="1:40" ht="13.6" x14ac:dyDescent="0.15">
      <c r="A18" s="9">
        <v>2005</v>
      </c>
      <c r="B18">
        <v>0.88503816497880017</v>
      </c>
      <c r="C18">
        <v>0</v>
      </c>
      <c r="D18">
        <v>0.88503816497880017</v>
      </c>
      <c r="E18">
        <v>0</v>
      </c>
      <c r="F18">
        <v>49655.787731818789</v>
      </c>
      <c r="G18">
        <v>0</v>
      </c>
      <c r="H18">
        <v>14.125971270676837</v>
      </c>
      <c r="I18">
        <v>14.125971270676837</v>
      </c>
      <c r="J18">
        <v>1540.43065247904</v>
      </c>
      <c r="K18">
        <v>0</v>
      </c>
      <c r="M18" s="53">
        <f t="shared" si="0"/>
        <v>32.235003667258198</v>
      </c>
      <c r="N18">
        <f t="shared" si="1"/>
        <v>10.812870233310282</v>
      </c>
      <c r="O18">
        <f t="shared" si="2"/>
        <v>3.4730529325289239</v>
      </c>
      <c r="P18">
        <v>85.3</v>
      </c>
      <c r="Q18">
        <v>76.2</v>
      </c>
      <c r="R18">
        <v>98.4</v>
      </c>
      <c r="S18" s="28">
        <v>4.2317373055412082</v>
      </c>
      <c r="T18">
        <v>25.62089678953765</v>
      </c>
      <c r="U18">
        <v>492688</v>
      </c>
      <c r="V18">
        <f t="shared" si="14"/>
        <v>13.107631392643814</v>
      </c>
      <c r="W18" s="29">
        <f t="shared" si="3"/>
        <v>4.9610050475277938E-2</v>
      </c>
      <c r="X18">
        <f t="shared" si="4"/>
        <v>0.26037496737335009</v>
      </c>
      <c r="Y18">
        <f t="shared" si="5"/>
        <v>5.5951705165862772E-2</v>
      </c>
      <c r="Z18">
        <f t="shared" si="6"/>
        <v>0.96991124147264163</v>
      </c>
      <c r="AA18">
        <f t="shared" si="10"/>
        <v>0.97094868683860824</v>
      </c>
      <c r="AB18">
        <f t="shared" si="7"/>
        <v>3.0088758527358324E-2</v>
      </c>
      <c r="AC18">
        <f t="shared" si="11"/>
        <v>2.9051313161391791E-2</v>
      </c>
      <c r="AD18" s="9">
        <v>2005</v>
      </c>
      <c r="AE18">
        <f t="shared" si="8"/>
        <v>51196.218384297827</v>
      </c>
      <c r="AF18">
        <f t="shared" si="9"/>
        <v>10.843420948618155</v>
      </c>
      <c r="AG18">
        <f t="shared" si="12"/>
        <v>-3.0089225487172446</v>
      </c>
      <c r="AH18">
        <f t="shared" si="13"/>
        <v>10.87446130610239</v>
      </c>
      <c r="AM18" s="49">
        <v>2005</v>
      </c>
      <c r="AN18">
        <f>F18*CO2原単位!$F$3*10^10</f>
        <v>0.15453114986669617</v>
      </c>
    </row>
    <row r="19" spans="1:40" ht="13.6" x14ac:dyDescent="0.15">
      <c r="A19" s="9">
        <v>2006</v>
      </c>
      <c r="B19">
        <v>0.78430211368039993</v>
      </c>
      <c r="C19">
        <v>0</v>
      </c>
      <c r="D19">
        <v>0.78430211368039993</v>
      </c>
      <c r="E19">
        <v>0</v>
      </c>
      <c r="F19">
        <v>48423.195862698507</v>
      </c>
      <c r="G19">
        <v>0</v>
      </c>
      <c r="H19">
        <v>15.37561018343559</v>
      </c>
      <c r="I19">
        <v>15.37561018343559</v>
      </c>
      <c r="J19">
        <v>1516.3867612958402</v>
      </c>
      <c r="K19">
        <v>0</v>
      </c>
      <c r="M19" s="53">
        <f t="shared" si="0"/>
        <v>31.933275268980907</v>
      </c>
      <c r="N19">
        <f t="shared" si="1"/>
        <v>10.78773423126105</v>
      </c>
      <c r="O19">
        <f t="shared" si="2"/>
        <v>3.4636485780079154</v>
      </c>
      <c r="P19">
        <v>100.6</v>
      </c>
      <c r="Q19">
        <v>87.8</v>
      </c>
      <c r="R19">
        <v>99.5</v>
      </c>
      <c r="S19" s="28">
        <v>4.5483184192135626</v>
      </c>
      <c r="T19">
        <v>27.063017171699549</v>
      </c>
      <c r="U19">
        <v>499646</v>
      </c>
      <c r="V19">
        <f t="shared" si="14"/>
        <v>13.121655126653968</v>
      </c>
      <c r="W19" s="29">
        <f t="shared" si="3"/>
        <v>4.5211912715840588E-2</v>
      </c>
      <c r="X19">
        <f t="shared" si="4"/>
        <v>0.27199012232863867</v>
      </c>
      <c r="Y19">
        <f t="shared" si="5"/>
        <v>5.2097902881124723E-2</v>
      </c>
      <c r="Z19">
        <f t="shared" si="6"/>
        <v>0.96963557399522071</v>
      </c>
      <c r="AA19">
        <f t="shared" si="10"/>
        <v>0.96951315593305221</v>
      </c>
      <c r="AB19">
        <f t="shared" si="7"/>
        <v>3.036442600477934E-2</v>
      </c>
      <c r="AC19">
        <f t="shared" si="11"/>
        <v>3.0486844066947752E-2</v>
      </c>
      <c r="AD19" s="9">
        <v>2006</v>
      </c>
      <c r="AE19">
        <f t="shared" si="8"/>
        <v>49939.582623994349</v>
      </c>
      <c r="AF19">
        <f t="shared" si="9"/>
        <v>10.818569206249668</v>
      </c>
      <c r="AG19">
        <f t="shared" si="12"/>
        <v>-2.883266368086947</v>
      </c>
      <c r="AH19">
        <f t="shared" si="13"/>
        <v>10.843420948618155</v>
      </c>
      <c r="AM19" s="49">
        <v>2006</v>
      </c>
      <c r="AN19">
        <f>F19*CO2原単位!$F$3*10^10</f>
        <v>0.15069526592341428</v>
      </c>
    </row>
    <row r="20" spans="1:40" ht="13.6" x14ac:dyDescent="0.15">
      <c r="A20" s="9">
        <v>2007</v>
      </c>
      <c r="B20">
        <v>0.8130838426228002</v>
      </c>
      <c r="C20">
        <v>0</v>
      </c>
      <c r="D20">
        <v>0.8130838426228002</v>
      </c>
      <c r="E20">
        <v>0</v>
      </c>
      <c r="F20">
        <v>48158.313934985337</v>
      </c>
      <c r="G20">
        <v>0</v>
      </c>
      <c r="H20">
        <v>16.064788230214475</v>
      </c>
      <c r="I20">
        <v>16.064788230214475</v>
      </c>
      <c r="J20">
        <v>1529.6096550480202</v>
      </c>
      <c r="K20">
        <v>0</v>
      </c>
      <c r="M20" s="53">
        <f t="shared" si="0"/>
        <v>31.484054625343919</v>
      </c>
      <c r="N20">
        <f t="shared" si="1"/>
        <v>10.782249069714231</v>
      </c>
      <c r="O20">
        <f t="shared" si="2"/>
        <v>3.4494812152978804</v>
      </c>
      <c r="P20">
        <v>120.1</v>
      </c>
      <c r="Q20">
        <v>100.3</v>
      </c>
      <c r="R20">
        <v>100.7</v>
      </c>
      <c r="S20" s="28">
        <v>5.8219208728039664</v>
      </c>
      <c r="T20">
        <v>26.958347143961994</v>
      </c>
      <c r="U20">
        <v>505507</v>
      </c>
      <c r="V20">
        <f t="shared" si="14"/>
        <v>13.133317165022353</v>
      </c>
      <c r="W20" s="29">
        <f t="shared" si="3"/>
        <v>4.8475610930923951E-2</v>
      </c>
      <c r="X20">
        <f t="shared" si="4"/>
        <v>0.26770950490528295</v>
      </c>
      <c r="Y20">
        <f t="shared" si="5"/>
        <v>5.5224580433127467E-2</v>
      </c>
      <c r="Z20">
        <f t="shared" si="6"/>
        <v>0.96921566560783323</v>
      </c>
      <c r="AA20">
        <f t="shared" si="10"/>
        <v>0.96915428054512642</v>
      </c>
      <c r="AB20">
        <f t="shared" si="7"/>
        <v>3.0784334392166803E-2</v>
      </c>
      <c r="AC20">
        <f t="shared" si="11"/>
        <v>3.0845719454873573E-2</v>
      </c>
      <c r="AD20" s="9">
        <v>2007</v>
      </c>
      <c r="AE20">
        <f t="shared" si="8"/>
        <v>49687.923590033359</v>
      </c>
      <c r="AF20">
        <f t="shared" si="9"/>
        <v>10.813517196442781</v>
      </c>
      <c r="AG20">
        <f t="shared" si="12"/>
        <v>-2.9546305828347701</v>
      </c>
      <c r="AH20">
        <f t="shared" si="13"/>
        <v>10.818569206249668</v>
      </c>
      <c r="AM20" s="49">
        <v>2007</v>
      </c>
      <c r="AN20">
        <f>F20*CO2原単位!$F$3*10^10</f>
        <v>0.14987094089025818</v>
      </c>
    </row>
    <row r="21" spans="1:40" ht="13.6" x14ac:dyDescent="0.15">
      <c r="A21" s="9">
        <v>2008</v>
      </c>
      <c r="B21">
        <v>0.89942902945000003</v>
      </c>
      <c r="C21">
        <v>0</v>
      </c>
      <c r="D21">
        <v>0.89942902945000003</v>
      </c>
      <c r="E21">
        <v>0</v>
      </c>
      <c r="F21">
        <v>46518.581357928342</v>
      </c>
      <c r="G21">
        <v>0</v>
      </c>
      <c r="H21">
        <v>16.747356792251512</v>
      </c>
      <c r="I21">
        <v>16.747356792251512</v>
      </c>
      <c r="J21">
        <v>1520.6114272608002</v>
      </c>
      <c r="K21">
        <v>0</v>
      </c>
      <c r="M21" s="53">
        <f t="shared" si="0"/>
        <v>30.592024052933766</v>
      </c>
      <c r="N21">
        <f t="shared" si="1"/>
        <v>10.747607110852226</v>
      </c>
      <c r="O21">
        <f t="shared" si="2"/>
        <v>3.4207393231178242</v>
      </c>
      <c r="P21">
        <v>124.9</v>
      </c>
      <c r="Q21">
        <v>122.6</v>
      </c>
      <c r="R21">
        <v>109.5</v>
      </c>
      <c r="S21" s="28">
        <v>7.2557930921694211</v>
      </c>
      <c r="T21">
        <v>29.482057812745325</v>
      </c>
      <c r="U21">
        <v>488034</v>
      </c>
      <c r="V21">
        <f t="shared" si="14"/>
        <v>13.098140354539442</v>
      </c>
      <c r="W21" s="29">
        <f t="shared" si="3"/>
        <v>5.8092818992549408E-2</v>
      </c>
      <c r="X21">
        <f t="shared" si="4"/>
        <v>0.26924253710269702</v>
      </c>
      <c r="Y21">
        <f t="shared" si="5"/>
        <v>6.4776459070701953E-2</v>
      </c>
      <c r="Z21">
        <f t="shared" si="6"/>
        <v>0.96834644091418587</v>
      </c>
      <c r="AA21">
        <f t="shared" si="10"/>
        <v>0.9690442829355459</v>
      </c>
      <c r="AB21">
        <f t="shared" si="7"/>
        <v>3.1653559085814124E-2</v>
      </c>
      <c r="AC21">
        <f t="shared" si="11"/>
        <v>3.0955717064454092E-2</v>
      </c>
      <c r="AD21" s="9">
        <v>2008</v>
      </c>
      <c r="AE21">
        <f t="shared" si="8"/>
        <v>48039.192785189145</v>
      </c>
      <c r="AF21">
        <f t="shared" si="9"/>
        <v>10.77977247308</v>
      </c>
      <c r="AG21">
        <f t="shared" si="12"/>
        <v>-2.8963471271131014</v>
      </c>
      <c r="AH21">
        <f t="shared" si="13"/>
        <v>10.813517196442781</v>
      </c>
      <c r="AM21" s="49">
        <v>2008</v>
      </c>
      <c r="AN21">
        <f>F21*CO2原単位!$F$3*10^10</f>
        <v>0.14476801589035673</v>
      </c>
    </row>
    <row r="22" spans="1:40" ht="13.6" x14ac:dyDescent="0.15">
      <c r="A22" s="9">
        <v>2009</v>
      </c>
      <c r="B22">
        <v>1.0505331063976002</v>
      </c>
      <c r="C22">
        <v>0</v>
      </c>
      <c r="D22">
        <v>1.0505331063976002</v>
      </c>
      <c r="E22">
        <v>0</v>
      </c>
      <c r="F22">
        <v>47012.798450614871</v>
      </c>
      <c r="G22">
        <v>0</v>
      </c>
      <c r="H22">
        <v>16.539677874995114</v>
      </c>
      <c r="I22">
        <v>16.539677874995114</v>
      </c>
      <c r="J22">
        <v>1479.0986211745271</v>
      </c>
      <c r="K22">
        <v>0</v>
      </c>
      <c r="M22" s="53">
        <f t="shared" si="0"/>
        <v>31.784762542258882</v>
      </c>
      <c r="N22">
        <f t="shared" si="1"/>
        <v>10.75817515108314</v>
      </c>
      <c r="O22">
        <f t="shared" si="2"/>
        <v>3.4589870096119646</v>
      </c>
      <c r="P22">
        <v>92.3</v>
      </c>
      <c r="Q22">
        <v>87.5</v>
      </c>
      <c r="R22">
        <v>99.6</v>
      </c>
      <c r="S22" s="28">
        <v>4.206894160100731</v>
      </c>
      <c r="T22">
        <v>27.365397251830277</v>
      </c>
      <c r="U22">
        <v>477511</v>
      </c>
      <c r="V22">
        <f t="shared" si="14"/>
        <v>13.076342475286797</v>
      </c>
      <c r="W22" s="29">
        <f t="shared" si="3"/>
        <v>4.5578484941503045E-2</v>
      </c>
      <c r="X22">
        <f t="shared" si="4"/>
        <v>0.27475298445612728</v>
      </c>
      <c r="Y22">
        <f t="shared" si="5"/>
        <v>5.2568759744293612E-2</v>
      </c>
      <c r="Z22">
        <f t="shared" si="6"/>
        <v>0.96949802522708473</v>
      </c>
      <c r="AA22">
        <f t="shared" si="10"/>
        <v>0.96840528902473277</v>
      </c>
      <c r="AB22">
        <f t="shared" si="7"/>
        <v>3.0501974772915327E-2</v>
      </c>
      <c r="AC22">
        <f t="shared" si="11"/>
        <v>3.1594710975267178E-2</v>
      </c>
      <c r="AD22" s="9">
        <v>2009</v>
      </c>
      <c r="AE22">
        <f t="shared" si="8"/>
        <v>48491.897071789397</v>
      </c>
      <c r="AF22">
        <f t="shared" si="9"/>
        <v>10.789151992282958</v>
      </c>
      <c r="AG22">
        <f t="shared" si="12"/>
        <v>-2.7368130275741911</v>
      </c>
      <c r="AH22">
        <f t="shared" si="13"/>
        <v>10.77977247308</v>
      </c>
      <c r="AM22" s="49">
        <v>2009</v>
      </c>
      <c r="AN22">
        <f>F22*CO2原単位!$F$3*10^10</f>
        <v>0.14630604275701517</v>
      </c>
    </row>
    <row r="23" spans="1:40" ht="13.6" x14ac:dyDescent="0.15">
      <c r="A23" s="9">
        <v>2010</v>
      </c>
      <c r="B23">
        <v>1.0361422419264001</v>
      </c>
      <c r="C23">
        <v>0</v>
      </c>
      <c r="D23">
        <v>1.0361422419264001</v>
      </c>
      <c r="E23">
        <v>0</v>
      </c>
      <c r="F23">
        <v>46889.243419121165</v>
      </c>
      <c r="G23">
        <v>0</v>
      </c>
      <c r="H23">
        <v>15.29598472761387</v>
      </c>
      <c r="I23">
        <v>15.29598472761387</v>
      </c>
      <c r="J23">
        <v>1494.6752771974802</v>
      </c>
      <c r="K23">
        <v>0</v>
      </c>
      <c r="M23" s="53">
        <f t="shared" si="0"/>
        <v>31.370856355528012</v>
      </c>
      <c r="N23">
        <f t="shared" si="1"/>
        <v>10.75554357672465</v>
      </c>
      <c r="O23">
        <f t="shared" si="2"/>
        <v>3.4458793203804507</v>
      </c>
      <c r="P23">
        <v>103.3</v>
      </c>
      <c r="Q23">
        <v>101.6</v>
      </c>
      <c r="R23">
        <v>100.3</v>
      </c>
      <c r="S23" s="28">
        <v>4.8144211520560427</v>
      </c>
      <c r="T23">
        <v>26.307066971372752</v>
      </c>
      <c r="U23">
        <v>492833</v>
      </c>
      <c r="V23">
        <f t="shared" si="14"/>
        <v>13.107925653245154</v>
      </c>
      <c r="W23" s="29">
        <f t="shared" si="3"/>
        <v>4.6606206699477667E-2</v>
      </c>
      <c r="X23">
        <f t="shared" si="4"/>
        <v>0.2622838182589507</v>
      </c>
      <c r="Y23">
        <f t="shared" si="5"/>
        <v>5.3268916180830066E-2</v>
      </c>
      <c r="Z23">
        <f t="shared" si="6"/>
        <v>0.96910801527716672</v>
      </c>
      <c r="AA23">
        <f t="shared" si="10"/>
        <v>0.96923171798955832</v>
      </c>
      <c r="AB23">
        <f t="shared" si="7"/>
        <v>3.0891984722833221E-2</v>
      </c>
      <c r="AC23">
        <f t="shared" si="11"/>
        <v>3.0768282010441735E-2</v>
      </c>
      <c r="AD23" s="9">
        <v>2010</v>
      </c>
      <c r="AE23">
        <f t="shared" si="8"/>
        <v>48383.918696318644</v>
      </c>
      <c r="AF23">
        <f t="shared" si="9"/>
        <v>10.786922779154168</v>
      </c>
      <c r="AG23">
        <f t="shared" si="12"/>
        <v>-2.9456332568906882</v>
      </c>
      <c r="AH23">
        <f t="shared" si="13"/>
        <v>10.789151992282958</v>
      </c>
      <c r="AM23" s="49">
        <v>2010</v>
      </c>
      <c r="AN23">
        <f>F23*CO2原単位!$F$3*10^10</f>
        <v>0.14592153368041655</v>
      </c>
    </row>
    <row r="24" spans="1:40" ht="13.6" x14ac:dyDescent="0.15">
      <c r="A24" s="9">
        <v>2011</v>
      </c>
      <c r="B24">
        <v>1.0361422419264001</v>
      </c>
      <c r="C24">
        <v>0</v>
      </c>
      <c r="D24">
        <v>1.0361422419264001</v>
      </c>
      <c r="E24">
        <v>0</v>
      </c>
      <c r="F24">
        <v>46343.190862936171</v>
      </c>
      <c r="G24">
        <v>0</v>
      </c>
      <c r="H24">
        <v>13.933634394352712</v>
      </c>
      <c r="I24">
        <v>13.933634394352712</v>
      </c>
      <c r="J24">
        <v>1454.9473867194001</v>
      </c>
      <c r="K24">
        <v>0</v>
      </c>
      <c r="M24" s="53">
        <f t="shared" si="0"/>
        <v>31.852142067783156</v>
      </c>
      <c r="N24">
        <f t="shared" si="1"/>
        <v>10.7438296532536</v>
      </c>
      <c r="O24">
        <f t="shared" si="2"/>
        <v>3.4611046346321168</v>
      </c>
      <c r="P24">
        <v>126.1</v>
      </c>
      <c r="Q24">
        <v>141.6</v>
      </c>
      <c r="R24">
        <v>106.3</v>
      </c>
      <c r="S24" s="28">
        <v>6.5569474056126822</v>
      </c>
      <c r="T24">
        <v>28.621437584680965</v>
      </c>
      <c r="U24">
        <v>495054</v>
      </c>
      <c r="V24">
        <f t="shared" si="14"/>
        <v>13.112422126509937</v>
      </c>
      <c r="W24" s="29">
        <f t="shared" si="3"/>
        <v>5.1997996872424131E-2</v>
      </c>
      <c r="X24">
        <f t="shared" si="4"/>
        <v>0.26925152948900249</v>
      </c>
      <c r="Y24">
        <f t="shared" si="5"/>
        <v>5.8611067404273264E-2</v>
      </c>
      <c r="Z24">
        <f t="shared" si="6"/>
        <v>0.9695605845750721</v>
      </c>
      <c r="AA24">
        <f t="shared" si="10"/>
        <v>0.96882379805225849</v>
      </c>
      <c r="AB24">
        <f t="shared" si="7"/>
        <v>3.0439415424927865E-2</v>
      </c>
      <c r="AC24">
        <f t="shared" si="11"/>
        <v>3.11762019477415E-2</v>
      </c>
      <c r="AD24" s="9">
        <v>2011</v>
      </c>
      <c r="AE24">
        <f t="shared" si="8"/>
        <v>47798.138249655574</v>
      </c>
      <c r="AF24">
        <f t="shared" si="9"/>
        <v>10.77474196896905</v>
      </c>
      <c r="AG24">
        <f t="shared" si="12"/>
        <v>-2.9324023040302456</v>
      </c>
      <c r="AH24">
        <f t="shared" si="13"/>
        <v>10.786922779154168</v>
      </c>
      <c r="AM24" s="49">
        <v>2011</v>
      </c>
      <c r="AN24">
        <f>F24*CO2原単位!$F$3*10^10</f>
        <v>0.14422219241025791</v>
      </c>
    </row>
    <row r="25" spans="1:40" ht="13.6" x14ac:dyDescent="0.15">
      <c r="A25" s="9">
        <v>2012</v>
      </c>
      <c r="B25">
        <v>0.96418791957040006</v>
      </c>
      <c r="C25">
        <v>0</v>
      </c>
      <c r="D25">
        <v>0.96418791957040006</v>
      </c>
      <c r="E25">
        <v>0</v>
      </c>
      <c r="F25">
        <v>46710.998246183066</v>
      </c>
      <c r="G25">
        <v>0</v>
      </c>
      <c r="H25">
        <v>13.092615786133223</v>
      </c>
      <c r="I25">
        <v>13.092615786133223</v>
      </c>
      <c r="J25">
        <v>1447.8191874039601</v>
      </c>
      <c r="K25">
        <v>0</v>
      </c>
      <c r="M25" s="53">
        <f t="shared" si="0"/>
        <v>32.2630053894638</v>
      </c>
      <c r="N25">
        <f t="shared" si="1"/>
        <v>10.751734924412796</v>
      </c>
      <c r="O25">
        <f t="shared" si="2"/>
        <v>3.4739212298414901</v>
      </c>
      <c r="P25">
        <v>129.6</v>
      </c>
      <c r="Q25">
        <v>169.9</v>
      </c>
      <c r="R25">
        <v>114.4</v>
      </c>
      <c r="S25" s="28">
        <v>6.7616470660596226</v>
      </c>
      <c r="T25">
        <v>31.412638324349153</v>
      </c>
      <c r="U25">
        <v>499634</v>
      </c>
      <c r="V25">
        <f t="shared" si="14"/>
        <v>13.121631109361516</v>
      </c>
      <c r="W25" s="29">
        <f t="shared" si="3"/>
        <v>5.2173202670213137E-2</v>
      </c>
      <c r="X25">
        <f t="shared" si="4"/>
        <v>0.27458599933871636</v>
      </c>
      <c r="Y25">
        <f t="shared" si="5"/>
        <v>5.8859693985846132E-2</v>
      </c>
      <c r="Z25">
        <f t="shared" si="6"/>
        <v>0.96993657102563691</v>
      </c>
      <c r="AA25">
        <f t="shared" si="10"/>
        <v>0.96917872500164781</v>
      </c>
      <c r="AB25">
        <f t="shared" si="7"/>
        <v>3.0063428974363041E-2</v>
      </c>
      <c r="AC25">
        <f t="shared" si="11"/>
        <v>3.0821274998352213E-2</v>
      </c>
      <c r="AD25" s="9">
        <v>2012</v>
      </c>
      <c r="AE25">
        <f t="shared" si="8"/>
        <v>48158.817433587028</v>
      </c>
      <c r="AF25">
        <f t="shared" si="9"/>
        <v>10.78225952473079</v>
      </c>
      <c r="AG25">
        <f t="shared" si="12"/>
        <v>-2.8368317366774947</v>
      </c>
      <c r="AH25">
        <f t="shared" si="13"/>
        <v>10.77474196896905</v>
      </c>
      <c r="AM25" s="49">
        <v>2012</v>
      </c>
      <c r="AN25">
        <f>F25*CO2原単位!$F$3*10^10</f>
        <v>0.14536682630811437</v>
      </c>
    </row>
    <row r="26" spans="1:40" ht="13.6" x14ac:dyDescent="0.15">
      <c r="A26" s="9">
        <v>2013</v>
      </c>
      <c r="B26">
        <v>0.93778642377861221</v>
      </c>
      <c r="C26">
        <v>0</v>
      </c>
      <c r="D26">
        <v>0.93778642377861221</v>
      </c>
      <c r="E26">
        <v>0</v>
      </c>
      <c r="F26">
        <v>44708.95143676296</v>
      </c>
      <c r="G26">
        <v>0</v>
      </c>
      <c r="H26">
        <v>11.139018469604032</v>
      </c>
      <c r="I26">
        <v>11.139018469604032</v>
      </c>
      <c r="J26">
        <v>1450.65736072404</v>
      </c>
      <c r="K26">
        <v>0</v>
      </c>
      <c r="M26" s="53">
        <f t="shared" si="0"/>
        <v>30.819787392419254</v>
      </c>
      <c r="N26">
        <f t="shared" si="1"/>
        <v>10.707929016409127</v>
      </c>
      <c r="O26">
        <f t="shared" si="2"/>
        <v>3.4281569315041023</v>
      </c>
      <c r="P26">
        <v>147.4</v>
      </c>
      <c r="Q26">
        <v>199.9</v>
      </c>
      <c r="R26">
        <v>126.4</v>
      </c>
      <c r="S26" s="28">
        <v>7.6813560380596178</v>
      </c>
      <c r="T26">
        <v>34.575999162639775</v>
      </c>
      <c r="U26">
        <v>512668</v>
      </c>
      <c r="V26">
        <f t="shared" si="14"/>
        <v>13.147383741156469</v>
      </c>
      <c r="W26" s="29">
        <f t="shared" si="3"/>
        <v>5.2112320475302697E-2</v>
      </c>
      <c r="X26">
        <f t="shared" si="4"/>
        <v>0.273544297172783</v>
      </c>
      <c r="Y26">
        <f t="shared" si="5"/>
        <v>5.9071260017124851E-2</v>
      </c>
      <c r="Z26">
        <f t="shared" si="6"/>
        <v>0.96857301440555066</v>
      </c>
      <c r="AA26">
        <f t="shared" si="10"/>
        <v>0.96932753583265041</v>
      </c>
      <c r="AB26">
        <f t="shared" si="7"/>
        <v>3.1426985594449321E-2</v>
      </c>
      <c r="AC26">
        <f t="shared" si="11"/>
        <v>3.0672464167349592E-2</v>
      </c>
      <c r="AD26" s="9">
        <v>2013</v>
      </c>
      <c r="AE26">
        <f t="shared" si="8"/>
        <v>46159.608797487002</v>
      </c>
      <c r="AF26">
        <f t="shared" si="9"/>
        <v>10.739860426221611</v>
      </c>
      <c r="AG26">
        <f t="shared" si="12"/>
        <v>-2.8325987352075503</v>
      </c>
      <c r="AH26">
        <f t="shared" si="13"/>
        <v>10.78225952473079</v>
      </c>
      <c r="AM26" s="49">
        <v>2013</v>
      </c>
      <c r="AN26">
        <f>F26*CO2原単位!$F$3*10^10</f>
        <v>0.13913636235459634</v>
      </c>
    </row>
    <row r="27" spans="1:40" ht="13.6" x14ac:dyDescent="0.15">
      <c r="A27" s="9">
        <v>2014</v>
      </c>
      <c r="B27">
        <v>0.93051676157877805</v>
      </c>
      <c r="C27">
        <v>0</v>
      </c>
      <c r="D27">
        <v>0.93051676157877805</v>
      </c>
      <c r="E27">
        <v>0</v>
      </c>
      <c r="F27">
        <v>43023.491595176245</v>
      </c>
      <c r="G27">
        <v>0</v>
      </c>
      <c r="H27">
        <v>9.6872615589462683</v>
      </c>
      <c r="I27">
        <v>9.6872615589462683</v>
      </c>
      <c r="J27">
        <v>1441.22074833492</v>
      </c>
      <c r="K27">
        <v>0</v>
      </c>
      <c r="M27" s="53">
        <f t="shared" si="0"/>
        <v>29.85211782780841</v>
      </c>
      <c r="N27">
        <f t="shared" si="1"/>
        <v>10.669501561666241</v>
      </c>
      <c r="O27">
        <f t="shared" si="2"/>
        <v>3.3962557863271563</v>
      </c>
      <c r="P27">
        <v>138.19999999999999</v>
      </c>
      <c r="Q27">
        <v>209.6</v>
      </c>
      <c r="R27">
        <v>138.5</v>
      </c>
      <c r="S27" s="28">
        <v>7.0983601306870074</v>
      </c>
      <c r="T27">
        <v>36.681029720472878</v>
      </c>
      <c r="U27">
        <v>510393</v>
      </c>
      <c r="V27">
        <f t="shared" si="14"/>
        <v>13.142936296185127</v>
      </c>
      <c r="W27" s="29">
        <f t="shared" si="3"/>
        <v>5.1362953188762724E-2</v>
      </c>
      <c r="X27">
        <f t="shared" si="4"/>
        <v>0.26484497993121214</v>
      </c>
      <c r="Y27">
        <f t="shared" si="5"/>
        <v>5.8282479035705666E-2</v>
      </c>
      <c r="Z27">
        <f t="shared" si="6"/>
        <v>0.96758731424593958</v>
      </c>
      <c r="AA27">
        <f t="shared" si="10"/>
        <v>0.96805666606978347</v>
      </c>
      <c r="AB27">
        <f t="shared" si="7"/>
        <v>3.241268575406045E-2</v>
      </c>
      <c r="AC27">
        <f t="shared" si="11"/>
        <v>3.1943333930216575E-2</v>
      </c>
      <c r="AD27" s="9">
        <v>2014</v>
      </c>
      <c r="AE27">
        <f t="shared" si="8"/>
        <v>44464.712343511164</v>
      </c>
      <c r="AF27">
        <f t="shared" si="9"/>
        <v>10.702451172533857</v>
      </c>
      <c r="AG27">
        <f t="shared" si="12"/>
        <v>-2.8290107669759035</v>
      </c>
      <c r="AH27">
        <f t="shared" si="13"/>
        <v>10.739860426221611</v>
      </c>
      <c r="AM27" s="49">
        <v>2014</v>
      </c>
      <c r="AN27">
        <f>F27*CO2原単位!$F$3*10^10</f>
        <v>0.13389113195403948</v>
      </c>
    </row>
    <row r="28" spans="1:40" x14ac:dyDescent="0.15">
      <c r="A28" s="9">
        <v>2015</v>
      </c>
      <c r="B28">
        <v>0.93051676157877805</v>
      </c>
      <c r="C28">
        <v>0</v>
      </c>
      <c r="D28">
        <v>0.93051676157877805</v>
      </c>
      <c r="E28">
        <v>0</v>
      </c>
      <c r="F28">
        <v>42851.383908527612</v>
      </c>
      <c r="G28">
        <v>0</v>
      </c>
      <c r="H28">
        <v>7.8437272707821251</v>
      </c>
      <c r="I28">
        <v>7.8437272707821251</v>
      </c>
      <c r="J28">
        <v>1441.22074833492</v>
      </c>
      <c r="K28">
        <v>0</v>
      </c>
      <c r="M28" s="53">
        <f t="shared" si="0"/>
        <v>29.73269983660375</v>
      </c>
      <c r="N28">
        <f t="shared" si="1"/>
        <v>10.665493220086145</v>
      </c>
      <c r="O28">
        <f t="shared" si="2"/>
        <v>3.392247444747059</v>
      </c>
      <c r="P28">
        <v>89.2</v>
      </c>
      <c r="Q28">
        <v>129.1</v>
      </c>
      <c r="R28">
        <v>131.5</v>
      </c>
      <c r="S28" s="28">
        <v>4.7104833017014718</v>
      </c>
      <c r="T28">
        <v>34.168949054771502</v>
      </c>
      <c r="U28">
        <v>517195</v>
      </c>
      <c r="V28">
        <f t="shared" si="14"/>
        <v>13.156175258393048</v>
      </c>
      <c r="W28" s="29">
        <f t="shared" si="3"/>
        <v>5.2808108763469412E-2</v>
      </c>
      <c r="X28">
        <f t="shared" si="4"/>
        <v>0.25983991676632323</v>
      </c>
      <c r="Y28">
        <f t="shared" si="5"/>
        <v>5.9544640506647775E-2</v>
      </c>
      <c r="Z28">
        <f t="shared" si="6"/>
        <v>0.96746136833676544</v>
      </c>
      <c r="AA28">
        <f t="shared" si="10"/>
        <v>0.96699762224603092</v>
      </c>
      <c r="AB28">
        <f t="shared" si="7"/>
        <v>3.2538631663234618E-2</v>
      </c>
      <c r="AC28">
        <f t="shared" si="11"/>
        <v>3.3002377753969046E-2</v>
      </c>
      <c r="AD28" s="9">
        <v>2015</v>
      </c>
      <c r="AE28">
        <f t="shared" si="8"/>
        <v>44292.604656862532</v>
      </c>
      <c r="AF28">
        <f t="shared" si="9"/>
        <v>10.698573004329226</v>
      </c>
      <c r="AG28">
        <f t="shared" si="12"/>
        <v>-2.8424537619141885</v>
      </c>
      <c r="AH28">
        <f t="shared" si="13"/>
        <v>10.702451172533857</v>
      </c>
      <c r="AJ28" t="s">
        <v>231</v>
      </c>
      <c r="AK28">
        <v>1.1506780667618415</v>
      </c>
      <c r="AM28" s="49">
        <v>2015</v>
      </c>
      <c r="AN28">
        <f>F28*CO2原単位!$F$3*10^10</f>
        <v>0.13335552472810339</v>
      </c>
    </row>
    <row r="29" spans="1:40" x14ac:dyDescent="0.15">
      <c r="A29" s="9">
        <v>2016</v>
      </c>
      <c r="F29">
        <f t="shared" ref="F29:F43" si="15">AE29*Z29</f>
        <v>42635.434317140564</v>
      </c>
      <c r="J29">
        <f t="shared" ref="J29:J43" si="16">AE29*AB29</f>
        <v>1464.6046510737424</v>
      </c>
      <c r="N29" s="84"/>
      <c r="O29" s="84">
        <f t="shared" ref="O29:O63" si="17">$H$94+$H$95*V29+$H$96*O28</f>
        <v>3.3711003557094474</v>
      </c>
      <c r="U29">
        <f>U28*(1+価格上昇ケース!$N$2)</f>
        <v>522366.95</v>
      </c>
      <c r="V29">
        <f t="shared" si="14"/>
        <v>13.166125589246215</v>
      </c>
      <c r="W29">
        <f>W28*(1+価格上昇ケース!$N$2)</f>
        <v>5.333618985110411E-2</v>
      </c>
      <c r="X29">
        <f>X28*(1+価格上昇ケース!$N$14)</f>
        <v>0.25983991676632323</v>
      </c>
      <c r="Y29">
        <f>(W29*F29+X29*J29)/(F29+J29)</f>
        <v>6.0194376963412191E-2</v>
      </c>
      <c r="Z29">
        <f t="shared" ref="Z29:Z63" si="18">1-AB29</f>
        <v>0.96678903952603368</v>
      </c>
      <c r="AB29">
        <f t="shared" si="7"/>
        <v>3.3210960473966378E-2</v>
      </c>
      <c r="AD29" s="9">
        <v>2016</v>
      </c>
      <c r="AE29">
        <f t="shared" ref="AE29:AE43" si="19">EXP(AF29)</f>
        <v>44100.038968214307</v>
      </c>
      <c r="AF29">
        <f t="shared" ref="AF29:AF43" si="20">$AK$28+$AK$29*AG29+$AK$30*AH29</f>
        <v>10.694215945067524</v>
      </c>
      <c r="AG29">
        <f t="shared" si="12"/>
        <v>-2.8210289871194276</v>
      </c>
      <c r="AH29">
        <f t="shared" si="13"/>
        <v>10.698573004329226</v>
      </c>
      <c r="AJ29" t="s">
        <v>228</v>
      </c>
      <c r="AK29">
        <v>-9.6879111200337167E-2</v>
      </c>
      <c r="AM29" s="49">
        <v>2016</v>
      </c>
      <c r="AN29">
        <f>F29*CO2原単位!$F$3*10^10</f>
        <v>0.13268347942996989</v>
      </c>
    </row>
    <row r="30" spans="1:40" x14ac:dyDescent="0.15">
      <c r="A30" s="9">
        <v>2017</v>
      </c>
      <c r="F30">
        <f t="shared" si="15"/>
        <v>42397.854048459063</v>
      </c>
      <c r="J30">
        <f t="shared" si="16"/>
        <v>1489.8376500406098</v>
      </c>
      <c r="O30" s="84">
        <f t="shared" si="17"/>
        <v>3.3484305945758943</v>
      </c>
      <c r="U30">
        <f>U29*(1+価格上昇ケース!$N$2)</f>
        <v>527590.61950000003</v>
      </c>
      <c r="V30">
        <f t="shared" si="14"/>
        <v>13.176075920099384</v>
      </c>
      <c r="W30">
        <f>W29*(1+価格上昇ケース!$N$2)</f>
        <v>5.3869551749615149E-2</v>
      </c>
      <c r="X30">
        <f>X29*(1+価格上昇ケース!$N$14)</f>
        <v>0.25983991676632323</v>
      </c>
      <c r="Y30">
        <f t="shared" si="5"/>
        <v>6.0861544099146472E-2</v>
      </c>
      <c r="Z30">
        <f t="shared" si="18"/>
        <v>0.96605340603749412</v>
      </c>
      <c r="AB30">
        <f t="shared" si="7"/>
        <v>3.3946593962505912E-2</v>
      </c>
      <c r="AD30" s="9">
        <v>2017</v>
      </c>
      <c r="AE30">
        <f t="shared" si="19"/>
        <v>43887.691698499671</v>
      </c>
      <c r="AF30">
        <f t="shared" si="20"/>
        <v>10.689389188419291</v>
      </c>
      <c r="AG30">
        <f t="shared" si="12"/>
        <v>-2.8101763369533521</v>
      </c>
      <c r="AH30">
        <f t="shared" si="13"/>
        <v>10.694215945067524</v>
      </c>
      <c r="AJ30" t="s">
        <v>229</v>
      </c>
      <c r="AK30">
        <v>0.86649304478381561</v>
      </c>
      <c r="AM30" s="49">
        <v>2017</v>
      </c>
      <c r="AN30">
        <f>F30*CO2原単位!$F$3*10^10</f>
        <v>0.13194411844544027</v>
      </c>
    </row>
    <row r="31" spans="1:40" ht="13.6" x14ac:dyDescent="0.15">
      <c r="A31" s="9">
        <v>2018</v>
      </c>
      <c r="F31">
        <f t="shared" si="15"/>
        <v>42140.937763554102</v>
      </c>
      <c r="J31">
        <f t="shared" si="16"/>
        <v>1516.9382348752918</v>
      </c>
      <c r="O31" s="84">
        <f t="shared" si="17"/>
        <v>3.3243256774258136</v>
      </c>
      <c r="U31">
        <f>U30*(1+価格上昇ケース!$N$2)</f>
        <v>532866.52569500008</v>
      </c>
      <c r="V31">
        <f t="shared" si="14"/>
        <v>13.186026250952551</v>
      </c>
      <c r="W31">
        <f>W30*(1+価格上昇ケース!$N$2)</f>
        <v>5.4408247267111298E-2</v>
      </c>
      <c r="X31">
        <f>X30*(1+価格上昇ケース!$N$14)</f>
        <v>0.25983991676632323</v>
      </c>
      <c r="Y31">
        <f t="shared" si="5"/>
        <v>6.1546183939267085E-2</v>
      </c>
      <c r="Z31">
        <f t="shared" si="18"/>
        <v>0.96525396162355992</v>
      </c>
      <c r="AB31">
        <f t="shared" si="7"/>
        <v>3.4746038376440122E-2</v>
      </c>
      <c r="AD31" s="9">
        <v>2018</v>
      </c>
      <c r="AE31">
        <f t="shared" si="19"/>
        <v>43657.875998429394</v>
      </c>
      <c r="AF31">
        <f t="shared" si="20"/>
        <v>10.684138980235927</v>
      </c>
      <c r="AG31">
        <f t="shared" si="12"/>
        <v>-2.7991537635051147</v>
      </c>
      <c r="AH31">
        <f t="shared" si="13"/>
        <v>10.689389188419291</v>
      </c>
      <c r="AM31" s="49">
        <v>2018</v>
      </c>
      <c r="AN31">
        <f>F31*CO2原単位!$F$3*10^10</f>
        <v>0.13114458286783021</v>
      </c>
    </row>
    <row r="32" spans="1:40" ht="13.6" x14ac:dyDescent="0.15">
      <c r="A32" s="9">
        <v>2019</v>
      </c>
      <c r="C32" s="22"/>
      <c r="D32" s="22"/>
      <c r="E32" s="22"/>
      <c r="F32">
        <f t="shared" si="15"/>
        <v>41866.716927975074</v>
      </c>
      <c r="G32" s="22"/>
      <c r="J32">
        <f t="shared" si="16"/>
        <v>1545.9259876181495</v>
      </c>
      <c r="N32" s="39"/>
      <c r="O32" s="84">
        <f t="shared" si="17"/>
        <v>3.2988680903231762</v>
      </c>
      <c r="P32" s="22"/>
      <c r="Q32" s="22"/>
      <c r="U32">
        <f>U31*(1+価格上昇ケース!$N$2)</f>
        <v>538195.19095195003</v>
      </c>
      <c r="V32">
        <f t="shared" si="14"/>
        <v>13.19597658180572</v>
      </c>
      <c r="W32">
        <f>W31*(1+価格上昇ケース!$N$2)</f>
        <v>5.495232973978241E-2</v>
      </c>
      <c r="X32">
        <f>X31*(1+価格上昇ケース!$N$14)</f>
        <v>0.25983991676632323</v>
      </c>
      <c r="Y32">
        <f t="shared" si="5"/>
        <v>6.2248385083396043E-2</v>
      </c>
      <c r="Z32">
        <f t="shared" si="18"/>
        <v>0.96438995915029002</v>
      </c>
      <c r="AB32">
        <f t="shared" si="7"/>
        <v>3.5610040849710034E-2</v>
      </c>
      <c r="AD32" s="9">
        <v>2019</v>
      </c>
      <c r="AE32">
        <f t="shared" si="19"/>
        <v>43412.64291559322</v>
      </c>
      <c r="AF32">
        <f t="shared" si="20"/>
        <v>10.678505989084762</v>
      </c>
      <c r="AG32">
        <f t="shared" si="12"/>
        <v>-2.7879674276357438</v>
      </c>
      <c r="AH32">
        <f t="shared" si="13"/>
        <v>10.684138980235927</v>
      </c>
      <c r="AM32" s="49">
        <v>2019</v>
      </c>
      <c r="AN32">
        <f>F32*CO2原単位!$F$3*10^10</f>
        <v>0.13029119471359737</v>
      </c>
    </row>
    <row r="33" spans="1:40" ht="13.6" x14ac:dyDescent="0.15">
      <c r="A33" s="9">
        <v>2020</v>
      </c>
      <c r="C33" s="29"/>
      <c r="E33" s="29"/>
      <c r="F33">
        <f t="shared" si="15"/>
        <v>41576.98757630062</v>
      </c>
      <c r="J33">
        <f t="shared" si="16"/>
        <v>1576.8217216232747</v>
      </c>
      <c r="N33" s="52"/>
      <c r="O33" s="84">
        <f t="shared" si="17"/>
        <v>3.2721355784183022</v>
      </c>
      <c r="P33" s="52"/>
      <c r="Q33" s="52"/>
      <c r="U33">
        <f>U32*(1+価格上昇ケース!$N$2)</f>
        <v>543577.14286146953</v>
      </c>
      <c r="V33">
        <f t="shared" si="14"/>
        <v>13.205926912658889</v>
      </c>
      <c r="W33">
        <f>W32*(1+価格上昇ケース!$N$2)</f>
        <v>5.5501853037180235E-2</v>
      </c>
      <c r="X33">
        <f>X32*(1+価格上昇ケース!$N$14)</f>
        <v>0.25983991676632323</v>
      </c>
      <c r="Y33">
        <f t="shared" si="5"/>
        <v>6.2968278427766894E-2</v>
      </c>
      <c r="Z33">
        <f t="shared" si="18"/>
        <v>0.96346042800677778</v>
      </c>
      <c r="AB33">
        <f t="shared" si="7"/>
        <v>3.6539571993222268E-2</v>
      </c>
      <c r="AD33" s="9">
        <v>2020</v>
      </c>
      <c r="AE33">
        <f t="shared" si="19"/>
        <v>43153.809297923894</v>
      </c>
      <c r="AF33">
        <f t="shared" si="20"/>
        <v>10.672525972984127</v>
      </c>
      <c r="AG33">
        <f t="shared" si="12"/>
        <v>-2.7766226864092358</v>
      </c>
      <c r="AH33">
        <f t="shared" si="13"/>
        <v>10.678505989084762</v>
      </c>
      <c r="AM33" s="49">
        <v>2020</v>
      </c>
      <c r="AN33">
        <f>F33*CO2原単位!$F$3*10^10</f>
        <v>0.12938954332693139</v>
      </c>
    </row>
    <row r="34" spans="1:40" ht="13.6" x14ac:dyDescent="0.15">
      <c r="A34" s="9">
        <v>2021</v>
      </c>
      <c r="C34" s="29"/>
      <c r="E34" s="29"/>
      <c r="F34">
        <f t="shared" si="15"/>
        <v>41273.335762337898</v>
      </c>
      <c r="G34" s="29"/>
      <c r="J34">
        <f t="shared" si="16"/>
        <v>1609.6475626410047</v>
      </c>
      <c r="N34" s="52"/>
      <c r="O34" s="84">
        <f t="shared" si="17"/>
        <v>3.2442014184334336</v>
      </c>
      <c r="P34" s="52"/>
      <c r="Q34" s="52"/>
      <c r="U34">
        <f>U33*(1+価格上昇ケース!$O$2)</f>
        <v>549012.91429008427</v>
      </c>
      <c r="V34">
        <f t="shared" si="14"/>
        <v>13.215877243512056</v>
      </c>
      <c r="W34">
        <f>W33*(1+価格上昇ケース!$O$2)</f>
        <v>5.6056871567552034E-2</v>
      </c>
      <c r="X34">
        <f>X33*(1+価格上昇ケース!$O$14)</f>
        <v>0.25983991676632323</v>
      </c>
      <c r="Y34">
        <f t="shared" si="5"/>
        <v>6.3706033462981454E-2</v>
      </c>
      <c r="Z34">
        <f t="shared" si="18"/>
        <v>0.96246418887317942</v>
      </c>
      <c r="AB34">
        <f t="shared" si="7"/>
        <v>3.7535811126820584E-2</v>
      </c>
      <c r="AD34" s="9">
        <v>2021</v>
      </c>
      <c r="AE34">
        <f t="shared" si="19"/>
        <v>42882.983324978901</v>
      </c>
      <c r="AF34">
        <f t="shared" si="20"/>
        <v>10.666230367134681</v>
      </c>
      <c r="AG34">
        <f t="shared" si="12"/>
        <v>-2.7651241964174402</v>
      </c>
      <c r="AH34">
        <f t="shared" si="13"/>
        <v>10.672525972984127</v>
      </c>
      <c r="AM34" s="49">
        <v>2021</v>
      </c>
      <c r="AN34">
        <f>F34*CO2原単位!$F$3*10^10</f>
        <v>0.12844456458197234</v>
      </c>
    </row>
    <row r="35" spans="1:40" ht="13.6" x14ac:dyDescent="0.15">
      <c r="A35" s="9">
        <v>2022</v>
      </c>
      <c r="C35" s="29"/>
      <c r="E35" s="29"/>
      <c r="F35">
        <f t="shared" si="15"/>
        <v>40957.160734754048</v>
      </c>
      <c r="G35" s="29"/>
      <c r="J35">
        <f t="shared" si="16"/>
        <v>1644.4269828533954</v>
      </c>
      <c r="N35" s="52"/>
      <c r="O35" s="84">
        <f t="shared" si="17"/>
        <v>3.2151346754871044</v>
      </c>
      <c r="P35" s="52"/>
      <c r="Q35" s="52"/>
      <c r="U35">
        <f>U34*(1+価格上昇ケース!$O$2)</f>
        <v>554503.04343298508</v>
      </c>
      <c r="V35">
        <f t="shared" si="14"/>
        <v>13.225827574365224</v>
      </c>
      <c r="W35">
        <f>W34*(1+価格上昇ケース!$O$2)</f>
        <v>5.6617440283227558E-2</v>
      </c>
      <c r="X35">
        <f>X34*(1+価格上昇ケース!$O$14)</f>
        <v>0.25983991676632323</v>
      </c>
      <c r="Y35">
        <f t="shared" si="5"/>
        <v>6.4461855051669903E-2</v>
      </c>
      <c r="Z35">
        <f t="shared" si="18"/>
        <v>0.96139986627367535</v>
      </c>
      <c r="AB35">
        <f t="shared" si="7"/>
        <v>3.8600133726324613E-2</v>
      </c>
      <c r="AD35" s="9">
        <v>2022</v>
      </c>
      <c r="AE35">
        <f t="shared" si="19"/>
        <v>42601.587717607443</v>
      </c>
      <c r="AF35">
        <f t="shared" si="20"/>
        <v>10.659646801929311</v>
      </c>
      <c r="AG35">
        <f t="shared" si="12"/>
        <v>-2.7534760040450834</v>
      </c>
      <c r="AH35">
        <f t="shared" si="13"/>
        <v>10.666230367134681</v>
      </c>
      <c r="AM35" s="49">
        <v>2022</v>
      </c>
      <c r="AN35">
        <f>F35*CO2原単位!$F$3*10^10</f>
        <v>0.12746061300646733</v>
      </c>
    </row>
    <row r="36" spans="1:40" ht="13.6" x14ac:dyDescent="0.15">
      <c r="A36" s="9">
        <v>2023</v>
      </c>
      <c r="C36" s="29"/>
      <c r="E36" s="29"/>
      <c r="F36">
        <f t="shared" si="15"/>
        <v>40629.69592761877</v>
      </c>
      <c r="G36" s="29"/>
      <c r="J36">
        <f t="shared" si="16"/>
        <v>1681.1847965195905</v>
      </c>
      <c r="N36" s="52"/>
      <c r="O36" s="84">
        <f t="shared" si="17"/>
        <v>3.1850004451574505</v>
      </c>
      <c r="P36" s="52"/>
      <c r="Q36" s="52"/>
      <c r="U36">
        <f>U35*(1+価格上昇ケース!$O$2)</f>
        <v>560048.07386731496</v>
      </c>
      <c r="V36">
        <f t="shared" si="14"/>
        <v>13.235777905218393</v>
      </c>
      <c r="W36">
        <f>W35*(1+価格上昇ケース!$O$2)</f>
        <v>5.7183614686059835E-2</v>
      </c>
      <c r="X36">
        <f>X35*(1+価格上昇ケース!$O$14)</f>
        <v>0.25983991676632323</v>
      </c>
      <c r="Y36">
        <f t="shared" si="5"/>
        <v>6.5235980605775831E-2</v>
      </c>
      <c r="Z36">
        <f t="shared" si="18"/>
        <v>0.96026589927350592</v>
      </c>
      <c r="AB36">
        <f t="shared" si="7"/>
        <v>3.9734100726494082E-2</v>
      </c>
      <c r="AD36" s="9">
        <v>2023</v>
      </c>
      <c r="AE36">
        <f t="shared" si="19"/>
        <v>42310.880724138362</v>
      </c>
      <c r="AF36">
        <f t="shared" si="20"/>
        <v>10.652799559478044</v>
      </c>
      <c r="AG36">
        <f t="shared" si="12"/>
        <v>-2.7416816246708962</v>
      </c>
      <c r="AH36">
        <f t="shared" si="13"/>
        <v>10.659646801929311</v>
      </c>
      <c r="AM36" s="49">
        <v>2023</v>
      </c>
      <c r="AN36">
        <f>F36*CO2原単位!$F$3*10^10</f>
        <v>0.12644152710532744</v>
      </c>
    </row>
    <row r="37" spans="1:40" ht="13.6" x14ac:dyDescent="0.15">
      <c r="A37" s="9">
        <v>2024</v>
      </c>
      <c r="C37" s="29"/>
      <c r="E37" s="29"/>
      <c r="F37">
        <f t="shared" si="15"/>
        <v>40292.027887311728</v>
      </c>
      <c r="G37" s="29"/>
      <c r="J37">
        <f t="shared" si="16"/>
        <v>1719.9471241465931</v>
      </c>
      <c r="N37" s="52"/>
      <c r="O37" s="84">
        <f t="shared" si="17"/>
        <v>3.1538600816328506</v>
      </c>
      <c r="P37" s="52"/>
      <c r="Q37" s="52"/>
      <c r="U37">
        <f>U36*(1+価格上昇ケース!$O$2)</f>
        <v>565648.55460598809</v>
      </c>
      <c r="V37">
        <f t="shared" si="14"/>
        <v>13.24572823607156</v>
      </c>
      <c r="W37">
        <f>W36*(1+価格上昇ケース!$O$2)</f>
        <v>5.7755450832920434E-2</v>
      </c>
      <c r="X37">
        <f>X36*(1+価格上昇ケース!$O$14)</f>
        <v>0.25983991676632323</v>
      </c>
      <c r="Y37">
        <f t="shared" si="5"/>
        <v>6.6028677595577012E-2</v>
      </c>
      <c r="Z37">
        <f t="shared" si="18"/>
        <v>0.95906055062449469</v>
      </c>
      <c r="AB37">
        <f t="shared" si="7"/>
        <v>4.0939449375505331E-2</v>
      </c>
      <c r="AD37" s="9">
        <v>2024</v>
      </c>
      <c r="AE37">
        <f t="shared" si="19"/>
        <v>42011.975011458322</v>
      </c>
      <c r="AF37">
        <f t="shared" si="20"/>
        <v>10.645709975947153</v>
      </c>
      <c r="AG37">
        <f t="shared" si="12"/>
        <v>-2.7297441124807862</v>
      </c>
      <c r="AH37">
        <f t="shared" si="13"/>
        <v>10.652799559478044</v>
      </c>
      <c r="AM37" s="49">
        <v>2024</v>
      </c>
      <c r="AN37">
        <f>F37*CO2原単位!$F$3*10^10</f>
        <v>0.1253906882620551</v>
      </c>
    </row>
    <row r="38" spans="1:40" ht="13.6" x14ac:dyDescent="0.15">
      <c r="A38" s="9">
        <v>2025</v>
      </c>
      <c r="C38" s="29"/>
      <c r="E38" s="29"/>
      <c r="F38">
        <f t="shared" si="15"/>
        <v>39945.11327600167</v>
      </c>
      <c r="G38" s="29"/>
      <c r="J38">
        <f t="shared" si="16"/>
        <v>1760.7413306805483</v>
      </c>
      <c r="N38" s="52"/>
      <c r="O38" s="84">
        <f t="shared" si="17"/>
        <v>3.12177141274953</v>
      </c>
      <c r="P38" s="52"/>
      <c r="Q38" s="52"/>
      <c r="U38">
        <f>U37*(1+価格上昇ケース!$O$2)</f>
        <v>571305.04015204799</v>
      </c>
      <c r="V38">
        <f t="shared" si="14"/>
        <v>13.255678566924729</v>
      </c>
      <c r="W38">
        <f>W37*(1+価格上昇ケース!$O$2)</f>
        <v>5.833300534124964E-2</v>
      </c>
      <c r="X38">
        <f>X37*(1+価格上昇ケース!$O$14)</f>
        <v>0.25983991676632323</v>
      </c>
      <c r="Y38">
        <f t="shared" si="5"/>
        <v>6.6840241332693978E-2</v>
      </c>
      <c r="Z38">
        <f t="shared" si="18"/>
        <v>0.95778191461880657</v>
      </c>
      <c r="AB38">
        <f t="shared" si="7"/>
        <v>4.2218085381193413E-2</v>
      </c>
      <c r="AD38" s="9">
        <v>2025</v>
      </c>
      <c r="AE38">
        <f t="shared" si="19"/>
        <v>41705.854606682216</v>
      </c>
      <c r="AF38">
        <f t="shared" si="20"/>
        <v>10.638396796173762</v>
      </c>
      <c r="AG38">
        <f t="shared" si="12"/>
        <v>-2.7176661223035272</v>
      </c>
      <c r="AH38">
        <f t="shared" si="13"/>
        <v>10.645709975947153</v>
      </c>
      <c r="AM38" s="49">
        <v>2025</v>
      </c>
      <c r="AN38">
        <f>F38*CO2原単位!$F$3*10^10</f>
        <v>0.12431107365437163</v>
      </c>
    </row>
    <row r="39" spans="1:40" x14ac:dyDescent="0.15">
      <c r="A39" s="9">
        <v>2026</v>
      </c>
      <c r="C39" s="29"/>
      <c r="E39" s="29"/>
      <c r="F39">
        <f t="shared" si="15"/>
        <v>39589.794100972344</v>
      </c>
      <c r="G39" s="29"/>
      <c r="J39">
        <f t="shared" si="16"/>
        <v>1803.5959420600116</v>
      </c>
      <c r="N39" s="52"/>
      <c r="O39" s="84">
        <f t="shared" si="17"/>
        <v>3.0887889426698116</v>
      </c>
      <c r="P39" s="52"/>
      <c r="Q39" s="52"/>
      <c r="U39">
        <f>U38*(1+価格上昇ケース!$O$2)</f>
        <v>577018.09055356844</v>
      </c>
      <c r="V39">
        <f t="shared" si="14"/>
        <v>13.265628897777896</v>
      </c>
      <c r="W39">
        <f>W38*(1+価格上昇ケース!$O$2)</f>
        <v>5.8916335394662137E-2</v>
      </c>
      <c r="X39">
        <f>X38*(1+価格上昇ケース!$O$14)</f>
        <v>0.25983991676632323</v>
      </c>
      <c r="Y39">
        <f t="shared" si="5"/>
        <v>6.7670992977656885E-2</v>
      </c>
      <c r="Z39">
        <f t="shared" si="18"/>
        <v>0.95642792387419817</v>
      </c>
      <c r="AB39">
        <f t="shared" si="7"/>
        <v>4.3572076125801787E-2</v>
      </c>
      <c r="AD39" s="9">
        <v>2026</v>
      </c>
      <c r="AE39">
        <f t="shared" si="19"/>
        <v>41393.390043032356</v>
      </c>
      <c r="AF39">
        <f t="shared" si="20"/>
        <v>10.630876486269944</v>
      </c>
      <c r="AG39">
        <f t="shared" si="12"/>
        <v>-2.7054499646586199</v>
      </c>
      <c r="AH39">
        <f t="shared" si="13"/>
        <v>10.638396796173762</v>
      </c>
      <c r="AM39" s="49">
        <v>2026</v>
      </c>
      <c r="AN39">
        <f>F39*CO2原単位!$F$3*10^10</f>
        <v>0.12320530364859679</v>
      </c>
    </row>
    <row r="40" spans="1:40" x14ac:dyDescent="0.15">
      <c r="A40" s="9">
        <v>2027</v>
      </c>
      <c r="C40" s="29"/>
      <c r="E40" s="29"/>
      <c r="F40">
        <f t="shared" si="15"/>
        <v>39226.811321176676</v>
      </c>
      <c r="G40" s="29"/>
      <c r="J40">
        <f t="shared" si="16"/>
        <v>1848.5405435393284</v>
      </c>
      <c r="N40" s="52"/>
      <c r="O40" s="84">
        <f t="shared" si="17"/>
        <v>3.054964042911366</v>
      </c>
      <c r="P40" s="52"/>
      <c r="Q40" s="52"/>
      <c r="U40">
        <f>U39*(1+価格上昇ケース!$O$2)</f>
        <v>582788.27145910414</v>
      </c>
      <c r="V40">
        <f t="shared" si="14"/>
        <v>13.275579228631065</v>
      </c>
      <c r="W40">
        <f>W39*(1+価格上昇ケース!$O$2)</f>
        <v>5.9505498748608755E-2</v>
      </c>
      <c r="X40">
        <f>X39*(1+価格上昇ケース!$O$14)</f>
        <v>0.25983991676632323</v>
      </c>
      <c r="Y40">
        <f t="shared" si="5"/>
        <v>6.8521277729438709E-2</v>
      </c>
      <c r="Z40">
        <f t="shared" si="18"/>
        <v>0.95499635524419602</v>
      </c>
      <c r="AB40">
        <f t="shared" si="7"/>
        <v>4.5003644755803943E-2</v>
      </c>
      <c r="AD40" s="9">
        <v>2027</v>
      </c>
      <c r="AE40">
        <f t="shared" si="19"/>
        <v>41075.351864716009</v>
      </c>
      <c r="AF40">
        <f t="shared" si="20"/>
        <v>10.623163509264785</v>
      </c>
      <c r="AG40">
        <f t="shared" si="12"/>
        <v>-2.6930976550218575</v>
      </c>
      <c r="AH40">
        <f t="shared" si="13"/>
        <v>10.630876486269944</v>
      </c>
      <c r="AM40" s="49">
        <v>2027</v>
      </c>
      <c r="AN40">
        <f>F40*CO2原単位!$F$3*10^10</f>
        <v>0.12207568414388614</v>
      </c>
    </row>
    <row r="41" spans="1:40" x14ac:dyDescent="0.15">
      <c r="A41" s="9">
        <v>2028</v>
      </c>
      <c r="C41" s="29"/>
      <c r="E41" s="29"/>
      <c r="F41">
        <f t="shared" si="15"/>
        <v>38856.816979649731</v>
      </c>
      <c r="G41" s="29"/>
      <c r="J41">
        <f t="shared" si="16"/>
        <v>1895.6056624388041</v>
      </c>
      <c r="N41" s="52"/>
      <c r="O41" s="84">
        <f t="shared" si="17"/>
        <v>3.0203451323969936</v>
      </c>
      <c r="P41" s="52"/>
      <c r="Q41" s="52"/>
      <c r="U41">
        <f>U40*(1+価格上昇ケース!$O$2)</f>
        <v>588616.15417369513</v>
      </c>
      <c r="V41">
        <f t="shared" si="14"/>
        <v>13.285529559484234</v>
      </c>
      <c r="W41">
        <f>W40*(1+価格上昇ケース!$O$2)</f>
        <v>6.0100553736094846E-2</v>
      </c>
      <c r="X41">
        <f>X40*(1+価格上昇ケース!$O$14)</f>
        <v>0.25983991676632323</v>
      </c>
      <c r="Y41">
        <f t="shared" si="5"/>
        <v>6.9391463159992006E-2</v>
      </c>
      <c r="Z41">
        <f t="shared" si="18"/>
        <v>0.95348483502227299</v>
      </c>
      <c r="AB41">
        <f t="shared" si="7"/>
        <v>4.651516497772696E-2</v>
      </c>
      <c r="AD41" s="9">
        <v>2028</v>
      </c>
      <c r="AE41">
        <f t="shared" si="19"/>
        <v>40752.422642088539</v>
      </c>
      <c r="AF41">
        <f t="shared" si="20"/>
        <v>10.615270568241444</v>
      </c>
      <c r="AG41">
        <f t="shared" si="12"/>
        <v>-2.6806109581601114</v>
      </c>
      <c r="AH41">
        <f t="shared" si="13"/>
        <v>10.623163509264785</v>
      </c>
      <c r="AM41" s="49">
        <v>2028</v>
      </c>
      <c r="AN41">
        <f>F41*CO2原単位!$F$3*10^10</f>
        <v>0.12092424432887154</v>
      </c>
    </row>
    <row r="42" spans="1:40" x14ac:dyDescent="0.15">
      <c r="A42" s="9">
        <v>2029</v>
      </c>
      <c r="C42" s="29"/>
      <c r="E42" s="29"/>
      <c r="F42">
        <f t="shared" si="15"/>
        <v>38480.385004382864</v>
      </c>
      <c r="G42" s="29"/>
      <c r="J42">
        <f t="shared" si="16"/>
        <v>1944.8226373763919</v>
      </c>
      <c r="N42" s="52"/>
      <c r="O42" s="84">
        <f t="shared" si="17"/>
        <v>2.984977847155986</v>
      </c>
      <c r="P42" s="52"/>
      <c r="Q42" s="52"/>
      <c r="U42">
        <f>U41*(1+価格上昇ケース!$O$2)</f>
        <v>594502.31571543205</v>
      </c>
      <c r="V42">
        <f t="shared" si="14"/>
        <v>13.295479890337401</v>
      </c>
      <c r="W42">
        <f>W41*(1+価格上昇ケース!$O$2)</f>
        <v>6.0701559273455795E-2</v>
      </c>
      <c r="X42">
        <f>X41*(1+価格上昇ケース!$O$14)</f>
        <v>0.25983991676632323</v>
      </c>
      <c r="Y42">
        <f t="shared" si="5"/>
        <v>7.0281937661469604E-2</v>
      </c>
      <c r="Z42">
        <f t="shared" si="18"/>
        <v>0.95189084358920173</v>
      </c>
      <c r="AB42">
        <f t="shared" si="7"/>
        <v>4.8109156410798229E-2</v>
      </c>
      <c r="AD42" s="9">
        <v>2029</v>
      </c>
      <c r="AE42">
        <f t="shared" si="19"/>
        <v>40425.207641759254</v>
      </c>
      <c r="AF42">
        <f t="shared" si="20"/>
        <v>10.607208820901114</v>
      </c>
      <c r="AG42">
        <f t="shared" si="12"/>
        <v>-2.6679914282576505</v>
      </c>
      <c r="AH42">
        <f t="shared" si="13"/>
        <v>10.615270568241444</v>
      </c>
      <c r="AM42" s="49">
        <v>2029</v>
      </c>
      <c r="AN42">
        <f>F42*CO2原単位!$F$3*10^10</f>
        <v>0.11975277029449014</v>
      </c>
    </row>
    <row r="43" spans="1:40" x14ac:dyDescent="0.15">
      <c r="A43" s="9">
        <v>2030</v>
      </c>
      <c r="C43" s="29"/>
      <c r="E43" s="29"/>
      <c r="F43">
        <f t="shared" si="15"/>
        <v>38098.020812152514</v>
      </c>
      <c r="G43" s="29"/>
      <c r="J43">
        <f t="shared" si="16"/>
        <v>1996.2234755569589</v>
      </c>
      <c r="N43" s="52"/>
      <c r="O43" s="84">
        <f t="shared" si="17"/>
        <v>2.9489052002718434</v>
      </c>
      <c r="P43" s="52"/>
      <c r="Q43" s="52"/>
      <c r="U43">
        <f>U42*(1+価格上昇ケース!$O$2)</f>
        <v>600447.33887258638</v>
      </c>
      <c r="V43">
        <f t="shared" si="14"/>
        <v>13.305430221190569</v>
      </c>
      <c r="W43">
        <f>W42*(1+価格上昇ケース!$O$2)</f>
        <v>6.1308574866190353E-2</v>
      </c>
      <c r="X43">
        <f>X42*(1+価格上昇ケース!$O$14)</f>
        <v>0.25983991676632323</v>
      </c>
      <c r="Y43">
        <f t="shared" si="5"/>
        <v>7.1193108977645247E-2</v>
      </c>
      <c r="Z43">
        <f t="shared" si="18"/>
        <v>0.95021171963655437</v>
      </c>
      <c r="AB43">
        <f t="shared" si="7"/>
        <v>4.978828036344566E-2</v>
      </c>
      <c r="AD43" s="9">
        <v>2030</v>
      </c>
      <c r="AE43">
        <f t="shared" si="19"/>
        <v>40094.244287709473</v>
      </c>
      <c r="AF43">
        <f t="shared" si="20"/>
        <v>10.598988069020342</v>
      </c>
      <c r="AG43">
        <f t="shared" si="12"/>
        <v>-2.6552404454475482</v>
      </c>
      <c r="AH43">
        <f t="shared" si="13"/>
        <v>10.607208820901114</v>
      </c>
      <c r="AM43" s="49">
        <v>2030</v>
      </c>
      <c r="AN43">
        <f>F43*CO2原単位!$F$3*10^10</f>
        <v>0.11856283492155184</v>
      </c>
    </row>
    <row r="44" spans="1:40" x14ac:dyDescent="0.15">
      <c r="A44" s="9">
        <v>2031</v>
      </c>
      <c r="C44" s="29"/>
      <c r="E44" s="29"/>
      <c r="F44">
        <f t="shared" ref="F44:F63" si="21">AE44*Z44</f>
        <v>37720.843613648547</v>
      </c>
      <c r="G44" s="29"/>
      <c r="J44">
        <f t="shared" ref="J44:J63" si="22">AE44*AB44</f>
        <v>2039.1669261467816</v>
      </c>
      <c r="N44" s="52"/>
      <c r="O44" s="84">
        <f t="shared" si="17"/>
        <v>2.9176714677555249</v>
      </c>
      <c r="P44" s="52"/>
      <c r="Q44" s="52"/>
      <c r="U44">
        <f>U43*(1+価格上昇ケース!$P$2)</f>
        <v>594442.86548386049</v>
      </c>
      <c r="V44">
        <f t="shared" ref="V44:V63" si="23">LN(U44)</f>
        <v>13.295379885337068</v>
      </c>
      <c r="W44">
        <f>W43*(1+価格上昇ケース!$O$2)</f>
        <v>6.1921660614852256E-2</v>
      </c>
      <c r="X44">
        <f>X43*(1+価格上昇ケース!$O$14)</f>
        <v>0.25983991676632323</v>
      </c>
      <c r="Y44">
        <f t="shared" ref="Y44:Y63" si="24">(W44*F44+X44*J44)/(F44+J44)</f>
        <v>7.2072270651053816E-2</v>
      </c>
      <c r="Z44">
        <f t="shared" si="18"/>
        <v>0.94871311907460876</v>
      </c>
      <c r="AB44">
        <f t="shared" si="7"/>
        <v>5.1286880925391187E-2</v>
      </c>
      <c r="AD44" s="9">
        <v>2031</v>
      </c>
      <c r="AE44">
        <f t="shared" ref="AE44:AE63" si="25">EXP(AF44)</f>
        <v>39760.01053979533</v>
      </c>
      <c r="AF44">
        <f t="shared" ref="AF44:AF63" si="26">$AK$28+$AK$29*AG44+$AK$30*AH44</f>
        <v>10.590616925855871</v>
      </c>
      <c r="AG44">
        <f t="shared" ref="AG44:AG63" si="27">LN(Y43)</f>
        <v>-2.6423592492699188</v>
      </c>
      <c r="AH44">
        <f t="shared" ref="AH44:AH63" si="28">AF43</f>
        <v>10.598988069020342</v>
      </c>
      <c r="AM44" s="49">
        <v>2031</v>
      </c>
      <c r="AN44">
        <f>F44*CO2原単位!$F$3*10^10</f>
        <v>0.1173890417173617</v>
      </c>
    </row>
    <row r="45" spans="1:40" x14ac:dyDescent="0.15">
      <c r="A45" s="9">
        <v>2032</v>
      </c>
      <c r="C45" s="29"/>
      <c r="E45" s="29"/>
      <c r="F45">
        <f t="shared" si="21"/>
        <v>37351.939420581868</v>
      </c>
      <c r="G45" s="29"/>
      <c r="J45">
        <f t="shared" si="22"/>
        <v>2073.80753052202</v>
      </c>
      <c r="N45" s="52"/>
      <c r="O45" s="84">
        <f t="shared" si="17"/>
        <v>2.8909985314125648</v>
      </c>
      <c r="P45" s="52"/>
      <c r="Q45" s="52"/>
      <c r="U45">
        <f>U44*(1+価格上昇ケース!$P$2)</f>
        <v>588498.4368290219</v>
      </c>
      <c r="V45">
        <f t="shared" si="23"/>
        <v>13.285329549483565</v>
      </c>
      <c r="W45">
        <f>W44*(1+価格上昇ケース!$O$2)</f>
        <v>6.2540877221000782E-2</v>
      </c>
      <c r="X45">
        <f>X44*(1+価格上昇ケース!$O$14)</f>
        <v>0.25983991676632323</v>
      </c>
      <c r="Y45">
        <f t="shared" si="24"/>
        <v>7.2918872962750333E-2</v>
      </c>
      <c r="Z45">
        <f t="shared" si="18"/>
        <v>0.9473996641561675</v>
      </c>
      <c r="AB45">
        <f t="shared" si="7"/>
        <v>5.2600335843832509E-2</v>
      </c>
      <c r="AD45" s="9">
        <v>2032</v>
      </c>
      <c r="AE45">
        <f t="shared" si="25"/>
        <v>39425.746951103887</v>
      </c>
      <c r="AF45">
        <f t="shared" si="26"/>
        <v>10.582174357779953</v>
      </c>
      <c r="AG45">
        <f t="shared" si="27"/>
        <v>-2.6300859043529221</v>
      </c>
      <c r="AH45">
        <f t="shared" si="28"/>
        <v>10.590616925855871</v>
      </c>
      <c r="AM45" s="49">
        <v>2032</v>
      </c>
      <c r="AN45">
        <f>F45*CO2原単位!$F$3*10^10</f>
        <v>0.11624099449569392</v>
      </c>
    </row>
    <row r="46" spans="1:40" x14ac:dyDescent="0.15">
      <c r="A46" s="9">
        <v>2033</v>
      </c>
      <c r="C46" s="29"/>
      <c r="E46" s="29"/>
      <c r="F46">
        <f t="shared" si="21"/>
        <v>36993.735668056594</v>
      </c>
      <c r="G46" s="29"/>
      <c r="J46">
        <f t="shared" si="22"/>
        <v>2100.3927143064639</v>
      </c>
      <c r="N46" s="52"/>
      <c r="O46" s="84">
        <f t="shared" si="17"/>
        <v>2.8686242579831749</v>
      </c>
      <c r="P46" s="52"/>
      <c r="Q46" s="52"/>
      <c r="U46">
        <f>U45*(1+価格上昇ケース!$P$2)</f>
        <v>582613.45246073173</v>
      </c>
      <c r="V46">
        <f t="shared" si="23"/>
        <v>13.275279213630064</v>
      </c>
      <c r="W46">
        <f>W45*(1+価格上昇ケース!$O$2)</f>
        <v>6.3166285993210794E-2</v>
      </c>
      <c r="X46">
        <f>X45*(1+価格上昇ケース!$O$14)</f>
        <v>0.25983991676632323</v>
      </c>
      <c r="Y46">
        <f t="shared" si="24"/>
        <v>7.3732882008135825E-2</v>
      </c>
      <c r="Z46">
        <f t="shared" si="18"/>
        <v>0.94627344818220749</v>
      </c>
      <c r="AB46">
        <f t="shared" ref="AB46:AB63" si="29">1/(1+EXP(O46))</f>
        <v>5.372655181779256E-2</v>
      </c>
      <c r="AD46" s="9">
        <v>2033</v>
      </c>
      <c r="AE46">
        <f t="shared" si="25"/>
        <v>39094.128382363058</v>
      </c>
      <c r="AF46">
        <f t="shared" si="26"/>
        <v>10.5737275654479</v>
      </c>
      <c r="AG46">
        <f t="shared" si="27"/>
        <v>-2.6184077850954184</v>
      </c>
      <c r="AH46">
        <f t="shared" si="28"/>
        <v>10.582174357779953</v>
      </c>
      <c r="AM46" s="49">
        <v>2033</v>
      </c>
      <c r="AN46">
        <f>F46*CO2原単位!$F$3*10^10</f>
        <v>0.11512624754890796</v>
      </c>
    </row>
    <row r="47" spans="1:40" x14ac:dyDescent="0.15">
      <c r="A47" s="9">
        <v>2034</v>
      </c>
      <c r="C47" s="29"/>
      <c r="E47" s="29"/>
      <c r="F47">
        <f t="shared" si="21"/>
        <v>36648.079276516051</v>
      </c>
      <c r="G47" s="29"/>
      <c r="J47">
        <f t="shared" si="22"/>
        <v>2119.2440382633727</v>
      </c>
      <c r="N47" s="52"/>
      <c r="O47" s="84">
        <f t="shared" si="17"/>
        <v>2.8503015804028724</v>
      </c>
      <c r="P47" s="52"/>
      <c r="Q47" s="52"/>
      <c r="U47">
        <f>U46*(1+価格上昇ケース!$P$2)</f>
        <v>576787.3179361244</v>
      </c>
      <c r="V47">
        <f t="shared" si="23"/>
        <v>13.265228877776563</v>
      </c>
      <c r="W47">
        <f>W46*(1+価格上昇ケース!$O$2)</f>
        <v>6.3797948853142897E-2</v>
      </c>
      <c r="X47">
        <f>X46*(1+価格上昇ケース!$O$14)</f>
        <v>0.25983991676632323</v>
      </c>
      <c r="Y47">
        <f t="shared" si="24"/>
        <v>7.4514726185846675E-2</v>
      </c>
      <c r="Z47">
        <f t="shared" si="18"/>
        <v>0.945334269764881</v>
      </c>
      <c r="AB47">
        <f t="shared" si="29"/>
        <v>5.4665730235119038E-2</v>
      </c>
      <c r="AD47" s="9">
        <v>2034</v>
      </c>
      <c r="AE47">
        <f t="shared" si="25"/>
        <v>38767.323314779424</v>
      </c>
      <c r="AF47">
        <f t="shared" si="26"/>
        <v>10.565332988167576</v>
      </c>
      <c r="AG47">
        <f t="shared" si="27"/>
        <v>-2.607306419067783</v>
      </c>
      <c r="AH47">
        <f t="shared" si="28"/>
        <v>10.5737275654479</v>
      </c>
      <c r="AM47" s="49">
        <v>2034</v>
      </c>
      <c r="AN47">
        <f>F47*CO2原単位!$F$3*10^10</f>
        <v>0.1140505485804007</v>
      </c>
    </row>
    <row r="48" spans="1:40" x14ac:dyDescent="0.15">
      <c r="A48" s="9">
        <v>2035</v>
      </c>
      <c r="C48" s="29"/>
      <c r="E48" s="29"/>
      <c r="F48">
        <f t="shared" si="21"/>
        <v>36316.310904644168</v>
      </c>
      <c r="G48" s="29"/>
      <c r="J48">
        <f t="shared" si="22"/>
        <v>2130.7400159199478</v>
      </c>
      <c r="N48" s="52"/>
      <c r="O48" s="84">
        <f t="shared" si="17"/>
        <v>2.8357976318679472</v>
      </c>
      <c r="P48" s="52"/>
      <c r="Q48" s="52"/>
      <c r="U48">
        <f>U47*(1+価格上昇ケース!$P$2)</f>
        <v>571019.44475676317</v>
      </c>
      <c r="V48">
        <f t="shared" si="23"/>
        <v>13.255178541923062</v>
      </c>
      <c r="W48">
        <f>W47*(1+価格上昇ケース!$O$2)</f>
        <v>6.4435928341674331E-2</v>
      </c>
      <c r="X48">
        <f>X47*(1+価格上昇ケース!$O$14)</f>
        <v>0.25983991676632323</v>
      </c>
      <c r="Y48">
        <f t="shared" si="24"/>
        <v>7.5265240016762075E-2</v>
      </c>
      <c r="Z48">
        <f t="shared" si="18"/>
        <v>0.94457988415490457</v>
      </c>
      <c r="AB48">
        <f t="shared" si="29"/>
        <v>5.5420115845095479E-2</v>
      </c>
      <c r="AD48" s="9">
        <v>2035</v>
      </c>
      <c r="AE48">
        <f t="shared" si="25"/>
        <v>38447.050920564114</v>
      </c>
      <c r="AF48">
        <f t="shared" si="26"/>
        <v>10.55703727291721</v>
      </c>
      <c r="AG48">
        <f t="shared" si="27"/>
        <v>-2.5967585062060392</v>
      </c>
      <c r="AH48">
        <f t="shared" si="28"/>
        <v>10.565332988167576</v>
      </c>
      <c r="AM48" s="49">
        <v>2035</v>
      </c>
      <c r="AN48">
        <f>F48*CO2原単位!$F$3*10^10</f>
        <v>0.11301806978313229</v>
      </c>
    </row>
    <row r="49" spans="1:40" x14ac:dyDescent="0.15">
      <c r="A49" s="9">
        <v>2036</v>
      </c>
      <c r="C49" s="29"/>
      <c r="E49" s="29"/>
      <c r="F49">
        <f t="shared" si="21"/>
        <v>35999.334330346392</v>
      </c>
      <c r="G49" s="29"/>
      <c r="J49">
        <f t="shared" si="22"/>
        <v>2135.3007810051281</v>
      </c>
      <c r="N49" s="52"/>
      <c r="O49" s="84">
        <f t="shared" si="17"/>
        <v>2.8248929296708072</v>
      </c>
      <c r="P49" s="52"/>
      <c r="Q49" s="52"/>
      <c r="U49">
        <f>U48*(1+価格上昇ケース!$P$2)</f>
        <v>565309.25030919549</v>
      </c>
      <c r="V49">
        <f t="shared" si="23"/>
        <v>13.245128206069561</v>
      </c>
      <c r="W49">
        <f>W48*(1+価格上昇ケース!$O$2)</f>
        <v>6.5080287625091077E-2</v>
      </c>
      <c r="X49">
        <f>X48*(1+価格上昇ケース!$O$14)</f>
        <v>0.25983991676632323</v>
      </c>
      <c r="Y49">
        <f t="shared" si="24"/>
        <v>7.5985607342959574E-2</v>
      </c>
      <c r="Z49">
        <f t="shared" si="18"/>
        <v>0.94400626163669488</v>
      </c>
      <c r="AB49">
        <f t="shared" si="29"/>
        <v>5.5993738363305179E-2</v>
      </c>
      <c r="AD49" s="9">
        <v>2036</v>
      </c>
      <c r="AE49">
        <f t="shared" si="25"/>
        <v>38134.635111351519</v>
      </c>
      <c r="AF49">
        <f t="shared" si="26"/>
        <v>10.548878206212494</v>
      </c>
      <c r="AG49">
        <f t="shared" si="27"/>
        <v>-2.5867368707189042</v>
      </c>
      <c r="AH49">
        <f t="shared" si="28"/>
        <v>10.55703727291721</v>
      </c>
      <c r="AM49" s="49">
        <v>2036</v>
      </c>
      <c r="AN49">
        <f>F49*CO2原単位!$F$3*10^10</f>
        <v>0.11203162375650619</v>
      </c>
    </row>
    <row r="50" spans="1:40" x14ac:dyDescent="0.15">
      <c r="A50" s="9">
        <v>2037</v>
      </c>
      <c r="C50" s="29"/>
      <c r="E50" s="29"/>
      <c r="F50">
        <f t="shared" si="21"/>
        <v>35697.680311496755</v>
      </c>
      <c r="G50" s="29"/>
      <c r="J50">
        <f t="shared" si="22"/>
        <v>2133.3747241632636</v>
      </c>
      <c r="N50" s="52"/>
      <c r="O50" s="84">
        <f t="shared" si="17"/>
        <v>2.81738060594465</v>
      </c>
      <c r="P50" s="52"/>
      <c r="Q50" s="52"/>
      <c r="U50">
        <f>U49*(1+価格上昇ケース!$P$2)</f>
        <v>559656.15780610358</v>
      </c>
      <c r="V50">
        <f t="shared" si="23"/>
        <v>13.23507787021606</v>
      </c>
      <c r="W50">
        <f>W49*(1+価格上昇ケース!$O$2)</f>
        <v>6.5731090501341988E-2</v>
      </c>
      <c r="X50">
        <f>X49*(1+価格上昇ケース!$O$14)</f>
        <v>0.25983991676632323</v>
      </c>
      <c r="Y50">
        <f t="shared" si="24"/>
        <v>7.6677305543464566E-2</v>
      </c>
      <c r="Z50">
        <f t="shared" si="18"/>
        <v>0.94360784487368066</v>
      </c>
      <c r="AB50">
        <f t="shared" si="29"/>
        <v>5.6392155126319315E-2</v>
      </c>
      <c r="AD50" s="9">
        <v>2037</v>
      </c>
      <c r="AE50">
        <f t="shared" si="25"/>
        <v>37831.055035660022</v>
      </c>
      <c r="AF50">
        <f t="shared" si="26"/>
        <v>10.540885606100467</v>
      </c>
      <c r="AG50">
        <f t="shared" si="27"/>
        <v>-2.5772113336962281</v>
      </c>
      <c r="AH50">
        <f t="shared" si="28"/>
        <v>10.548878206212494</v>
      </c>
      <c r="AM50" s="49">
        <v>2037</v>
      </c>
      <c r="AN50">
        <f>F50*CO2原単位!$F$3*10^10</f>
        <v>0.11109286224402144</v>
      </c>
    </row>
    <row r="51" spans="1:40" x14ac:dyDescent="0.15">
      <c r="A51" s="9">
        <v>2038</v>
      </c>
      <c r="C51" s="29"/>
      <c r="E51" s="29"/>
      <c r="F51">
        <f t="shared" si="21"/>
        <v>35411.56461460171</v>
      </c>
      <c r="G51" s="29"/>
      <c r="J51">
        <f t="shared" si="22"/>
        <v>2125.4270952833126</v>
      </c>
      <c r="N51" s="52"/>
      <c r="O51" s="84">
        <f t="shared" si="17"/>
        <v>2.8130656826213438</v>
      </c>
      <c r="P51" s="52"/>
      <c r="Q51" s="52"/>
      <c r="U51">
        <f>U50*(1+価格上昇ケース!$P$2)</f>
        <v>554059.5962280425</v>
      </c>
      <c r="V51">
        <f t="shared" si="23"/>
        <v>13.225027534362557</v>
      </c>
      <c r="W51">
        <f>W50*(1+価格上昇ケース!$O$2)</f>
        <v>6.6388401406355407E-2</v>
      </c>
      <c r="X51">
        <f>X50*(1+価格上昇ケース!$O$14)</f>
        <v>0.25983991676632323</v>
      </c>
      <c r="Y51">
        <f t="shared" si="24"/>
        <v>7.7342052022459917E-2</v>
      </c>
      <c r="Z51">
        <f t="shared" si="18"/>
        <v>0.94337779884679462</v>
      </c>
      <c r="AB51">
        <f t="shared" si="29"/>
        <v>5.6622201153205383E-2</v>
      </c>
      <c r="AD51" s="9">
        <v>2038</v>
      </c>
      <c r="AE51">
        <f t="shared" si="25"/>
        <v>37536.99170988502</v>
      </c>
      <c r="AF51">
        <f t="shared" si="26"/>
        <v>10.533082171337703</v>
      </c>
      <c r="AG51">
        <f t="shared" si="27"/>
        <v>-2.5681495003962005</v>
      </c>
      <c r="AH51">
        <f t="shared" si="28"/>
        <v>10.540885606100467</v>
      </c>
      <c r="AM51" s="49">
        <v>2038</v>
      </c>
      <c r="AN51">
        <f>F51*CO2原単位!$F$3*10^10</f>
        <v>0.11020245672120721</v>
      </c>
    </row>
    <row r="52" spans="1:40" x14ac:dyDescent="0.15">
      <c r="A52" s="9">
        <v>2039</v>
      </c>
      <c r="C52" s="29"/>
      <c r="E52" s="29"/>
      <c r="F52">
        <f t="shared" si="21"/>
        <v>35140.940161110047</v>
      </c>
      <c r="G52" s="29"/>
      <c r="J52">
        <f t="shared" si="22"/>
        <v>2111.9304809107166</v>
      </c>
      <c r="N52" s="52"/>
      <c r="O52" s="84">
        <f t="shared" si="17"/>
        <v>2.8117643880613352</v>
      </c>
      <c r="P52" s="52"/>
      <c r="Q52" s="52"/>
      <c r="U52">
        <f>U51*(1+価格上昇ケース!$P$2)</f>
        <v>548519.00026576209</v>
      </c>
      <c r="V52">
        <f t="shared" si="23"/>
        <v>13.214977198509056</v>
      </c>
      <c r="W52">
        <f>W51*(1+価格上昇ケース!$O$2)</f>
        <v>6.7052285420418967E-2</v>
      </c>
      <c r="X52">
        <f>X51*(1+価格上昇ケース!$O$14)</f>
        <v>0.25983991676632323</v>
      </c>
      <c r="Y52">
        <f t="shared" si="24"/>
        <v>7.7981753887279306E-2</v>
      </c>
      <c r="Z52">
        <f t="shared" si="18"/>
        <v>0.94330824861243079</v>
      </c>
      <c r="AB52">
        <f t="shared" si="29"/>
        <v>5.6691751387569191E-2</v>
      </c>
      <c r="AD52" s="9">
        <v>2039</v>
      </c>
      <c r="AE52">
        <f t="shared" si="25"/>
        <v>37252.870642020767</v>
      </c>
      <c r="AF52">
        <f t="shared" si="26"/>
        <v>10.525484285053734</v>
      </c>
      <c r="AG52">
        <f t="shared" si="27"/>
        <v>-2.5595174606690607</v>
      </c>
      <c r="AH52">
        <f t="shared" si="28"/>
        <v>10.533082171337703</v>
      </c>
      <c r="AM52" s="49">
        <v>2039</v>
      </c>
      <c r="AN52">
        <f>F52*CO2原単位!$F$3*10^10</f>
        <v>0.10936026067739507</v>
      </c>
    </row>
    <row r="53" spans="1:40" x14ac:dyDescent="0.15">
      <c r="A53" s="9">
        <v>2040</v>
      </c>
      <c r="C53" s="29"/>
      <c r="E53" s="29"/>
      <c r="F53">
        <f t="shared" si="21"/>
        <v>34885.543435025254</v>
      </c>
      <c r="G53" s="29"/>
      <c r="J53">
        <f t="shared" si="22"/>
        <v>2093.3570098981095</v>
      </c>
      <c r="N53" s="52"/>
      <c r="O53" s="84">
        <f t="shared" si="17"/>
        <v>2.8133035129604846</v>
      </c>
      <c r="P53" s="52"/>
      <c r="Q53" s="52"/>
      <c r="U53">
        <f>U52*(1+価格上昇ケース!$P$2)</f>
        <v>543033.8102631045</v>
      </c>
      <c r="V53">
        <f t="shared" si="23"/>
        <v>13.204926862655554</v>
      </c>
      <c r="W53">
        <f>W52*(1+価格上昇ケース!$O$2)</f>
        <v>6.7722808274623153E-2</v>
      </c>
      <c r="X53">
        <f>X52*(1+価格上昇ケース!$O$14)</f>
        <v>0.25983991676632323</v>
      </c>
      <c r="Y53">
        <f t="shared" si="24"/>
        <v>7.8598461442879214E-2</v>
      </c>
      <c r="Z53">
        <f t="shared" si="18"/>
        <v>0.94339050148297487</v>
      </c>
      <c r="AB53">
        <f t="shared" si="29"/>
        <v>5.6609498517025146E-2</v>
      </c>
      <c r="AD53" s="9">
        <v>2040</v>
      </c>
      <c r="AE53">
        <f t="shared" si="25"/>
        <v>36978.900444923362</v>
      </c>
      <c r="AF53">
        <f t="shared" si="26"/>
        <v>10.518102770721972</v>
      </c>
      <c r="AG53">
        <f t="shared" si="27"/>
        <v>-2.5512804041792139</v>
      </c>
      <c r="AH53">
        <f t="shared" si="28"/>
        <v>10.525484285053734</v>
      </c>
      <c r="AM53" s="49">
        <v>2040</v>
      </c>
      <c r="AN53">
        <f>F53*CO2原単位!$F$3*10^10</f>
        <v>0.1085654540383941</v>
      </c>
    </row>
    <row r="54" spans="1:40" x14ac:dyDescent="0.15">
      <c r="A54" s="9">
        <v>2041</v>
      </c>
      <c r="C54" s="29"/>
      <c r="E54" s="29"/>
      <c r="F54">
        <f t="shared" si="21"/>
        <v>34644.935431135207</v>
      </c>
      <c r="G54" s="29"/>
      <c r="J54">
        <f t="shared" si="22"/>
        <v>2070.1721086016819</v>
      </c>
      <c r="N54" s="52"/>
      <c r="O54" s="84">
        <f t="shared" si="17"/>
        <v>2.817519803276364</v>
      </c>
      <c r="P54" s="52"/>
      <c r="Q54" s="52"/>
      <c r="U54">
        <f>U53*(1+価格上昇ケース!$P$2)</f>
        <v>537603.47216047347</v>
      </c>
      <c r="V54">
        <f t="shared" si="23"/>
        <v>13.194876526802053</v>
      </c>
      <c r="W54">
        <f>W53*(1+価格上昇ケース!$O$2)</f>
        <v>6.8400036357369381E-2</v>
      </c>
      <c r="X54">
        <f>X53*(1+価格上昇ケース!$O$14)</f>
        <v>0.25983991676632323</v>
      </c>
      <c r="Y54">
        <f t="shared" si="24"/>
        <v>7.9194325887033054E-2</v>
      </c>
      <c r="Z54">
        <f t="shared" si="18"/>
        <v>0.94361525139586944</v>
      </c>
      <c r="AB54">
        <f t="shared" si="29"/>
        <v>5.6384748604130529E-2</v>
      </c>
      <c r="AD54" s="9">
        <v>2041</v>
      </c>
      <c r="AE54">
        <f t="shared" si="25"/>
        <v>36715.107539736891</v>
      </c>
      <c r="AF54">
        <f t="shared" si="26"/>
        <v>10.510943598922328</v>
      </c>
      <c r="AG54">
        <f t="shared" si="27"/>
        <v>-2.5434031542566355</v>
      </c>
      <c r="AH54">
        <f t="shared" si="28"/>
        <v>10.518102770721972</v>
      </c>
      <c r="AM54" s="49">
        <v>2041</v>
      </c>
      <c r="AN54">
        <f>F54*CO2原単位!$F$3*10^10</f>
        <v>0.10781667059931005</v>
      </c>
    </row>
    <row r="55" spans="1:40" x14ac:dyDescent="0.15">
      <c r="A55" s="9">
        <v>2042</v>
      </c>
      <c r="C55" s="29"/>
      <c r="E55" s="29"/>
      <c r="F55">
        <f t="shared" si="21"/>
        <v>34418.537510694034</v>
      </c>
      <c r="G55" s="29"/>
      <c r="J55">
        <f t="shared" si="22"/>
        <v>2042.8296137102363</v>
      </c>
      <c r="N55" s="52"/>
      <c r="O55" s="84">
        <f t="shared" si="17"/>
        <v>2.8242593880463165</v>
      </c>
      <c r="P55" s="52"/>
      <c r="Q55" s="52"/>
      <c r="U55">
        <f>U54*(1+価格上昇ケース!$P$2)</f>
        <v>532227.43743886868</v>
      </c>
      <c r="V55">
        <f t="shared" si="23"/>
        <v>13.184826190948552</v>
      </c>
      <c r="W55">
        <f>W54*(1+価格上昇ケース!$O$2)</f>
        <v>6.9084036720943071E-2</v>
      </c>
      <c r="X55">
        <f>X54*(1+価格上昇ケース!$O$14)</f>
        <v>0.25983991676632323</v>
      </c>
      <c r="Y55">
        <f t="shared" si="24"/>
        <v>7.9771561393742266E-2</v>
      </c>
      <c r="Z55">
        <f t="shared" si="18"/>
        <v>0.94397276419339382</v>
      </c>
      <c r="AB55">
        <f t="shared" si="29"/>
        <v>5.6027235806606179E-2</v>
      </c>
      <c r="AD55" s="9">
        <v>2042</v>
      </c>
      <c r="AE55">
        <f t="shared" si="25"/>
        <v>36461.367124404271</v>
      </c>
      <c r="AF55">
        <f t="shared" si="26"/>
        <v>10.504008544084922</v>
      </c>
      <c r="AG55">
        <f t="shared" si="27"/>
        <v>-2.5358506255687194</v>
      </c>
      <c r="AH55">
        <f t="shared" si="28"/>
        <v>10.510943598922328</v>
      </c>
      <c r="AM55" s="49">
        <v>2042</v>
      </c>
      <c r="AN55">
        <f>F55*CO2原単位!$F$3*10^10</f>
        <v>0.10711210960911584</v>
      </c>
    </row>
    <row r="56" spans="1:40" x14ac:dyDescent="0.15">
      <c r="A56" s="9">
        <v>2043</v>
      </c>
      <c r="C56" s="29"/>
      <c r="E56" s="29"/>
      <c r="F56">
        <f t="shared" si="21"/>
        <v>34205.662580658071</v>
      </c>
      <c r="G56" s="29"/>
      <c r="J56">
        <f t="shared" si="22"/>
        <v>2011.7680510325929</v>
      </c>
      <c r="N56" s="52"/>
      <c r="O56" s="84">
        <f t="shared" si="17"/>
        <v>2.833377240091862</v>
      </c>
      <c r="P56" s="52"/>
      <c r="Q56" s="52"/>
      <c r="U56">
        <f>U55*(1+価格上昇ケース!$P$2)</f>
        <v>526905.16306447994</v>
      </c>
      <c r="V56">
        <f t="shared" si="23"/>
        <v>13.174775855095049</v>
      </c>
      <c r="W56">
        <f>W55*(1+価格上昇ケース!$O$2)</f>
        <v>6.9774877088152498E-2</v>
      </c>
      <c r="X56">
        <f>X55*(1+価格上昇ケース!$O$14)</f>
        <v>0.25983991676632323</v>
      </c>
      <c r="Y56">
        <f t="shared" si="24"/>
        <v>8.0332411617071026E-2</v>
      </c>
      <c r="Z56">
        <f t="shared" si="18"/>
        <v>0.94445304330141322</v>
      </c>
      <c r="AB56">
        <f t="shared" si="29"/>
        <v>5.5546956698586822E-2</v>
      </c>
      <c r="AD56" s="9">
        <v>2043</v>
      </c>
      <c r="AE56">
        <f t="shared" si="25"/>
        <v>36217.430631690659</v>
      </c>
      <c r="AF56">
        <f t="shared" si="26"/>
        <v>10.49729579108825</v>
      </c>
      <c r="AG56">
        <f t="shared" si="27"/>
        <v>-2.5285882115545064</v>
      </c>
      <c r="AH56">
        <f t="shared" si="28"/>
        <v>10.504008544084922</v>
      </c>
      <c r="AM56" s="49">
        <v>2043</v>
      </c>
      <c r="AN56">
        <f>F56*CO2原単位!$F$3*10^10</f>
        <v>0.10644963280190227</v>
      </c>
    </row>
    <row r="57" spans="1:40" x14ac:dyDescent="0.15">
      <c r="A57" s="9">
        <v>2044</v>
      </c>
      <c r="C57" s="29"/>
      <c r="E57" s="29"/>
      <c r="F57">
        <f t="shared" si="21"/>
        <v>34005.542032604302</v>
      </c>
      <c r="G57" s="29"/>
      <c r="J57">
        <f t="shared" si="22"/>
        <v>1977.4078979327237</v>
      </c>
      <c r="N57" s="52"/>
      <c r="O57" s="84">
        <f t="shared" si="17"/>
        <v>2.8447366677192911</v>
      </c>
      <c r="P57" s="52"/>
      <c r="Q57" s="52"/>
      <c r="U57">
        <f>U56*(1+価格上昇ケース!$P$2)</f>
        <v>521636.11143383512</v>
      </c>
      <c r="V57">
        <f t="shared" si="23"/>
        <v>13.164725519241548</v>
      </c>
      <c r="W57">
        <f>W56*(1+価格上昇ケース!$O$2)</f>
        <v>7.0472625859034022E-2</v>
      </c>
      <c r="X57">
        <f>X56*(1+価格上昇ケース!$O$14)</f>
        <v>0.25983991676632323</v>
      </c>
      <c r="Y57">
        <f t="shared" si="24"/>
        <v>8.0879120528677934E-2</v>
      </c>
      <c r="Z57">
        <f t="shared" si="18"/>
        <v>0.94504597589274941</v>
      </c>
      <c r="AB57">
        <f t="shared" si="29"/>
        <v>5.4954024107250615E-2</v>
      </c>
      <c r="AD57" s="9">
        <v>2044</v>
      </c>
      <c r="AE57">
        <f t="shared" si="25"/>
        <v>35982.949930537026</v>
      </c>
      <c r="AF57">
        <f t="shared" si="26"/>
        <v>10.490800492207528</v>
      </c>
      <c r="AG57">
        <f t="shared" si="27"/>
        <v>-2.5215821078718332</v>
      </c>
      <c r="AH57">
        <f t="shared" si="28"/>
        <v>10.49729579108825</v>
      </c>
      <c r="AM57" s="49">
        <v>2044</v>
      </c>
      <c r="AN57">
        <f>F57*CO2原単位!$F$3*10^10</f>
        <v>0.10582684823206075</v>
      </c>
    </row>
    <row r="58" spans="1:40" x14ac:dyDescent="0.15">
      <c r="A58" s="9">
        <v>2045</v>
      </c>
      <c r="C58" s="29"/>
      <c r="E58" s="29"/>
      <c r="F58">
        <f t="shared" si="21"/>
        <v>33817.348876081473</v>
      </c>
      <c r="G58" s="29"/>
      <c r="J58">
        <f t="shared" si="22"/>
        <v>1940.1496621312665</v>
      </c>
      <c r="N58" s="52"/>
      <c r="O58" s="84">
        <f t="shared" si="17"/>
        <v>2.8582088356349398</v>
      </c>
      <c r="P58" s="52"/>
      <c r="Q58" s="52"/>
      <c r="U58">
        <f>U57*(1+価格上昇ケース!$P$2)</f>
        <v>516419.75031949679</v>
      </c>
      <c r="V58">
        <f t="shared" si="23"/>
        <v>13.154675183388047</v>
      </c>
      <c r="W58">
        <f>W57*(1+価格上昇ケース!$O$2)</f>
        <v>7.1177352117624368E-2</v>
      </c>
      <c r="X58">
        <f>X57*(1+価格上昇ケース!$O$14)</f>
        <v>0.25983991676632323</v>
      </c>
      <c r="Y58">
        <f t="shared" si="24"/>
        <v>8.1413907414377706E-2</v>
      </c>
      <c r="Z58">
        <f t="shared" si="18"/>
        <v>0.945741460072832</v>
      </c>
      <c r="AB58">
        <f t="shared" si="29"/>
        <v>5.4258539927167976E-2</v>
      </c>
      <c r="AD58" s="9">
        <v>2045</v>
      </c>
      <c r="AE58">
        <f t="shared" si="25"/>
        <v>35757.498538212742</v>
      </c>
      <c r="AF58">
        <f t="shared" si="26"/>
        <v>10.484515275448477</v>
      </c>
      <c r="AG58">
        <f t="shared" si="27"/>
        <v>-2.5147995781089874</v>
      </c>
      <c r="AH58">
        <f t="shared" si="28"/>
        <v>10.490800492207528</v>
      </c>
      <c r="AM58" s="49">
        <v>2045</v>
      </c>
      <c r="AN58">
        <f>F58*CO2原単位!$F$3*10^10</f>
        <v>0.10524118226636144</v>
      </c>
    </row>
    <row r="59" spans="1:40" x14ac:dyDescent="0.15">
      <c r="A59" s="9">
        <v>2046</v>
      </c>
      <c r="C59" s="29"/>
      <c r="E59" s="29"/>
      <c r="F59">
        <f t="shared" si="21"/>
        <v>33640.217484874316</v>
      </c>
      <c r="G59" s="29"/>
      <c r="J59">
        <f t="shared" si="22"/>
        <v>1900.3726276428495</v>
      </c>
      <c r="N59" s="52"/>
      <c r="O59" s="84">
        <f t="shared" si="17"/>
        <v>2.8736723133960118</v>
      </c>
      <c r="P59" s="52"/>
      <c r="Q59" s="52"/>
      <c r="U59">
        <f>U58*(1+価格上昇ケース!$P$2)</f>
        <v>511255.55281630182</v>
      </c>
      <c r="V59">
        <f t="shared" si="23"/>
        <v>13.144624847534546</v>
      </c>
      <c r="W59">
        <f>W58*(1+価格上昇ケース!$O$2)</f>
        <v>7.1889125638800608E-2</v>
      </c>
      <c r="X59">
        <f>X58*(1+価格上昇ケース!$O$14)</f>
        <v>0.25983991676632323</v>
      </c>
      <c r="Y59">
        <f t="shared" si="24"/>
        <v>8.1938945792933815E-2</v>
      </c>
      <c r="Z59">
        <f t="shared" si="18"/>
        <v>0.94652951395498774</v>
      </c>
      <c r="AB59">
        <f t="shared" si="29"/>
        <v>5.3470486045012248E-2</v>
      </c>
      <c r="AD59" s="9">
        <v>2046</v>
      </c>
      <c r="AE59">
        <f t="shared" si="25"/>
        <v>35540.590112517166</v>
      </c>
      <c r="AF59">
        <f t="shared" si="26"/>
        <v>10.478430705749668</v>
      </c>
      <c r="AG59">
        <f t="shared" si="27"/>
        <v>-2.5082091678108296</v>
      </c>
      <c r="AH59">
        <f t="shared" si="28"/>
        <v>10.484515275448477</v>
      </c>
      <c r="AM59" s="49">
        <v>2046</v>
      </c>
      <c r="AN59">
        <f>F59*CO2原単位!$F$3*10^10</f>
        <v>0.10468994103525738</v>
      </c>
    </row>
    <row r="60" spans="1:40" x14ac:dyDescent="0.15">
      <c r="A60" s="9">
        <v>2047</v>
      </c>
      <c r="C60" s="29"/>
      <c r="E60" s="29"/>
      <c r="F60">
        <f t="shared" si="21"/>
        <v>33473.260348749573</v>
      </c>
      <c r="G60" s="29"/>
      <c r="J60">
        <f t="shared" si="22"/>
        <v>1858.4341377607334</v>
      </c>
      <c r="N60" s="52"/>
      <c r="O60" s="84">
        <f t="shared" si="17"/>
        <v>2.8910126498143405</v>
      </c>
      <c r="P60" s="52"/>
      <c r="Q60" s="52"/>
      <c r="U60">
        <f>U59*(1+価格上昇ケース!$P$2)</f>
        <v>506142.99728813878</v>
      </c>
      <c r="V60">
        <f t="shared" si="23"/>
        <v>13.134574511681045</v>
      </c>
      <c r="W60">
        <f>W59*(1+価格上昇ケース!$O$2)</f>
        <v>7.2608016895188615E-2</v>
      </c>
      <c r="X60">
        <f>X59*(1+価格上昇ケース!$O$14)</f>
        <v>0.25983991676632323</v>
      </c>
      <c r="Y60">
        <f t="shared" si="24"/>
        <v>8.2456345979183346E-2</v>
      </c>
      <c r="Z60">
        <f t="shared" si="18"/>
        <v>0.94740036772167024</v>
      </c>
      <c r="AB60">
        <f t="shared" si="29"/>
        <v>5.2599632278329769E-2</v>
      </c>
      <c r="AD60" s="9">
        <v>2047</v>
      </c>
      <c r="AE60">
        <f t="shared" si="25"/>
        <v>35331.694486510307</v>
      </c>
      <c r="AF60">
        <f t="shared" si="26"/>
        <v>10.47253570089314</v>
      </c>
      <c r="AG60">
        <f t="shared" si="27"/>
        <v>-2.5017808725437605</v>
      </c>
      <c r="AH60">
        <f t="shared" si="28"/>
        <v>10.478430705749668</v>
      </c>
      <c r="AK60" s="22"/>
      <c r="AL60" s="22"/>
      <c r="AM60" s="49">
        <v>2047</v>
      </c>
      <c r="AN60">
        <f>F60*CO2原単位!$F$3*10^10</f>
        <v>0.10417036256510707</v>
      </c>
    </row>
    <row r="61" spans="1:40" x14ac:dyDescent="0.15">
      <c r="A61" s="9">
        <v>2048</v>
      </c>
      <c r="C61" s="29"/>
      <c r="E61" s="29"/>
      <c r="F61">
        <f t="shared" si="21"/>
        <v>33315.582191764421</v>
      </c>
      <c r="G61" s="29"/>
      <c r="J61">
        <f t="shared" si="22"/>
        <v>1814.6693038939736</v>
      </c>
      <c r="N61" s="52"/>
      <c r="O61" s="84">
        <f t="shared" si="17"/>
        <v>2.9101219718214346</v>
      </c>
      <c r="P61" s="52"/>
      <c r="Q61" s="52"/>
      <c r="U61">
        <f>U60*(1+価格上昇ケース!$P$2)</f>
        <v>501081.56731525739</v>
      </c>
      <c r="V61">
        <f t="shared" si="23"/>
        <v>13.124524175827542</v>
      </c>
      <c r="W61">
        <f>W60*(1+価格上昇ケース!$O$2)</f>
        <v>7.3334097064140499E-2</v>
      </c>
      <c r="X61">
        <f>X60*(1+価格上昇ケース!$O$14)</f>
        <v>0.25983991676632323</v>
      </c>
      <c r="Y61">
        <f t="shared" si="24"/>
        <v>8.2968140989301761E-2</v>
      </c>
      <c r="Z61">
        <f t="shared" si="18"/>
        <v>0.94834453991545598</v>
      </c>
      <c r="AB61">
        <f t="shared" si="29"/>
        <v>5.1655460084543976E-2</v>
      </c>
      <c r="AD61" s="9">
        <v>2048</v>
      </c>
      <c r="AE61">
        <f t="shared" si="25"/>
        <v>35130.251495658398</v>
      </c>
      <c r="AF61">
        <f t="shared" si="26"/>
        <v>10.466817904233917</v>
      </c>
      <c r="AG61">
        <f t="shared" si="27"/>
        <v>-2.495486265331551</v>
      </c>
      <c r="AH61">
        <f t="shared" si="28"/>
        <v>10.47253570089314</v>
      </c>
      <c r="AM61" s="49">
        <v>2048</v>
      </c>
      <c r="AN61">
        <f>F61*CO2原単位!$F$3*10^10</f>
        <v>0.10367966071501511</v>
      </c>
    </row>
    <row r="62" spans="1:40" x14ac:dyDescent="0.15">
      <c r="A62" s="9">
        <v>2049</v>
      </c>
      <c r="C62" s="29"/>
      <c r="E62" s="29"/>
      <c r="F62">
        <f t="shared" si="21"/>
        <v>33166.291784208253</v>
      </c>
      <c r="G62" s="29"/>
      <c r="J62">
        <f t="shared" si="22"/>
        <v>1769.3910468371162</v>
      </c>
      <c r="N62" s="52"/>
      <c r="O62" s="84">
        <f t="shared" si="17"/>
        <v>2.9308986063888849</v>
      </c>
      <c r="P62" s="52"/>
      <c r="Q62" s="52"/>
      <c r="U62">
        <f>U61*(1+価格上昇ケース!$P$2)</f>
        <v>496070.75164210482</v>
      </c>
      <c r="V62">
        <f t="shared" si="23"/>
        <v>13.114473839974041</v>
      </c>
      <c r="W62">
        <f>W61*(1+価格上昇ケース!$O$2)</f>
        <v>7.4067438034781899E-2</v>
      </c>
      <c r="X62">
        <f>X61*(1+価格上昇ケース!$O$14)</f>
        <v>0.25983991676632323</v>
      </c>
      <c r="Y62">
        <f t="shared" si="24"/>
        <v>8.3476275474885606E-2</v>
      </c>
      <c r="Z62">
        <f t="shared" si="18"/>
        <v>0.94935289928654953</v>
      </c>
      <c r="AB62">
        <f t="shared" si="29"/>
        <v>5.0647100713450438E-2</v>
      </c>
      <c r="AD62" s="9">
        <v>2049</v>
      </c>
      <c r="AE62">
        <f t="shared" si="25"/>
        <v>34935.682831045371</v>
      </c>
      <c r="AF62">
        <f t="shared" si="26"/>
        <v>10.461264016553239</v>
      </c>
      <c r="AG62">
        <f t="shared" si="27"/>
        <v>-2.4892985883747016</v>
      </c>
      <c r="AH62">
        <f t="shared" si="28"/>
        <v>10.466817904233917</v>
      </c>
      <c r="AM62" s="49">
        <v>2049</v>
      </c>
      <c r="AN62">
        <f>F62*CO2原単位!$F$3*10^10</f>
        <v>0.10321506193615133</v>
      </c>
    </row>
    <row r="63" spans="1:40" x14ac:dyDescent="0.15">
      <c r="A63" s="9">
        <v>2050</v>
      </c>
      <c r="C63" s="29"/>
      <c r="E63" s="29"/>
      <c r="F63">
        <f t="shared" si="21"/>
        <v>33024.511740918148</v>
      </c>
      <c r="G63" s="29"/>
      <c r="J63">
        <f t="shared" si="22"/>
        <v>1722.8903931958184</v>
      </c>
      <c r="N63" s="52"/>
      <c r="O63" s="84">
        <f t="shared" si="17"/>
        <v>2.9532467241790243</v>
      </c>
      <c r="P63" s="52"/>
      <c r="Q63" s="52"/>
      <c r="U63">
        <f>U62*(1+価格上昇ケース!$P$2)</f>
        <v>491110.04412568378</v>
      </c>
      <c r="V63">
        <f t="shared" si="23"/>
        <v>13.10442350412054</v>
      </c>
      <c r="W63">
        <f>W62*(1+価格上昇ケース!$O$2)</f>
        <v>7.4808112415129718E-2</v>
      </c>
      <c r="X63">
        <f>X62*(1+価格上昇ケース!$O$14)</f>
        <v>0.25983991676632323</v>
      </c>
      <c r="Y63">
        <f t="shared" si="24"/>
        <v>8.398259737149949E-2</v>
      </c>
      <c r="Z63">
        <f t="shared" si="18"/>
        <v>0.95041671355613844</v>
      </c>
      <c r="AB63">
        <f t="shared" si="29"/>
        <v>4.9583286443861535E-2</v>
      </c>
      <c r="AD63" s="9">
        <v>2050</v>
      </c>
      <c r="AE63">
        <f t="shared" si="25"/>
        <v>34747.402134113967</v>
      </c>
      <c r="AF63">
        <f t="shared" si="26"/>
        <v>10.455860089467832</v>
      </c>
      <c r="AG63">
        <f t="shared" si="27"/>
        <v>-2.4831928135460548</v>
      </c>
      <c r="AH63">
        <f t="shared" si="28"/>
        <v>10.461264016553239</v>
      </c>
      <c r="AM63" s="49">
        <v>2050</v>
      </c>
      <c r="AN63">
        <f>F63*CO2原単位!$F$3*10^10</f>
        <v>0.10277383576456992</v>
      </c>
    </row>
    <row r="64" spans="1:40" x14ac:dyDescent="0.15">
      <c r="C64" s="29"/>
      <c r="E64" s="29"/>
      <c r="F64" s="29"/>
      <c r="G64" s="29"/>
      <c r="N64" s="52"/>
      <c r="O64" s="52"/>
      <c r="P64" s="52"/>
      <c r="Q64" s="52"/>
      <c r="AN64">
        <f>SUM(AN3:AN63)</f>
        <v>7.8836658524521086</v>
      </c>
    </row>
    <row r="65" spans="2:40" x14ac:dyDescent="0.15">
      <c r="C65" s="29"/>
      <c r="E65" s="29"/>
      <c r="F65" s="29"/>
      <c r="G65" s="29"/>
      <c r="N65" s="52"/>
      <c r="O65" s="52"/>
      <c r="P65" s="52"/>
      <c r="Q65" s="52"/>
    </row>
    <row r="66" spans="2:40" x14ac:dyDescent="0.15">
      <c r="C66" s="29"/>
      <c r="E66" s="29"/>
      <c r="F66" s="29"/>
      <c r="G66" s="29"/>
      <c r="N66" s="52"/>
      <c r="O66" s="52"/>
      <c r="P66" s="52"/>
      <c r="Q66" s="52"/>
    </row>
    <row r="67" spans="2:40" x14ac:dyDescent="0.15">
      <c r="C67" t="s">
        <v>197</v>
      </c>
      <c r="D67" t="s">
        <v>88</v>
      </c>
      <c r="E67" t="s">
        <v>179</v>
      </c>
      <c r="O67" t="s">
        <v>200</v>
      </c>
      <c r="P67" t="s">
        <v>88</v>
      </c>
      <c r="Q67" t="s">
        <v>194</v>
      </c>
      <c r="AL67" t="s">
        <v>203</v>
      </c>
      <c r="AM67" t="s">
        <v>206</v>
      </c>
      <c r="AN67" t="s">
        <v>208</v>
      </c>
    </row>
    <row r="68" spans="2:40" x14ac:dyDescent="0.15">
      <c r="B68" s="9">
        <v>1990</v>
      </c>
      <c r="C68">
        <v>3.2859711775508949</v>
      </c>
      <c r="D68">
        <v>12.932741639007498</v>
      </c>
      <c r="N68" s="9">
        <v>1990</v>
      </c>
      <c r="O68">
        <v>10.495566417173404</v>
      </c>
      <c r="P68">
        <v>12.932741639007498</v>
      </c>
      <c r="AK68">
        <v>1</v>
      </c>
      <c r="AL68">
        <v>10.532288088483352</v>
      </c>
    </row>
    <row r="69" spans="2:40" x14ac:dyDescent="0.15">
      <c r="B69" s="9">
        <v>1991</v>
      </c>
      <c r="C69">
        <v>3.2961308462596741</v>
      </c>
      <c r="D69">
        <v>12.959938561124824</v>
      </c>
      <c r="E69">
        <v>3.2859711775508949</v>
      </c>
      <c r="N69" s="9">
        <v>1991</v>
      </c>
      <c r="O69">
        <v>10.5672940018916</v>
      </c>
      <c r="P69">
        <v>12.959938561124824</v>
      </c>
      <c r="Q69">
        <v>10.495566417173404</v>
      </c>
      <c r="AK69">
        <v>2</v>
      </c>
      <c r="AL69">
        <v>10.603651148255681</v>
      </c>
      <c r="AM69">
        <v>-3.1508814900311664</v>
      </c>
      <c r="AN69">
        <v>10.532288088483352</v>
      </c>
    </row>
    <row r="70" spans="2:40" x14ac:dyDescent="0.15">
      <c r="B70" s="9">
        <v>1992</v>
      </c>
      <c r="C70">
        <v>3.3533912821185736</v>
      </c>
      <c r="D70">
        <v>12.962663998646654</v>
      </c>
      <c r="E70">
        <v>3.2961308462596741</v>
      </c>
      <c r="N70" s="9">
        <v>1992</v>
      </c>
      <c r="O70">
        <v>10.621333843303963</v>
      </c>
      <c r="P70">
        <v>12.962663998646654</v>
      </c>
      <c r="Q70">
        <v>10.5672940018916</v>
      </c>
      <c r="AK70">
        <v>3</v>
      </c>
      <c r="AL70">
        <v>10.655702008288655</v>
      </c>
      <c r="AM70">
        <v>-3.4721613447009765</v>
      </c>
      <c r="AN70">
        <v>10.603651148255681</v>
      </c>
    </row>
    <row r="71" spans="2:40" x14ac:dyDescent="0.15">
      <c r="B71" s="9">
        <v>1993</v>
      </c>
      <c r="C71">
        <v>3.3575022462336799</v>
      </c>
      <c r="D71">
        <v>12.958992320242997</v>
      </c>
      <c r="E71">
        <v>3.3533912821185736</v>
      </c>
      <c r="N71" s="9">
        <v>1993</v>
      </c>
      <c r="O71">
        <v>10.649839281669221</v>
      </c>
      <c r="P71">
        <v>12.958992320242997</v>
      </c>
      <c r="Q71">
        <v>10.621333843303963</v>
      </c>
      <c r="AK71">
        <v>4</v>
      </c>
      <c r="AL71">
        <v>10.684068836140625</v>
      </c>
      <c r="AM71">
        <v>-3.303118661916292</v>
      </c>
      <c r="AN71">
        <v>10.655702008288655</v>
      </c>
    </row>
    <row r="72" spans="2:40" x14ac:dyDescent="0.15">
      <c r="B72" s="9">
        <v>1994</v>
      </c>
      <c r="C72">
        <v>3.3871837148711492</v>
      </c>
      <c r="D72">
        <v>12.963543480395465</v>
      </c>
      <c r="E72">
        <v>3.3575022462336799</v>
      </c>
      <c r="N72" s="9">
        <v>1994</v>
      </c>
      <c r="O72">
        <v>10.694075536952953</v>
      </c>
      <c r="P72">
        <v>12.963543480395465</v>
      </c>
      <c r="Q72">
        <v>10.649839281669221</v>
      </c>
      <c r="AK72">
        <v>5</v>
      </c>
      <c r="AL72">
        <v>10.727320492268239</v>
      </c>
      <c r="AM72">
        <v>-3.316707489526999</v>
      </c>
      <c r="AN72">
        <v>10.684068836140625</v>
      </c>
    </row>
    <row r="73" spans="2:40" x14ac:dyDescent="0.15">
      <c r="B73" s="9">
        <v>1995</v>
      </c>
      <c r="C73">
        <v>3.4216788203264801</v>
      </c>
      <c r="D73">
        <v>12.997715834838928</v>
      </c>
      <c r="E73">
        <v>3.3871837148711492</v>
      </c>
      <c r="N73" s="9">
        <v>1995</v>
      </c>
      <c r="O73">
        <v>10.748905901752391</v>
      </c>
      <c r="P73">
        <v>12.997715834838928</v>
      </c>
      <c r="Q73">
        <v>10.694075536952953</v>
      </c>
      <c r="AK73">
        <v>6</v>
      </c>
      <c r="AL73">
        <v>10.781041539073192</v>
      </c>
      <c r="AM73">
        <v>-3.2034824006244924</v>
      </c>
      <c r="AN73">
        <v>10.727320492268239</v>
      </c>
    </row>
    <row r="74" spans="2:40" x14ac:dyDescent="0.15">
      <c r="B74" s="9">
        <v>1996</v>
      </c>
      <c r="C74">
        <v>3.4672557236636616</v>
      </c>
      <c r="D74">
        <v>12.984261556265045</v>
      </c>
      <c r="E74">
        <v>3.4216788203264801</v>
      </c>
      <c r="N74" s="9">
        <v>1996</v>
      </c>
      <c r="O74">
        <v>10.792619569068089</v>
      </c>
      <c r="P74">
        <v>12.984261556265045</v>
      </c>
      <c r="Q74">
        <v>10.748905901752391</v>
      </c>
      <c r="AK74">
        <v>7</v>
      </c>
      <c r="AL74">
        <v>10.823345206478272</v>
      </c>
      <c r="AM74">
        <v>-3.2259173811361701</v>
      </c>
      <c r="AN74">
        <v>10.781041539073192</v>
      </c>
    </row>
    <row r="75" spans="2:40" x14ac:dyDescent="0.15">
      <c r="B75" s="9">
        <v>1997</v>
      </c>
      <c r="C75">
        <v>3.4986231941533088</v>
      </c>
      <c r="D75">
        <v>13.024940166721839</v>
      </c>
      <c r="E75">
        <v>3.4672557236636616</v>
      </c>
      <c r="N75" s="9">
        <v>1997</v>
      </c>
      <c r="O75">
        <v>10.825687156184197</v>
      </c>
      <c r="P75">
        <v>13.024940166721839</v>
      </c>
      <c r="Q75">
        <v>10.792619569068089</v>
      </c>
      <c r="AK75">
        <v>8</v>
      </c>
      <c r="AL75">
        <v>10.855477958686844</v>
      </c>
      <c r="AM75">
        <v>-3.1321141377148809</v>
      </c>
      <c r="AN75">
        <v>10.823345206478272</v>
      </c>
    </row>
    <row r="76" spans="2:40" x14ac:dyDescent="0.15">
      <c r="B76" s="9">
        <v>1998</v>
      </c>
      <c r="C76">
        <v>3.5012680278469928</v>
      </c>
      <c r="D76">
        <v>13.016729491050805</v>
      </c>
      <c r="E76">
        <v>3.4986231941533088</v>
      </c>
      <c r="N76" s="9">
        <v>1998</v>
      </c>
      <c r="O76">
        <v>10.830425190482247</v>
      </c>
      <c r="P76">
        <v>13.016729491050805</v>
      </c>
      <c r="Q76">
        <v>10.825687156184197</v>
      </c>
      <c r="AK76">
        <v>9</v>
      </c>
      <c r="AL76">
        <v>10.86013846289565</v>
      </c>
      <c r="AM76">
        <v>-3.3188587181455658</v>
      </c>
      <c r="AN76">
        <v>10.855477958686844</v>
      </c>
    </row>
    <row r="77" spans="2:40" x14ac:dyDescent="0.15">
      <c r="B77" s="9">
        <v>1999</v>
      </c>
      <c r="C77">
        <v>3.5330901413863574</v>
      </c>
      <c r="D77">
        <v>13.023506114130962</v>
      </c>
      <c r="E77">
        <v>3.5012680278469928</v>
      </c>
      <c r="N77" s="9">
        <v>1999</v>
      </c>
      <c r="O77">
        <v>10.861638159497465</v>
      </c>
      <c r="P77">
        <v>13.023506114130962</v>
      </c>
      <c r="Q77">
        <v>10.830425190482247</v>
      </c>
      <c r="AK77">
        <v>10</v>
      </c>
      <c r="AL77">
        <v>10.890434048761522</v>
      </c>
      <c r="AM77">
        <v>-3.3622658934988006</v>
      </c>
      <c r="AN77">
        <v>10.86013846289565</v>
      </c>
    </row>
    <row r="78" spans="2:40" x14ac:dyDescent="0.15">
      <c r="B78" s="9">
        <v>2000</v>
      </c>
      <c r="C78">
        <v>3.54189548194263</v>
      </c>
      <c r="D78">
        <v>13.048365860688643</v>
      </c>
      <c r="E78">
        <v>3.5330901413863574</v>
      </c>
      <c r="N78" s="9">
        <v>2000</v>
      </c>
      <c r="O78">
        <v>10.864535022715451</v>
      </c>
      <c r="P78">
        <v>13.048365860688643</v>
      </c>
      <c r="Q78">
        <v>10.861638159497465</v>
      </c>
      <c r="AK78">
        <v>11</v>
      </c>
      <c r="AL78">
        <v>10.893082036506595</v>
      </c>
      <c r="AM78">
        <v>-3.1437235107691324</v>
      </c>
      <c r="AN78">
        <v>10.890434048761522</v>
      </c>
    </row>
    <row r="79" spans="2:40" x14ac:dyDescent="0.15">
      <c r="B79" s="9">
        <v>2001</v>
      </c>
      <c r="C79">
        <v>3.5820849282683875</v>
      </c>
      <c r="D79">
        <v>13.042185327239077</v>
      </c>
      <c r="E79">
        <v>3.54189548194263</v>
      </c>
      <c r="N79" s="9">
        <v>2001</v>
      </c>
      <c r="O79">
        <v>10.895420528557715</v>
      </c>
      <c r="P79">
        <v>13.042185327239077</v>
      </c>
      <c r="Q79">
        <v>10.864535022715451</v>
      </c>
      <c r="AK79">
        <v>12</v>
      </c>
      <c r="AL79">
        <v>10.922858286828093</v>
      </c>
      <c r="AM79">
        <v>-3.0943007820025423</v>
      </c>
      <c r="AN79">
        <v>10.893082036506595</v>
      </c>
    </row>
    <row r="80" spans="2:40" x14ac:dyDescent="0.15">
      <c r="B80" s="9">
        <v>2002</v>
      </c>
      <c r="C80">
        <v>3.5787450124199984</v>
      </c>
      <c r="D80">
        <v>13.051258276731103</v>
      </c>
      <c r="E80">
        <v>3.5820849282683875</v>
      </c>
      <c r="N80" s="9">
        <v>2002</v>
      </c>
      <c r="O80">
        <v>10.895725847024879</v>
      </c>
      <c r="P80">
        <v>13.051258276731103</v>
      </c>
      <c r="Q80">
        <v>10.895420528557715</v>
      </c>
      <c r="AK80">
        <v>13</v>
      </c>
      <c r="AL80">
        <v>10.923254146346785</v>
      </c>
      <c r="AM80">
        <v>-3.1088155975481753</v>
      </c>
      <c r="AN80">
        <v>10.922858286828093</v>
      </c>
    </row>
    <row r="81" spans="2:46" x14ac:dyDescent="0.15">
      <c r="B81" s="9">
        <v>2003</v>
      </c>
      <c r="C81">
        <v>3.5750320920478771</v>
      </c>
      <c r="D81">
        <v>13.071827690696434</v>
      </c>
      <c r="E81">
        <v>3.5787450124199984</v>
      </c>
      <c r="N81" s="9">
        <v>2003</v>
      </c>
      <c r="O81">
        <v>10.881598217261599</v>
      </c>
      <c r="P81">
        <v>13.071827690696434</v>
      </c>
      <c r="Q81">
        <v>10.895725847024879</v>
      </c>
      <c r="AK81">
        <v>14</v>
      </c>
      <c r="AL81">
        <v>10.909227515241678</v>
      </c>
      <c r="AM81">
        <v>-3.0007758171247039</v>
      </c>
      <c r="AN81">
        <v>10.923254146346785</v>
      </c>
    </row>
    <row r="82" spans="2:46" x14ac:dyDescent="0.15">
      <c r="B82" s="9">
        <v>2004</v>
      </c>
      <c r="C82">
        <v>3.5217011257341957</v>
      </c>
      <c r="D82">
        <v>13.08700973747586</v>
      </c>
      <c r="E82">
        <v>3.5750320920478771</v>
      </c>
      <c r="N82" s="9">
        <v>2004</v>
      </c>
      <c r="O82">
        <v>10.845340341823546</v>
      </c>
      <c r="P82">
        <v>13.08700973747586</v>
      </c>
      <c r="Q82">
        <v>10.881598217261599</v>
      </c>
      <c r="AK82">
        <v>15</v>
      </c>
      <c r="AL82">
        <v>10.87446130610239</v>
      </c>
      <c r="AM82">
        <v>-3.0077536038827994</v>
      </c>
      <c r="AN82">
        <v>10.909227515241678</v>
      </c>
    </row>
    <row r="83" spans="2:46" x14ac:dyDescent="0.15">
      <c r="B83" s="9">
        <v>2005</v>
      </c>
      <c r="C83">
        <v>3.4730529325289239</v>
      </c>
      <c r="D83">
        <v>13.107631392643814</v>
      </c>
      <c r="E83">
        <v>3.5217011257341957</v>
      </c>
      <c r="N83" s="9">
        <v>2005</v>
      </c>
      <c r="O83">
        <v>10.812870233310282</v>
      </c>
      <c r="P83">
        <v>13.107631392643814</v>
      </c>
      <c r="Q83">
        <v>10.845340341823546</v>
      </c>
      <c r="AK83">
        <v>16</v>
      </c>
      <c r="AL83">
        <v>10.843420948618155</v>
      </c>
      <c r="AM83">
        <v>-3.0089225487172446</v>
      </c>
      <c r="AN83">
        <v>10.87446130610239</v>
      </c>
    </row>
    <row r="84" spans="2:46" x14ac:dyDescent="0.15">
      <c r="B84" s="9">
        <v>2006</v>
      </c>
      <c r="C84">
        <v>3.4636485780079154</v>
      </c>
      <c r="D84">
        <v>13.121655126653968</v>
      </c>
      <c r="E84">
        <v>3.4730529325289239</v>
      </c>
      <c r="N84" s="9">
        <v>2006</v>
      </c>
      <c r="O84">
        <v>10.78773423126105</v>
      </c>
      <c r="P84">
        <v>13.121655126653968</v>
      </c>
      <c r="Q84">
        <v>10.812870233310282</v>
      </c>
      <c r="AK84">
        <v>17</v>
      </c>
      <c r="AL84">
        <v>10.818569206249668</v>
      </c>
      <c r="AM84">
        <v>-2.883266368086947</v>
      </c>
      <c r="AN84">
        <v>10.843420948618155</v>
      </c>
    </row>
    <row r="85" spans="2:46" x14ac:dyDescent="0.15">
      <c r="B85" s="9">
        <v>2007</v>
      </c>
      <c r="C85">
        <v>3.4494812152978804</v>
      </c>
      <c r="D85">
        <v>13.133317165022353</v>
      </c>
      <c r="E85">
        <v>3.4636485780079154</v>
      </c>
      <c r="N85" s="9">
        <v>2007</v>
      </c>
      <c r="O85">
        <v>10.782249069714231</v>
      </c>
      <c r="P85">
        <v>13.133317165022353</v>
      </c>
      <c r="Q85">
        <v>10.78773423126105</v>
      </c>
      <c r="AK85">
        <v>18</v>
      </c>
      <c r="AL85">
        <v>10.813517196442781</v>
      </c>
      <c r="AM85">
        <v>-2.9546305828347701</v>
      </c>
      <c r="AN85">
        <v>10.818569206249668</v>
      </c>
    </row>
    <row r="86" spans="2:46" x14ac:dyDescent="0.15">
      <c r="B86" s="9">
        <v>2008</v>
      </c>
      <c r="C86">
        <v>3.4207393231178242</v>
      </c>
      <c r="D86">
        <v>13.098140354539442</v>
      </c>
      <c r="E86">
        <v>3.4494812152978804</v>
      </c>
      <c r="N86" s="9">
        <v>2008</v>
      </c>
      <c r="O86">
        <v>10.747607110852226</v>
      </c>
      <c r="P86">
        <v>13.098140354539442</v>
      </c>
      <c r="Q86">
        <v>10.782249069714231</v>
      </c>
      <c r="AK86">
        <v>19</v>
      </c>
      <c r="AL86">
        <v>10.77977247308</v>
      </c>
      <c r="AM86">
        <v>-2.8963471271131014</v>
      </c>
      <c r="AN86">
        <v>10.813517196442781</v>
      </c>
    </row>
    <row r="87" spans="2:46" x14ac:dyDescent="0.15">
      <c r="B87" s="9">
        <v>2009</v>
      </c>
      <c r="C87">
        <v>3.4589870096119646</v>
      </c>
      <c r="D87">
        <v>13.076342475286797</v>
      </c>
      <c r="E87">
        <v>3.4207393231178242</v>
      </c>
      <c r="N87" s="9">
        <v>2009</v>
      </c>
      <c r="O87">
        <v>10.75817515108314</v>
      </c>
      <c r="P87">
        <v>13.076342475286797</v>
      </c>
      <c r="Q87">
        <v>10.747607110852226</v>
      </c>
      <c r="AK87">
        <v>20</v>
      </c>
      <c r="AL87">
        <v>10.789151992282958</v>
      </c>
      <c r="AM87">
        <v>-2.7368130275741911</v>
      </c>
      <c r="AN87">
        <v>10.77977247308</v>
      </c>
    </row>
    <row r="88" spans="2:46" x14ac:dyDescent="0.15">
      <c r="B88" s="9">
        <v>2010</v>
      </c>
      <c r="C88">
        <v>3.4458793203804507</v>
      </c>
      <c r="D88">
        <v>13.107925653245154</v>
      </c>
      <c r="E88">
        <v>3.4589870096119646</v>
      </c>
      <c r="N88" s="9">
        <v>2010</v>
      </c>
      <c r="O88">
        <v>10.75554357672465</v>
      </c>
      <c r="P88">
        <v>13.107925653245154</v>
      </c>
      <c r="Q88">
        <v>10.75817515108314</v>
      </c>
      <c r="AK88">
        <v>21</v>
      </c>
      <c r="AL88">
        <v>10.786922779154168</v>
      </c>
      <c r="AM88">
        <v>-2.9456332568906882</v>
      </c>
      <c r="AN88">
        <v>10.789151992282958</v>
      </c>
    </row>
    <row r="89" spans="2:46" x14ac:dyDescent="0.15">
      <c r="B89" s="9">
        <v>2011</v>
      </c>
      <c r="C89">
        <v>3.4611046346321168</v>
      </c>
      <c r="D89">
        <v>13.112422126509937</v>
      </c>
      <c r="E89">
        <v>3.4458793203804507</v>
      </c>
      <c r="N89" s="9">
        <v>2011</v>
      </c>
      <c r="O89">
        <v>10.7438296532536</v>
      </c>
      <c r="P89">
        <v>13.112422126509937</v>
      </c>
      <c r="Q89">
        <v>10.75554357672465</v>
      </c>
      <c r="AK89">
        <v>22</v>
      </c>
      <c r="AL89">
        <v>10.77474196896905</v>
      </c>
      <c r="AM89">
        <v>-2.9324023040302456</v>
      </c>
      <c r="AN89">
        <v>10.786922779154168</v>
      </c>
    </row>
    <row r="90" spans="2:46" x14ac:dyDescent="0.15">
      <c r="B90" s="9">
        <v>2012</v>
      </c>
      <c r="C90">
        <v>3.4739212298414901</v>
      </c>
      <c r="D90">
        <v>13.121631109361516</v>
      </c>
      <c r="E90">
        <v>3.4611046346321168</v>
      </c>
      <c r="N90" s="9">
        <v>2012</v>
      </c>
      <c r="O90">
        <v>10.751734924412796</v>
      </c>
      <c r="P90">
        <v>13.121631109361516</v>
      </c>
      <c r="Q90">
        <v>10.7438296532536</v>
      </c>
      <c r="AK90">
        <v>23</v>
      </c>
      <c r="AL90">
        <v>10.78225952473079</v>
      </c>
      <c r="AM90">
        <v>-2.8368317366774947</v>
      </c>
      <c r="AN90">
        <v>10.77474196896905</v>
      </c>
    </row>
    <row r="91" spans="2:46" x14ac:dyDescent="0.15">
      <c r="B91" s="9">
        <v>2013</v>
      </c>
      <c r="C91">
        <v>3.4281569315041023</v>
      </c>
      <c r="D91">
        <v>13.147383741156469</v>
      </c>
      <c r="E91">
        <v>3.4739212298414901</v>
      </c>
      <c r="N91" s="9">
        <v>2013</v>
      </c>
      <c r="O91">
        <v>10.707929016409127</v>
      </c>
      <c r="P91">
        <v>13.147383741156469</v>
      </c>
      <c r="Q91">
        <v>10.751734924412796</v>
      </c>
      <c r="AK91">
        <v>24</v>
      </c>
      <c r="AL91">
        <v>10.739860426221611</v>
      </c>
      <c r="AM91">
        <v>-2.8325987352075503</v>
      </c>
      <c r="AN91">
        <v>10.78225952473079</v>
      </c>
    </row>
    <row r="92" spans="2:46" x14ac:dyDescent="0.15">
      <c r="B92" s="9">
        <v>2014</v>
      </c>
      <c r="C92">
        <v>3.3962557863271563</v>
      </c>
      <c r="D92">
        <v>13.142936296185127</v>
      </c>
      <c r="E92">
        <v>3.4281569315041023</v>
      </c>
      <c r="N92" s="9">
        <v>2014</v>
      </c>
      <c r="O92">
        <v>10.669501561666241</v>
      </c>
      <c r="P92">
        <v>13.142936296185127</v>
      </c>
      <c r="Q92">
        <v>10.707929016409127</v>
      </c>
      <c r="AK92">
        <v>25</v>
      </c>
      <c r="AL92">
        <v>10.702451172533857</v>
      </c>
      <c r="AM92">
        <v>-2.8290107669759035</v>
      </c>
      <c r="AN92">
        <v>10.739860426221611</v>
      </c>
    </row>
    <row r="93" spans="2:46" x14ac:dyDescent="0.15">
      <c r="B93" s="9">
        <v>2015</v>
      </c>
      <c r="C93">
        <v>3.392247444747059</v>
      </c>
      <c r="D93">
        <v>13.156175258393048</v>
      </c>
      <c r="E93">
        <v>3.3962557863271563</v>
      </c>
      <c r="N93" s="9">
        <v>2015</v>
      </c>
      <c r="O93">
        <v>10.665493220086145</v>
      </c>
      <c r="P93">
        <v>13.156175258393048</v>
      </c>
      <c r="Q93">
        <v>10.669501561666241</v>
      </c>
      <c r="AK93">
        <v>26</v>
      </c>
      <c r="AL93">
        <v>10.698573004329226</v>
      </c>
      <c r="AM93">
        <v>-2.8424537619141885</v>
      </c>
      <c r="AN93">
        <v>10.702451172533857</v>
      </c>
    </row>
    <row r="94" spans="2:46" x14ac:dyDescent="0.15">
      <c r="B94" s="9">
        <v>2016</v>
      </c>
      <c r="C94">
        <f>$H$94+D94*$H$95+E94*$H$96</f>
        <v>3.3711003557094474</v>
      </c>
      <c r="D94">
        <f t="shared" ref="D94:D108" si="30">LN(U29)</f>
        <v>13.166125589246215</v>
      </c>
      <c r="E94">
        <f>C93</f>
        <v>3.392247444747059</v>
      </c>
      <c r="G94" t="s">
        <v>111</v>
      </c>
      <c r="H94">
        <v>3.7968460627087151</v>
      </c>
      <c r="N94" s="9">
        <v>2016</v>
      </c>
      <c r="O94">
        <f>$T$94+$T$95*P94+Q94*$T$96</f>
        <v>10.639879966095528</v>
      </c>
      <c r="P94">
        <f t="shared" ref="P94:P108" si="31">LN(U29)</f>
        <v>13.166125589246215</v>
      </c>
      <c r="Q94">
        <f>O93</f>
        <v>10.665493220086145</v>
      </c>
      <c r="S94" t="s">
        <v>111</v>
      </c>
      <c r="T94">
        <v>5.8012793890131196</v>
      </c>
    </row>
    <row r="95" spans="2:46" x14ac:dyDescent="0.15">
      <c r="B95" s="9">
        <v>2017</v>
      </c>
      <c r="C95">
        <f t="shared" ref="C95:C108" si="32">$H$94+D95*$H$95+E95*$H$96</f>
        <v>3.3484305945758943</v>
      </c>
      <c r="D95">
        <f t="shared" si="30"/>
        <v>13.176075920099384</v>
      </c>
      <c r="E95">
        <f t="shared" ref="E95:E108" si="33">C94</f>
        <v>3.3711003557094474</v>
      </c>
      <c r="G95" t="s">
        <v>124</v>
      </c>
      <c r="H95">
        <v>-0.27517758279235743</v>
      </c>
      <c r="N95" s="9">
        <v>2017</v>
      </c>
      <c r="O95">
        <f t="shared" ref="O95:O108" si="34">$T$94+$T$95*P95+Q95*$T$96</f>
        <v>10.612534538168283</v>
      </c>
      <c r="P95">
        <f t="shared" si="31"/>
        <v>13.176075920099384</v>
      </c>
      <c r="Q95">
        <f t="shared" ref="Q95:Q108" si="35">O94</f>
        <v>10.639879966095528</v>
      </c>
      <c r="S95" t="s">
        <v>124</v>
      </c>
      <c r="T95">
        <v>-0.37829981495785009</v>
      </c>
      <c r="AL95" s="43" t="s">
        <v>100</v>
      </c>
      <c r="AM95" s="43"/>
      <c r="AN95" s="43"/>
      <c r="AO95" s="43"/>
      <c r="AP95" s="43"/>
      <c r="AQ95" s="43"/>
      <c r="AR95" s="43"/>
      <c r="AS95" s="43"/>
      <c r="AT95" s="43"/>
    </row>
    <row r="96" spans="2:46" ht="13.75" thickBot="1" x14ac:dyDescent="0.2">
      <c r="B96" s="9">
        <v>2018</v>
      </c>
      <c r="C96">
        <f t="shared" si="32"/>
        <v>3.3243256774258136</v>
      </c>
      <c r="D96">
        <f t="shared" si="30"/>
        <v>13.186026250952551</v>
      </c>
      <c r="E96">
        <f t="shared" si="33"/>
        <v>3.3484305945758943</v>
      </c>
      <c r="G96" t="s">
        <v>125</v>
      </c>
      <c r="H96">
        <v>0.94252467117077066</v>
      </c>
      <c r="N96" s="9">
        <v>2018</v>
      </c>
      <c r="O96">
        <f t="shared" si="34"/>
        <v>10.583594358788858</v>
      </c>
      <c r="P96">
        <f t="shared" si="31"/>
        <v>13.186026250952551</v>
      </c>
      <c r="Q96">
        <f t="shared" si="35"/>
        <v>10.612534538168283</v>
      </c>
      <c r="S96" t="s">
        <v>125</v>
      </c>
      <c r="T96">
        <v>0.92066473144565519</v>
      </c>
      <c r="AL96" s="43"/>
      <c r="AM96" s="43"/>
      <c r="AN96" s="43"/>
      <c r="AO96" s="43"/>
      <c r="AP96" s="43"/>
      <c r="AQ96" s="43"/>
      <c r="AR96" s="43"/>
      <c r="AS96" s="43"/>
      <c r="AT96" s="43"/>
    </row>
    <row r="97" spans="2:46" x14ac:dyDescent="0.15">
      <c r="B97" s="9">
        <v>2019</v>
      </c>
      <c r="C97">
        <f t="shared" si="32"/>
        <v>3.2988680903231762</v>
      </c>
      <c r="D97">
        <f t="shared" si="30"/>
        <v>13.19597658180572</v>
      </c>
      <c r="E97">
        <f t="shared" si="33"/>
        <v>3.3243256774258136</v>
      </c>
      <c r="N97" s="9">
        <v>2019</v>
      </c>
      <c r="O97">
        <f t="shared" si="34"/>
        <v>10.553185947991988</v>
      </c>
      <c r="P97">
        <f t="shared" si="31"/>
        <v>13.19597658180572</v>
      </c>
      <c r="Q97">
        <f t="shared" si="35"/>
        <v>10.583594358788858</v>
      </c>
      <c r="AL97" s="42" t="s">
        <v>101</v>
      </c>
      <c r="AM97" s="42"/>
      <c r="AN97" s="43"/>
      <c r="AO97" s="43"/>
      <c r="AP97" s="43"/>
      <c r="AQ97" s="43"/>
      <c r="AR97" s="43"/>
      <c r="AS97" s="43"/>
      <c r="AT97" s="43"/>
    </row>
    <row r="98" spans="2:46" x14ac:dyDescent="0.15">
      <c r="B98" s="9">
        <v>2020</v>
      </c>
      <c r="C98">
        <f t="shared" si="32"/>
        <v>3.2721355784183022</v>
      </c>
      <c r="D98">
        <f t="shared" si="30"/>
        <v>13.205926912658889</v>
      </c>
      <c r="E98">
        <f t="shared" si="33"/>
        <v>3.2988680903231762</v>
      </c>
      <c r="N98" s="9">
        <v>2020</v>
      </c>
      <c r="O98">
        <f t="shared" si="34"/>
        <v>10.521425788311475</v>
      </c>
      <c r="P98">
        <f t="shared" si="31"/>
        <v>13.205926912658889</v>
      </c>
      <c r="Q98">
        <f t="shared" si="35"/>
        <v>10.553185947991988</v>
      </c>
      <c r="AL98" s="43" t="s">
        <v>102</v>
      </c>
      <c r="AM98" s="43">
        <v>0.97499149353422188</v>
      </c>
      <c r="AN98" s="43"/>
      <c r="AO98" s="43"/>
      <c r="AP98" s="43"/>
      <c r="AQ98" s="43"/>
      <c r="AR98" s="43"/>
      <c r="AS98" s="43"/>
      <c r="AT98" s="43"/>
    </row>
    <row r="99" spans="2:46" x14ac:dyDescent="0.15">
      <c r="B99" s="9">
        <v>2021</v>
      </c>
      <c r="C99">
        <f t="shared" si="32"/>
        <v>3.2442014184334336</v>
      </c>
      <c r="D99">
        <f t="shared" si="30"/>
        <v>13.215877243512056</v>
      </c>
      <c r="E99">
        <f t="shared" si="33"/>
        <v>3.2721355784183022</v>
      </c>
      <c r="N99" s="9">
        <v>2021</v>
      </c>
      <c r="O99">
        <f t="shared" si="34"/>
        <v>10.488421121108022</v>
      </c>
      <c r="P99">
        <f t="shared" si="31"/>
        <v>13.215877243512056</v>
      </c>
      <c r="Q99">
        <f t="shared" si="35"/>
        <v>10.521425788311475</v>
      </c>
      <c r="AL99" s="43" t="s">
        <v>103</v>
      </c>
      <c r="AM99" s="43">
        <v>0.95060841246409267</v>
      </c>
      <c r="AN99" s="43"/>
      <c r="AO99" s="43"/>
      <c r="AP99" s="43"/>
      <c r="AQ99" s="43"/>
      <c r="AR99" s="43"/>
      <c r="AS99" s="43"/>
      <c r="AT99" s="43"/>
    </row>
    <row r="100" spans="2:46" x14ac:dyDescent="0.15">
      <c r="B100" s="9">
        <v>2022</v>
      </c>
      <c r="C100">
        <f t="shared" si="32"/>
        <v>3.2151346754871044</v>
      </c>
      <c r="D100">
        <f t="shared" si="30"/>
        <v>13.225827574365224</v>
      </c>
      <c r="E100">
        <f t="shared" si="33"/>
        <v>3.2442014184334336</v>
      </c>
      <c r="N100" s="9">
        <v>2022</v>
      </c>
      <c r="O100">
        <f t="shared" si="34"/>
        <v>10.454270679720178</v>
      </c>
      <c r="P100">
        <f t="shared" si="31"/>
        <v>13.225827574365224</v>
      </c>
      <c r="Q100">
        <f t="shared" si="35"/>
        <v>10.488421121108022</v>
      </c>
      <c r="AL100" s="43" t="s">
        <v>104</v>
      </c>
      <c r="AM100" s="43">
        <v>0.94611826814264655</v>
      </c>
      <c r="AN100" s="43"/>
      <c r="AO100" s="43"/>
      <c r="AP100" s="43"/>
      <c r="AQ100" s="43"/>
      <c r="AR100" s="43"/>
      <c r="AS100" s="43"/>
      <c r="AT100" s="43"/>
    </row>
    <row r="101" spans="2:46" x14ac:dyDescent="0.15">
      <c r="B101" s="9">
        <v>2023</v>
      </c>
      <c r="C101">
        <f t="shared" si="32"/>
        <v>3.1850004451574505</v>
      </c>
      <c r="D101">
        <f t="shared" si="30"/>
        <v>13.235777905218393</v>
      </c>
      <c r="E101">
        <f t="shared" si="33"/>
        <v>3.2151346754871044</v>
      </c>
      <c r="N101" s="9">
        <v>2023</v>
      </c>
      <c r="O101">
        <f t="shared" si="34"/>
        <v>10.419065364450567</v>
      </c>
      <c r="P101">
        <f t="shared" si="31"/>
        <v>13.235777905218393</v>
      </c>
      <c r="Q101">
        <f t="shared" si="35"/>
        <v>10.454270679720178</v>
      </c>
      <c r="AL101" s="43" t="s">
        <v>105</v>
      </c>
      <c r="AM101" s="43">
        <v>1.9968372598785263E-2</v>
      </c>
      <c r="AN101" s="43"/>
      <c r="AO101" s="43"/>
      <c r="AP101" s="43"/>
      <c r="AQ101" s="43"/>
      <c r="AR101" s="43"/>
      <c r="AS101" s="43"/>
      <c r="AT101" s="43"/>
    </row>
    <row r="102" spans="2:46" ht="13.75" thickBot="1" x14ac:dyDescent="0.2">
      <c r="B102" s="9">
        <v>2024</v>
      </c>
      <c r="C102">
        <f t="shared" si="32"/>
        <v>3.1538600816328506</v>
      </c>
      <c r="D102">
        <f t="shared" si="30"/>
        <v>13.24572823607156</v>
      </c>
      <c r="E102">
        <f t="shared" si="33"/>
        <v>3.1850004451574505</v>
      </c>
      <c r="N102" s="9">
        <v>2024</v>
      </c>
      <c r="O102">
        <f t="shared" si="34"/>
        <v>10.382888864001886</v>
      </c>
      <c r="P102">
        <f t="shared" si="31"/>
        <v>13.24572823607156</v>
      </c>
      <c r="Q102">
        <f t="shared" si="35"/>
        <v>10.419065364450567</v>
      </c>
      <c r="AL102" s="44" t="s">
        <v>106</v>
      </c>
      <c r="AM102" s="44">
        <v>25</v>
      </c>
      <c r="AN102" s="43"/>
      <c r="AO102" s="43"/>
      <c r="AP102" s="43"/>
      <c r="AQ102" s="43"/>
      <c r="AR102" s="43"/>
      <c r="AS102" s="43"/>
      <c r="AT102" s="43"/>
    </row>
    <row r="103" spans="2:46" x14ac:dyDescent="0.15">
      <c r="B103" s="9">
        <v>2025</v>
      </c>
      <c r="C103">
        <f t="shared" si="32"/>
        <v>3.12177141274953</v>
      </c>
      <c r="D103">
        <f t="shared" si="30"/>
        <v>13.255678566924729</v>
      </c>
      <c r="E103">
        <f t="shared" si="33"/>
        <v>3.1538600816328506</v>
      </c>
      <c r="N103" s="9">
        <v>2025</v>
      </c>
      <c r="O103">
        <f t="shared" si="34"/>
        <v>10.345818227611137</v>
      </c>
      <c r="P103">
        <f t="shared" si="31"/>
        <v>13.255678566924729</v>
      </c>
      <c r="Q103">
        <f t="shared" si="35"/>
        <v>10.382888864001886</v>
      </c>
      <c r="AL103" s="43"/>
      <c r="AM103" s="43"/>
      <c r="AN103" s="43"/>
      <c r="AO103" s="43"/>
      <c r="AP103" s="43"/>
      <c r="AQ103" s="43"/>
      <c r="AR103" s="43"/>
      <c r="AS103" s="43"/>
      <c r="AT103" s="43"/>
    </row>
    <row r="104" spans="2:46" ht="13.75" thickBot="1" x14ac:dyDescent="0.2">
      <c r="B104" s="9">
        <v>2026</v>
      </c>
      <c r="C104">
        <f t="shared" si="32"/>
        <v>3.0887889426698116</v>
      </c>
      <c r="D104">
        <f t="shared" si="30"/>
        <v>13.265628897777896</v>
      </c>
      <c r="E104">
        <f t="shared" si="33"/>
        <v>3.12177141274953</v>
      </c>
      <c r="N104" s="9">
        <v>2026</v>
      </c>
      <c r="O104">
        <f t="shared" si="34"/>
        <v>10.307924391793403</v>
      </c>
      <c r="P104">
        <f t="shared" si="31"/>
        <v>13.265628897777896</v>
      </c>
      <c r="Q104">
        <f t="shared" si="35"/>
        <v>10.345818227611137</v>
      </c>
      <c r="AL104" s="43" t="s">
        <v>107</v>
      </c>
      <c r="AM104" s="43"/>
      <c r="AN104" s="43"/>
      <c r="AO104" s="43"/>
      <c r="AP104" s="43"/>
      <c r="AQ104" s="43"/>
      <c r="AR104" s="43"/>
      <c r="AS104" s="43"/>
      <c r="AT104" s="43"/>
    </row>
    <row r="105" spans="2:46" x14ac:dyDescent="0.15">
      <c r="B105" s="9">
        <v>2027</v>
      </c>
      <c r="C105">
        <f t="shared" si="32"/>
        <v>3.054964042911366</v>
      </c>
      <c r="D105">
        <f t="shared" si="30"/>
        <v>13.275579228631065</v>
      </c>
      <c r="E105">
        <f t="shared" si="33"/>
        <v>3.0887889426698116</v>
      </c>
      <c r="N105" s="9">
        <v>2027</v>
      </c>
      <c r="O105">
        <f t="shared" si="34"/>
        <v>10.269272665296302</v>
      </c>
      <c r="P105">
        <f t="shared" si="31"/>
        <v>13.275579228631065</v>
      </c>
      <c r="Q105">
        <f t="shared" si="35"/>
        <v>10.307924391793403</v>
      </c>
      <c r="AL105" s="45"/>
      <c r="AM105" s="45" t="s">
        <v>112</v>
      </c>
      <c r="AN105" s="45" t="s">
        <v>113</v>
      </c>
      <c r="AO105" s="45" t="s">
        <v>114</v>
      </c>
      <c r="AP105" s="45" t="s">
        <v>115</v>
      </c>
      <c r="AQ105" s="45" t="s">
        <v>116</v>
      </c>
      <c r="AR105" s="43"/>
      <c r="AS105" s="43"/>
      <c r="AT105" s="43"/>
    </row>
    <row r="106" spans="2:46" x14ac:dyDescent="0.15">
      <c r="B106" s="9">
        <v>2028</v>
      </c>
      <c r="C106">
        <f t="shared" si="32"/>
        <v>3.0203451323969936</v>
      </c>
      <c r="D106">
        <f t="shared" si="30"/>
        <v>13.285529559484234</v>
      </c>
      <c r="E106">
        <f t="shared" si="33"/>
        <v>3.054964042911366</v>
      </c>
      <c r="N106" s="9">
        <v>2028</v>
      </c>
      <c r="O106">
        <f t="shared" si="34"/>
        <v>10.229923175580414</v>
      </c>
      <c r="P106">
        <f t="shared" si="31"/>
        <v>13.285529559484234</v>
      </c>
      <c r="Q106">
        <f t="shared" si="35"/>
        <v>10.269272665296302</v>
      </c>
      <c r="AL106" s="43" t="s">
        <v>108</v>
      </c>
      <c r="AM106" s="43">
        <v>2</v>
      </c>
      <c r="AN106" s="43">
        <v>0.16883274914587579</v>
      </c>
      <c r="AO106" s="43">
        <v>8.4416374572937894E-2</v>
      </c>
      <c r="AP106" s="43">
        <v>211.70999068420483</v>
      </c>
      <c r="AQ106" s="43">
        <v>4.2675914803389776E-15</v>
      </c>
      <c r="AR106" s="43"/>
      <c r="AS106" s="43"/>
      <c r="AT106" s="43"/>
    </row>
    <row r="107" spans="2:46" x14ac:dyDescent="0.15">
      <c r="B107" s="9">
        <v>2029</v>
      </c>
      <c r="C107">
        <f t="shared" si="32"/>
        <v>2.984977847155986</v>
      </c>
      <c r="D107">
        <f t="shared" si="30"/>
        <v>13.295479890337401</v>
      </c>
      <c r="E107">
        <f t="shared" si="33"/>
        <v>3.0203451323969936</v>
      </c>
      <c r="N107" s="9">
        <v>2029</v>
      </c>
      <c r="O107">
        <f t="shared" si="34"/>
        <v>10.18993127987809</v>
      </c>
      <c r="P107">
        <f t="shared" si="31"/>
        <v>13.295479890337401</v>
      </c>
      <c r="Q107">
        <f t="shared" si="35"/>
        <v>10.229923175580414</v>
      </c>
      <c r="AL107" s="43" t="s">
        <v>109</v>
      </c>
      <c r="AM107" s="43">
        <v>22</v>
      </c>
      <c r="AN107" s="43">
        <v>8.7721898933661984E-3</v>
      </c>
      <c r="AO107" s="43">
        <v>3.9873590424391813E-4</v>
      </c>
      <c r="AP107" s="43"/>
      <c r="AQ107" s="43"/>
      <c r="AR107" s="43"/>
      <c r="AS107" s="43"/>
      <c r="AT107" s="43"/>
    </row>
    <row r="108" spans="2:46" ht="13.75" thickBot="1" x14ac:dyDescent="0.2">
      <c r="B108" s="9">
        <v>2030</v>
      </c>
      <c r="C108">
        <f t="shared" si="32"/>
        <v>2.9489052002718434</v>
      </c>
      <c r="D108">
        <f t="shared" si="30"/>
        <v>13.305430221190569</v>
      </c>
      <c r="E108">
        <f t="shared" si="33"/>
        <v>2.984977847155986</v>
      </c>
      <c r="N108" s="9">
        <v>2030</v>
      </c>
      <c r="O108">
        <f t="shared" si="34"/>
        <v>10.149347943640784</v>
      </c>
      <c r="P108">
        <f t="shared" si="31"/>
        <v>13.305430221190569</v>
      </c>
      <c r="Q108">
        <f t="shared" si="35"/>
        <v>10.18993127987809</v>
      </c>
      <c r="AL108" s="44" t="s">
        <v>110</v>
      </c>
      <c r="AM108" s="44">
        <v>24</v>
      </c>
      <c r="AN108" s="44">
        <v>0.17760493903924199</v>
      </c>
      <c r="AO108" s="44"/>
      <c r="AP108" s="44"/>
      <c r="AQ108" s="44"/>
      <c r="AR108" s="43"/>
      <c r="AS108" s="43"/>
      <c r="AT108" s="43"/>
    </row>
    <row r="109" spans="2:46" ht="13.75" thickBot="1" x14ac:dyDescent="0.2">
      <c r="AL109" s="43"/>
      <c r="AM109" s="43"/>
      <c r="AN109" s="43"/>
      <c r="AO109" s="43"/>
      <c r="AP109" s="43"/>
      <c r="AQ109" s="43"/>
      <c r="AR109" s="43"/>
      <c r="AS109" s="43"/>
      <c r="AT109" s="43"/>
    </row>
    <row r="110" spans="2:46" x14ac:dyDescent="0.15">
      <c r="AL110" s="45"/>
      <c r="AM110" s="45" t="s">
        <v>117</v>
      </c>
      <c r="AN110" s="45" t="s">
        <v>105</v>
      </c>
      <c r="AO110" s="45" t="s">
        <v>118</v>
      </c>
      <c r="AP110" s="45" t="s">
        <v>119</v>
      </c>
      <c r="AQ110" s="45" t="s">
        <v>120</v>
      </c>
      <c r="AR110" s="45" t="s">
        <v>121</v>
      </c>
      <c r="AS110" s="45" t="s">
        <v>122</v>
      </c>
      <c r="AT110" s="45" t="s">
        <v>123</v>
      </c>
    </row>
    <row r="111" spans="2:46" x14ac:dyDescent="0.15">
      <c r="B111" s="43" t="s">
        <v>100</v>
      </c>
      <c r="C111" s="43"/>
      <c r="D111" s="43"/>
      <c r="E111" s="43"/>
      <c r="F111" s="43"/>
      <c r="G111" s="43"/>
      <c r="H111" s="43"/>
      <c r="I111" s="43"/>
      <c r="J111" s="43"/>
      <c r="N111" s="43" t="s">
        <v>100</v>
      </c>
      <c r="O111" s="43"/>
      <c r="P111" s="43"/>
      <c r="Q111" s="43"/>
      <c r="R111" s="43"/>
      <c r="S111" s="43"/>
      <c r="T111" s="43"/>
      <c r="U111" s="43"/>
      <c r="V111" s="43"/>
      <c r="W111" s="43"/>
      <c r="AL111" s="43" t="s">
        <v>111</v>
      </c>
      <c r="AM111" s="43">
        <v>1.1506780667618415</v>
      </c>
      <c r="AN111" s="43">
        <v>0.4732824446626554</v>
      </c>
      <c r="AO111" s="43">
        <v>2.4312713892906332</v>
      </c>
      <c r="AP111" s="43">
        <v>2.3647050569337039E-2</v>
      </c>
      <c r="AQ111" s="43">
        <v>0.16915035126418299</v>
      </c>
      <c r="AR111" s="43">
        <v>2.1322057822594997</v>
      </c>
      <c r="AS111" s="43">
        <v>0.16915035126418299</v>
      </c>
      <c r="AT111" s="43">
        <v>2.1322057822594997</v>
      </c>
    </row>
    <row r="112" spans="2:46" ht="13.75" thickBot="1" x14ac:dyDescent="0.2">
      <c r="B112" s="43"/>
      <c r="C112" s="43"/>
      <c r="D112" s="43"/>
      <c r="E112" s="43"/>
      <c r="F112" s="43"/>
      <c r="G112" s="43"/>
      <c r="H112" s="43"/>
      <c r="I112" s="43"/>
      <c r="J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AL112" s="43" t="s">
        <v>124</v>
      </c>
      <c r="AM112" s="43">
        <v>-9.6879111200337167E-2</v>
      </c>
      <c r="AN112" s="43">
        <v>2.1151753476366393E-2</v>
      </c>
      <c r="AO112" s="43">
        <v>-4.580192904979894</v>
      </c>
      <c r="AP112" s="43">
        <v>1.4624681701446717E-4</v>
      </c>
      <c r="AQ112" s="43">
        <v>-0.14074516307391877</v>
      </c>
      <c r="AR112" s="43">
        <v>-5.3013059326755554E-2</v>
      </c>
      <c r="AS112" s="43">
        <v>-0.14074516307391877</v>
      </c>
      <c r="AT112" s="43">
        <v>-5.3013059326755554E-2</v>
      </c>
    </row>
    <row r="113" spans="2:46" ht="13.75" thickBot="1" x14ac:dyDescent="0.2">
      <c r="B113" s="42" t="s">
        <v>101</v>
      </c>
      <c r="C113" s="42"/>
      <c r="D113" s="43"/>
      <c r="E113" s="43"/>
      <c r="F113" s="43"/>
      <c r="G113" s="43"/>
      <c r="H113" s="43"/>
      <c r="I113" s="43"/>
      <c r="J113" s="43"/>
      <c r="N113" s="42" t="s">
        <v>101</v>
      </c>
      <c r="O113" s="42"/>
      <c r="P113" s="43"/>
      <c r="Q113" s="43"/>
      <c r="R113" s="43"/>
      <c r="S113" s="43"/>
      <c r="T113" s="43"/>
      <c r="U113" s="43"/>
      <c r="V113" s="43"/>
      <c r="W113" s="43"/>
      <c r="AL113" s="44" t="s">
        <v>125</v>
      </c>
      <c r="AM113" s="44">
        <v>0.86649304478381561</v>
      </c>
      <c r="AN113" s="44">
        <v>4.2109729064700306E-2</v>
      </c>
      <c r="AO113" s="44">
        <v>20.577027305316442</v>
      </c>
      <c r="AP113" s="44">
        <v>7.3469207835189092E-16</v>
      </c>
      <c r="AQ113" s="44">
        <v>0.77916281177979829</v>
      </c>
      <c r="AR113" s="44">
        <v>0.95382327778783293</v>
      </c>
      <c r="AS113" s="44">
        <v>0.77916281177979829</v>
      </c>
      <c r="AT113" s="44">
        <v>0.95382327778783293</v>
      </c>
    </row>
    <row r="114" spans="2:46" x14ac:dyDescent="0.15">
      <c r="B114" s="43" t="s">
        <v>102</v>
      </c>
      <c r="C114" s="43">
        <v>0.95020626972591582</v>
      </c>
      <c r="D114" s="43"/>
      <c r="E114" s="43"/>
      <c r="F114" s="43"/>
      <c r="G114" s="43"/>
      <c r="H114" s="43"/>
      <c r="I114" s="43"/>
      <c r="J114" s="43"/>
      <c r="N114" s="43" t="s">
        <v>102</v>
      </c>
      <c r="O114" s="43">
        <v>0.98361510336687497</v>
      </c>
      <c r="P114" s="43"/>
      <c r="Q114" s="43"/>
      <c r="R114" s="43"/>
      <c r="S114" s="43"/>
      <c r="T114" s="43"/>
      <c r="U114" s="43"/>
      <c r="V114" s="43"/>
      <c r="W114" s="43"/>
    </row>
    <row r="115" spans="2:46" x14ac:dyDescent="0.15">
      <c r="B115" s="43" t="s">
        <v>103</v>
      </c>
      <c r="C115" s="43">
        <v>0.90289195502643993</v>
      </c>
      <c r="D115" s="43"/>
      <c r="E115" s="43"/>
      <c r="F115" s="43"/>
      <c r="G115" s="43"/>
      <c r="H115" s="43"/>
      <c r="I115" s="43"/>
      <c r="J115" s="43"/>
      <c r="N115" s="43" t="s">
        <v>103</v>
      </c>
      <c r="O115" s="43">
        <v>0.96749867157142821</v>
      </c>
      <c r="P115" s="43"/>
      <c r="Q115" s="43"/>
      <c r="R115" s="43"/>
      <c r="S115" s="43"/>
      <c r="T115" s="43"/>
      <c r="U115" s="43"/>
      <c r="V115" s="43"/>
      <c r="W115" s="43"/>
    </row>
    <row r="116" spans="2:46" x14ac:dyDescent="0.15">
      <c r="B116" s="43" t="s">
        <v>104</v>
      </c>
      <c r="C116" s="43">
        <v>0.89406395093793445</v>
      </c>
      <c r="D116" s="43"/>
      <c r="E116" s="43"/>
      <c r="F116" s="43"/>
      <c r="G116" s="43"/>
      <c r="H116" s="43"/>
      <c r="I116" s="43"/>
      <c r="J116" s="43"/>
      <c r="N116" s="43" t="s">
        <v>104</v>
      </c>
      <c r="O116" s="43">
        <v>0.96454400535064899</v>
      </c>
      <c r="P116" s="43"/>
      <c r="Q116" s="43"/>
      <c r="R116" s="43"/>
      <c r="S116" s="43"/>
      <c r="T116" s="43"/>
      <c r="U116" s="43"/>
      <c r="V116" s="43"/>
      <c r="W116" s="43"/>
    </row>
    <row r="117" spans="2:46" x14ac:dyDescent="0.15">
      <c r="B117" s="43" t="s">
        <v>105</v>
      </c>
      <c r="C117" s="43">
        <v>2.3836081800651041E-2</v>
      </c>
      <c r="D117" s="43"/>
      <c r="E117" s="43"/>
      <c r="F117" s="43"/>
      <c r="G117" s="43"/>
      <c r="H117" s="43"/>
      <c r="I117" s="43"/>
      <c r="J117" s="43"/>
      <c r="N117" s="43" t="s">
        <v>105</v>
      </c>
      <c r="O117" s="43">
        <v>1.6612476415993786E-2</v>
      </c>
      <c r="P117" s="43"/>
      <c r="Q117" s="43"/>
      <c r="R117" s="43"/>
      <c r="S117" s="43"/>
      <c r="T117" s="43"/>
      <c r="U117" s="43"/>
      <c r="V117" s="43"/>
      <c r="W117" s="43"/>
      <c r="AL117" t="s">
        <v>127</v>
      </c>
    </row>
    <row r="118" spans="2:46" ht="13.75" thickBot="1" x14ac:dyDescent="0.2">
      <c r="B118" s="44" t="s">
        <v>106</v>
      </c>
      <c r="C118" s="44">
        <v>25</v>
      </c>
      <c r="D118" s="43"/>
      <c r="E118" s="43"/>
      <c r="F118" s="43"/>
      <c r="G118" s="43"/>
      <c r="H118" s="43"/>
      <c r="I118" s="43"/>
      <c r="J118" s="43"/>
      <c r="N118" s="44" t="s">
        <v>106</v>
      </c>
      <c r="O118" s="44">
        <v>25</v>
      </c>
      <c r="P118" s="43"/>
      <c r="Q118" s="43"/>
      <c r="R118" s="43"/>
      <c r="S118" s="43"/>
      <c r="T118" s="43"/>
      <c r="U118" s="43"/>
      <c r="V118" s="43"/>
      <c r="W118" s="43"/>
    </row>
    <row r="119" spans="2:46" x14ac:dyDescent="0.15">
      <c r="B119" s="43"/>
      <c r="C119" s="43"/>
      <c r="D119" s="43"/>
      <c r="E119" s="43"/>
      <c r="F119" s="43"/>
      <c r="G119" s="43"/>
      <c r="H119" s="43"/>
      <c r="I119" s="43"/>
      <c r="J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AL119" s="27" t="s">
        <v>497</v>
      </c>
      <c r="AM119" s="27" t="s">
        <v>496</v>
      </c>
      <c r="AN119" s="27" t="s">
        <v>109</v>
      </c>
      <c r="AO119" s="17" t="s">
        <v>268</v>
      </c>
      <c r="AP119" s="17" t="s">
        <v>269</v>
      </c>
    </row>
    <row r="120" spans="2:46" ht="13.75" thickBot="1" x14ac:dyDescent="0.2">
      <c r="B120" s="43" t="s">
        <v>107</v>
      </c>
      <c r="C120" s="43"/>
      <c r="D120" s="43"/>
      <c r="E120" s="43"/>
      <c r="F120" s="43"/>
      <c r="G120" s="43"/>
      <c r="H120" s="43"/>
      <c r="I120" s="43"/>
      <c r="J120" s="43"/>
      <c r="N120" s="43" t="s">
        <v>107</v>
      </c>
      <c r="O120" s="43"/>
      <c r="P120" s="43"/>
      <c r="Q120" s="43"/>
      <c r="R120" s="43"/>
      <c r="S120" s="43"/>
      <c r="T120" s="43"/>
      <c r="U120" s="43"/>
      <c r="V120" s="43"/>
      <c r="W120" s="43"/>
      <c r="AK120">
        <v>1991</v>
      </c>
      <c r="AL120">
        <v>10.603651148255681</v>
      </c>
      <c r="AM120">
        <v>10.582087039343907</v>
      </c>
      <c r="AN120">
        <v>2.1564108911773516E-2</v>
      </c>
    </row>
    <row r="121" spans="2:46" x14ac:dyDescent="0.15">
      <c r="B121" s="45"/>
      <c r="C121" s="45" t="s">
        <v>112</v>
      </c>
      <c r="D121" s="45" t="s">
        <v>113</v>
      </c>
      <c r="E121" s="45" t="s">
        <v>114</v>
      </c>
      <c r="F121" s="45" t="s">
        <v>115</v>
      </c>
      <c r="G121" s="45" t="s">
        <v>116</v>
      </c>
      <c r="H121" s="43"/>
      <c r="I121" s="43"/>
      <c r="J121" s="43"/>
      <c r="N121" s="45"/>
      <c r="O121" s="45" t="s">
        <v>112</v>
      </c>
      <c r="P121" s="45" t="s">
        <v>113</v>
      </c>
      <c r="Q121" s="45" t="s">
        <v>114</v>
      </c>
      <c r="R121" s="45" t="s">
        <v>115</v>
      </c>
      <c r="S121" s="45" t="s">
        <v>116</v>
      </c>
      <c r="T121" s="43"/>
      <c r="U121" s="43"/>
      <c r="V121" s="43"/>
      <c r="W121" s="43"/>
      <c r="AK121">
        <v>1992</v>
      </c>
      <c r="AL121">
        <v>10.655702008288655</v>
      </c>
      <c r="AM121">
        <v>10.675047941058107</v>
      </c>
      <c r="AN121">
        <v>-1.934593276945229E-2</v>
      </c>
      <c r="AO121">
        <f>AN121-AN120</f>
        <v>-4.0910041681225806E-2</v>
      </c>
      <c r="AP121">
        <f>AN120</f>
        <v>2.1564108911773516E-2</v>
      </c>
    </row>
    <row r="122" spans="2:46" x14ac:dyDescent="0.15">
      <c r="B122" s="43" t="s">
        <v>108</v>
      </c>
      <c r="C122" s="43">
        <v>2</v>
      </c>
      <c r="D122" s="43">
        <v>0.116217890383468</v>
      </c>
      <c r="E122" s="43">
        <v>5.8108945191733999E-2</v>
      </c>
      <c r="F122" s="43">
        <v>102.27588772892095</v>
      </c>
      <c r="G122" s="43">
        <v>7.2411462426022652E-12</v>
      </c>
      <c r="H122" s="43"/>
      <c r="I122" s="43"/>
      <c r="J122" s="43"/>
      <c r="N122" s="43" t="s">
        <v>108</v>
      </c>
      <c r="O122" s="43">
        <v>2</v>
      </c>
      <c r="P122" s="43">
        <v>0.18073434966705038</v>
      </c>
      <c r="Q122" s="43">
        <v>9.0367174833525188E-2</v>
      </c>
      <c r="R122" s="43">
        <v>327.44770450459367</v>
      </c>
      <c r="S122" s="43">
        <v>4.2747649036452031E-17</v>
      </c>
      <c r="T122" s="43"/>
      <c r="U122" s="43"/>
      <c r="V122" s="43"/>
      <c r="W122" s="43"/>
      <c r="AK122">
        <v>1993</v>
      </c>
      <c r="AL122">
        <v>10.684068836140625</v>
      </c>
      <c r="AM122">
        <v>10.703772944388595</v>
      </c>
      <c r="AN122">
        <v>-1.9704108247969643E-2</v>
      </c>
      <c r="AO122">
        <f>AN122-AN121</f>
        <v>-3.5817547851735299E-4</v>
      </c>
      <c r="AP122">
        <f t="shared" ref="AP122:AP141" si="36">AN121</f>
        <v>-1.934593276945229E-2</v>
      </c>
    </row>
    <row r="123" spans="2:46" x14ac:dyDescent="0.15">
      <c r="B123" s="43" t="s">
        <v>109</v>
      </c>
      <c r="C123" s="43">
        <v>22</v>
      </c>
      <c r="D123" s="43">
        <v>1.2499493503361211E-2</v>
      </c>
      <c r="E123" s="43">
        <v>5.6815879560732777E-4</v>
      </c>
      <c r="F123" s="43"/>
      <c r="G123" s="43"/>
      <c r="H123" s="43"/>
      <c r="I123" s="43"/>
      <c r="J123" s="43"/>
      <c r="N123" s="43" t="s">
        <v>109</v>
      </c>
      <c r="O123" s="43">
        <v>22</v>
      </c>
      <c r="P123" s="43">
        <v>6.0714361987828933E-3</v>
      </c>
      <c r="Q123" s="43">
        <v>2.7597437267194968E-4</v>
      </c>
      <c r="R123" s="43"/>
      <c r="S123" s="43"/>
      <c r="T123" s="43"/>
      <c r="U123" s="43"/>
      <c r="V123" s="43"/>
      <c r="W123" s="43"/>
      <c r="AK123">
        <v>1994</v>
      </c>
      <c r="AL123">
        <v>10.727320492268239</v>
      </c>
      <c r="AM123">
        <v>10.729669076966086</v>
      </c>
      <c r="AN123">
        <v>-2.3485846978470448E-3</v>
      </c>
      <c r="AO123">
        <f t="shared" ref="AO123:AO141" si="37">AN123-AN122</f>
        <v>1.7355523550122598E-2</v>
      </c>
      <c r="AP123">
        <f t="shared" si="36"/>
        <v>-1.9704108247969643E-2</v>
      </c>
    </row>
    <row r="124" spans="2:46" ht="13.75" thickBot="1" x14ac:dyDescent="0.2">
      <c r="B124" s="44" t="s">
        <v>110</v>
      </c>
      <c r="C124" s="44">
        <v>24</v>
      </c>
      <c r="D124" s="44">
        <v>0.12871738388682921</v>
      </c>
      <c r="E124" s="44"/>
      <c r="F124" s="44"/>
      <c r="G124" s="44"/>
      <c r="H124" s="43"/>
      <c r="I124" s="43"/>
      <c r="J124" s="43"/>
      <c r="N124" s="44" t="s">
        <v>110</v>
      </c>
      <c r="O124" s="44">
        <v>24</v>
      </c>
      <c r="P124" s="44">
        <v>0.18680578586583327</v>
      </c>
      <c r="Q124" s="44"/>
      <c r="R124" s="44"/>
      <c r="S124" s="44"/>
      <c r="T124" s="43"/>
      <c r="U124" s="43"/>
      <c r="V124" s="43"/>
      <c r="W124" s="43"/>
      <c r="AK124">
        <v>1995</v>
      </c>
      <c r="AL124">
        <v>10.781041539073192</v>
      </c>
      <c r="AM124">
        <v>10.756177190197592</v>
      </c>
      <c r="AN124">
        <v>2.4864348875599518E-2</v>
      </c>
      <c r="AO124">
        <f t="shared" si="37"/>
        <v>2.7212933573446563E-2</v>
      </c>
      <c r="AP124">
        <f t="shared" si="36"/>
        <v>-2.3485846978470448E-3</v>
      </c>
    </row>
    <row r="125" spans="2:46" ht="13.75" thickBot="1" x14ac:dyDescent="0.2">
      <c r="B125" s="43"/>
      <c r="C125" s="43"/>
      <c r="D125" s="43"/>
      <c r="E125" s="43"/>
      <c r="F125" s="43"/>
      <c r="G125" s="43"/>
      <c r="H125" s="43"/>
      <c r="I125" s="43"/>
      <c r="J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AK125">
        <v>1996</v>
      </c>
      <c r="AL125">
        <v>10.823345206478272</v>
      </c>
      <c r="AM125">
        <v>10.804899584584357</v>
      </c>
      <c r="AN125">
        <v>1.8445621893915742E-2</v>
      </c>
      <c r="AO125">
        <f t="shared" si="37"/>
        <v>-6.4187269816837755E-3</v>
      </c>
      <c r="AP125">
        <f t="shared" si="36"/>
        <v>2.4864348875599518E-2</v>
      </c>
    </row>
    <row r="126" spans="2:46" x14ac:dyDescent="0.15">
      <c r="B126" s="45"/>
      <c r="C126" s="45" t="s">
        <v>117</v>
      </c>
      <c r="D126" s="45" t="s">
        <v>105</v>
      </c>
      <c r="E126" s="45" t="s">
        <v>118</v>
      </c>
      <c r="F126" s="45" t="s">
        <v>119</v>
      </c>
      <c r="G126" s="45" t="s">
        <v>120</v>
      </c>
      <c r="H126" s="45" t="s">
        <v>121</v>
      </c>
      <c r="I126" s="45" t="s">
        <v>122</v>
      </c>
      <c r="J126" s="45" t="s">
        <v>123</v>
      </c>
      <c r="N126" s="45"/>
      <c r="O126" s="45" t="s">
        <v>117</v>
      </c>
      <c r="P126" s="45" t="s">
        <v>105</v>
      </c>
      <c r="Q126" s="45" t="s">
        <v>118</v>
      </c>
      <c r="R126" s="45" t="s">
        <v>119</v>
      </c>
      <c r="S126" s="45" t="s">
        <v>120</v>
      </c>
      <c r="T126" s="45" t="s">
        <v>121</v>
      </c>
      <c r="U126" s="45" t="s">
        <v>122</v>
      </c>
      <c r="V126" s="45"/>
      <c r="W126" s="45" t="s">
        <v>123</v>
      </c>
      <c r="AK126">
        <v>1997</v>
      </c>
      <c r="AL126">
        <v>10.855477958686844</v>
      </c>
      <c r="AM126">
        <v>10.832467843309344</v>
      </c>
      <c r="AN126">
        <v>2.301011537750064E-2</v>
      </c>
      <c r="AO126">
        <f t="shared" si="37"/>
        <v>4.5644934835848971E-3</v>
      </c>
      <c r="AP126">
        <f t="shared" si="36"/>
        <v>1.8445621893915742E-2</v>
      </c>
    </row>
    <row r="127" spans="2:46" x14ac:dyDescent="0.15">
      <c r="B127" s="43" t="s">
        <v>111</v>
      </c>
      <c r="C127" s="43">
        <v>3.7968460627087151</v>
      </c>
      <c r="D127" s="43">
        <v>1.0126822806684805</v>
      </c>
      <c r="E127" s="43">
        <v>3.7492964330356244</v>
      </c>
      <c r="F127" s="43">
        <v>1.1094395372806937E-3</v>
      </c>
      <c r="G127" s="43">
        <v>1.6966715544867275</v>
      </c>
      <c r="H127" s="43">
        <v>5.8970205709307031</v>
      </c>
      <c r="I127" s="43">
        <v>1.6966715544867275</v>
      </c>
      <c r="J127" s="43">
        <v>5.8970205709307031</v>
      </c>
      <c r="N127" s="43" t="s">
        <v>111</v>
      </c>
      <c r="O127" s="43">
        <v>5.8012793890131196</v>
      </c>
      <c r="P127" s="43">
        <v>0.69116167059910094</v>
      </c>
      <c r="Q127" s="43">
        <v>8.3935201209646859</v>
      </c>
      <c r="R127" s="43">
        <v>2.6358910142774821E-8</v>
      </c>
      <c r="S127" s="43">
        <v>4.3678978147900906</v>
      </c>
      <c r="T127" s="43">
        <v>7.2346609632361485</v>
      </c>
      <c r="U127" s="43">
        <v>4.3678978147900906</v>
      </c>
      <c r="V127" s="43"/>
      <c r="W127" s="43">
        <v>7.2346609632361485</v>
      </c>
      <c r="AK127">
        <v>1998</v>
      </c>
      <c r="AL127">
        <v>10.86013846289565</v>
      </c>
      <c r="AM127">
        <v>10.878402298581438</v>
      </c>
      <c r="AN127">
        <v>-1.8263835685788266E-2</v>
      </c>
      <c r="AO127">
        <f t="shared" si="37"/>
        <v>-4.1273951063288905E-2</v>
      </c>
      <c r="AP127">
        <f t="shared" si="36"/>
        <v>2.301011537750064E-2</v>
      </c>
    </row>
    <row r="128" spans="2:46" x14ac:dyDescent="0.15">
      <c r="B128" s="43" t="s">
        <v>124</v>
      </c>
      <c r="C128" s="43">
        <v>-0.27517758279235743</v>
      </c>
      <c r="D128" s="43">
        <v>8.3608498486281699E-2</v>
      </c>
      <c r="E128" s="43">
        <v>-3.2912633018700603</v>
      </c>
      <c r="F128" s="43">
        <v>3.3303650159072829E-3</v>
      </c>
      <c r="G128" s="43">
        <v>-0.44857099605095152</v>
      </c>
      <c r="H128" s="43">
        <v>-0.10178416953376332</v>
      </c>
      <c r="I128" s="43">
        <v>-0.44857099605095152</v>
      </c>
      <c r="J128" s="43">
        <v>-0.10178416953376332</v>
      </c>
      <c r="N128" s="43" t="s">
        <v>124</v>
      </c>
      <c r="O128" s="43">
        <v>-0.37829981495785009</v>
      </c>
      <c r="P128" s="43">
        <v>5.7382267306915494E-2</v>
      </c>
      <c r="Q128" s="43">
        <v>-6.592625783405718</v>
      </c>
      <c r="R128" s="43">
        <v>1.2493769935679086E-6</v>
      </c>
      <c r="S128" s="43">
        <v>-0.49730335370093182</v>
      </c>
      <c r="T128" s="43">
        <v>-0.25929627621476836</v>
      </c>
      <c r="U128" s="43">
        <v>-0.49730335370093182</v>
      </c>
      <c r="V128" s="43"/>
      <c r="W128" s="43">
        <v>-0.25929627621476836</v>
      </c>
      <c r="AK128">
        <v>1999</v>
      </c>
      <c r="AL128">
        <v>10.890434048761522</v>
      </c>
      <c r="AM128">
        <v>10.886645841631491</v>
      </c>
      <c r="AN128">
        <v>3.7882071300305853E-3</v>
      </c>
      <c r="AO128">
        <f t="shared" si="37"/>
        <v>2.2052042815818851E-2</v>
      </c>
      <c r="AP128">
        <f t="shared" si="36"/>
        <v>-1.8263835685788266E-2</v>
      </c>
    </row>
    <row r="129" spans="1:42" ht="13.75" thickBot="1" x14ac:dyDescent="0.2">
      <c r="B129" s="44" t="s">
        <v>125</v>
      </c>
      <c r="C129" s="44">
        <v>0.94252467117077066</v>
      </c>
      <c r="D129" s="44">
        <v>6.7489013219059174E-2</v>
      </c>
      <c r="E129" s="44">
        <v>13.965601602611635</v>
      </c>
      <c r="F129" s="44">
        <v>2.0499299569506754E-12</v>
      </c>
      <c r="G129" s="44">
        <v>0.80256102427634501</v>
      </c>
      <c r="H129" s="44">
        <v>1.0824883180651963</v>
      </c>
      <c r="I129" s="44">
        <v>0.80256102427634501</v>
      </c>
      <c r="J129" s="44">
        <v>1.0824883180651963</v>
      </c>
      <c r="N129" s="44" t="s">
        <v>125</v>
      </c>
      <c r="O129" s="44">
        <v>0.92066473144565519</v>
      </c>
      <c r="P129" s="44">
        <v>3.6417232194191372E-2</v>
      </c>
      <c r="Q129" s="44">
        <v>25.28101879177142</v>
      </c>
      <c r="R129" s="44">
        <v>9.4627602469211776E-18</v>
      </c>
      <c r="S129" s="44">
        <v>0.84514001439051423</v>
      </c>
      <c r="T129" s="44">
        <v>0.99618944850079616</v>
      </c>
      <c r="U129" s="44">
        <v>0.84514001439051423</v>
      </c>
      <c r="V129" s="44"/>
      <c r="W129" s="44">
        <v>0.99618944850079616</v>
      </c>
      <c r="AK129">
        <v>2000</v>
      </c>
      <c r="AL129">
        <v>10.893082036506595</v>
      </c>
      <c r="AM129">
        <v>10.891724564273467</v>
      </c>
      <c r="AN129">
        <v>1.3574722331277655E-3</v>
      </c>
      <c r="AO129">
        <f t="shared" si="37"/>
        <v>-2.4307348969028197E-3</v>
      </c>
      <c r="AP129">
        <f t="shared" si="36"/>
        <v>3.7882071300305853E-3</v>
      </c>
    </row>
    <row r="130" spans="1:42" x14ac:dyDescent="0.15">
      <c r="A130" t="s">
        <v>197</v>
      </c>
      <c r="AK130">
        <v>2001</v>
      </c>
      <c r="AL130">
        <v>10.922858286828093</v>
      </c>
      <c r="AM130">
        <v>10.889230997201242</v>
      </c>
      <c r="AN130">
        <v>3.3627289626851464E-2</v>
      </c>
      <c r="AO130">
        <f t="shared" si="37"/>
        <v>3.2269817393723699E-2</v>
      </c>
      <c r="AP130">
        <f t="shared" si="36"/>
        <v>1.3574722331277655E-3</v>
      </c>
    </row>
    <row r="131" spans="1:42" ht="14.4" x14ac:dyDescent="0.15">
      <c r="A131" s="127" t="s">
        <v>502</v>
      </c>
      <c r="AK131">
        <v>2002</v>
      </c>
      <c r="AL131">
        <v>10.923254146346785</v>
      </c>
      <c r="AM131">
        <v>10.916438093433861</v>
      </c>
      <c r="AN131">
        <v>6.8160529129244196E-3</v>
      </c>
      <c r="AO131">
        <f t="shared" si="37"/>
        <v>-2.6811236713927045E-2</v>
      </c>
      <c r="AP131">
        <f t="shared" si="36"/>
        <v>3.3627289626851464E-2</v>
      </c>
    </row>
    <row r="132" spans="1:42" x14ac:dyDescent="0.15">
      <c r="AK132">
        <v>2003</v>
      </c>
      <c r="AL132">
        <v>10.909227515241678</v>
      </c>
      <c r="AM132">
        <v>10.906314305051813</v>
      </c>
      <c r="AN132">
        <v>2.913210189865012E-3</v>
      </c>
      <c r="AO132">
        <f t="shared" si="37"/>
        <v>-3.9028427230594076E-3</v>
      </c>
      <c r="AP132">
        <f t="shared" si="36"/>
        <v>6.8160529129244196E-3</v>
      </c>
    </row>
    <row r="133" spans="1:42" x14ac:dyDescent="0.15">
      <c r="B133" t="s">
        <v>127</v>
      </c>
      <c r="N133" t="s">
        <v>127</v>
      </c>
      <c r="AK133">
        <v>2004</v>
      </c>
      <c r="AL133">
        <v>10.87446130610239</v>
      </c>
      <c r="AM133">
        <v>10.89483632853676</v>
      </c>
      <c r="AN133">
        <v>-2.0375022434370393E-2</v>
      </c>
      <c r="AO133">
        <f t="shared" si="37"/>
        <v>-2.3288232624235405E-2</v>
      </c>
      <c r="AP133">
        <f t="shared" si="36"/>
        <v>2.913210189865012E-3</v>
      </c>
    </row>
    <row r="134" spans="1:42" ht="13.75" thickBot="1" x14ac:dyDescent="0.2">
      <c r="AK134">
        <v>2005</v>
      </c>
      <c r="AL134">
        <v>10.843420948618155</v>
      </c>
      <c r="AM134">
        <v>10.86482489646067</v>
      </c>
      <c r="AN134">
        <v>-2.1403947842514981E-2</v>
      </c>
      <c r="AO134">
        <f t="shared" si="37"/>
        <v>-1.0289254081445875E-3</v>
      </c>
      <c r="AP134">
        <f t="shared" si="36"/>
        <v>-2.0375022434370393E-2</v>
      </c>
    </row>
    <row r="135" spans="1:42" x14ac:dyDescent="0.15">
      <c r="B135" s="27" t="s">
        <v>497</v>
      </c>
      <c r="C135" s="27" t="s">
        <v>496</v>
      </c>
      <c r="D135" s="27" t="s">
        <v>109</v>
      </c>
      <c r="E135" s="17" t="s">
        <v>133</v>
      </c>
      <c r="F135" s="17" t="s">
        <v>134</v>
      </c>
      <c r="N135" s="27" t="s">
        <v>128</v>
      </c>
      <c r="O135" s="27" t="s">
        <v>129</v>
      </c>
      <c r="P135" s="27" t="s">
        <v>109</v>
      </c>
      <c r="Q135" s="17" t="s">
        <v>133</v>
      </c>
      <c r="R135" s="17" t="s">
        <v>134</v>
      </c>
      <c r="AK135">
        <v>2006</v>
      </c>
      <c r="AL135">
        <v>10.818569206249668</v>
      </c>
      <c r="AM135">
        <v>10.825755183496685</v>
      </c>
      <c r="AN135">
        <v>-7.1859772470173056E-3</v>
      </c>
      <c r="AO135">
        <f t="shared" si="37"/>
        <v>1.4217970595497675E-2</v>
      </c>
      <c r="AP135">
        <f t="shared" si="36"/>
        <v>-2.1403947842514981E-2</v>
      </c>
    </row>
    <row r="136" spans="1:42" x14ac:dyDescent="0.15">
      <c r="A136">
        <v>1991</v>
      </c>
      <c r="B136">
        <v>3.2961308462596741</v>
      </c>
      <c r="C136">
        <v>3.3276703999187105</v>
      </c>
      <c r="D136">
        <v>-3.1539553659036379E-2</v>
      </c>
      <c r="M136">
        <v>1991</v>
      </c>
      <c r="N136">
        <v>10.5672940018916</v>
      </c>
      <c r="O136">
        <v>10.56143486631148</v>
      </c>
      <c r="P136">
        <v>5.8591355801205225E-3</v>
      </c>
      <c r="AK136">
        <v>2007</v>
      </c>
      <c r="AL136">
        <v>10.813517196442781</v>
      </c>
      <c r="AM136">
        <v>10.811135023279911</v>
      </c>
      <c r="AN136">
        <v>2.3821731628697052E-3</v>
      </c>
      <c r="AO136">
        <f t="shared" si="37"/>
        <v>9.5681504098870107E-3</v>
      </c>
      <c r="AP136">
        <f t="shared" si="36"/>
        <v>-7.1859772470173056E-3</v>
      </c>
    </row>
    <row r="137" spans="1:42" x14ac:dyDescent="0.15">
      <c r="A137">
        <v>1992</v>
      </c>
      <c r="B137">
        <v>3.3533912821185736</v>
      </c>
      <c r="C137">
        <v>3.3364961590183477</v>
      </c>
      <c r="D137">
        <v>1.6895123100225895E-2</v>
      </c>
      <c r="E137">
        <f>D137-D136</f>
        <v>4.8434676759262274E-2</v>
      </c>
      <c r="F137">
        <f>D136</f>
        <v>-3.1539553659036379E-2</v>
      </c>
      <c r="M137">
        <v>1992</v>
      </c>
      <c r="N137">
        <v>10.621333843303963</v>
      </c>
      <c r="O137">
        <v>10.626440891323119</v>
      </c>
      <c r="P137">
        <v>-5.1070480191555134E-3</v>
      </c>
      <c r="Q137">
        <f>P137-P136</f>
        <v>-1.0966183599276036E-2</v>
      </c>
      <c r="R137">
        <f>P136</f>
        <v>5.8591355801205225E-3</v>
      </c>
      <c r="AK137">
        <v>2008</v>
      </c>
      <c r="AL137">
        <v>10.77977247308</v>
      </c>
      <c r="AM137">
        <v>10.801111042532064</v>
      </c>
      <c r="AN137">
        <v>-2.1338569452064249E-2</v>
      </c>
      <c r="AO137">
        <f t="shared" si="37"/>
        <v>-2.3720742614933954E-2</v>
      </c>
      <c r="AP137">
        <f t="shared" si="36"/>
        <v>2.3821731628697052E-3</v>
      </c>
    </row>
    <row r="138" spans="1:42" x14ac:dyDescent="0.15">
      <c r="A138">
        <v>1993</v>
      </c>
      <c r="B138">
        <v>3.3575022462336799</v>
      </c>
      <c r="C138">
        <v>3.3914758960852613</v>
      </c>
      <c r="D138">
        <v>-3.3973649851581467E-2</v>
      </c>
      <c r="E138">
        <f>D138-D137</f>
        <v>-5.0868772951807362E-2</v>
      </c>
      <c r="F138">
        <f t="shared" ref="F138:F157" si="38">D137</f>
        <v>1.6895123100225895E-2</v>
      </c>
      <c r="M138">
        <v>1993</v>
      </c>
      <c r="N138">
        <v>10.649839281669221</v>
      </c>
      <c r="O138">
        <v>10.677582462665086</v>
      </c>
      <c r="P138">
        <v>-2.7743180995864591E-2</v>
      </c>
      <c r="Q138">
        <f>P138-P137</f>
        <v>-2.2636132976709078E-2</v>
      </c>
      <c r="R138">
        <f t="shared" ref="R138:R157" si="39">P137</f>
        <v>-5.1070480191555134E-3</v>
      </c>
      <c r="AK138">
        <v>2009</v>
      </c>
      <c r="AL138">
        <v>10.789151992282958</v>
      </c>
      <c r="AM138">
        <v>10.756415952670583</v>
      </c>
      <c r="AN138">
        <v>3.2736039612375478E-2</v>
      </c>
      <c r="AO138">
        <f t="shared" si="37"/>
        <v>5.4074609064439727E-2</v>
      </c>
      <c r="AP138">
        <f t="shared" si="36"/>
        <v>-2.1338569452064249E-2</v>
      </c>
    </row>
    <row r="139" spans="1:42" x14ac:dyDescent="0.15">
      <c r="A139">
        <v>1994</v>
      </c>
      <c r="B139">
        <v>3.3871837148711492</v>
      </c>
      <c r="C139">
        <v>3.3940982039363892</v>
      </c>
      <c r="D139">
        <v>-6.9144890652399482E-3</v>
      </c>
      <c r="E139">
        <f t="shared" ref="E139:E157" si="40">D139-D138</f>
        <v>2.7059160786341518E-2</v>
      </c>
      <c r="F139">
        <f t="shared" si="38"/>
        <v>-3.3973649851581467E-2</v>
      </c>
      <c r="M139">
        <v>1994</v>
      </c>
      <c r="N139">
        <v>10.694075536952953</v>
      </c>
      <c r="O139">
        <v>10.702104711378855</v>
      </c>
      <c r="P139">
        <v>-8.0291744259017861E-3</v>
      </c>
      <c r="Q139">
        <f t="shared" ref="Q139:Q157" si="41">P139-P138</f>
        <v>1.9714006569962805E-2</v>
      </c>
      <c r="R139">
        <f t="shared" si="39"/>
        <v>-2.7743180995864591E-2</v>
      </c>
      <c r="AK139">
        <v>2010</v>
      </c>
      <c r="AL139">
        <v>10.786922779154168</v>
      </c>
      <c r="AM139">
        <v>10.784773559040197</v>
      </c>
      <c r="AN139">
        <v>2.1492201139707845E-3</v>
      </c>
      <c r="AO139">
        <f t="shared" si="37"/>
        <v>-3.0586819498404694E-2</v>
      </c>
      <c r="AP139">
        <f t="shared" si="36"/>
        <v>3.2736039612375478E-2</v>
      </c>
    </row>
    <row r="140" spans="1:42" x14ac:dyDescent="0.15">
      <c r="A140">
        <v>1995</v>
      </c>
      <c r="B140">
        <v>3.4216788203264801</v>
      </c>
      <c r="C140">
        <v>3.4126702545097101</v>
      </c>
      <c r="D140">
        <v>9.0085658167700089E-3</v>
      </c>
      <c r="E140">
        <f t="shared" si="40"/>
        <v>1.5923054882009957E-2</v>
      </c>
      <c r="F140">
        <f t="shared" si="38"/>
        <v>-6.9144890652399482E-3</v>
      </c>
      <c r="M140">
        <v>1995</v>
      </c>
      <c r="N140">
        <v>10.748905901752391</v>
      </c>
      <c r="O140">
        <v>10.729904076107175</v>
      </c>
      <c r="P140">
        <v>1.9001825645215575E-2</v>
      </c>
      <c r="Q140">
        <f t="shared" si="41"/>
        <v>2.7031000071117361E-2</v>
      </c>
      <c r="R140">
        <f t="shared" si="39"/>
        <v>-8.0291744259017861E-3</v>
      </c>
      <c r="AK140">
        <v>2011</v>
      </c>
      <c r="AL140">
        <v>10.77474196896905</v>
      </c>
      <c r="AM140">
        <v>10.781560158415306</v>
      </c>
      <c r="AN140">
        <v>-6.8181894462568948E-3</v>
      </c>
      <c r="AO140">
        <f t="shared" si="37"/>
        <v>-8.9674095602276793E-3</v>
      </c>
      <c r="AP140">
        <f t="shared" si="36"/>
        <v>2.1492201139707845E-3</v>
      </c>
    </row>
    <row r="141" spans="1:42" x14ac:dyDescent="0.15">
      <c r="A141">
        <v>1996</v>
      </c>
      <c r="B141">
        <v>3.4672557236636616</v>
      </c>
      <c r="C141">
        <v>3.4488850582921726</v>
      </c>
      <c r="D141">
        <v>1.8370665371489014E-2</v>
      </c>
      <c r="E141">
        <f t="shared" si="40"/>
        <v>9.3620995547190056E-3</v>
      </c>
      <c r="F141">
        <f t="shared" si="38"/>
        <v>9.0085658167700089E-3</v>
      </c>
      <c r="M141">
        <v>1996</v>
      </c>
      <c r="N141">
        <v>10.792619569068089</v>
      </c>
      <c r="O141">
        <v>10.78547421028521</v>
      </c>
      <c r="P141">
        <v>7.1453587828784748E-3</v>
      </c>
      <c r="Q141">
        <f t="shared" si="41"/>
        <v>-1.1856466862337101E-2</v>
      </c>
      <c r="R141">
        <f t="shared" si="39"/>
        <v>1.9001825645215575E-2</v>
      </c>
      <c r="AK141">
        <v>2012</v>
      </c>
      <c r="AL141">
        <v>10.78225952473079</v>
      </c>
      <c r="AM141">
        <v>10.761746779488021</v>
      </c>
      <c r="AN141">
        <v>2.0512745242768915E-2</v>
      </c>
      <c r="AO141">
        <f t="shared" si="37"/>
        <v>2.733093468902581E-2</v>
      </c>
      <c r="AP141">
        <f t="shared" si="36"/>
        <v>-6.8181894462568948E-3</v>
      </c>
    </row>
    <row r="142" spans="1:42" x14ac:dyDescent="0.15">
      <c r="A142">
        <v>1997</v>
      </c>
      <c r="B142">
        <v>3.4986231941533088</v>
      </c>
      <c r="C142">
        <v>3.4806485724261798</v>
      </c>
      <c r="D142">
        <v>1.7974621727129048E-2</v>
      </c>
      <c r="E142">
        <f t="shared" si="40"/>
        <v>-3.9604364435996686E-4</v>
      </c>
      <c r="F142">
        <f t="shared" si="38"/>
        <v>1.8370665371489014E-2</v>
      </c>
      <c r="M142">
        <v>1997</v>
      </c>
      <c r="N142">
        <v>10.825687156184197</v>
      </c>
      <c r="O142">
        <v>10.810331131256374</v>
      </c>
      <c r="P142">
        <v>1.5356024927822176E-2</v>
      </c>
      <c r="Q142">
        <f t="shared" si="41"/>
        <v>8.2106661449437013E-3</v>
      </c>
      <c r="R142">
        <f t="shared" si="39"/>
        <v>7.1453587828784748E-3</v>
      </c>
      <c r="AK142">
        <v>2013</v>
      </c>
      <c r="AL142">
        <v>10.739860426221611</v>
      </c>
      <c r="AM142">
        <v>10.767850599849227</v>
      </c>
      <c r="AN142">
        <v>-2.7990173627616244E-2</v>
      </c>
      <c r="AO142">
        <f>AN142-AN141</f>
        <v>-4.8502918870385159E-2</v>
      </c>
      <c r="AP142">
        <f>AN141</f>
        <v>2.0512745242768915E-2</v>
      </c>
    </row>
    <row r="143" spans="1:42" x14ac:dyDescent="0.15">
      <c r="A143">
        <v>1998</v>
      </c>
      <c r="B143">
        <v>3.5012680278469928</v>
      </c>
      <c r="C143">
        <v>3.5124725811191402</v>
      </c>
      <c r="D143">
        <v>-1.1204553272147422E-2</v>
      </c>
      <c r="E143">
        <f t="shared" si="40"/>
        <v>-2.9179174999276469E-2</v>
      </c>
      <c r="F143">
        <f t="shared" si="38"/>
        <v>1.7974621727129048E-2</v>
      </c>
      <c r="M143">
        <v>1998</v>
      </c>
      <c r="N143">
        <v>10.830425190482247</v>
      </c>
      <c r="O143">
        <v>10.843881389555213</v>
      </c>
      <c r="P143">
        <v>-1.3456199072965802E-2</v>
      </c>
      <c r="Q143">
        <f t="shared" si="41"/>
        <v>-2.8812224000787978E-2</v>
      </c>
      <c r="R143">
        <f t="shared" si="39"/>
        <v>1.5356024927822176E-2</v>
      </c>
      <c r="AK143">
        <v>2014</v>
      </c>
      <c r="AL143">
        <v>10.702451172533857</v>
      </c>
      <c r="AM143">
        <v>10.730764476712622</v>
      </c>
      <c r="AN143">
        <v>-2.8313304178764653E-2</v>
      </c>
      <c r="AO143">
        <f>AN143-AN142</f>
        <v>-3.2313055114840949E-4</v>
      </c>
      <c r="AP143">
        <f>AN142</f>
        <v>-2.7990173627616244E-2</v>
      </c>
    </row>
    <row r="144" spans="1:42" ht="13.75" thickBot="1" x14ac:dyDescent="0.2">
      <c r="A144">
        <v>1999</v>
      </c>
      <c r="B144">
        <v>3.5330901413863574</v>
      </c>
      <c r="C144">
        <v>3.5131006273678884</v>
      </c>
      <c r="D144">
        <v>1.9989514018468935E-2</v>
      </c>
      <c r="E144">
        <f t="shared" si="40"/>
        <v>3.1194067290616356E-2</v>
      </c>
      <c r="F144">
        <f t="shared" si="38"/>
        <v>-1.1204553272147422E-2</v>
      </c>
      <c r="M144">
        <v>1999</v>
      </c>
      <c r="N144">
        <v>10.861638159497465</v>
      </c>
      <c r="O144">
        <v>10.845679935372544</v>
      </c>
      <c r="P144">
        <v>1.5958224124920761E-2</v>
      </c>
      <c r="Q144">
        <f t="shared" si="41"/>
        <v>2.9414423197886563E-2</v>
      </c>
      <c r="R144">
        <f t="shared" si="39"/>
        <v>-1.3456199072965802E-2</v>
      </c>
      <c r="AK144">
        <v>2015</v>
      </c>
      <c r="AL144" s="25">
        <v>10.698573004329226</v>
      </c>
      <c r="AM144" s="25">
        <v>10.699651963983122</v>
      </c>
      <c r="AN144" s="25">
        <v>-1.0789596538955948E-3</v>
      </c>
      <c r="AO144">
        <f>AN144-AN143</f>
        <v>2.7234344524869059E-2</v>
      </c>
      <c r="AP144">
        <f>AN143</f>
        <v>-2.8313304178764653E-2</v>
      </c>
    </row>
    <row r="145" spans="1:43" x14ac:dyDescent="0.15">
      <c r="A145">
        <v>2000</v>
      </c>
      <c r="B145">
        <v>3.54189548194263</v>
      </c>
      <c r="C145">
        <v>3.536252909500964</v>
      </c>
      <c r="D145">
        <v>5.6425724416659939E-3</v>
      </c>
      <c r="E145">
        <f t="shared" si="40"/>
        <v>-1.4346941576802941E-2</v>
      </c>
      <c r="F145">
        <f t="shared" si="38"/>
        <v>1.9989514018468935E-2</v>
      </c>
      <c r="M145">
        <v>2000</v>
      </c>
      <c r="N145">
        <v>10.864535022715451</v>
      </c>
      <c r="O145">
        <v>10.865012177585893</v>
      </c>
      <c r="P145">
        <v>-4.7715487044186489E-4</v>
      </c>
      <c r="Q145">
        <f t="shared" si="41"/>
        <v>-1.6435378995362626E-2</v>
      </c>
      <c r="R145">
        <f t="shared" si="39"/>
        <v>1.5958224124920761E-2</v>
      </c>
    </row>
    <row r="146" spans="1:43" x14ac:dyDescent="0.15">
      <c r="A146">
        <v>2001</v>
      </c>
      <c r="B146">
        <v>3.5820849282683875</v>
      </c>
      <c r="C146">
        <v>3.5462529044683304</v>
      </c>
      <c r="D146">
        <v>3.5832023800057122E-2</v>
      </c>
      <c r="E146">
        <f t="shared" si="40"/>
        <v>3.0189451358391128E-2</v>
      </c>
      <c r="F146">
        <f t="shared" si="38"/>
        <v>5.6425724416659939E-3</v>
      </c>
      <c r="M146">
        <v>2001</v>
      </c>
      <c r="N146">
        <v>10.895420528557715</v>
      </c>
      <c r="O146">
        <v>10.870017312042826</v>
      </c>
      <c r="P146">
        <v>2.5403216514888527E-2</v>
      </c>
      <c r="Q146">
        <f t="shared" si="41"/>
        <v>2.5880371385330392E-2</v>
      </c>
      <c r="R146">
        <f t="shared" si="39"/>
        <v>-4.7715487044186489E-4</v>
      </c>
      <c r="AL146" t="s">
        <v>100</v>
      </c>
    </row>
    <row r="147" spans="1:43" ht="13.75" thickBot="1" x14ac:dyDescent="0.2">
      <c r="A147">
        <v>2002</v>
      </c>
      <c r="B147">
        <v>3.5787450124199984</v>
      </c>
      <c r="C147">
        <v>3.5816357768410376</v>
      </c>
      <c r="D147">
        <v>-2.8907644210391936E-3</v>
      </c>
      <c r="E147">
        <f t="shared" si="40"/>
        <v>-3.8722788221096316E-2</v>
      </c>
      <c r="F147">
        <f t="shared" si="38"/>
        <v>3.5832023800057122E-2</v>
      </c>
      <c r="M147">
        <v>2002</v>
      </c>
      <c r="N147">
        <v>10.895725847024879</v>
      </c>
      <c r="O147">
        <v>10.895020212870701</v>
      </c>
      <c r="P147">
        <v>7.0563415417801423E-4</v>
      </c>
      <c r="Q147">
        <f t="shared" si="41"/>
        <v>-2.4697582360710513E-2</v>
      </c>
      <c r="R147">
        <f t="shared" si="39"/>
        <v>2.5403216514888527E-2</v>
      </c>
    </row>
    <row r="148" spans="1:43" x14ac:dyDescent="0.15">
      <c r="A148">
        <v>2003</v>
      </c>
      <c r="B148">
        <v>3.5750320920478771</v>
      </c>
      <c r="C148">
        <v>3.572827582139861</v>
      </c>
      <c r="D148">
        <v>2.2045099080161279E-3</v>
      </c>
      <c r="E148">
        <f t="shared" si="40"/>
        <v>5.0952743290553215E-3</v>
      </c>
      <c r="F148">
        <f t="shared" si="38"/>
        <v>-2.8907644210391936E-3</v>
      </c>
      <c r="M148">
        <v>2003</v>
      </c>
      <c r="N148">
        <v>10.881598217261599</v>
      </c>
      <c r="O148">
        <v>10.887519903318402</v>
      </c>
      <c r="P148">
        <v>-5.9216860568032104E-3</v>
      </c>
      <c r="Q148">
        <f t="shared" si="41"/>
        <v>-6.6273202109812246E-3</v>
      </c>
      <c r="R148">
        <f t="shared" si="39"/>
        <v>7.0563415417801423E-4</v>
      </c>
      <c r="AL148" s="26" t="s">
        <v>101</v>
      </c>
      <c r="AM148" s="26"/>
    </row>
    <row r="149" spans="1:43" x14ac:dyDescent="0.15">
      <c r="A149">
        <v>2004</v>
      </c>
      <c r="B149">
        <v>3.5217011257341957</v>
      </c>
      <c r="C149">
        <v>3.5651503041524411</v>
      </c>
      <c r="D149">
        <v>-4.344917841824536E-2</v>
      </c>
      <c r="E149">
        <f t="shared" si="40"/>
        <v>-4.5653688326261488E-2</v>
      </c>
      <c r="F149">
        <f t="shared" si="38"/>
        <v>2.2045099080161279E-3</v>
      </c>
      <c r="M149">
        <v>2004</v>
      </c>
      <c r="N149">
        <v>10.845340341823546</v>
      </c>
      <c r="O149">
        <v>10.868769727369088</v>
      </c>
      <c r="P149">
        <v>-2.3429385545542303E-2</v>
      </c>
      <c r="Q149">
        <f t="shared" si="41"/>
        <v>-1.7507699488739092E-2</v>
      </c>
      <c r="R149">
        <f t="shared" si="39"/>
        <v>-5.9216860568032104E-3</v>
      </c>
      <c r="AL149" t="s">
        <v>102</v>
      </c>
      <c r="AM149">
        <v>0.69383213611785011</v>
      </c>
    </row>
    <row r="150" spans="1:43" x14ac:dyDescent="0.15">
      <c r="A150">
        <v>2005</v>
      </c>
      <c r="B150">
        <v>3.4730529325289239</v>
      </c>
      <c r="C150">
        <v>3.509209935442124</v>
      </c>
      <c r="D150">
        <v>-3.615700291320012E-2</v>
      </c>
      <c r="E150">
        <f t="shared" si="40"/>
        <v>7.2921755050452397E-3</v>
      </c>
      <c r="F150">
        <f t="shared" si="38"/>
        <v>-4.344917841824536E-2</v>
      </c>
      <c r="M150">
        <v>2005</v>
      </c>
      <c r="N150">
        <v>10.812870233310282</v>
      </c>
      <c r="O150">
        <v>10.827587211881962</v>
      </c>
      <c r="P150">
        <v>-1.4716978571680528E-2</v>
      </c>
      <c r="Q150">
        <f t="shared" si="41"/>
        <v>8.7124069738617749E-3</v>
      </c>
      <c r="R150">
        <f t="shared" si="39"/>
        <v>-2.3429385545542303E-2</v>
      </c>
      <c r="AL150" t="s">
        <v>103</v>
      </c>
      <c r="AM150">
        <v>0.48140303310985894</v>
      </c>
    </row>
    <row r="151" spans="1:43" x14ac:dyDescent="0.15">
      <c r="A151">
        <v>2006</v>
      </c>
      <c r="B151">
        <v>3.4636485780079154</v>
      </c>
      <c r="C151">
        <v>3.4594987959116361</v>
      </c>
      <c r="D151">
        <v>4.1497820962792531E-3</v>
      </c>
      <c r="E151">
        <f t="shared" si="40"/>
        <v>4.0306785009479373E-2</v>
      </c>
      <c r="F151">
        <f t="shared" si="38"/>
        <v>-3.615700291320012E-2</v>
      </c>
      <c r="M151">
        <v>2006</v>
      </c>
      <c r="N151">
        <v>10.78773423126105</v>
      </c>
      <c r="O151">
        <v>10.792387952166528</v>
      </c>
      <c r="P151">
        <v>-4.6537209054786643E-3</v>
      </c>
      <c r="Q151">
        <f t="shared" si="41"/>
        <v>1.0063257666201864E-2</v>
      </c>
      <c r="R151">
        <f t="shared" si="39"/>
        <v>-1.4716978571680528E-2</v>
      </c>
      <c r="AL151" t="s">
        <v>104</v>
      </c>
      <c r="AM151">
        <v>0.45783044370576159</v>
      </c>
    </row>
    <row r="152" spans="1:43" x14ac:dyDescent="0.15">
      <c r="A152">
        <v>2007</v>
      </c>
      <c r="B152">
        <v>3.4494812152978804</v>
      </c>
      <c r="C152">
        <v>3.447425828230505</v>
      </c>
      <c r="D152">
        <v>2.0553870673754027E-3</v>
      </c>
      <c r="E152">
        <f t="shared" si="40"/>
        <v>-2.0943950289038504E-3</v>
      </c>
      <c r="F152">
        <f t="shared" si="38"/>
        <v>4.1497820962792531E-3</v>
      </c>
      <c r="M152">
        <v>2007</v>
      </c>
      <c r="N152">
        <v>10.782249069714231</v>
      </c>
      <c r="O152">
        <v>10.764834374633462</v>
      </c>
      <c r="P152">
        <v>1.7414695080768539E-2</v>
      </c>
      <c r="Q152">
        <f t="shared" si="41"/>
        <v>2.2068415986247203E-2</v>
      </c>
      <c r="R152">
        <f t="shared" si="39"/>
        <v>-4.6537209054786643E-3</v>
      </c>
      <c r="AL152" t="s">
        <v>105</v>
      </c>
      <c r="AM152">
        <v>1.9365020537913769E-2</v>
      </c>
    </row>
    <row r="153" spans="1:43" ht="13.75" thickBot="1" x14ac:dyDescent="0.2">
      <c r="A153">
        <v>2008</v>
      </c>
      <c r="B153">
        <v>3.4207393231178242</v>
      </c>
      <c r="C153">
        <v>3.4437526090299051</v>
      </c>
      <c r="D153">
        <v>-2.301328591208085E-2</v>
      </c>
      <c r="E153">
        <f t="shared" si="40"/>
        <v>-2.5068672979456252E-2</v>
      </c>
      <c r="F153">
        <f t="shared" si="38"/>
        <v>2.0553870673754027E-3</v>
      </c>
      <c r="M153">
        <v>2008</v>
      </c>
      <c r="N153">
        <v>10.747607110852226</v>
      </c>
      <c r="O153">
        <v>10.773091760747517</v>
      </c>
      <c r="P153">
        <v>-2.5484649895291867E-2</v>
      </c>
      <c r="Q153">
        <f t="shared" si="41"/>
        <v>-4.2899344976060405E-2</v>
      </c>
      <c r="R153">
        <f t="shared" si="39"/>
        <v>1.7414695080768539E-2</v>
      </c>
      <c r="AL153" s="25" t="s">
        <v>106</v>
      </c>
      <c r="AM153" s="25">
        <v>24</v>
      </c>
    </row>
    <row r="154" spans="1:43" x14ac:dyDescent="0.15">
      <c r="A154">
        <v>2009</v>
      </c>
      <c r="B154">
        <v>3.4589870096119646</v>
      </c>
      <c r="C154">
        <v>3.422660954276814</v>
      </c>
      <c r="D154">
        <v>3.6326055335150542E-2</v>
      </c>
      <c r="E154">
        <f t="shared" si="40"/>
        <v>5.9339341247231392E-2</v>
      </c>
      <c r="F154">
        <f t="shared" si="38"/>
        <v>-2.301328591208085E-2</v>
      </c>
      <c r="M154">
        <v>2009</v>
      </c>
      <c r="N154">
        <v>10.75817515108314</v>
      </c>
      <c r="O154">
        <v>10.749444264682825</v>
      </c>
      <c r="P154">
        <v>8.7308864003148301E-3</v>
      </c>
      <c r="Q154">
        <f t="shared" si="41"/>
        <v>3.4215536295606697E-2</v>
      </c>
      <c r="R154">
        <f t="shared" si="39"/>
        <v>-2.5484649895291867E-2</v>
      </c>
    </row>
    <row r="155" spans="1:43" ht="13.75" thickBot="1" x14ac:dyDescent="0.2">
      <c r="A155">
        <v>2010</v>
      </c>
      <c r="B155">
        <v>3.4458793203804507</v>
      </c>
      <c r="C155">
        <v>3.4500193598452653</v>
      </c>
      <c r="D155">
        <v>-4.14003946481456E-3</v>
      </c>
      <c r="E155">
        <f t="shared" si="40"/>
        <v>-4.0466094799965102E-2</v>
      </c>
      <c r="F155">
        <f t="shared" si="38"/>
        <v>3.6326055335150542E-2</v>
      </c>
      <c r="M155">
        <v>2010</v>
      </c>
      <c r="N155">
        <v>10.75554357672465</v>
      </c>
      <c r="O155">
        <v>10.747225976226503</v>
      </c>
      <c r="P155">
        <v>8.3176004981471152E-3</v>
      </c>
      <c r="Q155">
        <f t="shared" si="41"/>
        <v>-4.1328590216771488E-4</v>
      </c>
      <c r="R155">
        <f t="shared" si="39"/>
        <v>8.7308864003148301E-3</v>
      </c>
      <c r="AL155" t="s">
        <v>107</v>
      </c>
    </row>
    <row r="156" spans="1:43" x14ac:dyDescent="0.15">
      <c r="A156">
        <v>2011</v>
      </c>
      <c r="B156">
        <v>3.4611046346321168</v>
      </c>
      <c r="C156">
        <v>3.43642771071843</v>
      </c>
      <c r="D156">
        <v>2.467692391368681E-2</v>
      </c>
      <c r="E156">
        <f t="shared" si="40"/>
        <v>2.881696337850137E-2</v>
      </c>
      <c r="F156">
        <f t="shared" si="38"/>
        <v>-4.14003946481456E-3</v>
      </c>
      <c r="M156">
        <v>2011</v>
      </c>
      <c r="N156">
        <v>10.7438296532536</v>
      </c>
      <c r="O156">
        <v>10.743102163522433</v>
      </c>
      <c r="P156">
        <v>7.2748973116709692E-4</v>
      </c>
      <c r="Q156">
        <f t="shared" si="41"/>
        <v>-7.5901107669800183E-3</v>
      </c>
      <c r="R156">
        <f t="shared" si="39"/>
        <v>8.3176004981471152E-3</v>
      </c>
      <c r="AL156" s="27"/>
      <c r="AM156" s="27" t="s">
        <v>112</v>
      </c>
      <c r="AN156" s="27" t="s">
        <v>113</v>
      </c>
      <c r="AO156" s="27" t="s">
        <v>114</v>
      </c>
      <c r="AP156" s="27" t="s">
        <v>115</v>
      </c>
      <c r="AQ156" s="27" t="s">
        <v>116</v>
      </c>
    </row>
    <row r="157" spans="1:43" x14ac:dyDescent="0.15">
      <c r="A157">
        <v>2012</v>
      </c>
      <c r="B157">
        <v>3.4739212298414901</v>
      </c>
      <c r="C157">
        <v>3.4482438393858801</v>
      </c>
      <c r="D157">
        <v>2.5677390455610016E-2</v>
      </c>
      <c r="E157">
        <f t="shared" si="40"/>
        <v>1.0004665419232062E-3</v>
      </c>
      <c r="F157">
        <f t="shared" si="38"/>
        <v>2.467692391368681E-2</v>
      </c>
      <c r="M157">
        <v>2012</v>
      </c>
      <c r="N157">
        <v>10.751734924412796</v>
      </c>
      <c r="O157">
        <v>10.728833810807082</v>
      </c>
      <c r="P157">
        <v>2.2901113605714229E-2</v>
      </c>
      <c r="Q157">
        <f t="shared" si="41"/>
        <v>2.2173623874547133E-2</v>
      </c>
      <c r="R157">
        <f t="shared" si="39"/>
        <v>7.2748973116709692E-4</v>
      </c>
      <c r="AL157" t="s">
        <v>108</v>
      </c>
      <c r="AM157">
        <v>1</v>
      </c>
      <c r="AN157">
        <v>7.6583895714848627E-3</v>
      </c>
      <c r="AO157">
        <v>7.6583895714848627E-3</v>
      </c>
      <c r="AP157">
        <v>20.422153241518</v>
      </c>
      <c r="AQ157">
        <v>1.6977131848705643E-4</v>
      </c>
    </row>
    <row r="158" spans="1:43" x14ac:dyDescent="0.15">
      <c r="A158">
        <v>2013</v>
      </c>
      <c r="B158">
        <v>3.4281569315041023</v>
      </c>
      <c r="C158">
        <v>3.4532372496032466</v>
      </c>
      <c r="D158">
        <v>-2.508031809914435E-2</v>
      </c>
      <c r="E158">
        <f>D158-D157</f>
        <v>-5.0757708554754366E-2</v>
      </c>
      <c r="F158">
        <f>D157</f>
        <v>2.5677390455610016E-2</v>
      </c>
      <c r="M158">
        <v>2013</v>
      </c>
      <c r="N158">
        <v>10.707929016409127</v>
      </c>
      <c r="O158">
        <v>10.72636969931316</v>
      </c>
      <c r="P158">
        <v>-1.8440682904033778E-2</v>
      </c>
      <c r="Q158">
        <f>P158-P157</f>
        <v>-4.1341796509748008E-2</v>
      </c>
      <c r="R158">
        <f>P157</f>
        <v>2.2901113605714229E-2</v>
      </c>
      <c r="AL158" t="s">
        <v>109</v>
      </c>
      <c r="AM158">
        <v>22</v>
      </c>
      <c r="AN158">
        <v>8.2500884495440869E-3</v>
      </c>
      <c r="AO158">
        <v>3.7500402043382213E-4</v>
      </c>
    </row>
    <row r="159" spans="1:43" ht="13.75" thickBot="1" x14ac:dyDescent="0.2">
      <c r="A159">
        <v>2014</v>
      </c>
      <c r="B159">
        <v>3.3962557863271563</v>
      </c>
      <c r="C159">
        <v>3.4113271065182547</v>
      </c>
      <c r="D159">
        <v>-1.5071320191098359E-2</v>
      </c>
      <c r="E159">
        <f>D159-D158</f>
        <v>1.0008997908045991E-2</v>
      </c>
      <c r="F159">
        <f>D158</f>
        <v>-2.508031809914435E-2</v>
      </c>
      <c r="M159">
        <v>2014</v>
      </c>
      <c r="N159">
        <v>10.669501561666241</v>
      </c>
      <c r="O159">
        <v>10.687721612394922</v>
      </c>
      <c r="P159">
        <v>-1.8220050728681159E-2</v>
      </c>
      <c r="Q159">
        <f>P159-P158</f>
        <v>2.206321753526197E-4</v>
      </c>
      <c r="R159">
        <f>P158</f>
        <v>-1.8440682904033778E-2</v>
      </c>
      <c r="AL159" s="25" t="s">
        <v>110</v>
      </c>
      <c r="AM159" s="25">
        <v>23</v>
      </c>
      <c r="AN159" s="25">
        <v>1.590847802102895E-2</v>
      </c>
      <c r="AO159" s="25"/>
      <c r="AP159" s="25"/>
      <c r="AQ159" s="25"/>
    </row>
    <row r="160" spans="1:43" ht="13.75" thickBot="1" x14ac:dyDescent="0.2">
      <c r="A160">
        <v>2015</v>
      </c>
      <c r="B160">
        <v>3.392247444747059</v>
      </c>
      <c r="C160" s="25">
        <v>3.377616424531328</v>
      </c>
      <c r="D160" s="25">
        <v>1.4631020215730928E-2</v>
      </c>
      <c r="E160">
        <f>D160-D159</f>
        <v>2.9702340406829286E-2</v>
      </c>
      <c r="F160">
        <f>D159</f>
        <v>-1.5071320191098359E-2</v>
      </c>
      <c r="M160">
        <v>2015</v>
      </c>
      <c r="N160">
        <v>10.665493220086145</v>
      </c>
      <c r="O160" s="25">
        <v>10.647334513140432</v>
      </c>
      <c r="P160" s="25">
        <v>1.8158706945712311E-2</v>
      </c>
      <c r="Q160">
        <f>P160-P159</f>
        <v>3.6378757674393469E-2</v>
      </c>
      <c r="R160">
        <f>P159</f>
        <v>-1.8220050728681159E-2</v>
      </c>
    </row>
    <row r="161" spans="2:46" x14ac:dyDescent="0.15">
      <c r="AL161" s="27"/>
      <c r="AM161" s="27" t="s">
        <v>117</v>
      </c>
      <c r="AN161" s="27" t="s">
        <v>105</v>
      </c>
      <c r="AO161" s="27" t="s">
        <v>118</v>
      </c>
      <c r="AP161" s="27" t="s">
        <v>119</v>
      </c>
      <c r="AQ161" s="27" t="s">
        <v>120</v>
      </c>
      <c r="AR161" s="27" t="s">
        <v>121</v>
      </c>
      <c r="AS161" s="27" t="s">
        <v>122</v>
      </c>
      <c r="AT161" s="27" t="s">
        <v>123</v>
      </c>
    </row>
    <row r="162" spans="2:46" x14ac:dyDescent="0.15">
      <c r="B162" t="s">
        <v>100</v>
      </c>
      <c r="N162" t="s">
        <v>100</v>
      </c>
      <c r="AL162" t="s">
        <v>111</v>
      </c>
      <c r="AM162">
        <v>-9.0145254277845376E-4</v>
      </c>
      <c r="AN162">
        <v>3.9528791950217872E-3</v>
      </c>
      <c r="AO162">
        <v>-0.22804960594640314</v>
      </c>
      <c r="AP162">
        <v>0.82171391628050705</v>
      </c>
      <c r="AQ162">
        <v>-9.099222246012284E-3</v>
      </c>
      <c r="AR162">
        <v>7.2963171604553756E-3</v>
      </c>
      <c r="AS162">
        <v>-9.099222246012284E-3</v>
      </c>
      <c r="AT162">
        <v>7.2963171604553756E-3</v>
      </c>
    </row>
    <row r="163" spans="2:46" ht="13.75" thickBot="1" x14ac:dyDescent="0.2">
      <c r="AL163" s="25" t="s">
        <v>124</v>
      </c>
      <c r="AM163" s="25">
        <v>-0.93442561575971739</v>
      </c>
      <c r="AN163" s="25">
        <v>0.2067730672460176</v>
      </c>
      <c r="AO163" s="25">
        <v>-4.5190876558790043</v>
      </c>
      <c r="AP163" s="25">
        <v>1.6977131848705724E-4</v>
      </c>
      <c r="AQ163" s="25">
        <v>-1.3632467110891413</v>
      </c>
      <c r="AR163" s="25">
        <v>-0.50560452043029347</v>
      </c>
      <c r="AS163" s="25">
        <v>-1.3632467110891413</v>
      </c>
      <c r="AT163" s="25">
        <v>-0.50560452043029347</v>
      </c>
    </row>
    <row r="164" spans="2:46" x14ac:dyDescent="0.15">
      <c r="B164" s="26" t="s">
        <v>101</v>
      </c>
      <c r="C164" s="26"/>
      <c r="N164" s="26" t="s">
        <v>101</v>
      </c>
      <c r="O164" s="26"/>
    </row>
    <row r="165" spans="2:46" x14ac:dyDescent="0.15">
      <c r="B165" t="s">
        <v>102</v>
      </c>
      <c r="C165">
        <v>0.72740305228934776</v>
      </c>
      <c r="N165" t="s">
        <v>102</v>
      </c>
      <c r="O165">
        <v>0.72966754063709727</v>
      </c>
    </row>
    <row r="166" spans="2:46" x14ac:dyDescent="0.15">
      <c r="B166" t="s">
        <v>103</v>
      </c>
      <c r="C166">
        <v>0.5291152004798596</v>
      </c>
      <c r="N166" t="s">
        <v>103</v>
      </c>
      <c r="O166">
        <v>0.53241471985938993</v>
      </c>
    </row>
    <row r="167" spans="2:46" x14ac:dyDescent="0.15">
      <c r="B167" t="s">
        <v>104</v>
      </c>
      <c r="C167">
        <v>0.50771134595621692</v>
      </c>
      <c r="N167" t="s">
        <v>104</v>
      </c>
      <c r="O167">
        <v>0.51116084348936219</v>
      </c>
    </row>
    <row r="168" spans="2:46" x14ac:dyDescent="0.15">
      <c r="B168" t="s">
        <v>105</v>
      </c>
      <c r="C168">
        <v>2.2819677902114061E-2</v>
      </c>
      <c r="N168" t="s">
        <v>105</v>
      </c>
      <c r="O168">
        <v>1.6498203921281884E-2</v>
      </c>
    </row>
    <row r="169" spans="2:46" ht="13.75" thickBot="1" x14ac:dyDescent="0.2">
      <c r="B169" s="25" t="s">
        <v>106</v>
      </c>
      <c r="C169" s="25">
        <v>24</v>
      </c>
      <c r="N169" s="25" t="s">
        <v>106</v>
      </c>
      <c r="O169" s="25">
        <v>24</v>
      </c>
    </row>
    <row r="171" spans="2:46" ht="13.75" thickBot="1" x14ac:dyDescent="0.2">
      <c r="B171" t="s">
        <v>107</v>
      </c>
      <c r="N171" t="s">
        <v>107</v>
      </c>
    </row>
    <row r="172" spans="2:46" x14ac:dyDescent="0.15">
      <c r="B172" s="27"/>
      <c r="C172" s="27" t="s">
        <v>112</v>
      </c>
      <c r="D172" s="27" t="s">
        <v>113</v>
      </c>
      <c r="E172" s="27" t="s">
        <v>114</v>
      </c>
      <c r="F172" s="27" t="s">
        <v>115</v>
      </c>
      <c r="G172" s="27" t="s">
        <v>116</v>
      </c>
      <c r="N172" s="27"/>
      <c r="O172" s="27" t="s">
        <v>112</v>
      </c>
      <c r="P172" s="27" t="s">
        <v>113</v>
      </c>
      <c r="Q172" s="27" t="s">
        <v>114</v>
      </c>
      <c r="R172" s="27" t="s">
        <v>115</v>
      </c>
      <c r="S172" s="27" t="s">
        <v>116</v>
      </c>
    </row>
    <row r="173" spans="2:46" x14ac:dyDescent="0.15">
      <c r="B173" t="s">
        <v>108</v>
      </c>
      <c r="C173">
        <v>1</v>
      </c>
      <c r="D173">
        <v>1.2872925855189571E-2</v>
      </c>
      <c r="E173">
        <v>1.2872925855189571E-2</v>
      </c>
      <c r="F173">
        <v>24.720556752775426</v>
      </c>
      <c r="G173">
        <v>5.638436403232091E-5</v>
      </c>
      <c r="N173" t="s">
        <v>108</v>
      </c>
      <c r="O173">
        <v>1</v>
      </c>
      <c r="P173">
        <v>6.8184433812238576E-3</v>
      </c>
      <c r="Q173">
        <v>6.8184433812238576E-3</v>
      </c>
      <c r="R173">
        <v>25.050240746210537</v>
      </c>
      <c r="S173">
        <v>5.2047450067461447E-5</v>
      </c>
    </row>
    <row r="174" spans="2:46" x14ac:dyDescent="0.15">
      <c r="B174" t="s">
        <v>109</v>
      </c>
      <c r="C174">
        <v>22</v>
      </c>
      <c r="D174">
        <v>1.145622939023712E-2</v>
      </c>
      <c r="E174">
        <v>5.2073769955623278E-4</v>
      </c>
      <c r="N174" t="s">
        <v>109</v>
      </c>
      <c r="O174">
        <v>22</v>
      </c>
      <c r="P174">
        <v>5.9881961178204204E-3</v>
      </c>
      <c r="Q174">
        <v>2.7219073262820095E-4</v>
      </c>
    </row>
    <row r="175" spans="2:46" ht="13.75" thickBot="1" x14ac:dyDescent="0.2">
      <c r="B175" s="25" t="s">
        <v>110</v>
      </c>
      <c r="C175" s="25">
        <v>23</v>
      </c>
      <c r="D175" s="25">
        <v>2.4329155245426691E-2</v>
      </c>
      <c r="E175" s="25"/>
      <c r="F175" s="25"/>
      <c r="G175" s="25"/>
      <c r="N175" s="25" t="s">
        <v>110</v>
      </c>
      <c r="O175" s="25">
        <v>23</v>
      </c>
      <c r="P175" s="25">
        <v>1.2806639499044278E-2</v>
      </c>
      <c r="Q175" s="25"/>
      <c r="R175" s="25"/>
      <c r="S175" s="25"/>
    </row>
    <row r="176" spans="2:46" ht="13.75" thickBot="1" x14ac:dyDescent="0.2"/>
    <row r="177" spans="2:23" x14ac:dyDescent="0.15">
      <c r="B177" s="27"/>
      <c r="C177" s="27" t="s">
        <v>117</v>
      </c>
      <c r="D177" s="27" t="s">
        <v>105</v>
      </c>
      <c r="E177" s="27" t="s">
        <v>118</v>
      </c>
      <c r="F177" s="27" t="s">
        <v>119</v>
      </c>
      <c r="G177" s="27" t="s">
        <v>120</v>
      </c>
      <c r="H177" s="27" t="s">
        <v>121</v>
      </c>
      <c r="I177" s="27" t="s">
        <v>122</v>
      </c>
      <c r="J177" s="27" t="s">
        <v>123</v>
      </c>
      <c r="N177" s="27"/>
      <c r="O177" s="27" t="s">
        <v>117</v>
      </c>
      <c r="P177" s="27" t="s">
        <v>105</v>
      </c>
      <c r="Q177" s="27" t="s">
        <v>118</v>
      </c>
      <c r="R177" s="27" t="s">
        <v>119</v>
      </c>
      <c r="S177" s="27" t="s">
        <v>120</v>
      </c>
      <c r="T177" s="27" t="s">
        <v>121</v>
      </c>
      <c r="U177" s="27" t="s">
        <v>122</v>
      </c>
      <c r="V177" s="27"/>
      <c r="W177" s="27" t="s">
        <v>123</v>
      </c>
    </row>
    <row r="178" spans="2:23" x14ac:dyDescent="0.15">
      <c r="B178" t="s">
        <v>111</v>
      </c>
      <c r="C178">
        <v>1.2995152319956083E-3</v>
      </c>
      <c r="D178">
        <v>4.6597390819329123E-3</v>
      </c>
      <c r="E178">
        <v>0.27888154446977204</v>
      </c>
      <c r="F178">
        <v>0.78294044976625843</v>
      </c>
      <c r="G178">
        <v>-8.3641921534848892E-3</v>
      </c>
      <c r="H178">
        <v>1.0963222617476105E-2</v>
      </c>
      <c r="I178">
        <v>-8.3641921534848892E-3</v>
      </c>
      <c r="J178">
        <v>1.0963222617476105E-2</v>
      </c>
      <c r="N178" t="s">
        <v>111</v>
      </c>
      <c r="O178">
        <v>-3.1301651073260502E-4</v>
      </c>
      <c r="P178">
        <v>3.3717182234903323E-3</v>
      </c>
      <c r="Q178">
        <v>-9.2835904421626578E-2</v>
      </c>
      <c r="R178">
        <v>0.92687416317665727</v>
      </c>
      <c r="S178">
        <v>-7.3055321269904121E-3</v>
      </c>
      <c r="T178">
        <v>6.6794991055252025E-3</v>
      </c>
      <c r="U178">
        <v>-7.3055321269904121E-3</v>
      </c>
      <c r="W178">
        <v>6.6794991055252025E-3</v>
      </c>
    </row>
    <row r="179" spans="2:23" ht="13.75" thickBot="1" x14ac:dyDescent="0.2">
      <c r="B179" s="25" t="s">
        <v>124</v>
      </c>
      <c r="C179" s="25">
        <v>-1.0240029803794495</v>
      </c>
      <c r="D179" s="25">
        <v>0.2059548847576346</v>
      </c>
      <c r="E179" s="25">
        <v>-4.971977147249917</v>
      </c>
      <c r="F179" s="25">
        <v>5.638436403232091E-5</v>
      </c>
      <c r="G179" s="25">
        <v>-1.4511272690815853</v>
      </c>
      <c r="H179" s="25">
        <v>-0.59687869167731367</v>
      </c>
      <c r="I179" s="25">
        <v>-1.4511272690815853</v>
      </c>
      <c r="J179" s="25">
        <v>-0.59687869167731367</v>
      </c>
      <c r="N179" s="25" t="s">
        <v>124</v>
      </c>
      <c r="O179" s="25">
        <v>-1.0910450662821078</v>
      </c>
      <c r="P179" s="25">
        <v>0.21799008350392288</v>
      </c>
      <c r="Q179" s="25">
        <v>-5.0050215530215789</v>
      </c>
      <c r="R179" s="25">
        <v>5.2047450067461447E-5</v>
      </c>
      <c r="S179" s="25">
        <v>-1.5431288295310432</v>
      </c>
      <c r="T179" s="25">
        <v>-0.63896130303317256</v>
      </c>
      <c r="U179" s="25">
        <v>-1.5431288295310432</v>
      </c>
      <c r="V179" s="25"/>
      <c r="W179" s="25">
        <v>-0.63896130303317256</v>
      </c>
    </row>
    <row r="250" spans="5:6" x14ac:dyDescent="0.15">
      <c r="E250" s="17"/>
      <c r="F250" s="17"/>
    </row>
  </sheetData>
  <phoneticPr fontId="5"/>
  <pageMargins left="0.7" right="0.7" top="0.75" bottom="0.75" header="0.3" footer="0.3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EW303"/>
  <sheetViews>
    <sheetView workbookViewId="0">
      <pane xSplit="1" ySplit="1" topLeftCell="M68" activePane="bottomRight" state="frozen"/>
      <selection pane="topRight" activeCell="B1" sqref="B1"/>
      <selection pane="bottomLeft" activeCell="A2" sqref="A2"/>
      <selection pane="bottomRight" activeCell="A35" sqref="A35"/>
    </sheetView>
  </sheetViews>
  <sheetFormatPr defaultRowHeight="13.1" x14ac:dyDescent="0.15"/>
  <cols>
    <col min="1" max="1" width="11.88671875" customWidth="1"/>
    <col min="15" max="15" width="10.88671875" customWidth="1"/>
    <col min="16" max="16" width="10" customWidth="1"/>
  </cols>
  <sheetData>
    <row r="1" spans="1:153" s="20" customFormat="1" ht="39.299999999999997" x14ac:dyDescent="0.15">
      <c r="A1" s="20" t="s">
        <v>99</v>
      </c>
      <c r="B1" s="22" t="s">
        <v>153</v>
      </c>
      <c r="C1" s="20" t="s">
        <v>154</v>
      </c>
      <c r="D1" s="22" t="s">
        <v>156</v>
      </c>
      <c r="E1" s="22" t="s">
        <v>157</v>
      </c>
      <c r="F1" s="22" t="s">
        <v>158</v>
      </c>
      <c r="G1" s="22" t="s">
        <v>159</v>
      </c>
      <c r="H1" s="81" t="s">
        <v>96</v>
      </c>
      <c r="I1" s="81" t="s">
        <v>97</v>
      </c>
      <c r="J1" s="81" t="s">
        <v>155</v>
      </c>
      <c r="K1" s="81" t="s">
        <v>138</v>
      </c>
      <c r="L1" s="81" t="s">
        <v>98</v>
      </c>
      <c r="M1" s="81" t="s">
        <v>139</v>
      </c>
      <c r="N1" s="22" t="s">
        <v>141</v>
      </c>
      <c r="O1" s="20" t="str">
        <f>食料!AM1</f>
        <v>ガスシェア</v>
      </c>
      <c r="P1" s="70" t="str">
        <f>食料!AN1</f>
        <v>ガスシェア理論値</v>
      </c>
      <c r="Q1" s="20" t="str">
        <f>食料!AO1</f>
        <v>石油シェア</v>
      </c>
      <c r="R1" s="70" t="str">
        <f>食料!AP1</f>
        <v>石油シェア理論値</v>
      </c>
      <c r="S1" s="20" t="str">
        <f>食料!AQ1</f>
        <v>石油ガスシェア</v>
      </c>
      <c r="T1" s="70" t="str">
        <f>食料!AR1</f>
        <v>石油ガスシェア理論値</v>
      </c>
      <c r="U1" s="20" t="str">
        <f>食料!AS1</f>
        <v>石炭シェア</v>
      </c>
      <c r="V1" s="70" t="str">
        <f>食料!AT1</f>
        <v>石炭シェア理論値</v>
      </c>
      <c r="W1" s="20" t="str">
        <f>食料!AU1</f>
        <v>熱シェア</v>
      </c>
      <c r="X1" s="70" t="str">
        <f>食料!AV1</f>
        <v>熱シェア理論値</v>
      </c>
      <c r="Y1" s="20" t="str">
        <f>食料!AW1</f>
        <v>電力シェア</v>
      </c>
      <c r="Z1" s="70" t="str">
        <f>食料!AX1</f>
        <v>電力シェア理論値</v>
      </c>
      <c r="AA1" s="20" t="s">
        <v>233</v>
      </c>
      <c r="AB1" s="20" t="str">
        <f>機械!AM1</f>
        <v>ガスシェア</v>
      </c>
      <c r="AC1" s="70" t="str">
        <f>機械!AN1</f>
        <v>ガスシェア理論値</v>
      </c>
      <c r="AD1" s="20" t="str">
        <f>機械!AO1</f>
        <v>石油シェア</v>
      </c>
      <c r="AE1" s="70" t="str">
        <f>機械!AP1</f>
        <v>石油シェア理論値</v>
      </c>
      <c r="AF1" s="20" t="str">
        <f>機械!AQ1</f>
        <v>石油ガスシェア</v>
      </c>
      <c r="AG1" s="70" t="str">
        <f>機械!AR1</f>
        <v>石油ガスシェア理論値</v>
      </c>
      <c r="AH1" s="20" t="str">
        <f>機械!AS1</f>
        <v>石炭シェア</v>
      </c>
      <c r="AI1" s="70" t="str">
        <f>機械!AT1</f>
        <v>石炭シェア理論値</v>
      </c>
      <c r="AJ1" s="20" t="str">
        <f>機械!AU1</f>
        <v>熱シェア</v>
      </c>
      <c r="AK1" s="70" t="str">
        <f>機械!AV1</f>
        <v>熱シェア理論値</v>
      </c>
      <c r="AL1" s="20" t="str">
        <f>機械!AW1</f>
        <v>電力シェア</v>
      </c>
      <c r="AM1" s="70" t="str">
        <f>機械!AX1</f>
        <v>電力シェア理論値</v>
      </c>
      <c r="AN1" s="20" t="s">
        <v>142</v>
      </c>
      <c r="AO1" s="20" t="str">
        <f>繊維!AM1</f>
        <v>ガスシェア</v>
      </c>
      <c r="AP1" s="70" t="str">
        <f>繊維!AN1</f>
        <v>ガスシェア理論値</v>
      </c>
      <c r="AQ1" s="20" t="str">
        <f>繊維!AO1</f>
        <v>石油シェア</v>
      </c>
      <c r="AR1" s="70" t="str">
        <f>繊維!AP1</f>
        <v>石油シェア理論値</v>
      </c>
      <c r="AS1" s="20" t="str">
        <f>繊維!AQ1</f>
        <v>石油ガスシェア</v>
      </c>
      <c r="AT1" s="70" t="str">
        <f>繊維!AR1</f>
        <v>石油ガスシェア理論値</v>
      </c>
      <c r="AU1" s="20" t="str">
        <f>繊維!AS1</f>
        <v>石炭シェア</v>
      </c>
      <c r="AV1" s="70" t="str">
        <f>繊維!AT1</f>
        <v>石炭シェア理論値</v>
      </c>
      <c r="AW1" s="20" t="str">
        <f>繊維!AU1</f>
        <v>熱シェア</v>
      </c>
      <c r="AX1" s="70" t="str">
        <f>繊維!AV1</f>
        <v>熱シェア理論値</v>
      </c>
      <c r="AY1" s="20" t="str">
        <f>繊維!AW1</f>
        <v>電力シェア</v>
      </c>
      <c r="AZ1" s="70" t="str">
        <f>繊維!AX1</f>
        <v>電力シェア理論値</v>
      </c>
      <c r="BA1" s="20" t="s">
        <v>233</v>
      </c>
      <c r="BB1" s="20" t="str">
        <f>鉄鋼!AM1</f>
        <v>ガスシェア</v>
      </c>
      <c r="BC1" s="70" t="str">
        <f>鉄鋼!AN1</f>
        <v>ガスシェア理論値</v>
      </c>
      <c r="BD1" s="20" t="str">
        <f>鉄鋼!AO1</f>
        <v>石油シェア</v>
      </c>
      <c r="BE1" s="70" t="str">
        <f>鉄鋼!AP1</f>
        <v>石油シェア理論値</v>
      </c>
      <c r="BF1" s="20" t="str">
        <f>鉄鋼!AQ1</f>
        <v>石油ガスシェア</v>
      </c>
      <c r="BG1" s="70" t="str">
        <f>鉄鋼!AR1</f>
        <v>石油ガスシェア理論値</v>
      </c>
      <c r="BH1" s="20" t="str">
        <f>鉄鋼!AS1</f>
        <v>石炭シェア</v>
      </c>
      <c r="BI1" s="70" t="str">
        <f>鉄鋼!AT1</f>
        <v>石炭シェア理論値</v>
      </c>
      <c r="BJ1" s="20" t="str">
        <f>鉄鋼!AU1</f>
        <v>熱シェア</v>
      </c>
      <c r="BK1" s="70" t="str">
        <f>鉄鋼!AV1</f>
        <v>熱シェア理論値</v>
      </c>
      <c r="BL1" s="20" t="str">
        <f>鉄鋼!AW1</f>
        <v>電力シェア</v>
      </c>
      <c r="BM1" s="70" t="str">
        <f>鉄鋼!AX1</f>
        <v>電力シェア理論値</v>
      </c>
      <c r="BN1" s="20" t="s">
        <v>479</v>
      </c>
      <c r="BO1" s="20" t="str">
        <f>パルプ紙!AM1</f>
        <v>ガスシェア</v>
      </c>
      <c r="BP1" s="70" t="str">
        <f>パルプ紙!AN1</f>
        <v>ガスシェア理論値</v>
      </c>
      <c r="BQ1" s="20" t="str">
        <f>パルプ紙!AO1</f>
        <v>石油シェア</v>
      </c>
      <c r="BR1" s="70" t="str">
        <f>パルプ紙!AP1</f>
        <v>石油シェア理論値</v>
      </c>
      <c r="BS1" s="20" t="str">
        <f>パルプ紙!AQ1</f>
        <v>石油ガスシェア</v>
      </c>
      <c r="BT1" s="70" t="str">
        <f>パルプ紙!AR1</f>
        <v>石油ガスシェア理論値</v>
      </c>
      <c r="BU1" s="20" t="str">
        <f>パルプ紙!AS1</f>
        <v>石炭シェア</v>
      </c>
      <c r="BV1" s="70" t="str">
        <f>パルプ紙!AT1</f>
        <v>石炭シェア理論値</v>
      </c>
      <c r="BW1" s="20" t="str">
        <f>パルプ紙!AU1</f>
        <v>熱シェア</v>
      </c>
      <c r="BX1" s="70" t="str">
        <f>パルプ紙!AV1</f>
        <v>熱シェア理論値</v>
      </c>
      <c r="BY1" s="20" t="str">
        <f>パルプ紙!AW1</f>
        <v>電力シェア</v>
      </c>
      <c r="BZ1" s="70" t="str">
        <f>パルプ紙!AX1</f>
        <v>電力シェア理論値</v>
      </c>
      <c r="CA1" s="20" t="s">
        <v>480</v>
      </c>
      <c r="CB1" s="20" t="str">
        <f>非鉄金属!AM1</f>
        <v>ガスシェア</v>
      </c>
      <c r="CC1" s="70" t="str">
        <f>非鉄金属!AN1</f>
        <v>ガスシェア理論値</v>
      </c>
      <c r="CD1" s="20" t="str">
        <f>非鉄金属!AO1</f>
        <v>石油シェア</v>
      </c>
      <c r="CE1" s="70" t="str">
        <f>非鉄金属!AP1</f>
        <v>石油シェア理論値</v>
      </c>
      <c r="CF1" s="20" t="str">
        <f>非鉄金属!AQ1</f>
        <v>石油ガスシェア</v>
      </c>
      <c r="CG1" s="70" t="str">
        <f>非鉄金属!AR1</f>
        <v>石油ガスシェア理論値</v>
      </c>
      <c r="CH1" s="20" t="str">
        <f>非鉄金属!AS1</f>
        <v>石炭シェア</v>
      </c>
      <c r="CI1" s="70" t="str">
        <f>非鉄金属!AT1</f>
        <v>石炭シェア理論値</v>
      </c>
      <c r="CJ1" s="20" t="str">
        <f>非鉄金属!AU1</f>
        <v>熱シェア</v>
      </c>
      <c r="CK1" s="70" t="str">
        <f>非鉄金属!AV1</f>
        <v>熱シェア理論値</v>
      </c>
      <c r="CL1" s="20" t="str">
        <f>非鉄金属!AW1</f>
        <v>電力シェア</v>
      </c>
      <c r="CM1" s="70" t="str">
        <f>非鉄金属!AX1</f>
        <v>電力シェア理論値</v>
      </c>
      <c r="CN1" s="20" t="s">
        <v>145</v>
      </c>
      <c r="CO1" s="20" t="str">
        <f>窯業･土石製品!AM1</f>
        <v>ガスシェア</v>
      </c>
      <c r="CP1" s="70" t="str">
        <f>窯業･土石製品!AN1</f>
        <v>ガスシェア理論値</v>
      </c>
      <c r="CQ1" s="20" t="str">
        <f>窯業･土石製品!AO1</f>
        <v>石油シェア</v>
      </c>
      <c r="CR1" s="70" t="str">
        <f>窯業･土石製品!AP1</f>
        <v>石油シェア理論値</v>
      </c>
      <c r="CS1" s="20" t="str">
        <f>窯業･土石製品!AQ1</f>
        <v>石油ガスシェア</v>
      </c>
      <c r="CT1" s="70" t="str">
        <f>窯業･土石製品!AR1</f>
        <v>石油ガスシェア理論値</v>
      </c>
      <c r="CU1" s="20" t="str">
        <f>窯業･土石製品!AS1</f>
        <v>石炭シェア</v>
      </c>
      <c r="CV1" s="70" t="str">
        <f>窯業･土石製品!AT1</f>
        <v>石炭シェア理論値</v>
      </c>
      <c r="CW1" s="20" t="str">
        <f>窯業･土石製品!AU1</f>
        <v>熱シェア</v>
      </c>
      <c r="CX1" s="70" t="str">
        <f>窯業･土石製品!AV1</f>
        <v>熱シェア理論値</v>
      </c>
      <c r="CY1" s="20" t="str">
        <f>窯業･土石製品!AW1</f>
        <v>電力シェア</v>
      </c>
      <c r="CZ1" s="70" t="str">
        <f>窯業･土石製品!AX1</f>
        <v>電力シェア理論値</v>
      </c>
      <c r="DA1" s="20" t="s">
        <v>146</v>
      </c>
      <c r="DB1" s="20" t="str">
        <f>他製造!AM1</f>
        <v>ガスシェア</v>
      </c>
      <c r="DC1" s="70" t="str">
        <f>他製造!AN1</f>
        <v>ガスシェア理論値</v>
      </c>
      <c r="DD1" s="20" t="str">
        <f>他製造!AO1</f>
        <v>石油シェア</v>
      </c>
      <c r="DE1" s="70" t="str">
        <f>他製造!AP1</f>
        <v>石油シェア理論値</v>
      </c>
      <c r="DF1" s="20" t="str">
        <f>他製造!AQ1</f>
        <v>石油ガスシェア</v>
      </c>
      <c r="DG1" s="70" t="str">
        <f>他製造!AR1</f>
        <v>石油ガスシェア理論値</v>
      </c>
      <c r="DH1" s="20" t="str">
        <f>他製造!AS1</f>
        <v>石炭シェア</v>
      </c>
      <c r="DI1" s="70" t="str">
        <f>他製造!AT1</f>
        <v>石炭シェア理論値</v>
      </c>
      <c r="DJ1" s="20" t="str">
        <f>他製造!AU1</f>
        <v>熱シェア</v>
      </c>
      <c r="DK1" s="70" t="str">
        <f>他製造!AV1</f>
        <v>熱シェア理論値</v>
      </c>
      <c r="DL1" s="20" t="str">
        <f>他製造!AW1</f>
        <v>電力シェア</v>
      </c>
      <c r="DM1" s="70" t="str">
        <f>他製造!AX1</f>
        <v>電力シェア理論値</v>
      </c>
      <c r="DN1" s="20" t="s">
        <v>147</v>
      </c>
      <c r="DO1" s="20" t="str">
        <f>他産業!AM1</f>
        <v>ガスシェア</v>
      </c>
      <c r="DP1" s="70" t="str">
        <f>他産業!AN1</f>
        <v>ガスシェア理論値</v>
      </c>
      <c r="DQ1" s="20" t="str">
        <f>他産業!AO1</f>
        <v>石油シェア</v>
      </c>
      <c r="DR1" s="70" t="str">
        <f>他産業!AP1</f>
        <v>石油シェア理論値</v>
      </c>
      <c r="DS1" s="20" t="str">
        <f>他産業!AQ1</f>
        <v>石油ガスシェア</v>
      </c>
      <c r="DT1" s="70" t="str">
        <f>他産業!AR1</f>
        <v>石油ガスシェア理論値</v>
      </c>
      <c r="DU1" s="20" t="str">
        <f>他産業!AS1</f>
        <v>石炭シェア</v>
      </c>
      <c r="DV1" s="70" t="str">
        <f>他産業!AT1</f>
        <v>石炭シェア理論値</v>
      </c>
      <c r="DW1" s="20" t="str">
        <f>他産業!AU1</f>
        <v>熱シェア</v>
      </c>
      <c r="DX1" s="70" t="str">
        <f>他産業!AV1</f>
        <v>熱シェア理論値</v>
      </c>
      <c r="DY1" s="20" t="str">
        <f>他産業!AW1</f>
        <v>電力シェア</v>
      </c>
      <c r="DZ1" s="70" t="str">
        <f>他産業!AX1</f>
        <v>電力シェア理論値</v>
      </c>
      <c r="EA1" s="20" t="s">
        <v>238</v>
      </c>
      <c r="EB1" s="20" t="str">
        <f>家庭!AE1</f>
        <v>ガスシェア</v>
      </c>
      <c r="EC1" s="70" t="str">
        <f>家庭!AF1</f>
        <v>ガスシェア理論値</v>
      </c>
      <c r="ED1" s="20" t="str">
        <f>家庭!AG1</f>
        <v>石油シェア</v>
      </c>
      <c r="EE1" s="70" t="str">
        <f>家庭!AH1</f>
        <v>石油シェア理論値</v>
      </c>
      <c r="EF1" s="20" t="str">
        <f>家庭!AI1</f>
        <v>石油ガスシェア</v>
      </c>
      <c r="EG1" s="70" t="str">
        <f>家庭!AJ1</f>
        <v>石油ガスシェア理論値</v>
      </c>
      <c r="EH1" s="20" t="str">
        <f>家庭!AK1</f>
        <v>電力シェア</v>
      </c>
      <c r="EI1" s="70" t="str">
        <f>家庭!AL1</f>
        <v>電力シェア理論値</v>
      </c>
      <c r="EJ1" s="20" t="s">
        <v>148</v>
      </c>
      <c r="EK1" s="20" t="str">
        <f>業務!AE1</f>
        <v>ガスシェア</v>
      </c>
      <c r="EL1" s="70" t="str">
        <f>業務!AF1</f>
        <v>ガスシェア理論値</v>
      </c>
      <c r="EM1" s="20" t="str">
        <f>業務!AG1</f>
        <v>石油シェア</v>
      </c>
      <c r="EN1" s="70" t="str">
        <f>業務!AH1</f>
        <v>石油シェア理論値</v>
      </c>
      <c r="EO1" s="20" t="str">
        <f>業務!AI1</f>
        <v>石油ガスシェア</v>
      </c>
      <c r="EP1" s="70" t="str">
        <f>業務!AJ1</f>
        <v>石油ガスシェア理論値</v>
      </c>
      <c r="EQ1" s="20" t="str">
        <f>業務!AK1</f>
        <v>電力シェア</v>
      </c>
      <c r="ER1" s="70" t="str">
        <f>業務!AL1</f>
        <v>電力シェア理論値</v>
      </c>
      <c r="ES1" s="20" t="s">
        <v>150</v>
      </c>
      <c r="ET1" s="20" t="str">
        <f>旅客!Z1</f>
        <v>石油シェア</v>
      </c>
      <c r="EU1" s="70" t="str">
        <f>旅客!AA1</f>
        <v>石油シェア理論値</v>
      </c>
      <c r="EV1" s="20" t="str">
        <f>旅客!AB1</f>
        <v>電力シェア</v>
      </c>
      <c r="EW1" s="70" t="str">
        <f>旅客!AC1</f>
        <v>電力シェア理論値</v>
      </c>
    </row>
    <row r="2" spans="1:153" ht="13.6" x14ac:dyDescent="0.15">
      <c r="O2">
        <f>食料!AM2</f>
        <v>0</v>
      </c>
      <c r="P2">
        <f>食料!AN2</f>
        <v>0</v>
      </c>
      <c r="Q2">
        <f>食料!AO2</f>
        <v>0</v>
      </c>
      <c r="R2">
        <f>食料!AP2</f>
        <v>0</v>
      </c>
      <c r="S2">
        <f>食料!AQ2</f>
        <v>0</v>
      </c>
      <c r="T2">
        <f>食料!AR2</f>
        <v>0</v>
      </c>
      <c r="U2">
        <f>食料!AS2</f>
        <v>0</v>
      </c>
      <c r="V2">
        <f>食料!AT2</f>
        <v>0</v>
      </c>
      <c r="W2">
        <f>食料!AU2</f>
        <v>0</v>
      </c>
      <c r="X2">
        <f>食料!AV2</f>
        <v>0</v>
      </c>
      <c r="Y2">
        <f>食料!AW2</f>
        <v>0</v>
      </c>
      <c r="Z2">
        <f>食料!AX2</f>
        <v>0</v>
      </c>
      <c r="AB2">
        <f>機械!AM2</f>
        <v>0</v>
      </c>
      <c r="AC2">
        <f>機械!AN2</f>
        <v>0</v>
      </c>
      <c r="AD2">
        <f>機械!AO2</f>
        <v>0</v>
      </c>
      <c r="AE2">
        <f>機械!AP2</f>
        <v>0</v>
      </c>
      <c r="AF2">
        <f>機械!AQ2</f>
        <v>0</v>
      </c>
      <c r="AG2">
        <f>機械!AR2</f>
        <v>0</v>
      </c>
      <c r="AH2">
        <f>機械!AS2</f>
        <v>0</v>
      </c>
      <c r="AI2">
        <f>機械!AT2</f>
        <v>0</v>
      </c>
      <c r="AJ2">
        <f>機械!AU2</f>
        <v>0</v>
      </c>
      <c r="AK2">
        <f>機械!AV2</f>
        <v>0</v>
      </c>
      <c r="AL2">
        <f>機械!AW2</f>
        <v>0</v>
      </c>
      <c r="AM2">
        <f>機械!AX2</f>
        <v>0</v>
      </c>
      <c r="AO2">
        <f>繊維!AM2</f>
        <v>0</v>
      </c>
      <c r="AP2">
        <f>繊維!AN2</f>
        <v>0</v>
      </c>
      <c r="AQ2">
        <f>繊維!AO2</f>
        <v>0</v>
      </c>
      <c r="AR2">
        <f>繊維!AP2</f>
        <v>0</v>
      </c>
      <c r="AS2">
        <f>繊維!AQ2</f>
        <v>0</v>
      </c>
      <c r="AT2">
        <f>繊維!AR2</f>
        <v>0</v>
      </c>
      <c r="AU2">
        <f>繊維!AS2</f>
        <v>0</v>
      </c>
      <c r="AV2">
        <f>繊維!AT2</f>
        <v>0</v>
      </c>
      <c r="AW2">
        <f>繊維!AU2</f>
        <v>0</v>
      </c>
      <c r="AX2">
        <f>繊維!AV2</f>
        <v>0</v>
      </c>
      <c r="AY2">
        <f>繊維!AW2</f>
        <v>0</v>
      </c>
      <c r="AZ2">
        <f>繊維!AX2</f>
        <v>0</v>
      </c>
      <c r="BB2">
        <f>鉄鋼!AM2</f>
        <v>0</v>
      </c>
      <c r="BC2">
        <f>鉄鋼!AN2</f>
        <v>0</v>
      </c>
      <c r="BD2">
        <f>鉄鋼!AO2</f>
        <v>0</v>
      </c>
      <c r="BE2">
        <f>鉄鋼!AP2</f>
        <v>0</v>
      </c>
      <c r="BF2">
        <f>鉄鋼!AQ2</f>
        <v>0</v>
      </c>
      <c r="BG2">
        <f>鉄鋼!AR2</f>
        <v>0</v>
      </c>
      <c r="BH2">
        <f>鉄鋼!AS2</f>
        <v>0</v>
      </c>
      <c r="BI2">
        <f>鉄鋼!AT2</f>
        <v>0</v>
      </c>
      <c r="BJ2">
        <f>鉄鋼!AU2</f>
        <v>0</v>
      </c>
      <c r="BK2">
        <f>鉄鋼!AV2</f>
        <v>0</v>
      </c>
      <c r="BL2">
        <f>鉄鋼!AW2</f>
        <v>0</v>
      </c>
      <c r="BM2">
        <f>鉄鋼!AX2</f>
        <v>0</v>
      </c>
      <c r="BO2">
        <f>パルプ紙!AM2</f>
        <v>0</v>
      </c>
      <c r="BP2">
        <f>パルプ紙!AN2</f>
        <v>0</v>
      </c>
      <c r="BQ2">
        <f>パルプ紙!AO2</f>
        <v>0</v>
      </c>
      <c r="BR2">
        <f>パルプ紙!AP2</f>
        <v>0</v>
      </c>
      <c r="BS2">
        <f>パルプ紙!AQ2</f>
        <v>0</v>
      </c>
      <c r="BT2">
        <f>パルプ紙!AR2</f>
        <v>0</v>
      </c>
      <c r="BU2">
        <f>パルプ紙!AS2</f>
        <v>0</v>
      </c>
      <c r="BV2">
        <f>パルプ紙!AT2</f>
        <v>0</v>
      </c>
      <c r="BW2">
        <f>パルプ紙!AU2</f>
        <v>0</v>
      </c>
      <c r="BX2">
        <f>パルプ紙!AV2</f>
        <v>0</v>
      </c>
      <c r="BY2">
        <f>パルプ紙!AW2</f>
        <v>0</v>
      </c>
      <c r="BZ2">
        <f>パルプ紙!AX2</f>
        <v>0</v>
      </c>
      <c r="CB2">
        <f>非鉄金属!AM2</f>
        <v>0</v>
      </c>
      <c r="CC2">
        <f>非鉄金属!AN2</f>
        <v>0</v>
      </c>
      <c r="CD2">
        <f>非鉄金属!AO2</f>
        <v>0</v>
      </c>
      <c r="CE2">
        <f>非鉄金属!AP2</f>
        <v>0</v>
      </c>
      <c r="CF2">
        <f>非鉄金属!AQ2</f>
        <v>0</v>
      </c>
      <c r="CG2">
        <f>非鉄金属!AR2</f>
        <v>0</v>
      </c>
      <c r="CH2">
        <f>非鉄金属!AS2</f>
        <v>0</v>
      </c>
      <c r="CI2">
        <f>非鉄金属!AT2</f>
        <v>0</v>
      </c>
      <c r="CJ2">
        <f>非鉄金属!AU2</f>
        <v>0</v>
      </c>
      <c r="CK2">
        <f>非鉄金属!AV2</f>
        <v>0</v>
      </c>
      <c r="CL2">
        <f>非鉄金属!AW2</f>
        <v>0</v>
      </c>
      <c r="CM2">
        <f>非鉄金属!AX2</f>
        <v>0</v>
      </c>
      <c r="CO2">
        <f>窯業･土石製品!AM2</f>
        <v>0</v>
      </c>
      <c r="CP2">
        <f>窯業･土石製品!AN2</f>
        <v>0</v>
      </c>
      <c r="CQ2">
        <f>窯業･土石製品!AO2</f>
        <v>0</v>
      </c>
      <c r="CR2">
        <f>窯業･土石製品!AP2</f>
        <v>0</v>
      </c>
      <c r="CS2">
        <f>窯業･土石製品!AQ2</f>
        <v>0</v>
      </c>
      <c r="CT2">
        <f>窯業･土石製品!AR2</f>
        <v>0</v>
      </c>
      <c r="CU2">
        <f>窯業･土石製品!AS2</f>
        <v>0</v>
      </c>
      <c r="CV2">
        <f>窯業･土石製品!AT2</f>
        <v>0</v>
      </c>
      <c r="CW2">
        <f>窯業･土石製品!AU2</f>
        <v>0</v>
      </c>
      <c r="CX2">
        <f>窯業･土石製品!AV2</f>
        <v>0</v>
      </c>
      <c r="CY2">
        <f>窯業･土石製品!AW2</f>
        <v>0</v>
      </c>
      <c r="CZ2">
        <f>窯業･土石製品!AX2</f>
        <v>0</v>
      </c>
      <c r="DB2">
        <f>他製造!AM2</f>
        <v>0</v>
      </c>
      <c r="DC2">
        <f>他製造!AN2</f>
        <v>0</v>
      </c>
      <c r="DD2">
        <f>他製造!AO2</f>
        <v>0</v>
      </c>
      <c r="DE2">
        <f>他製造!AP2</f>
        <v>0</v>
      </c>
      <c r="DF2">
        <f>他製造!AQ2</f>
        <v>0</v>
      </c>
      <c r="DG2">
        <f>他製造!AR2</f>
        <v>0</v>
      </c>
      <c r="DH2">
        <f>他製造!AS2</f>
        <v>0</v>
      </c>
      <c r="DI2">
        <f>他製造!AT2</f>
        <v>0</v>
      </c>
      <c r="DJ2">
        <f>他製造!AU2</f>
        <v>0</v>
      </c>
      <c r="DK2">
        <f>他製造!AV2</f>
        <v>0</v>
      </c>
      <c r="DL2">
        <f>他製造!AW2</f>
        <v>0</v>
      </c>
      <c r="DM2">
        <f>他製造!AX2</f>
        <v>0</v>
      </c>
      <c r="DO2">
        <f>他産業!AM2</f>
        <v>0</v>
      </c>
      <c r="DP2">
        <f>他産業!AN2</f>
        <v>0</v>
      </c>
      <c r="DQ2">
        <f>他産業!AO2</f>
        <v>0</v>
      </c>
      <c r="DR2">
        <f>他産業!AP2</f>
        <v>0</v>
      </c>
      <c r="DS2">
        <f>他産業!AQ2</f>
        <v>0</v>
      </c>
      <c r="DT2">
        <f>他産業!AR2</f>
        <v>0</v>
      </c>
      <c r="DU2">
        <f>他産業!AS2</f>
        <v>0</v>
      </c>
      <c r="DV2">
        <f>他産業!AT2</f>
        <v>0</v>
      </c>
      <c r="DW2">
        <f>他産業!AU2</f>
        <v>0</v>
      </c>
      <c r="DX2">
        <f>他産業!AV2</f>
        <v>0</v>
      </c>
      <c r="DY2">
        <f>他産業!AW2</f>
        <v>0</v>
      </c>
      <c r="DZ2">
        <f>他産業!AX2</f>
        <v>0</v>
      </c>
      <c r="EB2">
        <f>家庭!AE2</f>
        <v>0</v>
      </c>
      <c r="EC2">
        <f>家庭!AF2</f>
        <v>0</v>
      </c>
      <c r="ED2">
        <f>家庭!AG2</f>
        <v>0</v>
      </c>
      <c r="EE2">
        <f>家庭!AH2</f>
        <v>0</v>
      </c>
      <c r="EF2">
        <f>家庭!AI2</f>
        <v>0</v>
      </c>
      <c r="EG2">
        <f>家庭!AJ2</f>
        <v>0</v>
      </c>
      <c r="EH2">
        <f>家庭!AK2</f>
        <v>0</v>
      </c>
      <c r="EI2">
        <f>家庭!AL2</f>
        <v>0</v>
      </c>
      <c r="EK2">
        <f>業務!AE2</f>
        <v>0</v>
      </c>
      <c r="EL2">
        <f>業務!AF2</f>
        <v>0</v>
      </c>
      <c r="EM2">
        <f>業務!AG2</f>
        <v>0</v>
      </c>
      <c r="EN2">
        <f>業務!AH2</f>
        <v>0</v>
      </c>
      <c r="EO2">
        <f>業務!AI2</f>
        <v>0</v>
      </c>
      <c r="EP2">
        <f>業務!AJ2</f>
        <v>0</v>
      </c>
      <c r="EQ2">
        <f>業務!AK2</f>
        <v>0</v>
      </c>
      <c r="ER2">
        <f>業務!AL2</f>
        <v>0</v>
      </c>
      <c r="ET2">
        <f>旅客!Z2</f>
        <v>0</v>
      </c>
      <c r="EU2">
        <f>旅客!AA2</f>
        <v>0</v>
      </c>
      <c r="EV2">
        <f>旅客!AB2</f>
        <v>0</v>
      </c>
      <c r="EW2">
        <f>旅客!AC2</f>
        <v>0</v>
      </c>
    </row>
    <row r="3" spans="1:153" ht="13.6" x14ac:dyDescent="0.15">
      <c r="A3">
        <v>1990</v>
      </c>
      <c r="B3">
        <f>化学!AM3</f>
        <v>2.4924532667939148E-2</v>
      </c>
      <c r="C3">
        <f>化学!AO3</f>
        <v>0.97507546733206085</v>
      </c>
      <c r="D3">
        <f>化学!AQ3</f>
        <v>0.94723898809513862</v>
      </c>
      <c r="E3">
        <f>化学!AS3</f>
        <v>5.2761011904861321E-2</v>
      </c>
      <c r="F3">
        <f>化学!AU3</f>
        <v>0.52724789397392158</v>
      </c>
      <c r="G3">
        <f>化学!AW3</f>
        <v>0.47275210602607837</v>
      </c>
      <c r="O3">
        <f>食料!AM3</f>
        <v>0.16538603305550736</v>
      </c>
      <c r="P3">
        <f>食料!AN3</f>
        <v>0</v>
      </c>
      <c r="Q3">
        <f>食料!AO3</f>
        <v>0.83461396694449264</v>
      </c>
      <c r="R3">
        <f>食料!AP3</f>
        <v>0</v>
      </c>
      <c r="S3">
        <f>食料!AQ3</f>
        <v>0.99925225231907877</v>
      </c>
      <c r="T3">
        <f>食料!AR3</f>
        <v>0</v>
      </c>
      <c r="U3">
        <f>食料!AS3</f>
        <v>7.4774768092125275E-4</v>
      </c>
      <c r="V3">
        <f>食料!AT3</f>
        <v>0</v>
      </c>
      <c r="W3">
        <f>食料!AU3</f>
        <v>0.47038455492276676</v>
      </c>
      <c r="X3">
        <f>食料!AV3</f>
        <v>0.50878288797245974</v>
      </c>
      <c r="Y3">
        <f>食料!AW3</f>
        <v>0.52961544507723324</v>
      </c>
      <c r="Z3">
        <f>食料!AX3</f>
        <v>0.49121711202754026</v>
      </c>
      <c r="AB3">
        <f>機械!AM3</f>
        <v>0.19131525968505514</v>
      </c>
      <c r="AC3">
        <f>機械!AN3</f>
        <v>0</v>
      </c>
      <c r="AD3">
        <f>機械!AO3</f>
        <v>0.80868474031494486</v>
      </c>
      <c r="AE3">
        <f>機械!AP3</f>
        <v>0</v>
      </c>
      <c r="AF3">
        <f>機械!AQ3</f>
        <v>0.93827378157150676</v>
      </c>
      <c r="AG3">
        <f>機械!AR3</f>
        <v>0</v>
      </c>
      <c r="AH3">
        <f>機械!AS3</f>
        <v>6.1726218428493296E-2</v>
      </c>
      <c r="AI3">
        <f>機械!AT3</f>
        <v>0</v>
      </c>
      <c r="AJ3">
        <f>機械!AU3</f>
        <v>0.16544624667250829</v>
      </c>
      <c r="AK3">
        <f>機械!AV3</f>
        <v>0</v>
      </c>
      <c r="AL3">
        <f>機械!AW3</f>
        <v>0.83455375332749171</v>
      </c>
      <c r="AM3">
        <f>機械!AX3</f>
        <v>0</v>
      </c>
      <c r="AO3">
        <f>繊維!AM3</f>
        <v>0.1011522498803018</v>
      </c>
      <c r="AP3">
        <f>繊維!AN3</f>
        <v>0</v>
      </c>
      <c r="AQ3">
        <f>繊維!AO3</f>
        <v>0.8988477501196982</v>
      </c>
      <c r="AR3">
        <f>繊維!AP3</f>
        <v>0</v>
      </c>
      <c r="AS3">
        <f>繊維!AQ3</f>
        <v>0.99104316076138754</v>
      </c>
      <c r="AT3">
        <f>繊維!AR3</f>
        <v>0</v>
      </c>
      <c r="AU3">
        <f>繊維!AS3</f>
        <v>8.9568392386124036E-3</v>
      </c>
      <c r="AV3">
        <f>繊維!AT3</f>
        <v>0</v>
      </c>
      <c r="AW3">
        <f>繊維!AU3</f>
        <v>0.56619409340635429</v>
      </c>
      <c r="AX3">
        <f>繊維!AV3</f>
        <v>0.57357129787846373</v>
      </c>
      <c r="AY3">
        <f>繊維!AW3</f>
        <v>0.43380590659364576</v>
      </c>
      <c r="AZ3">
        <f>繊維!AX3</f>
        <v>0.42642870212153622</v>
      </c>
      <c r="BB3">
        <f>鉄鋼!AM3</f>
        <v>0.22524196820671982</v>
      </c>
      <c r="BC3">
        <f>鉄鋼!AN3</f>
        <v>0</v>
      </c>
      <c r="BD3">
        <f>鉄鋼!AO3</f>
        <v>0.77475803179328018</v>
      </c>
      <c r="BE3">
        <f>鉄鋼!AP3</f>
        <v>0</v>
      </c>
      <c r="BF3">
        <f>鉄鋼!AQ3</f>
        <v>0.1156105791904618</v>
      </c>
      <c r="BG3">
        <f>鉄鋼!AR3</f>
        <v>0</v>
      </c>
      <c r="BH3">
        <f>鉄鋼!AS3</f>
        <v>0.8843894208095382</v>
      </c>
      <c r="BI3">
        <f>鉄鋼!AT3</f>
        <v>0</v>
      </c>
      <c r="BJ3">
        <f>鉄鋼!AU3</f>
        <v>0.28920772889673674</v>
      </c>
      <c r="BK3">
        <f>鉄鋼!AV3</f>
        <v>0</v>
      </c>
      <c r="BL3">
        <f>鉄鋼!AW3</f>
        <v>0.71079227110326326</v>
      </c>
      <c r="BM3">
        <f>鉄鋼!AX3</f>
        <v>0</v>
      </c>
      <c r="BO3">
        <f>パルプ紙!AM3</f>
        <v>0.15316451312938029</v>
      </c>
      <c r="BP3">
        <f>パルプ紙!AN3</f>
        <v>0</v>
      </c>
      <c r="BQ3">
        <f>パルプ紙!AO3</f>
        <v>0.84683548687061971</v>
      </c>
      <c r="BR3">
        <f>パルプ紙!AP3</f>
        <v>0</v>
      </c>
      <c r="BS3">
        <f>パルプ紙!AQ3</f>
        <v>0</v>
      </c>
      <c r="BT3">
        <f>パルプ紙!AR3</f>
        <v>0</v>
      </c>
      <c r="BU3">
        <f>パルプ紙!AS3</f>
        <v>0</v>
      </c>
      <c r="BV3">
        <f>パルプ紙!AT3</f>
        <v>0</v>
      </c>
      <c r="BW3">
        <f>パルプ紙!AU3</f>
        <v>0.67723966110877964</v>
      </c>
      <c r="BX3">
        <f>パルプ紙!AV3</f>
        <v>0.68138368419139239</v>
      </c>
      <c r="BY3">
        <f>パルプ紙!AW3</f>
        <v>0.32276033889122036</v>
      </c>
      <c r="BZ3">
        <f>パルプ紙!AX3</f>
        <v>0.31861631580860761</v>
      </c>
      <c r="CB3">
        <f>非鉄金属!AM3</f>
        <v>0.16778296821036587</v>
      </c>
      <c r="CC3">
        <f>非鉄金属!AN3</f>
        <v>0</v>
      </c>
      <c r="CD3">
        <f>非鉄金属!AO3</f>
        <v>0.83221703178963413</v>
      </c>
      <c r="CE3">
        <f>非鉄金属!AP3</f>
        <v>0</v>
      </c>
      <c r="CF3">
        <f>非鉄金属!AQ3</f>
        <v>0.72287545019330601</v>
      </c>
      <c r="CG3">
        <f>非鉄金属!AR3</f>
        <v>0</v>
      </c>
      <c r="CH3">
        <f>非鉄金属!AS3</f>
        <v>0.27712454980669399</v>
      </c>
      <c r="CI3">
        <f>非鉄金属!AT3</f>
        <v>0</v>
      </c>
      <c r="CJ3">
        <f>非鉄金属!AU3</f>
        <v>0.22039988257676246</v>
      </c>
      <c r="CK3">
        <f>非鉄金属!AV3</f>
        <v>0</v>
      </c>
      <c r="CL3">
        <f>非鉄金属!AW3</f>
        <v>0.77960011742323754</v>
      </c>
      <c r="CM3">
        <f>非鉄金属!AX3</f>
        <v>0</v>
      </c>
      <c r="CO3">
        <f>窯業･土石製品!AM3</f>
        <v>7.6927182972951536E-2</v>
      </c>
      <c r="CP3">
        <f>窯業･土石製品!AN3</f>
        <v>0</v>
      </c>
      <c r="CQ3">
        <f>窯業･土石製品!AO3</f>
        <v>0.92307281702704846</v>
      </c>
      <c r="CR3">
        <f>窯業･土石製品!AP3</f>
        <v>0</v>
      </c>
      <c r="CS3">
        <f>窯業･土石製品!AQ3</f>
        <v>0.44943771226306317</v>
      </c>
      <c r="CT3">
        <f>窯業･土石製品!AR3</f>
        <v>0</v>
      </c>
      <c r="CU3">
        <f>窯業･土石製品!AS3</f>
        <v>0.55056228773693683</v>
      </c>
      <c r="CV3">
        <f>窯業･土石製品!AT3</f>
        <v>0</v>
      </c>
      <c r="CW3">
        <f>窯業･土石製品!AU3</f>
        <v>0.27763889936114072</v>
      </c>
      <c r="CX3">
        <f>窯業･土石製品!AV3</f>
        <v>0.28567588958902534</v>
      </c>
      <c r="CY3">
        <f>窯業･土石製品!AW3</f>
        <v>0.72236110063885928</v>
      </c>
      <c r="CZ3">
        <f>窯業･土石製品!AX3</f>
        <v>0.71432411041097466</v>
      </c>
      <c r="DB3">
        <f>他製造!AM3</f>
        <v>0.18240288525174253</v>
      </c>
      <c r="DC3">
        <f>他製造!AN3</f>
        <v>0</v>
      </c>
      <c r="DD3">
        <f>他製造!AO3</f>
        <v>0.81759711474825747</v>
      </c>
      <c r="DE3">
        <f>他製造!AP3</f>
        <v>0</v>
      </c>
      <c r="DF3">
        <f>他製造!AQ3</f>
        <v>0.99582461233322594</v>
      </c>
      <c r="DG3">
        <f>他製造!AR3</f>
        <v>0</v>
      </c>
      <c r="DH3">
        <f>他製造!AS3</f>
        <v>4.175387666774037E-3</v>
      </c>
      <c r="DI3">
        <f>他製造!AT3</f>
        <v>0</v>
      </c>
      <c r="DJ3">
        <f>他製造!AU3</f>
        <v>0.20524809453583914</v>
      </c>
      <c r="DK3">
        <f>他製造!AV3</f>
        <v>0</v>
      </c>
      <c r="DL3">
        <f>他製造!AW3</f>
        <v>0.79475190546416086</v>
      </c>
      <c r="DM3">
        <f>他製造!AX3</f>
        <v>0</v>
      </c>
      <c r="DO3">
        <f>他産業!AM3</f>
        <v>6.7684564996708385E-3</v>
      </c>
      <c r="DP3">
        <f>他産業!AN3</f>
        <v>0</v>
      </c>
      <c r="DQ3">
        <f>他産業!AO3</f>
        <v>0.99323154350032916</v>
      </c>
      <c r="DR3">
        <f>他産業!AP3</f>
        <v>0</v>
      </c>
      <c r="DS3">
        <f>他産業!AQ3</f>
        <v>0.99232854816083327</v>
      </c>
      <c r="DT3">
        <f>他産業!AR3</f>
        <v>0</v>
      </c>
      <c r="DU3">
        <f>他産業!AS3</f>
        <v>7.6714518391667163E-3</v>
      </c>
      <c r="DV3">
        <f>他産業!AT3</f>
        <v>0</v>
      </c>
      <c r="DW3">
        <f>他産業!AU3</f>
        <v>2.694168906864336E-2</v>
      </c>
      <c r="DX3">
        <f>他産業!AV3</f>
        <v>0</v>
      </c>
      <c r="DY3">
        <f>他産業!AW3</f>
        <v>0.97305831093135664</v>
      </c>
      <c r="DZ3">
        <f>他産業!AX3</f>
        <v>0</v>
      </c>
      <c r="EB3">
        <f>家庭!AE3</f>
        <v>0.36135761899589991</v>
      </c>
      <c r="EC3">
        <f>家庭!AF3</f>
        <v>0</v>
      </c>
      <c r="ED3">
        <f>家庭!AG3</f>
        <v>0.63864238100410009</v>
      </c>
      <c r="EE3">
        <f>家庭!AH3</f>
        <v>0</v>
      </c>
      <c r="EF3">
        <f>家庭!AI3</f>
        <v>0.59158645764849349</v>
      </c>
      <c r="EG3">
        <f>家庭!AJ3</f>
        <v>0</v>
      </c>
      <c r="EH3">
        <f>家庭!AK3</f>
        <v>0.40841354235150651</v>
      </c>
      <c r="EI3">
        <f>家庭!AL3</f>
        <v>0</v>
      </c>
      <c r="EK3">
        <f>業務!AE3</f>
        <v>7.4087116665370156E-2</v>
      </c>
      <c r="EL3">
        <f>業務!AF3</f>
        <v>0</v>
      </c>
      <c r="EM3">
        <f>業務!AG3</f>
        <v>0.92591288333462984</v>
      </c>
      <c r="EN3">
        <f>業務!AH3</f>
        <v>0</v>
      </c>
      <c r="EO3">
        <f>業務!AI3</f>
        <v>0.69659562140933196</v>
      </c>
      <c r="EP3">
        <f>業務!AJ3</f>
        <v>0</v>
      </c>
      <c r="EQ3">
        <f>業務!AK3</f>
        <v>0.30340437859066804</v>
      </c>
      <c r="ER3">
        <f>業務!AL3</f>
        <v>0</v>
      </c>
      <c r="ET3">
        <f>旅客!Z3</f>
        <v>0.96394439139538457</v>
      </c>
      <c r="EU3">
        <f>旅客!AA3</f>
        <v>0</v>
      </c>
      <c r="EV3">
        <f>旅客!AB3</f>
        <v>3.6055608604615479E-2</v>
      </c>
      <c r="EW3">
        <f>旅客!AC3</f>
        <v>0</v>
      </c>
    </row>
    <row r="4" spans="1:153" ht="13.6" x14ac:dyDescent="0.15">
      <c r="A4">
        <v>1991</v>
      </c>
      <c r="B4">
        <f>化学!AM4</f>
        <v>2.3598605241795356E-2</v>
      </c>
      <c r="C4">
        <f>化学!AO4</f>
        <v>0.97640139475820464</v>
      </c>
      <c r="D4">
        <f>化学!AQ4</f>
        <v>0.94890067565654934</v>
      </c>
      <c r="E4">
        <f>化学!AS4</f>
        <v>5.1099324343450679E-2</v>
      </c>
      <c r="F4">
        <f>化学!AU4</f>
        <v>0.52726571273437695</v>
      </c>
      <c r="G4">
        <f>化学!AW4</f>
        <v>0.47273428726562311</v>
      </c>
      <c r="H4">
        <f>化学!AN4</f>
        <v>2.2607684363294189E-2</v>
      </c>
      <c r="I4">
        <f>化学!AP4</f>
        <v>0.97739231563670581</v>
      </c>
      <c r="J4">
        <f>化学!AR4</f>
        <v>0.95233211553902308</v>
      </c>
      <c r="K4">
        <f>化学!AT4</f>
        <v>4.7667884460976917E-2</v>
      </c>
      <c r="L4">
        <f>化学!AV4</f>
        <v>0.5396178436688881</v>
      </c>
      <c r="M4">
        <f>化学!AX4</f>
        <v>0.4603821563311119</v>
      </c>
      <c r="O4">
        <f>食料!AM4</f>
        <v>0.18196698581446746</v>
      </c>
      <c r="P4">
        <f>食料!AN4</f>
        <v>0.17767503628354331</v>
      </c>
      <c r="Q4">
        <f>食料!AO4</f>
        <v>0.81803301418553254</v>
      </c>
      <c r="R4">
        <f>食料!AP4</f>
        <v>0.82232496371645669</v>
      </c>
      <c r="S4">
        <f>食料!AQ4</f>
        <v>0.99915513187603033</v>
      </c>
      <c r="T4">
        <f>食料!AR4</f>
        <v>0.99914451437334617</v>
      </c>
      <c r="U4">
        <f>食料!AS4</f>
        <v>8.4486812396965478E-4</v>
      </c>
      <c r="V4">
        <f>食料!AT4</f>
        <v>8.5548562665377381E-4</v>
      </c>
      <c r="W4">
        <f>食料!AU4</f>
        <v>0.47038455492276676</v>
      </c>
      <c r="X4">
        <f>食料!AV4</f>
        <v>0.50878288797245974</v>
      </c>
      <c r="Y4">
        <f>食料!AW4</f>
        <v>0.51834083102790296</v>
      </c>
      <c r="Z4">
        <f>食料!AX4</f>
        <v>0.5039866146251375</v>
      </c>
      <c r="AB4">
        <f>機械!AM4</f>
        <v>0.21659735527402102</v>
      </c>
      <c r="AC4">
        <f>機械!AN4</f>
        <v>0.18870799857101594</v>
      </c>
      <c r="AD4">
        <f>機械!AO4</f>
        <v>0.78340264472597898</v>
      </c>
      <c r="AE4">
        <f>機械!AP4</f>
        <v>0.81129200142898406</v>
      </c>
      <c r="AF4">
        <f>機械!AQ4</f>
        <v>0.93862750167658016</v>
      </c>
      <c r="AG4">
        <f>機械!AR4</f>
        <v>0.94778317956457958</v>
      </c>
      <c r="AH4">
        <f>機械!AS4</f>
        <v>6.1372498323419858E-2</v>
      </c>
      <c r="AI4">
        <f>機械!AT4</f>
        <v>5.2216820435420447E-2</v>
      </c>
      <c r="AJ4">
        <f>機械!AU4</f>
        <v>0.16698870911576302</v>
      </c>
      <c r="AK4">
        <f>機械!AV4</f>
        <v>0.16719637475621318</v>
      </c>
      <c r="AL4">
        <f>機械!AW4</f>
        <v>0.83301129088423698</v>
      </c>
      <c r="AM4">
        <f>機械!AX4</f>
        <v>0.83280362524378682</v>
      </c>
      <c r="AO4">
        <f>繊維!AM4</f>
        <v>0.10980196944415077</v>
      </c>
      <c r="AP4">
        <f>繊維!AN4</f>
        <v>0.10607196610583636</v>
      </c>
      <c r="AQ4">
        <f>繊維!AO4</f>
        <v>0.89019803055584923</v>
      </c>
      <c r="AR4">
        <f>繊維!AP4</f>
        <v>0.89392803389416364</v>
      </c>
      <c r="AS4">
        <f>繊維!AQ4</f>
        <v>0.98952777764064115</v>
      </c>
      <c r="AT4">
        <f>繊維!AR4</f>
        <v>0.99110581570249801</v>
      </c>
      <c r="AU4">
        <f>繊維!AS4</f>
        <v>1.0472222359358897E-2</v>
      </c>
      <c r="AV4">
        <f>繊維!AT4</f>
        <v>8.8941842975019548E-3</v>
      </c>
      <c r="AW4">
        <f>繊維!AU4</f>
        <v>0.56922458841301271</v>
      </c>
      <c r="AX4">
        <f>繊維!AV4</f>
        <v>0.57389979649210565</v>
      </c>
      <c r="AY4">
        <f>繊維!AW4</f>
        <v>0.43077541158698734</v>
      </c>
      <c r="AZ4">
        <f>繊維!AX4</f>
        <v>0.42610020350789435</v>
      </c>
      <c r="BB4">
        <f>鉄鋼!AM4</f>
        <v>0.24440119358174117</v>
      </c>
      <c r="BC4">
        <f>鉄鋼!AN4</f>
        <v>0.23983006408235774</v>
      </c>
      <c r="BD4">
        <f>鉄鋼!AO4</f>
        <v>0.75559880641825883</v>
      </c>
      <c r="BE4">
        <f>鉄鋼!AP4</f>
        <v>0.76016993591764226</v>
      </c>
      <c r="BF4">
        <f>鉄鋼!AQ4</f>
        <v>0.11451989926088668</v>
      </c>
      <c r="BG4">
        <f>鉄鋼!AR4</f>
        <v>0.11798592794432095</v>
      </c>
      <c r="BH4">
        <f>鉄鋼!AS4</f>
        <v>0.88548010073911332</v>
      </c>
      <c r="BI4">
        <f>鉄鋼!AT4</f>
        <v>0.88201407205567905</v>
      </c>
      <c r="BJ4">
        <f>鉄鋼!AU4</f>
        <v>0.2942052818908707</v>
      </c>
      <c r="BK4">
        <f>鉄鋼!AV4</f>
        <v>0.29190366171165261</v>
      </c>
      <c r="BL4">
        <f>鉄鋼!AW4</f>
        <v>0.7057947181091293</v>
      </c>
      <c r="BM4">
        <f>鉄鋼!AX4</f>
        <v>0.70809633828834739</v>
      </c>
      <c r="BO4">
        <f>パルプ紙!AM4</f>
        <v>0.16209712715943125</v>
      </c>
      <c r="BP4">
        <f>パルプ紙!AN4</f>
        <v>0.17651761446308956</v>
      </c>
      <c r="BQ4">
        <f>パルプ紙!AO4</f>
        <v>0.83790287284056875</v>
      </c>
      <c r="BR4">
        <f>パルプ紙!AP4</f>
        <v>0.82348238553691044</v>
      </c>
      <c r="BS4">
        <f>パルプ紙!AQ4</f>
        <v>0</v>
      </c>
      <c r="BT4">
        <f>パルプ紙!AR4</f>
        <v>0</v>
      </c>
      <c r="BU4">
        <f>パルプ紙!AS4</f>
        <v>0</v>
      </c>
      <c r="BV4">
        <f>パルプ紙!AT4</f>
        <v>0</v>
      </c>
      <c r="BW4">
        <f>パルプ紙!AU4</f>
        <v>0.67652004834769208</v>
      </c>
      <c r="BX4">
        <f>パルプ紙!AV4</f>
        <v>0.67932523295195191</v>
      </c>
      <c r="BY4">
        <f>パルプ紙!AW4</f>
        <v>0.32347995165230786</v>
      </c>
      <c r="BZ4">
        <f>パルプ紙!AX4</f>
        <v>0.32067476704804804</v>
      </c>
      <c r="CB4">
        <f>非鉄金属!AM4</f>
        <v>0.17142866074996832</v>
      </c>
      <c r="CC4">
        <f>非鉄金属!AN4</f>
        <v>0.17609049754356842</v>
      </c>
      <c r="CD4">
        <f>非鉄金属!AO4</f>
        <v>0.82857133925003168</v>
      </c>
      <c r="CE4">
        <f>非鉄金属!AP4</f>
        <v>0.82390950245643158</v>
      </c>
      <c r="CF4">
        <f>非鉄金属!AQ4</f>
        <v>0.71464187047569949</v>
      </c>
      <c r="CG4">
        <f>非鉄金属!AR4</f>
        <v>0.73721458756946379</v>
      </c>
      <c r="CH4">
        <f>非鉄金属!AS4</f>
        <v>0.28535812952430051</v>
      </c>
      <c r="CI4">
        <f>非鉄金属!AT4</f>
        <v>0.26278541243053627</v>
      </c>
      <c r="CJ4">
        <f>非鉄金属!AU4</f>
        <v>0.21739100363854413</v>
      </c>
      <c r="CK4">
        <f>非鉄金属!AV4</f>
        <v>0.22145510258999601</v>
      </c>
      <c r="CL4">
        <f>非鉄金属!AW4</f>
        <v>0.78260899636145587</v>
      </c>
      <c r="CM4">
        <f>非鉄金属!AX4</f>
        <v>0.77854489741000399</v>
      </c>
      <c r="CO4">
        <f>窯業･土石製品!AM4</f>
        <v>8.0422810614957596E-2</v>
      </c>
      <c r="CP4">
        <f>窯業･土石製品!AN4</f>
        <v>8.0700394375104789E-2</v>
      </c>
      <c r="CQ4">
        <f>窯業･土石製品!AO4</f>
        <v>0.9195771893850424</v>
      </c>
      <c r="CR4">
        <f>窯業･土石製品!AP4</f>
        <v>0.91929960562489521</v>
      </c>
      <c r="CS4">
        <f>窯業･土石製品!AQ4</f>
        <v>0.44325716205016119</v>
      </c>
      <c r="CT4">
        <f>窯業･土石製品!AR4</f>
        <v>0.45537568515732973</v>
      </c>
      <c r="CU4">
        <f>窯業･土石製品!AS4</f>
        <v>0.55674283794983881</v>
      </c>
      <c r="CV4">
        <f>窯業･土石製品!AT4</f>
        <v>0.54462431484267027</v>
      </c>
      <c r="CW4">
        <f>窯業･土石製品!AU4</f>
        <v>0.28533736891552564</v>
      </c>
      <c r="CX4">
        <f>窯業･土石製品!AV4</f>
        <v>0.28479463630126822</v>
      </c>
      <c r="CY4">
        <f>窯業･土石製品!AW4</f>
        <v>0.71466263108447436</v>
      </c>
      <c r="CZ4">
        <f>窯業･土石製品!AX4</f>
        <v>0.71520536369873178</v>
      </c>
      <c r="DB4">
        <f>他製造!AM4</f>
        <v>0.18912198925812662</v>
      </c>
      <c r="DC4">
        <f>他製造!AN4</f>
        <v>0.17969751379833609</v>
      </c>
      <c r="DD4">
        <f>他製造!AO4</f>
        <v>0.81087801074187338</v>
      </c>
      <c r="DE4">
        <f>他製造!AP4</f>
        <v>0.82030248620166391</v>
      </c>
      <c r="DF4">
        <f>他製造!AQ4</f>
        <v>0.99566940886798971</v>
      </c>
      <c r="DG4">
        <f>他製造!AR4</f>
        <v>0.99553963826440217</v>
      </c>
      <c r="DH4">
        <f>他製造!AS4</f>
        <v>4.3305911320103106E-3</v>
      </c>
      <c r="DI4">
        <f>他製造!AT4</f>
        <v>4.4603617355978686E-3</v>
      </c>
      <c r="DJ4">
        <f>他製造!AU4</f>
        <v>0.21276817523491076</v>
      </c>
      <c r="DK4">
        <f>他製造!AV4</f>
        <v>0.20710757826393245</v>
      </c>
      <c r="DL4">
        <f>他製造!AW4</f>
        <v>0.78723182476508924</v>
      </c>
      <c r="DM4">
        <f>他製造!AX4</f>
        <v>0.79289242173606755</v>
      </c>
      <c r="DO4">
        <f>他産業!AM4</f>
        <v>6.6360590634213512E-3</v>
      </c>
      <c r="DP4">
        <f>他産業!AN4</f>
        <v>6.671848291975091E-3</v>
      </c>
      <c r="DQ4">
        <f>他産業!AO4</f>
        <v>0.99336394093657865</v>
      </c>
      <c r="DR4">
        <f>他産業!AP4</f>
        <v>0.99332815170802491</v>
      </c>
      <c r="DS4">
        <f>他産業!AQ4</f>
        <v>0.99414602872633595</v>
      </c>
      <c r="DT4">
        <f>他産業!AR4</f>
        <v>0.99399505655591081</v>
      </c>
      <c r="DU4">
        <f>他産業!AS4</f>
        <v>5.8539712736640839E-3</v>
      </c>
      <c r="DV4">
        <f>他産業!AT4</f>
        <v>6.0049434440892389E-3</v>
      </c>
      <c r="DW4">
        <f>他産業!AU4</f>
        <v>2.6575202971725886E-2</v>
      </c>
      <c r="DX4">
        <f>他産業!AV4</f>
        <v>2.5543291224098374E-2</v>
      </c>
      <c r="DY4">
        <f>他産業!AW4</f>
        <v>0.97342479702827411</v>
      </c>
      <c r="DZ4">
        <f>他産業!AX4</f>
        <v>0.97445670877590163</v>
      </c>
      <c r="EB4">
        <f>家庭!AE4</f>
        <v>0.37147069082663664</v>
      </c>
      <c r="EC4">
        <f>家庭!AF4</f>
        <v>0.36396240443230599</v>
      </c>
      <c r="ED4">
        <f>家庭!AG4</f>
        <v>0.62852930917336336</v>
      </c>
      <c r="EE4">
        <f>家庭!AH4</f>
        <v>0.63603759556769401</v>
      </c>
      <c r="EF4">
        <f>家庭!AI4</f>
        <v>0.5888712701675638</v>
      </c>
      <c r="EG4">
        <f>家庭!AJ4</f>
        <v>0.58927591698167325</v>
      </c>
      <c r="EH4">
        <f>家庭!AK4</f>
        <v>0.41112872983243615</v>
      </c>
      <c r="EI4">
        <f>家庭!AL4</f>
        <v>0.41072408301832669</v>
      </c>
      <c r="EK4">
        <f>業務!AE4</f>
        <v>8.5702876794999328E-2</v>
      </c>
      <c r="EL4">
        <f>業務!AF4</f>
        <v>7.940065001138974E-2</v>
      </c>
      <c r="EM4">
        <f>業務!AG4</f>
        <v>0.91429712320500067</v>
      </c>
      <c r="EN4">
        <f>業務!AH4</f>
        <v>0.92059934998861026</v>
      </c>
      <c r="EO4">
        <f>業務!AI4</f>
        <v>0.67274757427793042</v>
      </c>
      <c r="EP4">
        <f>業務!AJ4</f>
        <v>0.67807494472874175</v>
      </c>
      <c r="EQ4">
        <f>業務!AK4</f>
        <v>0.32725242572206958</v>
      </c>
      <c r="ER4">
        <f>業務!AL4</f>
        <v>0.32192505527125825</v>
      </c>
      <c r="ET4">
        <f>旅客!Z4</f>
        <v>0.96429583722397139</v>
      </c>
      <c r="EU4">
        <f>旅客!AA4</f>
        <v>0.96536596504104222</v>
      </c>
      <c r="EV4">
        <f>旅客!AB4</f>
        <v>3.5704162776028635E-2</v>
      </c>
      <c r="EW4">
        <f>旅客!AC4</f>
        <v>3.4634034958957831E-2</v>
      </c>
    </row>
    <row r="5" spans="1:153" ht="13.6" x14ac:dyDescent="0.15">
      <c r="A5">
        <v>1992</v>
      </c>
      <c r="B5">
        <f>化学!AM5</f>
        <v>2.1882201354081476E-2</v>
      </c>
      <c r="C5">
        <f>化学!AO5</f>
        <v>0.97811779864591852</v>
      </c>
      <c r="D5">
        <f>化学!AQ5</f>
        <v>0.95400303438650869</v>
      </c>
      <c r="E5">
        <f>化学!AS5</f>
        <v>4.5996965613491321E-2</v>
      </c>
      <c r="F5">
        <f>化学!AU5</f>
        <v>0.53049618965693557</v>
      </c>
      <c r="G5">
        <f>化学!AW5</f>
        <v>0.46950381034306449</v>
      </c>
      <c r="H5">
        <f>化学!AN5</f>
        <v>2.2872644946450138E-2</v>
      </c>
      <c r="I5">
        <f>化学!AP5</f>
        <v>0.97712735505354986</v>
      </c>
      <c r="J5">
        <f>化学!AR5</f>
        <v>0.95350758111055678</v>
      </c>
      <c r="K5">
        <f>化学!AT5</f>
        <v>4.6492418889443179E-2</v>
      </c>
      <c r="L5">
        <f>化学!AV5</f>
        <v>0.53963387371142224</v>
      </c>
      <c r="M5">
        <f>化学!AX5</f>
        <v>0.46036612628857776</v>
      </c>
      <c r="O5">
        <f>食料!AM5</f>
        <v>0.18738418026028636</v>
      </c>
      <c r="P5">
        <f>食料!AN5</f>
        <v>0.19465533761697618</v>
      </c>
      <c r="Q5">
        <f>食料!AO5</f>
        <v>0.81261581973971364</v>
      </c>
      <c r="R5">
        <f>食料!AP5</f>
        <v>0.80534466238302382</v>
      </c>
      <c r="S5">
        <f>食料!AQ5</f>
        <v>0.99909293853185976</v>
      </c>
      <c r="T5">
        <f>食料!AR5</f>
        <v>0.99906041969765336</v>
      </c>
      <c r="U5">
        <f>食料!AS5</f>
        <v>9.070614681401907E-4</v>
      </c>
      <c r="V5">
        <f>食料!AT5</f>
        <v>9.395803023466633E-4</v>
      </c>
      <c r="W5">
        <f>食料!AU5</f>
        <v>0.48165916897209704</v>
      </c>
      <c r="X5">
        <f>食料!AV5</f>
        <v>0.4960133853748625</v>
      </c>
      <c r="Y5">
        <f>食料!AW5</f>
        <v>0.50207122166450169</v>
      </c>
      <c r="Z5">
        <f>食料!AX5</f>
        <v>0.49751486667984879</v>
      </c>
      <c r="AB5">
        <f>機械!AM5</f>
        <v>0.22539715859514786</v>
      </c>
      <c r="AC5">
        <f>機械!AN5</f>
        <v>0.22468001213575428</v>
      </c>
      <c r="AD5">
        <f>機械!AO5</f>
        <v>0.77460284140485214</v>
      </c>
      <c r="AE5">
        <f>機械!AP5</f>
        <v>0.77531998786424572</v>
      </c>
      <c r="AF5">
        <f>機械!AQ5</f>
        <v>0.93873107550797386</v>
      </c>
      <c r="AG5">
        <f>機械!AR5</f>
        <v>0.94802191026865201</v>
      </c>
      <c r="AH5">
        <f>機械!AS5</f>
        <v>6.1268924492026096E-2</v>
      </c>
      <c r="AI5">
        <f>機械!AT5</f>
        <v>5.1978089731347939E-2</v>
      </c>
      <c r="AJ5">
        <f>機械!AU5</f>
        <v>0.17083337710614888</v>
      </c>
      <c r="AK5">
        <f>機械!AV5</f>
        <v>0.16839784980093508</v>
      </c>
      <c r="AL5">
        <f>機械!AW5</f>
        <v>0.82916662289385112</v>
      </c>
      <c r="AM5">
        <f>機械!AX5</f>
        <v>0.83160215019906492</v>
      </c>
      <c r="AO5">
        <f>繊維!AM5</f>
        <v>0.11366835391891539</v>
      </c>
      <c r="AP5">
        <f>繊維!AN5</f>
        <v>0.11540164795250707</v>
      </c>
      <c r="AQ5">
        <f>繊維!AO5</f>
        <v>0.88633164608108461</v>
      </c>
      <c r="AR5">
        <f>繊維!AP5</f>
        <v>0.88459835204749293</v>
      </c>
      <c r="AS5">
        <f>繊維!AQ5</f>
        <v>0.98836651310973411</v>
      </c>
      <c r="AT5">
        <f>繊維!AR5</f>
        <v>0.98989720745318266</v>
      </c>
      <c r="AU5">
        <f>繊維!AS5</f>
        <v>1.1633486890265853E-2</v>
      </c>
      <c r="AV5">
        <f>繊維!AT5</f>
        <v>1.0102792546817304E-2</v>
      </c>
      <c r="AW5">
        <f>繊維!AU5</f>
        <v>0.57624622610757559</v>
      </c>
      <c r="AX5">
        <f>繊維!AV5</f>
        <v>0.5750790645043482</v>
      </c>
      <c r="AY5">
        <f>繊維!AW5</f>
        <v>0.42375377389242436</v>
      </c>
      <c r="AZ5">
        <f>繊維!AX5</f>
        <v>0.42492093549565174</v>
      </c>
      <c r="BB5">
        <f>鉄鋼!AM5</f>
        <v>0.26430987770349246</v>
      </c>
      <c r="BC5">
        <f>鉄鋼!AN5</f>
        <v>0.25953812644609064</v>
      </c>
      <c r="BD5">
        <f>鉄鋼!AO5</f>
        <v>0.73569012229650754</v>
      </c>
      <c r="BE5">
        <f>鉄鋼!AP5</f>
        <v>0.74046187355390936</v>
      </c>
      <c r="BF5">
        <f>鉄鋼!AQ5</f>
        <v>0.11560926647818603</v>
      </c>
      <c r="BG5">
        <f>鉄鋼!AR5</f>
        <v>0.11723831849711619</v>
      </c>
      <c r="BH5">
        <f>鉄鋼!AS5</f>
        <v>0.88439073352181397</v>
      </c>
      <c r="BI5">
        <f>鉄鋼!AT5</f>
        <v>0.88276168150288381</v>
      </c>
      <c r="BJ5">
        <f>鉄鋼!AU5</f>
        <v>0.30033764977683652</v>
      </c>
      <c r="BK5">
        <f>鉄鋼!AV5</f>
        <v>0.29555028483592993</v>
      </c>
      <c r="BL5">
        <f>鉄鋼!AW5</f>
        <v>0.69966235022316348</v>
      </c>
      <c r="BM5">
        <f>鉄鋼!AX5</f>
        <v>0.70444971516407007</v>
      </c>
      <c r="BO5">
        <f>パルプ紙!AM5</f>
        <v>0.17096490193782576</v>
      </c>
      <c r="BP5">
        <f>パルプ紙!AN5</f>
        <v>0.18355032281333117</v>
      </c>
      <c r="BQ5">
        <f>パルプ紙!AO5</f>
        <v>0.82903509806217424</v>
      </c>
      <c r="BR5">
        <f>パルプ紙!AP5</f>
        <v>0.81644967718666883</v>
      </c>
      <c r="BS5">
        <f>パルプ紙!AQ5</f>
        <v>0</v>
      </c>
      <c r="BT5">
        <f>パルプ紙!AR5</f>
        <v>0</v>
      </c>
      <c r="BU5">
        <f>パルプ紙!AS5</f>
        <v>0</v>
      </c>
      <c r="BV5">
        <f>パルプ紙!AT5</f>
        <v>0</v>
      </c>
      <c r="BW5">
        <f>パルプ紙!AU5</f>
        <v>0.67740860030344097</v>
      </c>
      <c r="BX5">
        <f>パルプ紙!AV5</f>
        <v>0.67735748181313937</v>
      </c>
      <c r="BY5">
        <f>パルプ紙!AW5</f>
        <v>0.32259139969655903</v>
      </c>
      <c r="BZ5">
        <f>パルプ紙!AX5</f>
        <v>0.32264251818686057</v>
      </c>
      <c r="CB5">
        <f>非鉄金属!AM5</f>
        <v>0.16323351448002976</v>
      </c>
      <c r="CC5">
        <f>非鉄金属!AN5</f>
        <v>0.17988681753789282</v>
      </c>
      <c r="CD5">
        <f>非鉄金属!AO5</f>
        <v>0.83676648551997024</v>
      </c>
      <c r="CE5">
        <f>非鉄金属!AP5</f>
        <v>0.82011318246210718</v>
      </c>
      <c r="CF5">
        <f>非鉄金属!AQ5</f>
        <v>0.72899191787789097</v>
      </c>
      <c r="CG5">
        <f>非鉄金属!AR5</f>
        <v>0.73044727172632085</v>
      </c>
      <c r="CH5">
        <f>非鉄金属!AS5</f>
        <v>0.27100808212210897</v>
      </c>
      <c r="CI5">
        <f>非鉄金属!AT5</f>
        <v>0.26955272827367915</v>
      </c>
      <c r="CJ5">
        <f>非鉄金属!AU5</f>
        <v>0.21922147035527073</v>
      </c>
      <c r="CK5">
        <f>非鉄金属!AV5</f>
        <v>0.2187316622044656</v>
      </c>
      <c r="CL5">
        <f>非鉄金属!AW5</f>
        <v>0.78077852964472927</v>
      </c>
      <c r="CM5">
        <f>非鉄金属!AX5</f>
        <v>0.7812683377955344</v>
      </c>
      <c r="CO5">
        <f>窯業･土石製品!AM5</f>
        <v>7.8823912463218848E-2</v>
      </c>
      <c r="CP5">
        <f>窯業･土石製品!AN5</f>
        <v>8.4401368626594642E-2</v>
      </c>
      <c r="CQ5">
        <f>窯業･土石製品!AO5</f>
        <v>0.92117608753678115</v>
      </c>
      <c r="CR5">
        <f>窯業･土石製品!AP5</f>
        <v>0.91559863137340536</v>
      </c>
      <c r="CS5">
        <f>窯業･土石製品!AQ5</f>
        <v>0.44925967855748183</v>
      </c>
      <c r="CT5">
        <f>窯業･土石製品!AR5</f>
        <v>0.45087994075314108</v>
      </c>
      <c r="CU5">
        <f>窯業･土石製品!AS5</f>
        <v>0.55074032144251817</v>
      </c>
      <c r="CV5">
        <f>窯業･土石製品!AT5</f>
        <v>0.54912005924685892</v>
      </c>
      <c r="CW5">
        <f>窯業･土石製品!AU5</f>
        <v>0.28157566575161208</v>
      </c>
      <c r="CX5">
        <f>窯業･土石製品!AV5</f>
        <v>0.28367097461923085</v>
      </c>
      <c r="CY5">
        <f>窯業･土石製品!AW5</f>
        <v>0.71842433424838792</v>
      </c>
      <c r="CZ5">
        <f>窯業･土石製品!AX5</f>
        <v>0.71632902538076915</v>
      </c>
      <c r="DB5">
        <f>他製造!AM5</f>
        <v>0.18720788396134014</v>
      </c>
      <c r="DC5">
        <f>他製造!AN5</f>
        <v>0.196316118776936</v>
      </c>
      <c r="DD5">
        <f>他製造!AO5</f>
        <v>0.81279211603865986</v>
      </c>
      <c r="DE5">
        <f>他製造!AP5</f>
        <v>0.803683881223064</v>
      </c>
      <c r="DF5">
        <f>他製造!AQ5</f>
        <v>0.99563734648456437</v>
      </c>
      <c r="DG5">
        <f>他製造!AR5</f>
        <v>0.99537917760159933</v>
      </c>
      <c r="DH5">
        <f>他製造!AS5</f>
        <v>4.362653515435677E-3</v>
      </c>
      <c r="DI5">
        <f>他製造!AT5</f>
        <v>4.6208223984006182E-3</v>
      </c>
      <c r="DJ5">
        <f>他製造!AU5</f>
        <v>0.2229626202222128</v>
      </c>
      <c r="DK5">
        <f>他製造!AV5</f>
        <v>0.22369454536673439</v>
      </c>
      <c r="DL5">
        <f>他製造!AW5</f>
        <v>0.7770373797777872</v>
      </c>
      <c r="DM5">
        <f>他製造!AX5</f>
        <v>0.77630545463326561</v>
      </c>
      <c r="DO5">
        <f>他産業!AM5</f>
        <v>6.6407412494983165E-3</v>
      </c>
      <c r="DP5">
        <f>他産業!AN5</f>
        <v>6.8643828172525456E-3</v>
      </c>
      <c r="DQ5">
        <f>他産業!AO5</f>
        <v>0.99335925875050168</v>
      </c>
      <c r="DR5">
        <f>他産業!AP5</f>
        <v>0.99313561718274745</v>
      </c>
      <c r="DS5">
        <f>他産業!AQ5</f>
        <v>0.99476767792816256</v>
      </c>
      <c r="DT5">
        <f>他産業!AR5</f>
        <v>0.99527156923583449</v>
      </c>
      <c r="DU5">
        <f>他産業!AS5</f>
        <v>5.232322071837432E-3</v>
      </c>
      <c r="DV5">
        <f>他産業!AT5</f>
        <v>4.7284307641654718E-3</v>
      </c>
      <c r="DW5">
        <f>他産業!AU5</f>
        <v>2.6146856667218055E-2</v>
      </c>
      <c r="DX5">
        <f>他産業!AV5</f>
        <v>2.5347338252228568E-2</v>
      </c>
      <c r="DY5">
        <f>他産業!AW5</f>
        <v>0.97385314333278195</v>
      </c>
      <c r="DZ5">
        <f>他産業!AX5</f>
        <v>0.97465266174777143</v>
      </c>
      <c r="EB5">
        <f>家庭!AE5</f>
        <v>0.36938285295750228</v>
      </c>
      <c r="EC5">
        <f>家庭!AF5</f>
        <v>0.37413073599266133</v>
      </c>
      <c r="ED5">
        <f>家庭!AG5</f>
        <v>0.63061714704249772</v>
      </c>
      <c r="EE5">
        <f>家庭!AH5</f>
        <v>0.62586926400733867</v>
      </c>
      <c r="EF5">
        <f>家庭!AI5</f>
        <v>0.59022378782345508</v>
      </c>
      <c r="EG5">
        <f>家庭!AJ5</f>
        <v>0.58691815112830048</v>
      </c>
      <c r="EH5">
        <f>家庭!AK5</f>
        <v>0.40977621217654486</v>
      </c>
      <c r="EI5">
        <f>家庭!AL5</f>
        <v>0.41308184887169952</v>
      </c>
      <c r="EK5">
        <f>業務!AE5</f>
        <v>9.5081391353812883E-2</v>
      </c>
      <c r="EL5">
        <f>業務!AF5</f>
        <v>9.1208022870875927E-2</v>
      </c>
      <c r="EM5">
        <f>業務!AG5</f>
        <v>0.90491860864618712</v>
      </c>
      <c r="EN5">
        <f>業務!AH5</f>
        <v>0.90879197712912407</v>
      </c>
      <c r="EO5">
        <f>業務!AI5</f>
        <v>0.65602064252149295</v>
      </c>
      <c r="EP5">
        <f>業務!AJ5</f>
        <v>0.65740030668752092</v>
      </c>
      <c r="EQ5">
        <f>業務!AK5</f>
        <v>0.343979357478507</v>
      </c>
      <c r="ER5">
        <f>業務!AL5</f>
        <v>0.34259969331247914</v>
      </c>
      <c r="ET5">
        <f>旅客!Z5</f>
        <v>0.96621571235344705</v>
      </c>
      <c r="EU5">
        <f>旅客!AA5</f>
        <v>0.96565984112986358</v>
      </c>
      <c r="EV5">
        <f>旅客!AB5</f>
        <v>3.3784287646552918E-2</v>
      </c>
      <c r="EW5">
        <f>旅客!AC5</f>
        <v>3.4340158870136465E-2</v>
      </c>
    </row>
    <row r="6" spans="1:153" ht="13.6" x14ac:dyDescent="0.15">
      <c r="A6">
        <v>1993</v>
      </c>
      <c r="B6">
        <f>化学!AM6</f>
        <v>2.2048667770968255E-2</v>
      </c>
      <c r="C6">
        <f>化学!AO6</f>
        <v>0.97795133222903174</v>
      </c>
      <c r="D6">
        <f>化学!AQ6</f>
        <v>0.95554848929242509</v>
      </c>
      <c r="E6">
        <f>化学!AS6</f>
        <v>4.4451510707574957E-2</v>
      </c>
      <c r="F6">
        <f>化学!AU6</f>
        <v>0.53777827306415293</v>
      </c>
      <c r="G6">
        <f>化学!AW6</f>
        <v>0.46222172693584701</v>
      </c>
      <c r="H6">
        <f>化学!AN6</f>
        <v>2.1732951703246406E-2</v>
      </c>
      <c r="I6">
        <f>化学!AP6</f>
        <v>0.97826704829675359</v>
      </c>
      <c r="J6">
        <f>化学!AR6</f>
        <v>0.9571675063235936</v>
      </c>
      <c r="K6">
        <f>化学!AT6</f>
        <v>4.2832493676406423E-2</v>
      </c>
      <c r="L6">
        <f>化学!AV6</f>
        <v>0.54253974787182102</v>
      </c>
      <c r="M6">
        <f>化学!AX6</f>
        <v>0.45746025212817898</v>
      </c>
      <c r="O6">
        <f>食料!AM6</f>
        <v>0.19715886955784256</v>
      </c>
      <c r="P6">
        <f>食料!AN6</f>
        <v>0.20018478602455181</v>
      </c>
      <c r="Q6">
        <f>食料!AO6</f>
        <v>0.80284113044215744</v>
      </c>
      <c r="R6">
        <f>食料!AP6</f>
        <v>0.79981521397544819</v>
      </c>
      <c r="S6">
        <f>食料!AQ6</f>
        <v>0.99905223669317</v>
      </c>
      <c r="T6">
        <f>食料!AR6</f>
        <v>0.99900775217368831</v>
      </c>
      <c r="U6">
        <f>食料!AS6</f>
        <v>9.4776330683004066E-4</v>
      </c>
      <c r="V6">
        <f>食料!AT6</f>
        <v>9.9224782631172556E-4</v>
      </c>
      <c r="W6">
        <f>食料!AU6</f>
        <v>0.49792877833549831</v>
      </c>
      <c r="X6">
        <f>食料!AV6</f>
        <v>0.50248513332015121</v>
      </c>
      <c r="Y6">
        <f>食料!AW6</f>
        <v>0.48877716904804813</v>
      </c>
      <c r="Z6">
        <f>食料!AX6</f>
        <v>0.49792394072428153</v>
      </c>
      <c r="AB6">
        <f>機械!AM6</f>
        <v>0.23743190070030018</v>
      </c>
      <c r="AC6">
        <f>機械!AN6</f>
        <v>0.23053071871728126</v>
      </c>
      <c r="AD6">
        <f>機械!AO6</f>
        <v>0.76256809929969982</v>
      </c>
      <c r="AE6">
        <f>機械!AP6</f>
        <v>0.76946928128271874</v>
      </c>
      <c r="AF6">
        <f>機械!AQ6</f>
        <v>0.93999330246756285</v>
      </c>
      <c r="AG6">
        <f>機械!AR6</f>
        <v>0.94809186078725616</v>
      </c>
      <c r="AH6">
        <f>機械!AS6</f>
        <v>6.0006697532437203E-2</v>
      </c>
      <c r="AI6">
        <f>機械!AT6</f>
        <v>5.1908139212743787E-2</v>
      </c>
      <c r="AJ6">
        <f>機械!AU6</f>
        <v>0.16683578264663979</v>
      </c>
      <c r="AK6">
        <f>機械!AV6</f>
        <v>0.17138377984100561</v>
      </c>
      <c r="AL6">
        <f>機械!AW6</f>
        <v>0.83316421735336021</v>
      </c>
      <c r="AM6">
        <f>機械!AX6</f>
        <v>0.82861622015899439</v>
      </c>
      <c r="AO6">
        <f>繊維!AM6</f>
        <v>0.1271827708975265</v>
      </c>
      <c r="AP6">
        <f>繊維!AN6</f>
        <v>0.11957601528091866</v>
      </c>
      <c r="AQ6">
        <f>繊維!AO6</f>
        <v>0.8728172291024735</v>
      </c>
      <c r="AR6">
        <f>繊維!AP6</f>
        <v>0.88042398471908134</v>
      </c>
      <c r="AS6">
        <f>繊維!AQ6</f>
        <v>0.98661210001339494</v>
      </c>
      <c r="AT6">
        <f>繊維!AR6</f>
        <v>0.98899270360234059</v>
      </c>
      <c r="AU6">
        <f>繊維!AS6</f>
        <v>1.3387899986605013E-2</v>
      </c>
      <c r="AV6">
        <f>繊維!AT6</f>
        <v>1.1007296397659365E-2</v>
      </c>
      <c r="AW6">
        <f>繊維!AU6</f>
        <v>0.57472488924176879</v>
      </c>
      <c r="AX6">
        <f>繊維!AV6</f>
        <v>0.57764506338157662</v>
      </c>
      <c r="AY6">
        <f>繊維!AW6</f>
        <v>0.42527511075823121</v>
      </c>
      <c r="AZ6">
        <f>繊維!AX6</f>
        <v>0.42235493661842333</v>
      </c>
      <c r="BB6">
        <f>鉄鋼!AM6</f>
        <v>0.29109533037662394</v>
      </c>
      <c r="BC6">
        <f>鉄鋼!AN6</f>
        <v>0.27993768728536772</v>
      </c>
      <c r="BD6">
        <f>鉄鋼!AO6</f>
        <v>0.70890466962337606</v>
      </c>
      <c r="BE6">
        <f>鉄鋼!AP6</f>
        <v>0.72006231271463228</v>
      </c>
      <c r="BF6">
        <f>鉄鋼!AQ6</f>
        <v>0.11935934165977391</v>
      </c>
      <c r="BG6">
        <f>鉄鋼!AR6</f>
        <v>0.11798502936894428</v>
      </c>
      <c r="BH6">
        <f>鉄鋼!AS6</f>
        <v>0.88064065834022609</v>
      </c>
      <c r="BI6">
        <f>鉄鋼!AT6</f>
        <v>0.88201497063105572</v>
      </c>
      <c r="BJ6">
        <f>鉄鋼!AU6</f>
        <v>0.30714089327500627</v>
      </c>
      <c r="BK6">
        <f>鉄鋼!AV6</f>
        <v>0.30001131177992446</v>
      </c>
      <c r="BL6">
        <f>鉄鋼!AW6</f>
        <v>0.69285910672499373</v>
      </c>
      <c r="BM6">
        <f>鉄鋼!AX6</f>
        <v>0.69998868822007554</v>
      </c>
      <c r="BO6">
        <f>パルプ紙!AM6</f>
        <v>0.17994249610867163</v>
      </c>
      <c r="BP6">
        <f>パルプ紙!AN6</f>
        <v>0.19042850641559206</v>
      </c>
      <c r="BQ6">
        <f>パルプ紙!AO6</f>
        <v>0.82005750389132837</v>
      </c>
      <c r="BR6">
        <f>パルプ紙!AP6</f>
        <v>0.80957149358440794</v>
      </c>
      <c r="BS6">
        <f>パルプ紙!AQ6</f>
        <v>0</v>
      </c>
      <c r="BT6">
        <f>パルプ紙!AR6</f>
        <v>0</v>
      </c>
      <c r="BU6">
        <f>パルプ紙!AS6</f>
        <v>0</v>
      </c>
      <c r="BV6">
        <f>パルプ紙!AT6</f>
        <v>0</v>
      </c>
      <c r="BW6">
        <f>パルプ紙!AU6</f>
        <v>0.67832649727740058</v>
      </c>
      <c r="BX6">
        <f>パルプ紙!AV6</f>
        <v>0.6752688922436817</v>
      </c>
      <c r="BY6">
        <f>パルプ紙!AW6</f>
        <v>0.32167350272259937</v>
      </c>
      <c r="BZ6">
        <f>パルプ紙!AX6</f>
        <v>0.3247311077563183</v>
      </c>
      <c r="CB6">
        <f>非鉄金属!AM6</f>
        <v>0.17153409288426369</v>
      </c>
      <c r="CC6">
        <f>非鉄金属!AN6</f>
        <v>0.17135098180938135</v>
      </c>
      <c r="CD6">
        <f>非鉄金属!AO6</f>
        <v>0.82846590711573631</v>
      </c>
      <c r="CE6">
        <f>非鉄金属!AP6</f>
        <v>0.82864901819061865</v>
      </c>
      <c r="CF6">
        <f>非鉄金属!AQ6</f>
        <v>0.73472792051199076</v>
      </c>
      <c r="CG6">
        <f>非鉄金属!AR6</f>
        <v>0.74224933154171691</v>
      </c>
      <c r="CH6">
        <f>非鉄金属!AS6</f>
        <v>0.26527207948800918</v>
      </c>
      <c r="CI6">
        <f>非鉄金属!AT6</f>
        <v>0.25775066845828315</v>
      </c>
      <c r="CJ6">
        <f>非鉄金属!AU6</f>
        <v>0.23091045392567144</v>
      </c>
      <c r="CK6">
        <f>非鉄金属!AV6</f>
        <v>0.22038880881050049</v>
      </c>
      <c r="CL6">
        <f>非鉄金属!AW6</f>
        <v>0.76908954607432856</v>
      </c>
      <c r="CM6">
        <f>非鉄金属!AX6</f>
        <v>0.77961119118949951</v>
      </c>
      <c r="CO6">
        <f>窯業･土石製品!AM6</f>
        <v>7.6602948650779101E-2</v>
      </c>
      <c r="CP6">
        <f>窯業･土石製品!AN6</f>
        <v>8.2708470989805605E-2</v>
      </c>
      <c r="CQ6">
        <f>窯業･土石製品!AO6</f>
        <v>0.9233970513492209</v>
      </c>
      <c r="CR6">
        <f>窯業･土石製品!AP6</f>
        <v>0.9172915290101944</v>
      </c>
      <c r="CS6">
        <f>窯業･土石製品!AQ6</f>
        <v>0.46731702419747723</v>
      </c>
      <c r="CT6">
        <f>窯業･土石製品!AR6</f>
        <v>0.45524624343103226</v>
      </c>
      <c r="CU6">
        <f>窯業･土石製品!AS6</f>
        <v>0.53268297580252277</v>
      </c>
      <c r="CV6">
        <f>窯業･土石製品!AT6</f>
        <v>0.54475375656896774</v>
      </c>
      <c r="CW6">
        <f>窯業･土石製品!AU6</f>
        <v>0.28691901782287688</v>
      </c>
      <c r="CX6">
        <f>窯業･土石製品!AV6</f>
        <v>0.28318139210385418</v>
      </c>
      <c r="CY6">
        <f>窯業･土石製品!AW6</f>
        <v>0.71308098217712312</v>
      </c>
      <c r="CZ6">
        <f>窯業･土石製品!AX6</f>
        <v>0.71681860789614582</v>
      </c>
      <c r="DB6">
        <f>他製造!AM6</f>
        <v>0.19294388726813116</v>
      </c>
      <c r="DC6">
        <f>他製造!AN6</f>
        <v>0.19374111519439163</v>
      </c>
      <c r="DD6">
        <f>他製造!AO6</f>
        <v>0.80705611273186884</v>
      </c>
      <c r="DE6">
        <f>他製造!AP6</f>
        <v>0.80625888480560837</v>
      </c>
      <c r="DF6">
        <f>他製造!AQ6</f>
        <v>0.99563436147355622</v>
      </c>
      <c r="DG6">
        <f>他製造!AR6</f>
        <v>0.99534605215242788</v>
      </c>
      <c r="DH6">
        <f>他製造!AS6</f>
        <v>4.3656385264438076E-3</v>
      </c>
      <c r="DI6">
        <f>他製造!AT6</f>
        <v>4.6539478475721681E-3</v>
      </c>
      <c r="DJ6">
        <f>他製造!AU6</f>
        <v>0.23038153044851495</v>
      </c>
      <c r="DK6">
        <f>他製造!AV6</f>
        <v>0.22652051426681297</v>
      </c>
      <c r="DL6">
        <f>他製造!AW6</f>
        <v>0.76961846955148505</v>
      </c>
      <c r="DM6">
        <f>他製造!AX6</f>
        <v>0.77347948573318703</v>
      </c>
      <c r="DO6">
        <f>他産業!AM6</f>
        <v>6.8701695193820189E-3</v>
      </c>
      <c r="DP6">
        <f>他産業!AN6</f>
        <v>6.8416149311898433E-3</v>
      </c>
      <c r="DQ6">
        <f>他産業!AO6</f>
        <v>0.99312983048061798</v>
      </c>
      <c r="DR6">
        <f>他産業!AP6</f>
        <v>0.99315838506881016</v>
      </c>
      <c r="DS6">
        <f>他産業!AQ6</f>
        <v>0.99526331758290976</v>
      </c>
      <c r="DT6">
        <f>他産業!AR6</f>
        <v>0.99571809282893509</v>
      </c>
      <c r="DU6">
        <f>他産業!AS6</f>
        <v>4.7366824170902849E-3</v>
      </c>
      <c r="DV6">
        <f>他産業!AT6</f>
        <v>4.2819071710649527E-3</v>
      </c>
      <c r="DW6">
        <f>他産業!AU6</f>
        <v>2.5829631713952139E-2</v>
      </c>
      <c r="DX6">
        <f>他産業!AV6</f>
        <v>2.5116847826644917E-2</v>
      </c>
      <c r="DY6">
        <f>他産業!AW6</f>
        <v>0.97417036828604786</v>
      </c>
      <c r="DZ6">
        <f>他産業!AX6</f>
        <v>0.97488315217335508</v>
      </c>
      <c r="EB6">
        <f>家庭!AE6</f>
        <v>0.36923148710815867</v>
      </c>
      <c r="EC6">
        <f>家庭!AF6</f>
        <v>0.37203165785422421</v>
      </c>
      <c r="ED6">
        <f>家庭!AG6</f>
        <v>0.63076851289184133</v>
      </c>
      <c r="EE6">
        <f>家庭!AH6</f>
        <v>0.62796834214577579</v>
      </c>
      <c r="EF6">
        <f>家庭!AI6</f>
        <v>0.59831116865574785</v>
      </c>
      <c r="EG6">
        <f>家庭!AJ6</f>
        <v>0.58840168759680989</v>
      </c>
      <c r="EH6">
        <f>家庭!AK6</f>
        <v>0.40168883134425221</v>
      </c>
      <c r="EI6">
        <f>家庭!AL6</f>
        <v>0.41159831240319006</v>
      </c>
      <c r="EK6">
        <f>業務!AE6</f>
        <v>0.10075313875683911</v>
      </c>
      <c r="EL6">
        <f>業務!AF6</f>
        <v>0.10041820431737492</v>
      </c>
      <c r="EM6">
        <f>業務!AG6</f>
        <v>0.89924686124316089</v>
      </c>
      <c r="EN6">
        <f>業務!AH6</f>
        <v>0.89958179568262508</v>
      </c>
      <c r="EO6">
        <f>業務!AI6</f>
        <v>0.65325651247146643</v>
      </c>
      <c r="EP6">
        <f>業務!AJ6</f>
        <v>0.64308678935568919</v>
      </c>
      <c r="EQ6">
        <f>業務!AK6</f>
        <v>0.34674348752853351</v>
      </c>
      <c r="ER6">
        <f>業務!AL6</f>
        <v>0.35691321064431081</v>
      </c>
      <c r="ET6">
        <f>旅客!Z6</f>
        <v>0.96634964929160283</v>
      </c>
      <c r="EU6">
        <f>旅客!AA6</f>
        <v>0.96743707132389922</v>
      </c>
      <c r="EV6">
        <f>旅客!AB6</f>
        <v>3.3650350708397114E-2</v>
      </c>
      <c r="EW6">
        <f>旅客!AC6</f>
        <v>3.2562928676100819E-2</v>
      </c>
    </row>
    <row r="7" spans="1:153" ht="13.6" x14ac:dyDescent="0.15">
      <c r="A7">
        <v>1994</v>
      </c>
      <c r="B7">
        <f>化学!AM7</f>
        <v>2.0606004960864066E-2</v>
      </c>
      <c r="C7">
        <f>化学!AO7</f>
        <v>0.97939399503913593</v>
      </c>
      <c r="D7">
        <f>化学!AQ7</f>
        <v>0.96080794185728635</v>
      </c>
      <c r="E7">
        <f>化学!AS7</f>
        <v>3.9192058142713648E-2</v>
      </c>
      <c r="F7">
        <f>化学!AU7</f>
        <v>0.54136928125982187</v>
      </c>
      <c r="G7">
        <f>化学!AW7</f>
        <v>0.45863071874017808</v>
      </c>
      <c r="H7">
        <f>化学!AN7</f>
        <v>2.2621657110789117E-2</v>
      </c>
      <c r="I7">
        <f>化学!AP7</f>
        <v>0.97737834288921088</v>
      </c>
      <c r="J7">
        <f>化学!AR7</f>
        <v>0.95829234006355257</v>
      </c>
      <c r="K7">
        <f>化学!AT7</f>
        <v>4.1707659936447476E-2</v>
      </c>
      <c r="L7">
        <f>化学!AV7</f>
        <v>0.54908800319184881</v>
      </c>
      <c r="M7">
        <f>化学!AX7</f>
        <v>0.45091199680815114</v>
      </c>
      <c r="O7">
        <f>食料!AM7</f>
        <v>0.2176497792052291</v>
      </c>
      <c r="P7">
        <f>食料!AN7</f>
        <v>0.21014049030078708</v>
      </c>
      <c r="Q7">
        <f>食料!AO7</f>
        <v>0.7823502207947709</v>
      </c>
      <c r="R7">
        <f>食料!AP7</f>
        <v>0.78985950969921292</v>
      </c>
      <c r="S7">
        <f>食料!AQ7</f>
        <v>0.99896607347436972</v>
      </c>
      <c r="T7">
        <f>食料!AR7</f>
        <v>0.99897373907523135</v>
      </c>
      <c r="U7">
        <f>食料!AS7</f>
        <v>1.0339265256303291E-3</v>
      </c>
      <c r="V7">
        <f>食料!AT7</f>
        <v>1.0262609247686041E-3</v>
      </c>
      <c r="W7">
        <f>食料!AU7</f>
        <v>0.51122283095195187</v>
      </c>
      <c r="X7">
        <f>食料!AV7</f>
        <v>0.50207605927571852</v>
      </c>
      <c r="Y7">
        <f>食料!AW7</f>
        <v>0.49773044291785934</v>
      </c>
      <c r="Z7">
        <f>食料!AX7</f>
        <v>0.49294476859896913</v>
      </c>
      <c r="AB7">
        <f>機械!AM7</f>
        <v>0.26882303000379115</v>
      </c>
      <c r="AC7">
        <f>機械!AN7</f>
        <v>0.25382331745629949</v>
      </c>
      <c r="AD7">
        <f>機械!AO7</f>
        <v>0.73117696999620885</v>
      </c>
      <c r="AE7">
        <f>機械!AP7</f>
        <v>0.74617668254370051</v>
      </c>
      <c r="AF7">
        <f>機械!AQ7</f>
        <v>0.9396848366056777</v>
      </c>
      <c r="AG7">
        <f>機械!AR7</f>
        <v>0.94894606624865874</v>
      </c>
      <c r="AH7">
        <f>機械!AS7</f>
        <v>6.0315163394322274E-2</v>
      </c>
      <c r="AI7">
        <f>機械!AT7</f>
        <v>5.1053933751341214E-2</v>
      </c>
      <c r="AJ7">
        <f>機械!AU7</f>
        <v>0.1627647366983711</v>
      </c>
      <c r="AK7">
        <f>機械!AV7</f>
        <v>0.1682788220298157</v>
      </c>
      <c r="AL7">
        <f>機械!AW7</f>
        <v>0.8372352633016289</v>
      </c>
      <c r="AM7">
        <f>機械!AX7</f>
        <v>0.8317211779701843</v>
      </c>
      <c r="AO7">
        <f>繊維!AM7</f>
        <v>0.13162549156791736</v>
      </c>
      <c r="AP7">
        <f>繊維!AN7</f>
        <v>0.13418285542656117</v>
      </c>
      <c r="AQ7">
        <f>繊維!AO7</f>
        <v>0.86837450843208264</v>
      </c>
      <c r="AR7">
        <f>繊維!AP7</f>
        <v>0.86581714457343883</v>
      </c>
      <c r="AS7">
        <f>繊維!AQ7</f>
        <v>0.98592519257422317</v>
      </c>
      <c r="AT7">
        <f>繊維!AR7</f>
        <v>0.9876565175533456</v>
      </c>
      <c r="AU7">
        <f>繊維!AS7</f>
        <v>1.4074807425776813E-2</v>
      </c>
      <c r="AV7">
        <f>繊維!AT7</f>
        <v>1.2343482446654366E-2</v>
      </c>
      <c r="AW7">
        <f>繊維!AU7</f>
        <v>0.58180861037645548</v>
      </c>
      <c r="AX7">
        <f>繊維!AV7</f>
        <v>0.58098344096172938</v>
      </c>
      <c r="AY7">
        <f>繊維!AW7</f>
        <v>0.41819138962354446</v>
      </c>
      <c r="AZ7">
        <f>繊維!AX7</f>
        <v>0.41901655903827068</v>
      </c>
      <c r="BB7">
        <f>鉄鋼!AM7</f>
        <v>0.28457570187786185</v>
      </c>
      <c r="BC7">
        <f>鉄鋼!AN7</f>
        <v>0.30726183611359226</v>
      </c>
      <c r="BD7">
        <f>鉄鋼!AO7</f>
        <v>0.71542429812213815</v>
      </c>
      <c r="BE7">
        <f>鉄鋼!AP7</f>
        <v>0.69273816388640774</v>
      </c>
      <c r="BF7">
        <f>鉄鋼!AQ7</f>
        <v>0.12985414905004633</v>
      </c>
      <c r="BG7">
        <f>鉄鋼!AR7</f>
        <v>0.12054023645060941</v>
      </c>
      <c r="BH7">
        <f>鉄鋼!AS7</f>
        <v>0.87014585094995367</v>
      </c>
      <c r="BI7">
        <f>鉄鋼!AT7</f>
        <v>0.87945976354939059</v>
      </c>
      <c r="BJ7">
        <f>鉄鋼!AU7</f>
        <v>0.30325752058384614</v>
      </c>
      <c r="BK7">
        <f>鉄鋼!AV7</f>
        <v>0.30494388498659242</v>
      </c>
      <c r="BL7">
        <f>鉄鋼!AW7</f>
        <v>0.69674247941615386</v>
      </c>
      <c r="BM7">
        <f>鉄鋼!AX7</f>
        <v>0.69505611501340758</v>
      </c>
      <c r="BO7">
        <f>パルプ紙!AM7</f>
        <v>0.19612247488249257</v>
      </c>
      <c r="BP7">
        <f>パルプ紙!AN7</f>
        <v>0.19729620741185461</v>
      </c>
      <c r="BQ7">
        <f>パルプ紙!AO7</f>
        <v>0.80387752511750743</v>
      </c>
      <c r="BR7">
        <f>パルプ紙!AP7</f>
        <v>0.80270379258814539</v>
      </c>
      <c r="BS7">
        <f>パルプ紙!AQ7</f>
        <v>0</v>
      </c>
      <c r="BT7">
        <f>パルプ紙!AR7</f>
        <v>0</v>
      </c>
      <c r="BU7">
        <f>パルプ紙!AS7</f>
        <v>0</v>
      </c>
      <c r="BV7">
        <f>パルプ紙!AT7</f>
        <v>0</v>
      </c>
      <c r="BW7">
        <f>パルプ紙!AU7</f>
        <v>0.67131565888101352</v>
      </c>
      <c r="BX7">
        <f>パルプ紙!AV7</f>
        <v>0.67498573079960755</v>
      </c>
      <c r="BY7">
        <f>パルプ紙!AW7</f>
        <v>0.32868434111898648</v>
      </c>
      <c r="BZ7">
        <f>パルプ紙!AX7</f>
        <v>0.32501426920039245</v>
      </c>
      <c r="CB7">
        <f>非鉄金属!AM7</f>
        <v>0.1732617239323605</v>
      </c>
      <c r="CC7">
        <f>非鉄金属!AN7</f>
        <v>0.17999658349012293</v>
      </c>
      <c r="CD7">
        <f>非鉄金属!AO7</f>
        <v>0.8267382760676395</v>
      </c>
      <c r="CE7">
        <f>非鉄金属!AP7</f>
        <v>0.82000341650987707</v>
      </c>
      <c r="CF7">
        <f>非鉄金属!AQ7</f>
        <v>0.73844914232455561</v>
      </c>
      <c r="CG7">
        <f>非鉄金属!AR7</f>
        <v>0.74697738638931455</v>
      </c>
      <c r="CH7">
        <f>非鉄金属!AS7</f>
        <v>0.26155085767544439</v>
      </c>
      <c r="CI7">
        <f>非鉄金属!AT7</f>
        <v>0.25302261361068551</v>
      </c>
      <c r="CJ7">
        <f>非鉄金属!AU7</f>
        <v>0.2049856824356393</v>
      </c>
      <c r="CK7">
        <f>非鉄金属!AV7</f>
        <v>0.23094781053495828</v>
      </c>
      <c r="CL7">
        <f>非鉄金属!AW7</f>
        <v>0.7950143175643607</v>
      </c>
      <c r="CM7">
        <f>非鉄金属!AX7</f>
        <v>0.76905218946504172</v>
      </c>
      <c r="CO7">
        <f>窯業･土石製品!AM7</f>
        <v>7.7690186388624016E-2</v>
      </c>
      <c r="CP7">
        <f>窯業･土石製品!AN7</f>
        <v>8.0357144776854628E-2</v>
      </c>
      <c r="CQ7">
        <f>窯業･土石製品!AO7</f>
        <v>0.92230981361137598</v>
      </c>
      <c r="CR7">
        <f>窯業･土石製品!AP7</f>
        <v>0.91964285522314537</v>
      </c>
      <c r="CS7">
        <f>窯業･土石製品!AQ7</f>
        <v>0.46455826339799455</v>
      </c>
      <c r="CT7">
        <f>窯業･土石製品!AR7</f>
        <v>0.46836050099586091</v>
      </c>
      <c r="CU7">
        <f>窯業･土石製品!AS7</f>
        <v>0.53544173660200545</v>
      </c>
      <c r="CV7">
        <f>窯業･土石製品!AT7</f>
        <v>0.53163949900413909</v>
      </c>
      <c r="CW7">
        <f>窯業･土石製品!AU7</f>
        <v>0.28324801862189197</v>
      </c>
      <c r="CX7">
        <f>窯業･土石製品!AV7</f>
        <v>0.28447413023575752</v>
      </c>
      <c r="CY7">
        <f>窯業･土石製品!AW7</f>
        <v>0.71675198137810803</v>
      </c>
      <c r="CZ7">
        <f>窯業･土石製品!AX7</f>
        <v>0.71552586976424248</v>
      </c>
      <c r="DB7">
        <f>他製造!AM7</f>
        <v>0.19933673845530742</v>
      </c>
      <c r="DC7">
        <f>他製造!AN7</f>
        <v>0.20759381986145398</v>
      </c>
      <c r="DD7">
        <f>他製造!AO7</f>
        <v>0.80066326154469258</v>
      </c>
      <c r="DE7">
        <f>他製造!AP7</f>
        <v>0.79240618013854602</v>
      </c>
      <c r="DF7">
        <f>他製造!AQ7</f>
        <v>0.9956362935880132</v>
      </c>
      <c r="DG7">
        <f>他製造!AR7</f>
        <v>0.99534296856429627</v>
      </c>
      <c r="DH7">
        <f>他製造!AS7</f>
        <v>4.3637064119867505E-3</v>
      </c>
      <c r="DI7">
        <f>他製造!AT7</f>
        <v>4.6570314357036796E-3</v>
      </c>
      <c r="DJ7">
        <f>他製造!AU7</f>
        <v>0.23187015458807136</v>
      </c>
      <c r="DK7">
        <f>他製造!AV7</f>
        <v>0.24221947309761849</v>
      </c>
      <c r="DL7">
        <f>他製造!AW7</f>
        <v>0.76812984541192864</v>
      </c>
      <c r="DM7">
        <f>他製造!AX7</f>
        <v>0.75778052690238151</v>
      </c>
      <c r="DO7">
        <f>他産業!AM7</f>
        <v>7.2542544590286084E-3</v>
      </c>
      <c r="DP7">
        <f>他産業!AN7</f>
        <v>7.3000879034621491E-3</v>
      </c>
      <c r="DQ7">
        <f>他産業!AO7</f>
        <v>0.99274574554097139</v>
      </c>
      <c r="DR7">
        <f>他産業!AP7</f>
        <v>0.99269991209653785</v>
      </c>
      <c r="DS7">
        <f>他産業!AQ7</f>
        <v>0.99627168290424761</v>
      </c>
      <c r="DT7">
        <f>他産業!AR7</f>
        <v>0.99607847653918358</v>
      </c>
      <c r="DU7">
        <f>他産業!AS7</f>
        <v>3.7283170957524165E-3</v>
      </c>
      <c r="DV7">
        <f>他産業!AT7</f>
        <v>3.9215234608163682E-3</v>
      </c>
      <c r="DW7">
        <f>他産業!AU7</f>
        <v>2.3995847156250472E-2</v>
      </c>
      <c r="DX7">
        <f>他産業!AV7</f>
        <v>2.4945114015877734E-2</v>
      </c>
      <c r="DY7">
        <f>他産業!AW7</f>
        <v>0.97600415284374953</v>
      </c>
      <c r="DZ7">
        <f>他産業!AX7</f>
        <v>0.97505488598412227</v>
      </c>
      <c r="EB7">
        <f>家庭!AE7</f>
        <v>0.35586707855638366</v>
      </c>
      <c r="EC7">
        <f>家庭!AF7</f>
        <v>0.37187947367834462</v>
      </c>
      <c r="ED7">
        <f>家庭!AG7</f>
        <v>0.64413292144361634</v>
      </c>
      <c r="EE7">
        <f>家庭!AH7</f>
        <v>0.62812052632165538</v>
      </c>
      <c r="EF7">
        <f>家庭!AI7</f>
        <v>0.57055788025480048</v>
      </c>
      <c r="EG7">
        <f>家庭!AJ7</f>
        <v>0.59373890105884708</v>
      </c>
      <c r="EH7">
        <f>家庭!AK7</f>
        <v>0.42944211974519952</v>
      </c>
      <c r="EI7">
        <f>家庭!AL7</f>
        <v>0.40626109894115292</v>
      </c>
      <c r="EK7">
        <f>業務!AE7</f>
        <v>0.10978121392741302</v>
      </c>
      <c r="EL7">
        <f>業務!AF7</f>
        <v>0.10682156405029197</v>
      </c>
      <c r="EM7">
        <f>業務!AG7</f>
        <v>0.89021878607258698</v>
      </c>
      <c r="EN7">
        <f>業務!AH7</f>
        <v>0.89317843594970803</v>
      </c>
      <c r="EO7">
        <f>業務!AI7</f>
        <v>0.62913170869025414</v>
      </c>
      <c r="EP7">
        <f>業務!AJ7</f>
        <v>0.64112783376678328</v>
      </c>
      <c r="EQ7">
        <f>業務!AK7</f>
        <v>0.37086829130974586</v>
      </c>
      <c r="ER7">
        <f>業務!AL7</f>
        <v>0.35887216623321672</v>
      </c>
      <c r="ET7">
        <f>旅客!Z7</f>
        <v>0.96730158490140572</v>
      </c>
      <c r="EU7">
        <f>旅客!AA7</f>
        <v>0.96751957961521085</v>
      </c>
      <c r="EV7">
        <f>旅客!AB7</f>
        <v>3.2698415098594232E-2</v>
      </c>
      <c r="EW7">
        <f>旅客!AC7</f>
        <v>3.2480420384789176E-2</v>
      </c>
    </row>
    <row r="8" spans="1:153" ht="13.6" x14ac:dyDescent="0.15">
      <c r="A8">
        <v>1995</v>
      </c>
      <c r="B8">
        <f>化学!AM8</f>
        <v>2.2049007698906387E-2</v>
      </c>
      <c r="C8">
        <f>化学!AO8</f>
        <v>0.97795099230109361</v>
      </c>
      <c r="D8">
        <f>化学!AQ8</f>
        <v>0.96444566984402502</v>
      </c>
      <c r="E8">
        <f>化学!AS8</f>
        <v>3.5554330155974999E-2</v>
      </c>
      <c r="F8">
        <f>化学!AU8</f>
        <v>0.54175088117932613</v>
      </c>
      <c r="G8">
        <f>化学!AW8</f>
        <v>0.45824911882067393</v>
      </c>
      <c r="H8">
        <f>化学!AN8</f>
        <v>2.155745404024334E-2</v>
      </c>
      <c r="I8">
        <f>化学!AP8</f>
        <v>0.97844254595975666</v>
      </c>
      <c r="J8">
        <f>化学!AR8</f>
        <v>0.9621842651980923</v>
      </c>
      <c r="K8">
        <f>化学!AT8</f>
        <v>3.7815734801907662E-2</v>
      </c>
      <c r="L8">
        <f>化学!AV8</f>
        <v>0.55231618482374378</v>
      </c>
      <c r="M8">
        <f>化学!AX8</f>
        <v>0.44768381517625622</v>
      </c>
      <c r="O8">
        <f>食料!AM8</f>
        <v>0.21697983642042351</v>
      </c>
      <c r="P8">
        <f>食料!AN8</f>
        <v>0.23092583582653337</v>
      </c>
      <c r="Q8">
        <f>食料!AO8</f>
        <v>0.78302016357957649</v>
      </c>
      <c r="R8">
        <f>食料!AP8</f>
        <v>0.76907416417346663</v>
      </c>
      <c r="S8">
        <f>食料!AQ8</f>
        <v>0.99897857703350923</v>
      </c>
      <c r="T8">
        <f>食料!AR8</f>
        <v>0.99890282739457636</v>
      </c>
      <c r="U8">
        <f>食料!AS8</f>
        <v>1.0214229664907524E-3</v>
      </c>
      <c r="V8">
        <f>食料!AT8</f>
        <v>1.0971726054236667E-3</v>
      </c>
      <c r="W8">
        <f>食料!AU8</f>
        <v>0.50226955708214072</v>
      </c>
      <c r="X8">
        <f>食料!AV8</f>
        <v>0.50705523140103081</v>
      </c>
      <c r="Y8">
        <f>食料!AW8</f>
        <v>0.48094861240934894</v>
      </c>
      <c r="Z8">
        <f>食料!AX8</f>
        <v>0.49380760218513864</v>
      </c>
      <c r="AB8">
        <f>機械!AM8</f>
        <v>0.27845093091501283</v>
      </c>
      <c r="AC8">
        <f>機械!AN8</f>
        <v>0.27766642222452087</v>
      </c>
      <c r="AD8">
        <f>機械!AO8</f>
        <v>0.72154906908498717</v>
      </c>
      <c r="AE8">
        <f>機械!AP8</f>
        <v>0.72233357777547913</v>
      </c>
      <c r="AF8">
        <f>機械!AQ8</f>
        <v>0.94093560504800011</v>
      </c>
      <c r="AG8">
        <f>機械!AR8</f>
        <v>0.94873701467702287</v>
      </c>
      <c r="AH8">
        <f>機械!AS8</f>
        <v>5.9064394951999874E-2</v>
      </c>
      <c r="AI8">
        <f>機械!AT8</f>
        <v>5.1262985322977184E-2</v>
      </c>
      <c r="AJ8">
        <f>機械!AU8</f>
        <v>0.17285958534813362</v>
      </c>
      <c r="AK8">
        <f>機械!AV8</f>
        <v>0.16510269471968009</v>
      </c>
      <c r="AL8">
        <f>機械!AW8</f>
        <v>0.82714041465186638</v>
      </c>
      <c r="AM8">
        <f>機械!AX8</f>
        <v>0.83489730528031991</v>
      </c>
      <c r="AO8">
        <f>繊維!AM8</f>
        <v>0.13765838232969285</v>
      </c>
      <c r="AP8">
        <f>繊維!AN8</f>
        <v>0.13898915653747923</v>
      </c>
      <c r="AQ8">
        <f>繊維!AO8</f>
        <v>0.86234161767030715</v>
      </c>
      <c r="AR8">
        <f>繊維!AP8</f>
        <v>0.86101084346252077</v>
      </c>
      <c r="AS8">
        <f>繊維!AQ8</f>
        <v>0.98508466207296685</v>
      </c>
      <c r="AT8">
        <f>繊維!AR8</f>
        <v>0.9871421803203061</v>
      </c>
      <c r="AU8">
        <f>繊維!AS8</f>
        <v>1.4915337927033093E-2</v>
      </c>
      <c r="AV8">
        <f>繊維!AT8</f>
        <v>1.2857819679693863E-2</v>
      </c>
      <c r="AW8">
        <f>繊維!AU8</f>
        <v>0.58835462882836698</v>
      </c>
      <c r="AX8">
        <f>繊維!AV8</f>
        <v>0.5820756204833879</v>
      </c>
      <c r="AY8">
        <f>繊維!AW8</f>
        <v>0.41164537117163302</v>
      </c>
      <c r="AZ8">
        <f>繊維!AX8</f>
        <v>0.41792437951661204</v>
      </c>
      <c r="BB8">
        <f>鉄鋼!AM8</f>
        <v>0.28989615578738792</v>
      </c>
      <c r="BC8">
        <f>鉄鋼!AN8</f>
        <v>0.30062359007357498</v>
      </c>
      <c r="BD8">
        <f>鉄鋼!AO8</f>
        <v>0.71010384421261208</v>
      </c>
      <c r="BE8">
        <f>鉄鋼!AP8</f>
        <v>0.69937640992642502</v>
      </c>
      <c r="BF8">
        <f>鉄鋼!AQ8</f>
        <v>0.13014159259573199</v>
      </c>
      <c r="BG8">
        <f>鉄鋼!AR8</f>
        <v>0.12757370815848834</v>
      </c>
      <c r="BH8">
        <f>鉄鋼!AS8</f>
        <v>0.86985840740426801</v>
      </c>
      <c r="BI8">
        <f>鉄鋼!AT8</f>
        <v>0.87242629184151166</v>
      </c>
      <c r="BJ8">
        <f>鉄鋼!AU8</f>
        <v>0.30419312751631067</v>
      </c>
      <c r="BK8">
        <f>鉄鋼!AV8</f>
        <v>0.30213036639321345</v>
      </c>
      <c r="BL8">
        <f>鉄鋼!AW8</f>
        <v>0.69580687248368933</v>
      </c>
      <c r="BM8">
        <f>鉄鋼!AX8</f>
        <v>0.69786963360678655</v>
      </c>
      <c r="BO8">
        <f>パルプ紙!AM8</f>
        <v>0.23902556691270727</v>
      </c>
      <c r="BP8">
        <f>パルプ紙!AN8</f>
        <v>0.20945696359709765</v>
      </c>
      <c r="BQ8">
        <f>パルプ紙!AO8</f>
        <v>0.76097443308729273</v>
      </c>
      <c r="BR8">
        <f>パルプ紙!AP8</f>
        <v>0.79054303640290235</v>
      </c>
      <c r="BS8">
        <f>パルプ紙!AQ8</f>
        <v>0</v>
      </c>
      <c r="BT8">
        <f>パルプ紙!AR8</f>
        <v>0</v>
      </c>
      <c r="BU8">
        <f>パルプ紙!AS8</f>
        <v>0</v>
      </c>
      <c r="BV8">
        <f>パルプ紙!AT8</f>
        <v>0</v>
      </c>
      <c r="BW8">
        <f>パルプ紙!AU8</f>
        <v>0.67496483294875975</v>
      </c>
      <c r="BX8">
        <f>パルプ紙!AV8</f>
        <v>0.67522891589201084</v>
      </c>
      <c r="BY8">
        <f>パルプ紙!AW8</f>
        <v>0.32503516705124025</v>
      </c>
      <c r="BZ8">
        <f>パルプ紙!AX8</f>
        <v>0.32477108410798922</v>
      </c>
      <c r="CB8">
        <f>非鉄金属!AM8</f>
        <v>0.17774429163545247</v>
      </c>
      <c r="CC8">
        <f>非鉄金属!AN8</f>
        <v>0.18179505063656509</v>
      </c>
      <c r="CD8">
        <f>非鉄金属!AO8</f>
        <v>0.82225570836454753</v>
      </c>
      <c r="CE8">
        <f>非鉄金属!AP8</f>
        <v>0.81820494936343491</v>
      </c>
      <c r="CF8">
        <f>非鉄金属!AQ8</f>
        <v>0.77055318989576072</v>
      </c>
      <c r="CG8">
        <f>非鉄金属!AR8</f>
        <v>0.75004833887705447</v>
      </c>
      <c r="CH8">
        <f>非鉄金属!AS8</f>
        <v>0.22944681010423926</v>
      </c>
      <c r="CI8">
        <f>非鉄金属!AT8</f>
        <v>0.24995166112294556</v>
      </c>
      <c r="CJ8">
        <f>非鉄金属!AU8</f>
        <v>0.21527754952225542</v>
      </c>
      <c r="CK8">
        <f>非鉄金属!AV8</f>
        <v>0.20747269032826199</v>
      </c>
      <c r="CL8">
        <f>非鉄金属!AW8</f>
        <v>0.78472245047774458</v>
      </c>
      <c r="CM8">
        <f>非鉄金属!AX8</f>
        <v>0.79252730967173801</v>
      </c>
      <c r="CO8">
        <f>窯業･土石製品!AM8</f>
        <v>8.2146827290014102E-2</v>
      </c>
      <c r="CP8">
        <f>窯業･土石製品!AN8</f>
        <v>8.150816756193846E-2</v>
      </c>
      <c r="CQ8">
        <f>窯業･土石製品!AO8</f>
        <v>0.9178531727099859</v>
      </c>
      <c r="CR8">
        <f>窯業･土石製品!AP8</f>
        <v>0.91849183243806154</v>
      </c>
      <c r="CS8">
        <f>窯業･土石製品!AQ8</f>
        <v>0.46611015263440492</v>
      </c>
      <c r="CT8">
        <f>窯業･土石製品!AR8</f>
        <v>0.46635854025859502</v>
      </c>
      <c r="CU8">
        <f>窯業･土石製品!AS8</f>
        <v>0.53388984736559508</v>
      </c>
      <c r="CV8">
        <f>窯業･土石製品!AT8</f>
        <v>0.53364145974140498</v>
      </c>
      <c r="CW8">
        <f>窯業･土石製品!AU8</f>
        <v>0.2928363369770195</v>
      </c>
      <c r="CX8">
        <f>窯業･土石製品!AV8</f>
        <v>0.28418432229822888</v>
      </c>
      <c r="CY8">
        <f>窯業･土石製品!AW8</f>
        <v>0.7071636630229805</v>
      </c>
      <c r="CZ8">
        <f>窯業･土石製品!AX8</f>
        <v>0.71581567770177112</v>
      </c>
      <c r="DB8">
        <f>他製造!AM8</f>
        <v>0.19620164652926209</v>
      </c>
      <c r="DC8">
        <f>他製造!AN8</f>
        <v>0.21143015815273569</v>
      </c>
      <c r="DD8">
        <f>他製造!AO8</f>
        <v>0.80379835347073791</v>
      </c>
      <c r="DE8">
        <f>他製造!AP8</f>
        <v>0.78856984184726431</v>
      </c>
      <c r="DF8">
        <f>他製造!AQ8</f>
        <v>0.99582790337737614</v>
      </c>
      <c r="DG8">
        <f>他製造!AR8</f>
        <v>0.99534496447732945</v>
      </c>
      <c r="DH8">
        <f>他製造!AS8</f>
        <v>4.1720966226238988E-3</v>
      </c>
      <c r="DI8">
        <f>他製造!AT8</f>
        <v>4.6550355226705467E-3</v>
      </c>
      <c r="DJ8">
        <f>他製造!AU8</f>
        <v>0.24453884661878711</v>
      </c>
      <c r="DK8">
        <f>他製造!AV8</f>
        <v>0.24047799400622194</v>
      </c>
      <c r="DL8">
        <f>他製造!AW8</f>
        <v>0.75546115338121289</v>
      </c>
      <c r="DM8">
        <f>他製造!AX8</f>
        <v>0.75952200599377806</v>
      </c>
      <c r="DO8">
        <f>他産業!AM8</f>
        <v>7.984934072031491E-3</v>
      </c>
      <c r="DP8">
        <f>他産業!AN8</f>
        <v>7.6096382348448399E-3</v>
      </c>
      <c r="DQ8">
        <f>他産業!AO8</f>
        <v>0.99201506592796851</v>
      </c>
      <c r="DR8">
        <f>他産業!AP8</f>
        <v>0.99239036176515516</v>
      </c>
      <c r="DS8">
        <f>他産業!AQ8</f>
        <v>0.99737157502989771</v>
      </c>
      <c r="DT8">
        <f>他産業!AR8</f>
        <v>0.9968258312094268</v>
      </c>
      <c r="DU8">
        <f>他産業!AS8</f>
        <v>2.6284249701022545E-3</v>
      </c>
      <c r="DV8">
        <f>他産業!AT8</f>
        <v>3.1741687905732334E-3</v>
      </c>
      <c r="DW8">
        <f>他産業!AU8</f>
        <v>2.3743918401075814E-2</v>
      </c>
      <c r="DX8">
        <f>他産業!AV8</f>
        <v>2.3934184951314053E-2</v>
      </c>
      <c r="DY8">
        <f>他産業!AW8</f>
        <v>0.97625608159892419</v>
      </c>
      <c r="DZ8">
        <f>他産業!AX8</f>
        <v>0.97606581504868595</v>
      </c>
      <c r="EB8">
        <f>家庭!AE8</f>
        <v>0.36109097363712361</v>
      </c>
      <c r="EC8">
        <f>家庭!AF8</f>
        <v>0.35844101206628187</v>
      </c>
      <c r="ED8">
        <f>家庭!AG8</f>
        <v>0.63890902636287639</v>
      </c>
      <c r="EE8">
        <f>家庭!AH8</f>
        <v>0.64155898793371813</v>
      </c>
      <c r="EF8">
        <f>家庭!AI8</f>
        <v>0.5742797305147036</v>
      </c>
      <c r="EG8">
        <f>家庭!AJ8</f>
        <v>0.56876141100916777</v>
      </c>
      <c r="EH8">
        <f>家庭!AK8</f>
        <v>0.4257202694852964</v>
      </c>
      <c r="EI8">
        <f>家庭!AL8</f>
        <v>0.43123858899083223</v>
      </c>
      <c r="EK8">
        <f>業務!AE8</f>
        <v>0.11406846790615821</v>
      </c>
      <c r="EL8">
        <f>業務!AF8</f>
        <v>0.12042956964247198</v>
      </c>
      <c r="EM8">
        <f>業務!AG8</f>
        <v>0.88593153209384179</v>
      </c>
      <c r="EN8">
        <f>業務!AH8</f>
        <v>0.87957043035752802</v>
      </c>
      <c r="EO8">
        <f>業務!AI8</f>
        <v>0.62649249634525139</v>
      </c>
      <c r="EP8">
        <f>業務!AJ8</f>
        <v>0.62075762224684583</v>
      </c>
      <c r="EQ8">
        <f>業務!AK8</f>
        <v>0.37350750365474861</v>
      </c>
      <c r="ER8">
        <f>業務!AL8</f>
        <v>0.37924237775315423</v>
      </c>
      <c r="ET8">
        <f>旅客!Z8</f>
        <v>0.96837522534986531</v>
      </c>
      <c r="EU8">
        <f>旅客!AA8</f>
        <v>0.96809817407678189</v>
      </c>
      <c r="EV8">
        <f>旅客!AB8</f>
        <v>3.1624774650134704E-2</v>
      </c>
      <c r="EW8">
        <f>旅客!AC8</f>
        <v>3.1901825923218073E-2</v>
      </c>
    </row>
    <row r="9" spans="1:153" ht="13.6" x14ac:dyDescent="0.15">
      <c r="A9">
        <v>1996</v>
      </c>
      <c r="B9">
        <f>化学!AM9</f>
        <v>2.1771478169320457E-2</v>
      </c>
      <c r="C9">
        <f>化学!AO9</f>
        <v>0.97822852183067954</v>
      </c>
      <c r="D9">
        <f>化学!AQ9</f>
        <v>0.97156739999316266</v>
      </c>
      <c r="E9">
        <f>化学!AS9</f>
        <v>2.8432600006837311E-2</v>
      </c>
      <c r="F9">
        <f>化学!AU9</f>
        <v>0.54321490316183518</v>
      </c>
      <c r="G9">
        <f>化学!AW9</f>
        <v>0.45678509683816476</v>
      </c>
      <c r="H9">
        <f>化学!AN9</f>
        <v>2.3205897808252551E-2</v>
      </c>
      <c r="I9">
        <f>化学!AP9</f>
        <v>0.97679410219174745</v>
      </c>
      <c r="J9">
        <f>化学!AR9</f>
        <v>0.96494092305387347</v>
      </c>
      <c r="K9">
        <f>化学!AT9</f>
        <v>3.5059076946126477E-2</v>
      </c>
      <c r="L9">
        <f>化学!AV9</f>
        <v>0.55265919561965227</v>
      </c>
      <c r="M9">
        <f>化学!AX9</f>
        <v>0.44734080438034768</v>
      </c>
      <c r="O9">
        <f>食料!AM9</f>
        <v>0.22505885479197507</v>
      </c>
      <c r="P9">
        <f>食料!AN9</f>
        <v>0.23024800594739891</v>
      </c>
      <c r="Q9">
        <f>食料!AO9</f>
        <v>0.77494114520802493</v>
      </c>
      <c r="R9">
        <f>食料!AP9</f>
        <v>0.76975199405260109</v>
      </c>
      <c r="S9">
        <f>食料!AQ9</f>
        <v>0.99906644932765365</v>
      </c>
      <c r="T9">
        <f>食料!AR9</f>
        <v>0.99891303008135435</v>
      </c>
      <c r="U9">
        <f>食料!AS9</f>
        <v>9.3355067234637227E-4</v>
      </c>
      <c r="V9">
        <f>食料!AT9</f>
        <v>1.0869699186456894E-3</v>
      </c>
      <c r="W9">
        <f>食料!AU9</f>
        <v>0.51905138759065106</v>
      </c>
      <c r="X9">
        <f>食料!AV9</f>
        <v>0.50619239781486136</v>
      </c>
      <c r="Y9">
        <f>食料!AW9</f>
        <v>0.48508886755147845</v>
      </c>
      <c r="Z9">
        <f>食料!AX9</f>
        <v>0.48972878067029679</v>
      </c>
      <c r="AB9">
        <f>機械!AM9</f>
        <v>0.30589045923163116</v>
      </c>
      <c r="AC9">
        <f>機械!AN9</f>
        <v>0.29890245430702711</v>
      </c>
      <c r="AD9">
        <f>機械!AO9</f>
        <v>0.69410954076836884</v>
      </c>
      <c r="AE9">
        <f>機械!AP9</f>
        <v>0.70109754569297289</v>
      </c>
      <c r="AF9">
        <f>機械!AQ9</f>
        <v>0.94048414556751425</v>
      </c>
      <c r="AG9">
        <f>機械!AR9</f>
        <v>0.94958589653990666</v>
      </c>
      <c r="AH9">
        <f>機械!AS9</f>
        <v>5.9515854432485756E-2</v>
      </c>
      <c r="AI9">
        <f>機械!AT9</f>
        <v>5.0414103460093333E-2</v>
      </c>
      <c r="AJ9">
        <f>機械!AU9</f>
        <v>0.16660834787647993</v>
      </c>
      <c r="AK9">
        <f>機械!AV9</f>
        <v>0.17295249489450382</v>
      </c>
      <c r="AL9">
        <f>機械!AW9</f>
        <v>0.83339165212352007</v>
      </c>
      <c r="AM9">
        <f>機械!AX9</f>
        <v>0.82704750510549618</v>
      </c>
      <c r="AO9">
        <f>繊維!AM9</f>
        <v>0.13582899729747644</v>
      </c>
      <c r="AP9">
        <f>繊維!AN9</f>
        <v>0.14551854482589277</v>
      </c>
      <c r="AQ9">
        <f>繊維!AO9</f>
        <v>0.86417100270252356</v>
      </c>
      <c r="AR9">
        <f>繊維!AP9</f>
        <v>0.85448145517410723</v>
      </c>
      <c r="AS9">
        <f>繊維!AQ9</f>
        <v>0.98616655929966457</v>
      </c>
      <c r="AT9">
        <f>繊維!AR9</f>
        <v>0.98651892339541258</v>
      </c>
      <c r="AU9">
        <f>繊維!AS9</f>
        <v>1.3833440700335436E-2</v>
      </c>
      <c r="AV9">
        <f>繊維!AT9</f>
        <v>1.3481076604587375E-2</v>
      </c>
      <c r="AW9">
        <f>繊維!AU9</f>
        <v>0.58174822563140971</v>
      </c>
      <c r="AX9">
        <f>繊維!AV9</f>
        <v>0.58398363330671632</v>
      </c>
      <c r="AY9">
        <f>繊維!AW9</f>
        <v>0.41825177436859029</v>
      </c>
      <c r="AZ9">
        <f>繊維!AX9</f>
        <v>0.41601636669328362</v>
      </c>
      <c r="BB9">
        <f>鉄鋼!AM9</f>
        <v>0.29772060898117192</v>
      </c>
      <c r="BC9">
        <f>鉄鋼!AN9</f>
        <v>0.30604143711074316</v>
      </c>
      <c r="BD9">
        <f>鉄鋼!AO9</f>
        <v>0.70227939101882808</v>
      </c>
      <c r="BE9">
        <f>鉄鋼!AP9</f>
        <v>0.69395856288925684</v>
      </c>
      <c r="BF9">
        <f>鉄鋼!AQ9</f>
        <v>0.12735476697909764</v>
      </c>
      <c r="BG9">
        <f>鉄鋼!AR9</f>
        <v>0.12776407099981291</v>
      </c>
      <c r="BH9">
        <f>鉄鋼!AS9</f>
        <v>0.87264523302090236</v>
      </c>
      <c r="BI9">
        <f>鉄鋼!AT9</f>
        <v>0.87223592900018709</v>
      </c>
      <c r="BJ9">
        <f>鉄鋼!AU9</f>
        <v>0.30322362491878052</v>
      </c>
      <c r="BK9">
        <f>鉄鋼!AV9</f>
        <v>0.30280870937216431</v>
      </c>
      <c r="BL9">
        <f>鉄鋼!AW9</f>
        <v>0.69677637508121948</v>
      </c>
      <c r="BM9">
        <f>鉄鋼!AX9</f>
        <v>0.69719129062783569</v>
      </c>
      <c r="BO9">
        <f>パルプ紙!AM9</f>
        <v>0.27803193406093218</v>
      </c>
      <c r="BP9">
        <f>パルプ紙!AN9</f>
        <v>0.24061981191164972</v>
      </c>
      <c r="BQ9">
        <f>パルプ紙!AO9</f>
        <v>0.72196806593906782</v>
      </c>
      <c r="BR9">
        <f>パルプ紙!AP9</f>
        <v>0.75938018808835028</v>
      </c>
      <c r="BS9">
        <f>パルプ紙!AQ9</f>
        <v>0</v>
      </c>
      <c r="BT9">
        <f>パルプ紙!AR9</f>
        <v>0</v>
      </c>
      <c r="BU9">
        <f>パルプ紙!AS9</f>
        <v>0</v>
      </c>
      <c r="BV9">
        <f>パルプ紙!AT9</f>
        <v>0</v>
      </c>
      <c r="BW9">
        <f>パルプ紙!AU9</f>
        <v>0.67189178868164823</v>
      </c>
      <c r="BX9">
        <f>パルプ紙!AV9</f>
        <v>0.6749759887017952</v>
      </c>
      <c r="BY9">
        <f>パルプ紙!AW9</f>
        <v>0.32810821131835172</v>
      </c>
      <c r="BZ9">
        <f>パルプ紙!AX9</f>
        <v>0.3250240112982048</v>
      </c>
      <c r="CB9">
        <f>非鉄金属!AM9</f>
        <v>0.19893439112659139</v>
      </c>
      <c r="CC9">
        <f>非鉄金属!AN9</f>
        <v>0.18645983842187774</v>
      </c>
      <c r="CD9">
        <f>非鉄金属!AO9</f>
        <v>0.80106560887340861</v>
      </c>
      <c r="CE9">
        <f>非鉄金属!AP9</f>
        <v>0.81354016157812226</v>
      </c>
      <c r="CF9">
        <f>非鉄金属!AQ9</f>
        <v>0.81667088437636448</v>
      </c>
      <c r="CG9">
        <f>非鉄金属!AR9</f>
        <v>0.77668697459508607</v>
      </c>
      <c r="CH9">
        <f>非鉄金属!AS9</f>
        <v>0.18332911562363555</v>
      </c>
      <c r="CI9">
        <f>非鉄金属!AT9</f>
        <v>0.22331302540491393</v>
      </c>
      <c r="CJ9">
        <f>非鉄金属!AU9</f>
        <v>0.22470942518318027</v>
      </c>
      <c r="CK9">
        <f>非鉄金属!AV9</f>
        <v>0.21681703439692412</v>
      </c>
      <c r="CL9">
        <f>非鉄金属!AW9</f>
        <v>0.77529057481681973</v>
      </c>
      <c r="CM9">
        <f>非鉄金属!AX9</f>
        <v>0.78318296560307588</v>
      </c>
      <c r="CO9">
        <f>窯業･土石製品!AM9</f>
        <v>8.8384106851500888E-2</v>
      </c>
      <c r="CP9">
        <f>窯業･土石製品!AN9</f>
        <v>8.6226867268522911E-2</v>
      </c>
      <c r="CQ9">
        <f>窯業･土石製品!AO9</f>
        <v>0.91161589314849911</v>
      </c>
      <c r="CR9">
        <f>窯業･土石製品!AP9</f>
        <v>0.91377313273147709</v>
      </c>
      <c r="CS9">
        <f>窯業･土石製品!AQ9</f>
        <v>0.45593371733616517</v>
      </c>
      <c r="CT9">
        <f>窯業･土石製品!AR9</f>
        <v>0.46748476236209202</v>
      </c>
      <c r="CU9">
        <f>窯業･土石製品!AS9</f>
        <v>0.54406628266383483</v>
      </c>
      <c r="CV9">
        <f>窯業･土石製品!AT9</f>
        <v>0.53251523763790798</v>
      </c>
      <c r="CW9">
        <f>窯業･土石製品!AU9</f>
        <v>0.28420167750243175</v>
      </c>
      <c r="CX9">
        <f>窯業･土石製品!AV9</f>
        <v>0.28396762482619697</v>
      </c>
      <c r="CY9">
        <f>窯業･土石製品!AW9</f>
        <v>0.71579832249756825</v>
      </c>
      <c r="CZ9">
        <f>窯業･土石製品!AX9</f>
        <v>0.71603237517380303</v>
      </c>
      <c r="DB9">
        <f>他製造!AM9</f>
        <v>0.21209593339759247</v>
      </c>
      <c r="DC9">
        <f>他製造!AN9</f>
        <v>0.21719862684878488</v>
      </c>
      <c r="DD9">
        <f>他製造!AO9</f>
        <v>0.78790406660240753</v>
      </c>
      <c r="DE9">
        <f>他製造!AP9</f>
        <v>0.78280137315121512</v>
      </c>
      <c r="DF9">
        <f>他製造!AQ9</f>
        <v>0.99592723064882038</v>
      </c>
      <c r="DG9">
        <f>他製造!AR9</f>
        <v>0.9955430428131925</v>
      </c>
      <c r="DH9">
        <f>他製造!AS9</f>
        <v>4.0727693511796101E-3</v>
      </c>
      <c r="DI9">
        <f>他製造!AT9</f>
        <v>4.4569571868074533E-3</v>
      </c>
      <c r="DJ9">
        <f>他製造!AU9</f>
        <v>0.23964448030963448</v>
      </c>
      <c r="DK9">
        <f>他製造!AV9</f>
        <v>0.25594840708778233</v>
      </c>
      <c r="DL9">
        <f>他製造!AW9</f>
        <v>0.76035551969036552</v>
      </c>
      <c r="DM9">
        <f>他製造!AX9</f>
        <v>0.74405159291221767</v>
      </c>
      <c r="DO9">
        <f>他産業!AM9</f>
        <v>7.7554064152628444E-3</v>
      </c>
      <c r="DP9">
        <f>他産業!AN9</f>
        <v>8.5378311466423051E-3</v>
      </c>
      <c r="DQ9">
        <f>他産業!AO9</f>
        <v>0.99224459358473716</v>
      </c>
      <c r="DR9">
        <f>他産業!AP9</f>
        <v>0.99146216885335769</v>
      </c>
      <c r="DS9">
        <f>他産業!AQ9</f>
        <v>0.99697508179150229</v>
      </c>
      <c r="DT9">
        <f>他産業!AR9</f>
        <v>0.99766884305924808</v>
      </c>
      <c r="DU9">
        <f>他産業!AS9</f>
        <v>3.0249182084976646E-3</v>
      </c>
      <c r="DV9">
        <f>他産業!AT9</f>
        <v>2.331156940751943E-3</v>
      </c>
      <c r="DW9">
        <f>他産業!AU9</f>
        <v>2.2689687173455986E-2</v>
      </c>
      <c r="DX9">
        <f>他産業!AV9</f>
        <v>2.3792760672425528E-2</v>
      </c>
      <c r="DY9">
        <f>他産業!AW9</f>
        <v>0.97731031282654401</v>
      </c>
      <c r="DZ9">
        <f>他産業!AX9</f>
        <v>0.97620723932757447</v>
      </c>
      <c r="EB9">
        <f>家庭!AE9</f>
        <v>0.35486770868000472</v>
      </c>
      <c r="EC9">
        <f>家庭!AF9</f>
        <v>0.36369427448426206</v>
      </c>
      <c r="ED9">
        <f>家庭!AG9</f>
        <v>0.64513229131999528</v>
      </c>
      <c r="EE9">
        <f>家庭!AH9</f>
        <v>0.63630572551573794</v>
      </c>
      <c r="EF9">
        <f>家庭!AI9</f>
        <v>0.57865274387602084</v>
      </c>
      <c r="EG9">
        <f>家庭!AJ9</f>
        <v>0.57330947945177768</v>
      </c>
      <c r="EH9">
        <f>家庭!AK9</f>
        <v>0.42134725612397916</v>
      </c>
      <c r="EI9">
        <f>家庭!AL9</f>
        <v>0.42669052054822237</v>
      </c>
      <c r="EK9">
        <f>業務!AE9</f>
        <v>0.12637643994955994</v>
      </c>
      <c r="EL9">
        <f>業務!AF9</f>
        <v>0.12136688867560241</v>
      </c>
      <c r="EM9">
        <f>業務!AG9</f>
        <v>0.87362356005044006</v>
      </c>
      <c r="EN9">
        <f>業務!AH9</f>
        <v>0.87863311132439759</v>
      </c>
      <c r="EO9">
        <f>業務!AI9</f>
        <v>0.60466301293817137</v>
      </c>
      <c r="EP9">
        <f>業務!AJ9</f>
        <v>0.61848180117605778</v>
      </c>
      <c r="EQ9">
        <f>業務!AK9</f>
        <v>0.39533698706182868</v>
      </c>
      <c r="ER9">
        <f>業務!AL9</f>
        <v>0.38151819882394228</v>
      </c>
      <c r="ET9">
        <f>旅客!Z9</f>
        <v>0.96974159739691101</v>
      </c>
      <c r="EU9">
        <f>旅客!AA9</f>
        <v>0.96919787329800666</v>
      </c>
      <c r="EV9">
        <f>旅客!AB9</f>
        <v>3.0258402603088989E-2</v>
      </c>
      <c r="EW9">
        <f>旅客!AC9</f>
        <v>3.0802126701993289E-2</v>
      </c>
    </row>
    <row r="10" spans="1:153" ht="13.6" x14ac:dyDescent="0.15">
      <c r="A10">
        <v>1997</v>
      </c>
      <c r="B10">
        <f>化学!AM10</f>
        <v>2.2489578863381099E-2</v>
      </c>
      <c r="C10">
        <f>化学!AO10</f>
        <v>0.9775104211366189</v>
      </c>
      <c r="D10">
        <f>化学!AQ10</f>
        <v>0.97212456338757647</v>
      </c>
      <c r="E10">
        <f>化学!AS10</f>
        <v>2.7875436612423511E-2</v>
      </c>
      <c r="F10">
        <f>化学!AU10</f>
        <v>0.55334666991667092</v>
      </c>
      <c r="G10">
        <f>化学!AW10</f>
        <v>0.44665333008332908</v>
      </c>
      <c r="H10">
        <f>化学!AN10</f>
        <v>2.1778808658519777E-2</v>
      </c>
      <c r="I10">
        <f>化学!AP10</f>
        <v>0.97822119134148022</v>
      </c>
      <c r="J10">
        <f>化学!AR10</f>
        <v>0.97052399634180397</v>
      </c>
      <c r="K10">
        <f>化学!AT10</f>
        <v>2.9476003658196071E-2</v>
      </c>
      <c r="L10">
        <f>化学!AV10</f>
        <v>0.55397511313825087</v>
      </c>
      <c r="M10">
        <f>化学!AX10</f>
        <v>0.44602488686174918</v>
      </c>
      <c r="O10">
        <f>食料!AM10</f>
        <v>0.24457310950438194</v>
      </c>
      <c r="P10">
        <f>食料!AN10</f>
        <v>0.23841461799389574</v>
      </c>
      <c r="Q10">
        <f>食料!AO10</f>
        <v>0.75542689049561806</v>
      </c>
      <c r="R10">
        <f>食料!AP10</f>
        <v>0.76158538200610426</v>
      </c>
      <c r="S10">
        <f>食料!AQ10</f>
        <v>0.99923447647541408</v>
      </c>
      <c r="T10">
        <f>食料!AR10</f>
        <v>0.99898557682728406</v>
      </c>
      <c r="U10">
        <f>食料!AS10</f>
        <v>7.6552352458590948E-4</v>
      </c>
      <c r="V10">
        <f>食料!AT10</f>
        <v>1.0144231727158882E-3</v>
      </c>
      <c r="W10">
        <f>食料!AU10</f>
        <v>0.5149111324485216</v>
      </c>
      <c r="X10">
        <f>食料!AV10</f>
        <v>0.51027121932970321</v>
      </c>
      <c r="Y10">
        <f>食料!AW10</f>
        <v>0.48282126420875687</v>
      </c>
      <c r="Z10">
        <f>食料!AX10</f>
        <v>0.49663402615758334</v>
      </c>
      <c r="AB10">
        <f>機械!AM10</f>
        <v>0.31612170671169315</v>
      </c>
      <c r="AC10">
        <f>機械!AN10</f>
        <v>0.29760666942600911</v>
      </c>
      <c r="AD10">
        <f>機械!AO10</f>
        <v>0.68387829328830685</v>
      </c>
      <c r="AE10">
        <f>機械!AP10</f>
        <v>0.70239333057399089</v>
      </c>
      <c r="AF10">
        <f>機械!AQ10</f>
        <v>0.97785109756429744</v>
      </c>
      <c r="AG10">
        <f>機械!AR10</f>
        <v>0.94927912164021588</v>
      </c>
      <c r="AH10">
        <f>機械!AS10</f>
        <v>2.2148902435702521E-2</v>
      </c>
      <c r="AI10">
        <f>機械!AT10</f>
        <v>5.0720878359784095E-2</v>
      </c>
      <c r="AJ10">
        <f>機械!AU10</f>
        <v>0.1635135668958646</v>
      </c>
      <c r="AK10">
        <f>機械!AV10</f>
        <v>0.16810176478560079</v>
      </c>
      <c r="AL10">
        <f>機械!AW10</f>
        <v>0.8364864331041354</v>
      </c>
      <c r="AM10">
        <f>機械!AX10</f>
        <v>0.83189823521439921</v>
      </c>
      <c r="AO10">
        <f>繊維!AM10</f>
        <v>0.13652801621927091</v>
      </c>
      <c r="AP10">
        <f>繊維!AN10</f>
        <v>0.14353829634217086</v>
      </c>
      <c r="AQ10">
        <f>繊維!AO10</f>
        <v>0.86347198378072909</v>
      </c>
      <c r="AR10">
        <f>繊維!AP10</f>
        <v>0.85646170365782914</v>
      </c>
      <c r="AS10">
        <f>繊維!AQ10</f>
        <v>0.9889647888241101</v>
      </c>
      <c r="AT10">
        <f>繊維!AR10</f>
        <v>0.98732238108807391</v>
      </c>
      <c r="AU10">
        <f>繊維!AS10</f>
        <v>1.1035211175889931E-2</v>
      </c>
      <c r="AV10">
        <f>繊維!AT10</f>
        <v>1.2677618911926099E-2</v>
      </c>
      <c r="AW10">
        <f>繊維!AU10</f>
        <v>0.59293659448843838</v>
      </c>
      <c r="AX10">
        <f>繊維!AV10</f>
        <v>0.58745096525164819</v>
      </c>
      <c r="AY10">
        <f>繊維!AW10</f>
        <v>0.40706340551156167</v>
      </c>
      <c r="AZ10">
        <f>繊維!AX10</f>
        <v>0.41254903474835175</v>
      </c>
      <c r="BB10">
        <f>鉄鋼!AM10</f>
        <v>0.30833744303599453</v>
      </c>
      <c r="BC10">
        <f>鉄鋼!AN10</f>
        <v>0.31399959850624481</v>
      </c>
      <c r="BD10">
        <f>鉄鋼!AO10</f>
        <v>0.69166255696400547</v>
      </c>
      <c r="BE10">
        <f>鉄鋼!AP10</f>
        <v>0.68600040149375519</v>
      </c>
      <c r="BF10">
        <f>鉄鋼!AQ10</f>
        <v>0.12587816532437368</v>
      </c>
      <c r="BG10">
        <f>鉄鋼!AR10</f>
        <v>0.12591352762305086</v>
      </c>
      <c r="BH10">
        <f>鉄鋼!AS10</f>
        <v>0.87412183467562632</v>
      </c>
      <c r="BI10">
        <f>鉄鋼!AT10</f>
        <v>0.87408647237694914</v>
      </c>
      <c r="BJ10">
        <f>鉄鋼!AU10</f>
        <v>0.29605039793267351</v>
      </c>
      <c r="BK10">
        <f>鉄鋼!AV10</f>
        <v>0.30210578507200292</v>
      </c>
      <c r="BL10">
        <f>鉄鋼!AW10</f>
        <v>0.70394960206732649</v>
      </c>
      <c r="BM10">
        <f>鉄鋼!AX10</f>
        <v>0.69789421492799708</v>
      </c>
      <c r="BO10">
        <f>パルプ紙!AM10</f>
        <v>0.2857596365811359</v>
      </c>
      <c r="BP10">
        <f>パルプ紙!AN10</f>
        <v>0.26796183395043471</v>
      </c>
      <c r="BQ10">
        <f>パルプ紙!AO10</f>
        <v>0.7142403634188641</v>
      </c>
      <c r="BR10">
        <f>パルプ紙!AP10</f>
        <v>0.73203816604956529</v>
      </c>
      <c r="BS10">
        <f>パルプ紙!AQ10</f>
        <v>0</v>
      </c>
      <c r="BT10">
        <f>パルプ紙!AR10</f>
        <v>0</v>
      </c>
      <c r="BU10">
        <f>パルプ紙!AS10</f>
        <v>0</v>
      </c>
      <c r="BV10">
        <f>パルプ紙!AT10</f>
        <v>0</v>
      </c>
      <c r="BW10">
        <f>パルプ紙!AU10</f>
        <v>0.67138989097144064</v>
      </c>
      <c r="BX10">
        <f>パルプ紙!AV10</f>
        <v>0.67548108169809828</v>
      </c>
      <c r="BY10">
        <f>パルプ紙!AW10</f>
        <v>0.32861010902855931</v>
      </c>
      <c r="BZ10">
        <f>パルプ紙!AX10</f>
        <v>0.32451891830190166</v>
      </c>
      <c r="CB10">
        <f>非鉄金属!AM10</f>
        <v>0.21038309248423182</v>
      </c>
      <c r="CC10">
        <f>非鉄金属!AN10</f>
        <v>0.20848034497164591</v>
      </c>
      <c r="CD10">
        <f>非鉄金属!AO10</f>
        <v>0.78961690751576818</v>
      </c>
      <c r="CE10">
        <f>非鉄金属!AP10</f>
        <v>0.79151965502835409</v>
      </c>
      <c r="CF10">
        <f>非鉄金属!AQ10</f>
        <v>0.82461355421964022</v>
      </c>
      <c r="CG10">
        <f>非鉄金属!AR10</f>
        <v>0.81559354191774713</v>
      </c>
      <c r="CH10">
        <f>非鉄金属!AS10</f>
        <v>0.17538644578035972</v>
      </c>
      <c r="CI10">
        <f>非鉄金属!AT10</f>
        <v>0.18440645808225281</v>
      </c>
      <c r="CJ10">
        <f>非鉄金属!AU10</f>
        <v>0.23519179718231398</v>
      </c>
      <c r="CK10">
        <f>非鉄金属!AV10</f>
        <v>0.22535111162525145</v>
      </c>
      <c r="CL10">
        <f>非鉄金属!AW10</f>
        <v>0.76480820281768602</v>
      </c>
      <c r="CM10">
        <f>非鉄金属!AX10</f>
        <v>0.77464888837474855</v>
      </c>
      <c r="CO10">
        <f>窯業･土石製品!AM10</f>
        <v>9.3634206412861243E-2</v>
      </c>
      <c r="CP10">
        <f>窯業･土石製品!AN10</f>
        <v>9.2832198640889652E-2</v>
      </c>
      <c r="CQ10">
        <f>窯業･土石製品!AO10</f>
        <v>0.90636579358713876</v>
      </c>
      <c r="CR10">
        <f>窯業･土石製品!AP10</f>
        <v>0.90716780135911035</v>
      </c>
      <c r="CS10">
        <f>窯業･土石製品!AQ10</f>
        <v>0.47543100331531241</v>
      </c>
      <c r="CT10">
        <f>窯業･土石製品!AR10</f>
        <v>0.46009650211292119</v>
      </c>
      <c r="CU10">
        <f>窯業･土石製品!AS10</f>
        <v>0.52456899668468759</v>
      </c>
      <c r="CV10">
        <f>窯業･土石製品!AT10</f>
        <v>0.53990349788707881</v>
      </c>
      <c r="CW10">
        <f>窯業･土石製品!AU10</f>
        <v>0.28469246920010771</v>
      </c>
      <c r="CX10">
        <f>窯業･土石製品!AV10</f>
        <v>0.28564223746476392</v>
      </c>
      <c r="CY10">
        <f>窯業･土石製品!AW10</f>
        <v>0.71530753079989229</v>
      </c>
      <c r="CZ10">
        <f>窯業･土石製品!AX10</f>
        <v>0.71435776253523608</v>
      </c>
      <c r="DB10">
        <f>他製造!AM10</f>
        <v>0.23614624595744449</v>
      </c>
      <c r="DC10">
        <f>他製造!AN10</f>
        <v>0.21555261870088671</v>
      </c>
      <c r="DD10">
        <f>他製造!AO10</f>
        <v>0.76385375404255551</v>
      </c>
      <c r="DE10">
        <f>他製造!AP10</f>
        <v>0.78444738129911329</v>
      </c>
      <c r="DF10">
        <f>他製造!AQ10</f>
        <v>0.99643374500058979</v>
      </c>
      <c r="DG10">
        <f>他製造!AR10</f>
        <v>0.99564583623580261</v>
      </c>
      <c r="DH10">
        <f>他製造!AS10</f>
        <v>3.5662549994102174E-3</v>
      </c>
      <c r="DI10">
        <f>他製造!AT10</f>
        <v>4.3541637641973394E-3</v>
      </c>
      <c r="DJ10">
        <f>他製造!AU10</f>
        <v>0.24356548826118607</v>
      </c>
      <c r="DK10">
        <f>他製造!AV10</f>
        <v>0.23790886449274429</v>
      </c>
      <c r="DL10">
        <f>他製造!AW10</f>
        <v>0.75643451173881393</v>
      </c>
      <c r="DM10">
        <f>他製造!AX10</f>
        <v>0.76209113550725571</v>
      </c>
      <c r="DO10">
        <f>他産業!AM10</f>
        <v>8.4582612770830456E-3</v>
      </c>
      <c r="DP10">
        <f>他産業!AN10</f>
        <v>7.8753472819843573E-3</v>
      </c>
      <c r="DQ10">
        <f>他産業!AO10</f>
        <v>0.99154173872291695</v>
      </c>
      <c r="DR10">
        <f>他産業!AP10</f>
        <v>0.99212465271801564</v>
      </c>
      <c r="DS10">
        <f>他産業!AQ10</f>
        <v>0.99707800484346509</v>
      </c>
      <c r="DT10">
        <f>他産業!AR10</f>
        <v>0.9973609481000234</v>
      </c>
      <c r="DU10">
        <f>他産業!AS10</f>
        <v>2.9219951565348937E-3</v>
      </c>
      <c r="DV10">
        <f>他産業!AT10</f>
        <v>2.639051899976601E-3</v>
      </c>
      <c r="DW10">
        <f>他産業!AU10</f>
        <v>2.235706789945513E-2</v>
      </c>
      <c r="DX10">
        <f>他産業!AV10</f>
        <v>2.3193850212603673E-2</v>
      </c>
      <c r="DY10">
        <f>他産業!AW10</f>
        <v>0.97764293210054487</v>
      </c>
      <c r="DZ10">
        <f>他産業!AX10</f>
        <v>0.97680614978739633</v>
      </c>
      <c r="EB10">
        <f>家庭!AE10</f>
        <v>0.36542522130210209</v>
      </c>
      <c r="EC10">
        <f>家庭!AF10</f>
        <v>0.35743596305613268</v>
      </c>
      <c r="ED10">
        <f>家庭!AG10</f>
        <v>0.63457477869789791</v>
      </c>
      <c r="EE10">
        <f>家庭!AH10</f>
        <v>0.64256403694386732</v>
      </c>
      <c r="EF10">
        <f>家庭!AI10</f>
        <v>0.56596071018038341</v>
      </c>
      <c r="EG10">
        <f>家庭!AJ10</f>
        <v>0.5710330824680685</v>
      </c>
      <c r="EH10">
        <f>家庭!AK10</f>
        <v>0.43403928981961654</v>
      </c>
      <c r="EI10">
        <f>家庭!AL10</f>
        <v>0.42896691753193145</v>
      </c>
      <c r="EK10">
        <f>業務!AE10</f>
        <v>0.14228984210210316</v>
      </c>
      <c r="EL10">
        <f>業務!AF10</f>
        <v>0.14343391748575829</v>
      </c>
      <c r="EM10">
        <f>業務!AG10</f>
        <v>0.85771015789789684</v>
      </c>
      <c r="EN10">
        <f>業務!AH10</f>
        <v>0.85656608251424171</v>
      </c>
      <c r="EO10">
        <f>業務!AI10</f>
        <v>0.60490227419118625</v>
      </c>
      <c r="EP10">
        <f>業務!AJ10</f>
        <v>0.60074587711165395</v>
      </c>
      <c r="EQ10">
        <f>業務!AK10</f>
        <v>0.3950977258088138</v>
      </c>
      <c r="ER10">
        <f>業務!AL10</f>
        <v>0.39925412288834605</v>
      </c>
      <c r="ET10">
        <f>旅客!Z10</f>
        <v>0.97064856956201495</v>
      </c>
      <c r="EU10">
        <f>旅客!AA10</f>
        <v>0.97013211882665451</v>
      </c>
      <c r="EV10">
        <f>旅客!AB10</f>
        <v>2.9351430437985045E-2</v>
      </c>
      <c r="EW10">
        <f>旅客!AC10</f>
        <v>2.9867881173345458E-2</v>
      </c>
    </row>
    <row r="11" spans="1:153" ht="13.6" x14ac:dyDescent="0.15">
      <c r="A11">
        <v>1998</v>
      </c>
      <c r="B11">
        <f>化学!AM11</f>
        <v>2.1762641025326657E-2</v>
      </c>
      <c r="C11">
        <f>化学!AO11</f>
        <v>0.97823735897467334</v>
      </c>
      <c r="D11">
        <f>化学!AQ11</f>
        <v>0.96792483613278679</v>
      </c>
      <c r="E11">
        <f>化学!AS11</f>
        <v>3.2075163867213208E-2</v>
      </c>
      <c r="F11">
        <f>化学!AU11</f>
        <v>0.62123876400823574</v>
      </c>
      <c r="G11">
        <f>化学!AW11</f>
        <v>0.3787612359917642</v>
      </c>
      <c r="H11">
        <f>化学!AN11</f>
        <v>2.196280569241249E-2</v>
      </c>
      <c r="I11">
        <f>化学!AP11</f>
        <v>0.97803719430758751</v>
      </c>
      <c r="J11">
        <f>化学!AR11</f>
        <v>0.97097286455519494</v>
      </c>
      <c r="K11">
        <f>化学!AT11</f>
        <v>2.902713544480506E-2</v>
      </c>
      <c r="L11">
        <f>化学!AV11</f>
        <v>0.56307981083277037</v>
      </c>
      <c r="M11">
        <f>化学!AX11</f>
        <v>0.43692018916722969</v>
      </c>
      <c r="O11">
        <f>食料!AM11</f>
        <v>0.24359664885055754</v>
      </c>
      <c r="P11">
        <f>食料!AN11</f>
        <v>0.25807538450599743</v>
      </c>
      <c r="Q11">
        <f>食料!AO11</f>
        <v>0.75640335114944246</v>
      </c>
      <c r="R11">
        <f>食料!AP11</f>
        <v>0.74192461549400257</v>
      </c>
      <c r="S11">
        <f>食料!AQ11</f>
        <v>0.99940374058254988</v>
      </c>
      <c r="T11">
        <f>食料!AR11</f>
        <v>0.99912894165788624</v>
      </c>
      <c r="U11">
        <f>食料!AS11</f>
        <v>5.9625941745011985E-4</v>
      </c>
      <c r="V11">
        <f>食料!AT11</f>
        <v>8.7105834211379158E-4</v>
      </c>
      <c r="W11">
        <f>食料!AU11</f>
        <v>0.51717873579124318</v>
      </c>
      <c r="X11">
        <f>食料!AV11</f>
        <v>0.50336597384241666</v>
      </c>
      <c r="Y11">
        <f>食料!AW11</f>
        <v>0.4830144239080334</v>
      </c>
      <c r="Z11">
        <f>食料!AX11</f>
        <v>0.49803299051863725</v>
      </c>
      <c r="AB11">
        <f>機械!AM11</f>
        <v>0.24159390111529089</v>
      </c>
      <c r="AC11">
        <f>機械!AN11</f>
        <v>0.30063007685665488</v>
      </c>
      <c r="AD11">
        <f>機械!AO11</f>
        <v>0.75840609888470911</v>
      </c>
      <c r="AE11">
        <f>機械!AP11</f>
        <v>0.69936992314334512</v>
      </c>
      <c r="AF11">
        <f>機械!AQ11</f>
        <v>0.9763571994370901</v>
      </c>
      <c r="AG11">
        <f>機械!AR11</f>
        <v>0.97680656415028366</v>
      </c>
      <c r="AH11">
        <f>機械!AS11</f>
        <v>2.3642800562909884E-2</v>
      </c>
      <c r="AI11">
        <f>機械!AT11</f>
        <v>2.3193435849716299E-2</v>
      </c>
      <c r="AJ11">
        <f>機械!AU11</f>
        <v>0.17994160989778318</v>
      </c>
      <c r="AK11">
        <f>機械!AV11</f>
        <v>0.16568801171106018</v>
      </c>
      <c r="AL11">
        <f>機械!AW11</f>
        <v>0.82005839010221682</v>
      </c>
      <c r="AM11">
        <f>機械!AX11</f>
        <v>0.83431198828893982</v>
      </c>
      <c r="AO11">
        <f>繊維!AM11</f>
        <v>0.14688502467233977</v>
      </c>
      <c r="AP11">
        <f>繊維!AN11</f>
        <v>0.14429493117969827</v>
      </c>
      <c r="AQ11">
        <f>繊維!AO11</f>
        <v>0.85311497532766023</v>
      </c>
      <c r="AR11">
        <f>繊維!AP11</f>
        <v>0.85570506882030173</v>
      </c>
      <c r="AS11">
        <f>繊維!AQ11</f>
        <v>0.99043153106856396</v>
      </c>
      <c r="AT11">
        <f>繊維!AR11</f>
        <v>0.98945653376664033</v>
      </c>
      <c r="AU11">
        <f>繊維!AS11</f>
        <v>9.5684689314360846E-3</v>
      </c>
      <c r="AV11">
        <f>繊維!AT11</f>
        <v>1.0543466233359666E-2</v>
      </c>
      <c r="AW11">
        <f>繊維!AU11</f>
        <v>0.59532832217670983</v>
      </c>
      <c r="AX11">
        <f>繊維!AV11</f>
        <v>0.58995441854883302</v>
      </c>
      <c r="AY11">
        <f>繊維!AW11</f>
        <v>0.40467167782329022</v>
      </c>
      <c r="AZ11">
        <f>繊維!AX11</f>
        <v>0.41004558145116698</v>
      </c>
      <c r="BB11">
        <f>鉄鋼!AM11</f>
        <v>0.31108935382490444</v>
      </c>
      <c r="BC11">
        <f>鉄鋼!AN11</f>
        <v>0.32478001503529041</v>
      </c>
      <c r="BD11">
        <f>鉄鋼!AO11</f>
        <v>0.68891064617509556</v>
      </c>
      <c r="BE11">
        <f>鉄鋼!AP11</f>
        <v>0.67521998496470959</v>
      </c>
      <c r="BF11">
        <f>鉄鋼!AQ11</f>
        <v>0.12681248494761366</v>
      </c>
      <c r="BG11">
        <f>鉄鋼!AR11</f>
        <v>0.12492847491354342</v>
      </c>
      <c r="BH11">
        <f>鉄鋼!AS11</f>
        <v>0.87318751505238634</v>
      </c>
      <c r="BI11">
        <f>鉄鋼!AT11</f>
        <v>0.87507152508645658</v>
      </c>
      <c r="BJ11">
        <f>鉄鋼!AU11</f>
        <v>0.282816491444837</v>
      </c>
      <c r="BK11">
        <f>鉄鋼!AV11</f>
        <v>0.29689406852532441</v>
      </c>
      <c r="BL11">
        <f>鉄鋼!AW11</f>
        <v>0.717183508555163</v>
      </c>
      <c r="BM11">
        <f>鉄鋼!AX11</f>
        <v>0.70310593147467559</v>
      </c>
      <c r="BO11">
        <f>パルプ紙!AM11</f>
        <v>0.23553206929086734</v>
      </c>
      <c r="BP11">
        <f>パルプ紙!AN11</f>
        <v>0.27329754502625458</v>
      </c>
      <c r="BQ11">
        <f>パルプ紙!AO11</f>
        <v>0.76446793070913266</v>
      </c>
      <c r="BR11">
        <f>パルプ紙!AP11</f>
        <v>0.72670245497374542</v>
      </c>
      <c r="BS11">
        <f>パルプ紙!AQ11</f>
        <v>0</v>
      </c>
      <c r="BT11">
        <f>パルプ紙!AR11</f>
        <v>0</v>
      </c>
      <c r="BU11">
        <f>パルプ紙!AS11</f>
        <v>0</v>
      </c>
      <c r="BV11">
        <f>パルプ紙!AT11</f>
        <v>0</v>
      </c>
      <c r="BW11">
        <f>パルプ紙!AU11</f>
        <v>0.66378927736405524</v>
      </c>
      <c r="BX11">
        <f>パルプ紙!AV11</f>
        <v>0.67266468535438695</v>
      </c>
      <c r="BY11">
        <f>パルプ紙!AW11</f>
        <v>0.33621072263594476</v>
      </c>
      <c r="BZ11">
        <f>パルプ紙!AX11</f>
        <v>0.32733531464561311</v>
      </c>
      <c r="CB11">
        <f>非鉄金属!AM11</f>
        <v>0.21410976041096108</v>
      </c>
      <c r="CC11">
        <f>非鉄金属!AN11</f>
        <v>0.22035621824920248</v>
      </c>
      <c r="CD11">
        <f>非鉄金属!AO11</f>
        <v>0.78589023958903892</v>
      </c>
      <c r="CE11">
        <f>非鉄金属!AP11</f>
        <v>0.77964378175079752</v>
      </c>
      <c r="CF11">
        <f>非鉄金属!AQ11</f>
        <v>0.82210905512596422</v>
      </c>
      <c r="CG11">
        <f>非鉄金属!AR11</f>
        <v>0.82239825542049272</v>
      </c>
      <c r="CH11">
        <f>非鉄金属!AS11</f>
        <v>0.17789094487403578</v>
      </c>
      <c r="CI11">
        <f>非鉄金属!AT11</f>
        <v>0.17760174457950723</v>
      </c>
      <c r="CJ11">
        <f>非鉄金属!AU11</f>
        <v>0.26501792335714747</v>
      </c>
      <c r="CK11">
        <f>非鉄金属!AV11</f>
        <v>0.23480582644404702</v>
      </c>
      <c r="CL11">
        <f>非鉄金属!AW11</f>
        <v>0.73498207664285253</v>
      </c>
      <c r="CM11">
        <f>非鉄金属!AX11</f>
        <v>0.76519417355595298</v>
      </c>
      <c r="CO11">
        <f>窯業･土石製品!AM11</f>
        <v>9.8733385434219278E-2</v>
      </c>
      <c r="CP11">
        <f>窯業･土石製品!AN11</f>
        <v>9.8392890129256116E-2</v>
      </c>
      <c r="CQ11">
        <f>窯業･土石製品!AO11</f>
        <v>0.90126661456578072</v>
      </c>
      <c r="CR11">
        <f>窯業･土石製品!AP11</f>
        <v>0.90160710987074388</v>
      </c>
      <c r="CS11">
        <f>窯業･土石製品!AQ11</f>
        <v>0.49770337101632822</v>
      </c>
      <c r="CT11">
        <f>窯業･土石製品!AR11</f>
        <v>0.47424631996411604</v>
      </c>
      <c r="CU11">
        <f>窯業･土石製品!AS11</f>
        <v>0.50229662898367178</v>
      </c>
      <c r="CV11">
        <f>窯業･土石製品!AT11</f>
        <v>0.52575368003588396</v>
      </c>
      <c r="CW11">
        <f>窯業･土石製品!AU11</f>
        <v>0.27800603137882385</v>
      </c>
      <c r="CX11">
        <f>窯業･土石製品!AV11</f>
        <v>0.2854732971757441</v>
      </c>
      <c r="CY11">
        <f>窯業･土石製品!AW11</f>
        <v>0.72199396862117615</v>
      </c>
      <c r="CZ11">
        <f>窯業･土石製品!AX11</f>
        <v>0.7145267028242559</v>
      </c>
      <c r="DB11">
        <f>他製造!AM11</f>
        <v>0.2450260152668825</v>
      </c>
      <c r="DC11">
        <f>他製造!AN11</f>
        <v>0.23164069777521945</v>
      </c>
      <c r="DD11">
        <f>他製造!AO11</f>
        <v>0.7549739847331175</v>
      </c>
      <c r="DE11">
        <f>他製造!AP11</f>
        <v>0.76835930222478055</v>
      </c>
      <c r="DF11">
        <f>他製造!AQ11</f>
        <v>0.99691969737568931</v>
      </c>
      <c r="DG11">
        <f>他製造!AR11</f>
        <v>0.99617131015251914</v>
      </c>
      <c r="DH11">
        <f>他製造!AS11</f>
        <v>3.0803026243107108E-3</v>
      </c>
      <c r="DI11">
        <f>他製造!AT11</f>
        <v>3.8286898474808716E-3</v>
      </c>
      <c r="DJ11">
        <f>他製造!AU11</f>
        <v>0.24173078992069741</v>
      </c>
      <c r="DK11">
        <f>他製造!AV11</f>
        <v>0.23625110706014085</v>
      </c>
      <c r="DL11">
        <f>他製造!AW11</f>
        <v>0.75826921007930259</v>
      </c>
      <c r="DM11">
        <f>他製造!AX11</f>
        <v>0.76374889293985915</v>
      </c>
      <c r="DO11">
        <f>他産業!AM11</f>
        <v>8.6657805271325161E-3</v>
      </c>
      <c r="DP11">
        <f>他産業!AN11</f>
        <v>8.3954927142144697E-3</v>
      </c>
      <c r="DQ11">
        <f>他産業!AO11</f>
        <v>0.99133421947286748</v>
      </c>
      <c r="DR11">
        <f>他産業!AP11</f>
        <v>0.99160450728578553</v>
      </c>
      <c r="DS11">
        <f>他産業!AQ11</f>
        <v>0.99705968009606438</v>
      </c>
      <c r="DT11">
        <f>他産業!AR11</f>
        <v>0.99744039499512294</v>
      </c>
      <c r="DU11">
        <f>他産業!AS11</f>
        <v>2.9403199039355955E-3</v>
      </c>
      <c r="DV11">
        <f>他産業!AT11</f>
        <v>2.5596050048770393E-3</v>
      </c>
      <c r="DW11">
        <f>他産業!AU11</f>
        <v>2.1760717868819168E-2</v>
      </c>
      <c r="DX11">
        <f>他産業!AV11</f>
        <v>2.3002425486394085E-2</v>
      </c>
      <c r="DY11">
        <f>他産業!AW11</f>
        <v>0.97823928213118083</v>
      </c>
      <c r="DZ11">
        <f>他産業!AX11</f>
        <v>0.97699757451360592</v>
      </c>
      <c r="EB11">
        <f>家庭!AE11</f>
        <v>0.36313592788809856</v>
      </c>
      <c r="EC11">
        <f>家庭!AF11</f>
        <v>0.36805247881322256</v>
      </c>
      <c r="ED11">
        <f>家庭!AG11</f>
        <v>0.63686407211190144</v>
      </c>
      <c r="EE11">
        <f>家庭!AH11</f>
        <v>0.63194752118677744</v>
      </c>
      <c r="EF11">
        <f>家庭!AI11</f>
        <v>0.56073523376008838</v>
      </c>
      <c r="EG11">
        <f>家庭!AJ11</f>
        <v>0.56281087085966131</v>
      </c>
      <c r="EH11">
        <f>家庭!AK11</f>
        <v>0.43926476623991156</v>
      </c>
      <c r="EI11">
        <f>家庭!AL11</f>
        <v>0.43718912914033869</v>
      </c>
      <c r="EK11">
        <f>業務!AE11</f>
        <v>0.14730865507806767</v>
      </c>
      <c r="EL11">
        <f>業務!AF11</f>
        <v>0.15997694462131085</v>
      </c>
      <c r="EM11">
        <f>業務!AG11</f>
        <v>0.85269134492193233</v>
      </c>
      <c r="EN11">
        <f>業務!AH11</f>
        <v>0.84002305537868915</v>
      </c>
      <c r="EO11">
        <f>業務!AI11</f>
        <v>0.5954693936570381</v>
      </c>
      <c r="EP11">
        <f>業務!AJ11</f>
        <v>0.60089435428585625</v>
      </c>
      <c r="EQ11">
        <f>業務!AK11</f>
        <v>0.40453060634296195</v>
      </c>
      <c r="ER11">
        <f>業務!AL11</f>
        <v>0.3991056457141437</v>
      </c>
      <c r="ET11">
        <f>旅客!Z11</f>
        <v>0.97072382694955728</v>
      </c>
      <c r="EU11">
        <f>旅客!AA11</f>
        <v>0.97104057610321104</v>
      </c>
      <c r="EV11">
        <f>旅客!AB11</f>
        <v>2.9276173050442743E-2</v>
      </c>
      <c r="EW11">
        <f>旅客!AC11</f>
        <v>2.8959423896788947E-2</v>
      </c>
    </row>
    <row r="12" spans="1:153" ht="13.6" x14ac:dyDescent="0.15">
      <c r="A12">
        <v>1999</v>
      </c>
      <c r="B12">
        <f>化学!AM12</f>
        <v>2.2498202506740839E-2</v>
      </c>
      <c r="C12">
        <f>化学!AO12</f>
        <v>0.97750179749325916</v>
      </c>
      <c r="D12">
        <f>化学!AQ12</f>
        <v>0.97212601781937269</v>
      </c>
      <c r="E12">
        <f>化学!AS12</f>
        <v>2.7873982180627279E-2</v>
      </c>
      <c r="F12">
        <f>化学!AU12</f>
        <v>0.62574146229709693</v>
      </c>
      <c r="G12">
        <f>化学!AW12</f>
        <v>0.37425853770290302</v>
      </c>
      <c r="H12">
        <f>化学!AN12</f>
        <v>2.2865731549375878E-2</v>
      </c>
      <c r="I12">
        <f>化学!AP12</f>
        <v>0.97713426845062412</v>
      </c>
      <c r="J12">
        <f>化学!AR12</f>
        <v>0.96763470212656388</v>
      </c>
      <c r="K12">
        <f>化学!AT12</f>
        <v>3.2365297873436095E-2</v>
      </c>
      <c r="L12">
        <f>化学!AV12</f>
        <v>0.62409132467721995</v>
      </c>
      <c r="M12">
        <f>化学!AX12</f>
        <v>0.37590867532278005</v>
      </c>
      <c r="O12">
        <f>食料!AM12</f>
        <v>0.24314015845541204</v>
      </c>
      <c r="P12">
        <f>食料!AN12</f>
        <v>0.25709369791960057</v>
      </c>
      <c r="Q12">
        <f>食料!AO12</f>
        <v>0.75685984154458796</v>
      </c>
      <c r="R12">
        <f>食料!AP12</f>
        <v>0.74290630208039943</v>
      </c>
      <c r="S12">
        <f>食料!AQ12</f>
        <v>0.99953648880785118</v>
      </c>
      <c r="T12">
        <f>食料!AR12</f>
        <v>0.99928101384829537</v>
      </c>
      <c r="U12">
        <f>食料!AS12</f>
        <v>4.6351119214880143E-4</v>
      </c>
      <c r="V12">
        <f>食料!AT12</f>
        <v>7.1898615170459129E-4</v>
      </c>
      <c r="W12">
        <f>食料!AU12</f>
        <v>0.5169855760919666</v>
      </c>
      <c r="X12">
        <f>食料!AV12</f>
        <v>0.50196700948136275</v>
      </c>
      <c r="Y12">
        <f>食料!AW12</f>
        <v>0.47620669555513417</v>
      </c>
      <c r="Z12">
        <f>食料!AX12</f>
        <v>0.49086720934862083</v>
      </c>
      <c r="AB12">
        <f>機械!AM12</f>
        <v>0.2390872301699386</v>
      </c>
      <c r="AC12">
        <f>機械!AN12</f>
        <v>0.26478618493244732</v>
      </c>
      <c r="AD12">
        <f>機械!AO12</f>
        <v>0.7609127698300614</v>
      </c>
      <c r="AE12">
        <f>機械!AP12</f>
        <v>0.73521381506755268</v>
      </c>
      <c r="AF12">
        <f>機械!AQ12</f>
        <v>0.97589871350023072</v>
      </c>
      <c r="AG12">
        <f>機械!AR12</f>
        <v>0.97558136574096699</v>
      </c>
      <c r="AH12">
        <f>機械!AS12</f>
        <v>2.4101286499769305E-2</v>
      </c>
      <c r="AI12">
        <f>機械!AT12</f>
        <v>2.441863425903304E-2</v>
      </c>
      <c r="AJ12">
        <f>機械!AU12</f>
        <v>0.18433051487197549</v>
      </c>
      <c r="AK12">
        <f>機械!AV12</f>
        <v>0.17841002683802742</v>
      </c>
      <c r="AL12">
        <f>機械!AW12</f>
        <v>0.81566948512802451</v>
      </c>
      <c r="AM12">
        <f>機械!AX12</f>
        <v>0.82158997316197258</v>
      </c>
      <c r="AO12">
        <f>繊維!AM12</f>
        <v>0.14736644413324407</v>
      </c>
      <c r="AP12">
        <f>繊維!AN12</f>
        <v>0.1555094887214632</v>
      </c>
      <c r="AQ12">
        <f>繊維!AO12</f>
        <v>0.85263355586675593</v>
      </c>
      <c r="AR12">
        <f>繊維!AP12</f>
        <v>0.8444905112785368</v>
      </c>
      <c r="AS12">
        <f>繊維!AQ12</f>
        <v>0.99236831732920039</v>
      </c>
      <c r="AT12">
        <f>繊維!AR12</f>
        <v>0.99061382520821573</v>
      </c>
      <c r="AU12">
        <f>繊維!AS12</f>
        <v>7.6316826707996397E-3</v>
      </c>
      <c r="AV12">
        <f>繊維!AT12</f>
        <v>9.3861747917842291E-3</v>
      </c>
      <c r="AW12">
        <f>繊維!AU12</f>
        <v>0.59425442444368826</v>
      </c>
      <c r="AX12">
        <f>繊維!AV12</f>
        <v>0.58672445436648779</v>
      </c>
      <c r="AY12">
        <f>繊維!AW12</f>
        <v>0.40574557555631174</v>
      </c>
      <c r="AZ12">
        <f>繊維!AX12</f>
        <v>0.41327554563351221</v>
      </c>
      <c r="BB12">
        <f>鉄鋼!AM12</f>
        <v>0.33348412351090218</v>
      </c>
      <c r="BC12">
        <f>鉄鋼!AN12</f>
        <v>0.3275710200066092</v>
      </c>
      <c r="BD12">
        <f>鉄鋼!AO12</f>
        <v>0.66651587648909782</v>
      </c>
      <c r="BE12">
        <f>鉄鋼!AP12</f>
        <v>0.6724289799933908</v>
      </c>
      <c r="BF12">
        <f>鉄鋼!AQ12</f>
        <v>0.12664026072410672</v>
      </c>
      <c r="BG12">
        <f>鉄鋼!AR12</f>
        <v>0.12555213789340125</v>
      </c>
      <c r="BH12">
        <f>鉄鋼!AS12</f>
        <v>0.87335973927589328</v>
      </c>
      <c r="BI12">
        <f>鉄鋼!AT12</f>
        <v>0.87444786210659875</v>
      </c>
      <c r="BJ12">
        <f>鉄鋼!AU12</f>
        <v>0.28594913562445579</v>
      </c>
      <c r="BK12">
        <f>鉄鋼!AV12</f>
        <v>0.28722460337669342</v>
      </c>
      <c r="BL12">
        <f>鉄鋼!AW12</f>
        <v>0.71405086437554421</v>
      </c>
      <c r="BM12">
        <f>鉄鋼!AX12</f>
        <v>0.71277539662330658</v>
      </c>
      <c r="BO12">
        <f>パルプ紙!AM12</f>
        <v>0.24340559610218959</v>
      </c>
      <c r="BP12">
        <f>パルプ紙!AN12</f>
        <v>0.2381311079012296</v>
      </c>
      <c r="BQ12">
        <f>パルプ紙!AO12</f>
        <v>0.75659440389781041</v>
      </c>
      <c r="BR12">
        <f>パルプ紙!AP12</f>
        <v>0.7618688920987704</v>
      </c>
      <c r="BS12">
        <f>パルプ紙!AQ12</f>
        <v>0</v>
      </c>
      <c r="BT12">
        <f>パルプ紙!AR12</f>
        <v>0</v>
      </c>
      <c r="BU12">
        <f>パルプ紙!AS12</f>
        <v>0</v>
      </c>
      <c r="BV12">
        <f>パルプ紙!AT12</f>
        <v>0</v>
      </c>
      <c r="BW12">
        <f>パルプ紙!AU12</f>
        <v>0.66920063280043363</v>
      </c>
      <c r="BX12">
        <f>パルプ紙!AV12</f>
        <v>0.6728747238610715</v>
      </c>
      <c r="BY12">
        <f>パルプ紙!AW12</f>
        <v>0.33079936719956637</v>
      </c>
      <c r="BZ12">
        <f>パルプ紙!AX12</f>
        <v>0.32712527613892856</v>
      </c>
      <c r="CB12">
        <f>非鉄金属!AM12</f>
        <v>0.22360083446286494</v>
      </c>
      <c r="CC12">
        <f>非鉄金属!AN12</f>
        <v>0.22421865662965301</v>
      </c>
      <c r="CD12">
        <f>非鉄金属!AO12</f>
        <v>0.77639916553713506</v>
      </c>
      <c r="CE12">
        <f>非鉄金属!AP12</f>
        <v>0.77578134337034699</v>
      </c>
      <c r="CF12">
        <f>非鉄金属!AQ12</f>
        <v>0.81844584353267591</v>
      </c>
      <c r="CG12">
        <f>非鉄金属!AR12</f>
        <v>0.82024864968299083</v>
      </c>
      <c r="CH12">
        <f>非鉄金属!AS12</f>
        <v>0.18155415646732406</v>
      </c>
      <c r="CI12">
        <f>非鉄金属!AT12</f>
        <v>0.17975135031700915</v>
      </c>
      <c r="CJ12">
        <f>非鉄金属!AU12</f>
        <v>0.29965493341011729</v>
      </c>
      <c r="CK12">
        <f>非鉄金属!AV12</f>
        <v>0.26156306749236347</v>
      </c>
      <c r="CL12">
        <f>非鉄金属!AW12</f>
        <v>0.70034506658988271</v>
      </c>
      <c r="CM12">
        <f>非鉄金属!AX12</f>
        <v>0.73843693250763653</v>
      </c>
      <c r="CO12">
        <f>窯業･土石製品!AM12</f>
        <v>0.1001106220382223</v>
      </c>
      <c r="CP12">
        <f>窯業･土石製品!AN12</f>
        <v>0.1037941211487633</v>
      </c>
      <c r="CQ12">
        <f>窯業･土石製品!AO12</f>
        <v>0.8998893779617777</v>
      </c>
      <c r="CR12">
        <f>窯業･土石製品!AP12</f>
        <v>0.8962058788512367</v>
      </c>
      <c r="CS12">
        <f>窯業･土石製品!AQ12</f>
        <v>0.50443055572917683</v>
      </c>
      <c r="CT12">
        <f>窯業･土石製品!AR12</f>
        <v>0.49039534208491276</v>
      </c>
      <c r="CU12">
        <f>窯業･土石製品!AS12</f>
        <v>0.49556944427082311</v>
      </c>
      <c r="CV12">
        <f>窯業･土石製品!AT12</f>
        <v>0.50960465791508724</v>
      </c>
      <c r="CW12">
        <f>窯業･土石製品!AU12</f>
        <v>0.2785145042968411</v>
      </c>
      <c r="CX12">
        <f>窯業･土石製品!AV12</f>
        <v>0.2734693388505578</v>
      </c>
      <c r="CY12">
        <f>窯業･土石製品!AW12</f>
        <v>0.7214854957031589</v>
      </c>
      <c r="CZ12">
        <f>窯業･土石製品!AX12</f>
        <v>0.7265306611494422</v>
      </c>
      <c r="DB12">
        <f>他製造!AM12</f>
        <v>0.25513967483210331</v>
      </c>
      <c r="DC12">
        <f>他製造!AN12</f>
        <v>0.25674713642628488</v>
      </c>
      <c r="DD12">
        <f>他製造!AO12</f>
        <v>0.74486032516789669</v>
      </c>
      <c r="DE12">
        <f>他製造!AP12</f>
        <v>0.74325286357371512</v>
      </c>
      <c r="DF12">
        <f>他製造!AQ12</f>
        <v>0.99726217729263122</v>
      </c>
      <c r="DG12">
        <f>他製造!AR12</f>
        <v>0.99667768673418167</v>
      </c>
      <c r="DH12">
        <f>他製造!AS12</f>
        <v>2.7378227073687963E-3</v>
      </c>
      <c r="DI12">
        <f>他製造!AT12</f>
        <v>3.3223132658183568E-3</v>
      </c>
      <c r="DJ12">
        <f>他製造!AU12</f>
        <v>0.24301518620477824</v>
      </c>
      <c r="DK12">
        <f>他製造!AV12</f>
        <v>0.24426387548831363</v>
      </c>
      <c r="DL12">
        <f>他製造!AW12</f>
        <v>0.75698481379522176</v>
      </c>
      <c r="DM12">
        <f>他製造!AX12</f>
        <v>0.75573612451168637</v>
      </c>
      <c r="DO12">
        <f>他産業!AM12</f>
        <v>8.9154603238353891E-3</v>
      </c>
      <c r="DP12">
        <f>他産業!AN12</f>
        <v>9.1096313333606238E-3</v>
      </c>
      <c r="DQ12">
        <f>他産業!AO12</f>
        <v>0.99108453967616461</v>
      </c>
      <c r="DR12">
        <f>他産業!AP12</f>
        <v>0.99089036866663938</v>
      </c>
      <c r="DS12">
        <f>他産業!AQ12</f>
        <v>0.99701916612924624</v>
      </c>
      <c r="DT12">
        <f>他産業!AR12</f>
        <v>0.99742622650926405</v>
      </c>
      <c r="DU12">
        <f>他産業!AS12</f>
        <v>2.980833870753746E-3</v>
      </c>
      <c r="DV12">
        <f>他産業!AT12</f>
        <v>2.5737734907359E-3</v>
      </c>
      <c r="DW12">
        <f>他産業!AU12</f>
        <v>2.1455386277801858E-2</v>
      </c>
      <c r="DX12">
        <f>他産業!AV12</f>
        <v>2.265613342124928E-2</v>
      </c>
      <c r="DY12">
        <f>他産業!AW12</f>
        <v>0.97854461372219814</v>
      </c>
      <c r="DZ12">
        <f>他産業!AX12</f>
        <v>0.97734386657875072</v>
      </c>
      <c r="EB12">
        <f>家庭!AE12</f>
        <v>0.36239104439573488</v>
      </c>
      <c r="EC12">
        <f>家庭!AF12</f>
        <v>0.36575057831462321</v>
      </c>
      <c r="ED12">
        <f>家庭!AG12</f>
        <v>0.63760895560426512</v>
      </c>
      <c r="EE12">
        <f>家庭!AH12</f>
        <v>0.63424942168537679</v>
      </c>
      <c r="EF12">
        <f>家庭!AI12</f>
        <v>0.56170152929126682</v>
      </c>
      <c r="EG12">
        <f>家庭!AJ12</f>
        <v>0.55805375818332126</v>
      </c>
      <c r="EH12">
        <f>家庭!AK12</f>
        <v>0.43829847070873318</v>
      </c>
      <c r="EI12">
        <f>家庭!AL12</f>
        <v>0.44194624181667874</v>
      </c>
      <c r="EK12">
        <f>業務!AE12</f>
        <v>0.1513015847522865</v>
      </c>
      <c r="EL12">
        <f>業務!AF12</f>
        <v>0.1589589825751393</v>
      </c>
      <c r="EM12">
        <f>業務!AG12</f>
        <v>0.8486984152477135</v>
      </c>
      <c r="EN12">
        <f>業務!AH12</f>
        <v>0.8410410174248607</v>
      </c>
      <c r="EO12">
        <f>業務!AI12</f>
        <v>0.59845367910217706</v>
      </c>
      <c r="EP12">
        <f>業務!AJ12</f>
        <v>0.58934101704096098</v>
      </c>
      <c r="EQ12">
        <f>業務!AK12</f>
        <v>0.40154632089782294</v>
      </c>
      <c r="ER12">
        <f>業務!AL12</f>
        <v>0.41065898295903902</v>
      </c>
      <c r="ET12">
        <f>旅客!Z12</f>
        <v>0.9716147612326349</v>
      </c>
      <c r="EU12">
        <f>旅客!AA12</f>
        <v>0.97105823202705366</v>
      </c>
      <c r="EV12">
        <f>旅客!AB12</f>
        <v>2.8385238767365116E-2</v>
      </c>
      <c r="EW12">
        <f>旅客!AC12</f>
        <v>2.8941767972946352E-2</v>
      </c>
    </row>
    <row r="13" spans="1:153" ht="13.6" x14ac:dyDescent="0.15">
      <c r="A13">
        <v>2000</v>
      </c>
      <c r="B13">
        <f>化学!AM13</f>
        <v>2.4515312087753371E-2</v>
      </c>
      <c r="C13">
        <f>化学!AO13</f>
        <v>0.97548468791224663</v>
      </c>
      <c r="D13">
        <f>化学!AQ13</f>
        <v>0.97471320172016307</v>
      </c>
      <c r="E13">
        <f>化学!AS13</f>
        <v>2.5286798279836913E-2</v>
      </c>
      <c r="F13">
        <f>化学!AU13</f>
        <v>0.62651315357140502</v>
      </c>
      <c r="G13">
        <f>化学!AW13</f>
        <v>0.37348684642859492</v>
      </c>
      <c r="H13">
        <f>化学!AN13</f>
        <v>2.375283523142413E-2</v>
      </c>
      <c r="I13">
        <f>化学!AP13</f>
        <v>0.97624716476857587</v>
      </c>
      <c r="J13">
        <f>化学!AR13</f>
        <v>0.9709740388476088</v>
      </c>
      <c r="K13">
        <f>化学!AT13</f>
        <v>2.9025961152391196E-2</v>
      </c>
      <c r="L13">
        <f>化学!AV13</f>
        <v>0.62814416465118783</v>
      </c>
      <c r="M13">
        <f>化学!AX13</f>
        <v>0.37185583534881222</v>
      </c>
      <c r="O13">
        <f>食料!AM13</f>
        <v>0.25159521379368077</v>
      </c>
      <c r="P13">
        <f>食料!AN13</f>
        <v>0.25663469027990571</v>
      </c>
      <c r="Q13">
        <f>食料!AO13</f>
        <v>0.74840478620631923</v>
      </c>
      <c r="R13">
        <f>食料!AP13</f>
        <v>0.74336530972009429</v>
      </c>
      <c r="S13">
        <f>食料!AQ13</f>
        <v>0.99962003840688851</v>
      </c>
      <c r="T13">
        <f>食料!AR13</f>
        <v>0.9994074284703347</v>
      </c>
      <c r="U13">
        <f>食料!AS13</f>
        <v>3.7996159311152648E-4</v>
      </c>
      <c r="V13">
        <f>食料!AT13</f>
        <v>5.9257152966526853E-4</v>
      </c>
      <c r="W13">
        <f>食料!AU13</f>
        <v>0.52379330444486583</v>
      </c>
      <c r="X13">
        <f>食料!AV13</f>
        <v>0.50913279065137917</v>
      </c>
      <c r="Y13">
        <f>食料!AW13</f>
        <v>0.47913096068772415</v>
      </c>
      <c r="Z13">
        <f>食料!AX13</f>
        <v>0.48905656122757818</v>
      </c>
      <c r="AB13">
        <f>機械!AM13</f>
        <v>0.24275344295164425</v>
      </c>
      <c r="AC13">
        <f>機械!AN13</f>
        <v>0.26955650083613647</v>
      </c>
      <c r="AD13">
        <f>機械!AO13</f>
        <v>0.75724655704835575</v>
      </c>
      <c r="AE13">
        <f>機械!AP13</f>
        <v>0.73044349916386353</v>
      </c>
      <c r="AF13">
        <f>機械!AQ13</f>
        <v>0.97446996466071789</v>
      </c>
      <c r="AG13">
        <f>機械!AR13</f>
        <v>0.97520859507464353</v>
      </c>
      <c r="AH13">
        <f>機械!AS13</f>
        <v>2.5530035339282085E-2</v>
      </c>
      <c r="AI13">
        <f>機械!AT13</f>
        <v>2.4791404925356447E-2</v>
      </c>
      <c r="AJ13">
        <f>機械!AU13</f>
        <v>0.17531171488848662</v>
      </c>
      <c r="AK13">
        <f>機械!AV13</f>
        <v>0.18177328231342416</v>
      </c>
      <c r="AL13">
        <f>機械!AW13</f>
        <v>0.82468828511151338</v>
      </c>
      <c r="AM13">
        <f>機械!AX13</f>
        <v>0.81822671768657584</v>
      </c>
      <c r="AO13">
        <f>繊維!AM13</f>
        <v>0.15220776499072719</v>
      </c>
      <c r="AP13">
        <f>繊維!AN13</f>
        <v>0.15603092116617912</v>
      </c>
      <c r="AQ13">
        <f>繊維!AO13</f>
        <v>0.84779223500927281</v>
      </c>
      <c r="AR13">
        <f>繊維!AP13</f>
        <v>0.84396907883382088</v>
      </c>
      <c r="AS13">
        <f>繊維!AQ13</f>
        <v>0.99375756777889634</v>
      </c>
      <c r="AT13">
        <f>繊維!AR13</f>
        <v>0.99219377617603022</v>
      </c>
      <c r="AU13">
        <f>繊維!AS13</f>
        <v>6.2424322211036103E-3</v>
      </c>
      <c r="AV13">
        <f>繊維!AT13</f>
        <v>7.8062238239697849E-3</v>
      </c>
      <c r="AW13">
        <f>繊維!AU13</f>
        <v>0.58916400790488788</v>
      </c>
      <c r="AX13">
        <f>繊維!AV13</f>
        <v>0.59041899874073378</v>
      </c>
      <c r="AY13">
        <f>繊維!AW13</f>
        <v>0.41083599209511207</v>
      </c>
      <c r="AZ13">
        <f>繊維!AX13</f>
        <v>0.40958100125926616</v>
      </c>
      <c r="BB13">
        <f>鉄鋼!AM13</f>
        <v>0.34917276165937006</v>
      </c>
      <c r="BC13">
        <f>鉄鋼!AN13</f>
        <v>0.3502344568331619</v>
      </c>
      <c r="BD13">
        <f>鉄鋼!AO13</f>
        <v>0.65082723834062994</v>
      </c>
      <c r="BE13">
        <f>鉄鋼!AP13</f>
        <v>0.6497655431668381</v>
      </c>
      <c r="BF13">
        <f>鉄鋼!AQ13</f>
        <v>0.12242925001092442</v>
      </c>
      <c r="BG13">
        <f>鉄鋼!AR13</f>
        <v>0.12543727376769276</v>
      </c>
      <c r="BH13">
        <f>鉄鋼!AS13</f>
        <v>0.87757074998907558</v>
      </c>
      <c r="BI13">
        <f>鉄鋼!AT13</f>
        <v>0.87456272623230724</v>
      </c>
      <c r="BJ13">
        <f>鉄鋼!AU13</f>
        <v>0.29548507166208571</v>
      </c>
      <c r="BK13">
        <f>鉄鋼!AV13</f>
        <v>0.28952026370129047</v>
      </c>
      <c r="BL13">
        <f>鉄鋼!AW13</f>
        <v>0.70451492833791429</v>
      </c>
      <c r="BM13">
        <f>鉄鋼!AX13</f>
        <v>0.71047973629870953</v>
      </c>
      <c r="BO13">
        <f>パルプ紙!AM13</f>
        <v>0.25222604999106368</v>
      </c>
      <c r="BP13">
        <f>パルプ紙!AN13</f>
        <v>0.24372966846363187</v>
      </c>
      <c r="BQ13">
        <f>パルプ紙!AO13</f>
        <v>0.74777395000893632</v>
      </c>
      <c r="BR13">
        <f>パルプ紙!AP13</f>
        <v>0.75627033153636813</v>
      </c>
      <c r="BS13">
        <f>パルプ紙!AQ13</f>
        <v>0</v>
      </c>
      <c r="BT13">
        <f>パルプ紙!AR13</f>
        <v>0</v>
      </c>
      <c r="BU13">
        <f>パルプ紙!AS13</f>
        <v>0</v>
      </c>
      <c r="BV13">
        <f>パルプ紙!AT13</f>
        <v>0</v>
      </c>
      <c r="BW13">
        <f>パルプ紙!AU13</f>
        <v>0.67201792854384701</v>
      </c>
      <c r="BX13">
        <f>パルプ紙!AV13</f>
        <v>0.67274476177597797</v>
      </c>
      <c r="BY13">
        <f>パルプ紙!AW13</f>
        <v>0.32798207145615293</v>
      </c>
      <c r="BZ13">
        <f>パルプ紙!AX13</f>
        <v>0.32725523822402203</v>
      </c>
      <c r="CB13">
        <f>非鉄金属!AM13</f>
        <v>0.24415687429186017</v>
      </c>
      <c r="CC13">
        <f>非鉄金属!AN13</f>
        <v>0.23404820267001314</v>
      </c>
      <c r="CD13">
        <f>非鉄金属!AO13</f>
        <v>0.75584312570813983</v>
      </c>
      <c r="CE13">
        <f>非鉄金属!AP13</f>
        <v>0.76595179732998686</v>
      </c>
      <c r="CF13">
        <f>非鉄金属!AQ13</f>
        <v>0.82023737159552634</v>
      </c>
      <c r="CG13">
        <f>非鉄金属!AR13</f>
        <v>0.81711108237739893</v>
      </c>
      <c r="CH13">
        <f>非鉄金属!AS13</f>
        <v>0.17976262840447368</v>
      </c>
      <c r="CI13">
        <f>非鉄金属!AT13</f>
        <v>0.18288891762260107</v>
      </c>
      <c r="CJ13">
        <f>非鉄金属!AU13</f>
        <v>0.2932117039949107</v>
      </c>
      <c r="CK13">
        <f>非鉄金属!AV13</f>
        <v>0.29243396646471032</v>
      </c>
      <c r="CL13">
        <f>非鉄金属!AW13</f>
        <v>0.7067882960050893</v>
      </c>
      <c r="CM13">
        <f>非鉄金属!AX13</f>
        <v>0.70756603353528968</v>
      </c>
      <c r="CO13">
        <f>窯業･土石製品!AM13</f>
        <v>0.11206361536227694</v>
      </c>
      <c r="CP13">
        <f>窯業･土石製品!AN13</f>
        <v>0.10525297124171851</v>
      </c>
      <c r="CQ13">
        <f>窯業･土石製品!AO13</f>
        <v>0.88793638463772306</v>
      </c>
      <c r="CR13">
        <f>窯業･土石製品!AP13</f>
        <v>0.89474702875828149</v>
      </c>
      <c r="CS13">
        <f>窯業･土石製品!AQ13</f>
        <v>0.47925957640255912</v>
      </c>
      <c r="CT13">
        <f>窯業･土石製品!AR13</f>
        <v>0.49527427351897013</v>
      </c>
      <c r="CU13">
        <f>窯業･土石製品!AS13</f>
        <v>0.52074042359744088</v>
      </c>
      <c r="CV13">
        <f>窯業･土石製品!AT13</f>
        <v>0.50472572648102987</v>
      </c>
      <c r="CW13">
        <f>窯業･土石製品!AU13</f>
        <v>0.2644101097295285</v>
      </c>
      <c r="CX13">
        <f>窯業･土石製品!AV13</f>
        <v>0.27402471417966179</v>
      </c>
      <c r="CY13">
        <f>窯業･土石製品!AW13</f>
        <v>0.7355898902704715</v>
      </c>
      <c r="CZ13">
        <f>窯業･土石製品!AX13</f>
        <v>0.72597528582033821</v>
      </c>
      <c r="DB13">
        <f>他製造!AM13</f>
        <v>0.2761134130296713</v>
      </c>
      <c r="DC13">
        <f>他製造!AN13</f>
        <v>0.2705580595637247</v>
      </c>
      <c r="DD13">
        <f>他製造!AO13</f>
        <v>0.7238865869703287</v>
      </c>
      <c r="DE13">
        <f>他製造!AP13</f>
        <v>0.7294419404362753</v>
      </c>
      <c r="DF13">
        <f>他製造!AQ13</f>
        <v>0.99731107301643818</v>
      </c>
      <c r="DG13">
        <f>他製造!AR13</f>
        <v>0.99703606702396641</v>
      </c>
      <c r="DH13">
        <f>他製造!AS13</f>
        <v>2.6889269835618113E-3</v>
      </c>
      <c r="DI13">
        <f>他製造!AT13</f>
        <v>2.963932976033549E-3</v>
      </c>
      <c r="DJ13">
        <f>他製造!AU13</f>
        <v>0.23915423923945123</v>
      </c>
      <c r="DK13">
        <f>他製造!AV13</f>
        <v>0.24936061367389417</v>
      </c>
      <c r="DL13">
        <f>他製造!AW13</f>
        <v>0.76084576076054877</v>
      </c>
      <c r="DM13">
        <f>他製造!AX13</f>
        <v>0.75063938632610583</v>
      </c>
      <c r="DO13">
        <f>他産業!AM13</f>
        <v>9.1121230422176458E-3</v>
      </c>
      <c r="DP13">
        <f>他産業!AN13</f>
        <v>9.5007823798550772E-3</v>
      </c>
      <c r="DQ13">
        <f>他産業!AO13</f>
        <v>0.99088787695778235</v>
      </c>
      <c r="DR13">
        <f>他産業!AP13</f>
        <v>0.99049921762014492</v>
      </c>
      <c r="DS13">
        <f>他産業!AQ13</f>
        <v>0.99679354611461513</v>
      </c>
      <c r="DT13">
        <f>他産業!AR13</f>
        <v>0.99739493792179601</v>
      </c>
      <c r="DU13">
        <f>他産業!AS13</f>
        <v>3.2064538853848875E-3</v>
      </c>
      <c r="DV13">
        <f>他産業!AT13</f>
        <v>2.6050620782039858E-3</v>
      </c>
      <c r="DW13">
        <f>他産業!AU13</f>
        <v>2.0645821579615586E-2</v>
      </c>
      <c r="DX13">
        <f>他産業!AV13</f>
        <v>2.2477253953315901E-2</v>
      </c>
      <c r="DY13">
        <f>他産業!AW13</f>
        <v>0.97935417842038441</v>
      </c>
      <c r="DZ13">
        <f>他産業!AX13</f>
        <v>0.9775227460466841</v>
      </c>
      <c r="EB13">
        <f>家庭!AE13</f>
        <v>0.35270353656636633</v>
      </c>
      <c r="EC13">
        <f>家庭!AF13</f>
        <v>0.36500157028805513</v>
      </c>
      <c r="ED13">
        <f>家庭!AG13</f>
        <v>0.64729646343363367</v>
      </c>
      <c r="EE13">
        <f>家庭!AH13</f>
        <v>0.63499842971194487</v>
      </c>
      <c r="EF13">
        <f>家庭!AI13</f>
        <v>0.5686071800011574</v>
      </c>
      <c r="EG13">
        <f>家庭!AJ13</f>
        <v>0.55538083849628683</v>
      </c>
      <c r="EH13">
        <f>家庭!AK13</f>
        <v>0.4313928199988426</v>
      </c>
      <c r="EI13">
        <f>家庭!AL13</f>
        <v>0.44461916150371322</v>
      </c>
      <c r="EK13">
        <f>業務!AE13</f>
        <v>0.16777146942006116</v>
      </c>
      <c r="EL13">
        <f>業務!AF13</f>
        <v>0.16371253760039095</v>
      </c>
      <c r="EM13">
        <f>業務!AG13</f>
        <v>0.83222853057993884</v>
      </c>
      <c r="EN13">
        <f>業務!AH13</f>
        <v>0.83628746239960905</v>
      </c>
      <c r="EO13">
        <f>業務!AI13</f>
        <v>0.59092473563313042</v>
      </c>
      <c r="EP13">
        <f>業務!AJ13</f>
        <v>0.59200547678333826</v>
      </c>
      <c r="EQ13">
        <f>業務!AK13</f>
        <v>0.40907526436686953</v>
      </c>
      <c r="ER13">
        <f>業務!AL13</f>
        <v>0.40799452321666174</v>
      </c>
      <c r="ET13">
        <f>旅客!Z13</f>
        <v>0.97185660240874783</v>
      </c>
      <c r="EU13">
        <f>旅客!AA13</f>
        <v>0.97170185886144411</v>
      </c>
      <c r="EV13">
        <f>旅客!AB13</f>
        <v>2.8143397591252214E-2</v>
      </c>
      <c r="EW13">
        <f>旅客!AC13</f>
        <v>2.8298141138555874E-2</v>
      </c>
    </row>
    <row r="14" spans="1:153" ht="13.6" x14ac:dyDescent="0.15">
      <c r="A14">
        <v>2001</v>
      </c>
      <c r="B14">
        <f>化学!AM14</f>
        <v>2.498364568679412E-2</v>
      </c>
      <c r="C14">
        <f>化学!AO14</f>
        <v>0.97501635431320588</v>
      </c>
      <c r="D14">
        <f>化学!AQ14</f>
        <v>0.97419649395700558</v>
      </c>
      <c r="E14">
        <f>化学!AS14</f>
        <v>2.5803506042994428E-2</v>
      </c>
      <c r="F14">
        <f>化学!AU14</f>
        <v>0.63029728987106992</v>
      </c>
      <c r="G14">
        <f>化学!AW14</f>
        <v>0.36970271012893002</v>
      </c>
      <c r="H14">
        <f>化学!AN14</f>
        <v>2.4967667433134388E-2</v>
      </c>
      <c r="I14">
        <f>化学!AP14</f>
        <v>0.97503233256686561</v>
      </c>
      <c r="J14">
        <f>化学!AR14</f>
        <v>0.9730850531317875</v>
      </c>
      <c r="K14">
        <f>化学!AT14</f>
        <v>2.6914946868212511E-2</v>
      </c>
      <c r="L14">
        <f>化学!AV14</f>
        <v>0.62883891113211221</v>
      </c>
      <c r="M14">
        <f>化学!AX14</f>
        <v>0.37116108886788779</v>
      </c>
      <c r="O14">
        <f>食料!AM14</f>
        <v>0.254919920563624</v>
      </c>
      <c r="P14">
        <f>食料!AN14</f>
        <v>0.26512877823382242</v>
      </c>
      <c r="Q14">
        <f>食料!AO14</f>
        <v>0.745080079436376</v>
      </c>
      <c r="R14">
        <f>食料!AP14</f>
        <v>0.73487122176617758</v>
      </c>
      <c r="S14">
        <f>食料!AQ14</f>
        <v>0.99962388506275646</v>
      </c>
      <c r="T14">
        <f>食料!AR14</f>
        <v>0.99949129876656928</v>
      </c>
      <c r="U14">
        <f>食料!AS14</f>
        <v>3.761149372435139E-4</v>
      </c>
      <c r="V14">
        <f>食料!AT14</f>
        <v>5.0870123343067818E-4</v>
      </c>
      <c r="W14">
        <f>食料!AU14</f>
        <v>0.52086903931227591</v>
      </c>
      <c r="X14">
        <f>食料!AV14</f>
        <v>0.51094343877242188</v>
      </c>
      <c r="Y14">
        <f>食料!AW14</f>
        <v>0.46999437617256856</v>
      </c>
      <c r="Z14">
        <f>食料!AX14</f>
        <v>0.48971302865667338</v>
      </c>
      <c r="AB14">
        <f>機械!AM14</f>
        <v>0.25991246509747634</v>
      </c>
      <c r="AC14">
        <f>機械!AN14</f>
        <v>0.27127236526918841</v>
      </c>
      <c r="AD14">
        <f>機械!AO14</f>
        <v>0.74008753490252366</v>
      </c>
      <c r="AE14">
        <f>機械!AP14</f>
        <v>0.72872763473081159</v>
      </c>
      <c r="AF14">
        <f>機械!AQ14</f>
        <v>0.9776866268457679</v>
      </c>
      <c r="AG14">
        <f>機械!AR14</f>
        <v>0.97405617470967121</v>
      </c>
      <c r="AH14">
        <f>機械!AS14</f>
        <v>2.2313373154232107E-2</v>
      </c>
      <c r="AI14">
        <f>機械!AT14</f>
        <v>2.5943825290328813E-2</v>
      </c>
      <c r="AJ14">
        <f>機械!AU14</f>
        <v>0.18149050030035818</v>
      </c>
      <c r="AK14">
        <f>機械!AV14</f>
        <v>0.1748465559170318</v>
      </c>
      <c r="AL14">
        <f>機械!AW14</f>
        <v>0.81850949969964182</v>
      </c>
      <c r="AM14">
        <f>機械!AX14</f>
        <v>0.8251534440829682</v>
      </c>
      <c r="AO14">
        <f>繊維!AM14</f>
        <v>0.14775885426647872</v>
      </c>
      <c r="AP14">
        <f>繊維!AN14</f>
        <v>0.16127521697102687</v>
      </c>
      <c r="AQ14">
        <f>繊維!AO14</f>
        <v>0.85224114573352128</v>
      </c>
      <c r="AR14">
        <f>繊維!AP14</f>
        <v>0.83872478302897313</v>
      </c>
      <c r="AS14">
        <f>繊維!AQ14</f>
        <v>0.99390465081587187</v>
      </c>
      <c r="AT14">
        <f>繊維!AR14</f>
        <v>0.99337262092098244</v>
      </c>
      <c r="AU14">
        <f>繊維!AS14</f>
        <v>6.0953491841281337E-3</v>
      </c>
      <c r="AV14">
        <f>繊維!AT14</f>
        <v>6.627379079017553E-3</v>
      </c>
      <c r="AW14">
        <f>繊維!AU14</f>
        <v>0.5963067229688146</v>
      </c>
      <c r="AX14">
        <f>繊維!AV14</f>
        <v>0.59490418978887782</v>
      </c>
      <c r="AY14">
        <f>繊維!AW14</f>
        <v>0.40369327703118546</v>
      </c>
      <c r="AZ14">
        <f>繊維!AX14</f>
        <v>0.40509581021112212</v>
      </c>
      <c r="BB14">
        <f>鉄鋼!AM14</f>
        <v>0.37691446368927817</v>
      </c>
      <c r="BC14">
        <f>鉄鋼!AN14</f>
        <v>0.36606013874991372</v>
      </c>
      <c r="BD14">
        <f>鉄鋼!AO14</f>
        <v>0.62308553631072183</v>
      </c>
      <c r="BE14">
        <f>鉄鋼!AP14</f>
        <v>0.63393986125008628</v>
      </c>
      <c r="BF14">
        <f>鉄鋼!AQ14</f>
        <v>0.111955308033719</v>
      </c>
      <c r="BG14">
        <f>鉄鋼!AR14</f>
        <v>0.12261498964969419</v>
      </c>
      <c r="BH14">
        <f>鉄鋼!AS14</f>
        <v>0.888044691966281</v>
      </c>
      <c r="BI14">
        <f>鉄鋼!AT14</f>
        <v>0.87738501035030581</v>
      </c>
      <c r="BJ14">
        <f>鉄鋼!AU14</f>
        <v>0.29952351011765455</v>
      </c>
      <c r="BK14">
        <f>鉄鋼!AV14</f>
        <v>0.29648248942892508</v>
      </c>
      <c r="BL14">
        <f>鉄鋼!AW14</f>
        <v>0.70047648988234545</v>
      </c>
      <c r="BM14">
        <f>鉄鋼!AX14</f>
        <v>0.70351751057107492</v>
      </c>
      <c r="BO14">
        <f>パルプ紙!AM14</f>
        <v>0.26616330605607963</v>
      </c>
      <c r="BP14">
        <f>パルプ紙!AN14</f>
        <v>0.24995909324761734</v>
      </c>
      <c r="BQ14">
        <f>パルプ紙!AO14</f>
        <v>0.73383669394392037</v>
      </c>
      <c r="BR14">
        <f>パルプ紙!AP14</f>
        <v>0.75004090675238266</v>
      </c>
      <c r="BS14">
        <f>パルプ紙!AQ14</f>
        <v>0</v>
      </c>
      <c r="BT14">
        <f>パルプ紙!AR14</f>
        <v>0</v>
      </c>
      <c r="BU14">
        <f>パルプ紙!AS14</f>
        <v>0</v>
      </c>
      <c r="BV14">
        <f>パルプ紙!AT14</f>
        <v>0</v>
      </c>
      <c r="BW14">
        <f>パルプ紙!AU14</f>
        <v>0.66854983184405303</v>
      </c>
      <c r="BX14">
        <f>パルプ紙!AV14</f>
        <v>0.6675138928819202</v>
      </c>
      <c r="BY14">
        <f>パルプ紙!AW14</f>
        <v>0.33145016815594691</v>
      </c>
      <c r="BZ14">
        <f>パルプ紙!AX14</f>
        <v>0.3324861071180798</v>
      </c>
      <c r="CB14">
        <f>非鉄金属!AM14</f>
        <v>0.24324992148260338</v>
      </c>
      <c r="CC14">
        <f>非鉄金属!AN14</f>
        <v>0.25530111552693091</v>
      </c>
      <c r="CD14">
        <f>非鉄金属!AO14</f>
        <v>0.75675007851739662</v>
      </c>
      <c r="CE14">
        <f>非鉄金属!AP14</f>
        <v>0.74469888447306909</v>
      </c>
      <c r="CF14">
        <f>非鉄金属!AQ14</f>
        <v>0.83492787536167712</v>
      </c>
      <c r="CG14">
        <f>非鉄金属!AR14</f>
        <v>0.81864458066362911</v>
      </c>
      <c r="CH14">
        <f>非鉄金属!AS14</f>
        <v>0.16507212463832283</v>
      </c>
      <c r="CI14">
        <f>非鉄金属!AT14</f>
        <v>0.18135541933637092</v>
      </c>
      <c r="CJ14">
        <f>非鉄金属!AU14</f>
        <v>0.30544076916874052</v>
      </c>
      <c r="CK14">
        <f>非鉄金属!AV14</f>
        <v>0.28670395027721984</v>
      </c>
      <c r="CL14">
        <f>非鉄金属!AW14</f>
        <v>0.69455923083125948</v>
      </c>
      <c r="CM14">
        <f>非鉄金属!AX14</f>
        <v>0.71329604972278016</v>
      </c>
      <c r="CO14">
        <f>窯業･土石製品!AM14</f>
        <v>0.10990587488561032</v>
      </c>
      <c r="CP14">
        <f>窯業･土石製品!AN14</f>
        <v>0.11791402083820213</v>
      </c>
      <c r="CQ14">
        <f>窯業･土石製品!AO14</f>
        <v>0.89009412511438968</v>
      </c>
      <c r="CR14">
        <f>窯業･土石製品!AP14</f>
        <v>0.88208597916179787</v>
      </c>
      <c r="CS14">
        <f>窯業･土石製品!AQ14</f>
        <v>0.49696788822382754</v>
      </c>
      <c r="CT14">
        <f>窯業･土石製品!AR14</f>
        <v>0.47702266464853016</v>
      </c>
      <c r="CU14">
        <f>窯業･土石製品!AS14</f>
        <v>0.50303211177617246</v>
      </c>
      <c r="CV14">
        <f>窯業･土石製品!AT14</f>
        <v>0.52297733535146984</v>
      </c>
      <c r="CW14">
        <f>窯業･土石製品!AU14</f>
        <v>0.2776564078542787</v>
      </c>
      <c r="CX14">
        <f>窯業･土石製品!AV14</f>
        <v>0.27419872102738785</v>
      </c>
      <c r="CY14">
        <f>窯業･土石製品!AW14</f>
        <v>0.7223435921457213</v>
      </c>
      <c r="CZ14">
        <f>窯業･土石製品!AX14</f>
        <v>0.72580127897261215</v>
      </c>
      <c r="DB14">
        <f>他製造!AM14</f>
        <v>0.27565109006799426</v>
      </c>
      <c r="DC14">
        <f>他製造!AN14</f>
        <v>0.28680693933796308</v>
      </c>
      <c r="DD14">
        <f>他製造!AO14</f>
        <v>0.72434890993200574</v>
      </c>
      <c r="DE14">
        <f>他製造!AP14</f>
        <v>0.71319306066203692</v>
      </c>
      <c r="DF14">
        <f>他製造!AQ14</f>
        <v>0.99708660825665296</v>
      </c>
      <c r="DG14">
        <f>他製造!AR14</f>
        <v>0.99708734496102913</v>
      </c>
      <c r="DH14">
        <f>他製造!AS14</f>
        <v>2.9133917433470436E-3</v>
      </c>
      <c r="DI14">
        <f>他製造!AT14</f>
        <v>2.9126550389708167E-3</v>
      </c>
      <c r="DJ14">
        <f>他製造!AU14</f>
        <v>0.25386548143485321</v>
      </c>
      <c r="DK14">
        <f>他製造!AV14</f>
        <v>0.24629666569781927</v>
      </c>
      <c r="DL14">
        <f>他製造!AW14</f>
        <v>0.74613451856514679</v>
      </c>
      <c r="DM14">
        <f>他製造!AX14</f>
        <v>0.75370333430218073</v>
      </c>
      <c r="DO14">
        <f>他産業!AM14</f>
        <v>8.974211737672988E-3</v>
      </c>
      <c r="DP14">
        <f>他産業!AN14</f>
        <v>9.6480612888073525E-3</v>
      </c>
      <c r="DQ14">
        <f>他産業!AO14</f>
        <v>0.99102578826232701</v>
      </c>
      <c r="DR14">
        <f>他産業!AP14</f>
        <v>0.99035193871119265</v>
      </c>
      <c r="DS14">
        <f>他産業!AQ14</f>
        <v>0.99743097273838288</v>
      </c>
      <c r="DT14">
        <f>他産業!AR14</f>
        <v>0.99722157734207306</v>
      </c>
      <c r="DU14">
        <f>他産業!AS14</f>
        <v>2.5690272616170928E-3</v>
      </c>
      <c r="DV14">
        <f>他産業!AT14</f>
        <v>2.7784226579269061E-3</v>
      </c>
      <c r="DW14">
        <f>他産業!AU14</f>
        <v>2.1214132581973688E-2</v>
      </c>
      <c r="DX14">
        <f>他産業!AV14</f>
        <v>2.1997589130042239E-2</v>
      </c>
      <c r="DY14">
        <f>他産業!AW14</f>
        <v>0.97878586741802631</v>
      </c>
      <c r="DZ14">
        <f>他産業!AX14</f>
        <v>0.97800241086995776</v>
      </c>
      <c r="EB14">
        <f>家庭!AE14</f>
        <v>0.36486857978945908</v>
      </c>
      <c r="EC14">
        <f>家庭!AF14</f>
        <v>0.35525942592552162</v>
      </c>
      <c r="ED14">
        <f>家庭!AG14</f>
        <v>0.63513142021054092</v>
      </c>
      <c r="EE14">
        <f>家庭!AH14</f>
        <v>0.64474057407447838</v>
      </c>
      <c r="EF14">
        <f>家庭!AI14</f>
        <v>0.55472291358409209</v>
      </c>
      <c r="EG14">
        <f>家庭!AJ14</f>
        <v>0.56130134375786644</v>
      </c>
      <c r="EH14">
        <f>家庭!AK14</f>
        <v>0.44527708641590785</v>
      </c>
      <c r="EI14">
        <f>家庭!AL14</f>
        <v>0.43869865624213361</v>
      </c>
      <c r="EK14">
        <f>業務!AE14</f>
        <v>0.16667617751513153</v>
      </c>
      <c r="EL14">
        <f>業務!AF14</f>
        <v>0.17713593976223718</v>
      </c>
      <c r="EM14">
        <f>業務!AG14</f>
        <v>0.83332382248486847</v>
      </c>
      <c r="EN14">
        <f>業務!AH14</f>
        <v>0.82286406023776282</v>
      </c>
      <c r="EO14">
        <f>業務!AI14</f>
        <v>0.59350737275220489</v>
      </c>
      <c r="EP14">
        <f>業務!AJ14</f>
        <v>0.585777899805769</v>
      </c>
      <c r="EQ14">
        <f>業務!AK14</f>
        <v>0.40649262724779511</v>
      </c>
      <c r="ER14">
        <f>業務!AL14</f>
        <v>0.41422210019423106</v>
      </c>
      <c r="ET14">
        <f>旅客!Z14</f>
        <v>0.97293523784091274</v>
      </c>
      <c r="EU14">
        <f>旅客!AA14</f>
        <v>0.9719755390519681</v>
      </c>
      <c r="EV14">
        <f>旅客!AB14</f>
        <v>2.7064762159087246E-2</v>
      </c>
      <c r="EW14">
        <f>旅客!AC14</f>
        <v>2.8024460948031914E-2</v>
      </c>
    </row>
    <row r="15" spans="1:153" ht="13.6" x14ac:dyDescent="0.15">
      <c r="A15">
        <v>2002</v>
      </c>
      <c r="B15">
        <f>化学!AM15</f>
        <v>2.6873932248540067E-2</v>
      </c>
      <c r="C15">
        <f>化学!AO15</f>
        <v>0.97312606775145993</v>
      </c>
      <c r="D15">
        <f>化学!AQ15</f>
        <v>0.97350977852346732</v>
      </c>
      <c r="E15">
        <f>化学!AS15</f>
        <v>2.6490221476532731E-2</v>
      </c>
      <c r="F15">
        <f>化学!AU15</f>
        <v>0.6320613667917433</v>
      </c>
      <c r="G15">
        <f>化学!AW15</f>
        <v>0.3679386332082567</v>
      </c>
      <c r="H15">
        <f>化学!AN15</f>
        <v>2.6316335344192865E-2</v>
      </c>
      <c r="I15">
        <f>化学!AP15</f>
        <v>0.97368366465580714</v>
      </c>
      <c r="J15">
        <f>化学!AR15</f>
        <v>0.97265978756205207</v>
      </c>
      <c r="K15">
        <f>化学!AT15</f>
        <v>2.7340212437947958E-2</v>
      </c>
      <c r="L15">
        <f>化学!AV15</f>
        <v>0.63224642520139951</v>
      </c>
      <c r="M15">
        <f>化学!AX15</f>
        <v>0.36775357479860049</v>
      </c>
      <c r="O15">
        <f>食料!AM15</f>
        <v>0.27041144542399687</v>
      </c>
      <c r="P15">
        <f>食料!AN15</f>
        <v>0.26846450563221602</v>
      </c>
      <c r="Q15">
        <f>食料!AO15</f>
        <v>0.72958855457600313</v>
      </c>
      <c r="R15">
        <f>食料!AP15</f>
        <v>0.73153549436778398</v>
      </c>
      <c r="S15">
        <f>食料!AQ15</f>
        <v>0.99962937304209276</v>
      </c>
      <c r="T15">
        <f>食料!AR15</f>
        <v>0.99949525766338965</v>
      </c>
      <c r="U15">
        <f>食料!AS15</f>
        <v>3.7062695790728066E-4</v>
      </c>
      <c r="V15">
        <f>食料!AT15</f>
        <v>5.0474233661036867E-4</v>
      </c>
      <c r="W15">
        <f>食料!AU15</f>
        <v>0.53000562382743144</v>
      </c>
      <c r="X15">
        <f>食料!AV15</f>
        <v>0.51028697134332668</v>
      </c>
      <c r="Y15">
        <f>食料!AW15</f>
        <v>0.46796046633071714</v>
      </c>
      <c r="Z15">
        <f>食料!AX15</f>
        <v>0.48476930730405254</v>
      </c>
      <c r="AB15">
        <f>機械!AM15</f>
        <v>0.28593754691684414</v>
      </c>
      <c r="AC15">
        <f>機械!AN15</f>
        <v>0.3035000774888077</v>
      </c>
      <c r="AD15">
        <f>機械!AO15</f>
        <v>0.71406245308315586</v>
      </c>
      <c r="AE15">
        <f>機械!AP15</f>
        <v>0.6964999225111923</v>
      </c>
      <c r="AF15">
        <f>機械!AQ15</f>
        <v>0.97584000119209746</v>
      </c>
      <c r="AG15">
        <f>機械!AR15</f>
        <v>0.97667085581424684</v>
      </c>
      <c r="AH15">
        <f>機械!AS15</f>
        <v>2.4159998807902584E-2</v>
      </c>
      <c r="AI15">
        <f>機械!AT15</f>
        <v>2.3329144185753197E-2</v>
      </c>
      <c r="AJ15">
        <f>機械!AU15</f>
        <v>0.18980609318688613</v>
      </c>
      <c r="AK15">
        <f>機械!AV15</f>
        <v>0.17959855528914304</v>
      </c>
      <c r="AL15">
        <f>機械!AW15</f>
        <v>0.81019390681311387</v>
      </c>
      <c r="AM15">
        <f>機械!AX15</f>
        <v>0.82040144471085696</v>
      </c>
      <c r="AO15">
        <f>繊維!AM15</f>
        <v>0.15121589148904413</v>
      </c>
      <c r="AP15">
        <f>繊維!AN15</f>
        <v>0.15645595475211804</v>
      </c>
      <c r="AQ15">
        <f>繊維!AO15</f>
        <v>0.84878410851095587</v>
      </c>
      <c r="AR15">
        <f>繊維!AP15</f>
        <v>0.84354404524788196</v>
      </c>
      <c r="AS15">
        <f>繊維!AQ15</f>
        <v>0.99413262514342227</v>
      </c>
      <c r="AT15">
        <f>繊維!AR15</f>
        <v>0.9935001111560785</v>
      </c>
      <c r="AU15">
        <f>繊維!AS15</f>
        <v>5.8673748565777686E-3</v>
      </c>
      <c r="AV15">
        <f>繊維!AT15</f>
        <v>6.4998888439215139E-3</v>
      </c>
      <c r="AW15">
        <f>繊維!AU15</f>
        <v>0.60142302071449649</v>
      </c>
      <c r="AX15">
        <f>繊維!AV15</f>
        <v>0.60031798134579384</v>
      </c>
      <c r="AY15">
        <f>繊維!AW15</f>
        <v>0.39857697928550351</v>
      </c>
      <c r="AZ15">
        <f>繊維!AX15</f>
        <v>0.39968201865420616</v>
      </c>
      <c r="BB15">
        <f>鉄鋼!AM15</f>
        <v>0.38347125784945713</v>
      </c>
      <c r="BC15">
        <f>鉄鋼!AN15</f>
        <v>0.39394505385180112</v>
      </c>
      <c r="BD15">
        <f>鉄鋼!AO15</f>
        <v>0.61652874215054287</v>
      </c>
      <c r="BE15">
        <f>鉄鋼!AP15</f>
        <v>0.60605494614819888</v>
      </c>
      <c r="BF15">
        <f>鉄鋼!AQ15</f>
        <v>0.11151768358493486</v>
      </c>
      <c r="BG15">
        <f>鉄鋼!AR15</f>
        <v>0.11547222889750997</v>
      </c>
      <c r="BH15">
        <f>鉄鋼!AS15</f>
        <v>0.88848231641506514</v>
      </c>
      <c r="BI15">
        <f>鉄鋼!AT15</f>
        <v>0.88452777110249003</v>
      </c>
      <c r="BJ15">
        <f>鉄鋼!AU15</f>
        <v>0.2909062954683701</v>
      </c>
      <c r="BK15">
        <f>鉄鋼!AV15</f>
        <v>0.29941989516899681</v>
      </c>
      <c r="BL15">
        <f>鉄鋼!AW15</f>
        <v>0.7090937045316299</v>
      </c>
      <c r="BM15">
        <f>鉄鋼!AX15</f>
        <v>0.70058010483100319</v>
      </c>
      <c r="BO15">
        <f>パルプ紙!AM15</f>
        <v>0.27903810042201493</v>
      </c>
      <c r="BP15">
        <f>パルプ紙!AN15</f>
        <v>0.25971994983062019</v>
      </c>
      <c r="BQ15">
        <f>パルプ紙!AO15</f>
        <v>0.72096189957798507</v>
      </c>
      <c r="BR15">
        <f>パルプ紙!AP15</f>
        <v>0.74028005016937981</v>
      </c>
      <c r="BS15">
        <f>パルプ紙!AQ15</f>
        <v>0</v>
      </c>
      <c r="BT15">
        <f>パルプ紙!AR15</f>
        <v>0</v>
      </c>
      <c r="BU15">
        <f>パルプ紙!AS15</f>
        <v>0</v>
      </c>
      <c r="BV15">
        <f>パルプ紙!AT15</f>
        <v>0</v>
      </c>
      <c r="BW15">
        <f>パルプ紙!AU15</f>
        <v>0.66938435098298465</v>
      </c>
      <c r="BX15">
        <f>パルプ紙!AV15</f>
        <v>0.6655765959541311</v>
      </c>
      <c r="BY15">
        <f>パルプ紙!AW15</f>
        <v>0.33061564901701529</v>
      </c>
      <c r="BZ15">
        <f>パルプ紙!AX15</f>
        <v>0.33442340404586895</v>
      </c>
      <c r="CB15">
        <f>非鉄金属!AM15</f>
        <v>0.24909405638910465</v>
      </c>
      <c r="CC15">
        <f>非鉄金属!AN15</f>
        <v>0.25436446549108549</v>
      </c>
      <c r="CD15">
        <f>非鉄金属!AO15</f>
        <v>0.75090594361089535</v>
      </c>
      <c r="CE15">
        <f>非鉄金属!AP15</f>
        <v>0.74563553450891451</v>
      </c>
      <c r="CF15">
        <f>非鉄金属!AQ15</f>
        <v>0.86964073858372359</v>
      </c>
      <c r="CG15">
        <f>非鉄金属!AR15</f>
        <v>0.83129169532040637</v>
      </c>
      <c r="CH15">
        <f>非鉄金属!AS15</f>
        <v>0.13035926141627643</v>
      </c>
      <c r="CI15">
        <f>非鉄金属!AT15</f>
        <v>0.16870830467959369</v>
      </c>
      <c r="CJ15">
        <f>非鉄金属!AU15</f>
        <v>0.3142742356269681</v>
      </c>
      <c r="CK15">
        <f>非鉄金属!AV15</f>
        <v>0.29757538353825552</v>
      </c>
      <c r="CL15">
        <f>非鉄金属!AW15</f>
        <v>0.6857257643730319</v>
      </c>
      <c r="CM15">
        <f>非鉄金属!AX15</f>
        <v>0.70242461646174448</v>
      </c>
      <c r="CO15">
        <f>窯業･土石製品!AM15</f>
        <v>0.11068561744294225</v>
      </c>
      <c r="CP15">
        <f>窯業･土石製品!AN15</f>
        <v>0.11562856104746799</v>
      </c>
      <c r="CQ15">
        <f>窯業･土石製品!AO15</f>
        <v>0.88931438255705775</v>
      </c>
      <c r="CR15">
        <f>窯業･土石製品!AP15</f>
        <v>0.88437143895253201</v>
      </c>
      <c r="CS15">
        <f>窯業･土石製品!AQ15</f>
        <v>0.50995973939110384</v>
      </c>
      <c r="CT15">
        <f>窯業･土石製品!AR15</f>
        <v>0.4898620181739296</v>
      </c>
      <c r="CU15">
        <f>窯業･土石製品!AS15</f>
        <v>0.49004026060889616</v>
      </c>
      <c r="CV15">
        <f>窯業･土石製品!AT15</f>
        <v>0.5101379818260704</v>
      </c>
      <c r="CW15">
        <f>窯業･土石製品!AU15</f>
        <v>0.28573739897618278</v>
      </c>
      <c r="CX15">
        <f>窯業･土石製品!AV15</f>
        <v>0.27858246495689865</v>
      </c>
      <c r="CY15">
        <f>窯業･土石製品!AW15</f>
        <v>0.71426260102381722</v>
      </c>
      <c r="CZ15">
        <f>窯業･土石製品!AX15</f>
        <v>0.72141753504310135</v>
      </c>
      <c r="DB15">
        <f>他製造!AM15</f>
        <v>0.28784873221459062</v>
      </c>
      <c r="DC15">
        <f>他製造!AN15</f>
        <v>0.29995197405084895</v>
      </c>
      <c r="DD15">
        <f>他製造!AO15</f>
        <v>0.71215126778540938</v>
      </c>
      <c r="DE15">
        <f>他製造!AP15</f>
        <v>0.70004802594915105</v>
      </c>
      <c r="DF15">
        <f>他製造!AQ15</f>
        <v>0.99689974078403787</v>
      </c>
      <c r="DG15">
        <f>他製造!AR15</f>
        <v>0.99685217970666185</v>
      </c>
      <c r="DH15">
        <f>他製造!AS15</f>
        <v>3.1002592159621151E-3</v>
      </c>
      <c r="DI15">
        <f>他製造!AT15</f>
        <v>3.1478202933381454E-3</v>
      </c>
      <c r="DJ15">
        <f>他製造!AU15</f>
        <v>0.26543972367305468</v>
      </c>
      <c r="DK15">
        <f>他製造!AV15</f>
        <v>0.26791638757134206</v>
      </c>
      <c r="DL15">
        <f>他製造!AW15</f>
        <v>0.73456027632694532</v>
      </c>
      <c r="DM15">
        <f>他製造!AX15</f>
        <v>0.73208361242865794</v>
      </c>
      <c r="DO15">
        <f>他産業!AM15</f>
        <v>9.8200240106294245E-3</v>
      </c>
      <c r="DP15">
        <f>他産業!AN15</f>
        <v>9.9158646464254652E-3</v>
      </c>
      <c r="DQ15">
        <f>他産業!AO15</f>
        <v>0.99017997598937058</v>
      </c>
      <c r="DR15">
        <f>他産業!AP15</f>
        <v>0.99008413535357453</v>
      </c>
      <c r="DS15">
        <f>他産業!AQ15</f>
        <v>0.99738067363059624</v>
      </c>
      <c r="DT15">
        <f>他産業!AR15</f>
        <v>0.99771541706263533</v>
      </c>
      <c r="DU15">
        <f>他産業!AS15</f>
        <v>2.6193263694037701E-3</v>
      </c>
      <c r="DV15">
        <f>他産業!AT15</f>
        <v>2.2845829373646241E-3</v>
      </c>
      <c r="DW15">
        <f>他産業!AU15</f>
        <v>2.1856910501409477E-2</v>
      </c>
      <c r="DX15">
        <f>他産業!AV15</f>
        <v>2.2335139229492151E-2</v>
      </c>
      <c r="DY15">
        <f>他産業!AW15</f>
        <v>0.97814308949859052</v>
      </c>
      <c r="DZ15">
        <f>他産業!AX15</f>
        <v>0.97766486077050785</v>
      </c>
      <c r="EB15">
        <f>家庭!AE15</f>
        <v>0.36227468262245166</v>
      </c>
      <c r="EC15">
        <f>家庭!AF15</f>
        <v>0.36749278149943654</v>
      </c>
      <c r="ED15">
        <f>家庭!AG15</f>
        <v>0.63772531737754834</v>
      </c>
      <c r="EE15">
        <f>家庭!AH15</f>
        <v>0.63250721850056346</v>
      </c>
      <c r="EF15">
        <f>家庭!AI15</f>
        <v>0.55674167630652116</v>
      </c>
      <c r="EG15">
        <f>家庭!AJ15</f>
        <v>0.54985738827684916</v>
      </c>
      <c r="EH15">
        <f>家庭!AK15</f>
        <v>0.44325832369347884</v>
      </c>
      <c r="EI15">
        <f>家庭!AL15</f>
        <v>0.45014261172315079</v>
      </c>
      <c r="EK15">
        <f>業務!AE15</f>
        <v>0.17394087791216284</v>
      </c>
      <c r="EL15">
        <f>業務!AF15</f>
        <v>0.17696846336584382</v>
      </c>
      <c r="EM15">
        <f>業務!AG15</f>
        <v>0.82605912208783716</v>
      </c>
      <c r="EN15">
        <f>業務!AH15</f>
        <v>0.82303153663415618</v>
      </c>
      <c r="EO15">
        <f>業務!AI15</f>
        <v>0.58851381291762594</v>
      </c>
      <c r="EP15">
        <f>業務!AJ15</f>
        <v>0.58929352034332894</v>
      </c>
      <c r="EQ15">
        <f>業務!AK15</f>
        <v>0.411486187082374</v>
      </c>
      <c r="ER15">
        <f>業務!AL15</f>
        <v>0.41070647965667106</v>
      </c>
      <c r="ET15">
        <f>旅客!Z15</f>
        <v>0.97284715124919907</v>
      </c>
      <c r="EU15">
        <f>旅客!AA15</f>
        <v>0.97292340815572798</v>
      </c>
      <c r="EV15">
        <f>旅客!AB15</f>
        <v>2.7152848750800915E-2</v>
      </c>
      <c r="EW15">
        <f>旅客!AC15</f>
        <v>2.7076591844272052E-2</v>
      </c>
    </row>
    <row r="16" spans="1:153" ht="13.6" x14ac:dyDescent="0.15">
      <c r="A16">
        <v>2003</v>
      </c>
      <c r="B16">
        <f>化学!AM16</f>
        <v>2.7720184492558309E-2</v>
      </c>
      <c r="C16">
        <f>化学!AO16</f>
        <v>0.97227981550744169</v>
      </c>
      <c r="D16">
        <f>化学!AQ16</f>
        <v>0.97020289145359095</v>
      </c>
      <c r="E16">
        <f>化学!AS16</f>
        <v>2.9797108546409049E-2</v>
      </c>
      <c r="F16">
        <f>化学!AU16</f>
        <v>0.63184173079101735</v>
      </c>
      <c r="G16">
        <f>化学!AW16</f>
        <v>0.3681582692089827</v>
      </c>
      <c r="H16">
        <f>化学!AN16</f>
        <v>2.7447515633247543E-2</v>
      </c>
      <c r="I16">
        <f>化学!AP16</f>
        <v>0.97255248436675246</v>
      </c>
      <c r="J16">
        <f>化学!AR16</f>
        <v>0.972097489363418</v>
      </c>
      <c r="K16">
        <f>化学!AT16</f>
        <v>2.7902510636582022E-2</v>
      </c>
      <c r="L16">
        <f>化学!AV16</f>
        <v>0.63383533792316094</v>
      </c>
      <c r="M16">
        <f>化学!AX16</f>
        <v>0.36616466207683906</v>
      </c>
      <c r="O16">
        <f>食料!AM16</f>
        <v>0.29852201570165371</v>
      </c>
      <c r="P16">
        <f>食料!AN16</f>
        <v>0.2839763520221622</v>
      </c>
      <c r="Q16">
        <f>食料!AO16</f>
        <v>0.70147798429834629</v>
      </c>
      <c r="R16">
        <f>食料!AP16</f>
        <v>0.7160236479778378</v>
      </c>
      <c r="S16">
        <f>食料!AQ16</f>
        <v>0.99960256722671592</v>
      </c>
      <c r="T16">
        <f>食料!AR16</f>
        <v>0.99950092209926245</v>
      </c>
      <c r="U16">
        <f>食料!AS16</f>
        <v>3.9743277328403492E-4</v>
      </c>
      <c r="V16">
        <f>食料!AT16</f>
        <v>4.9907790073760007E-4</v>
      </c>
      <c r="W16">
        <f>食料!AU16</f>
        <v>0.53203953366928292</v>
      </c>
      <c r="X16">
        <f>食料!AV16</f>
        <v>0.51523069269594746</v>
      </c>
      <c r="Y16">
        <f>食料!AW16</f>
        <v>0.47429826919134122</v>
      </c>
      <c r="Z16">
        <f>食料!AX16</f>
        <v>0.48523992133497856</v>
      </c>
      <c r="AB16">
        <f>機械!AM16</f>
        <v>0.32983328464090311</v>
      </c>
      <c r="AC16">
        <f>機械!AN16</f>
        <v>0.32486603547790571</v>
      </c>
      <c r="AD16">
        <f>機械!AO16</f>
        <v>0.67016671535909689</v>
      </c>
      <c r="AE16">
        <f>機械!AP16</f>
        <v>0.67513396452209429</v>
      </c>
      <c r="AF16">
        <f>機械!AQ16</f>
        <v>0.97542697065343786</v>
      </c>
      <c r="AG16">
        <f>機械!AR16</f>
        <v>0.97516096551106579</v>
      </c>
      <c r="AH16">
        <f>機械!AS16</f>
        <v>2.4573029346562112E-2</v>
      </c>
      <c r="AI16">
        <f>機械!AT16</f>
        <v>2.4839034488934191E-2</v>
      </c>
      <c r="AJ16">
        <f>機械!AU16</f>
        <v>0.19093931196580693</v>
      </c>
      <c r="AK16">
        <f>機械!AV16</f>
        <v>0.18595019887048281</v>
      </c>
      <c r="AL16">
        <f>機械!AW16</f>
        <v>0.80906068803419307</v>
      </c>
      <c r="AM16">
        <f>機械!AX16</f>
        <v>0.81404980112951719</v>
      </c>
      <c r="AO16">
        <f>繊維!AM16</f>
        <v>0.16082713193580267</v>
      </c>
      <c r="AP16">
        <f>繊維!AN16</f>
        <v>0.16020070210849091</v>
      </c>
      <c r="AQ16">
        <f>繊維!AO16</f>
        <v>0.83917286806419733</v>
      </c>
      <c r="AR16">
        <f>繊維!AP16</f>
        <v>0.83979929789150909</v>
      </c>
      <c r="AS16">
        <f>繊維!AQ16</f>
        <v>0.9939334394529411</v>
      </c>
      <c r="AT16">
        <f>繊維!AR16</f>
        <v>0.99369884794723318</v>
      </c>
      <c r="AU16">
        <f>繊維!AS16</f>
        <v>6.0665605470589462E-3</v>
      </c>
      <c r="AV16">
        <f>繊維!AT16</f>
        <v>6.3011520527668672E-3</v>
      </c>
      <c r="AW16">
        <f>繊維!AU16</f>
        <v>0.59990520343547937</v>
      </c>
      <c r="AX16">
        <f>繊維!AV16</f>
        <v>0.60168303810500379</v>
      </c>
      <c r="AY16">
        <f>繊維!AW16</f>
        <v>0.40009479656452063</v>
      </c>
      <c r="AZ16">
        <f>繊維!AX16</f>
        <v>0.39831696189499627</v>
      </c>
      <c r="BB16">
        <f>鉄鋼!AM16</f>
        <v>0.40907405260043606</v>
      </c>
      <c r="BC16">
        <f>鉄鋼!AN16</f>
        <v>0.40051774350674163</v>
      </c>
      <c r="BD16">
        <f>鉄鋼!AO16</f>
        <v>0.59092594739956394</v>
      </c>
      <c r="BE16">
        <f>鉄鋼!AP16</f>
        <v>0.59948225649325837</v>
      </c>
      <c r="BF16">
        <f>鉄鋼!AQ16</f>
        <v>0.11271135393417231</v>
      </c>
      <c r="BG16">
        <f>鉄鋼!AR16</f>
        <v>0.11516969181279746</v>
      </c>
      <c r="BH16">
        <f>鉄鋼!AS16</f>
        <v>0.88728864606582769</v>
      </c>
      <c r="BI16">
        <f>鉄鋼!AT16</f>
        <v>0.88483030818720254</v>
      </c>
      <c r="BJ16">
        <f>鉄鋼!AU16</f>
        <v>0.28482935763744366</v>
      </c>
      <c r="BK16">
        <f>鉄鋼!AV16</f>
        <v>0.29314423353046881</v>
      </c>
      <c r="BL16">
        <f>鉄鋼!AW16</f>
        <v>0.71517064236255634</v>
      </c>
      <c r="BM16">
        <f>鉄鋼!AX16</f>
        <v>0.70685576646953119</v>
      </c>
      <c r="BO16">
        <f>パルプ紙!AM16</f>
        <v>0.29204650760369777</v>
      </c>
      <c r="BP16">
        <f>パルプ紙!AN16</f>
        <v>0.26865785639941608</v>
      </c>
      <c r="BQ16">
        <f>パルプ紙!AO16</f>
        <v>0.70795349239630223</v>
      </c>
      <c r="BR16">
        <f>パルプ紙!AP16</f>
        <v>0.73134214360058392</v>
      </c>
      <c r="BS16">
        <f>パルプ紙!AQ16</f>
        <v>0</v>
      </c>
      <c r="BT16">
        <f>パルプ紙!AR16</f>
        <v>0</v>
      </c>
      <c r="BU16">
        <f>パルプ紙!AS16</f>
        <v>0</v>
      </c>
      <c r="BV16">
        <f>パルプ紙!AT16</f>
        <v>0</v>
      </c>
      <c r="BW16">
        <f>パルプ紙!AU16</f>
        <v>0.67271510937763912</v>
      </c>
      <c r="BX16">
        <f>パルプ紙!AV16</f>
        <v>0.6646902977739787</v>
      </c>
      <c r="BY16">
        <f>パルプ紙!AW16</f>
        <v>0.32728489062236094</v>
      </c>
      <c r="BZ16">
        <f>パルプ紙!AX16</f>
        <v>0.3353097022260213</v>
      </c>
      <c r="CB16">
        <f>非鉄金属!AM16</f>
        <v>0.2666786093787904</v>
      </c>
      <c r="CC16">
        <f>非鉄金属!AN16</f>
        <v>0.26039825463238231</v>
      </c>
      <c r="CD16">
        <f>非鉄金属!AO16</f>
        <v>0.7333213906212096</v>
      </c>
      <c r="CE16">
        <f>非鉄金属!AP16</f>
        <v>0.73960174536761769</v>
      </c>
      <c r="CF16">
        <f>非鉄金属!AQ16</f>
        <v>0.84023878854137668</v>
      </c>
      <c r="CG16">
        <f>非鉄金属!AR16</f>
        <v>0.8617948672822503</v>
      </c>
      <c r="CH16">
        <f>非鉄金属!AS16</f>
        <v>0.15976121145862338</v>
      </c>
      <c r="CI16">
        <f>非鉄金属!AT16</f>
        <v>0.13820513271774967</v>
      </c>
      <c r="CJ16">
        <f>非鉄金属!AU16</f>
        <v>0.30971682397511768</v>
      </c>
      <c r="CK16">
        <f>非鉄金属!AV16</f>
        <v>0.30541859116999448</v>
      </c>
      <c r="CL16">
        <f>非鉄金属!AW16</f>
        <v>0.69028317602488232</v>
      </c>
      <c r="CM16">
        <f>非鉄金属!AX16</f>
        <v>0.69458140883000552</v>
      </c>
      <c r="CO16">
        <f>窯業･土石製品!AM16</f>
        <v>0.11598000396678787</v>
      </c>
      <c r="CP16">
        <f>窯業･土石製品!AN16</f>
        <v>0.11645446540483728</v>
      </c>
      <c r="CQ16">
        <f>窯業･土石製品!AO16</f>
        <v>0.88401999603321213</v>
      </c>
      <c r="CR16">
        <f>窯業･土石製品!AP16</f>
        <v>0.88354553459516272</v>
      </c>
      <c r="CS16">
        <f>窯業･土石製品!AQ16</f>
        <v>0.50243363652562323</v>
      </c>
      <c r="CT16">
        <f>窯業･土石製品!AR16</f>
        <v>0.49928585563163042</v>
      </c>
      <c r="CU16">
        <f>窯業･土石製品!AS16</f>
        <v>0.49756636347437683</v>
      </c>
      <c r="CV16">
        <f>窯業･土石製品!AT16</f>
        <v>0.50071414436836958</v>
      </c>
      <c r="CW16">
        <f>窯業･土石製品!AU16</f>
        <v>0.28279118472338238</v>
      </c>
      <c r="CX16">
        <f>窯業･土石製品!AV16</f>
        <v>0.27706133688809698</v>
      </c>
      <c r="CY16">
        <f>窯業･土石製品!AW16</f>
        <v>0.71720881527661762</v>
      </c>
      <c r="CZ16">
        <f>窯業･土石製品!AX16</f>
        <v>0.72293866311190302</v>
      </c>
      <c r="DB16">
        <f>他製造!AM16</f>
        <v>0.31031608673686617</v>
      </c>
      <c r="DC16">
        <f>他製造!AN16</f>
        <v>0.30909115782153551</v>
      </c>
      <c r="DD16">
        <f>他製造!AO16</f>
        <v>0.68968391326313383</v>
      </c>
      <c r="DE16">
        <f>他製造!AP16</f>
        <v>0.69090884217846449</v>
      </c>
      <c r="DF16">
        <f>他製造!AQ16</f>
        <v>0.99647606919606724</v>
      </c>
      <c r="DG16">
        <f>他製造!AR16</f>
        <v>0.99665684398307086</v>
      </c>
      <c r="DH16">
        <f>他製造!AS16</f>
        <v>3.5239308039327591E-3</v>
      </c>
      <c r="DI16">
        <f>他製造!AT16</f>
        <v>3.3431560169291741E-3</v>
      </c>
      <c r="DJ16">
        <f>他製造!AU16</f>
        <v>0.27424223269037751</v>
      </c>
      <c r="DK16">
        <f>他製造!AV16</f>
        <v>0.27050649775556812</v>
      </c>
      <c r="DL16">
        <f>他製造!AW16</f>
        <v>0.72575776730962249</v>
      </c>
      <c r="DM16">
        <f>他製造!AX16</f>
        <v>0.72949350224443188</v>
      </c>
      <c r="DO16">
        <f>他産業!AM16</f>
        <v>1.0255551255838657E-2</v>
      </c>
      <c r="DP16">
        <f>他産業!AN16</f>
        <v>1.0690077787710917E-2</v>
      </c>
      <c r="DQ16">
        <f>他産業!AO16</f>
        <v>0.98974444874416134</v>
      </c>
      <c r="DR16">
        <f>他産業!AP16</f>
        <v>0.98930992221228908</v>
      </c>
      <c r="DS16">
        <f>他産業!AQ16</f>
        <v>0.99803304127241343</v>
      </c>
      <c r="DT16">
        <f>他産業!AR16</f>
        <v>0.99767596929060121</v>
      </c>
      <c r="DU16">
        <f>他産業!AS16</f>
        <v>1.9669587275865288E-3</v>
      </c>
      <c r="DV16">
        <f>他産業!AT16</f>
        <v>2.3240307093988252E-3</v>
      </c>
      <c r="DW16">
        <f>他産業!AU16</f>
        <v>2.2244110886798563E-2</v>
      </c>
      <c r="DX16">
        <f>他産業!AV16</f>
        <v>2.2712264343527133E-2</v>
      </c>
      <c r="DY16">
        <f>他産業!AW16</f>
        <v>0.97775588911320144</v>
      </c>
      <c r="DZ16">
        <f>他産業!AX16</f>
        <v>0.97728773565647287</v>
      </c>
      <c r="EB16">
        <f>家庭!AE16</f>
        <v>0.37882216124520807</v>
      </c>
      <c r="EC16">
        <f>家庭!AF16</f>
        <v>0.36488456320745555</v>
      </c>
      <c r="ED16">
        <f>家庭!AG16</f>
        <v>0.62117783875479193</v>
      </c>
      <c r="EE16">
        <f>家庭!AH16</f>
        <v>0.63511543679254445</v>
      </c>
      <c r="EF16">
        <f>家庭!AI16</f>
        <v>0.54676715224971284</v>
      </c>
      <c r="EG16">
        <f>家庭!AJ16</f>
        <v>0.54853343300306601</v>
      </c>
      <c r="EH16">
        <f>家庭!AK16</f>
        <v>0.45323284775028722</v>
      </c>
      <c r="EI16">
        <f>家庭!AL16</f>
        <v>0.45146656699693394</v>
      </c>
      <c r="EK16">
        <f>業務!AE16</f>
        <v>0.18081390297961863</v>
      </c>
      <c r="EL16">
        <f>業務!AF16</f>
        <v>0.19153749665844011</v>
      </c>
      <c r="EM16">
        <f>業務!AG16</f>
        <v>0.81918609702038137</v>
      </c>
      <c r="EN16">
        <f>業務!AH16</f>
        <v>0.80846250334155989</v>
      </c>
      <c r="EO16">
        <f>業務!AI16</f>
        <v>0.5884231582153252</v>
      </c>
      <c r="EP16">
        <f>業務!AJ16</f>
        <v>0.58466153556850764</v>
      </c>
      <c r="EQ16">
        <f>業務!AK16</f>
        <v>0.4115768417846748</v>
      </c>
      <c r="ER16">
        <f>業務!AL16</f>
        <v>0.41533846443149236</v>
      </c>
      <c r="ET16">
        <f>旅客!Z16</f>
        <v>0.97274889995402258</v>
      </c>
      <c r="EU16">
        <f>旅客!AA16</f>
        <v>0.97269040080959868</v>
      </c>
      <c r="EV16">
        <f>旅客!AB16</f>
        <v>2.7251100045977365E-2</v>
      </c>
      <c r="EW16">
        <f>旅客!AC16</f>
        <v>2.7309599190401365E-2</v>
      </c>
    </row>
    <row r="17" spans="1:153" ht="13.6" x14ac:dyDescent="0.15">
      <c r="A17">
        <v>2004</v>
      </c>
      <c r="B17">
        <f>化学!AM17</f>
        <v>2.9944097138252856E-2</v>
      </c>
      <c r="C17">
        <f>化学!AO17</f>
        <v>0.97005590286174714</v>
      </c>
      <c r="D17">
        <f>化学!AQ17</f>
        <v>0.96920298879418809</v>
      </c>
      <c r="E17">
        <f>化学!AS17</f>
        <v>3.0797011205811946E-2</v>
      </c>
      <c r="F17">
        <f>化学!AU17</f>
        <v>0.63415638185549927</v>
      </c>
      <c r="G17">
        <f>化学!AW17</f>
        <v>0.36584361814450073</v>
      </c>
      <c r="H17">
        <f>化学!AN17</f>
        <v>2.7956370046136825E-2</v>
      </c>
      <c r="I17">
        <f>化学!AP17</f>
        <v>0.97204362995386318</v>
      </c>
      <c r="J17">
        <f>化学!AR17</f>
        <v>0.96943272238782341</v>
      </c>
      <c r="K17">
        <f>化学!AT17</f>
        <v>3.0567277612176636E-2</v>
      </c>
      <c r="L17">
        <f>化学!AV17</f>
        <v>0.63363749608150388</v>
      </c>
      <c r="M17">
        <f>化学!AX17</f>
        <v>0.36636250391849612</v>
      </c>
      <c r="O17">
        <f>食料!AM17</f>
        <v>0.32262222278506503</v>
      </c>
      <c r="P17">
        <f>食料!AN17</f>
        <v>0.3120012748380957</v>
      </c>
      <c r="Q17">
        <f>食料!AO17</f>
        <v>0.67737777721493497</v>
      </c>
      <c r="R17">
        <f>食料!AP17</f>
        <v>0.6879987251619043</v>
      </c>
      <c r="S17">
        <f>食料!AQ17</f>
        <v>0.99960611199373883</v>
      </c>
      <c r="T17">
        <f>食料!AR17</f>
        <v>0.99947343310539727</v>
      </c>
      <c r="U17">
        <f>食料!AS17</f>
        <v>3.9388800626113653E-4</v>
      </c>
      <c r="V17">
        <f>食料!AT17</f>
        <v>5.2656689460269164E-4</v>
      </c>
      <c r="W17">
        <f>食料!AU17</f>
        <v>0.52570173080865878</v>
      </c>
      <c r="X17">
        <f>食料!AV17</f>
        <v>0.51476007866502149</v>
      </c>
      <c r="Y17">
        <f>食料!AW17</f>
        <v>0.47845137885036099</v>
      </c>
      <c r="Z17">
        <f>食料!AX17</f>
        <v>0.48557824197039862</v>
      </c>
      <c r="AB17">
        <f>機械!AM17</f>
        <v>0.37839673823077979</v>
      </c>
      <c r="AC17">
        <f>機械!AN17</f>
        <v>0.36201381438291957</v>
      </c>
      <c r="AD17">
        <f>機械!AO17</f>
        <v>0.62160326176922021</v>
      </c>
      <c r="AE17">
        <f>機械!AP17</f>
        <v>0.63798618561708043</v>
      </c>
      <c r="AF17">
        <f>機械!AQ17</f>
        <v>0.97576742568303831</v>
      </c>
      <c r="AG17">
        <f>機械!AR17</f>
        <v>0.97482657119394289</v>
      </c>
      <c r="AH17">
        <f>機械!AS17</f>
        <v>2.4232574316961644E-2</v>
      </c>
      <c r="AI17">
        <f>機械!AT17</f>
        <v>2.5173428806057139E-2</v>
      </c>
      <c r="AJ17">
        <f>機械!AU17</f>
        <v>0.18782168113714937</v>
      </c>
      <c r="AK17">
        <f>機械!AV17</f>
        <v>0.18681210947530258</v>
      </c>
      <c r="AL17">
        <f>機械!AW17</f>
        <v>0.81217831886285063</v>
      </c>
      <c r="AM17">
        <f>機械!AX17</f>
        <v>0.81318789052469742</v>
      </c>
      <c r="AO17">
        <f>繊維!AM17</f>
        <v>0.18164653461287983</v>
      </c>
      <c r="AP17">
        <f>繊維!AN17</f>
        <v>0.170614089832413</v>
      </c>
      <c r="AQ17">
        <f>繊維!AO17</f>
        <v>0.81835346538712017</v>
      </c>
      <c r="AR17">
        <f>繊維!AP17</f>
        <v>0.829385910167587</v>
      </c>
      <c r="AS17">
        <f>繊維!AQ17</f>
        <v>0.99375959063360542</v>
      </c>
      <c r="AT17">
        <f>繊維!AR17</f>
        <v>0.99352513096247064</v>
      </c>
      <c r="AU17">
        <f>繊維!AS17</f>
        <v>6.240409366394588E-3</v>
      </c>
      <c r="AV17">
        <f>繊維!AT17</f>
        <v>6.4748690375293671E-3</v>
      </c>
      <c r="AW17">
        <f>繊維!AU17</f>
        <v>0.59810879639049874</v>
      </c>
      <c r="AX17">
        <f>繊維!AV17</f>
        <v>0.60498469306161484</v>
      </c>
      <c r="AY17">
        <f>繊維!AW17</f>
        <v>0.40189120360950126</v>
      </c>
      <c r="AZ17">
        <f>繊維!AX17</f>
        <v>0.39501530693838516</v>
      </c>
      <c r="BB17">
        <f>鉄鋼!AM17</f>
        <v>0.42917774897502081</v>
      </c>
      <c r="BC17">
        <f>鉄鋼!AN17</f>
        <v>0.4261191658032506</v>
      </c>
      <c r="BD17">
        <f>鉄鋼!AO17</f>
        <v>0.57082225102497919</v>
      </c>
      <c r="BE17">
        <f>鉄鋼!AP17</f>
        <v>0.5738808341967494</v>
      </c>
      <c r="BF17">
        <f>鉄鋼!AQ17</f>
        <v>0.11930968639745643</v>
      </c>
      <c r="BG17">
        <f>鉄鋼!AR17</f>
        <v>0.11599408552812007</v>
      </c>
      <c r="BH17">
        <f>鉄鋼!AS17</f>
        <v>0.88069031360254357</v>
      </c>
      <c r="BI17">
        <f>鉄鋼!AT17</f>
        <v>0.88400591447187993</v>
      </c>
      <c r="BJ17">
        <f>鉄鋼!AU17</f>
        <v>0.29011563778328209</v>
      </c>
      <c r="BK17">
        <f>鉄鋼!AV17</f>
        <v>0.2887001704226263</v>
      </c>
      <c r="BL17">
        <f>鉄鋼!AW17</f>
        <v>0.70988436221671791</v>
      </c>
      <c r="BM17">
        <f>鉄鋼!AX17</f>
        <v>0.7112998295773737</v>
      </c>
      <c r="BO17">
        <f>パルプ紙!AM17</f>
        <v>0.3094587477505607</v>
      </c>
      <c r="BP17">
        <f>パルプ紙!AN17</f>
        <v>0.27762233623333277</v>
      </c>
      <c r="BQ17">
        <f>パルプ紙!AO17</f>
        <v>0.6905412522494393</v>
      </c>
      <c r="BR17">
        <f>パルプ紙!AP17</f>
        <v>0.72237766376666723</v>
      </c>
      <c r="BS17">
        <f>パルプ紙!AQ17</f>
        <v>0</v>
      </c>
      <c r="BT17">
        <f>パルプ紙!AR17</f>
        <v>0</v>
      </c>
      <c r="BU17">
        <f>パルプ紙!AS17</f>
        <v>0</v>
      </c>
      <c r="BV17">
        <f>パルプ紙!AT17</f>
        <v>0</v>
      </c>
      <c r="BW17">
        <f>パルプ紙!AU17</f>
        <v>0.6759571664830466</v>
      </c>
      <c r="BX17">
        <f>パルプ紙!AV17</f>
        <v>0.66465729538441698</v>
      </c>
      <c r="BY17">
        <f>パルプ紙!AW17</f>
        <v>0.32404283351695345</v>
      </c>
      <c r="BZ17">
        <f>パルプ紙!AX17</f>
        <v>0.33534270461558308</v>
      </c>
      <c r="CB17">
        <f>非鉄金属!AM17</f>
        <v>0.2942014814867604</v>
      </c>
      <c r="CC17">
        <f>非鉄金属!AN17</f>
        <v>0.27852902860137085</v>
      </c>
      <c r="CD17">
        <f>非鉄金属!AO17</f>
        <v>0.7057985185132396</v>
      </c>
      <c r="CE17">
        <f>非鉄金属!AP17</f>
        <v>0.72147097139862915</v>
      </c>
      <c r="CF17">
        <f>非鉄金属!AQ17</f>
        <v>0.83532122886495608</v>
      </c>
      <c r="CG17">
        <f>非鉄金属!AR17</f>
        <v>0.83589820783607449</v>
      </c>
      <c r="CH17">
        <f>非鉄金属!AS17</f>
        <v>0.16467877113504387</v>
      </c>
      <c r="CI17">
        <f>非鉄金属!AT17</f>
        <v>0.16410179216392554</v>
      </c>
      <c r="CJ17">
        <f>非鉄金属!AU17</f>
        <v>0.31802290430895475</v>
      </c>
      <c r="CK17">
        <f>非鉄金属!AV17</f>
        <v>0.3013729845955152</v>
      </c>
      <c r="CL17">
        <f>非鉄金属!AW17</f>
        <v>0.68197709569104525</v>
      </c>
      <c r="CM17">
        <f>非鉄金属!AX17</f>
        <v>0.6986270154044848</v>
      </c>
      <c r="CO17">
        <f>窯業･土石製品!AM17</f>
        <v>0.1378376485297842</v>
      </c>
      <c r="CP17">
        <f>窯業･土石製品!AN17</f>
        <v>0.12206202086030027</v>
      </c>
      <c r="CQ17">
        <f>窯業･土石製品!AO17</f>
        <v>0.8621623514702158</v>
      </c>
      <c r="CR17">
        <f>窯業･土石製品!AP17</f>
        <v>0.87793797913969973</v>
      </c>
      <c r="CS17">
        <f>窯業･土石製品!AQ17</f>
        <v>0.47735657653461905</v>
      </c>
      <c r="CT17">
        <f>窯業･土石製品!AR17</f>
        <v>0.49382581818363369</v>
      </c>
      <c r="CU17">
        <f>窯業･土石製品!AS17</f>
        <v>0.52264342346538095</v>
      </c>
      <c r="CV17">
        <f>窯業･土石製品!AT17</f>
        <v>0.50617418181636631</v>
      </c>
      <c r="CW17">
        <f>窯業･土石製品!AU17</f>
        <v>0.27913052386961812</v>
      </c>
      <c r="CX17">
        <f>窯業･土石製品!AV17</f>
        <v>0.27938158508116984</v>
      </c>
      <c r="CY17">
        <f>窯業･土石製品!AW17</f>
        <v>0.72086947613038188</v>
      </c>
      <c r="CZ17">
        <f>窯業･土石製品!AX17</f>
        <v>0.72061841491883016</v>
      </c>
      <c r="DB17">
        <f>他製造!AM17</f>
        <v>0.3380872648846267</v>
      </c>
      <c r="DC17">
        <f>他製造!AN17</f>
        <v>0.327502790756797</v>
      </c>
      <c r="DD17">
        <f>他製造!AO17</f>
        <v>0.6619127351153733</v>
      </c>
      <c r="DE17">
        <f>他製造!AP17</f>
        <v>0.672497209243203</v>
      </c>
      <c r="DF17">
        <f>他製造!AQ17</f>
        <v>0.99621058711592281</v>
      </c>
      <c r="DG17">
        <f>他製造!AR17</f>
        <v>0.99621532160118487</v>
      </c>
      <c r="DH17">
        <f>他製造!AS17</f>
        <v>3.7894128840771828E-3</v>
      </c>
      <c r="DI17">
        <f>他製造!AT17</f>
        <v>3.7846783988151758E-3</v>
      </c>
      <c r="DJ17">
        <f>他製造!AU17</f>
        <v>0.27932784457201221</v>
      </c>
      <c r="DK17">
        <f>他製造!AV17</f>
        <v>0.27485136642003793</v>
      </c>
      <c r="DL17">
        <f>他製造!AW17</f>
        <v>0.72067215542798779</v>
      </c>
      <c r="DM17">
        <f>他製造!AX17</f>
        <v>0.72514863357996207</v>
      </c>
      <c r="DO17">
        <f>他産業!AM17</f>
        <v>1.1271201329848712E-2</v>
      </c>
      <c r="DP17">
        <f>他産業!AN17</f>
        <v>1.1091727250790107E-2</v>
      </c>
      <c r="DQ17">
        <f>他産業!AO17</f>
        <v>0.98872879867015129</v>
      </c>
      <c r="DR17">
        <f>他産業!AP17</f>
        <v>0.98890827274920989</v>
      </c>
      <c r="DS17">
        <f>他産業!AQ17</f>
        <v>0.99844459362161231</v>
      </c>
      <c r="DT17">
        <f>他産業!AR17</f>
        <v>0.99819523957816703</v>
      </c>
      <c r="DU17">
        <f>他産業!AS17</f>
        <v>1.5554063783877279E-3</v>
      </c>
      <c r="DV17">
        <f>他産業!AT17</f>
        <v>1.804760421832987E-3</v>
      </c>
      <c r="DW17">
        <f>他産業!AU17</f>
        <v>2.2339580911658885E-2</v>
      </c>
      <c r="DX17">
        <f>他産業!AV17</f>
        <v>2.29371403466615E-2</v>
      </c>
      <c r="DY17">
        <f>他産業!AW17</f>
        <v>0.97766041908834111</v>
      </c>
      <c r="DZ17">
        <f>他産業!AX17</f>
        <v>0.9770628596533385</v>
      </c>
      <c r="EB17">
        <f>家庭!AE17</f>
        <v>0.37016447900070237</v>
      </c>
      <c r="EC17">
        <f>家庭!AF17</f>
        <v>0.38152107930681312</v>
      </c>
      <c r="ED17">
        <f>家庭!AG17</f>
        <v>0.62983552099929763</v>
      </c>
      <c r="EE17">
        <f>家庭!AH17</f>
        <v>0.61847892069318688</v>
      </c>
      <c r="EF17">
        <f>家庭!AI17</f>
        <v>0.53982075678125763</v>
      </c>
      <c r="EG17">
        <f>家庭!AJ17</f>
        <v>0.53912161600354658</v>
      </c>
      <c r="EH17">
        <f>家庭!AK17</f>
        <v>0.46017924321874237</v>
      </c>
      <c r="EI17">
        <f>家庭!AL17</f>
        <v>0.46087838399645342</v>
      </c>
      <c r="EK17">
        <f>業務!AE17</f>
        <v>0.19106075593809035</v>
      </c>
      <c r="EL17">
        <f>業務!AF17</f>
        <v>0.20246962556491888</v>
      </c>
      <c r="EM17">
        <f>業務!AG17</f>
        <v>0.80893924406190965</v>
      </c>
      <c r="EN17">
        <f>業務!AH17</f>
        <v>0.79753037443508112</v>
      </c>
      <c r="EO17">
        <f>業務!AI17</f>
        <v>0.58840746014831846</v>
      </c>
      <c r="EP17">
        <f>業務!AJ17</f>
        <v>0.58530570907720003</v>
      </c>
      <c r="EQ17">
        <f>業務!AK17</f>
        <v>0.41159253985168159</v>
      </c>
      <c r="ER17">
        <f>業務!AL17</f>
        <v>0.41469429092280002</v>
      </c>
      <c r="ET17">
        <f>旅客!Z17</f>
        <v>0.97129896488129264</v>
      </c>
      <c r="EU17">
        <f>旅客!AA17</f>
        <v>0.97248572147691015</v>
      </c>
      <c r="EV17">
        <f>旅客!AB17</f>
        <v>2.8701035118707356E-2</v>
      </c>
      <c r="EW17">
        <f>旅客!AC17</f>
        <v>2.7514278523089904E-2</v>
      </c>
    </row>
    <row r="18" spans="1:153" ht="13.6" x14ac:dyDescent="0.15">
      <c r="A18">
        <v>2005</v>
      </c>
      <c r="B18">
        <f>化学!AM18</f>
        <v>3.1883555046015366E-2</v>
      </c>
      <c r="C18">
        <f>化学!AO18</f>
        <v>0.96811644495398463</v>
      </c>
      <c r="D18">
        <f>化学!AQ18</f>
        <v>0.96657268510301941</v>
      </c>
      <c r="E18">
        <f>化学!AS18</f>
        <v>3.3427314896980545E-2</v>
      </c>
      <c r="F18">
        <f>化学!AU18</f>
        <v>0.65395112918779197</v>
      </c>
      <c r="G18">
        <f>化学!AW18</f>
        <v>0.34604887081220809</v>
      </c>
      <c r="H18">
        <f>化学!AN18</f>
        <v>3.0266004779214151E-2</v>
      </c>
      <c r="I18">
        <f>化学!AP18</f>
        <v>0.96973399522078585</v>
      </c>
      <c r="J18">
        <f>化学!AR18</f>
        <v>0.96863996775996464</v>
      </c>
      <c r="K18">
        <f>化学!AT18</f>
        <v>3.136003224003537E-2</v>
      </c>
      <c r="L18">
        <f>化学!AV18</f>
        <v>0.63572268156115186</v>
      </c>
      <c r="M18">
        <f>化学!AX18</f>
        <v>0.3642773184388482</v>
      </c>
      <c r="O18">
        <f>食料!AM18</f>
        <v>0.34847159376899239</v>
      </c>
      <c r="P18">
        <f>食料!AN18</f>
        <v>0.33591308686283328</v>
      </c>
      <c r="Q18">
        <f>食料!AO18</f>
        <v>0.65152840623100761</v>
      </c>
      <c r="R18">
        <f>食料!AP18</f>
        <v>0.66408691313716672</v>
      </c>
      <c r="S18">
        <f>食料!AQ18</f>
        <v>0.99959881122816874</v>
      </c>
      <c r="T18">
        <f>食料!AR18</f>
        <v>0.99947704291253103</v>
      </c>
      <c r="U18">
        <f>食料!AS18</f>
        <v>4.0118877183129242E-4</v>
      </c>
      <c r="V18">
        <f>食料!AT18</f>
        <v>5.229570874689919E-4</v>
      </c>
      <c r="W18">
        <f>食料!AU18</f>
        <v>0.52154862114963896</v>
      </c>
      <c r="X18">
        <f>食料!AV18</f>
        <v>0.51442175802960133</v>
      </c>
      <c r="Y18">
        <f>食料!AW18</f>
        <v>0.48682482094474533</v>
      </c>
      <c r="Z18">
        <f>食料!AX18</f>
        <v>0.48204636693584524</v>
      </c>
      <c r="AB18">
        <f>機械!AM18</f>
        <v>0.42806383696080019</v>
      </c>
      <c r="AC18">
        <f>機械!AN18</f>
        <v>0.41814583215160706</v>
      </c>
      <c r="AD18">
        <f>機械!AO18</f>
        <v>0.57193616303919981</v>
      </c>
      <c r="AE18">
        <f>機械!AP18</f>
        <v>0.58185416784839294</v>
      </c>
      <c r="AF18">
        <f>機械!AQ18</f>
        <v>0.97688310612043938</v>
      </c>
      <c r="AG18">
        <f>機械!AR18</f>
        <v>0.97510212262697005</v>
      </c>
      <c r="AH18">
        <f>機械!AS18</f>
        <v>2.3116893879560577E-2</v>
      </c>
      <c r="AI18">
        <f>機械!AT18</f>
        <v>2.4897877373029918E-2</v>
      </c>
      <c r="AJ18">
        <f>機械!AU18</f>
        <v>0.19440121423223156</v>
      </c>
      <c r="AK18">
        <f>機械!AV18</f>
        <v>0.18443881206489809</v>
      </c>
      <c r="AL18">
        <f>機械!AW18</f>
        <v>0.80559878576776844</v>
      </c>
      <c r="AM18">
        <f>機械!AX18</f>
        <v>0.81556118793510191</v>
      </c>
      <c r="AO18">
        <f>繊維!AM18</f>
        <v>0.2129297085240327</v>
      </c>
      <c r="AP18">
        <f>繊維!AN18</f>
        <v>0.19317514830103322</v>
      </c>
      <c r="AQ18">
        <f>繊維!AO18</f>
        <v>0.7870702914759673</v>
      </c>
      <c r="AR18">
        <f>繊維!AP18</f>
        <v>0.80682485169896678</v>
      </c>
      <c r="AS18">
        <f>繊維!AQ18</f>
        <v>0.99319443651606454</v>
      </c>
      <c r="AT18">
        <f>繊維!AR18</f>
        <v>0.99337437052631783</v>
      </c>
      <c r="AU18">
        <f>繊維!AS18</f>
        <v>6.8055634839354218E-3</v>
      </c>
      <c r="AV18">
        <f>繊維!AT18</f>
        <v>6.6256294736821587E-3</v>
      </c>
      <c r="AW18">
        <f>繊維!AU18</f>
        <v>0.5938064745667414</v>
      </c>
      <c r="AX18">
        <f>繊維!AV18</f>
        <v>0.58836756297378656</v>
      </c>
      <c r="AY18">
        <f>繊維!AW18</f>
        <v>0.4061935254332586</v>
      </c>
      <c r="AZ18">
        <f>繊維!AX18</f>
        <v>0.41163243702621338</v>
      </c>
      <c r="BB18">
        <f>鉄鋼!AM18</f>
        <v>0.46097892344649527</v>
      </c>
      <c r="BC18">
        <f>鉄鋼!AN18</f>
        <v>0.44615312024871145</v>
      </c>
      <c r="BD18">
        <f>鉄鋼!AO18</f>
        <v>0.53902107655350473</v>
      </c>
      <c r="BE18">
        <f>鉄鋼!AP18</f>
        <v>0.55384687975128855</v>
      </c>
      <c r="BF18">
        <f>鉄鋼!AQ18</f>
        <v>0.12407516221093384</v>
      </c>
      <c r="BG18">
        <f>鉄鋼!AR18</f>
        <v>0.12050655401156385</v>
      </c>
      <c r="BH18">
        <f>鉄鋼!AS18</f>
        <v>0.87592483778906616</v>
      </c>
      <c r="BI18">
        <f>鉄鋼!AT18</f>
        <v>0.87949344598843615</v>
      </c>
      <c r="BJ18">
        <f>鉄鋼!AU18</f>
        <v>0.30245856842636265</v>
      </c>
      <c r="BK18">
        <f>鉄鋼!AV18</f>
        <v>0.29256691625053544</v>
      </c>
      <c r="BL18">
        <f>鉄鋼!AW18</f>
        <v>0.69754143157363735</v>
      </c>
      <c r="BM18">
        <f>鉄鋼!AX18</f>
        <v>0.70743308374946456</v>
      </c>
      <c r="BO18">
        <f>パルプ紙!AM18</f>
        <v>0.31720421977098845</v>
      </c>
      <c r="BP18">
        <f>パルプ紙!AN18</f>
        <v>0.28953430790791024</v>
      </c>
      <c r="BQ18">
        <f>パルプ紙!AO18</f>
        <v>0.68279578022901155</v>
      </c>
      <c r="BR18">
        <f>パルプ紙!AP18</f>
        <v>0.71046569209208976</v>
      </c>
      <c r="BS18">
        <f>パルプ紙!AQ18</f>
        <v>0</v>
      </c>
      <c r="BT18">
        <f>パルプ紙!AR18</f>
        <v>0</v>
      </c>
      <c r="BU18">
        <f>パルプ紙!AS18</f>
        <v>0</v>
      </c>
      <c r="BV18">
        <f>パルプ紙!AT18</f>
        <v>0</v>
      </c>
      <c r="BW18">
        <f>パルプ紙!AU18</f>
        <v>0.67890014926099163</v>
      </c>
      <c r="BX18">
        <f>パルプ紙!AV18</f>
        <v>0.6651838163077346</v>
      </c>
      <c r="BY18">
        <f>パルプ紙!AW18</f>
        <v>0.32109985073900843</v>
      </c>
      <c r="BZ18">
        <f>パルプ紙!AX18</f>
        <v>0.33481618369226546</v>
      </c>
      <c r="CB18">
        <f>非鉄金属!AM18</f>
        <v>0.33307947217110456</v>
      </c>
      <c r="CC18">
        <f>非鉄金属!AN18</f>
        <v>0.30683272553262431</v>
      </c>
      <c r="CD18">
        <f>非鉄金属!AO18</f>
        <v>0.66692052782889544</v>
      </c>
      <c r="CE18">
        <f>非鉄金属!AP18</f>
        <v>0.69316727446737569</v>
      </c>
      <c r="CF18">
        <f>非鉄金属!AQ18</f>
        <v>0.83300802244816441</v>
      </c>
      <c r="CG18">
        <f>非鉄金属!AR18</f>
        <v>0.83163221868598458</v>
      </c>
      <c r="CH18">
        <f>非鉄金属!AS18</f>
        <v>0.16699197755183565</v>
      </c>
      <c r="CI18">
        <f>非鉄金属!AT18</f>
        <v>0.16836778131401536</v>
      </c>
      <c r="CJ18">
        <f>非鉄金属!AU18</f>
        <v>0.3328783448159931</v>
      </c>
      <c r="CK18">
        <f>非鉄金属!AV18</f>
        <v>0.30874495037544636</v>
      </c>
      <c r="CL18">
        <f>非鉄金属!AW18</f>
        <v>0.6671216551840069</v>
      </c>
      <c r="CM18">
        <f>非鉄金属!AX18</f>
        <v>0.69125504962455364</v>
      </c>
      <c r="CO18">
        <f>窯業･土石製品!AM18</f>
        <v>0.16295265321136909</v>
      </c>
      <c r="CP18">
        <f>窯業･土石製品!AN18</f>
        <v>0.14520406628967297</v>
      </c>
      <c r="CQ18">
        <f>窯業･土石製品!AO18</f>
        <v>0.83704734678863091</v>
      </c>
      <c r="CR18">
        <f>窯業･土石製品!AP18</f>
        <v>0.85479593371032703</v>
      </c>
      <c r="CS18">
        <f>窯業･土石製品!AQ18</f>
        <v>0.46179679563323539</v>
      </c>
      <c r="CT18">
        <f>窯業･土石製品!AR18</f>
        <v>0.47564273002537139</v>
      </c>
      <c r="CU18">
        <f>窯業･土石製品!AS18</f>
        <v>0.53820320436676461</v>
      </c>
      <c r="CV18">
        <f>窯業･土石製品!AT18</f>
        <v>0.52435726997462861</v>
      </c>
      <c r="CW18">
        <f>窯業･土石製品!AU18</f>
        <v>0.26929292928707627</v>
      </c>
      <c r="CX18">
        <f>窯業･土石製品!AV18</f>
        <v>0.24277365473099488</v>
      </c>
      <c r="CY18">
        <f>窯業･土石製品!AW18</f>
        <v>0.73070707071292373</v>
      </c>
      <c r="CZ18">
        <f>窯業･土石製品!AX18</f>
        <v>0.75722634526900512</v>
      </c>
      <c r="DB18">
        <f>他製造!AM18</f>
        <v>0.36864023033484117</v>
      </c>
      <c r="DC18">
        <f>他製造!AN18</f>
        <v>0.36189690368976501</v>
      </c>
      <c r="DD18">
        <f>他製造!AO18</f>
        <v>0.63135976966515883</v>
      </c>
      <c r="DE18">
        <f>他製造!AP18</f>
        <v>0.63810309631023499</v>
      </c>
      <c r="DF18">
        <f>他製造!AQ18</f>
        <v>0.99583722144855269</v>
      </c>
      <c r="DG18">
        <f>他製造!AR18</f>
        <v>0.9959395255599065</v>
      </c>
      <c r="DH18">
        <f>他製造!AS18</f>
        <v>4.1627785514473069E-3</v>
      </c>
      <c r="DI18">
        <f>他製造!AT18</f>
        <v>4.0604744400934813E-3</v>
      </c>
      <c r="DJ18">
        <f>他製造!AU18</f>
        <v>0.28120565864302705</v>
      </c>
      <c r="DK18">
        <f>他製造!AV18</f>
        <v>0.25647427173474124</v>
      </c>
      <c r="DL18">
        <f>他製造!AW18</f>
        <v>0.71879434135697295</v>
      </c>
      <c r="DM18">
        <f>他製造!AX18</f>
        <v>0.74352572826525876</v>
      </c>
      <c r="DO18">
        <f>他産業!AM18</f>
        <v>1.2392579059879782E-2</v>
      </c>
      <c r="DP18">
        <f>他産業!AN18</f>
        <v>1.2425449828143531E-2</v>
      </c>
      <c r="DQ18">
        <f>他産業!AO18</f>
        <v>0.98760742094012022</v>
      </c>
      <c r="DR18">
        <f>他産業!AP18</f>
        <v>0.98757455017185647</v>
      </c>
      <c r="DS18">
        <f>他産業!AQ18</f>
        <v>0.99884475676601581</v>
      </c>
      <c r="DT18">
        <f>他産業!AR18</f>
        <v>0.99853303313437058</v>
      </c>
      <c r="DU18">
        <f>他産業!AS18</f>
        <v>1.155243233984181E-3</v>
      </c>
      <c r="DV18">
        <f>他産業!AT18</f>
        <v>1.466966865629394E-3</v>
      </c>
      <c r="DW18">
        <f>他産業!AU18</f>
        <v>2.26476052297232E-2</v>
      </c>
      <c r="DX18">
        <f>他産業!AV18</f>
        <v>2.2992327907366161E-2</v>
      </c>
      <c r="DY18">
        <f>他産業!AW18</f>
        <v>0.9773523947702768</v>
      </c>
      <c r="DZ18">
        <f>他産業!AX18</f>
        <v>0.97700767209263384</v>
      </c>
      <c r="EB18">
        <f>家庭!AE18</f>
        <v>0.37426732401998541</v>
      </c>
      <c r="EC18">
        <f>家庭!AF18</f>
        <v>0.37281750223754173</v>
      </c>
      <c r="ED18">
        <f>家庭!AG18</f>
        <v>0.62573267598001459</v>
      </c>
      <c r="EE18">
        <f>家庭!AH18</f>
        <v>0.62718249776245827</v>
      </c>
      <c r="EF18">
        <f>家庭!AI18</f>
        <v>0.53883044909121303</v>
      </c>
      <c r="EG18">
        <f>家庭!AJ18</f>
        <v>0.53118727822394018</v>
      </c>
      <c r="EH18">
        <f>家庭!AK18</f>
        <v>0.46116955090878703</v>
      </c>
      <c r="EI18">
        <f>家庭!AL18</f>
        <v>0.46881272177605976</v>
      </c>
      <c r="EK18">
        <f>業務!AE18</f>
        <v>0.20008506558841543</v>
      </c>
      <c r="EL18">
        <f>業務!AF18</f>
        <v>0.22078353518861982</v>
      </c>
      <c r="EM18">
        <f>業務!AG18</f>
        <v>0.79991493441158457</v>
      </c>
      <c r="EN18">
        <f>業務!AH18</f>
        <v>0.77921646481138018</v>
      </c>
      <c r="EO18">
        <f>業務!AI18</f>
        <v>0.58887012369074543</v>
      </c>
      <c r="EP18">
        <f>業務!AJ18</f>
        <v>0.57341374382608268</v>
      </c>
      <c r="EQ18">
        <f>業務!AK18</f>
        <v>0.41112987630925452</v>
      </c>
      <c r="ER18">
        <f>業務!AL18</f>
        <v>0.42658625617391727</v>
      </c>
      <c r="ET18">
        <f>旅客!Z18</f>
        <v>0.96991124147264163</v>
      </c>
      <c r="EU18">
        <f>旅客!AA18</f>
        <v>0.97094868683860824</v>
      </c>
      <c r="EV18">
        <f>旅客!AB18</f>
        <v>3.0088758527358324E-2</v>
      </c>
      <c r="EW18">
        <f>旅客!AC18</f>
        <v>2.9051313161391791E-2</v>
      </c>
    </row>
    <row r="19" spans="1:153" ht="13.6" x14ac:dyDescent="0.15">
      <c r="A19">
        <v>2006</v>
      </c>
      <c r="B19">
        <f>化学!AM19</f>
        <v>3.051078249537531E-2</v>
      </c>
      <c r="C19">
        <f>化学!AO19</f>
        <v>0.96948921750462469</v>
      </c>
      <c r="D19">
        <f>化学!AQ19</f>
        <v>0.96301894959476209</v>
      </c>
      <c r="E19">
        <f>化学!AS19</f>
        <v>3.6981050405237886E-2</v>
      </c>
      <c r="F19">
        <f>化学!AU19</f>
        <v>0.64859278306028867</v>
      </c>
      <c r="G19">
        <f>化学!AW19</f>
        <v>0.35140721693971139</v>
      </c>
      <c r="H19">
        <f>化学!AN19</f>
        <v>3.0465465030057315E-2</v>
      </c>
      <c r="I19">
        <f>化学!AP19</f>
        <v>0.96953453496994269</v>
      </c>
      <c r="J19">
        <f>化学!AR19</f>
        <v>0.96658064248361142</v>
      </c>
      <c r="K19">
        <f>化学!AT19</f>
        <v>3.3419357516388609E-2</v>
      </c>
      <c r="L19">
        <f>化学!AV19</f>
        <v>0.65357687971961376</v>
      </c>
      <c r="M19">
        <f>化学!AX19</f>
        <v>0.34642312028038624</v>
      </c>
      <c r="O19">
        <f>食料!AM19</f>
        <v>0.36851909515912529</v>
      </c>
      <c r="P19">
        <f>食料!AN19</f>
        <v>0.36145399364219022</v>
      </c>
      <c r="Q19">
        <f>食料!AO19</f>
        <v>0.63148090484087471</v>
      </c>
      <c r="R19">
        <f>食料!AP19</f>
        <v>0.63854600635780978</v>
      </c>
      <c r="S19">
        <f>食料!AQ19</f>
        <v>0.99959829185833982</v>
      </c>
      <c r="T19">
        <f>食料!AR19</f>
        <v>0.99946961633825582</v>
      </c>
      <c r="U19">
        <f>食料!AS19</f>
        <v>4.0170814166017586E-4</v>
      </c>
      <c r="V19">
        <f>食料!AT19</f>
        <v>5.3038366174423053E-4</v>
      </c>
      <c r="W19">
        <f>食料!AU19</f>
        <v>0.51317517905525467</v>
      </c>
      <c r="X19">
        <f>食料!AV19</f>
        <v>0.51795363306415476</v>
      </c>
      <c r="Y19">
        <f>食料!AW19</f>
        <v>0.50925093429820156</v>
      </c>
      <c r="Z19">
        <f>食料!AX19</f>
        <v>0.48590771283357242</v>
      </c>
      <c r="AB19">
        <f>機械!AM19</f>
        <v>0.45097261820483081</v>
      </c>
      <c r="AC19">
        <f>機械!AN19</f>
        <v>0.4426320650721467</v>
      </c>
      <c r="AD19">
        <f>機械!AO19</f>
        <v>0.54902738179516919</v>
      </c>
      <c r="AE19">
        <f>機械!AP19</f>
        <v>0.5573679349278533</v>
      </c>
      <c r="AF19">
        <f>機械!AQ19</f>
        <v>0.9761050224233826</v>
      </c>
      <c r="AG19">
        <f>機械!AR19</f>
        <v>0.97601079906460064</v>
      </c>
      <c r="AH19">
        <f>機械!AS19</f>
        <v>2.3894977576617425E-2</v>
      </c>
      <c r="AI19">
        <f>機械!AT19</f>
        <v>2.3989200935399402E-2</v>
      </c>
      <c r="AJ19">
        <f>機械!AU19</f>
        <v>0.18633588288110436</v>
      </c>
      <c r="AK19">
        <f>機械!AV19</f>
        <v>0.18943998826816821</v>
      </c>
      <c r="AL19">
        <f>機械!AW19</f>
        <v>0.81366411711889564</v>
      </c>
      <c r="AM19">
        <f>機械!AX19</f>
        <v>0.81056001173183179</v>
      </c>
      <c r="AO19">
        <f>繊維!AM19</f>
        <v>0.21922761231919796</v>
      </c>
      <c r="AP19">
        <f>繊維!AN19</f>
        <v>0.2270563756960633</v>
      </c>
      <c r="AQ19">
        <f>繊維!AO19</f>
        <v>0.78077238768080204</v>
      </c>
      <c r="AR19">
        <f>繊維!AP19</f>
        <v>0.7729436243039367</v>
      </c>
      <c r="AS19">
        <f>繊維!AQ19</f>
        <v>0.99302772620187973</v>
      </c>
      <c r="AT19">
        <f>繊維!AR19</f>
        <v>0.99288948644113184</v>
      </c>
      <c r="AU19">
        <f>繊維!AS19</f>
        <v>6.9722737981203061E-3</v>
      </c>
      <c r="AV19">
        <f>繊維!AT19</f>
        <v>7.1105135588682006E-3</v>
      </c>
      <c r="AW19">
        <f>繊維!AU19</f>
        <v>0.58597898790049285</v>
      </c>
      <c r="AX19">
        <f>繊維!AV19</f>
        <v>0.58684219856580921</v>
      </c>
      <c r="AY19">
        <f>繊維!AW19</f>
        <v>0.41402101209950715</v>
      </c>
      <c r="AZ19">
        <f>繊維!AX19</f>
        <v>0.41315780143419073</v>
      </c>
      <c r="BB19">
        <f>鉄鋼!AM19</f>
        <v>0.5180212410784123</v>
      </c>
      <c r="BC19">
        <f>鉄鋼!AN19</f>
        <v>0.47772609785943809</v>
      </c>
      <c r="BD19">
        <f>鉄鋼!AO19</f>
        <v>0.4819787589215877</v>
      </c>
      <c r="BE19">
        <f>鉄鋼!AP19</f>
        <v>0.52227390214056191</v>
      </c>
      <c r="BF19">
        <f>鉄鋼!AQ19</f>
        <v>0.12871910256178964</v>
      </c>
      <c r="BG19">
        <f>鉄鋼!AR19</f>
        <v>0.12372129431615908</v>
      </c>
      <c r="BH19">
        <f>鉄鋼!AS19</f>
        <v>0.87128089743821036</v>
      </c>
      <c r="BI19">
        <f>鉄鋼!AT19</f>
        <v>0.87627870568384092</v>
      </c>
      <c r="BJ19">
        <f>鉄鋼!AU19</f>
        <v>0.30253788772021117</v>
      </c>
      <c r="BK19">
        <f>鉄鋼!AV19</f>
        <v>0.30155085050772512</v>
      </c>
      <c r="BL19">
        <f>鉄鋼!AW19</f>
        <v>0.69746211227978883</v>
      </c>
      <c r="BM19">
        <f>鉄鋼!AX19</f>
        <v>0.69844914949227488</v>
      </c>
      <c r="BO19">
        <f>パルプ紙!AM19</f>
        <v>0.2561373715508265</v>
      </c>
      <c r="BP19">
        <f>パルプ紙!AN19</f>
        <v>0.29480604423700862</v>
      </c>
      <c r="BQ19">
        <f>パルプ紙!AO19</f>
        <v>0.7438626284491735</v>
      </c>
      <c r="BR19">
        <f>パルプ紙!AP19</f>
        <v>0.70519395576299138</v>
      </c>
      <c r="BS19">
        <f>パルプ紙!AQ19</f>
        <v>0</v>
      </c>
      <c r="BT19">
        <f>パルプ紙!AR19</f>
        <v>0</v>
      </c>
      <c r="BU19">
        <f>パルプ紙!AS19</f>
        <v>0</v>
      </c>
      <c r="BV19">
        <f>パルプ紙!AT19</f>
        <v>0</v>
      </c>
      <c r="BW19">
        <f>パルプ紙!AU19</f>
        <v>0.6718927340338946</v>
      </c>
      <c r="BX19">
        <f>パルプ紙!AV19</f>
        <v>0.66488804602976193</v>
      </c>
      <c r="BY19">
        <f>パルプ紙!AW19</f>
        <v>0.3281072659661054</v>
      </c>
      <c r="BZ19">
        <f>パルプ紙!AX19</f>
        <v>0.33511195397023807</v>
      </c>
      <c r="CB19">
        <f>非鉄金属!AM19</f>
        <v>0.34558748955821006</v>
      </c>
      <c r="CC19">
        <f>非鉄金属!AN19</f>
        <v>0.34665820677477166</v>
      </c>
      <c r="CD19">
        <f>非鉄金属!AO19</f>
        <v>0.65441251044178994</v>
      </c>
      <c r="CE19">
        <f>非鉄金属!AP19</f>
        <v>0.65334179322522834</v>
      </c>
      <c r="CF19">
        <f>非鉄金属!AQ19</f>
        <v>0.83838831897487476</v>
      </c>
      <c r="CG19">
        <f>非鉄金属!AR19</f>
        <v>0.82963116595417996</v>
      </c>
      <c r="CH19">
        <f>非鉄金属!AS19</f>
        <v>0.16161168102512527</v>
      </c>
      <c r="CI19">
        <f>非鉄金属!AT19</f>
        <v>0.17036883404582009</v>
      </c>
      <c r="CJ19">
        <f>非鉄金属!AU19</f>
        <v>0.32301233450076217</v>
      </c>
      <c r="CK19">
        <f>非鉄金属!AV19</f>
        <v>0.32191694411062166</v>
      </c>
      <c r="CL19">
        <f>非鉄金属!AW19</f>
        <v>0.67698766549923783</v>
      </c>
      <c r="CM19">
        <f>非鉄金属!AX19</f>
        <v>0.67808305588937834</v>
      </c>
      <c r="CO19">
        <f>窯業･土石製品!AM19</f>
        <v>0.17628469675630876</v>
      </c>
      <c r="CP19">
        <f>窯業･土石製品!AN19</f>
        <v>0.1717667571236432</v>
      </c>
      <c r="CQ19">
        <f>窯業･土石製品!AO19</f>
        <v>0.82371530324369124</v>
      </c>
      <c r="CR19">
        <f>窯業･土石製品!AP19</f>
        <v>0.8282332428763568</v>
      </c>
      <c r="CS19">
        <f>窯業･土石製品!AQ19</f>
        <v>0.47154757642553458</v>
      </c>
      <c r="CT19">
        <f>窯業･土石製品!AR19</f>
        <v>0.46435412416153887</v>
      </c>
      <c r="CU19">
        <f>窯業･土石製品!AS19</f>
        <v>0.52845242357446542</v>
      </c>
      <c r="CV19">
        <f>窯業･土石製品!AT19</f>
        <v>0.53564587583846113</v>
      </c>
      <c r="CW19">
        <f>窯業･土石製品!AU19</f>
        <v>0.25511676649166959</v>
      </c>
      <c r="CX19">
        <f>窯業･土石製品!AV19</f>
        <v>0.2375960075925605</v>
      </c>
      <c r="CY19">
        <f>窯業･土石製品!AW19</f>
        <v>0.74488323350833041</v>
      </c>
      <c r="CZ19">
        <f>窯業･土石製品!AX19</f>
        <v>0.7624039924074395</v>
      </c>
      <c r="DB19">
        <f>他製造!AM19</f>
        <v>0.3550061909324902</v>
      </c>
      <c r="DC19">
        <f>他製造!AN19</f>
        <v>0.37478420173629678</v>
      </c>
      <c r="DD19">
        <f>他製造!AO19</f>
        <v>0.6449938090675098</v>
      </c>
      <c r="DE19">
        <f>他製造!AP19</f>
        <v>0.62521579826370322</v>
      </c>
      <c r="DF19">
        <f>他製造!AQ19</f>
        <v>0.99529646699248098</v>
      </c>
      <c r="DG19">
        <f>他製造!AR19</f>
        <v>0.99555268271771558</v>
      </c>
      <c r="DH19">
        <f>他製造!AS19</f>
        <v>4.7035330075190012E-3</v>
      </c>
      <c r="DI19">
        <f>他製造!AT19</f>
        <v>4.4473172822844442E-3</v>
      </c>
      <c r="DJ19">
        <f>他製造!AU19</f>
        <v>0.25614545663741095</v>
      </c>
      <c r="DK19">
        <f>他製造!AV19</f>
        <v>0.24443054636799988</v>
      </c>
      <c r="DL19">
        <f>他製造!AW19</f>
        <v>0.74385454336258905</v>
      </c>
      <c r="DM19">
        <f>他製造!AX19</f>
        <v>0.75556945363200012</v>
      </c>
      <c r="DO19">
        <f>他産業!AM19</f>
        <v>1.4469763354555742E-2</v>
      </c>
      <c r="DP19">
        <f>他産業!AN19</f>
        <v>1.306440676593501E-2</v>
      </c>
      <c r="DQ19">
        <f>他産業!AO19</f>
        <v>0.98553023664544426</v>
      </c>
      <c r="DR19">
        <f>他産業!AP19</f>
        <v>0.98693559323406499</v>
      </c>
      <c r="DS19">
        <f>他産業!AQ19</f>
        <v>0.99880857892614916</v>
      </c>
      <c r="DT19">
        <f>他産業!AR19</f>
        <v>0.99887176199832073</v>
      </c>
      <c r="DU19">
        <f>他産業!AS19</f>
        <v>1.1914210738508924E-3</v>
      </c>
      <c r="DV19">
        <f>他産業!AT19</f>
        <v>1.1282380016792617E-3</v>
      </c>
      <c r="DW19">
        <f>他産業!AU19</f>
        <v>2.1459763377029928E-2</v>
      </c>
      <c r="DX19">
        <f>他産業!AV19</f>
        <v>2.3169698595533306E-2</v>
      </c>
      <c r="DY19">
        <f>他産業!AW19</f>
        <v>0.97854023662297007</v>
      </c>
      <c r="DZ19">
        <f>他産業!AX19</f>
        <v>0.97683030140446669</v>
      </c>
      <c r="EB19">
        <f>家庭!AE19</f>
        <v>0.38922536950148778</v>
      </c>
      <c r="EC19">
        <f>家庭!AF19</f>
        <v>0.3769422870442618</v>
      </c>
      <c r="ED19">
        <f>家庭!AG19</f>
        <v>0.61077463049851222</v>
      </c>
      <c r="EE19">
        <f>家庭!AH19</f>
        <v>0.6230577129557382</v>
      </c>
      <c r="EF19">
        <f>家庭!AI19</f>
        <v>0.52896891808105084</v>
      </c>
      <c r="EG19">
        <f>家庭!AJ19</f>
        <v>0.52853303501886217</v>
      </c>
      <c r="EH19">
        <f>家庭!AK19</f>
        <v>0.47103108191894916</v>
      </c>
      <c r="EI19">
        <f>家庭!AL19</f>
        <v>0.47146696498113788</v>
      </c>
      <c r="EK19">
        <f>業務!AE19</f>
        <v>0.27917042780491397</v>
      </c>
      <c r="EL19">
        <f>業務!AF19</f>
        <v>0.23396792014737222</v>
      </c>
      <c r="EM19">
        <f>業務!AG19</f>
        <v>0.72082957219508603</v>
      </c>
      <c r="EN19">
        <f>業務!AH19</f>
        <v>0.76603207985262778</v>
      </c>
      <c r="EO19">
        <f>業務!AI19</f>
        <v>0.58764397985229788</v>
      </c>
      <c r="EP19">
        <f>業務!AJ19</f>
        <v>0.57202088633480042</v>
      </c>
      <c r="EQ19">
        <f>業務!AK19</f>
        <v>0.41235602014770206</v>
      </c>
      <c r="ER19">
        <f>業務!AL19</f>
        <v>0.42797911366519953</v>
      </c>
      <c r="ET19">
        <f>旅客!Z19</f>
        <v>0.96963557399522071</v>
      </c>
      <c r="EU19">
        <f>旅客!AA19</f>
        <v>0.96951315593305221</v>
      </c>
      <c r="EV19">
        <f>旅客!AB19</f>
        <v>3.036442600477934E-2</v>
      </c>
      <c r="EW19">
        <f>旅客!AC19</f>
        <v>3.0486844066947752E-2</v>
      </c>
    </row>
    <row r="20" spans="1:153" ht="13.6" x14ac:dyDescent="0.15">
      <c r="A20">
        <v>2007</v>
      </c>
      <c r="B20">
        <f>化学!AM20</f>
        <v>3.164728892332358E-2</v>
      </c>
      <c r="C20">
        <f>化学!AO20</f>
        <v>0.96835271107667642</v>
      </c>
      <c r="D20">
        <f>化学!AQ20</f>
        <v>0.96253355818162378</v>
      </c>
      <c r="E20">
        <f>化学!AS20</f>
        <v>3.7466441818376238E-2</v>
      </c>
      <c r="F20">
        <f>化学!AU20</f>
        <v>0.64585726306246993</v>
      </c>
      <c r="G20">
        <f>化学!AW20</f>
        <v>0.35414273693753007</v>
      </c>
      <c r="H20">
        <f>化学!AN20</f>
        <v>3.0365605606815338E-2</v>
      </c>
      <c r="I20">
        <f>化学!AP20</f>
        <v>0.96963439439318466</v>
      </c>
      <c r="J20">
        <f>化学!AR20</f>
        <v>0.96385289487407644</v>
      </c>
      <c r="K20">
        <f>化学!AT20</f>
        <v>3.6147105125923548E-2</v>
      </c>
      <c r="L20">
        <f>化学!AV20</f>
        <v>0.64873962791179052</v>
      </c>
      <c r="M20">
        <f>化学!AX20</f>
        <v>0.35126037208820954</v>
      </c>
      <c r="O20">
        <f>食料!AM20</f>
        <v>0.43315187399378507</v>
      </c>
      <c r="P20">
        <f>食料!AN20</f>
        <v>0.38119319290362974</v>
      </c>
      <c r="Q20">
        <f>食料!AO20</f>
        <v>0.56684812600621493</v>
      </c>
      <c r="R20">
        <f>食料!AP20</f>
        <v>0.61880680709637026</v>
      </c>
      <c r="S20">
        <f>食料!AQ20</f>
        <v>0.99898995270457691</v>
      </c>
      <c r="T20">
        <f>食料!AR20</f>
        <v>0.99946908921993138</v>
      </c>
      <c r="U20">
        <f>食料!AS20</f>
        <v>1.0100472954230407E-3</v>
      </c>
      <c r="V20">
        <f>食料!AT20</f>
        <v>5.3091078006865019E-4</v>
      </c>
      <c r="W20">
        <f>食料!AU20</f>
        <v>0.49074906570179844</v>
      </c>
      <c r="X20">
        <f>食料!AV20</f>
        <v>0.51409228716642752</v>
      </c>
      <c r="Y20">
        <f>食料!AW20</f>
        <v>0.53318670535640633</v>
      </c>
      <c r="Z20">
        <f>食料!AX20</f>
        <v>0.48349339155072468</v>
      </c>
      <c r="AB20">
        <f>機械!AM20</f>
        <v>0.51742473623047114</v>
      </c>
      <c r="AC20">
        <f>機械!AN20</f>
        <v>0.47369128752599998</v>
      </c>
      <c r="AD20">
        <f>機械!AO20</f>
        <v>0.48257526376952892</v>
      </c>
      <c r="AE20">
        <f>機械!AP20</f>
        <v>0.52630871247400002</v>
      </c>
      <c r="AF20">
        <f>機械!AQ20</f>
        <v>0.97444785142230661</v>
      </c>
      <c r="AG20">
        <f>機械!AR20</f>
        <v>0.97537615095562757</v>
      </c>
      <c r="AH20">
        <f>機械!AS20</f>
        <v>2.5552148577693376E-2</v>
      </c>
      <c r="AI20">
        <f>機械!AT20</f>
        <v>2.4623849044372457E-2</v>
      </c>
      <c r="AJ20">
        <f>機械!AU20</f>
        <v>0.18040914181234724</v>
      </c>
      <c r="AK20">
        <f>機械!AV20</f>
        <v>0.1833054294100207</v>
      </c>
      <c r="AL20">
        <f>機械!AW20</f>
        <v>0.81959085818765276</v>
      </c>
      <c r="AM20">
        <f>機械!AX20</f>
        <v>0.8166945705899793</v>
      </c>
      <c r="AO20">
        <f>繊維!AM20</f>
        <v>0.27179149840018091</v>
      </c>
      <c r="AP20">
        <f>繊維!AN20</f>
        <v>0.23387106298510918</v>
      </c>
      <c r="AQ20">
        <f>繊維!AO20</f>
        <v>0.72820850159981909</v>
      </c>
      <c r="AR20">
        <f>繊維!AP20</f>
        <v>0.76612893701489082</v>
      </c>
      <c r="AS20">
        <f>繊維!AQ20</f>
        <v>0.99153798390069026</v>
      </c>
      <c r="AT20">
        <f>繊維!AR20</f>
        <v>0.9927478950174613</v>
      </c>
      <c r="AU20">
        <f>繊維!AS20</f>
        <v>8.4620160993097715E-3</v>
      </c>
      <c r="AV20">
        <f>繊維!AT20</f>
        <v>7.2521049825386898E-3</v>
      </c>
      <c r="AW20">
        <f>繊維!AU20</f>
        <v>0.56983814422354606</v>
      </c>
      <c r="AX20">
        <f>繊維!AV20</f>
        <v>0.58918687167829975</v>
      </c>
      <c r="AY20">
        <f>繊維!AW20</f>
        <v>0.43016185577645388</v>
      </c>
      <c r="AZ20">
        <f>繊維!AX20</f>
        <v>0.41081312832170019</v>
      </c>
      <c r="BB20">
        <f>鉄鋼!AM20</f>
        <v>0.5428567411234454</v>
      </c>
      <c r="BC20">
        <f>鉄鋼!AN20</f>
        <v>0.53401972552906307</v>
      </c>
      <c r="BD20">
        <f>鉄鋼!AO20</f>
        <v>0.4571432588765546</v>
      </c>
      <c r="BE20">
        <f>鉄鋼!AP20</f>
        <v>0.46598027447093693</v>
      </c>
      <c r="BF20">
        <f>鉄鋼!AQ20</f>
        <v>0.12741220133575193</v>
      </c>
      <c r="BG20">
        <f>鉄鋼!AR20</f>
        <v>0.12682087324482827</v>
      </c>
      <c r="BH20">
        <f>鉄鋼!AS20</f>
        <v>0.87258779866424807</v>
      </c>
      <c r="BI20">
        <f>鉄鋼!AT20</f>
        <v>0.87317912675517173</v>
      </c>
      <c r="BJ20">
        <f>鉄鋼!AU20</f>
        <v>0.30149206024366648</v>
      </c>
      <c r="BK20">
        <f>鉄鋼!AV20</f>
        <v>0.30160839478624535</v>
      </c>
      <c r="BL20">
        <f>鉄鋼!AW20</f>
        <v>0.69850793975633352</v>
      </c>
      <c r="BM20">
        <f>鉄鋼!AX20</f>
        <v>0.69839160521375465</v>
      </c>
      <c r="BO20">
        <f>パルプ紙!AM20</f>
        <v>0.16965291107070368</v>
      </c>
      <c r="BP20">
        <f>パルプ紙!AN20</f>
        <v>0.25270808143741319</v>
      </c>
      <c r="BQ20">
        <f>パルプ紙!AO20</f>
        <v>0.83034708892929632</v>
      </c>
      <c r="BR20">
        <f>パルプ紙!AP20</f>
        <v>0.74729191856258681</v>
      </c>
      <c r="BS20">
        <f>パルプ紙!AQ20</f>
        <v>0</v>
      </c>
      <c r="BT20">
        <f>パルプ紙!AR20</f>
        <v>0</v>
      </c>
      <c r="BU20">
        <f>パルプ紙!AS20</f>
        <v>0</v>
      </c>
      <c r="BV20">
        <f>パルプ紙!AT20</f>
        <v>0</v>
      </c>
      <c r="BW20">
        <f>パルプ紙!AU20</f>
        <v>0.66311567512096337</v>
      </c>
      <c r="BX20">
        <f>パルプ紙!AV20</f>
        <v>0.66505248876821466</v>
      </c>
      <c r="BY20">
        <f>パルプ紙!AW20</f>
        <v>0.33688432487903663</v>
      </c>
      <c r="BZ20">
        <f>パルプ紙!AX20</f>
        <v>0.33494751123178534</v>
      </c>
      <c r="CB20">
        <f>非鉄金属!AM20</f>
        <v>0.41015274252797673</v>
      </c>
      <c r="CC20">
        <f>非鉄金属!AN20</f>
        <v>0.35943207044384451</v>
      </c>
      <c r="CD20">
        <f>非鉄金属!AO20</f>
        <v>0.58984725747202327</v>
      </c>
      <c r="CE20">
        <f>非鉄金属!AP20</f>
        <v>0.64056792955615549</v>
      </c>
      <c r="CF20">
        <f>非鉄金属!AQ20</f>
        <v>0.8209976865034514</v>
      </c>
      <c r="CG20">
        <f>非鉄金属!AR20</f>
        <v>0.83429096698266547</v>
      </c>
      <c r="CH20">
        <f>非鉄金属!AS20</f>
        <v>0.17900231349654855</v>
      </c>
      <c r="CI20">
        <f>非鉄金属!AT20</f>
        <v>0.16570903301733456</v>
      </c>
      <c r="CJ20">
        <f>非鉄金属!AU20</f>
        <v>0.30913064349464503</v>
      </c>
      <c r="CK20">
        <f>非鉄金属!AV20</f>
        <v>0.31317060574259836</v>
      </c>
      <c r="CL20">
        <f>非鉄金属!AW20</f>
        <v>0.69086935650535497</v>
      </c>
      <c r="CM20">
        <f>非鉄金属!AX20</f>
        <v>0.68682939425740164</v>
      </c>
      <c r="CO20">
        <f>窯業･土石製品!AM20</f>
        <v>0.20393018736052304</v>
      </c>
      <c r="CP20">
        <f>窯業･土石製品!AN20</f>
        <v>0.18585046387038173</v>
      </c>
      <c r="CQ20">
        <f>窯業･土石製品!AO20</f>
        <v>0.79606981263947696</v>
      </c>
      <c r="CR20">
        <f>窯業･土石製品!AP20</f>
        <v>0.81414953612961827</v>
      </c>
      <c r="CS20">
        <f>窯業･土石製品!AQ20</f>
        <v>0.45211287642569487</v>
      </c>
      <c r="CT20">
        <f>窯業･土石製品!AR20</f>
        <v>0.47142968374588845</v>
      </c>
      <c r="CU20">
        <f>窯業･土石製品!AS20</f>
        <v>0.54788712357430513</v>
      </c>
      <c r="CV20">
        <f>窯業･土石製品!AT20</f>
        <v>0.52857031625411155</v>
      </c>
      <c r="CW20">
        <f>窯業･土石製品!AU20</f>
        <v>0.24361809347937569</v>
      </c>
      <c r="CX20">
        <f>窯業･土石製品!AV20</f>
        <v>0.23949527916622881</v>
      </c>
      <c r="CY20">
        <f>窯業･土石製品!AW20</f>
        <v>0.75638190652062431</v>
      </c>
      <c r="CZ20">
        <f>窯業･土石製品!AX20</f>
        <v>0.76050472083377119</v>
      </c>
      <c r="DB20">
        <f>他製造!AM20</f>
        <v>0.36522002007100884</v>
      </c>
      <c r="DC20">
        <f>他製造!AN20</f>
        <v>0.37275224205815505</v>
      </c>
      <c r="DD20">
        <f>他製造!AO20</f>
        <v>0.63477997992899116</v>
      </c>
      <c r="DE20">
        <f>他製造!AP20</f>
        <v>0.62724775794184495</v>
      </c>
      <c r="DF20">
        <f>他製造!AQ20</f>
        <v>0.99218268186071124</v>
      </c>
      <c r="DG20">
        <f>他製造!AR20</f>
        <v>0.9949943374271677</v>
      </c>
      <c r="DH20">
        <f>他製造!AS20</f>
        <v>7.8173181392887994E-3</v>
      </c>
      <c r="DI20">
        <f>他製造!AT20</f>
        <v>5.0056625728323329E-3</v>
      </c>
      <c r="DJ20">
        <f>他製造!AU20</f>
        <v>0.23619063394262496</v>
      </c>
      <c r="DK20">
        <f>他製造!AV20</f>
        <v>0.24391099063386268</v>
      </c>
      <c r="DL20">
        <f>他製造!AW20</f>
        <v>0.76380936605737504</v>
      </c>
      <c r="DM20">
        <f>他製造!AX20</f>
        <v>0.75608900936613732</v>
      </c>
      <c r="DO20">
        <f>他産業!AM20</f>
        <v>1.5561541373196097E-2</v>
      </c>
      <c r="DP20">
        <f>他産業!AN20</f>
        <v>1.5321342025282347E-2</v>
      </c>
      <c r="DQ20">
        <f>他産業!AO20</f>
        <v>0.9844384586268039</v>
      </c>
      <c r="DR20">
        <f>他産業!AP20</f>
        <v>0.98467865797471765</v>
      </c>
      <c r="DS20">
        <f>他産業!AQ20</f>
        <v>0.9987855965960708</v>
      </c>
      <c r="DT20">
        <f>他産業!AR20</f>
        <v>0.99884063152744684</v>
      </c>
      <c r="DU20">
        <f>他産業!AS20</f>
        <v>1.2144034039292049E-3</v>
      </c>
      <c r="DV20">
        <f>他産業!AT20</f>
        <v>1.159368472553147E-3</v>
      </c>
      <c r="DW20">
        <f>他産業!AU20</f>
        <v>2.0050421862293777E-2</v>
      </c>
      <c r="DX20">
        <f>他産業!AV20</f>
        <v>2.2479825993941382E-2</v>
      </c>
      <c r="DY20">
        <f>他産業!AW20</f>
        <v>0.97994957813770622</v>
      </c>
      <c r="DZ20">
        <f>他産業!AX20</f>
        <v>0.97752017400605862</v>
      </c>
      <c r="EB20">
        <f>家庭!AE20</f>
        <v>0.39591974196601842</v>
      </c>
      <c r="EC20">
        <f>家庭!AF20</f>
        <v>0.39197739347755522</v>
      </c>
      <c r="ED20">
        <f>家庭!AG20</f>
        <v>0.60408025803398158</v>
      </c>
      <c r="EE20">
        <f>家庭!AH20</f>
        <v>0.60802260652244478</v>
      </c>
      <c r="EF20">
        <f>家庭!AI20</f>
        <v>0.52200052411393627</v>
      </c>
      <c r="EG20">
        <f>家庭!AJ20</f>
        <v>0.519682816608249</v>
      </c>
      <c r="EH20">
        <f>家庭!AK20</f>
        <v>0.47799947588606373</v>
      </c>
      <c r="EI20">
        <f>家庭!AL20</f>
        <v>0.48031718339175095</v>
      </c>
      <c r="EK20">
        <f>業務!AE20</f>
        <v>0.34308983639676571</v>
      </c>
      <c r="EL20">
        <f>業務!AF20</f>
        <v>0.32592744911826965</v>
      </c>
      <c r="EM20">
        <f>業務!AG20</f>
        <v>0.65691016360323429</v>
      </c>
      <c r="EN20">
        <f>業務!AH20</f>
        <v>0.67407255088173035</v>
      </c>
      <c r="EO20">
        <f>業務!AI20</f>
        <v>0.55480358356616088</v>
      </c>
      <c r="EP20">
        <f>業務!AJ20</f>
        <v>0.57164808778965914</v>
      </c>
      <c r="EQ20">
        <f>業務!AK20</f>
        <v>0.44519641643383912</v>
      </c>
      <c r="ER20">
        <f>業務!AL20</f>
        <v>0.42835191221034086</v>
      </c>
      <c r="ET20">
        <f>旅客!Z20</f>
        <v>0.96921566560783323</v>
      </c>
      <c r="EU20">
        <f>旅客!AA20</f>
        <v>0.96915428054512642</v>
      </c>
      <c r="EV20">
        <f>旅客!AB20</f>
        <v>3.0784334392166803E-2</v>
      </c>
      <c r="EW20">
        <f>旅客!AC20</f>
        <v>3.0845719454873573E-2</v>
      </c>
    </row>
    <row r="21" spans="1:153" ht="13.6" x14ac:dyDescent="0.15">
      <c r="A21">
        <v>2008</v>
      </c>
      <c r="B21">
        <f>化学!AM21</f>
        <v>3.5041312222471643E-2</v>
      </c>
      <c r="C21">
        <f>化学!AO21</f>
        <v>0.96495868777752836</v>
      </c>
      <c r="D21">
        <f>化学!AQ21</f>
        <v>0.96362541412542513</v>
      </c>
      <c r="E21">
        <f>化学!AS21</f>
        <v>3.6374585874574886E-2</v>
      </c>
      <c r="F21">
        <f>化学!AU21</f>
        <v>0.64388847874779809</v>
      </c>
      <c r="G21">
        <f>化学!AW21</f>
        <v>0.35611152125220197</v>
      </c>
      <c r="H21">
        <f>化学!AN21</f>
        <v>3.3360237144265947E-2</v>
      </c>
      <c r="I21">
        <f>化学!AP21</f>
        <v>0.96663976285573405</v>
      </c>
      <c r="J21">
        <f>化学!AR21</f>
        <v>0.9634847923797667</v>
      </c>
      <c r="K21">
        <f>化学!AT21</f>
        <v>3.6515207620233289E-2</v>
      </c>
      <c r="L21">
        <f>化学!AV21</f>
        <v>0.64627140765844426</v>
      </c>
      <c r="M21">
        <f>化学!AX21</f>
        <v>0.35372859234155574</v>
      </c>
      <c r="O21">
        <f>食料!AM21</f>
        <v>0.42075976214827038</v>
      </c>
      <c r="P21">
        <f>食料!AN21</f>
        <v>0.44447847087680581</v>
      </c>
      <c r="Q21">
        <f>食料!AO21</f>
        <v>0.57924023785172962</v>
      </c>
      <c r="R21">
        <f>食料!AP21</f>
        <v>0.55552152912319419</v>
      </c>
      <c r="S21">
        <f>食料!AQ21</f>
        <v>0.99734113294822979</v>
      </c>
      <c r="T21">
        <f>食料!AR21</f>
        <v>0.99892233762352134</v>
      </c>
      <c r="U21">
        <f>食料!AS21</f>
        <v>2.6588670517702006E-3</v>
      </c>
      <c r="V21">
        <f>食料!AT21</f>
        <v>1.0776623764786912E-3</v>
      </c>
      <c r="W21">
        <f>食料!AU21</f>
        <v>0.46681329464359367</v>
      </c>
      <c r="X21">
        <f>食料!AV21</f>
        <v>0.51650660844927532</v>
      </c>
      <c r="Y21">
        <f>食料!AW21</f>
        <v>0.47219884340302964</v>
      </c>
      <c r="Z21">
        <f>食料!AX21</f>
        <v>0.4749771030391659</v>
      </c>
      <c r="AB21">
        <f>機械!AM21</f>
        <v>0.56020278928551304</v>
      </c>
      <c r="AC21">
        <f>機械!AN21</f>
        <v>0.56397300311686127</v>
      </c>
      <c r="AD21">
        <f>機械!AO21</f>
        <v>0.43979721071448696</v>
      </c>
      <c r="AE21">
        <f>機械!AP21</f>
        <v>0.43602699688313867</v>
      </c>
      <c r="AF21">
        <f>機械!AQ21</f>
        <v>0.97489671097735309</v>
      </c>
      <c r="AG21">
        <f>機械!AR21</f>
        <v>0.9740384444660104</v>
      </c>
      <c r="AH21">
        <f>機械!AS21</f>
        <v>2.5103289022646882E-2</v>
      </c>
      <c r="AI21">
        <f>機械!AT21</f>
        <v>2.5961555533989562E-2</v>
      </c>
      <c r="AJ21">
        <f>機械!AU21</f>
        <v>0.17051905370608034</v>
      </c>
      <c r="AK21">
        <f>機械!AV21</f>
        <v>0.17876897024800198</v>
      </c>
      <c r="AL21">
        <f>機械!AW21</f>
        <v>0.82948094629391966</v>
      </c>
      <c r="AM21">
        <f>機械!AX21</f>
        <v>0.82123102975199802</v>
      </c>
      <c r="AO21">
        <f>繊維!AM21</f>
        <v>0.26227236685456323</v>
      </c>
      <c r="AP21">
        <f>繊維!AN21</f>
        <v>0.29060865191762508</v>
      </c>
      <c r="AQ21">
        <f>繊維!AO21</f>
        <v>0.73772763314543677</v>
      </c>
      <c r="AR21">
        <f>繊維!AP21</f>
        <v>0.70939134808237492</v>
      </c>
      <c r="AS21">
        <f>繊維!AQ21</f>
        <v>0.98953112678640143</v>
      </c>
      <c r="AT21">
        <f>繊維!AR21</f>
        <v>0.99150836075335091</v>
      </c>
      <c r="AU21">
        <f>繊維!AS21</f>
        <v>1.0468873213598568E-2</v>
      </c>
      <c r="AV21">
        <f>繊維!AT21</f>
        <v>8.4916392466490333E-3</v>
      </c>
      <c r="AW21">
        <f>繊維!AU21</f>
        <v>0.58985288181525553</v>
      </c>
      <c r="AX21">
        <f>繊維!AV21</f>
        <v>0.59239366917380432</v>
      </c>
      <c r="AY21">
        <f>繊維!AW21</f>
        <v>0.41014711818474442</v>
      </c>
      <c r="AZ21">
        <f>繊維!AX21</f>
        <v>0.40760633082619563</v>
      </c>
      <c r="BB21">
        <f>鉄鋼!AM21</f>
        <v>0.54913450495886218</v>
      </c>
      <c r="BC21">
        <f>鉄鋼!AN21</f>
        <v>0.55840223484316542</v>
      </c>
      <c r="BD21">
        <f>鉄鋼!AO21</f>
        <v>0.45086549504113782</v>
      </c>
      <c r="BE21">
        <f>鉄鋼!AP21</f>
        <v>0.44159776515683458</v>
      </c>
      <c r="BF21">
        <f>鉄鋼!AQ21</f>
        <v>0.12678595126783287</v>
      </c>
      <c r="BG21">
        <f>鉄鋼!AR21</f>
        <v>0.12595177821024384</v>
      </c>
      <c r="BH21">
        <f>鉄鋼!AS21</f>
        <v>0.87321404873216713</v>
      </c>
      <c r="BI21">
        <f>鉄鋼!AT21</f>
        <v>0.87404822178975616</v>
      </c>
      <c r="BJ21">
        <f>鉄鋼!AU21</f>
        <v>0.31372911017769034</v>
      </c>
      <c r="BK21">
        <f>鉄鋼!AV21</f>
        <v>0.30084948563807523</v>
      </c>
      <c r="BL21">
        <f>鉄鋼!AW21</f>
        <v>0.68627088982230966</v>
      </c>
      <c r="BM21">
        <f>鉄鋼!AX21</f>
        <v>0.69915051436192477</v>
      </c>
      <c r="BO21">
        <f>パルプ紙!AM21</f>
        <v>0.22050731217838071</v>
      </c>
      <c r="BP21">
        <f>パルプ紙!AN21</f>
        <v>0.18941700630500247</v>
      </c>
      <c r="BQ21">
        <f>パルプ紙!AO21</f>
        <v>0.77949268782161929</v>
      </c>
      <c r="BR21">
        <f>パルプ紙!AP21</f>
        <v>0.81058299369499753</v>
      </c>
      <c r="BS21">
        <f>パルプ紙!AQ21</f>
        <v>0</v>
      </c>
      <c r="BT21">
        <f>パルプ紙!AR21</f>
        <v>0</v>
      </c>
      <c r="BU21">
        <f>パルプ紙!AS21</f>
        <v>0</v>
      </c>
      <c r="BV21">
        <f>パルプ紙!AT21</f>
        <v>0</v>
      </c>
      <c r="BW21">
        <f>パルプ紙!AU21</f>
        <v>0.65260777041796558</v>
      </c>
      <c r="BX21">
        <f>パルプ紙!AV21</f>
        <v>0.65683105023914434</v>
      </c>
      <c r="BY21">
        <f>パルプ紙!AW21</f>
        <v>0.34739222958203447</v>
      </c>
      <c r="BZ21">
        <f>パルプ紙!AX21</f>
        <v>0.34316894976085571</v>
      </c>
      <c r="CB21">
        <f>非鉄金属!AM21</f>
        <v>0.39434006308607705</v>
      </c>
      <c r="CC21">
        <f>非鉄金属!AN21</f>
        <v>0.42506524964047743</v>
      </c>
      <c r="CD21">
        <f>非鉄金属!AO21</f>
        <v>0.60565993691392295</v>
      </c>
      <c r="CE21">
        <f>非鉄金属!AP21</f>
        <v>0.57493475035952257</v>
      </c>
      <c r="CF21">
        <f>非鉄金属!AQ21</f>
        <v>0.81096426403720878</v>
      </c>
      <c r="CG21">
        <f>非鉄金属!AR21</f>
        <v>0.81929594155272056</v>
      </c>
      <c r="CH21">
        <f>非鉄金属!AS21</f>
        <v>0.18903573596279125</v>
      </c>
      <c r="CI21">
        <f>非鉄金属!AT21</f>
        <v>0.18070405844727944</v>
      </c>
      <c r="CJ21">
        <f>非鉄金属!AU21</f>
        <v>0.26080850784989773</v>
      </c>
      <c r="CK21">
        <f>非鉄金属!AV21</f>
        <v>0.30085249653223889</v>
      </c>
      <c r="CL21">
        <f>非鉄金属!AW21</f>
        <v>0.73919149215010227</v>
      </c>
      <c r="CM21">
        <f>非鉄金属!AX21</f>
        <v>0.69914750346776111</v>
      </c>
      <c r="CO21">
        <f>窯業･土石製品!AM21</f>
        <v>0.20556754584010828</v>
      </c>
      <c r="CP21">
        <f>窯業･土石製品!AN21</f>
        <v>0.21500859836703368</v>
      </c>
      <c r="CQ21">
        <f>窯業･土石製品!AO21</f>
        <v>0.79443245415989172</v>
      </c>
      <c r="CR21">
        <f>窯業･土石製品!AP21</f>
        <v>0.78499140163296632</v>
      </c>
      <c r="CS21">
        <f>窯業･土石製品!AQ21</f>
        <v>0.4602756407005224</v>
      </c>
      <c r="CT21">
        <f>窯業･土石製品!AR21</f>
        <v>0.45732029914240846</v>
      </c>
      <c r="CU21">
        <f>窯業･土石製品!AS21</f>
        <v>0.5397243592994776</v>
      </c>
      <c r="CV21">
        <f>窯業･土石製品!AT21</f>
        <v>0.54267970085759154</v>
      </c>
      <c r="CW21">
        <f>窯業･土石製品!AU21</f>
        <v>0.20632865104285325</v>
      </c>
      <c r="CX21">
        <f>窯業･土石製品!AV21</f>
        <v>0.23881389305780776</v>
      </c>
      <c r="CY21">
        <f>窯業･土石製品!AW21</f>
        <v>0.79367134895714675</v>
      </c>
      <c r="CZ21">
        <f>窯業･土石製品!AX21</f>
        <v>0.76118610694219224</v>
      </c>
      <c r="DB21">
        <f>他製造!AM21</f>
        <v>0.43345621048309613</v>
      </c>
      <c r="DC21">
        <f>他製造!AN21</f>
        <v>0.40854429955195615</v>
      </c>
      <c r="DD21">
        <f>他製造!AO21</f>
        <v>0.56654378951690387</v>
      </c>
      <c r="DE21">
        <f>他製造!AP21</f>
        <v>0.59145570044804385</v>
      </c>
      <c r="DF21">
        <f>他製造!AQ21</f>
        <v>0.98219928738369811</v>
      </c>
      <c r="DG21">
        <f>他製造!AR21</f>
        <v>0.99181331580030707</v>
      </c>
      <c r="DH21">
        <f>他製造!AS21</f>
        <v>1.7800712616301857E-2</v>
      </c>
      <c r="DI21">
        <f>他製造!AT21</f>
        <v>8.1866841996928869E-3</v>
      </c>
      <c r="DJ21">
        <f>他製造!AU21</f>
        <v>0.24354947999798926</v>
      </c>
      <c r="DK21">
        <f>他製造!AV21</f>
        <v>0.25275052119614116</v>
      </c>
      <c r="DL21">
        <f>他製造!AW21</f>
        <v>0.75645052000201074</v>
      </c>
      <c r="DM21">
        <f>他製造!AX21</f>
        <v>0.74724947880385884</v>
      </c>
      <c r="DO21">
        <f>他産業!AM21</f>
        <v>1.7468868669403559E-2</v>
      </c>
      <c r="DP21">
        <f>他産業!AN21</f>
        <v>1.7525906508779832E-2</v>
      </c>
      <c r="DQ21">
        <f>他産業!AO21</f>
        <v>0.98253113133059644</v>
      </c>
      <c r="DR21">
        <f>他産業!AP21</f>
        <v>0.98247409349122017</v>
      </c>
      <c r="DS21">
        <f>他産業!AQ21</f>
        <v>0.99875791911270084</v>
      </c>
      <c r="DT21">
        <f>他産業!AR21</f>
        <v>0.99882091324801214</v>
      </c>
      <c r="DU21">
        <f>他産業!AS21</f>
        <v>1.2420808872991274E-3</v>
      </c>
      <c r="DV21">
        <f>他産業!AT21</f>
        <v>1.1790867519878769E-3</v>
      </c>
      <c r="DW21">
        <f>他産業!AU21</f>
        <v>3.0466720876270448E-2</v>
      </c>
      <c r="DX21">
        <f>他産業!AV21</f>
        <v>2.1639626974023884E-2</v>
      </c>
      <c r="DY21">
        <f>他産業!AW21</f>
        <v>0.96953327912372955</v>
      </c>
      <c r="DZ21">
        <f>他産業!AX21</f>
        <v>0.97836037302597612</v>
      </c>
      <c r="EB21">
        <f>家庭!AE21</f>
        <v>0.40826408609425191</v>
      </c>
      <c r="EC21">
        <f>家庭!AF21</f>
        <v>0.39870473902420955</v>
      </c>
      <c r="ED21">
        <f>家庭!AG21</f>
        <v>0.59173591390574809</v>
      </c>
      <c r="EE21">
        <f>家庭!AH21</f>
        <v>0.60129526097579045</v>
      </c>
      <c r="EF21">
        <f>家庭!AI21</f>
        <v>0.50900363069711596</v>
      </c>
      <c r="EG21">
        <f>家庭!AJ21</f>
        <v>0.51941029074420597</v>
      </c>
      <c r="EH21">
        <f>家庭!AK21</f>
        <v>0.49099636930288398</v>
      </c>
      <c r="EI21">
        <f>家庭!AL21</f>
        <v>0.48058970925579397</v>
      </c>
      <c r="EK21">
        <f>業務!AE21</f>
        <v>0.37822399188566835</v>
      </c>
      <c r="EL21">
        <f>業務!AF21</f>
        <v>0.39222265506444809</v>
      </c>
      <c r="EM21">
        <f>業務!AG21</f>
        <v>0.62177600811433165</v>
      </c>
      <c r="EN21">
        <f>業務!AH21</f>
        <v>0.60777734493555191</v>
      </c>
      <c r="EO21">
        <f>業務!AI21</f>
        <v>0.53837726851710699</v>
      </c>
      <c r="EP21">
        <f>業務!AJ21</f>
        <v>0.54393450684729949</v>
      </c>
      <c r="EQ21">
        <f>業務!AK21</f>
        <v>0.46162273148289301</v>
      </c>
      <c r="ER21">
        <f>業務!AL21</f>
        <v>0.45606549315270051</v>
      </c>
      <c r="ET21">
        <f>旅客!Z21</f>
        <v>0.96834644091418587</v>
      </c>
      <c r="EU21">
        <f>旅客!AA21</f>
        <v>0.9690442829355459</v>
      </c>
      <c r="EV21">
        <f>旅客!AB21</f>
        <v>3.1653559085814124E-2</v>
      </c>
      <c r="EW21">
        <f>旅客!AC21</f>
        <v>3.0955717064454092E-2</v>
      </c>
    </row>
    <row r="22" spans="1:153" ht="13.6" x14ac:dyDescent="0.15">
      <c r="A22">
        <v>2009</v>
      </c>
      <c r="B22">
        <f>化学!AM22</f>
        <v>3.0248076038691063E-2</v>
      </c>
      <c r="C22">
        <f>化学!AO22</f>
        <v>0.96975192396130894</v>
      </c>
      <c r="D22">
        <f>化学!AQ22</f>
        <v>0.9706455098579172</v>
      </c>
      <c r="E22">
        <f>化学!AS22</f>
        <v>2.9354490142082745E-2</v>
      </c>
      <c r="F22">
        <f>化学!AU22</f>
        <v>0.63671471983592065</v>
      </c>
      <c r="G22">
        <f>化学!AW22</f>
        <v>0.3632852801640794</v>
      </c>
      <c r="H22">
        <f>化学!AN22</f>
        <v>3.2407361178545702E-2</v>
      </c>
      <c r="I22">
        <f>化学!AP22</f>
        <v>0.9675926388214543</v>
      </c>
      <c r="J22">
        <f>化学!AR22</f>
        <v>0.96431427040609219</v>
      </c>
      <c r="K22">
        <f>化学!AT22</f>
        <v>3.5685729593907763E-2</v>
      </c>
      <c r="L22">
        <f>化学!AV22</f>
        <v>0.64449550912826292</v>
      </c>
      <c r="M22">
        <f>化学!AX22</f>
        <v>0.35550449087173702</v>
      </c>
      <c r="O22">
        <f>食料!AM22</f>
        <v>0.42953124086817562</v>
      </c>
      <c r="P22">
        <f>食料!AN22</f>
        <v>0.43238236528624197</v>
      </c>
      <c r="Q22">
        <f>食料!AO22</f>
        <v>0.57046875913182438</v>
      </c>
      <c r="R22">
        <f>食料!AP22</f>
        <v>0.56761763471375803</v>
      </c>
      <c r="S22">
        <f>食料!AQ22</f>
        <v>0.99059719419621683</v>
      </c>
      <c r="T22">
        <f>食料!AR22</f>
        <v>0.99773372771334723</v>
      </c>
      <c r="U22">
        <f>食料!AS22</f>
        <v>9.4028058037831114E-3</v>
      </c>
      <c r="V22">
        <f>食料!AT22</f>
        <v>2.2662722866527958E-3</v>
      </c>
      <c r="W22">
        <f>食料!AU22</f>
        <v>0.52780115659697036</v>
      </c>
      <c r="X22">
        <f>食料!AV22</f>
        <v>0.52502289696083415</v>
      </c>
      <c r="Y22">
        <f>食料!AW22</f>
        <v>0.52055579886598602</v>
      </c>
      <c r="Z22">
        <f>食料!AX22</f>
        <v>0.48648145578192759</v>
      </c>
      <c r="AB22">
        <f>機械!AM22</f>
        <v>0.57742680972750837</v>
      </c>
      <c r="AC22">
        <f>機械!AN22</f>
        <v>0.55115023831609466</v>
      </c>
      <c r="AD22">
        <f>機械!AO22</f>
        <v>0.42257319027249163</v>
      </c>
      <c r="AE22">
        <f>機械!AP22</f>
        <v>0.44884976168390539</v>
      </c>
      <c r="AF22">
        <f>機械!AQ22</f>
        <v>0.97778325435514313</v>
      </c>
      <c r="AG22">
        <f>機械!AR22</f>
        <v>0.97439896010095017</v>
      </c>
      <c r="AH22">
        <f>機械!AS22</f>
        <v>2.2216745644856872E-2</v>
      </c>
      <c r="AI22">
        <f>機械!AT22</f>
        <v>2.5601039899049879E-2</v>
      </c>
      <c r="AJ22">
        <f>機械!AU22</f>
        <v>0.19929243444740175</v>
      </c>
      <c r="AK22">
        <f>機械!AV22</f>
        <v>0.17114012633311293</v>
      </c>
      <c r="AL22">
        <f>機械!AW22</f>
        <v>0.80070756555259825</v>
      </c>
      <c r="AM22">
        <f>機械!AX22</f>
        <v>0.82885987366688707</v>
      </c>
      <c r="AO22">
        <f>繊維!AM22</f>
        <v>0.31530340707859073</v>
      </c>
      <c r="AP22">
        <f>繊維!AN22</f>
        <v>0.28035581477404237</v>
      </c>
      <c r="AQ22">
        <f>繊維!AO22</f>
        <v>0.68469659292140927</v>
      </c>
      <c r="AR22">
        <f>繊維!AP22</f>
        <v>0.71964418522595763</v>
      </c>
      <c r="AS22">
        <f>繊維!AQ22</f>
        <v>0.9882613526130648</v>
      </c>
      <c r="AT22">
        <f>繊維!AR22</f>
        <v>0.98989984168576306</v>
      </c>
      <c r="AU22">
        <f>繊維!AS22</f>
        <v>1.173864738693524E-2</v>
      </c>
      <c r="AV22">
        <f>繊維!AT22</f>
        <v>1.0100158314236942E-2</v>
      </c>
      <c r="AW22">
        <f>繊維!AU22</f>
        <v>0.58725268325123181</v>
      </c>
      <c r="AX22">
        <f>繊維!AV22</f>
        <v>0.59333201268089497</v>
      </c>
      <c r="AY22">
        <f>繊維!AW22</f>
        <v>0.41274731674876819</v>
      </c>
      <c r="AZ22">
        <f>繊維!AX22</f>
        <v>0.40666798731910497</v>
      </c>
      <c r="BB22">
        <f>鉄鋼!AM22</f>
        <v>0.56645014515297021</v>
      </c>
      <c r="BC22">
        <f>鉄鋼!AN22</f>
        <v>0.56455396554421544</v>
      </c>
      <c r="BD22">
        <f>鉄鋼!AO22</f>
        <v>0.43354985484702974</v>
      </c>
      <c r="BE22">
        <f>鉄鋼!AP22</f>
        <v>0.43544603445578456</v>
      </c>
      <c r="BF22">
        <f>鉄鋼!AQ22</f>
        <v>0.12094921582789475</v>
      </c>
      <c r="BG22">
        <f>鉄鋼!AR22</f>
        <v>0.12553444420960791</v>
      </c>
      <c r="BH22">
        <f>鉄鋼!AS22</f>
        <v>0.87905078417210525</v>
      </c>
      <c r="BI22">
        <f>鉄鋼!AT22</f>
        <v>0.87446555579039209</v>
      </c>
      <c r="BJ22">
        <f>鉄鋼!AU22</f>
        <v>0.32272475539943235</v>
      </c>
      <c r="BK22">
        <f>鉄鋼!AV22</f>
        <v>0.30970520455181061</v>
      </c>
      <c r="BL22">
        <f>鉄鋼!AW22</f>
        <v>0.67727524460056765</v>
      </c>
      <c r="BM22">
        <f>鉄鋼!AX22</f>
        <v>0.69029479544818939</v>
      </c>
      <c r="BO22">
        <f>パルプ紙!AM22</f>
        <v>0.20264006341509</v>
      </c>
      <c r="BP22">
        <f>パルプ紙!AN22</f>
        <v>0.22733710794233697</v>
      </c>
      <c r="BQ22">
        <f>パルプ紙!AO22</f>
        <v>0.79735993658491</v>
      </c>
      <c r="BR22">
        <f>パルプ紙!AP22</f>
        <v>0.77266289205766303</v>
      </c>
      <c r="BS22">
        <f>パルプ紙!AQ22</f>
        <v>0</v>
      </c>
      <c r="BT22">
        <f>パルプ紙!AR22</f>
        <v>0</v>
      </c>
      <c r="BU22">
        <f>パルプ紙!AS22</f>
        <v>0</v>
      </c>
      <c r="BV22">
        <f>パルプ紙!AT22</f>
        <v>0</v>
      </c>
      <c r="BW22">
        <f>パルプ紙!AU22</f>
        <v>0.64956783019331343</v>
      </c>
      <c r="BX22">
        <f>パルプ紙!AV22</f>
        <v>0.64778145547660815</v>
      </c>
      <c r="BY22">
        <f>パルプ紙!AW22</f>
        <v>0.35043216980668662</v>
      </c>
      <c r="BZ22">
        <f>パルプ紙!AX22</f>
        <v>0.35221854452339185</v>
      </c>
      <c r="CB22">
        <f>非鉄金属!AM22</f>
        <v>0.36982636190227358</v>
      </c>
      <c r="CC22">
        <f>非鉄金属!AN22</f>
        <v>0.40903835219365969</v>
      </c>
      <c r="CD22">
        <f>非鉄金属!AO22</f>
        <v>0.63017363809772642</v>
      </c>
      <c r="CE22">
        <f>非鉄金属!AP22</f>
        <v>0.59096164780634031</v>
      </c>
      <c r="CF22">
        <f>非鉄金属!AQ22</f>
        <v>0.78877302665312066</v>
      </c>
      <c r="CG22">
        <f>非鉄金属!AR22</f>
        <v>0.81072613188870446</v>
      </c>
      <c r="CH22">
        <f>非鉄金属!AS22</f>
        <v>0.21122697334687934</v>
      </c>
      <c r="CI22">
        <f>非鉄金属!AT22</f>
        <v>0.18927386811129557</v>
      </c>
      <c r="CJ22">
        <f>非鉄金属!AU22</f>
        <v>0.17731739841996252</v>
      </c>
      <c r="CK22">
        <f>非鉄金属!AV22</f>
        <v>0.25779811866014446</v>
      </c>
      <c r="CL22">
        <f>非鉄金属!AW22</f>
        <v>0.82268260158003748</v>
      </c>
      <c r="CM22">
        <f>非鉄金属!AX22</f>
        <v>0.74220188133985554</v>
      </c>
      <c r="CO22">
        <f>窯業･土石製品!AM22</f>
        <v>0.21562783892652915</v>
      </c>
      <c r="CP22">
        <f>窯業･土石製品!AN22</f>
        <v>0.21673339348427501</v>
      </c>
      <c r="CQ22">
        <f>窯業･土石製品!AO22</f>
        <v>0.78437216107347085</v>
      </c>
      <c r="CR22">
        <f>窯業･土石製品!AP22</f>
        <v>0.78326660651572499</v>
      </c>
      <c r="CS22">
        <f>窯業･土石製品!AQ22</f>
        <v>0.46946215293951521</v>
      </c>
      <c r="CT22">
        <f>窯業･土石製品!AR22</f>
        <v>0.46324976009782437</v>
      </c>
      <c r="CU22">
        <f>窯業･土石製品!AS22</f>
        <v>0.53053784706048479</v>
      </c>
      <c r="CV22">
        <f>窯業･土石製品!AT22</f>
        <v>0.53675023990217563</v>
      </c>
      <c r="CW22">
        <f>窯業･土石製品!AU22</f>
        <v>0.23589703529346062</v>
      </c>
      <c r="CX22">
        <f>窯業･土石製品!AV22</f>
        <v>0.23637566845257163</v>
      </c>
      <c r="CY22">
        <f>窯業･土石製品!AW22</f>
        <v>0.76410296470653938</v>
      </c>
      <c r="CZ22">
        <f>窯業･土石製品!AX22</f>
        <v>0.76362433154742837</v>
      </c>
      <c r="DB22">
        <f>他製造!AM22</f>
        <v>0.39406606963255342</v>
      </c>
      <c r="DC22">
        <f>他製造!AN22</f>
        <v>0.42813525748009129</v>
      </c>
      <c r="DD22">
        <f>他製造!AO22</f>
        <v>0.60593393036744658</v>
      </c>
      <c r="DE22">
        <f>他製造!AP22</f>
        <v>0.57186474251990871</v>
      </c>
      <c r="DF22">
        <f>他製造!AQ22</f>
        <v>0.99776013519585127</v>
      </c>
      <c r="DG22">
        <f>他製造!AR22</f>
        <v>0.98183849135237411</v>
      </c>
      <c r="DH22">
        <f>他製造!AS22</f>
        <v>2.2398648041487006E-3</v>
      </c>
      <c r="DI22">
        <f>他製造!AT22</f>
        <v>1.8161508647625915E-2</v>
      </c>
      <c r="DJ22">
        <f>他製造!AU22</f>
        <v>0.19201884948858139</v>
      </c>
      <c r="DK22">
        <f>他製造!AV22</f>
        <v>0.22929332149317661</v>
      </c>
      <c r="DL22">
        <f>他製造!AW22</f>
        <v>0.80798115051141861</v>
      </c>
      <c r="DM22">
        <f>他製造!AX22</f>
        <v>0.77070667850682339</v>
      </c>
      <c r="DO22">
        <f>他産業!AM22</f>
        <v>1.5227431460588359E-2</v>
      </c>
      <c r="DP22">
        <f>他産業!AN22</f>
        <v>1.7676438561272323E-2</v>
      </c>
      <c r="DQ22">
        <f>他産業!AO22</f>
        <v>0.98477256853941164</v>
      </c>
      <c r="DR22">
        <f>他産業!AP22</f>
        <v>0.98232356143872768</v>
      </c>
      <c r="DS22">
        <f>他産業!AQ22</f>
        <v>0.99834159471688566</v>
      </c>
      <c r="DT22">
        <f>他産業!AR22</f>
        <v>0.9987972245166894</v>
      </c>
      <c r="DU22">
        <f>他産業!AS22</f>
        <v>1.6584052831143136E-3</v>
      </c>
      <c r="DV22">
        <f>他産業!AT22</f>
        <v>1.2027754833106254E-3</v>
      </c>
      <c r="DW22">
        <f>他産業!AU22</f>
        <v>3.3587493706867977E-2</v>
      </c>
      <c r="DX22">
        <f>他産業!AV22</f>
        <v>2.7373513385190673E-2</v>
      </c>
      <c r="DY22">
        <f>他産業!AW22</f>
        <v>0.96641250629313202</v>
      </c>
      <c r="DZ22">
        <f>他産業!AX22</f>
        <v>0.97262648661480933</v>
      </c>
      <c r="EB22">
        <f>家庭!AE22</f>
        <v>0.40948170041543097</v>
      </c>
      <c r="EC22">
        <f>家庭!AF22</f>
        <v>0.41110737157024113</v>
      </c>
      <c r="ED22">
        <f>家庭!AG22</f>
        <v>0.59051829958456903</v>
      </c>
      <c r="EE22">
        <f>家庭!AH22</f>
        <v>0.58889262842975887</v>
      </c>
      <c r="EF22">
        <f>家庭!AI22</f>
        <v>0.51034861888763761</v>
      </c>
      <c r="EG22">
        <f>家庭!AJ22</f>
        <v>0.5128839323151293</v>
      </c>
      <c r="EH22">
        <f>家庭!AK22</f>
        <v>0.48965138111236245</v>
      </c>
      <c r="EI22">
        <f>家庭!AL22</f>
        <v>0.48711606768487076</v>
      </c>
      <c r="EK22">
        <f>業務!AE22</f>
        <v>0.42384710807544879</v>
      </c>
      <c r="EL22">
        <f>業務!AF22</f>
        <v>0.39867333605469812</v>
      </c>
      <c r="EM22">
        <f>業務!AG22</f>
        <v>0.57615289192455121</v>
      </c>
      <c r="EN22">
        <f>業務!AH22</f>
        <v>0.60132666394530188</v>
      </c>
      <c r="EO22">
        <f>業務!AI22</f>
        <v>0.51949429836298422</v>
      </c>
      <c r="EP22">
        <f>業務!AJ22</f>
        <v>0.52938486678530872</v>
      </c>
      <c r="EQ22">
        <f>業務!AK22</f>
        <v>0.48050570163701573</v>
      </c>
      <c r="ER22">
        <f>業務!AL22</f>
        <v>0.47061513321469123</v>
      </c>
      <c r="ET22">
        <f>旅客!Z22</f>
        <v>0.96949802522708473</v>
      </c>
      <c r="EU22">
        <f>旅客!AA22</f>
        <v>0.96840528902473277</v>
      </c>
      <c r="EV22">
        <f>旅客!AB22</f>
        <v>3.0501974772915327E-2</v>
      </c>
      <c r="EW22">
        <f>旅客!AC22</f>
        <v>3.1594710975267178E-2</v>
      </c>
    </row>
    <row r="23" spans="1:153" ht="13.6" x14ac:dyDescent="0.15">
      <c r="A23">
        <v>2010</v>
      </c>
      <c r="B23">
        <f>化学!AM23</f>
        <v>3.2664808871798567E-2</v>
      </c>
      <c r="C23">
        <f>化学!AO23</f>
        <v>0.96733519112820143</v>
      </c>
      <c r="D23">
        <f>化学!AQ23</f>
        <v>0.9595371476909218</v>
      </c>
      <c r="E23">
        <f>化学!AS23</f>
        <v>4.0462852309078187E-2</v>
      </c>
      <c r="F23">
        <f>化学!AU23</f>
        <v>0.6449828111601823</v>
      </c>
      <c r="G23">
        <f>化学!AW23</f>
        <v>0.35501718883981764</v>
      </c>
      <c r="H23">
        <f>化学!AN23</f>
        <v>2.9785965090388888E-2</v>
      </c>
      <c r="I23">
        <f>化学!AP23</f>
        <v>0.97021403490961111</v>
      </c>
      <c r="J23">
        <f>化学!AR23</f>
        <v>0.96978548893744698</v>
      </c>
      <c r="K23">
        <f>化学!AT23</f>
        <v>3.0214511062553E-2</v>
      </c>
      <c r="L23">
        <f>化学!AV23</f>
        <v>0.63802796067511913</v>
      </c>
      <c r="M23">
        <f>化学!AX23</f>
        <v>0.36197203932488081</v>
      </c>
      <c r="O23">
        <f>食料!AM23</f>
        <v>0.44374116663639374</v>
      </c>
      <c r="P23">
        <f>食料!AN23</f>
        <v>0.44094600410498208</v>
      </c>
      <c r="Q23">
        <f>食料!AO23</f>
        <v>0.55625883336360626</v>
      </c>
      <c r="R23">
        <f>食料!AP23</f>
        <v>0.55905399589501792</v>
      </c>
      <c r="S23">
        <f>食料!AQ23</f>
        <v>0.99867311213312837</v>
      </c>
      <c r="T23">
        <f>食料!AR23</f>
        <v>0.99401314514116057</v>
      </c>
      <c r="U23">
        <f>食料!AS23</f>
        <v>1.3268878668716323E-3</v>
      </c>
      <c r="V23">
        <f>食料!AT23</f>
        <v>5.9868548588394082E-3</v>
      </c>
      <c r="W23">
        <f>食料!AU23</f>
        <v>0.47944420113401398</v>
      </c>
      <c r="X23">
        <f>食料!AV23</f>
        <v>0.51351854421807241</v>
      </c>
      <c r="Y23">
        <f>食料!AW23</f>
        <v>0.46537550855056298</v>
      </c>
      <c r="Z23">
        <f>食料!AX23</f>
        <v>0.48549880629019654</v>
      </c>
      <c r="AB23">
        <f>機械!AM23</f>
        <v>0.56465840007348822</v>
      </c>
      <c r="AC23">
        <f>機械!AN23</f>
        <v>0.56902042549782383</v>
      </c>
      <c r="AD23">
        <f>機械!AO23</f>
        <v>0.43534159992651178</v>
      </c>
      <c r="AE23">
        <f>機械!AP23</f>
        <v>0.43097957450217617</v>
      </c>
      <c r="AF23">
        <f>機械!AQ23</f>
        <v>0.97026585104203789</v>
      </c>
      <c r="AG23">
        <f>機械!AR23</f>
        <v>0.97675056000935856</v>
      </c>
      <c r="AH23">
        <f>機械!AS23</f>
        <v>2.973414895796209E-2</v>
      </c>
      <c r="AI23">
        <f>機械!AT23</f>
        <v>2.324943999064143E-2</v>
      </c>
      <c r="AJ23">
        <f>機械!AU23</f>
        <v>0.18977409194204464</v>
      </c>
      <c r="AK23">
        <f>機械!AV23</f>
        <v>0.19313995173788057</v>
      </c>
      <c r="AL23">
        <f>機械!AW23</f>
        <v>0.81022590805795536</v>
      </c>
      <c r="AM23">
        <f>機械!AX23</f>
        <v>0.80686004826211943</v>
      </c>
      <c r="AO23">
        <f>繊維!AM23</f>
        <v>0.36331308461814737</v>
      </c>
      <c r="AP23">
        <f>繊維!AN23</f>
        <v>0.33731488529200215</v>
      </c>
      <c r="AQ23">
        <f>繊維!AO23</f>
        <v>0.63668691538185263</v>
      </c>
      <c r="AR23">
        <f>繊維!AP23</f>
        <v>0.66268511470799785</v>
      </c>
      <c r="AS23">
        <f>繊維!AQ23</f>
        <v>0.99282119186924644</v>
      </c>
      <c r="AT23">
        <f>繊維!AR23</f>
        <v>0.98891162888840534</v>
      </c>
      <c r="AU23">
        <f>繊維!AS23</f>
        <v>7.1788081307535443E-3</v>
      </c>
      <c r="AV23">
        <f>繊維!AT23</f>
        <v>1.1088371111594636E-2</v>
      </c>
      <c r="AW23">
        <f>繊維!AU23</f>
        <v>0.58963634934255205</v>
      </c>
      <c r="AX23">
        <f>繊維!AV23</f>
        <v>0.59763698793678643</v>
      </c>
      <c r="AY23">
        <f>繊維!AW23</f>
        <v>0.41036365065744795</v>
      </c>
      <c r="AZ23">
        <f>繊維!AX23</f>
        <v>0.40236301206321357</v>
      </c>
      <c r="BB23">
        <f>鉄鋼!AM23</f>
        <v>0.55575929105127164</v>
      </c>
      <c r="BC23">
        <f>鉄鋼!AN23</f>
        <v>0.58149863152331971</v>
      </c>
      <c r="BD23">
        <f>鉄鋼!AO23</f>
        <v>0.44424070894872836</v>
      </c>
      <c r="BE23">
        <f>鉄鋼!AP23</f>
        <v>0.41850136847668029</v>
      </c>
      <c r="BF23">
        <f>鉄鋼!AQ23</f>
        <v>0.12392947100016816</v>
      </c>
      <c r="BG23">
        <f>鉄鋼!AR23</f>
        <v>0.12161659399296143</v>
      </c>
      <c r="BH23">
        <f>鉄鋼!AS23</f>
        <v>0.87607052899983184</v>
      </c>
      <c r="BI23">
        <f>鉄鋼!AT23</f>
        <v>0.87838340600703857</v>
      </c>
      <c r="BJ23">
        <f>鉄鋼!AU23</f>
        <v>0.3146217405144669</v>
      </c>
      <c r="BK23">
        <f>鉄鋼!AV23</f>
        <v>0.31618404681512247</v>
      </c>
      <c r="BL23">
        <f>鉄鋼!AW23</f>
        <v>0.6853782594855331</v>
      </c>
      <c r="BM23">
        <f>鉄鋼!AX23</f>
        <v>0.68381595318487753</v>
      </c>
      <c r="BO23">
        <f>パルプ紙!AM23</f>
        <v>0.21588084046541756</v>
      </c>
      <c r="BP23">
        <f>パルプ紙!AN23</f>
        <v>0.21428473054475827</v>
      </c>
      <c r="BQ23">
        <f>パルプ紙!AO23</f>
        <v>0.78411915953458244</v>
      </c>
      <c r="BR23">
        <f>パルプ紙!AP23</f>
        <v>0.78571526945524173</v>
      </c>
      <c r="BS23">
        <f>パルプ紙!AQ23</f>
        <v>0</v>
      </c>
      <c r="BT23">
        <f>パルプ紙!AR23</f>
        <v>0</v>
      </c>
      <c r="BU23">
        <f>パルプ紙!AS23</f>
        <v>0</v>
      </c>
      <c r="BV23">
        <f>パルプ紙!AT23</f>
        <v>0</v>
      </c>
      <c r="BW23">
        <f>パルプ紙!AU23</f>
        <v>0.65049497448951343</v>
      </c>
      <c r="BX23">
        <f>パルプ紙!AV23</f>
        <v>0.65234629043304015</v>
      </c>
      <c r="BY23">
        <f>パルプ紙!AW23</f>
        <v>0.34950502551048657</v>
      </c>
      <c r="BZ23">
        <f>パルプ紙!AX23</f>
        <v>0.34765370956695979</v>
      </c>
      <c r="CB23">
        <f>非鉄金属!AM23</f>
        <v>0.41855741762608745</v>
      </c>
      <c r="CC23">
        <f>非鉄金属!AN23</f>
        <v>0.38413178241948376</v>
      </c>
      <c r="CD23">
        <f>非鉄金属!AO23</f>
        <v>0.58144258237391255</v>
      </c>
      <c r="CE23">
        <f>非鉄金属!AP23</f>
        <v>0.61586821758051624</v>
      </c>
      <c r="CF23">
        <f>非鉄金属!AQ23</f>
        <v>0.79033037182911803</v>
      </c>
      <c r="CG23">
        <f>非鉄金属!AR23</f>
        <v>0.79194993283021509</v>
      </c>
      <c r="CH23">
        <f>非鉄金属!AS23</f>
        <v>0.20966962817088197</v>
      </c>
      <c r="CI23">
        <f>非鉄金属!AT23</f>
        <v>0.20805006716978494</v>
      </c>
      <c r="CJ23">
        <f>非鉄金属!AU23</f>
        <v>0.17361495761101109</v>
      </c>
      <c r="CK23">
        <f>非鉄金属!AV23</f>
        <v>0.18215718873035502</v>
      </c>
      <c r="CL23">
        <f>非鉄金属!AW23</f>
        <v>0.82638504238898891</v>
      </c>
      <c r="CM23">
        <f>非鉄金属!AX23</f>
        <v>0.81784281126964498</v>
      </c>
      <c r="CO23">
        <f>窯業･土石製品!AM23</f>
        <v>0.25069005305442071</v>
      </c>
      <c r="CP23">
        <f>窯業･土石製品!AN23</f>
        <v>0.22732521731472655</v>
      </c>
      <c r="CQ23">
        <f>窯業･土石製品!AO23</f>
        <v>0.74930994694557929</v>
      </c>
      <c r="CR23">
        <f>窯業･土石製品!AP23</f>
        <v>0.77267478268527345</v>
      </c>
      <c r="CS23">
        <f>窯業･土石製品!AQ23</f>
        <v>0.46976922130193111</v>
      </c>
      <c r="CT23">
        <f>窯業･土石製品!AR23</f>
        <v>0.46991686356032858</v>
      </c>
      <c r="CU23">
        <f>窯業･土石製品!AS23</f>
        <v>0.53023077869806889</v>
      </c>
      <c r="CV23">
        <f>窯業･土石製品!AT23</f>
        <v>0.53008313643967142</v>
      </c>
      <c r="CW23">
        <f>窯業･土石製品!AU23</f>
        <v>0.22060019687234922</v>
      </c>
      <c r="CX23">
        <f>窯業･土石製品!AV23</f>
        <v>0.24191751429561847</v>
      </c>
      <c r="CY23">
        <f>窯業･土石製品!AW23</f>
        <v>0.77939980312765078</v>
      </c>
      <c r="CZ23">
        <f>窯業･土石製品!AX23</f>
        <v>0.75808248570438153</v>
      </c>
      <c r="DB23">
        <f>他製造!AM23</f>
        <v>0.44055562979701524</v>
      </c>
      <c r="DC23">
        <f>他製造!AN23</f>
        <v>0.39934246980587818</v>
      </c>
      <c r="DD23">
        <f>他製造!AO23</f>
        <v>0.55944437020298476</v>
      </c>
      <c r="DE23">
        <f>他製造!AP23</f>
        <v>0.60065753019412182</v>
      </c>
      <c r="DF23">
        <f>他製造!AQ23</f>
        <v>0.97127279721463777</v>
      </c>
      <c r="DG23">
        <f>他製造!AR23</f>
        <v>0.9762868260473323</v>
      </c>
      <c r="DH23">
        <f>他製造!AS23</f>
        <v>2.8727202785362199E-2</v>
      </c>
      <c r="DI23">
        <f>他製造!AT23</f>
        <v>2.371317395266765E-2</v>
      </c>
      <c r="DJ23">
        <f>他製造!AU23</f>
        <v>0.18880031787025608</v>
      </c>
      <c r="DK23">
        <f>他製造!AV23</f>
        <v>0.21149564896604345</v>
      </c>
      <c r="DL23">
        <f>他製造!AW23</f>
        <v>0.81119968212974392</v>
      </c>
      <c r="DM23">
        <f>他製造!AX23</f>
        <v>0.78850435103395655</v>
      </c>
      <c r="DO23">
        <f>他産業!AM23</f>
        <v>1.9060460481894803E-2</v>
      </c>
      <c r="DP23">
        <f>他産業!AN23</f>
        <v>1.5799265694875664E-2</v>
      </c>
      <c r="DQ23">
        <f>他産業!AO23</f>
        <v>0.9809395395181052</v>
      </c>
      <c r="DR23">
        <f>他産業!AP23</f>
        <v>0.98420073430512434</v>
      </c>
      <c r="DS23">
        <f>他産業!AQ23</f>
        <v>0.99944063728169041</v>
      </c>
      <c r="DT23">
        <f>他産業!AR23</f>
        <v>0.998447606261609</v>
      </c>
      <c r="DU23">
        <f>他産業!AS23</f>
        <v>5.593627183096187E-4</v>
      </c>
      <c r="DV23">
        <f>他産業!AT23</f>
        <v>1.5523937383910356E-3</v>
      </c>
      <c r="DW23">
        <f>他産業!AU23</f>
        <v>3.0783383352171567E-2</v>
      </c>
      <c r="DX23">
        <f>他産業!AV23</f>
        <v>2.8920542102384705E-2</v>
      </c>
      <c r="DY23">
        <f>他産業!AW23</f>
        <v>0.96921661664782843</v>
      </c>
      <c r="DZ23">
        <f>他産業!AX23</f>
        <v>0.97107945789761529</v>
      </c>
      <c r="EB23">
        <f>家庭!AE23</f>
        <v>0.39781795652697383</v>
      </c>
      <c r="EC23">
        <f>家庭!AF23</f>
        <v>0.41233055634947091</v>
      </c>
      <c r="ED23">
        <f>家庭!AG23</f>
        <v>0.60218204347302617</v>
      </c>
      <c r="EE23">
        <f>家庭!AH23</f>
        <v>0.58766944365052909</v>
      </c>
      <c r="EF23">
        <f>家庭!AI23</f>
        <v>0.49922590917355381</v>
      </c>
      <c r="EG23">
        <f>家庭!AJ23</f>
        <v>0.50951824648227317</v>
      </c>
      <c r="EH23">
        <f>家庭!AK23</f>
        <v>0.50077409082644619</v>
      </c>
      <c r="EI23">
        <f>家庭!AL23</f>
        <v>0.49048175351772677</v>
      </c>
      <c r="EK23">
        <f>業務!AE23</f>
        <v>0.44936301368878062</v>
      </c>
      <c r="EL23">
        <f>業務!AF23</f>
        <v>0.45523228988422004</v>
      </c>
      <c r="EM23">
        <f>業務!AG23</f>
        <v>0.55063698631121938</v>
      </c>
      <c r="EN23">
        <f>業務!AH23</f>
        <v>0.54476771011577996</v>
      </c>
      <c r="EO23">
        <f>業務!AI23</f>
        <v>0.53132474997990997</v>
      </c>
      <c r="EP23">
        <f>業務!AJ23</f>
        <v>0.51562669237729153</v>
      </c>
      <c r="EQ23">
        <f>業務!AK23</f>
        <v>0.46867525002009003</v>
      </c>
      <c r="ER23">
        <f>業務!AL23</f>
        <v>0.48437330762270847</v>
      </c>
      <c r="ET23">
        <f>旅客!Z23</f>
        <v>0.96910801527716672</v>
      </c>
      <c r="EU23">
        <f>旅客!AA23</f>
        <v>0.96923171798955832</v>
      </c>
      <c r="EV23">
        <f>旅客!AB23</f>
        <v>3.0891984722833221E-2</v>
      </c>
      <c r="EW23">
        <f>旅客!AC23</f>
        <v>3.0768282010441735E-2</v>
      </c>
    </row>
    <row r="24" spans="1:153" ht="13.6" x14ac:dyDescent="0.15">
      <c r="A24">
        <v>2011</v>
      </c>
      <c r="B24">
        <f>化学!AM24</f>
        <v>3.2181848072490693E-2</v>
      </c>
      <c r="C24">
        <f>化学!AO24</f>
        <v>0.96781815192750931</v>
      </c>
      <c r="D24">
        <f>化学!AQ24</f>
        <v>0.95648340404545074</v>
      </c>
      <c r="E24">
        <f>化学!AS24</f>
        <v>4.3516595954549278E-2</v>
      </c>
      <c r="F24">
        <f>化学!AU24</f>
        <v>0.65756999246739001</v>
      </c>
      <c r="G24">
        <f>化学!AW24</f>
        <v>0.34243000753260999</v>
      </c>
      <c r="H24">
        <f>化学!AN24</f>
        <v>3.2524899954908926E-2</v>
      </c>
      <c r="I24">
        <f>化学!AP24</f>
        <v>0.96747510004509107</v>
      </c>
      <c r="J24">
        <f>化学!AR24</f>
        <v>0.96123430070628169</v>
      </c>
      <c r="K24">
        <f>化学!AT24</f>
        <v>3.8765699293718286E-2</v>
      </c>
      <c r="L24">
        <f>化学!AV24</f>
        <v>0.64548257610844595</v>
      </c>
      <c r="M24">
        <f>化学!AX24</f>
        <v>0.354517423891554</v>
      </c>
      <c r="O24">
        <f>食料!AM24</f>
        <v>0.35105819047263476</v>
      </c>
      <c r="P24">
        <f>食料!AN24</f>
        <v>0.45480222145663207</v>
      </c>
      <c r="Q24">
        <f>食料!AO24</f>
        <v>0.64894180952736524</v>
      </c>
      <c r="R24">
        <f>食料!AP24</f>
        <v>0.54519777854336793</v>
      </c>
      <c r="S24">
        <f>食料!AQ24</f>
        <v>0.99622503197751655</v>
      </c>
      <c r="T24">
        <f>食料!AR24</f>
        <v>0.99867116484476082</v>
      </c>
      <c r="U24">
        <f>食料!AS24</f>
        <v>3.7749680224834423E-3</v>
      </c>
      <c r="V24">
        <f>食料!AT24</f>
        <v>1.3288351552392357E-3</v>
      </c>
      <c r="W24">
        <f>食料!AU24</f>
        <v>0.53462449144943702</v>
      </c>
      <c r="X24">
        <f>食料!AV24</f>
        <v>0.51450119370980341</v>
      </c>
      <c r="Y24">
        <f>食料!AW24</f>
        <v>0.43848514946239858</v>
      </c>
      <c r="Z24">
        <f>食料!AX24</f>
        <v>0.48131783696741892</v>
      </c>
      <c r="AB24">
        <f>機械!AM24</f>
        <v>0.60900486721296931</v>
      </c>
      <c r="AC24">
        <f>機械!AN24</f>
        <v>0.5788666691300639</v>
      </c>
      <c r="AD24">
        <f>機械!AO24</f>
        <v>0.39099513278703063</v>
      </c>
      <c r="AE24">
        <f>機械!AP24</f>
        <v>0.42113333086993615</v>
      </c>
      <c r="AF24">
        <f>機械!AQ24</f>
        <v>0.97756907849395824</v>
      </c>
      <c r="AG24">
        <f>機械!AR24</f>
        <v>0.97073848883231328</v>
      </c>
      <c r="AH24">
        <f>機械!AS24</f>
        <v>2.243092150604176E-2</v>
      </c>
      <c r="AI24">
        <f>機械!AT24</f>
        <v>2.9261511167686705E-2</v>
      </c>
      <c r="AJ24">
        <f>機械!AU24</f>
        <v>0.18501227236182771</v>
      </c>
      <c r="AK24">
        <f>機械!AV24</f>
        <v>0.1859258467752688</v>
      </c>
      <c r="AL24">
        <f>機械!AW24</f>
        <v>0.81498772763817229</v>
      </c>
      <c r="AM24">
        <f>機械!AX24</f>
        <v>0.8140741532247312</v>
      </c>
      <c r="AO24">
        <f>繊維!AM24</f>
        <v>0.34380235178628848</v>
      </c>
      <c r="AP24">
        <f>繊維!AN24</f>
        <v>0.38848707145557737</v>
      </c>
      <c r="AQ24">
        <f>繊維!AO24</f>
        <v>0.65619764821371152</v>
      </c>
      <c r="AR24">
        <f>繊維!AP24</f>
        <v>0.61151292854442263</v>
      </c>
      <c r="AS24">
        <f>繊維!AQ24</f>
        <v>0.99051142620633059</v>
      </c>
      <c r="AT24">
        <f>繊維!AR24</f>
        <v>0.99257334106606432</v>
      </c>
      <c r="AU24">
        <f>繊維!AS24</f>
        <v>9.4885737936693925E-3</v>
      </c>
      <c r="AV24">
        <f>繊維!AT24</f>
        <v>7.426658933935691E-3</v>
      </c>
      <c r="AW24">
        <f>繊維!AU24</f>
        <v>0.62880333208985384</v>
      </c>
      <c r="AX24">
        <f>繊維!AV24</f>
        <v>0.59558906761006969</v>
      </c>
      <c r="AY24">
        <f>繊維!AW24</f>
        <v>0.37119666791014622</v>
      </c>
      <c r="AZ24">
        <f>繊維!AX24</f>
        <v>0.40441093238993037</v>
      </c>
      <c r="BB24">
        <f>鉄鋼!AM24</f>
        <v>0.54241617409483189</v>
      </c>
      <c r="BC24">
        <f>鉄鋼!AN24</f>
        <v>0.57104083190562005</v>
      </c>
      <c r="BD24">
        <f>鉄鋼!AO24</f>
        <v>0.45758382590516816</v>
      </c>
      <c r="BE24">
        <f>鉄鋼!AP24</f>
        <v>0.42895916809437995</v>
      </c>
      <c r="BF24">
        <f>鉄鋼!AQ24</f>
        <v>0.12384050438525918</v>
      </c>
      <c r="BG24">
        <f>鉄鋼!AR24</f>
        <v>0.12362353467737952</v>
      </c>
      <c r="BH24">
        <f>鉄鋼!AS24</f>
        <v>0.87615949561474082</v>
      </c>
      <c r="BI24">
        <f>鉄鋼!AT24</f>
        <v>0.87637646532262048</v>
      </c>
      <c r="BJ24">
        <f>鉄鋼!AU24</f>
        <v>0.31036216353639323</v>
      </c>
      <c r="BK24">
        <f>鉄鋼!AV24</f>
        <v>0.31034921190926235</v>
      </c>
      <c r="BL24">
        <f>鉄鋼!AW24</f>
        <v>0.68963783646360677</v>
      </c>
      <c r="BM24">
        <f>鉄鋼!AX24</f>
        <v>0.68965078809073765</v>
      </c>
      <c r="BO24">
        <f>パルプ紙!AM24</f>
        <v>0.209944955540179</v>
      </c>
      <c r="BP24">
        <f>パルプ紙!AN24</f>
        <v>0.22398139792580452</v>
      </c>
      <c r="BQ24">
        <f>パルプ紙!AO24</f>
        <v>0.790055044459821</v>
      </c>
      <c r="BR24">
        <f>パルプ紙!AP24</f>
        <v>0.77601860207419548</v>
      </c>
      <c r="BS24">
        <f>パルプ紙!AQ24</f>
        <v>0</v>
      </c>
      <c r="BT24">
        <f>パルプ紙!AR24</f>
        <v>0</v>
      </c>
      <c r="BU24">
        <f>パルプ紙!AS24</f>
        <v>0</v>
      </c>
      <c r="BV24">
        <f>パルプ紙!AT24</f>
        <v>0</v>
      </c>
      <c r="BW24">
        <f>パルプ紙!AU24</f>
        <v>0.66225164857982688</v>
      </c>
      <c r="BX24">
        <f>パルプ紙!AV24</f>
        <v>0.6500997710190537</v>
      </c>
      <c r="BY24">
        <f>パルプ紙!AW24</f>
        <v>0.33774835142017307</v>
      </c>
      <c r="BZ24">
        <f>パルプ紙!AX24</f>
        <v>0.34990022898094636</v>
      </c>
      <c r="CB24">
        <f>非鉄金属!AM24</f>
        <v>0.39460184075966342</v>
      </c>
      <c r="CC24">
        <f>非鉄金属!AN24</f>
        <v>0.43357123836859868</v>
      </c>
      <c r="CD24">
        <f>非鉄金属!AO24</f>
        <v>0.60539815924033658</v>
      </c>
      <c r="CE24">
        <f>非鉄金属!AP24</f>
        <v>0.56642876163140132</v>
      </c>
      <c r="CF24">
        <f>非鉄金属!AQ24</f>
        <v>0.78135605339708847</v>
      </c>
      <c r="CG24">
        <f>非鉄金属!AR24</f>
        <v>0.7932604564678819</v>
      </c>
      <c r="CH24">
        <f>非鉄金属!AS24</f>
        <v>0.21864394660291156</v>
      </c>
      <c r="CI24">
        <f>非鉄金属!AT24</f>
        <v>0.20673954353211813</v>
      </c>
      <c r="CJ24">
        <f>非鉄金属!AU24</f>
        <v>0.18880811350483129</v>
      </c>
      <c r="CK24">
        <f>非鉄金属!AV24</f>
        <v>0.17874501013521948</v>
      </c>
      <c r="CL24">
        <f>非鉄金属!AW24</f>
        <v>0.81119188649516871</v>
      </c>
      <c r="CM24">
        <f>非鉄金属!AX24</f>
        <v>0.82125498986478052</v>
      </c>
      <c r="CO24">
        <f>窯業･土石製品!AM24</f>
        <v>0.22809661847329932</v>
      </c>
      <c r="CP24">
        <f>窯業･土石製品!AN24</f>
        <v>0.26415753277416543</v>
      </c>
      <c r="CQ24">
        <f>窯業･土石製品!AO24</f>
        <v>0.77190338152670068</v>
      </c>
      <c r="CR24">
        <f>窯業･土石製品!AP24</f>
        <v>0.73584246722583457</v>
      </c>
      <c r="CS24">
        <f>窯業･土石製品!AQ24</f>
        <v>0.48287531344851498</v>
      </c>
      <c r="CT24">
        <f>窯業･土石製品!AR24</f>
        <v>0.47013963215890575</v>
      </c>
      <c r="CU24">
        <f>窯業･土石製品!AS24</f>
        <v>0.51712468655148502</v>
      </c>
      <c r="CV24">
        <f>窯業･土石製品!AT24</f>
        <v>0.52986036784109425</v>
      </c>
      <c r="CW24">
        <f>窯業･土石製品!AU24</f>
        <v>0.22096001363005058</v>
      </c>
      <c r="CX24">
        <f>窯業･土石製品!AV24</f>
        <v>0.23880990014345993</v>
      </c>
      <c r="CY24">
        <f>窯業･土石製品!AW24</f>
        <v>0.77903998636994942</v>
      </c>
      <c r="CZ24">
        <f>窯業･土石製品!AX24</f>
        <v>0.76119009985654007</v>
      </c>
      <c r="DB24">
        <f>他製造!AM24</f>
        <v>0.41852812400730965</v>
      </c>
      <c r="DC24">
        <f>他製造!AN24</f>
        <v>0.4527331360074669</v>
      </c>
      <c r="DD24">
        <f>他製造!AO24</f>
        <v>0.58147187599269035</v>
      </c>
      <c r="DE24">
        <f>他製造!AP24</f>
        <v>0.5472668639925331</v>
      </c>
      <c r="DF24">
        <f>他製造!AQ24</f>
        <v>0.99960418527095662</v>
      </c>
      <c r="DG24">
        <f>他製造!AR24</f>
        <v>0.97113062220628665</v>
      </c>
      <c r="DH24">
        <f>他製造!AS24</f>
        <v>3.958147290433993E-4</v>
      </c>
      <c r="DI24">
        <f>他製造!AT24</f>
        <v>2.8869377793713381E-2</v>
      </c>
      <c r="DJ24">
        <f>他製造!AU24</f>
        <v>0.24829684044616074</v>
      </c>
      <c r="DK24">
        <f>他製造!AV24</f>
        <v>0.2159977585955265</v>
      </c>
      <c r="DL24">
        <f>他製造!AW24</f>
        <v>0.75170315955383926</v>
      </c>
      <c r="DM24">
        <f>他製造!AX24</f>
        <v>0.7840022414044735</v>
      </c>
      <c r="DO24">
        <f>他産業!AM24</f>
        <v>2.3115289124562843E-2</v>
      </c>
      <c r="DP24">
        <f>他産業!AN24</f>
        <v>1.9997485944424631E-2</v>
      </c>
      <c r="DQ24">
        <f>他産業!AO24</f>
        <v>0.97688471087543716</v>
      </c>
      <c r="DR24">
        <f>他産業!AP24</f>
        <v>0.98000251405557537</v>
      </c>
      <c r="DS24">
        <f>他産業!AQ24</f>
        <v>0.9993518545798078</v>
      </c>
      <c r="DT24">
        <f>他産業!AR24</f>
        <v>0.99940518139868739</v>
      </c>
      <c r="DU24">
        <f>他産業!AS24</f>
        <v>6.4814542019217265E-4</v>
      </c>
      <c r="DV24">
        <f>他産業!AT24</f>
        <v>5.9481860131264561E-4</v>
      </c>
      <c r="DW24">
        <f>他産業!AU24</f>
        <v>2.0832657739851657E-2</v>
      </c>
      <c r="DX24">
        <f>他産業!AV24</f>
        <v>2.7533430712553875E-2</v>
      </c>
      <c r="DY24">
        <f>他産業!AW24</f>
        <v>0.97916734226014834</v>
      </c>
      <c r="DZ24">
        <f>他産業!AX24</f>
        <v>0.97246656928744613</v>
      </c>
      <c r="EB24">
        <f>家庭!AE24</f>
        <v>0.40772023543915259</v>
      </c>
      <c r="EC24">
        <f>家庭!AF24</f>
        <v>0.40061212998832396</v>
      </c>
      <c r="ED24">
        <f>家庭!AG24</f>
        <v>0.59227976456084741</v>
      </c>
      <c r="EE24">
        <f>家庭!AH24</f>
        <v>0.59938787001167604</v>
      </c>
      <c r="EF24">
        <f>家庭!AI24</f>
        <v>0.5057060590494733</v>
      </c>
      <c r="EG24">
        <f>家庭!AJ24</f>
        <v>0.50074404293551211</v>
      </c>
      <c r="EH24">
        <f>家庭!AK24</f>
        <v>0.49429394095052664</v>
      </c>
      <c r="EI24">
        <f>家庭!AL24</f>
        <v>0.49925595706448783</v>
      </c>
      <c r="EK24">
        <f>業務!AE24</f>
        <v>0.46631797133641828</v>
      </c>
      <c r="EL24">
        <f>業務!AF24</f>
        <v>0.46473458441405946</v>
      </c>
      <c r="EM24">
        <f>業務!AG24</f>
        <v>0.53368202866358172</v>
      </c>
      <c r="EN24">
        <f>業務!AH24</f>
        <v>0.53526541558594054</v>
      </c>
      <c r="EO24">
        <f>業務!AI24</f>
        <v>0.5342263620561345</v>
      </c>
      <c r="EP24">
        <f>業務!AJ24</f>
        <v>0.52437418013887349</v>
      </c>
      <c r="EQ24">
        <f>業務!AK24</f>
        <v>0.46577363794386556</v>
      </c>
      <c r="ER24">
        <f>業務!AL24</f>
        <v>0.47562581986112651</v>
      </c>
      <c r="ET24">
        <f>旅客!Z24</f>
        <v>0.9695605845750721</v>
      </c>
      <c r="EU24">
        <f>旅客!AA24</f>
        <v>0.96882379805225849</v>
      </c>
      <c r="EV24">
        <f>旅客!AB24</f>
        <v>3.0439415424927865E-2</v>
      </c>
      <c r="EW24">
        <f>旅客!AC24</f>
        <v>3.11762019477415E-2</v>
      </c>
    </row>
    <row r="25" spans="1:153" ht="13.6" x14ac:dyDescent="0.15">
      <c r="A25">
        <v>2012</v>
      </c>
      <c r="B25">
        <f>化学!AM25</f>
        <v>3.2758664202135912E-2</v>
      </c>
      <c r="C25">
        <f>化学!AO25</f>
        <v>0.96724133579786409</v>
      </c>
      <c r="D25">
        <f>化学!AQ25</f>
        <v>0.9571499408883547</v>
      </c>
      <c r="E25">
        <f>化学!AS25</f>
        <v>4.2850059111645314E-2</v>
      </c>
      <c r="F25">
        <f>化学!AU25</f>
        <v>0.65703156211205949</v>
      </c>
      <c r="G25">
        <f>化学!AW25</f>
        <v>0.34296843788794046</v>
      </c>
      <c r="H25">
        <f>化学!AN25</f>
        <v>3.2265680731531798E-2</v>
      </c>
      <c r="I25">
        <f>化学!AP25</f>
        <v>0.9677343192684682</v>
      </c>
      <c r="J25">
        <f>化学!AR25</f>
        <v>0.95897675793069426</v>
      </c>
      <c r="K25">
        <f>化学!AT25</f>
        <v>4.1023242069305757E-2</v>
      </c>
      <c r="L25">
        <f>化学!AV25</f>
        <v>0.65684578390508275</v>
      </c>
      <c r="M25">
        <f>化学!AX25</f>
        <v>0.34315421609491731</v>
      </c>
      <c r="O25">
        <f>食料!AM25</f>
        <v>0.36231267371457587</v>
      </c>
      <c r="P25">
        <f>食料!AN25</f>
        <v>0.36400407390075518</v>
      </c>
      <c r="Q25">
        <f>食料!AO25</f>
        <v>0.63768732628542413</v>
      </c>
      <c r="R25">
        <f>食料!AP25</f>
        <v>0.63599592609924482</v>
      </c>
      <c r="S25">
        <f>食料!AQ25</f>
        <v>0.99880298036066051</v>
      </c>
      <c r="T25">
        <f>食料!AR25</f>
        <v>0.99703332812534518</v>
      </c>
      <c r="U25">
        <f>食料!AS25</f>
        <v>1.1970196393394365E-3</v>
      </c>
      <c r="V25">
        <f>食料!AT25</f>
        <v>2.9666718746548192E-3</v>
      </c>
      <c r="W25">
        <f>食料!AU25</f>
        <v>0.56151485053760142</v>
      </c>
      <c r="X25">
        <f>食料!AV25</f>
        <v>0.51868216303258108</v>
      </c>
      <c r="Y25">
        <f>食料!AW25</f>
        <v>0.47063872585400163</v>
      </c>
      <c r="Z25">
        <f>食料!AX25</f>
        <v>0.48267779101175867</v>
      </c>
      <c r="AB25">
        <f>機械!AM25</f>
        <v>0.61961546246429244</v>
      </c>
      <c r="AC25">
        <f>機械!AN25</f>
        <v>0.61512098709100327</v>
      </c>
      <c r="AD25">
        <f>機械!AO25</f>
        <v>0.3803845375357075</v>
      </c>
      <c r="AE25">
        <f>機械!AP25</f>
        <v>0.38487901290899673</v>
      </c>
      <c r="AF25">
        <f>機械!AQ25</f>
        <v>0.97371794728008687</v>
      </c>
      <c r="AG25">
        <f>機械!AR25</f>
        <v>0.97657399128903999</v>
      </c>
      <c r="AH25">
        <f>機械!AS25</f>
        <v>2.6282052719913105E-2</v>
      </c>
      <c r="AI25">
        <f>機械!AT25</f>
        <v>2.342600871095998E-2</v>
      </c>
      <c r="AJ25">
        <f>機械!AU25</f>
        <v>0.17022462052546639</v>
      </c>
      <c r="AK25">
        <f>機械!AV25</f>
        <v>0.18229447724327508</v>
      </c>
      <c r="AL25">
        <f>機械!AW25</f>
        <v>0.82977537947453361</v>
      </c>
      <c r="AM25">
        <f>機械!AX25</f>
        <v>0.81770552275672492</v>
      </c>
      <c r="AO25">
        <f>繊維!AM25</f>
        <v>0.32951109900163178</v>
      </c>
      <c r="AP25">
        <f>繊維!AN25</f>
        <v>0.3677417503804008</v>
      </c>
      <c r="AQ25">
        <f>繊維!AO25</f>
        <v>0.67048890099836822</v>
      </c>
      <c r="AR25">
        <f>繊維!AP25</f>
        <v>0.6322582496195992</v>
      </c>
      <c r="AS25">
        <f>繊維!AQ25</f>
        <v>0.99216629769303366</v>
      </c>
      <c r="AT25">
        <f>繊維!AR25</f>
        <v>0.99067775773380939</v>
      </c>
      <c r="AU25">
        <f>繊維!AS25</f>
        <v>7.8337023069662854E-3</v>
      </c>
      <c r="AV25">
        <f>繊維!AT25</f>
        <v>9.3222422661906525E-3</v>
      </c>
      <c r="AW25">
        <f>繊維!AU25</f>
        <v>0.60848098240349091</v>
      </c>
      <c r="AX25">
        <f>繊維!AV25</f>
        <v>0.59514031557249369</v>
      </c>
      <c r="AY25">
        <f>繊維!AW25</f>
        <v>0.39151901759650909</v>
      </c>
      <c r="AZ25">
        <f>繊維!AX25</f>
        <v>0.40485968442750631</v>
      </c>
      <c r="BB25">
        <f>鉄鋼!AM25</f>
        <v>0.56503367347901023</v>
      </c>
      <c r="BC25">
        <f>鉄鋼!AN25</f>
        <v>0.5579703407919101</v>
      </c>
      <c r="BD25">
        <f>鉄鋼!AO25</f>
        <v>0.43496632652098982</v>
      </c>
      <c r="BE25">
        <f>鉄鋼!AP25</f>
        <v>0.44202965920808995</v>
      </c>
      <c r="BF25">
        <f>鉄鋼!AQ25</f>
        <v>0.1224902632998861</v>
      </c>
      <c r="BG25">
        <f>鉄鋼!AR25</f>
        <v>0.12356382170698343</v>
      </c>
      <c r="BH25">
        <f>鉄鋼!AS25</f>
        <v>0.8775097367001139</v>
      </c>
      <c r="BI25">
        <f>鉄鋼!AT25</f>
        <v>0.87643617829301657</v>
      </c>
      <c r="BJ25">
        <f>鉄鋼!AU25</f>
        <v>0.3159395300330704</v>
      </c>
      <c r="BK25">
        <f>鉄鋼!AV25</f>
        <v>0.30727371915159596</v>
      </c>
      <c r="BL25">
        <f>鉄鋼!AW25</f>
        <v>0.6840604699669296</v>
      </c>
      <c r="BM25">
        <f>鉄鋼!AX25</f>
        <v>0.69272628084840404</v>
      </c>
      <c r="BO25">
        <f>パルプ紙!AM25</f>
        <v>0.22161478252798383</v>
      </c>
      <c r="BP25">
        <f>パルプ紙!AN25</f>
        <v>0.21965194586235481</v>
      </c>
      <c r="BQ25">
        <f>パルプ紙!AO25</f>
        <v>0.77838521747201617</v>
      </c>
      <c r="BR25">
        <f>パルプ紙!AP25</f>
        <v>0.78034805413764519</v>
      </c>
      <c r="BS25">
        <f>パルプ紙!AQ25</f>
        <v>0</v>
      </c>
      <c r="BT25">
        <f>パルプ紙!AR25</f>
        <v>0</v>
      </c>
      <c r="BU25">
        <f>パルプ紙!AS25</f>
        <v>0</v>
      </c>
      <c r="BV25">
        <f>パルプ紙!AT25</f>
        <v>0</v>
      </c>
      <c r="BW25">
        <f>パルプ紙!AU25</f>
        <v>0.6340819512783229</v>
      </c>
      <c r="BX25">
        <f>パルプ紙!AV25</f>
        <v>0.64304024700227025</v>
      </c>
      <c r="BY25">
        <f>パルプ紙!AW25</f>
        <v>0.36591804872167716</v>
      </c>
      <c r="BZ25">
        <f>パルプ紙!AX25</f>
        <v>0.35695975299772981</v>
      </c>
      <c r="CB25">
        <f>非鉄金属!AM25</f>
        <v>0.40016647384214432</v>
      </c>
      <c r="CC25">
        <f>非鉄金属!AN25</f>
        <v>0.4093039268499018</v>
      </c>
      <c r="CD25">
        <f>非鉄金属!AO25</f>
        <v>0.59983352615785568</v>
      </c>
      <c r="CE25">
        <f>非鉄金属!AP25</f>
        <v>0.5906960731500982</v>
      </c>
      <c r="CF25">
        <f>非鉄金属!AQ25</f>
        <v>0.78782422336939972</v>
      </c>
      <c r="CG25">
        <f>非鉄金属!AR25</f>
        <v>0.78572176823377138</v>
      </c>
      <c r="CH25">
        <f>非鉄金属!AS25</f>
        <v>0.21217577663060028</v>
      </c>
      <c r="CI25">
        <f>非鉄金属!AT25</f>
        <v>0.21427823176622859</v>
      </c>
      <c r="CJ25">
        <f>非鉄金属!AU25</f>
        <v>0.20764938054393112</v>
      </c>
      <c r="CK25">
        <f>非鉄金属!AV25</f>
        <v>0.19270822178796287</v>
      </c>
      <c r="CL25">
        <f>非鉄金属!AW25</f>
        <v>0.79235061945606888</v>
      </c>
      <c r="CM25">
        <f>非鉄金属!AX25</f>
        <v>0.80729177821203713</v>
      </c>
      <c r="CO25">
        <f>窯業･土石製品!AM25</f>
        <v>0.2231261466457618</v>
      </c>
      <c r="CP25">
        <f>窯業･土石製品!AN25</f>
        <v>0.24043862358757939</v>
      </c>
      <c r="CQ25">
        <f>窯業･土石製品!AO25</f>
        <v>0.7768738533542382</v>
      </c>
      <c r="CR25">
        <f>窯業･土石製品!AP25</f>
        <v>0.75956137641242061</v>
      </c>
      <c r="CS25">
        <f>窯業･土石製品!AQ25</f>
        <v>0.47226534626254335</v>
      </c>
      <c r="CT25">
        <f>窯業･土石製品!AR25</f>
        <v>0.47964434706172854</v>
      </c>
      <c r="CU25">
        <f>窯業･土石製品!AS25</f>
        <v>0.52773465373745665</v>
      </c>
      <c r="CV25">
        <f>窯業･土石製品!AT25</f>
        <v>0.52035565293827146</v>
      </c>
      <c r="CW25">
        <f>窯業･土石製品!AU25</f>
        <v>0.26500865485123404</v>
      </c>
      <c r="CX25">
        <f>窯業･土石製品!AV25</f>
        <v>0.23644930172117662</v>
      </c>
      <c r="CY25">
        <f>窯業･土石製品!AW25</f>
        <v>0.73499134514876596</v>
      </c>
      <c r="CZ25">
        <f>窯業･土石製品!AX25</f>
        <v>0.76355069827882338</v>
      </c>
      <c r="DB25">
        <f>他製造!AM25</f>
        <v>0.42740153924339708</v>
      </c>
      <c r="DC25">
        <f>他製造!AN25</f>
        <v>0.43535604375662429</v>
      </c>
      <c r="DD25">
        <f>他製造!AO25</f>
        <v>0.57259846075660292</v>
      </c>
      <c r="DE25">
        <f>他製造!AP25</f>
        <v>0.56464395624337571</v>
      </c>
      <c r="DF25">
        <f>他製造!AQ25</f>
        <v>0.98914365490104916</v>
      </c>
      <c r="DG25">
        <f>他製造!AR25</f>
        <v>0.98285333911181594</v>
      </c>
      <c r="DH25">
        <f>他製造!AS25</f>
        <v>1.0856345098950886E-2</v>
      </c>
      <c r="DI25">
        <f>他製造!AT25</f>
        <v>1.7146660888184024E-2</v>
      </c>
      <c r="DJ25">
        <f>他製造!AU25</f>
        <v>0.26234184526805315</v>
      </c>
      <c r="DK25">
        <f>他製造!AV25</f>
        <v>0.2341344732364653</v>
      </c>
      <c r="DL25">
        <f>他製造!AW25</f>
        <v>0.73765815473194685</v>
      </c>
      <c r="DM25">
        <f>他製造!AX25</f>
        <v>0.7658655267635347</v>
      </c>
      <c r="DO25">
        <f>他産業!AM25</f>
        <v>2.5357055826366603E-2</v>
      </c>
      <c r="DP25">
        <f>他産業!AN25</f>
        <v>2.3692848347445894E-2</v>
      </c>
      <c r="DQ25">
        <f>他産業!AO25</f>
        <v>0.9746429441736334</v>
      </c>
      <c r="DR25">
        <f>他産業!AP25</f>
        <v>0.97630715165255411</v>
      </c>
      <c r="DS25">
        <f>他産業!AQ25</f>
        <v>0.99938435095514144</v>
      </c>
      <c r="DT25">
        <f>他産業!AR25</f>
        <v>0.99932258594864276</v>
      </c>
      <c r="DU25">
        <f>他産業!AS25</f>
        <v>6.1564904485854669E-4</v>
      </c>
      <c r="DV25">
        <f>他産業!AT25</f>
        <v>6.7741405135722705E-4</v>
      </c>
      <c r="DW25">
        <f>他産業!AU25</f>
        <v>2.212246170616694E-2</v>
      </c>
      <c r="DX25">
        <f>他産業!AV25</f>
        <v>2.210899746709416E-2</v>
      </c>
      <c r="DY25">
        <f>他産業!AW25</f>
        <v>0.97787753829383306</v>
      </c>
      <c r="DZ25">
        <f>他産業!AX25</f>
        <v>0.97789100253290584</v>
      </c>
      <c r="EB25">
        <f>家庭!AE25</f>
        <v>0.40660626534786271</v>
      </c>
      <c r="EC25">
        <f>家庭!AF25</f>
        <v>0.41056102239450509</v>
      </c>
      <c r="ED25">
        <f>家庭!AG25</f>
        <v>0.59339373465213729</v>
      </c>
      <c r="EE25">
        <f>家庭!AH25</f>
        <v>0.58943897760549491</v>
      </c>
      <c r="EF25">
        <f>家庭!AI25</f>
        <v>0.50142893476552497</v>
      </c>
      <c r="EG25">
        <f>家庭!AJ25</f>
        <v>0.5042254540822726</v>
      </c>
      <c r="EH25">
        <f>家庭!AK25</f>
        <v>0.49857106523447497</v>
      </c>
      <c r="EI25">
        <f>家庭!AL25</f>
        <v>0.49577454591772735</v>
      </c>
      <c r="EK25">
        <f>業務!AE25</f>
        <v>0.49795327429893876</v>
      </c>
      <c r="EL25">
        <f>業務!AF25</f>
        <v>0.46692700348235083</v>
      </c>
      <c r="EM25">
        <f>業務!AG25</f>
        <v>0.50204672570106124</v>
      </c>
      <c r="EN25">
        <f>業務!AH25</f>
        <v>0.53307299651764917</v>
      </c>
      <c r="EO25">
        <f>業務!AI25</f>
        <v>0.52082395139117965</v>
      </c>
      <c r="EP25">
        <f>業務!AJ25</f>
        <v>0.52595516155445021</v>
      </c>
      <c r="EQ25">
        <f>業務!AK25</f>
        <v>0.47917604860882035</v>
      </c>
      <c r="ER25">
        <f>業務!AL25</f>
        <v>0.47404483844554973</v>
      </c>
      <c r="ET25">
        <f>旅客!Z25</f>
        <v>0.96993657102563691</v>
      </c>
      <c r="EU25">
        <f>旅客!AA25</f>
        <v>0.96917872500164781</v>
      </c>
      <c r="EV25">
        <f>旅客!AB25</f>
        <v>3.0063428974363041E-2</v>
      </c>
      <c r="EW25">
        <f>旅客!AC25</f>
        <v>3.0821274998352213E-2</v>
      </c>
    </row>
    <row r="26" spans="1:153" ht="13.6" x14ac:dyDescent="0.15">
      <c r="A26">
        <v>2013</v>
      </c>
      <c r="B26">
        <f>化学!AM26</f>
        <v>3.278198057810755E-2</v>
      </c>
      <c r="C26">
        <f>化学!AO26</f>
        <v>0.96721801942189245</v>
      </c>
      <c r="D26">
        <f>化学!AQ26</f>
        <v>0.96150999611977872</v>
      </c>
      <c r="E26">
        <f>化学!AS26</f>
        <v>3.849000388022128E-2</v>
      </c>
      <c r="F26">
        <f>化学!AU26</f>
        <v>0.64318697078717135</v>
      </c>
      <c r="G26">
        <f>化学!AW26</f>
        <v>0.35681302921282865</v>
      </c>
      <c r="H26">
        <f>化学!AN26</f>
        <v>3.2610800440058929E-2</v>
      </c>
      <c r="I26">
        <f>化学!AP26</f>
        <v>0.96738919955994107</v>
      </c>
      <c r="J26">
        <f>化学!AR26</f>
        <v>0.95946658603004709</v>
      </c>
      <c r="K26">
        <f>化学!AT26</f>
        <v>4.0533413969952914E-2</v>
      </c>
      <c r="L26">
        <f>化学!AV26</f>
        <v>0.65635931744298392</v>
      </c>
      <c r="M26">
        <f>化学!AX26</f>
        <v>0.34364068255701608</v>
      </c>
      <c r="O26">
        <f>食料!AM26</f>
        <v>0.43607784783055792</v>
      </c>
      <c r="P26">
        <f>食料!AN26</f>
        <v>0.37508832735675945</v>
      </c>
      <c r="Q26">
        <f>食料!AO26</f>
        <v>0.56392215216944208</v>
      </c>
      <c r="R26">
        <f>食料!AP26</f>
        <v>0.62491167264324055</v>
      </c>
      <c r="S26">
        <f>食料!AQ26</f>
        <v>0.99557041410071434</v>
      </c>
      <c r="T26">
        <f>食料!AR26</f>
        <v>0.99877221952131423</v>
      </c>
      <c r="U26">
        <f>食料!AS26</f>
        <v>4.4295858992856874E-3</v>
      </c>
      <c r="V26">
        <f>食料!AT26</f>
        <v>1.2277804786858082E-3</v>
      </c>
      <c r="W26">
        <f>食料!AU26</f>
        <v>0.52936127414599832</v>
      </c>
      <c r="X26">
        <f>食料!AV26</f>
        <v>0.51732220898824133</v>
      </c>
      <c r="Y26">
        <f>食料!AW26</f>
        <v>0.47634614901543065</v>
      </c>
      <c r="Z26">
        <f>食料!AX26</f>
        <v>0.48481625284737317</v>
      </c>
      <c r="AB26">
        <f>機械!AM26</f>
        <v>0.55937204112861583</v>
      </c>
      <c r="AC26">
        <f>機械!AN26</f>
        <v>0.62344401729909726</v>
      </c>
      <c r="AD26">
        <f>機械!AO26</f>
        <v>0.44062795887138417</v>
      </c>
      <c r="AE26">
        <f>機械!AP26</f>
        <v>0.37655598270090274</v>
      </c>
      <c r="AF26">
        <f>機械!AQ26</f>
        <v>0.97573625962159394</v>
      </c>
      <c r="AG26">
        <f>機械!AR26</f>
        <v>0.97345496337560578</v>
      </c>
      <c r="AH26">
        <f>機械!AS26</f>
        <v>2.4263740378406014E-2</v>
      </c>
      <c r="AI26">
        <f>機械!AT26</f>
        <v>2.6545036624394176E-2</v>
      </c>
      <c r="AJ26">
        <f>機械!AU26</f>
        <v>0.15576859090071415</v>
      </c>
      <c r="AK26">
        <f>機械!AV26</f>
        <v>0.17091181716395476</v>
      </c>
      <c r="AL26">
        <f>機械!AW26</f>
        <v>0.84423140909928585</v>
      </c>
      <c r="AM26">
        <f>機械!AX26</f>
        <v>0.82908818283604524</v>
      </c>
      <c r="AO26">
        <f>繊維!AM26</f>
        <v>0.34946687555963618</v>
      </c>
      <c r="AP26">
        <f>繊維!AN26</f>
        <v>0.35250142124146733</v>
      </c>
      <c r="AQ26">
        <f>繊維!AO26</f>
        <v>0.65053312444036382</v>
      </c>
      <c r="AR26">
        <f>繊維!AP26</f>
        <v>0.64749857875853267</v>
      </c>
      <c r="AS26">
        <f>繊維!AQ26</f>
        <v>0.99279602107900389</v>
      </c>
      <c r="AT26">
        <f>繊維!AR26</f>
        <v>0.9920258055433876</v>
      </c>
      <c r="AU26">
        <f>繊維!AS26</f>
        <v>7.2039789209961081E-3</v>
      </c>
      <c r="AV26">
        <f>繊維!AT26</f>
        <v>7.974194456612408E-3</v>
      </c>
      <c r="AW26">
        <f>繊維!AU26</f>
        <v>0.59585750036797713</v>
      </c>
      <c r="AX26">
        <f>繊維!AV26</f>
        <v>0.59735505570560021</v>
      </c>
      <c r="AY26">
        <f>繊維!AW26</f>
        <v>0.40414249963202281</v>
      </c>
      <c r="AZ26">
        <f>繊維!AX26</f>
        <v>0.40264494429439973</v>
      </c>
      <c r="BB26">
        <f>鉄鋼!AM26</f>
        <v>0.60781232804613416</v>
      </c>
      <c r="BC26">
        <f>鉄鋼!AN26</f>
        <v>0.58011377396477792</v>
      </c>
      <c r="BD26">
        <f>鉄鋼!AO26</f>
        <v>0.39218767195386584</v>
      </c>
      <c r="BE26">
        <f>鉄鋼!AP26</f>
        <v>0.41988622603522213</v>
      </c>
      <c r="BF26">
        <f>鉄鋼!AQ26</f>
        <v>0.12129163707254909</v>
      </c>
      <c r="BG26">
        <f>鉄鋼!AR26</f>
        <v>0.12265607433962955</v>
      </c>
      <c r="BH26">
        <f>鉄鋼!AS26</f>
        <v>0.87870836292745091</v>
      </c>
      <c r="BI26">
        <f>鉄鋼!AT26</f>
        <v>0.87734392566037045</v>
      </c>
      <c r="BJ26">
        <f>鉄鋼!AU26</f>
        <v>0.29753217226300321</v>
      </c>
      <c r="BK26">
        <f>鉄鋼!AV26</f>
        <v>0.31129949694045356</v>
      </c>
      <c r="BL26">
        <f>鉄鋼!AW26</f>
        <v>0.70246782773699679</v>
      </c>
      <c r="BM26">
        <f>鉄鋼!AX26</f>
        <v>0.68870050305954644</v>
      </c>
      <c r="BO26">
        <f>パルプ紙!AM26</f>
        <v>0.23028926232786195</v>
      </c>
      <c r="BP26">
        <f>パルプ紙!AN26</f>
        <v>0.22813804972840979</v>
      </c>
      <c r="BQ26">
        <f>パルプ紙!AO26</f>
        <v>0.76971073767213805</v>
      </c>
      <c r="BR26">
        <f>パルプ紙!AP26</f>
        <v>0.77186195027159021</v>
      </c>
      <c r="BS26">
        <f>パルプ紙!AQ26</f>
        <v>0</v>
      </c>
      <c r="BT26">
        <f>パルプ紙!AR26</f>
        <v>0</v>
      </c>
      <c r="BU26">
        <f>パルプ紙!AS26</f>
        <v>0</v>
      </c>
      <c r="BV26">
        <f>パルプ紙!AT26</f>
        <v>0</v>
      </c>
      <c r="BW26">
        <f>パルプ紙!AU26</f>
        <v>0.63675562764795457</v>
      </c>
      <c r="BX26">
        <f>パルプ紙!AV26</f>
        <v>0.6462333486512688</v>
      </c>
      <c r="BY26">
        <f>パルプ紙!AW26</f>
        <v>0.36324437235204543</v>
      </c>
      <c r="BZ26">
        <f>パルプ紙!AX26</f>
        <v>0.35376665134873114</v>
      </c>
      <c r="CB26">
        <f>非鉄金属!AM26</f>
        <v>0.45197087086721111</v>
      </c>
      <c r="CC26">
        <f>非鉄金属!AN26</f>
        <v>0.4149472777971972</v>
      </c>
      <c r="CD26">
        <f>非鉄金属!AO26</f>
        <v>0.54802912913278889</v>
      </c>
      <c r="CE26">
        <f>非鉄金属!AP26</f>
        <v>0.5850527222028028</v>
      </c>
      <c r="CF26">
        <f>非鉄金属!AQ26</f>
        <v>0.79348745682643052</v>
      </c>
      <c r="CG26">
        <f>非鉄金属!AR26</f>
        <v>0.79115199065541275</v>
      </c>
      <c r="CH26">
        <f>非鉄金属!AS26</f>
        <v>0.20651254317356943</v>
      </c>
      <c r="CI26">
        <f>非鉄金属!AT26</f>
        <v>0.2088480093445873</v>
      </c>
      <c r="CJ26">
        <f>非鉄金属!AU26</f>
        <v>0.17835530184768866</v>
      </c>
      <c r="CK26">
        <f>非鉄金属!AV26</f>
        <v>0.20989455553939484</v>
      </c>
      <c r="CL26">
        <f>非鉄金属!AW26</f>
        <v>0.82164469815231134</v>
      </c>
      <c r="CM26">
        <f>非鉄金属!AX26</f>
        <v>0.79010544446060516</v>
      </c>
      <c r="CO26">
        <f>窯業･土石製品!AM26</f>
        <v>0.24439162826775007</v>
      </c>
      <c r="CP26">
        <f>窯業･土石製品!AN26</f>
        <v>0.2352131113437278</v>
      </c>
      <c r="CQ26">
        <f>窯業･土石製品!AO26</f>
        <v>0.75560837173224993</v>
      </c>
      <c r="CR26">
        <f>窯業･土石製品!AP26</f>
        <v>0.7647868886562722</v>
      </c>
      <c r="CS26">
        <f>窯業･土石製品!AQ26</f>
        <v>0.45572083279145226</v>
      </c>
      <c r="CT26">
        <f>窯業･土石製品!AR26</f>
        <v>0.47195032603591058</v>
      </c>
      <c r="CU26">
        <f>窯業･土石製品!AS26</f>
        <v>0.54427916720854774</v>
      </c>
      <c r="CV26">
        <f>窯業･土石製品!AT26</f>
        <v>0.52804967396408942</v>
      </c>
      <c r="CW26">
        <f>窯業･土石製品!AU26</f>
        <v>0.24547431352242444</v>
      </c>
      <c r="CX26">
        <f>窯業･土石製品!AV26</f>
        <v>0.23690900508234791</v>
      </c>
      <c r="CY26">
        <f>窯業･土石製品!AW26</f>
        <v>0.75452568647757556</v>
      </c>
      <c r="CZ26">
        <f>窯業･土石製品!AX26</f>
        <v>0.76309099491765209</v>
      </c>
      <c r="DB26">
        <f>他製造!AM26</f>
        <v>0.41797689617280054</v>
      </c>
      <c r="DC26">
        <f>他製造!AN26</f>
        <v>0.44239556720793727</v>
      </c>
      <c r="DD26">
        <f>他製造!AO26</f>
        <v>0.58202310382719946</v>
      </c>
      <c r="DE26">
        <f>他製造!AP26</f>
        <v>0.55760443279206273</v>
      </c>
      <c r="DF26">
        <f>他製造!AQ26</f>
        <v>0.98632594827618048</v>
      </c>
      <c r="DG26">
        <f>他製造!AR26</f>
        <v>0.98874849953938471</v>
      </c>
      <c r="DH26">
        <f>他製造!AS26</f>
        <v>1.3674051723819549E-2</v>
      </c>
      <c r="DI26">
        <f>他製造!AT26</f>
        <v>1.1251500460615339E-2</v>
      </c>
      <c r="DJ26">
        <f>他製造!AU26</f>
        <v>0.24941809265574721</v>
      </c>
      <c r="DK26">
        <f>他製造!AV26</f>
        <v>0.23984055371953417</v>
      </c>
      <c r="DL26">
        <f>他製造!AW26</f>
        <v>0.75058190734425279</v>
      </c>
      <c r="DM26">
        <f>他製造!AX26</f>
        <v>0.76015944628046583</v>
      </c>
      <c r="DO26">
        <f>他産業!AM26</f>
        <v>2.2819317528191441E-2</v>
      </c>
      <c r="DP26">
        <f>他産業!AN26</f>
        <v>2.5674845913769562E-2</v>
      </c>
      <c r="DQ26">
        <f>他産業!AO26</f>
        <v>0.97718068247180856</v>
      </c>
      <c r="DR26">
        <f>他産業!AP26</f>
        <v>0.97432515408623044</v>
      </c>
      <c r="DS26">
        <f>他産業!AQ26</f>
        <v>0.99923417424661409</v>
      </c>
      <c r="DT26">
        <f>他産業!AR26</f>
        <v>0.99935265336277523</v>
      </c>
      <c r="DU26">
        <f>他産業!AS26</f>
        <v>7.6582575338586718E-4</v>
      </c>
      <c r="DV26">
        <f>他産業!AT26</f>
        <v>6.4734663722479824E-4</v>
      </c>
      <c r="DW26">
        <f>他産業!AU26</f>
        <v>2.2887905879727111E-2</v>
      </c>
      <c r="DX26">
        <f>他産業!AV26</f>
        <v>2.2866672061896742E-2</v>
      </c>
      <c r="DY26">
        <f>他産業!AW26</f>
        <v>0.97711209412027289</v>
      </c>
      <c r="DZ26">
        <f>他産業!AX26</f>
        <v>0.97713332793810326</v>
      </c>
      <c r="EB26">
        <f>家庭!AE26</f>
        <v>0.41265096765269127</v>
      </c>
      <c r="EC26">
        <f>家庭!AF26</f>
        <v>0.40944191445044198</v>
      </c>
      <c r="ED26">
        <f>家庭!AG26</f>
        <v>0.58734903234730873</v>
      </c>
      <c r="EE26">
        <f>家庭!AH26</f>
        <v>0.59055808554955802</v>
      </c>
      <c r="EF26">
        <f>家庭!AI26</f>
        <v>0.49693059132916906</v>
      </c>
      <c r="EG26">
        <f>家庭!AJ26</f>
        <v>0.49753963799961121</v>
      </c>
      <c r="EH26">
        <f>家庭!AK26</f>
        <v>0.50306940867083094</v>
      </c>
      <c r="EI26">
        <f>家庭!AL26</f>
        <v>0.50246036200038879</v>
      </c>
      <c r="EK26">
        <f>業務!AE26</f>
        <v>0.45662474297169886</v>
      </c>
      <c r="EL26">
        <f>業務!AF26</f>
        <v>0.50506001570956149</v>
      </c>
      <c r="EM26">
        <f>業務!AG26</f>
        <v>0.54337525702830114</v>
      </c>
      <c r="EN26">
        <f>業務!AH26</f>
        <v>0.49493998429043845</v>
      </c>
      <c r="EO26">
        <f>業務!AI26</f>
        <v>0.51423912161255858</v>
      </c>
      <c r="EP26">
        <f>業務!AJ26</f>
        <v>0.51496944958620638</v>
      </c>
      <c r="EQ26">
        <f>業務!AK26</f>
        <v>0.48576087838744136</v>
      </c>
      <c r="ER26">
        <f>業務!AL26</f>
        <v>0.48503055041379362</v>
      </c>
      <c r="ET26">
        <f>旅客!Z26</f>
        <v>0.96857301440555066</v>
      </c>
      <c r="EU26">
        <f>旅客!AA26</f>
        <v>0.96932753583265041</v>
      </c>
      <c r="EV26">
        <f>旅客!AB26</f>
        <v>3.1426985594449321E-2</v>
      </c>
      <c r="EW26">
        <f>旅客!AC26</f>
        <v>3.0672464167349592E-2</v>
      </c>
    </row>
    <row r="27" spans="1:153" ht="13.6" x14ac:dyDescent="0.15">
      <c r="A27">
        <v>2014</v>
      </c>
      <c r="B27">
        <f>化学!AM27</f>
        <v>3.1220736200261334E-2</v>
      </c>
      <c r="C27">
        <f>化学!AO27</f>
        <v>0.96877926379973867</v>
      </c>
      <c r="D27">
        <f>化学!AQ27</f>
        <v>0.95978863525631652</v>
      </c>
      <c r="E27">
        <f>化学!AS27</f>
        <v>4.0211364743683448E-2</v>
      </c>
      <c r="F27">
        <f>化学!AU27</f>
        <v>0.64312728369070249</v>
      </c>
      <c r="G27">
        <f>化学!AW27</f>
        <v>0.35687271630929746</v>
      </c>
      <c r="H27">
        <f>化学!AN27</f>
        <v>3.2444814309885217E-2</v>
      </c>
      <c r="I27">
        <f>化学!AP27</f>
        <v>0.96755518569011478</v>
      </c>
      <c r="J27">
        <f>化学!AR27</f>
        <v>0.96271187336430319</v>
      </c>
      <c r="K27">
        <f>化学!AT27</f>
        <v>3.7288126635696847E-2</v>
      </c>
      <c r="L27">
        <f>化学!AV27</f>
        <v>0.64386282917420001</v>
      </c>
      <c r="M27">
        <f>化学!AX27</f>
        <v>0.35613717082579999</v>
      </c>
      <c r="O27">
        <f>食料!AM27</f>
        <v>0.4442381783866034</v>
      </c>
      <c r="P27">
        <f>食料!AN27</f>
        <v>0.44733220418213293</v>
      </c>
      <c r="Q27">
        <f>食料!AO27</f>
        <v>0.5557618216133966</v>
      </c>
      <c r="R27">
        <f>食料!AP27</f>
        <v>0.55266779581786707</v>
      </c>
      <c r="S27">
        <f>食料!AQ27</f>
        <v>0.99524374967648765</v>
      </c>
      <c r="T27">
        <f>食料!AR27</f>
        <v>0.99664532036060571</v>
      </c>
      <c r="U27">
        <f>食料!AS27</f>
        <v>4.7562503235123029E-3</v>
      </c>
      <c r="V27">
        <f>食料!AT27</f>
        <v>3.3546796393943241E-3</v>
      </c>
      <c r="W27">
        <f>食料!AU27</f>
        <v>0.5236538509845694</v>
      </c>
      <c r="X27">
        <f>食料!AV27</f>
        <v>0.51518374715262683</v>
      </c>
      <c r="Y27">
        <f>食料!AW27</f>
        <v>0.4907567651282439</v>
      </c>
      <c r="Z27">
        <f>食料!AX27</f>
        <v>0.48571452827400341</v>
      </c>
      <c r="AB27">
        <f>機械!AM27</f>
        <v>0.55097990774209338</v>
      </c>
      <c r="AC27">
        <f>機械!AN27</f>
        <v>0.57225015470428597</v>
      </c>
      <c r="AD27">
        <f>機械!AO27</f>
        <v>0.44902009225790657</v>
      </c>
      <c r="AE27">
        <f>機械!AP27</f>
        <v>0.42774984529571403</v>
      </c>
      <c r="AF27">
        <f>機械!AQ27</f>
        <v>0.96629984082623555</v>
      </c>
      <c r="AG27">
        <f>機械!AR27</f>
        <v>0.97507686492975876</v>
      </c>
      <c r="AH27">
        <f>機械!AS27</f>
        <v>3.3700159173764427E-2</v>
      </c>
      <c r="AI27">
        <f>機械!AT27</f>
        <v>2.4923135070241211E-2</v>
      </c>
      <c r="AJ27">
        <f>機械!AU27</f>
        <v>0.15425318705205204</v>
      </c>
      <c r="AK27">
        <f>機械!AV27</f>
        <v>0.15960927824830806</v>
      </c>
      <c r="AL27">
        <f>機械!AW27</f>
        <v>0.84574681294794796</v>
      </c>
      <c r="AM27">
        <f>機械!AX27</f>
        <v>0.84039072175169194</v>
      </c>
      <c r="AO27">
        <f>繊維!AM27</f>
        <v>0.37209052602604009</v>
      </c>
      <c r="AP27">
        <f>繊維!AN27</f>
        <v>0.37377214996133679</v>
      </c>
      <c r="AQ27">
        <f>繊維!AO27</f>
        <v>0.62790947397395991</v>
      </c>
      <c r="AR27">
        <f>繊維!AP27</f>
        <v>0.62622785003866321</v>
      </c>
      <c r="AS27">
        <f>繊維!AQ27</f>
        <v>0.99377455412334814</v>
      </c>
      <c r="AT27">
        <f>繊維!AR27</f>
        <v>0.9925521314764767</v>
      </c>
      <c r="AU27">
        <f>繊維!AS27</f>
        <v>6.2254458766518089E-3</v>
      </c>
      <c r="AV27">
        <f>繊維!AT27</f>
        <v>7.4478685235232611E-3</v>
      </c>
      <c r="AW27">
        <f>繊維!AU27</f>
        <v>0.58275196953688613</v>
      </c>
      <c r="AX27">
        <f>繊維!AV27</f>
        <v>0.60145618491004571</v>
      </c>
      <c r="AY27">
        <f>繊維!AW27</f>
        <v>0.41724803046311387</v>
      </c>
      <c r="AZ27">
        <f>繊維!AX27</f>
        <v>0.39854381508995423</v>
      </c>
      <c r="BB27">
        <f>鉄鋼!AM27</f>
        <v>0.58314345380603305</v>
      </c>
      <c r="BC27">
        <f>鉄鋼!AN27</f>
        <v>0.62184217836873179</v>
      </c>
      <c r="BD27">
        <f>鉄鋼!AO27</f>
        <v>0.41685654619396695</v>
      </c>
      <c r="BE27">
        <f>鉄鋼!AP27</f>
        <v>0.37815782163126826</v>
      </c>
      <c r="BF27">
        <f>鉄鋼!AQ27</f>
        <v>0.12854188218261964</v>
      </c>
      <c r="BG27">
        <f>鉄鋼!AR27</f>
        <v>0.12184788901368793</v>
      </c>
      <c r="BH27">
        <f>鉄鋼!AS27</f>
        <v>0.87145811781738036</v>
      </c>
      <c r="BI27">
        <f>鉄鋼!AT27</f>
        <v>0.87815211098631207</v>
      </c>
      <c r="BJ27">
        <f>鉄鋼!AU27</f>
        <v>0.28985974430998962</v>
      </c>
      <c r="BK27">
        <f>鉄鋼!AV27</f>
        <v>0.2979722617601025</v>
      </c>
      <c r="BL27">
        <f>鉄鋼!AW27</f>
        <v>0.71014025569001038</v>
      </c>
      <c r="BM27">
        <f>鉄鋼!AX27</f>
        <v>0.7020277382398975</v>
      </c>
      <c r="BO27">
        <f>パルプ紙!AM27</f>
        <v>0.22347468100545043</v>
      </c>
      <c r="BP27">
        <f>パルプ紙!AN27</f>
        <v>0.23438179581801799</v>
      </c>
      <c r="BQ27">
        <f>パルプ紙!AO27</f>
        <v>0.77652531899454957</v>
      </c>
      <c r="BR27">
        <f>パルプ紙!AP27</f>
        <v>0.76561820418198201</v>
      </c>
      <c r="BS27">
        <f>パルプ紙!AQ27</f>
        <v>0</v>
      </c>
      <c r="BT27">
        <f>パルプ紙!AR27</f>
        <v>0</v>
      </c>
      <c r="BU27">
        <f>パルプ紙!AS27</f>
        <v>0</v>
      </c>
      <c r="BV27">
        <f>パルプ紙!AT27</f>
        <v>0</v>
      </c>
      <c r="BW27">
        <f>パルプ紙!AU27</f>
        <v>0.64098709764280004</v>
      </c>
      <c r="BX27">
        <f>パルプ紙!AV27</f>
        <v>0.64464411043732595</v>
      </c>
      <c r="BY27">
        <f>パルプ紙!AW27</f>
        <v>0.3590129023571999</v>
      </c>
      <c r="BZ27">
        <f>パルプ紙!AX27</f>
        <v>0.35535588956267405</v>
      </c>
      <c r="CB27">
        <f>非鉄金属!AM27</f>
        <v>0.44124378117629137</v>
      </c>
      <c r="CC27">
        <f>非鉄金属!AN27</f>
        <v>0.46730109552528698</v>
      </c>
      <c r="CD27">
        <f>非鉄金属!AO27</f>
        <v>0.55875621882370863</v>
      </c>
      <c r="CE27">
        <f>非鉄金属!AP27</f>
        <v>0.53269890447471302</v>
      </c>
      <c r="CF27">
        <f>非鉄金属!AQ27</f>
        <v>0.77900485014733656</v>
      </c>
      <c r="CG27">
        <f>非鉄金属!AR27</f>
        <v>0.79592028859490804</v>
      </c>
      <c r="CH27">
        <f>非鉄金属!AS27</f>
        <v>0.22099514985266341</v>
      </c>
      <c r="CI27">
        <f>非鉄金属!AT27</f>
        <v>0.20407971140509193</v>
      </c>
      <c r="CJ27">
        <f>非鉄金属!AU27</f>
        <v>0.18819637782873433</v>
      </c>
      <c r="CK27">
        <f>非鉄金属!AV27</f>
        <v>0.18311259174621641</v>
      </c>
      <c r="CL27">
        <f>非鉄金属!AW27</f>
        <v>0.81180362217126567</v>
      </c>
      <c r="CM27">
        <f>非鉄金属!AX27</f>
        <v>0.81688740825378359</v>
      </c>
      <c r="CO27">
        <f>窯業･土石製品!AM27</f>
        <v>0.25987435846653251</v>
      </c>
      <c r="CP27">
        <f>窯業･土石製品!AN27</f>
        <v>0.25755108100485546</v>
      </c>
      <c r="CQ27">
        <f>窯業･土石製品!AO27</f>
        <v>0.74012564153346749</v>
      </c>
      <c r="CR27">
        <f>窯業･土石製品!AP27</f>
        <v>0.74244891899514454</v>
      </c>
      <c r="CS27">
        <f>窯業･土石製品!AQ27</f>
        <v>0.44299773377069629</v>
      </c>
      <c r="CT27">
        <f>窯業･土石製品!AR27</f>
        <v>0.45994185678290733</v>
      </c>
      <c r="CU27">
        <f>窯業･土石製品!AS27</f>
        <v>0.55700226622930371</v>
      </c>
      <c r="CV27">
        <f>窯業･土石製品!AT27</f>
        <v>0.54005814321709267</v>
      </c>
      <c r="CW27">
        <f>窯業･土石製品!AU27</f>
        <v>0.23375412692657083</v>
      </c>
      <c r="CX27">
        <f>窯業･土石製品!AV27</f>
        <v>0.24077203880654152</v>
      </c>
      <c r="CY27">
        <f>窯業･土石製品!AW27</f>
        <v>0.76624587307342917</v>
      </c>
      <c r="CZ27">
        <f>窯業･土石製品!AX27</f>
        <v>0.75922796119345848</v>
      </c>
      <c r="DB27">
        <f>他製造!AM27</f>
        <v>0.48935160970285796</v>
      </c>
      <c r="DC27">
        <f>他製造!AN27</f>
        <v>0.43253361680027436</v>
      </c>
      <c r="DD27">
        <f>他製造!AO27</f>
        <v>0.51064839029714204</v>
      </c>
      <c r="DE27">
        <f>他製造!AP27</f>
        <v>0.56746638319972564</v>
      </c>
      <c r="DF27">
        <f>他製造!AQ27</f>
        <v>0.98679017661253665</v>
      </c>
      <c r="DG27">
        <f>他製造!AR27</f>
        <v>0.98593161061847356</v>
      </c>
      <c r="DH27">
        <f>他製造!AS27</f>
        <v>1.3209823387463342E-2</v>
      </c>
      <c r="DI27">
        <f>他製造!AT27</f>
        <v>1.4068389381526384E-2</v>
      </c>
      <c r="DJ27">
        <f>他製造!AU27</f>
        <v>0.20051483997955744</v>
      </c>
      <c r="DK27">
        <f>他製造!AV27</f>
        <v>0.23206557383179927</v>
      </c>
      <c r="DL27">
        <f>他製造!AW27</f>
        <v>0.79948516002044256</v>
      </c>
      <c r="DM27">
        <f>他製造!AX27</f>
        <v>0.76793442616820073</v>
      </c>
      <c r="DO27">
        <f>他産業!AM27</f>
        <v>2.353493472103152E-2</v>
      </c>
      <c r="DP27">
        <f>他産業!AN27</f>
        <v>2.3289153476914071E-2</v>
      </c>
      <c r="DQ27">
        <f>他産業!AO27</f>
        <v>0.97646506527896848</v>
      </c>
      <c r="DR27">
        <f>他産業!AP27</f>
        <v>0.97671084652308593</v>
      </c>
      <c r="DS27">
        <f>他産業!AQ27</f>
        <v>0.99911506520439108</v>
      </c>
      <c r="DT27">
        <f>他産業!AR27</f>
        <v>0.99921511178532407</v>
      </c>
      <c r="DU27">
        <f>他産業!AS27</f>
        <v>8.849347956089151E-4</v>
      </c>
      <c r="DV27">
        <f>他産業!AT27</f>
        <v>7.8488821467592057E-4</v>
      </c>
      <c r="DW27">
        <f>他産業!AU27</f>
        <v>2.4894958007237178E-2</v>
      </c>
      <c r="DX27">
        <f>他産業!AV27</f>
        <v>2.3307354254467838E-2</v>
      </c>
      <c r="DY27">
        <f>他産業!AW27</f>
        <v>0.97510504199276282</v>
      </c>
      <c r="DZ27">
        <f>他産業!AX27</f>
        <v>0.97669264574553216</v>
      </c>
      <c r="EB27">
        <f>家庭!AE27</f>
        <v>0.42824610632943461</v>
      </c>
      <c r="EC27">
        <f>家庭!AF27</f>
        <v>0.41551417035854055</v>
      </c>
      <c r="ED27">
        <f>家庭!AG27</f>
        <v>0.57175389367056539</v>
      </c>
      <c r="EE27">
        <f>家庭!AH27</f>
        <v>0.58448582964145945</v>
      </c>
      <c r="EF27">
        <f>家庭!AI27</f>
        <v>0.49983271450346567</v>
      </c>
      <c r="EG27">
        <f>家庭!AJ27</f>
        <v>0.4948549773405535</v>
      </c>
      <c r="EH27">
        <f>家庭!AK27</f>
        <v>0.50016728549653433</v>
      </c>
      <c r="EI27">
        <f>家庭!AL27</f>
        <v>0.5051450226594465</v>
      </c>
      <c r="EK27">
        <f>業務!AE27</f>
        <v>0.47039798870763294</v>
      </c>
      <c r="EL27">
        <f>業務!AF27</f>
        <v>0.46285552337304148</v>
      </c>
      <c r="EM27">
        <f>業務!AG27</f>
        <v>0.52960201129236706</v>
      </c>
      <c r="EN27">
        <f>業務!AH27</f>
        <v>0.53714447662695852</v>
      </c>
      <c r="EO27">
        <f>業務!AI27</f>
        <v>0.49717241374807153</v>
      </c>
      <c r="EP27">
        <f>業務!AJ27</f>
        <v>0.51085837069152329</v>
      </c>
      <c r="EQ27">
        <f>業務!AK27</f>
        <v>0.50282758625192847</v>
      </c>
      <c r="ER27">
        <f>業務!AL27</f>
        <v>0.48914162930847671</v>
      </c>
      <c r="ET27">
        <f>旅客!Z27</f>
        <v>0.96758731424593958</v>
      </c>
      <c r="EU27">
        <f>旅客!AA27</f>
        <v>0.96805666606978347</v>
      </c>
      <c r="EV27">
        <f>旅客!AB27</f>
        <v>3.241268575406045E-2</v>
      </c>
      <c r="EW27">
        <f>旅客!AC27</f>
        <v>3.1943333930216575E-2</v>
      </c>
    </row>
    <row r="28" spans="1:153" ht="13.6" x14ac:dyDescent="0.15">
      <c r="A28">
        <v>2015</v>
      </c>
      <c r="B28">
        <f>化学!AM28</f>
        <v>2.719701490976234E-2</v>
      </c>
      <c r="C28">
        <f>化学!AO28</f>
        <v>0.97280298509023766</v>
      </c>
      <c r="D28">
        <f>化学!AQ28</f>
        <v>0.96144129268407408</v>
      </c>
      <c r="E28">
        <f>化学!AS28</f>
        <v>3.8558707315925873E-2</v>
      </c>
      <c r="F28">
        <f>化学!AU28</f>
        <v>0.6335660236555074</v>
      </c>
      <c r="G28">
        <f>化学!AW28</f>
        <v>0.36643397634449265</v>
      </c>
      <c r="H28">
        <f>化学!AN28</f>
        <v>3.181015971209189E-2</v>
      </c>
      <c r="I28">
        <f>化学!AP28</f>
        <v>0.96818984028790811</v>
      </c>
      <c r="J28">
        <f>化学!AR28</f>
        <v>0.96142178895833896</v>
      </c>
      <c r="K28">
        <f>化学!AT28</f>
        <v>3.8578211041661051E-2</v>
      </c>
      <c r="L28">
        <f>化学!AV28</f>
        <v>0.64380900062772883</v>
      </c>
      <c r="M28">
        <f>化学!AX28</f>
        <v>0.35619099937227117</v>
      </c>
      <c r="O28">
        <f>食料!AM28</f>
        <v>0.49640427450990177</v>
      </c>
      <c r="P28">
        <f>食料!AN28</f>
        <v>0.45528649527426712</v>
      </c>
      <c r="Q28">
        <f>食料!AO28</f>
        <v>0.50359572549009823</v>
      </c>
      <c r="R28">
        <f>食料!AP28</f>
        <v>0.54471350472573288</v>
      </c>
      <c r="S28">
        <f>食料!AQ28</f>
        <v>0.99528577054902834</v>
      </c>
      <c r="T28">
        <f>食料!AR28</f>
        <v>0.99645669949826743</v>
      </c>
      <c r="U28">
        <f>食料!AS28</f>
        <v>4.7142294509716857E-3</v>
      </c>
      <c r="V28">
        <f>食料!AT28</f>
        <v>3.5433005017325679E-3</v>
      </c>
      <c r="W28">
        <f>食料!AU28</f>
        <v>0.50924323487175616</v>
      </c>
      <c r="X28">
        <f>食料!AV28</f>
        <v>0.51428547172599659</v>
      </c>
      <c r="Y28">
        <f>食料!AW28</f>
        <v>0.52806136036548812</v>
      </c>
      <c r="Z28">
        <f>食料!AX28</f>
        <v>0.48578500050228429</v>
      </c>
      <c r="AB28">
        <f>機械!AM28</f>
        <v>0.59384339506307748</v>
      </c>
      <c r="AC28">
        <f>機械!AN28</f>
        <v>0.5709285370820707</v>
      </c>
      <c r="AD28">
        <f>機械!AO28</f>
        <v>0.40615660493692246</v>
      </c>
      <c r="AE28">
        <f>機械!AP28</f>
        <v>0.42907146291792936</v>
      </c>
      <c r="AF28">
        <f>機械!AQ28</f>
        <v>0.97082338699195836</v>
      </c>
      <c r="AG28">
        <f>機械!AR28</f>
        <v>0.96769551687769473</v>
      </c>
      <c r="AH28">
        <f>機械!AS28</f>
        <v>2.9176613008041589E-2</v>
      </c>
      <c r="AI28">
        <f>機械!AT28</f>
        <v>3.2304483122305307E-2</v>
      </c>
      <c r="AJ28">
        <f>機械!AU28</f>
        <v>0.15045499406966212</v>
      </c>
      <c r="AK28">
        <f>機械!AV28</f>
        <v>0.15841322865551732</v>
      </c>
      <c r="AL28">
        <f>機械!AW28</f>
        <v>0.84954500593033788</v>
      </c>
      <c r="AM28">
        <f>機械!AX28</f>
        <v>0.84158677134448268</v>
      </c>
      <c r="AO28">
        <f>繊維!AM28</f>
        <v>0.44127175403474295</v>
      </c>
      <c r="AP28">
        <f>繊維!AN28</f>
        <v>0.39779578116601433</v>
      </c>
      <c r="AQ28">
        <f>繊維!AO28</f>
        <v>0.55872824596525705</v>
      </c>
      <c r="AR28">
        <f>繊維!AP28</f>
        <v>0.60220421883398567</v>
      </c>
      <c r="AS28">
        <f>繊維!AQ28</f>
        <v>0.99158152989317105</v>
      </c>
      <c r="AT28">
        <f>繊維!AR28</f>
        <v>0.99338731598448371</v>
      </c>
      <c r="AU28">
        <f>繊維!AS28</f>
        <v>8.4184701068289944E-3</v>
      </c>
      <c r="AV28">
        <f>繊維!AT28</f>
        <v>6.6126840155162955E-3</v>
      </c>
      <c r="AW28">
        <f>繊維!AU28</f>
        <v>0.60416499265053458</v>
      </c>
      <c r="AX28">
        <f>繊維!AV28</f>
        <v>0.60215352904236175</v>
      </c>
      <c r="AY28">
        <f>繊維!AW28</f>
        <v>0.39583500734946542</v>
      </c>
      <c r="AZ28">
        <f>繊維!AX28</f>
        <v>0.39784647095763825</v>
      </c>
      <c r="BB28">
        <f>鉄鋼!AM28</f>
        <v>0.62745256194702326</v>
      </c>
      <c r="BC28">
        <f>鉄鋼!AN28</f>
        <v>0.59780275523291038</v>
      </c>
      <c r="BD28">
        <f>鉄鋼!AO28</f>
        <v>0.3725474380529768</v>
      </c>
      <c r="BE28">
        <f>鉄鋼!AP28</f>
        <v>0.40219724476708962</v>
      </c>
      <c r="BF28">
        <f>鉄鋼!AQ28</f>
        <v>0.12202092191761882</v>
      </c>
      <c r="BG28">
        <f>鉄鋼!AR28</f>
        <v>0.12670316447703378</v>
      </c>
      <c r="BH28">
        <f>鉄鋼!AS28</f>
        <v>0.87797907808238118</v>
      </c>
      <c r="BI28">
        <f>鉄鋼!AT28</f>
        <v>0.87329683552296622</v>
      </c>
      <c r="BJ28">
        <f>鉄鋼!AU28</f>
        <v>0.28455890605902445</v>
      </c>
      <c r="BK28">
        <f>鉄鋼!AV28</f>
        <v>0.29238001356399013</v>
      </c>
      <c r="BL28">
        <f>鉄鋼!AW28</f>
        <v>0.71544109394097555</v>
      </c>
      <c r="BM28">
        <f>鉄鋼!AX28</f>
        <v>0.70761998643600987</v>
      </c>
      <c r="BO28">
        <f>パルプ紙!AM28</f>
        <v>0.25098059836105069</v>
      </c>
      <c r="BP28">
        <f>パルプ紙!AN28</f>
        <v>0.22948117935888057</v>
      </c>
      <c r="BQ28">
        <f>パルプ紙!AO28</f>
        <v>0.74901940163894931</v>
      </c>
      <c r="BR28">
        <f>パルプ紙!AP28</f>
        <v>0.77051882064111943</v>
      </c>
      <c r="BS28">
        <f>パルプ紙!AQ28</f>
        <v>0</v>
      </c>
      <c r="BT28">
        <f>パルプ紙!AR28</f>
        <v>0</v>
      </c>
      <c r="BU28">
        <f>パルプ紙!AS28</f>
        <v>0</v>
      </c>
      <c r="BV28">
        <f>パルプ紙!AT28</f>
        <v>0</v>
      </c>
      <c r="BW28">
        <f>パルプ紙!AU28</f>
        <v>0.64621197418631715</v>
      </c>
      <c r="BX28">
        <f>パルプ紙!AV28</f>
        <v>0.64738018635538963</v>
      </c>
      <c r="BY28">
        <f>パルプ紙!AW28</f>
        <v>0.35378802581368285</v>
      </c>
      <c r="BZ28">
        <f>パルプ紙!AX28</f>
        <v>0.35261981364461042</v>
      </c>
      <c r="CB28">
        <f>非鉄金属!AM28</f>
        <v>0.47385479366902228</v>
      </c>
      <c r="CC28">
        <f>非鉄金属!AN28</f>
        <v>0.45648749305764569</v>
      </c>
      <c r="CD28">
        <f>非鉄金属!AO28</f>
        <v>0.52614520633097772</v>
      </c>
      <c r="CE28">
        <f>非鉄金属!AP28</f>
        <v>0.54351250694235431</v>
      </c>
      <c r="CF28">
        <f>非鉄金属!AQ28</f>
        <v>0.76667412182451877</v>
      </c>
      <c r="CG28">
        <f>非鉄金属!AR28</f>
        <v>0.78375182257442333</v>
      </c>
      <c r="CH28">
        <f>非鉄金属!AS28</f>
        <v>0.23332587817548117</v>
      </c>
      <c r="CI28">
        <f>非鉄金属!AT28</f>
        <v>0.21624817742557673</v>
      </c>
      <c r="CJ28">
        <f>非鉄金属!AU28</f>
        <v>0.19048610194420579</v>
      </c>
      <c r="CK28">
        <f>非鉄金属!AV28</f>
        <v>0.19214792505987444</v>
      </c>
      <c r="CL28">
        <f>非鉄金属!AW28</f>
        <v>0.80951389805579421</v>
      </c>
      <c r="CM28">
        <f>非鉄金属!AX28</f>
        <v>0.80785207494012556</v>
      </c>
      <c r="CO28">
        <f>窯業･土石製品!AM28</f>
        <v>0.27258337297220647</v>
      </c>
      <c r="CP28">
        <f>窯業･土石製品!AN28</f>
        <v>0.27378277512153615</v>
      </c>
      <c r="CQ28">
        <f>窯業･土石製品!AO28</f>
        <v>0.72741662702779353</v>
      </c>
      <c r="CR28">
        <f>窯業･土石製品!AP28</f>
        <v>0.72621722487846385</v>
      </c>
      <c r="CS28">
        <f>窯業･土石製品!AQ28</f>
        <v>0.44961093985506506</v>
      </c>
      <c r="CT28">
        <f>窯業･土石製品!AR28</f>
        <v>0.45069113280443263</v>
      </c>
      <c r="CU28">
        <f>窯業･土石製品!AS28</f>
        <v>0.55038906014493494</v>
      </c>
      <c r="CV28">
        <f>窯業･土石製品!AT28</f>
        <v>0.54930886719556737</v>
      </c>
      <c r="CW28">
        <f>窯業･土石製品!AU28</f>
        <v>0.23794851723035781</v>
      </c>
      <c r="CX28">
        <f>窯業･土石製品!AV28</f>
        <v>0.24301399978392224</v>
      </c>
      <c r="CY28">
        <f>窯業･土石製品!AW28</f>
        <v>0.76205148276964219</v>
      </c>
      <c r="CZ28">
        <f>窯業･土石製品!AX28</f>
        <v>0.75698600021607776</v>
      </c>
      <c r="DB28">
        <f>他製造!AM28</f>
        <v>0.50095702734613212</v>
      </c>
      <c r="DC28">
        <f>他製造!AN28</f>
        <v>0.49457351681942829</v>
      </c>
      <c r="DD28">
        <f>他製造!AO28</f>
        <v>0.49904297265386793</v>
      </c>
      <c r="DE28">
        <f>他製造!AP28</f>
        <v>0.50542648318057171</v>
      </c>
      <c r="DF28">
        <f>他製造!AQ28</f>
        <v>0.98343332095892655</v>
      </c>
      <c r="DG28">
        <f>他製造!AR28</f>
        <v>0.98639432487367606</v>
      </c>
      <c r="DH28">
        <f>他製造!AS28</f>
        <v>1.6566679041073434E-2</v>
      </c>
      <c r="DI28">
        <f>他製造!AT28</f>
        <v>1.3605675126323939E-2</v>
      </c>
      <c r="DJ28">
        <f>他製造!AU28</f>
        <v>0.22884160416620236</v>
      </c>
      <c r="DK28">
        <f>他製造!AV28</f>
        <v>0.21594248294072571</v>
      </c>
      <c r="DL28">
        <f>他製造!AW28</f>
        <v>0.77115839583379764</v>
      </c>
      <c r="DM28">
        <f>他製造!AX28</f>
        <v>0.78405751705927429</v>
      </c>
      <c r="DO28">
        <f>他産業!AM28</f>
        <v>2.1876219522005469E-2</v>
      </c>
      <c r="DP28">
        <f>他産業!AN28</f>
        <v>2.4179974933451143E-2</v>
      </c>
      <c r="DQ28">
        <f>他産業!AO28</f>
        <v>0.97812378047799453</v>
      </c>
      <c r="DR28">
        <f>他産業!AP28</f>
        <v>0.97582002506654886</v>
      </c>
      <c r="DS28">
        <f>他産業!AQ28</f>
        <v>0.99913488087804492</v>
      </c>
      <c r="DT28">
        <f>他産業!AR28</f>
        <v>0.99910829444320282</v>
      </c>
      <c r="DU28">
        <f>他産業!AS28</f>
        <v>8.6511912195506347E-4</v>
      </c>
      <c r="DV28">
        <f>他産業!AT28</f>
        <v>8.9170555679717002E-4</v>
      </c>
      <c r="DW28">
        <f>他産業!AU28</f>
        <v>2.8018794218517384E-2</v>
      </c>
      <c r="DX28">
        <f>他産業!AV28</f>
        <v>2.4433817330990371E-2</v>
      </c>
      <c r="DY28">
        <f>他産業!AW28</f>
        <v>0.97198120578148262</v>
      </c>
      <c r="DZ28">
        <f>他産業!AX28</f>
        <v>0.97556618266900963</v>
      </c>
      <c r="EB28">
        <f>家庭!AE28</f>
        <v>0.42972818849420458</v>
      </c>
      <c r="EC28">
        <f>家庭!AF28</f>
        <v>0.43117666011682987</v>
      </c>
      <c r="ED28">
        <f>家庭!AG28</f>
        <v>0.57027181150579542</v>
      </c>
      <c r="EE28">
        <f>家庭!AH28</f>
        <v>0.56882333988317013</v>
      </c>
      <c r="EF28">
        <f>家庭!AI28</f>
        <v>0.49181870980431219</v>
      </c>
      <c r="EG28">
        <f>家庭!AJ28</f>
        <v>0.49515759506695722</v>
      </c>
      <c r="EH28">
        <f>家庭!AK28</f>
        <v>0.50818129019568781</v>
      </c>
      <c r="EI28">
        <f>家庭!AL28</f>
        <v>0.50484240493304278</v>
      </c>
      <c r="EK28">
        <f>業務!AE28</f>
        <v>0.49529859985187485</v>
      </c>
      <c r="EL28">
        <f>業務!AF28</f>
        <v>0.48348809871600673</v>
      </c>
      <c r="EM28">
        <f>業務!AG28</f>
        <v>0.50470140014812515</v>
      </c>
      <c r="EN28">
        <f>業務!AH28</f>
        <v>0.51651190128399327</v>
      </c>
      <c r="EO28">
        <f>業務!AI28</f>
        <v>0.48867814710813695</v>
      </c>
      <c r="EP28">
        <f>業務!AJ28</f>
        <v>0.49746385059023968</v>
      </c>
      <c r="EQ28">
        <f>業務!AK28</f>
        <v>0.51132185289186305</v>
      </c>
      <c r="ER28">
        <f>業務!AL28</f>
        <v>0.50253614940976032</v>
      </c>
      <c r="ET28">
        <f>旅客!Z28</f>
        <v>0.96746136833676544</v>
      </c>
      <c r="EU28">
        <f>旅客!AA28</f>
        <v>0.96699762224603092</v>
      </c>
      <c r="EV28">
        <f>旅客!AB28</f>
        <v>3.2538631663234618E-2</v>
      </c>
      <c r="EW28">
        <f>旅客!AC28</f>
        <v>3.3002377753969046E-2</v>
      </c>
    </row>
    <row r="29" spans="1:153" ht="13.6" x14ac:dyDescent="0.15">
      <c r="A29">
        <v>2016</v>
      </c>
      <c r="B29">
        <f>化学!AM29</f>
        <v>2.9188404252189715E-2</v>
      </c>
      <c r="C29">
        <f>化学!AO29</f>
        <v>0.97081159574781029</v>
      </c>
      <c r="D29">
        <f>化学!AQ29</f>
        <v>0.96266015153366102</v>
      </c>
      <c r="E29">
        <f>化学!AS29</f>
        <v>3.7339848466338928E-2</v>
      </c>
      <c r="F29">
        <f>化学!AU29</f>
        <v>0.6351908039072387</v>
      </c>
      <c r="G29">
        <f>化学!AW29</f>
        <v>0.3648091960927613</v>
      </c>
      <c r="H29">
        <f>化学!AN29</f>
        <v>0</v>
      </c>
      <c r="I29">
        <f>化学!AP29</f>
        <v>0</v>
      </c>
      <c r="J29">
        <f>化学!AR29</f>
        <v>0</v>
      </c>
      <c r="K29">
        <f>化学!AT29</f>
        <v>0</v>
      </c>
      <c r="L29">
        <f>化学!AV29</f>
        <v>0</v>
      </c>
      <c r="M29">
        <f>化学!AX29</f>
        <v>0</v>
      </c>
      <c r="O29">
        <f>食料!AM29</f>
        <v>0.50599265649673697</v>
      </c>
      <c r="P29">
        <f>食料!AN29</f>
        <v>0</v>
      </c>
      <c r="Q29">
        <f>食料!AO29</f>
        <v>0.49400734350326303</v>
      </c>
      <c r="R29">
        <f>食料!AP29</f>
        <v>0</v>
      </c>
      <c r="S29">
        <f>食料!AQ29</f>
        <v>0.99648079243065801</v>
      </c>
      <c r="T29">
        <f>食料!AR29</f>
        <v>0</v>
      </c>
      <c r="U29">
        <f>食料!AS29</f>
        <v>3.5192075693419606E-3</v>
      </c>
      <c r="V29">
        <f>食料!AT29</f>
        <v>0</v>
      </c>
      <c r="W29">
        <f>食料!AU29</f>
        <v>0.51131971596351766</v>
      </c>
      <c r="X29">
        <f>食料!AV29</f>
        <v>0</v>
      </c>
      <c r="Y29">
        <f>食料!AW29</f>
        <v>0.48868028403648228</v>
      </c>
      <c r="Z29">
        <f>食料!AX29</f>
        <v>0</v>
      </c>
      <c r="AB29">
        <f>機械!AM29</f>
        <v>0.60525797194250719</v>
      </c>
      <c r="AC29">
        <f>機械!AN29</f>
        <v>0</v>
      </c>
      <c r="AD29">
        <f>機械!AO29</f>
        <v>0.39474202805749281</v>
      </c>
      <c r="AE29">
        <f>機械!AP29</f>
        <v>0</v>
      </c>
      <c r="AF29">
        <f>機械!AQ29</f>
        <v>0.97117266151757231</v>
      </c>
      <c r="AG29">
        <f>機械!AR29</f>
        <v>0</v>
      </c>
      <c r="AH29">
        <f>機械!AS29</f>
        <v>2.8827338482427661E-2</v>
      </c>
      <c r="AI29">
        <f>機械!AT29</f>
        <v>0</v>
      </c>
      <c r="AJ29">
        <f>機械!AU29</f>
        <v>0.15540539228604822</v>
      </c>
      <c r="AK29">
        <f>機械!AV29</f>
        <v>0</v>
      </c>
      <c r="AL29">
        <f>機械!AW29</f>
        <v>0.84459460771395178</v>
      </c>
      <c r="AM29">
        <f>機械!AX29</f>
        <v>0</v>
      </c>
      <c r="AO29">
        <f>繊維!AM29</f>
        <v>0.47058815766685935</v>
      </c>
      <c r="AP29">
        <f>繊維!AN29</f>
        <v>0</v>
      </c>
      <c r="AQ29">
        <f>繊維!AO29</f>
        <v>0.52941184233314065</v>
      </c>
      <c r="AR29">
        <f>繊維!AP29</f>
        <v>0</v>
      </c>
      <c r="AS29">
        <f>繊維!AQ29</f>
        <v>0.99154398954050704</v>
      </c>
      <c r="AT29">
        <f>繊維!AR29</f>
        <v>0</v>
      </c>
      <c r="AU29">
        <f>繊維!AS29</f>
        <v>8.4560104594929714E-3</v>
      </c>
      <c r="AV29">
        <f>繊維!AT29</f>
        <v>0</v>
      </c>
      <c r="AW29">
        <f>繊維!AU29</f>
        <v>0.60897767897111921</v>
      </c>
      <c r="AX29">
        <f>繊維!AV29</f>
        <v>0</v>
      </c>
      <c r="AY29">
        <f>繊維!AW29</f>
        <v>0.39102232102888085</v>
      </c>
      <c r="AZ29">
        <f>繊維!AX29</f>
        <v>0</v>
      </c>
      <c r="BB29">
        <f>鉄鋼!AM29</f>
        <v>0.64093707659642507</v>
      </c>
      <c r="BC29">
        <f>鉄鋼!AN29</f>
        <v>0</v>
      </c>
      <c r="BD29">
        <f>鉄鋼!AO29</f>
        <v>0.35906292340357493</v>
      </c>
      <c r="BE29">
        <f>鉄鋼!AP29</f>
        <v>0</v>
      </c>
      <c r="BF29">
        <f>鉄鋼!AQ29</f>
        <v>0.12233988371121185</v>
      </c>
      <c r="BG29">
        <f>鉄鋼!AR29</f>
        <v>0</v>
      </c>
      <c r="BH29">
        <f>鉄鋼!AS29</f>
        <v>0.87766011628878815</v>
      </c>
      <c r="BI29">
        <f>鉄鋼!AT29</f>
        <v>0</v>
      </c>
      <c r="BJ29">
        <f>鉄鋼!AU29</f>
        <v>0.28850201637018935</v>
      </c>
      <c r="BK29">
        <f>鉄鋼!AV29</f>
        <v>0</v>
      </c>
      <c r="BL29">
        <f>鉄鋼!AW29</f>
        <v>0.71149798362981065</v>
      </c>
      <c r="BM29">
        <f>鉄鋼!AX29</f>
        <v>0</v>
      </c>
      <c r="BO29">
        <f>パルプ紙!AM29</f>
        <v>0.24908207492958445</v>
      </c>
      <c r="BP29">
        <f>パルプ紙!AN29</f>
        <v>0</v>
      </c>
      <c r="BQ29">
        <f>パルプ紙!AO29</f>
        <v>0.75091792507041555</v>
      </c>
      <c r="BR29">
        <f>パルプ紙!AP29</f>
        <v>0</v>
      </c>
      <c r="BS29">
        <f>パルプ紙!AQ29</f>
        <v>0</v>
      </c>
      <c r="BT29">
        <f>パルプ紙!AR29</f>
        <v>0</v>
      </c>
      <c r="BU29">
        <f>パルプ紙!AS29</f>
        <v>0</v>
      </c>
      <c r="BV29">
        <f>パルプ紙!AT29</f>
        <v>0</v>
      </c>
      <c r="BW29">
        <f>パルプ紙!AU29</f>
        <v>0.64667264216681253</v>
      </c>
      <c r="BX29">
        <f>パルプ紙!AV29</f>
        <v>0</v>
      </c>
      <c r="BY29">
        <f>パルプ紙!AW29</f>
        <v>0.35332735783318742</v>
      </c>
      <c r="BZ29">
        <f>パルプ紙!AX29</f>
        <v>0</v>
      </c>
      <c r="CB29">
        <f>非鉄金属!AM29</f>
        <v>0.48931721888071922</v>
      </c>
      <c r="CC29">
        <f>非鉄金属!AN29</f>
        <v>0</v>
      </c>
      <c r="CD29">
        <f>非鉄金属!AO29</f>
        <v>0.51068278111928078</v>
      </c>
      <c r="CE29">
        <f>非鉄金属!AP29</f>
        <v>0</v>
      </c>
      <c r="CF29">
        <f>非鉄金属!AQ29</f>
        <v>0.77345250485745476</v>
      </c>
      <c r="CG29">
        <f>非鉄金属!AR29</f>
        <v>0</v>
      </c>
      <c r="CH29">
        <f>非鉄金属!AS29</f>
        <v>0.22654749514254521</v>
      </c>
      <c r="CI29">
        <f>非鉄金属!AT29</f>
        <v>0</v>
      </c>
      <c r="CJ29">
        <f>非鉄金属!AU29</f>
        <v>0.19424433173977385</v>
      </c>
      <c r="CK29">
        <f>非鉄金属!AV29</f>
        <v>0</v>
      </c>
      <c r="CL29">
        <f>非鉄金属!AW29</f>
        <v>0.80575566826022615</v>
      </c>
      <c r="CM29">
        <f>非鉄金属!AX29</f>
        <v>0</v>
      </c>
      <c r="CO29">
        <f>窯業･土石製品!AM29</f>
        <v>0.28708537509668952</v>
      </c>
      <c r="CP29">
        <f>窯業･土石製品!AN29</f>
        <v>0</v>
      </c>
      <c r="CQ29">
        <f>窯業･土石製品!AO29</f>
        <v>0.71291462490331048</v>
      </c>
      <c r="CR29">
        <f>窯業･土石製品!AP29</f>
        <v>0</v>
      </c>
      <c r="CS29">
        <f>窯業･土石製品!AQ29</f>
        <v>0.45550162928346283</v>
      </c>
      <c r="CT29">
        <f>窯業･土石製品!AR29</f>
        <v>0</v>
      </c>
      <c r="CU29">
        <f>窯業･土石製品!AS29</f>
        <v>0.54449837071653717</v>
      </c>
      <c r="CV29">
        <f>窯業･土石製品!AT29</f>
        <v>0</v>
      </c>
      <c r="CW29">
        <f>窯業･土石製品!AU29</f>
        <v>0.24301399978392224</v>
      </c>
      <c r="CX29">
        <f>窯業･土石製品!AV29</f>
        <v>0</v>
      </c>
      <c r="CY29">
        <f>窯業･土石製品!AW29</f>
        <v>0.75698600021607776</v>
      </c>
      <c r="CZ29">
        <f>窯業･土石製品!AX29</f>
        <v>0</v>
      </c>
      <c r="DB29">
        <f>他製造!AM29</f>
        <v>0.5039309112692818</v>
      </c>
      <c r="DC29">
        <f>他製造!AN29</f>
        <v>0</v>
      </c>
      <c r="DD29">
        <f>他製造!AO29</f>
        <v>0.49606908873071826</v>
      </c>
      <c r="DE29">
        <f>他製造!AP29</f>
        <v>0</v>
      </c>
      <c r="DF29">
        <f>他製造!AQ29</f>
        <v>0.98305899510932249</v>
      </c>
      <c r="DG29">
        <f>他製造!AR29</f>
        <v>0</v>
      </c>
      <c r="DH29">
        <f>他製造!AS29</f>
        <v>1.6941004890677569E-2</v>
      </c>
      <c r="DI29">
        <f>他製造!AT29</f>
        <v>0</v>
      </c>
      <c r="DJ29">
        <f>他製造!AU29</f>
        <v>0.22741485014497154</v>
      </c>
      <c r="DK29">
        <f>他製造!AV29</f>
        <v>0</v>
      </c>
      <c r="DL29">
        <f>他製造!AW29</f>
        <v>0.77258514985502846</v>
      </c>
      <c r="DM29">
        <f>他製造!AX29</f>
        <v>0</v>
      </c>
      <c r="DO29">
        <f>他産業!AM29</f>
        <v>2.2686210534290874E-2</v>
      </c>
      <c r="DP29">
        <f>他産業!AN29</f>
        <v>0</v>
      </c>
      <c r="DQ29">
        <f>他産業!AO29</f>
        <v>0.97731378946570913</v>
      </c>
      <c r="DR29">
        <f>他産業!AP29</f>
        <v>0</v>
      </c>
      <c r="DS29">
        <f>他産業!AQ29</f>
        <v>0.99912594193301441</v>
      </c>
      <c r="DT29">
        <f>他産業!AR29</f>
        <v>0</v>
      </c>
      <c r="DU29">
        <f>他産業!AS29</f>
        <v>8.7405806698563106E-4</v>
      </c>
      <c r="DV29">
        <f>他産業!AT29</f>
        <v>0</v>
      </c>
      <c r="DW29">
        <f>他産業!AU29</f>
        <v>2.6112747161143646E-2</v>
      </c>
      <c r="DX29">
        <f>他産業!AV29</f>
        <v>0</v>
      </c>
      <c r="DY29">
        <f>他産業!AW29</f>
        <v>0.97388725283885635</v>
      </c>
      <c r="DZ29">
        <f>他産業!AX29</f>
        <v>0</v>
      </c>
      <c r="EB29">
        <f>家庭!AE29</f>
        <v>0.43266485877513983</v>
      </c>
      <c r="EC29">
        <f>家庭!AF29</f>
        <v>0</v>
      </c>
      <c r="ED29">
        <f>家庭!AG29</f>
        <v>0.56733514122486017</v>
      </c>
      <c r="EE29">
        <f>家庭!AH29</f>
        <v>0</v>
      </c>
      <c r="EF29">
        <f>家庭!AI29</f>
        <v>0.48791226103201779</v>
      </c>
      <c r="EG29">
        <f>家庭!AJ29</f>
        <v>0</v>
      </c>
      <c r="EH29">
        <f>家庭!AK29</f>
        <v>0.51208773896798221</v>
      </c>
      <c r="EI29">
        <f>家庭!AL29</f>
        <v>0</v>
      </c>
      <c r="EK29">
        <f>業務!AE29</f>
        <v>0.51064547931824888</v>
      </c>
      <c r="EL29">
        <f>業務!AF29</f>
        <v>0</v>
      </c>
      <c r="EM29">
        <f>業務!AG29</f>
        <v>0.48935452068175117</v>
      </c>
      <c r="EN29">
        <f>業務!AH29</f>
        <v>0</v>
      </c>
      <c r="EO29">
        <f>業務!AI29</f>
        <v>0.4904073061962948</v>
      </c>
      <c r="EP29">
        <f>業務!AJ29</f>
        <v>0</v>
      </c>
      <c r="EQ29">
        <f>業務!AK29</f>
        <v>0.5095926938037052</v>
      </c>
      <c r="ER29">
        <f>業務!AL29</f>
        <v>0</v>
      </c>
      <c r="ET29">
        <f>旅客!Z29</f>
        <v>0.96678903952603368</v>
      </c>
      <c r="EU29">
        <f>旅客!AA29</f>
        <v>0</v>
      </c>
      <c r="EV29">
        <f>旅客!AB29</f>
        <v>3.3210960473966378E-2</v>
      </c>
      <c r="EW29">
        <f>旅客!AC29</f>
        <v>0</v>
      </c>
    </row>
    <row r="30" spans="1:153" ht="13.6" x14ac:dyDescent="0.15">
      <c r="A30">
        <v>2017</v>
      </c>
      <c r="B30">
        <f>化学!AM30</f>
        <v>3.0502491649276764E-2</v>
      </c>
      <c r="C30">
        <f>化学!AO30</f>
        <v>0.96949750835072324</v>
      </c>
      <c r="D30">
        <f>化学!AQ30</f>
        <v>0.96358069727731732</v>
      </c>
      <c r="E30">
        <f>化学!AS30</f>
        <v>3.641930272268265E-2</v>
      </c>
      <c r="F30">
        <f>化学!AU30</f>
        <v>0.63665471059872158</v>
      </c>
      <c r="G30">
        <f>化学!AW30</f>
        <v>0.36334528940127842</v>
      </c>
      <c r="H30">
        <f>化学!AN30</f>
        <v>0</v>
      </c>
      <c r="I30">
        <f>化学!AP30</f>
        <v>0</v>
      </c>
      <c r="J30">
        <f>化学!AR30</f>
        <v>0</v>
      </c>
      <c r="K30">
        <f>化学!AT30</f>
        <v>0</v>
      </c>
      <c r="L30">
        <f>化学!AV30</f>
        <v>0</v>
      </c>
      <c r="M30">
        <f>化学!AX30</f>
        <v>0</v>
      </c>
      <c r="O30">
        <f>食料!AM30</f>
        <v>0.51528910397678329</v>
      </c>
      <c r="P30">
        <f>食料!AN30</f>
        <v>0</v>
      </c>
      <c r="Q30">
        <f>食料!AO30</f>
        <v>0.48471089602321671</v>
      </c>
      <c r="R30">
        <f>食料!AP30</f>
        <v>0</v>
      </c>
      <c r="S30">
        <f>食料!AQ30</f>
        <v>0.99718903988213148</v>
      </c>
      <c r="T30">
        <f>食料!AR30</f>
        <v>0</v>
      </c>
      <c r="U30">
        <f>食料!AS30</f>
        <v>2.8109601178685352E-3</v>
      </c>
      <c r="V30">
        <f>食料!AT30</f>
        <v>0</v>
      </c>
      <c r="W30">
        <f>食料!AU30</f>
        <v>0.51131971596351766</v>
      </c>
      <c r="X30">
        <f>食料!AV30</f>
        <v>0</v>
      </c>
      <c r="Y30">
        <f>食料!AW30</f>
        <v>0.48868028403648228</v>
      </c>
      <c r="Z30">
        <f>食料!AX30</f>
        <v>0</v>
      </c>
      <c r="AB30">
        <f>機械!AM30</f>
        <v>0.61441020029882742</v>
      </c>
      <c r="AC30">
        <f>機械!AN30</f>
        <v>0</v>
      </c>
      <c r="AD30">
        <f>機械!AO30</f>
        <v>0.38558979970117258</v>
      </c>
      <c r="AE30">
        <f>機械!AP30</f>
        <v>0</v>
      </c>
      <c r="AF30">
        <f>機械!AQ30</f>
        <v>0.97144551381053912</v>
      </c>
      <c r="AG30">
        <f>機械!AR30</f>
        <v>0</v>
      </c>
      <c r="AH30">
        <f>機械!AS30</f>
        <v>2.8554486189460864E-2</v>
      </c>
      <c r="AI30">
        <f>機械!AT30</f>
        <v>0</v>
      </c>
      <c r="AJ30">
        <f>機械!AU30</f>
        <v>0.15932282455797875</v>
      </c>
      <c r="AK30">
        <f>機械!AV30</f>
        <v>0</v>
      </c>
      <c r="AL30">
        <f>機械!AW30</f>
        <v>0.84067717544202125</v>
      </c>
      <c r="AM30">
        <f>機械!AX30</f>
        <v>0</v>
      </c>
      <c r="AO30">
        <f>繊維!AM30</f>
        <v>0.50109845873067727</v>
      </c>
      <c r="AP30">
        <f>繊維!AN30</f>
        <v>0</v>
      </c>
      <c r="AQ30">
        <f>繊維!AO30</f>
        <v>0.49890154126932273</v>
      </c>
      <c r="AR30">
        <f>繊維!AP30</f>
        <v>0</v>
      </c>
      <c r="AS30">
        <f>繊維!AQ30</f>
        <v>0.99151327248903254</v>
      </c>
      <c r="AT30">
        <f>繊維!AR30</f>
        <v>0</v>
      </c>
      <c r="AU30">
        <f>繊維!AS30</f>
        <v>8.4867275109674224E-3</v>
      </c>
      <c r="AV30">
        <f>繊維!AT30</f>
        <v>0</v>
      </c>
      <c r="AW30">
        <f>繊維!AU30</f>
        <v>0.61557693727739604</v>
      </c>
      <c r="AX30">
        <f>繊維!AV30</f>
        <v>0</v>
      </c>
      <c r="AY30">
        <f>繊維!AW30</f>
        <v>0.3844230627226039</v>
      </c>
      <c r="AZ30">
        <f>繊維!AX30</f>
        <v>0</v>
      </c>
      <c r="BB30">
        <f>鉄鋼!AM30</f>
        <v>0.65402555628015069</v>
      </c>
      <c r="BC30">
        <f>鉄鋼!AN30</f>
        <v>0</v>
      </c>
      <c r="BD30">
        <f>鉄鋼!AO30</f>
        <v>0.34597444371984937</v>
      </c>
      <c r="BE30">
        <f>鉄鋼!AP30</f>
        <v>0</v>
      </c>
      <c r="BF30">
        <f>鉄鋼!AQ30</f>
        <v>0.12255480238689709</v>
      </c>
      <c r="BG30">
        <f>鉄鋼!AR30</f>
        <v>0</v>
      </c>
      <c r="BH30">
        <f>鉄鋼!AS30</f>
        <v>0.87744519761310291</v>
      </c>
      <c r="BI30">
        <f>鉄鋼!AT30</f>
        <v>0</v>
      </c>
      <c r="BJ30">
        <f>鉄鋼!AU30</f>
        <v>0.29138787671540123</v>
      </c>
      <c r="BK30">
        <f>鉄鋼!AV30</f>
        <v>0</v>
      </c>
      <c r="BL30">
        <f>鉄鋼!AW30</f>
        <v>0.70861212328459877</v>
      </c>
      <c r="BM30">
        <f>鉄鋼!AX30</f>
        <v>0</v>
      </c>
      <c r="BO30">
        <f>パルプ紙!AM30</f>
        <v>0.24774357885353238</v>
      </c>
      <c r="BP30">
        <f>パルプ紙!AN30</f>
        <v>0</v>
      </c>
      <c r="BQ30">
        <f>パルプ紙!AO30</f>
        <v>0.75225642114646762</v>
      </c>
      <c r="BR30">
        <f>パルプ紙!AP30</f>
        <v>0</v>
      </c>
      <c r="BS30">
        <f>パルプ紙!AQ30</f>
        <v>0</v>
      </c>
      <c r="BT30">
        <f>パルプ紙!AR30</f>
        <v>0</v>
      </c>
      <c r="BU30">
        <f>パルプ紙!AS30</f>
        <v>0</v>
      </c>
      <c r="BV30">
        <f>パルプ紙!AT30</f>
        <v>0</v>
      </c>
      <c r="BW30">
        <f>パルプ紙!AU30</f>
        <v>0.64596445466989771</v>
      </c>
      <c r="BX30">
        <f>パルプ紙!AV30</f>
        <v>0</v>
      </c>
      <c r="BY30">
        <f>パルプ紙!AW30</f>
        <v>0.35403554533010234</v>
      </c>
      <c r="BZ30">
        <f>パルプ紙!AX30</f>
        <v>0</v>
      </c>
      <c r="CB30">
        <f>非鉄金属!AM30</f>
        <v>0.50483714020112624</v>
      </c>
      <c r="CC30">
        <f>非鉄金属!AN30</f>
        <v>0</v>
      </c>
      <c r="CD30">
        <f>非鉄金属!AO30</f>
        <v>0.49516285979887381</v>
      </c>
      <c r="CE30">
        <f>非鉄金属!AP30</f>
        <v>0</v>
      </c>
      <c r="CF30">
        <f>非鉄金属!AQ30</f>
        <v>0.77910775308606972</v>
      </c>
      <c r="CG30">
        <f>非鉄金属!AR30</f>
        <v>0</v>
      </c>
      <c r="CH30">
        <f>非鉄金属!AS30</f>
        <v>0.22089224691393031</v>
      </c>
      <c r="CI30">
        <f>非鉄金属!AT30</f>
        <v>0</v>
      </c>
      <c r="CJ30">
        <f>非鉄金属!AU30</f>
        <v>0.19768071612444549</v>
      </c>
      <c r="CK30">
        <f>非鉄金属!AV30</f>
        <v>0</v>
      </c>
      <c r="CL30">
        <f>非鉄金属!AW30</f>
        <v>0.80231928387555451</v>
      </c>
      <c r="CM30">
        <f>非鉄金属!AX30</f>
        <v>0</v>
      </c>
      <c r="CO30">
        <f>窯業･土石製品!AM30</f>
        <v>0.30224037886718547</v>
      </c>
      <c r="CP30">
        <f>窯業･土石製品!AN30</f>
        <v>0</v>
      </c>
      <c r="CQ30">
        <f>窯業･土石製品!AO30</f>
        <v>0.69775962113281453</v>
      </c>
      <c r="CR30">
        <f>窯業･土石製品!AP30</f>
        <v>0</v>
      </c>
      <c r="CS30">
        <f>窯業･土石製品!AQ30</f>
        <v>0.45978261695743572</v>
      </c>
      <c r="CT30">
        <f>窯業･土石製品!AR30</f>
        <v>0</v>
      </c>
      <c r="CU30">
        <f>窯業･土石製品!AS30</f>
        <v>0.54021738304256428</v>
      </c>
      <c r="CV30">
        <f>窯業･土石製品!AT30</f>
        <v>0</v>
      </c>
      <c r="CW30">
        <f>窯業･土石製品!AU30</f>
        <v>0.24301399978392224</v>
      </c>
      <c r="CX30">
        <f>窯業･土石製品!AV30</f>
        <v>0</v>
      </c>
      <c r="CY30">
        <f>窯業･土石製品!AW30</f>
        <v>0.75698600021607776</v>
      </c>
      <c r="CZ30">
        <f>窯業･土石製品!AX30</f>
        <v>0</v>
      </c>
      <c r="DB30">
        <f>他製造!AM30</f>
        <v>0.50632828993225498</v>
      </c>
      <c r="DC30">
        <f>他製造!AN30</f>
        <v>0</v>
      </c>
      <c r="DD30">
        <f>他製造!AO30</f>
        <v>0.49367171006774496</v>
      </c>
      <c r="DE30">
        <f>他製造!AP30</f>
        <v>0</v>
      </c>
      <c r="DF30">
        <f>他製造!AQ30</f>
        <v>0.98268847991183239</v>
      </c>
      <c r="DG30">
        <f>他製造!AR30</f>
        <v>0</v>
      </c>
      <c r="DH30">
        <f>他製造!AS30</f>
        <v>1.7311520088167609E-2</v>
      </c>
      <c r="DI30">
        <f>他製造!AT30</f>
        <v>0</v>
      </c>
      <c r="DJ30">
        <f>他製造!AU30</f>
        <v>0.22666898037807648</v>
      </c>
      <c r="DK30">
        <f>他製造!AV30</f>
        <v>0</v>
      </c>
      <c r="DL30">
        <f>他製造!AW30</f>
        <v>0.77333101962192352</v>
      </c>
      <c r="DM30">
        <f>他製造!AX30</f>
        <v>0</v>
      </c>
      <c r="DO30">
        <f>他産業!AM30</f>
        <v>2.3417359920039904E-2</v>
      </c>
      <c r="DP30">
        <f>他産業!AN30</f>
        <v>0</v>
      </c>
      <c r="DQ30">
        <f>他産業!AO30</f>
        <v>0.9765826400799601</v>
      </c>
      <c r="DR30">
        <f>他産業!AP30</f>
        <v>0</v>
      </c>
      <c r="DS30">
        <f>他産業!AQ30</f>
        <v>0.99911797526213886</v>
      </c>
      <c r="DT30">
        <f>他産業!AR30</f>
        <v>0</v>
      </c>
      <c r="DU30">
        <f>他産業!AS30</f>
        <v>8.8202473786118233E-4</v>
      </c>
      <c r="DV30">
        <f>他産業!AT30</f>
        <v>0</v>
      </c>
      <c r="DW30">
        <f>他産業!AU30</f>
        <v>2.5098424922045726E-2</v>
      </c>
      <c r="DX30">
        <f>他産業!AV30</f>
        <v>0</v>
      </c>
      <c r="DY30">
        <f>他産業!AW30</f>
        <v>0.97490157507795427</v>
      </c>
      <c r="DZ30">
        <f>他産業!AX30</f>
        <v>0</v>
      </c>
      <c r="EB30">
        <f>家庭!AE30</f>
        <v>0.43561350110578856</v>
      </c>
      <c r="EC30">
        <f>家庭!AF30</f>
        <v>0</v>
      </c>
      <c r="ED30">
        <f>家庭!AG30</f>
        <v>0.56438649889421144</v>
      </c>
      <c r="EE30">
        <f>家庭!AH30</f>
        <v>0</v>
      </c>
      <c r="EF30">
        <f>家庭!AI30</f>
        <v>0.48367889380479923</v>
      </c>
      <c r="EG30">
        <f>家庭!AJ30</f>
        <v>0</v>
      </c>
      <c r="EH30">
        <f>家庭!AK30</f>
        <v>0.51632110619520077</v>
      </c>
      <c r="EI30">
        <f>家庭!AL30</f>
        <v>0</v>
      </c>
      <c r="EK30">
        <f>業務!AE30</f>
        <v>0.52872350906793075</v>
      </c>
      <c r="EL30">
        <f>業務!AF30</f>
        <v>0</v>
      </c>
      <c r="EM30">
        <f>業務!AG30</f>
        <v>0.4712764909320693</v>
      </c>
      <c r="EN30">
        <f>業務!AH30</f>
        <v>0</v>
      </c>
      <c r="EO30">
        <f>業務!AI30</f>
        <v>0.49184388067031981</v>
      </c>
      <c r="EP30">
        <f>業務!AJ30</f>
        <v>0</v>
      </c>
      <c r="EQ30">
        <f>業務!AK30</f>
        <v>0.50815611932968019</v>
      </c>
      <c r="ER30">
        <f>業務!AL30</f>
        <v>0</v>
      </c>
      <c r="ET30">
        <f>旅客!Z30</f>
        <v>0.96605340603749412</v>
      </c>
      <c r="EU30">
        <f>旅客!AA30</f>
        <v>0</v>
      </c>
      <c r="EV30">
        <f>旅客!AB30</f>
        <v>3.3946593962505912E-2</v>
      </c>
      <c r="EW30">
        <f>旅客!AC30</f>
        <v>0</v>
      </c>
    </row>
    <row r="31" spans="1:153" ht="13.6" x14ac:dyDescent="0.15">
      <c r="A31">
        <v>2018</v>
      </c>
      <c r="B31">
        <f>化学!AM31</f>
        <v>3.1351673676007885E-2</v>
      </c>
      <c r="C31">
        <f>化学!AO31</f>
        <v>0.96864832632399211</v>
      </c>
      <c r="D31">
        <f>化学!AQ31</f>
        <v>0.96428019558032152</v>
      </c>
      <c r="E31">
        <f>化学!AS31</f>
        <v>3.5719804419678508E-2</v>
      </c>
      <c r="F31">
        <f>化学!AU31</f>
        <v>0.63797388029003832</v>
      </c>
      <c r="G31">
        <f>化学!AW31</f>
        <v>0.36202611970996174</v>
      </c>
      <c r="H31">
        <f>化学!AN31</f>
        <v>0</v>
      </c>
      <c r="I31">
        <f>化学!AP31</f>
        <v>0</v>
      </c>
      <c r="J31">
        <f>化学!AR31</f>
        <v>0</v>
      </c>
      <c r="K31">
        <f>化学!AT31</f>
        <v>0</v>
      </c>
      <c r="L31">
        <f>化学!AV31</f>
        <v>0</v>
      </c>
      <c r="M31">
        <f>化学!AX31</f>
        <v>0</v>
      </c>
      <c r="O31">
        <f>食料!AM31</f>
        <v>0.52429648538321927</v>
      </c>
      <c r="P31">
        <f>食料!AN31</f>
        <v>0</v>
      </c>
      <c r="Q31">
        <f>食料!AO31</f>
        <v>0.47570351461678068</v>
      </c>
      <c r="R31">
        <f>食料!AP31</f>
        <v>0</v>
      </c>
      <c r="S31">
        <f>食料!AQ31</f>
        <v>0.99763478218110591</v>
      </c>
      <c r="T31">
        <f>食料!AR31</f>
        <v>0</v>
      </c>
      <c r="U31">
        <f>食料!AS31</f>
        <v>2.3652178188940526E-3</v>
      </c>
      <c r="V31">
        <f>食料!AT31</f>
        <v>0</v>
      </c>
      <c r="W31">
        <f>食料!AU31</f>
        <v>0.51131971596351766</v>
      </c>
      <c r="X31">
        <f>食料!AV31</f>
        <v>0</v>
      </c>
      <c r="Y31">
        <f>食料!AW31</f>
        <v>0.48868028403648228</v>
      </c>
      <c r="Z31">
        <f>食料!AX31</f>
        <v>0</v>
      </c>
      <c r="AB31">
        <f>機械!AM31</f>
        <v>0.62175632855911367</v>
      </c>
      <c r="AC31">
        <f>機械!AN31</f>
        <v>0</v>
      </c>
      <c r="AD31">
        <f>機械!AO31</f>
        <v>0.37824367144088628</v>
      </c>
      <c r="AE31">
        <f>機械!AP31</f>
        <v>0</v>
      </c>
      <c r="AF31">
        <f>機械!AQ31</f>
        <v>0.97165913428751904</v>
      </c>
      <c r="AG31">
        <f>機械!AR31</f>
        <v>0</v>
      </c>
      <c r="AH31">
        <f>機械!AS31</f>
        <v>2.8340865712481005E-2</v>
      </c>
      <c r="AI31">
        <f>機械!AT31</f>
        <v>0</v>
      </c>
      <c r="AJ31">
        <f>機械!AU31</f>
        <v>0.16240580249270631</v>
      </c>
      <c r="AK31">
        <f>機械!AV31</f>
        <v>0</v>
      </c>
      <c r="AL31">
        <f>機械!AW31</f>
        <v>0.83759419750729369</v>
      </c>
      <c r="AM31">
        <f>機械!AX31</f>
        <v>0</v>
      </c>
      <c r="AO31">
        <f>繊維!AM31</f>
        <v>0.5326190543603132</v>
      </c>
      <c r="AP31">
        <f>繊維!AN31</f>
        <v>0</v>
      </c>
      <c r="AQ31">
        <f>繊維!AO31</f>
        <v>0.4673809456396868</v>
      </c>
      <c r="AR31">
        <f>繊維!AP31</f>
        <v>0</v>
      </c>
      <c r="AS31">
        <f>繊維!AQ31</f>
        <v>0.99148815715462735</v>
      </c>
      <c r="AT31">
        <f>繊維!AR31</f>
        <v>0</v>
      </c>
      <c r="AU31">
        <f>繊維!AS31</f>
        <v>8.5118428453726854E-3</v>
      </c>
      <c r="AV31">
        <f>繊維!AT31</f>
        <v>0</v>
      </c>
      <c r="AW31">
        <f>繊維!AU31</f>
        <v>0.6219574626114186</v>
      </c>
      <c r="AX31">
        <f>繊維!AV31</f>
        <v>0</v>
      </c>
      <c r="AY31">
        <f>繊維!AW31</f>
        <v>0.3780425373885814</v>
      </c>
      <c r="AZ31">
        <f>繊維!AX31</f>
        <v>0</v>
      </c>
      <c r="BB31">
        <f>鉄鋼!AM31</f>
        <v>0.66671347869659925</v>
      </c>
      <c r="BC31">
        <f>鉄鋼!AN31</f>
        <v>0</v>
      </c>
      <c r="BD31">
        <f>鉄鋼!AO31</f>
        <v>0.33328652130340075</v>
      </c>
      <c r="BE31">
        <f>鉄鋼!AP31</f>
        <v>0</v>
      </c>
      <c r="BF31">
        <f>鉄鋼!AQ31</f>
        <v>0.12269952692571218</v>
      </c>
      <c r="BG31">
        <f>鉄鋼!AR31</f>
        <v>0</v>
      </c>
      <c r="BH31">
        <f>鉄鋼!AS31</f>
        <v>0.87730047307428782</v>
      </c>
      <c r="BI31">
        <f>鉄鋼!AT31</f>
        <v>0</v>
      </c>
      <c r="BJ31">
        <f>鉄鋼!AU31</f>
        <v>0.29349574383166899</v>
      </c>
      <c r="BK31">
        <f>鉄鋼!AV31</f>
        <v>0</v>
      </c>
      <c r="BL31">
        <f>鉄鋼!AW31</f>
        <v>0.70650425616833101</v>
      </c>
      <c r="BM31">
        <f>鉄鋼!AX31</f>
        <v>0</v>
      </c>
      <c r="BO31">
        <f>パルプ紙!AM31</f>
        <v>0.24679873363651206</v>
      </c>
      <c r="BP31">
        <f>パルプ紙!AN31</f>
        <v>0</v>
      </c>
      <c r="BQ31">
        <f>パルプ紙!AO31</f>
        <v>0.75320126636348794</v>
      </c>
      <c r="BR31">
        <f>パルプ紙!AP31</f>
        <v>0</v>
      </c>
      <c r="BS31">
        <f>パルプ紙!AQ31</f>
        <v>0</v>
      </c>
      <c r="BT31">
        <f>パルプ紙!AR31</f>
        <v>0</v>
      </c>
      <c r="BU31">
        <f>パルプ紙!AS31</f>
        <v>0</v>
      </c>
      <c r="BV31">
        <f>パルプ紙!AT31</f>
        <v>0</v>
      </c>
      <c r="BW31">
        <f>パルプ紙!AU31</f>
        <v>0.64525562639009215</v>
      </c>
      <c r="BX31">
        <f>パルプ紙!AV31</f>
        <v>0</v>
      </c>
      <c r="BY31">
        <f>パルプ紙!AW31</f>
        <v>0.3547443736099079</v>
      </c>
      <c r="BZ31">
        <f>パルプ紙!AX31</f>
        <v>0</v>
      </c>
      <c r="CB31">
        <f>非鉄金属!AM31</f>
        <v>0.52038480259429742</v>
      </c>
      <c r="CC31">
        <f>非鉄金属!AN31</f>
        <v>0</v>
      </c>
      <c r="CD31">
        <f>非鉄金属!AO31</f>
        <v>0.47961519740570263</v>
      </c>
      <c r="CE31">
        <f>非鉄金属!AP31</f>
        <v>0</v>
      </c>
      <c r="CF31">
        <f>非鉄金属!AQ31</f>
        <v>0.78383799660848918</v>
      </c>
      <c r="CG31">
        <f>非鉄金属!AR31</f>
        <v>0</v>
      </c>
      <c r="CH31">
        <f>非鉄金属!AS31</f>
        <v>0.21616200339151087</v>
      </c>
      <c r="CI31">
        <f>非鉄金属!AT31</f>
        <v>0</v>
      </c>
      <c r="CJ31">
        <f>非鉄金属!AU31</f>
        <v>0.20081802204146459</v>
      </c>
      <c r="CK31">
        <f>非鉄金属!AV31</f>
        <v>0</v>
      </c>
      <c r="CL31">
        <f>非鉄金属!AW31</f>
        <v>0.79918197795853541</v>
      </c>
      <c r="CM31">
        <f>非鉄金属!AX31</f>
        <v>0</v>
      </c>
      <c r="CO31">
        <f>窯業･土石製品!AM31</f>
        <v>0.31804906080255657</v>
      </c>
      <c r="CP31">
        <f>窯業･土石製品!AN31</f>
        <v>0</v>
      </c>
      <c r="CQ31">
        <f>窯業･土石製品!AO31</f>
        <v>0.68195093919744343</v>
      </c>
      <c r="CR31">
        <f>窯業･土石製品!AP31</f>
        <v>0</v>
      </c>
      <c r="CS31">
        <f>窯業･土石製品!AQ31</f>
        <v>0.46289178560545186</v>
      </c>
      <c r="CT31">
        <f>窯業･土石製品!AR31</f>
        <v>0</v>
      </c>
      <c r="CU31">
        <f>窯業･土石製品!AS31</f>
        <v>0.53710821439454814</v>
      </c>
      <c r="CV31">
        <f>窯業･土石製品!AT31</f>
        <v>0</v>
      </c>
      <c r="CW31">
        <f>窯業･土石製品!AU31</f>
        <v>0.24301399978392224</v>
      </c>
      <c r="CX31">
        <f>窯業･土石製品!AV31</f>
        <v>0</v>
      </c>
      <c r="CY31">
        <f>窯業･土石製品!AW31</f>
        <v>0.75698600021607776</v>
      </c>
      <c r="CZ31">
        <f>窯業･土石製品!AX31</f>
        <v>0</v>
      </c>
      <c r="DB31">
        <f>他製造!AM31</f>
        <v>0.50826087092339445</v>
      </c>
      <c r="DC31">
        <f>他製造!AN31</f>
        <v>0</v>
      </c>
      <c r="DD31">
        <f>他製造!AO31</f>
        <v>0.49173912907660555</v>
      </c>
      <c r="DE31">
        <f>他製造!AP31</f>
        <v>0</v>
      </c>
      <c r="DF31">
        <f>他製造!AQ31</f>
        <v>0.98232199072904081</v>
      </c>
      <c r="DG31">
        <f>他製造!AR31</f>
        <v>0</v>
      </c>
      <c r="DH31">
        <f>他製造!AS31</f>
        <v>1.7678009270959232E-2</v>
      </c>
      <c r="DI31">
        <f>他製造!AT31</f>
        <v>0</v>
      </c>
      <c r="DJ31">
        <f>他製造!AU31</f>
        <v>0.22622448946472362</v>
      </c>
      <c r="DK31">
        <f>他製造!AV31</f>
        <v>0</v>
      </c>
      <c r="DL31">
        <f>他製造!AW31</f>
        <v>0.77377551053527638</v>
      </c>
      <c r="DM31">
        <f>他製造!AX31</f>
        <v>0</v>
      </c>
      <c r="DO31">
        <f>他産業!AM31</f>
        <v>2.4074536888214482E-2</v>
      </c>
      <c r="DP31">
        <f>他産業!AN31</f>
        <v>0</v>
      </c>
      <c r="DQ31">
        <f>他産業!AO31</f>
        <v>0.97592546311178552</v>
      </c>
      <c r="DR31">
        <f>他産業!AP31</f>
        <v>0</v>
      </c>
      <c r="DS31">
        <f>他産業!AQ31</f>
        <v>0.99911088316252405</v>
      </c>
      <c r="DT31">
        <f>他産業!AR31</f>
        <v>0</v>
      </c>
      <c r="DU31">
        <f>他産業!AS31</f>
        <v>8.8911683747590201E-4</v>
      </c>
      <c r="DV31">
        <f>他産業!AT31</f>
        <v>0</v>
      </c>
      <c r="DW31">
        <f>他産業!AU31</f>
        <v>2.4545807880999249E-2</v>
      </c>
      <c r="DX31">
        <f>他産業!AV31</f>
        <v>0</v>
      </c>
      <c r="DY31">
        <f>他産業!AW31</f>
        <v>0.97545419211900075</v>
      </c>
      <c r="DZ31">
        <f>他産業!AX31</f>
        <v>0</v>
      </c>
      <c r="EB31">
        <f>家庭!AE31</f>
        <v>0.4385739662190663</v>
      </c>
      <c r="EC31">
        <f>家庭!AF31</f>
        <v>0</v>
      </c>
      <c r="ED31">
        <f>家庭!AG31</f>
        <v>0.5614260337809337</v>
      </c>
      <c r="EE31">
        <f>家庭!AH31</f>
        <v>0</v>
      </c>
      <c r="EF31">
        <f>家庭!AI31</f>
        <v>0.47920727142211983</v>
      </c>
      <c r="EG31">
        <f>家庭!AJ31</f>
        <v>0</v>
      </c>
      <c r="EH31">
        <f>家庭!AK31</f>
        <v>0.52079272857788017</v>
      </c>
      <c r="EI31">
        <f>家庭!AL31</f>
        <v>0</v>
      </c>
      <c r="EK31">
        <f>業務!AE31</f>
        <v>0.54930946711101458</v>
      </c>
      <c r="EL31">
        <f>業務!AF31</f>
        <v>0</v>
      </c>
      <c r="EM31">
        <f>業務!AG31</f>
        <v>0.45069053288898536</v>
      </c>
      <c r="EN31">
        <f>業務!AH31</f>
        <v>0</v>
      </c>
      <c r="EO31">
        <f>業務!AI31</f>
        <v>0.49303733463733823</v>
      </c>
      <c r="EP31">
        <f>業務!AJ31</f>
        <v>0</v>
      </c>
      <c r="EQ31">
        <f>業務!AK31</f>
        <v>0.50696266536266177</v>
      </c>
      <c r="ER31">
        <f>業務!AL31</f>
        <v>0</v>
      </c>
      <c r="ET31">
        <f>旅客!Z31</f>
        <v>0.96525396162355992</v>
      </c>
      <c r="EU31">
        <f>旅客!AA31</f>
        <v>0</v>
      </c>
      <c r="EV31">
        <f>旅客!AB31</f>
        <v>3.4746038376440122E-2</v>
      </c>
      <c r="EW31">
        <f>旅客!AC31</f>
        <v>0</v>
      </c>
    </row>
    <row r="32" spans="1:153" ht="13.6" x14ac:dyDescent="0.15">
      <c r="A32">
        <v>2019</v>
      </c>
      <c r="B32">
        <f>化学!AM32</f>
        <v>3.1893326429667912E-2</v>
      </c>
      <c r="C32">
        <f>化学!AO32</f>
        <v>0.96810667357033209</v>
      </c>
      <c r="D32">
        <f>化学!AQ32</f>
        <v>0.96481425778556185</v>
      </c>
      <c r="E32">
        <f>化学!AS32</f>
        <v>3.518574221443814E-2</v>
      </c>
      <c r="F32">
        <f>化学!AU32</f>
        <v>0.63916279636411821</v>
      </c>
      <c r="G32">
        <f>化学!AW32</f>
        <v>0.36083720363588184</v>
      </c>
      <c r="H32">
        <f>化学!AN32</f>
        <v>0</v>
      </c>
      <c r="I32">
        <f>化学!AP32</f>
        <v>0</v>
      </c>
      <c r="J32">
        <f>化学!AR32</f>
        <v>0</v>
      </c>
      <c r="K32">
        <f>化学!AT32</f>
        <v>0</v>
      </c>
      <c r="L32">
        <f>化学!AV32</f>
        <v>0</v>
      </c>
      <c r="M32">
        <f>化学!AX32</f>
        <v>0</v>
      </c>
      <c r="O32">
        <f>食料!AM32</f>
        <v>0.53301849252686706</v>
      </c>
      <c r="P32">
        <f>食料!AN32</f>
        <v>0</v>
      </c>
      <c r="Q32">
        <f>食料!AO32</f>
        <v>0.466981507473133</v>
      </c>
      <c r="R32">
        <f>食料!AP32</f>
        <v>0</v>
      </c>
      <c r="S32">
        <f>食料!AQ32</f>
        <v>0.99792857495675991</v>
      </c>
      <c r="T32">
        <f>食料!AR32</f>
        <v>0</v>
      </c>
      <c r="U32">
        <f>食料!AS32</f>
        <v>2.0714250432400509E-3</v>
      </c>
      <c r="V32">
        <f>食料!AT32</f>
        <v>0</v>
      </c>
      <c r="W32">
        <f>食料!AU32</f>
        <v>0.51131971596351766</v>
      </c>
      <c r="X32">
        <f>食料!AV32</f>
        <v>0</v>
      </c>
      <c r="Y32">
        <f>食料!AW32</f>
        <v>0.48868028403648228</v>
      </c>
      <c r="Z32">
        <f>食料!AX32</f>
        <v>0</v>
      </c>
      <c r="AB32">
        <f>機械!AM32</f>
        <v>0.62765921792634938</v>
      </c>
      <c r="AC32">
        <f>機械!AN32</f>
        <v>0</v>
      </c>
      <c r="AD32">
        <f>機械!AO32</f>
        <v>0.37234078207365062</v>
      </c>
      <c r="AE32">
        <f>機械!AP32</f>
        <v>0</v>
      </c>
      <c r="AF32">
        <f>機械!AQ32</f>
        <v>0.97182667195207817</v>
      </c>
      <c r="AG32">
        <f>機械!AR32</f>
        <v>0</v>
      </c>
      <c r="AH32">
        <f>機械!AS32</f>
        <v>2.8173328047921782E-2</v>
      </c>
      <c r="AI32">
        <f>機械!AT32</f>
        <v>0</v>
      </c>
      <c r="AJ32">
        <f>機械!AU32</f>
        <v>0.16482195825433654</v>
      </c>
      <c r="AK32">
        <f>機械!AV32</f>
        <v>0</v>
      </c>
      <c r="AL32">
        <f>機械!AW32</f>
        <v>0.83517804174566346</v>
      </c>
      <c r="AM32">
        <f>機械!AX32</f>
        <v>0</v>
      </c>
      <c r="AO32">
        <f>繊維!AM32</f>
        <v>0.56492080408720935</v>
      </c>
      <c r="AP32">
        <f>繊維!AN32</f>
        <v>0</v>
      </c>
      <c r="AQ32">
        <f>繊維!AO32</f>
        <v>0.4350791959127906</v>
      </c>
      <c r="AR32">
        <f>繊維!AP32</f>
        <v>0</v>
      </c>
      <c r="AS32">
        <f>繊維!AQ32</f>
        <v>0.99146763437312857</v>
      </c>
      <c r="AT32">
        <f>繊維!AR32</f>
        <v>0</v>
      </c>
      <c r="AU32">
        <f>繊維!AS32</f>
        <v>8.5323656268714732E-3</v>
      </c>
      <c r="AV32">
        <f>繊維!AT32</f>
        <v>0</v>
      </c>
      <c r="AW32">
        <f>繊維!AU32</f>
        <v>0.6281254589418126</v>
      </c>
      <c r="AX32">
        <f>繊維!AV32</f>
        <v>0</v>
      </c>
      <c r="AY32">
        <f>繊維!AW32</f>
        <v>0.3718745410581874</v>
      </c>
      <c r="AZ32">
        <f>繊維!AX32</f>
        <v>0</v>
      </c>
      <c r="BB32">
        <f>鉄鋼!AM32</f>
        <v>0.67899847225323862</v>
      </c>
      <c r="BC32">
        <f>鉄鋼!AN32</f>
        <v>0</v>
      </c>
      <c r="BD32">
        <f>鉄鋼!AO32</f>
        <v>0.32100152774676138</v>
      </c>
      <c r="BE32">
        <f>鉄鋼!AP32</f>
        <v>0</v>
      </c>
      <c r="BF32">
        <f>鉄鋼!AQ32</f>
        <v>0.12279694296763888</v>
      </c>
      <c r="BG32">
        <f>鉄鋼!AR32</f>
        <v>0</v>
      </c>
      <c r="BH32">
        <f>鉄鋼!AS32</f>
        <v>0.87720305703236112</v>
      </c>
      <c r="BI32">
        <f>鉄鋼!AT32</f>
        <v>0</v>
      </c>
      <c r="BJ32">
        <f>鉄鋼!AU32</f>
        <v>0.29503317132476825</v>
      </c>
      <c r="BK32">
        <f>鉄鋼!AV32</f>
        <v>0</v>
      </c>
      <c r="BL32">
        <f>鉄鋼!AW32</f>
        <v>0.70496682867523175</v>
      </c>
      <c r="BM32">
        <f>鉄鋼!AX32</f>
        <v>0</v>
      </c>
      <c r="BO32">
        <f>パルプ紙!AM32</f>
        <v>0.24613117102860738</v>
      </c>
      <c r="BP32">
        <f>パルプ紙!AN32</f>
        <v>0</v>
      </c>
      <c r="BQ32">
        <f>パルプ紙!AO32</f>
        <v>0.75386882897139262</v>
      </c>
      <c r="BR32">
        <f>パルプ紙!AP32</f>
        <v>0</v>
      </c>
      <c r="BS32">
        <f>パルプ紙!AQ32</f>
        <v>0</v>
      </c>
      <c r="BT32">
        <f>パルプ紙!AR32</f>
        <v>0</v>
      </c>
      <c r="BU32">
        <f>パルプ紙!AS32</f>
        <v>0</v>
      </c>
      <c r="BV32">
        <f>パルプ紙!AT32</f>
        <v>0</v>
      </c>
      <c r="BW32">
        <f>パルプ紙!AU32</f>
        <v>0.64454615986357044</v>
      </c>
      <c r="BX32">
        <f>パルプ紙!AV32</f>
        <v>0</v>
      </c>
      <c r="BY32">
        <f>パルプ紙!AW32</f>
        <v>0.3554538401364295</v>
      </c>
      <c r="BZ32">
        <f>パルプ紙!AX32</f>
        <v>0</v>
      </c>
      <c r="CB32">
        <f>非鉄金属!AM32</f>
        <v>0.535930094130046</v>
      </c>
      <c r="CC32">
        <f>非鉄金属!AN32</f>
        <v>0</v>
      </c>
      <c r="CD32">
        <f>非鉄金属!AO32</f>
        <v>0.46406990586995406</v>
      </c>
      <c r="CE32">
        <f>非鉄金属!AP32</f>
        <v>0</v>
      </c>
      <c r="CF32">
        <f>非鉄金属!AQ32</f>
        <v>0.7878035104531943</v>
      </c>
      <c r="CG32">
        <f>非鉄金属!AR32</f>
        <v>0</v>
      </c>
      <c r="CH32">
        <f>非鉄金属!AS32</f>
        <v>0.2121964895468057</v>
      </c>
      <c r="CI32">
        <f>非鉄金属!AT32</f>
        <v>0</v>
      </c>
      <c r="CJ32">
        <f>非鉄金属!AU32</f>
        <v>0.20367841009398446</v>
      </c>
      <c r="CK32">
        <f>非鉄金属!AV32</f>
        <v>0</v>
      </c>
      <c r="CL32">
        <f>非鉄金属!AW32</f>
        <v>0.79632158990601554</v>
      </c>
      <c r="CM32">
        <f>非鉄金属!AX32</f>
        <v>0</v>
      </c>
      <c r="CO32">
        <f>窯業･土石製品!AM32</f>
        <v>0.33450722074534167</v>
      </c>
      <c r="CP32">
        <f>窯業･土石製品!AN32</f>
        <v>0</v>
      </c>
      <c r="CQ32">
        <f>窯業･土石製品!AO32</f>
        <v>0.66549277925465833</v>
      </c>
      <c r="CR32">
        <f>窯業･土石製品!AP32</f>
        <v>0</v>
      </c>
      <c r="CS32">
        <f>窯業･土石製品!AQ32</f>
        <v>0.46514898703080509</v>
      </c>
      <c r="CT32">
        <f>窯業･土石製品!AR32</f>
        <v>0</v>
      </c>
      <c r="CU32">
        <f>窯業･土石製品!AS32</f>
        <v>0.53485101296919491</v>
      </c>
      <c r="CV32">
        <f>窯業･土石製品!AT32</f>
        <v>0</v>
      </c>
      <c r="CW32">
        <f>窯業･土石製品!AU32</f>
        <v>0.24301399978392224</v>
      </c>
      <c r="CX32">
        <f>窯業･土石製品!AV32</f>
        <v>0</v>
      </c>
      <c r="CY32">
        <f>窯業･土石製品!AW32</f>
        <v>0.75698600021607776</v>
      </c>
      <c r="CZ32">
        <f>窯業･土石製品!AX32</f>
        <v>0</v>
      </c>
      <c r="DB32">
        <f>他製造!AM32</f>
        <v>0.50981875761720352</v>
      </c>
      <c r="DC32">
        <f>他製造!AN32</f>
        <v>0</v>
      </c>
      <c r="DD32">
        <f>他製造!AO32</f>
        <v>0.49018124238279642</v>
      </c>
      <c r="DE32">
        <f>他製造!AP32</f>
        <v>0</v>
      </c>
      <c r="DF32">
        <f>他製造!AQ32</f>
        <v>0.981959726920551</v>
      </c>
      <c r="DG32">
        <f>他製造!AR32</f>
        <v>0</v>
      </c>
      <c r="DH32">
        <f>他製造!AS32</f>
        <v>1.804027307944903E-2</v>
      </c>
      <c r="DI32">
        <f>他製造!AT32</f>
        <v>0</v>
      </c>
      <c r="DJ32">
        <f>他製造!AU32</f>
        <v>0.22592405582187114</v>
      </c>
      <c r="DK32">
        <f>他製造!AV32</f>
        <v>0</v>
      </c>
      <c r="DL32">
        <f>他製造!AW32</f>
        <v>0.77407594417812886</v>
      </c>
      <c r="DM32">
        <f>他製造!AX32</f>
        <v>0</v>
      </c>
      <c r="DO32">
        <f>他産業!AM32</f>
        <v>2.4663038270917093E-2</v>
      </c>
      <c r="DP32">
        <f>他産業!AN32</f>
        <v>0</v>
      </c>
      <c r="DQ32">
        <f>他産業!AO32</f>
        <v>0.97533696172908291</v>
      </c>
      <c r="DR32">
        <f>他産業!AP32</f>
        <v>0</v>
      </c>
      <c r="DS32">
        <f>他産業!AQ32</f>
        <v>0.99910457594319768</v>
      </c>
      <c r="DT32">
        <f>他産業!AR32</f>
        <v>0</v>
      </c>
      <c r="DU32">
        <f>他産業!AS32</f>
        <v>8.9542405680227081E-4</v>
      </c>
      <c r="DV32">
        <f>他産業!AT32</f>
        <v>0</v>
      </c>
      <c r="DW32">
        <f>他産業!AU32</f>
        <v>2.4240726516104205E-2</v>
      </c>
      <c r="DX32">
        <f>他産業!AV32</f>
        <v>0</v>
      </c>
      <c r="DY32">
        <f>他産業!AW32</f>
        <v>0.97575927348389579</v>
      </c>
      <c r="DZ32">
        <f>他産業!AX32</f>
        <v>0</v>
      </c>
      <c r="EB32">
        <f>家庭!AE32</f>
        <v>0.44154610081155099</v>
      </c>
      <c r="EC32">
        <f>家庭!AF32</f>
        <v>0</v>
      </c>
      <c r="ED32">
        <f>家庭!AG32</f>
        <v>0.55845389918844901</v>
      </c>
      <c r="EE32">
        <f>家庭!AH32</f>
        <v>0</v>
      </c>
      <c r="EF32">
        <f>家庭!AI32</f>
        <v>0.47456274152044986</v>
      </c>
      <c r="EG32">
        <f>家庭!AJ32</f>
        <v>0</v>
      </c>
      <c r="EH32">
        <f>家庭!AK32</f>
        <v>0.52543725847955014</v>
      </c>
      <c r="EI32">
        <f>家庭!AL32</f>
        <v>0</v>
      </c>
      <c r="EK32">
        <f>業務!AE32</f>
        <v>0.57214140005946235</v>
      </c>
      <c r="EL32">
        <f>業務!AF32</f>
        <v>0</v>
      </c>
      <c r="EM32">
        <f>業務!AG32</f>
        <v>0.42785859994053765</v>
      </c>
      <c r="EN32">
        <f>業務!AH32</f>
        <v>0</v>
      </c>
      <c r="EO32">
        <f>業務!AI32</f>
        <v>0.49402878789274829</v>
      </c>
      <c r="EP32">
        <f>業務!AJ32</f>
        <v>0</v>
      </c>
      <c r="EQ32">
        <f>業務!AK32</f>
        <v>0.50597121210725171</v>
      </c>
      <c r="ER32">
        <f>業務!AL32</f>
        <v>0</v>
      </c>
      <c r="ET32">
        <f>旅客!Z32</f>
        <v>0.96438995915029002</v>
      </c>
      <c r="EU32">
        <f>旅客!AA32</f>
        <v>0</v>
      </c>
      <c r="EV32">
        <f>旅客!AB32</f>
        <v>3.5610040849710034E-2</v>
      </c>
      <c r="EW32">
        <f>旅客!AC32</f>
        <v>0</v>
      </c>
    </row>
    <row r="33" spans="1:153" ht="13.6" x14ac:dyDescent="0.15">
      <c r="A33">
        <v>2020</v>
      </c>
      <c r="B33">
        <f>化学!AM33</f>
        <v>3.2236029571684699E-2</v>
      </c>
      <c r="C33">
        <f>化学!AO33</f>
        <v>0.9677639704283153</v>
      </c>
      <c r="D33">
        <f>化学!AQ33</f>
        <v>0.96522352166287673</v>
      </c>
      <c r="E33">
        <f>化学!AS33</f>
        <v>3.4776478337123232E-2</v>
      </c>
      <c r="F33">
        <f>化学!AU33</f>
        <v>0.64023446371902759</v>
      </c>
      <c r="G33">
        <f>化学!AW33</f>
        <v>0.35976553628097235</v>
      </c>
      <c r="H33">
        <f>化学!AN33</f>
        <v>0</v>
      </c>
      <c r="I33">
        <f>化学!AP33</f>
        <v>0</v>
      </c>
      <c r="J33">
        <f>化学!AR33</f>
        <v>0</v>
      </c>
      <c r="K33">
        <f>化学!AT33</f>
        <v>0</v>
      </c>
      <c r="L33">
        <f>化学!AV33</f>
        <v>0</v>
      </c>
      <c r="M33">
        <f>化学!AX33</f>
        <v>0</v>
      </c>
      <c r="O33">
        <f>食料!AM33</f>
        <v>0.54145952324792035</v>
      </c>
      <c r="P33">
        <f>食料!AN33</f>
        <v>0</v>
      </c>
      <c r="Q33">
        <f>食料!AO33</f>
        <v>0.45854047675207965</v>
      </c>
      <c r="R33">
        <f>食料!AP33</f>
        <v>0</v>
      </c>
      <c r="S33">
        <f>食料!AQ33</f>
        <v>0.99812920960772433</v>
      </c>
      <c r="T33">
        <f>食料!AR33</f>
        <v>0</v>
      </c>
      <c r="U33">
        <f>食料!AS33</f>
        <v>1.8707903922756727E-3</v>
      </c>
      <c r="V33">
        <f>食料!AT33</f>
        <v>0</v>
      </c>
      <c r="W33">
        <f>食料!AU33</f>
        <v>0.51131971596351766</v>
      </c>
      <c r="X33">
        <f>食料!AV33</f>
        <v>0</v>
      </c>
      <c r="Y33">
        <f>食料!AW33</f>
        <v>0.48868028403648228</v>
      </c>
      <c r="Z33">
        <f>食料!AX33</f>
        <v>0</v>
      </c>
      <c r="AB33">
        <f>機械!AM33</f>
        <v>0.63240730334200079</v>
      </c>
      <c r="AC33">
        <f>機械!AN33</f>
        <v>0</v>
      </c>
      <c r="AD33">
        <f>機械!AO33</f>
        <v>0.36759269665799915</v>
      </c>
      <c r="AE33">
        <f>機械!AP33</f>
        <v>0</v>
      </c>
      <c r="AF33">
        <f>機械!AQ33</f>
        <v>0.97195824833761646</v>
      </c>
      <c r="AG33">
        <f>機械!AR33</f>
        <v>0</v>
      </c>
      <c r="AH33">
        <f>機械!AS33</f>
        <v>2.8041751662383551E-2</v>
      </c>
      <c r="AI33">
        <f>機械!AT33</f>
        <v>0</v>
      </c>
      <c r="AJ33">
        <f>機械!AU33</f>
        <v>0.1667095076416748</v>
      </c>
      <c r="AK33">
        <f>機械!AV33</f>
        <v>0</v>
      </c>
      <c r="AL33">
        <f>機械!AW33</f>
        <v>0.8332904923583252</v>
      </c>
      <c r="AM33">
        <f>機械!AX33</f>
        <v>0</v>
      </c>
      <c r="AO33">
        <f>繊維!AM33</f>
        <v>0.59773163585062883</v>
      </c>
      <c r="AP33">
        <f>繊維!AN33</f>
        <v>0</v>
      </c>
      <c r="AQ33">
        <f>繊維!AO33</f>
        <v>0.40226836414937123</v>
      </c>
      <c r="AR33">
        <f>繊維!AP33</f>
        <v>0</v>
      </c>
      <c r="AS33">
        <f>繊維!AQ33</f>
        <v>0.99145087260527331</v>
      </c>
      <c r="AT33">
        <f>繊維!AR33</f>
        <v>0</v>
      </c>
      <c r="AU33">
        <f>繊維!AS33</f>
        <v>8.5491273947267288E-3</v>
      </c>
      <c r="AV33">
        <f>繊維!AT33</f>
        <v>0</v>
      </c>
      <c r="AW33">
        <f>繊維!AU33</f>
        <v>0.63408714237983732</v>
      </c>
      <c r="AX33">
        <f>繊維!AV33</f>
        <v>0</v>
      </c>
      <c r="AY33">
        <f>繊維!AW33</f>
        <v>0.36591285762016273</v>
      </c>
      <c r="AZ33">
        <f>繊維!AX33</f>
        <v>0</v>
      </c>
      <c r="BB33">
        <f>鉄鋼!AM33</f>
        <v>0.69088013257917169</v>
      </c>
      <c r="BC33">
        <f>鉄鋼!AN33</f>
        <v>0</v>
      </c>
      <c r="BD33">
        <f>鉄鋼!AO33</f>
        <v>0.30911986742082831</v>
      </c>
      <c r="BE33">
        <f>鉄鋼!AP33</f>
        <v>0</v>
      </c>
      <c r="BF33">
        <f>鉄鋼!AQ33</f>
        <v>0.12286249678696615</v>
      </c>
      <c r="BG33">
        <f>鉄鋼!AR33</f>
        <v>0</v>
      </c>
      <c r="BH33">
        <f>鉄鋼!AS33</f>
        <v>0.87713750321303385</v>
      </c>
      <c r="BI33">
        <f>鉄鋼!AT33</f>
        <v>0</v>
      </c>
      <c r="BJ33">
        <f>鉄鋼!AU33</f>
        <v>0.29615339775011795</v>
      </c>
      <c r="BK33">
        <f>鉄鋼!AV33</f>
        <v>0</v>
      </c>
      <c r="BL33">
        <f>鉄鋼!AW33</f>
        <v>0.70384660224988205</v>
      </c>
      <c r="BM33">
        <f>鉄鋼!AX33</f>
        <v>0</v>
      </c>
      <c r="BO33">
        <f>パルプ紙!AM33</f>
        <v>0.24565921694654935</v>
      </c>
      <c r="BP33">
        <f>パルプ紙!AN33</f>
        <v>0</v>
      </c>
      <c r="BQ33">
        <f>パルプ紙!AO33</f>
        <v>0.75434078305345065</v>
      </c>
      <c r="BR33">
        <f>パルプ紙!AP33</f>
        <v>0</v>
      </c>
      <c r="BS33">
        <f>パルプ紙!AQ33</f>
        <v>0</v>
      </c>
      <c r="BT33">
        <f>パルプ紙!AR33</f>
        <v>0</v>
      </c>
      <c r="BU33">
        <f>パルプ紙!AS33</f>
        <v>0</v>
      </c>
      <c r="BV33">
        <f>パルプ紙!AT33</f>
        <v>0</v>
      </c>
      <c r="BW33">
        <f>パルプ紙!AU33</f>
        <v>0.64383605763720864</v>
      </c>
      <c r="BX33">
        <f>パルプ紙!AV33</f>
        <v>0</v>
      </c>
      <c r="BY33">
        <f>パルプ紙!AW33</f>
        <v>0.35616394236279142</v>
      </c>
      <c r="BZ33">
        <f>パルプ紙!AX33</f>
        <v>0</v>
      </c>
      <c r="CB33">
        <f>非鉄金属!AM33</f>
        <v>0.55144277757035143</v>
      </c>
      <c r="CC33">
        <f>非鉄金属!AN33</f>
        <v>0</v>
      </c>
      <c r="CD33">
        <f>非鉄金属!AO33</f>
        <v>0.44855722242964852</v>
      </c>
      <c r="CE33">
        <f>非鉄金属!AP33</f>
        <v>0</v>
      </c>
      <c r="CF33">
        <f>非鉄金属!AQ33</f>
        <v>0.79113457519433328</v>
      </c>
      <c r="CG33">
        <f>非鉄金属!AR33</f>
        <v>0</v>
      </c>
      <c r="CH33">
        <f>非鉄金属!AS33</f>
        <v>0.20886542480566675</v>
      </c>
      <c r="CI33">
        <f>非鉄金属!AT33</f>
        <v>0</v>
      </c>
      <c r="CJ33">
        <f>非鉄金属!AU33</f>
        <v>0.20628320087156704</v>
      </c>
      <c r="CK33">
        <f>非鉄金属!AV33</f>
        <v>0</v>
      </c>
      <c r="CL33">
        <f>非鉄金属!AW33</f>
        <v>0.79371679912843296</v>
      </c>
      <c r="CM33">
        <f>非鉄金属!AX33</f>
        <v>0</v>
      </c>
      <c r="CO33">
        <f>窯業･土石製品!AM33</f>
        <v>0.35160522782939552</v>
      </c>
      <c r="CP33">
        <f>窯業･土石製品!AN33</f>
        <v>0</v>
      </c>
      <c r="CQ33">
        <f>窯業･土石製品!AO33</f>
        <v>0.64839477217060448</v>
      </c>
      <c r="CR33">
        <f>窯業･土石製品!AP33</f>
        <v>0</v>
      </c>
      <c r="CS33">
        <f>窯業･土石製品!AQ33</f>
        <v>0.46678725224290296</v>
      </c>
      <c r="CT33">
        <f>窯業･土石製品!AR33</f>
        <v>0</v>
      </c>
      <c r="CU33">
        <f>窯業･土石製品!AS33</f>
        <v>0.53321274775709704</v>
      </c>
      <c r="CV33">
        <f>窯業･土石製品!AT33</f>
        <v>0</v>
      </c>
      <c r="CW33">
        <f>窯業･土石製品!AU33</f>
        <v>0.24301399978392224</v>
      </c>
      <c r="CX33">
        <f>窯業･土石製品!AV33</f>
        <v>0</v>
      </c>
      <c r="CY33">
        <f>窯業･土石製品!AW33</f>
        <v>0.75698600021607776</v>
      </c>
      <c r="CZ33">
        <f>窯業･土石製品!AX33</f>
        <v>0</v>
      </c>
      <c r="DB33">
        <f>他製造!AM33</f>
        <v>0.51107460209178235</v>
      </c>
      <c r="DC33">
        <f>他製造!AN33</f>
        <v>0</v>
      </c>
      <c r="DD33">
        <f>他製造!AO33</f>
        <v>0.48892539790821765</v>
      </c>
      <c r="DE33">
        <f>他製造!AP33</f>
        <v>0</v>
      </c>
      <c r="DF33">
        <f>他製造!AQ33</f>
        <v>0.98160187215617922</v>
      </c>
      <c r="DG33">
        <f>他製造!AR33</f>
        <v>0</v>
      </c>
      <c r="DH33">
        <f>他製造!AS33</f>
        <v>1.839812784382075E-2</v>
      </c>
      <c r="DI33">
        <f>他製造!AT33</f>
        <v>0</v>
      </c>
      <c r="DJ33">
        <f>他製造!AU33</f>
        <v>0.22570014359029833</v>
      </c>
      <c r="DK33">
        <f>他製造!AV33</f>
        <v>0</v>
      </c>
      <c r="DL33">
        <f>他製造!AW33</f>
        <v>0.77429985640970167</v>
      </c>
      <c r="DM33">
        <f>他製造!AX33</f>
        <v>0</v>
      </c>
      <c r="DO33">
        <f>他産業!AM33</f>
        <v>2.5188340369852069E-2</v>
      </c>
      <c r="DP33">
        <f>他産業!AN33</f>
        <v>0</v>
      </c>
      <c r="DQ33">
        <f>他産業!AO33</f>
        <v>0.97481165963014793</v>
      </c>
      <c r="DR33">
        <f>他産業!AP33</f>
        <v>0</v>
      </c>
      <c r="DS33">
        <f>他産業!AQ33</f>
        <v>0.9990989716967793</v>
      </c>
      <c r="DT33">
        <f>他産業!AR33</f>
        <v>0</v>
      </c>
      <c r="DU33">
        <f>他産業!AS33</f>
        <v>9.0102830322070604E-4</v>
      </c>
      <c r="DV33">
        <f>他産業!AT33</f>
        <v>0</v>
      </c>
      <c r="DW33">
        <f>他産業!AU33</f>
        <v>2.4071044648202089E-2</v>
      </c>
      <c r="DX33">
        <f>他産業!AV33</f>
        <v>0</v>
      </c>
      <c r="DY33">
        <f>他産業!AW33</f>
        <v>0.97592895535179791</v>
      </c>
      <c r="DZ33">
        <f>他産業!AX33</f>
        <v>0</v>
      </c>
      <c r="EB33">
        <f>家庭!AE33</f>
        <v>0.44452974753757102</v>
      </c>
      <c r="EC33">
        <f>家庭!AF33</f>
        <v>0</v>
      </c>
      <c r="ED33">
        <f>家庭!AG33</f>
        <v>0.55547025246242898</v>
      </c>
      <c r="EE33">
        <f>家庭!AH33</f>
        <v>0</v>
      </c>
      <c r="EF33">
        <f>家庭!AI33</f>
        <v>0.46979354146249253</v>
      </c>
      <c r="EG33">
        <f>家庭!AJ33</f>
        <v>0</v>
      </c>
      <c r="EH33">
        <f>家庭!AK33</f>
        <v>0.53020645853750747</v>
      </c>
      <c r="EI33">
        <f>家庭!AL33</f>
        <v>0</v>
      </c>
      <c r="EK33">
        <f>業務!AE33</f>
        <v>0.59691167776945009</v>
      </c>
      <c r="EL33">
        <f>業務!AF33</f>
        <v>0</v>
      </c>
      <c r="EM33">
        <f>業務!AG33</f>
        <v>0.40308832223054986</v>
      </c>
      <c r="EN33">
        <f>業務!AH33</f>
        <v>0</v>
      </c>
      <c r="EO33">
        <f>業務!AI33</f>
        <v>0.4948524159501434</v>
      </c>
      <c r="EP33">
        <f>業務!AJ33</f>
        <v>0</v>
      </c>
      <c r="EQ33">
        <f>業務!AK33</f>
        <v>0.5051475840498566</v>
      </c>
      <c r="ER33">
        <f>業務!AL33</f>
        <v>0</v>
      </c>
      <c r="ET33">
        <f>旅客!Z33</f>
        <v>0.96346042800677778</v>
      </c>
      <c r="EU33">
        <f>旅客!AA33</f>
        <v>0</v>
      </c>
      <c r="EV33">
        <f>旅客!AB33</f>
        <v>3.6539571993222268E-2</v>
      </c>
      <c r="EW33">
        <f>旅客!AC33</f>
        <v>0</v>
      </c>
    </row>
    <row r="34" spans="1:153" ht="13.6" x14ac:dyDescent="0.15">
      <c r="A34">
        <v>2021</v>
      </c>
      <c r="B34">
        <f>化学!AM34</f>
        <v>3.2451763876851225E-2</v>
      </c>
      <c r="C34">
        <f>化学!AO34</f>
        <v>0.96754823612314877</v>
      </c>
      <c r="D34">
        <f>化学!AQ34</f>
        <v>0.96553805340285148</v>
      </c>
      <c r="E34">
        <f>化学!AS34</f>
        <v>3.4461946597148574E-2</v>
      </c>
      <c r="F34">
        <f>化学!AU34</f>
        <v>0.64120056430321148</v>
      </c>
      <c r="G34">
        <f>化学!AW34</f>
        <v>0.35879943569678852</v>
      </c>
      <c r="H34">
        <f>化学!AN34</f>
        <v>0</v>
      </c>
      <c r="I34">
        <f>化学!AP34</f>
        <v>0</v>
      </c>
      <c r="J34">
        <f>化学!AR34</f>
        <v>0</v>
      </c>
      <c r="K34">
        <f>化学!AT34</f>
        <v>0</v>
      </c>
      <c r="L34">
        <f>化学!AV34</f>
        <v>0</v>
      </c>
      <c r="M34">
        <f>化学!AX34</f>
        <v>0</v>
      </c>
      <c r="O34">
        <f>食料!AM34</f>
        <v>0.54962457330226266</v>
      </c>
      <c r="P34">
        <f>食料!AN34</f>
        <v>0</v>
      </c>
      <c r="Q34">
        <f>食料!AO34</f>
        <v>0.45037542669773728</v>
      </c>
      <c r="R34">
        <f>食料!AP34</f>
        <v>0</v>
      </c>
      <c r="S34">
        <f>食料!AQ34</f>
        <v>0.99827000925151299</v>
      </c>
      <c r="T34">
        <f>食料!AR34</f>
        <v>0</v>
      </c>
      <c r="U34">
        <f>食料!AS34</f>
        <v>1.7299907484869901E-3</v>
      </c>
      <c r="V34">
        <f>食料!AT34</f>
        <v>0</v>
      </c>
      <c r="W34">
        <f>食料!AU34</f>
        <v>0.51131971596351766</v>
      </c>
      <c r="X34">
        <f>食料!AV34</f>
        <v>0</v>
      </c>
      <c r="Y34">
        <f>食料!AW34</f>
        <v>0.48868028403648228</v>
      </c>
      <c r="Z34">
        <f>食料!AX34</f>
        <v>0</v>
      </c>
      <c r="AB34">
        <f>機械!AM34</f>
        <v>0.63623005492742379</v>
      </c>
      <c r="AC34">
        <f>機械!AN34</f>
        <v>0</v>
      </c>
      <c r="AD34">
        <f>機械!AO34</f>
        <v>0.36376994507257621</v>
      </c>
      <c r="AE34">
        <f>機械!AP34</f>
        <v>0</v>
      </c>
      <c r="AF34">
        <f>機械!AQ34</f>
        <v>0.97206169444571522</v>
      </c>
      <c r="AG34">
        <f>機械!AR34</f>
        <v>0</v>
      </c>
      <c r="AH34">
        <f>機械!AS34</f>
        <v>2.7938305554284806E-2</v>
      </c>
      <c r="AI34">
        <f>機械!AT34</f>
        <v>0</v>
      </c>
      <c r="AJ34">
        <f>機械!AU34</f>
        <v>0.16818052283603524</v>
      </c>
      <c r="AK34">
        <f>機械!AV34</f>
        <v>0</v>
      </c>
      <c r="AL34">
        <f>機械!AW34</f>
        <v>0.83181947716396476</v>
      </c>
      <c r="AM34">
        <f>機械!AX34</f>
        <v>0</v>
      </c>
      <c r="AO34">
        <f>繊維!AM34</f>
        <v>0.63074238984030528</v>
      </c>
      <c r="AP34">
        <f>繊維!AN34</f>
        <v>0</v>
      </c>
      <c r="AQ34">
        <f>繊維!AO34</f>
        <v>0.36925761015969472</v>
      </c>
      <c r="AR34">
        <f>繊維!AP34</f>
        <v>0</v>
      </c>
      <c r="AS34">
        <f>繊維!AQ34</f>
        <v>0.99143718809346482</v>
      </c>
      <c r="AT34">
        <f>繊維!AR34</f>
        <v>0</v>
      </c>
      <c r="AU34">
        <f>繊維!AS34</f>
        <v>8.5628119065351352E-3</v>
      </c>
      <c r="AV34">
        <f>繊維!AT34</f>
        <v>0</v>
      </c>
      <c r="AW34">
        <f>繊維!AU34</f>
        <v>0.63984871226445006</v>
      </c>
      <c r="AX34">
        <f>繊維!AV34</f>
        <v>0</v>
      </c>
      <c r="AY34">
        <f>繊維!AW34</f>
        <v>0.36015128773555</v>
      </c>
      <c r="AZ34">
        <f>繊維!AX34</f>
        <v>0</v>
      </c>
      <c r="BB34">
        <f>鉄鋼!AM34</f>
        <v>0.70235983703166438</v>
      </c>
      <c r="BC34">
        <f>鉄鋼!AN34</f>
        <v>0</v>
      </c>
      <c r="BD34">
        <f>鉄鋼!AO34</f>
        <v>0.29764016296833562</v>
      </c>
      <c r="BE34">
        <f>鉄鋼!AP34</f>
        <v>0</v>
      </c>
      <c r="BF34">
        <f>鉄鋼!AQ34</f>
        <v>0.12290660143105891</v>
      </c>
      <c r="BG34">
        <f>鉄鋼!AR34</f>
        <v>0</v>
      </c>
      <c r="BH34">
        <f>鉄鋼!AS34</f>
        <v>0.87709339856894109</v>
      </c>
      <c r="BI34">
        <f>鉄鋼!AT34</f>
        <v>0</v>
      </c>
      <c r="BJ34">
        <f>鉄鋼!AU34</f>
        <v>0.29696904275201497</v>
      </c>
      <c r="BK34">
        <f>鉄鋼!AV34</f>
        <v>0</v>
      </c>
      <c r="BL34">
        <f>鉄鋼!AW34</f>
        <v>0.70303095724798503</v>
      </c>
      <c r="BM34">
        <f>鉄鋼!AX34</f>
        <v>0</v>
      </c>
      <c r="BO34">
        <f>パルプ紙!AM34</f>
        <v>0.24532540326558983</v>
      </c>
      <c r="BP34">
        <f>パルプ紙!AN34</f>
        <v>0</v>
      </c>
      <c r="BQ34">
        <f>パルプ紙!AO34</f>
        <v>0.75467459673441017</v>
      </c>
      <c r="BR34">
        <f>パルプ紙!AP34</f>
        <v>0</v>
      </c>
      <c r="BS34">
        <f>パルプ紙!AQ34</f>
        <v>0</v>
      </c>
      <c r="BT34">
        <f>パルプ紙!AR34</f>
        <v>0</v>
      </c>
      <c r="BU34">
        <f>パルプ紙!AS34</f>
        <v>0</v>
      </c>
      <c r="BV34">
        <f>パルプ紙!AT34</f>
        <v>0</v>
      </c>
      <c r="BW34">
        <f>パルプ紙!AU34</f>
        <v>0.64312532226855534</v>
      </c>
      <c r="BX34">
        <f>パルプ紙!AV34</f>
        <v>0</v>
      </c>
      <c r="BY34">
        <f>パルプ紙!AW34</f>
        <v>0.35687467773144471</v>
      </c>
      <c r="BZ34">
        <f>パルプ紙!AX34</f>
        <v>0</v>
      </c>
      <c r="CB34">
        <f>非鉄金属!AM34</f>
        <v>0.56689272526591616</v>
      </c>
      <c r="CC34">
        <f>非鉄金属!AN34</f>
        <v>0</v>
      </c>
      <c r="CD34">
        <f>非鉄金属!AO34</f>
        <v>0.43310727473408389</v>
      </c>
      <c r="CE34">
        <f>非鉄金属!AP34</f>
        <v>0</v>
      </c>
      <c r="CF34">
        <f>非鉄金属!AQ34</f>
        <v>0.79393759606360192</v>
      </c>
      <c r="CG34">
        <f>非鉄金属!AR34</f>
        <v>0</v>
      </c>
      <c r="CH34">
        <f>非鉄金属!AS34</f>
        <v>0.20606240393639802</v>
      </c>
      <c r="CI34">
        <f>非鉄金属!AT34</f>
        <v>0</v>
      </c>
      <c r="CJ34">
        <f>非鉄金属!AU34</f>
        <v>0.20865271463774893</v>
      </c>
      <c r="CK34">
        <f>非鉄金属!AV34</f>
        <v>0</v>
      </c>
      <c r="CL34">
        <f>非鉄金属!AW34</f>
        <v>0.79134728536225107</v>
      </c>
      <c r="CM34">
        <f>非鉄金属!AX34</f>
        <v>0</v>
      </c>
      <c r="CO34">
        <f>窯業･土石製品!AM34</f>
        <v>0.36932749736383641</v>
      </c>
      <c r="CP34">
        <f>窯業･土石製品!AN34</f>
        <v>0</v>
      </c>
      <c r="CQ34">
        <f>窯業･土石製品!AO34</f>
        <v>0.63067250263616359</v>
      </c>
      <c r="CR34">
        <f>窯業･土石製品!AP34</f>
        <v>0</v>
      </c>
      <c r="CS34">
        <f>窯業･土石製品!AQ34</f>
        <v>0.46797609460737233</v>
      </c>
      <c r="CT34">
        <f>窯業･土石製品!AR34</f>
        <v>0</v>
      </c>
      <c r="CU34">
        <f>窯業･土石製品!AS34</f>
        <v>0.53202390539262767</v>
      </c>
      <c r="CV34">
        <f>窯業･土石製品!AT34</f>
        <v>0</v>
      </c>
      <c r="CW34">
        <f>窯業･土石製品!AU34</f>
        <v>0.24301399978392224</v>
      </c>
      <c r="CX34">
        <f>窯業･土石製品!AV34</f>
        <v>0</v>
      </c>
      <c r="CY34">
        <f>窯業･土石製品!AW34</f>
        <v>0.75698600021607776</v>
      </c>
      <c r="CZ34">
        <f>窯業･土石製品!AX34</f>
        <v>0</v>
      </c>
      <c r="DB34">
        <f>他製造!AM34</f>
        <v>0.51208697387376212</v>
      </c>
      <c r="DC34">
        <f>他製造!AN34</f>
        <v>0</v>
      </c>
      <c r="DD34">
        <f>他製造!AO34</f>
        <v>0.48791302612623794</v>
      </c>
      <c r="DE34">
        <f>他製造!AP34</f>
        <v>0</v>
      </c>
      <c r="DF34">
        <f>他製造!AQ34</f>
        <v>0.98124859477157378</v>
      </c>
      <c r="DG34">
        <f>他製造!AR34</f>
        <v>0</v>
      </c>
      <c r="DH34">
        <f>他製造!AS34</f>
        <v>1.8751405228426273E-2</v>
      </c>
      <c r="DI34">
        <f>他製造!AT34</f>
        <v>0</v>
      </c>
      <c r="DJ34">
        <f>他製造!AU34</f>
        <v>0.22552207080555986</v>
      </c>
      <c r="DK34">
        <f>他製造!AV34</f>
        <v>0</v>
      </c>
      <c r="DL34">
        <f>他製造!AW34</f>
        <v>0.77447792919444014</v>
      </c>
      <c r="DM34">
        <f>他製造!AX34</f>
        <v>0</v>
      </c>
      <c r="DO34">
        <f>他産業!AM34</f>
        <v>2.5655911669147047E-2</v>
      </c>
      <c r="DP34">
        <f>他産業!AN34</f>
        <v>0</v>
      </c>
      <c r="DQ34">
        <f>他産業!AO34</f>
        <v>0.97434408833085295</v>
      </c>
      <c r="DR34">
        <f>他産業!AP34</f>
        <v>0</v>
      </c>
      <c r="DS34">
        <f>他産業!AQ34</f>
        <v>0.99909399595612691</v>
      </c>
      <c r="DT34">
        <f>他産業!AR34</f>
        <v>0</v>
      </c>
      <c r="DU34">
        <f>他産業!AS34</f>
        <v>9.0600404387308623E-4</v>
      </c>
      <c r="DV34">
        <f>他産業!AT34</f>
        <v>0</v>
      </c>
      <c r="DW34">
        <f>他産業!AU34</f>
        <v>2.3976275057692065E-2</v>
      </c>
      <c r="DX34">
        <f>他産業!AV34</f>
        <v>0</v>
      </c>
      <c r="DY34">
        <f>他産業!AW34</f>
        <v>0.97602372494230794</v>
      </c>
      <c r="DZ34">
        <f>他産業!AX34</f>
        <v>0</v>
      </c>
      <c r="EB34">
        <f>家庭!AE34</f>
        <v>0.44752474500532669</v>
      </c>
      <c r="EC34">
        <f>家庭!AF34</f>
        <v>0</v>
      </c>
      <c r="ED34">
        <f>家庭!AG34</f>
        <v>0.55247525499467331</v>
      </c>
      <c r="EE34">
        <f>家庭!AH34</f>
        <v>0</v>
      </c>
      <c r="EF34">
        <f>家庭!AI34</f>
        <v>0.46493534893952893</v>
      </c>
      <c r="EG34">
        <f>家庭!AJ34</f>
        <v>0</v>
      </c>
      <c r="EH34">
        <f>家庭!AK34</f>
        <v>0.53506465106047107</v>
      </c>
      <c r="EI34">
        <f>家庭!AL34</f>
        <v>0</v>
      </c>
      <c r="EK34">
        <f>業務!AE34</f>
        <v>0.623264362055715</v>
      </c>
      <c r="EL34">
        <f>業務!AF34</f>
        <v>0</v>
      </c>
      <c r="EM34">
        <f>業務!AG34</f>
        <v>0.37673563794428505</v>
      </c>
      <c r="EN34">
        <f>業務!AH34</f>
        <v>0</v>
      </c>
      <c r="EO34">
        <f>業務!AI34</f>
        <v>0.49553661839515883</v>
      </c>
      <c r="EP34">
        <f>業務!AJ34</f>
        <v>0</v>
      </c>
      <c r="EQ34">
        <f>業務!AK34</f>
        <v>0.50446338160484117</v>
      </c>
      <c r="ER34">
        <f>業務!AL34</f>
        <v>0</v>
      </c>
      <c r="ET34">
        <f>旅客!Z34</f>
        <v>0.96246418887317942</v>
      </c>
      <c r="EU34">
        <f>旅客!AA34</f>
        <v>0</v>
      </c>
      <c r="EV34">
        <f>旅客!AB34</f>
        <v>3.7535811126820584E-2</v>
      </c>
      <c r="EW34">
        <f>旅客!AC34</f>
        <v>0</v>
      </c>
    </row>
    <row r="35" spans="1:153" ht="13.6" x14ac:dyDescent="0.15">
      <c r="A35">
        <v>2022</v>
      </c>
      <c r="B35">
        <f>化学!AM35</f>
        <v>3.2587142713266792E-2</v>
      </c>
      <c r="C35">
        <f>化学!AO35</f>
        <v>0.96741285728673321</v>
      </c>
      <c r="D35">
        <f>化学!AQ35</f>
        <v>0.96578032190963703</v>
      </c>
      <c r="E35">
        <f>化学!AS35</f>
        <v>3.4219678090363019E-2</v>
      </c>
      <c r="F35">
        <f>化学!AU35</f>
        <v>0.64207159564867822</v>
      </c>
      <c r="G35">
        <f>化学!AW35</f>
        <v>0.35792840435132178</v>
      </c>
      <c r="H35">
        <f>化学!AN35</f>
        <v>0</v>
      </c>
      <c r="I35">
        <f>化学!AP35</f>
        <v>0</v>
      </c>
      <c r="J35">
        <f>化学!AR35</f>
        <v>0</v>
      </c>
      <c r="K35">
        <f>化学!AT35</f>
        <v>0</v>
      </c>
      <c r="L35">
        <f>化学!AV35</f>
        <v>0</v>
      </c>
      <c r="M35">
        <f>化学!AX35</f>
        <v>0</v>
      </c>
      <c r="O35">
        <f>食料!AM35</f>
        <v>0.55751913747073889</v>
      </c>
      <c r="P35">
        <f>食料!AN35</f>
        <v>0</v>
      </c>
      <c r="Q35">
        <f>食料!AO35</f>
        <v>0.44248086252926111</v>
      </c>
      <c r="R35">
        <f>食料!AP35</f>
        <v>0</v>
      </c>
      <c r="S35">
        <f>食料!AQ35</f>
        <v>0.99837090673413298</v>
      </c>
      <c r="T35">
        <f>食料!AR35</f>
        <v>0</v>
      </c>
      <c r="U35">
        <f>食料!AS35</f>
        <v>1.6290932658670526E-3</v>
      </c>
      <c r="V35">
        <f>食料!AT35</f>
        <v>0</v>
      </c>
      <c r="W35">
        <f>食料!AU35</f>
        <v>0.51131971596351766</v>
      </c>
      <c r="X35">
        <f>食料!AV35</f>
        <v>0</v>
      </c>
      <c r="Y35">
        <f>食料!AW35</f>
        <v>0.48868028403648228</v>
      </c>
      <c r="Z35">
        <f>食料!AX35</f>
        <v>0</v>
      </c>
      <c r="AB35">
        <f>機械!AM35</f>
        <v>0.63931031318502118</v>
      </c>
      <c r="AC35">
        <f>機械!AN35</f>
        <v>0</v>
      </c>
      <c r="AD35">
        <f>機械!AO35</f>
        <v>0.36068968681497882</v>
      </c>
      <c r="AE35">
        <f>機械!AP35</f>
        <v>0</v>
      </c>
      <c r="AF35">
        <f>機械!AQ35</f>
        <v>0.97214309401735666</v>
      </c>
      <c r="AG35">
        <f>機械!AR35</f>
        <v>0</v>
      </c>
      <c r="AH35">
        <f>機械!AS35</f>
        <v>2.7856905982643395E-2</v>
      </c>
      <c r="AI35">
        <f>機械!AT35</f>
        <v>0</v>
      </c>
      <c r="AJ35">
        <f>機械!AU35</f>
        <v>0.16932479338370487</v>
      </c>
      <c r="AK35">
        <f>機械!AV35</f>
        <v>0</v>
      </c>
      <c r="AL35">
        <f>機械!AW35</f>
        <v>0.83067520661629513</v>
      </c>
      <c r="AM35">
        <f>機械!AX35</f>
        <v>0</v>
      </c>
      <c r="AO35">
        <f>繊維!AM35</f>
        <v>0.66361600050818259</v>
      </c>
      <c r="AP35">
        <f>繊維!AN35</f>
        <v>0</v>
      </c>
      <c r="AQ35">
        <f>繊維!AO35</f>
        <v>0.33638399949181746</v>
      </c>
      <c r="AR35">
        <f>繊維!AP35</f>
        <v>0</v>
      </c>
      <c r="AS35">
        <f>繊維!AQ35</f>
        <v>0.99142601954056297</v>
      </c>
      <c r="AT35">
        <f>繊維!AR35</f>
        <v>0</v>
      </c>
      <c r="AU35">
        <f>繊維!AS35</f>
        <v>8.5739804594370649E-3</v>
      </c>
      <c r="AV35">
        <f>繊維!AT35</f>
        <v>0</v>
      </c>
      <c r="AW35">
        <f>繊維!AU35</f>
        <v>0.64541632613901623</v>
      </c>
      <c r="AX35">
        <f>繊維!AV35</f>
        <v>0</v>
      </c>
      <c r="AY35">
        <f>繊維!AW35</f>
        <v>0.35458367386098377</v>
      </c>
      <c r="AZ35">
        <f>繊維!AX35</f>
        <v>0</v>
      </c>
      <c r="BB35">
        <f>鉄鋼!AM35</f>
        <v>0.71344056043461324</v>
      </c>
      <c r="BC35">
        <f>鉄鋼!AN35</f>
        <v>0</v>
      </c>
      <c r="BD35">
        <f>鉄鋼!AO35</f>
        <v>0.28655943956538676</v>
      </c>
      <c r="BE35">
        <f>鉄鋼!AP35</f>
        <v>0</v>
      </c>
      <c r="BF35">
        <f>鉄鋼!AQ35</f>
        <v>0.12293627132890161</v>
      </c>
      <c r="BG35">
        <f>鉄鋼!AR35</f>
        <v>0</v>
      </c>
      <c r="BH35">
        <f>鉄鋼!AS35</f>
        <v>0.87706372867109839</v>
      </c>
      <c r="BI35">
        <f>鉄鋼!AT35</f>
        <v>0</v>
      </c>
      <c r="BJ35">
        <f>鉄鋼!AU35</f>
        <v>0.29756260904876586</v>
      </c>
      <c r="BK35">
        <f>鉄鋼!AV35</f>
        <v>0</v>
      </c>
      <c r="BL35">
        <f>鉄鋼!AW35</f>
        <v>0.70243739095123414</v>
      </c>
      <c r="BM35">
        <f>鉄鋼!AX35</f>
        <v>0</v>
      </c>
      <c r="BO35">
        <f>パルプ紙!AM35</f>
        <v>0.24508922049403759</v>
      </c>
      <c r="BP35">
        <f>パルプ紙!AN35</f>
        <v>0</v>
      </c>
      <c r="BQ35">
        <f>パルプ紙!AO35</f>
        <v>0.75491077950596241</v>
      </c>
      <c r="BR35">
        <f>パルプ紙!AP35</f>
        <v>0</v>
      </c>
      <c r="BS35">
        <f>パルプ紙!AQ35</f>
        <v>0</v>
      </c>
      <c r="BT35">
        <f>パルプ紙!AR35</f>
        <v>0</v>
      </c>
      <c r="BU35">
        <f>パルプ紙!AS35</f>
        <v>0</v>
      </c>
      <c r="BV35">
        <f>パルプ紙!AT35</f>
        <v>0</v>
      </c>
      <c r="BW35">
        <f>パルプ紙!AU35</f>
        <v>0.642413956325804</v>
      </c>
      <c r="BX35">
        <f>パルプ紙!AV35</f>
        <v>0</v>
      </c>
      <c r="BY35">
        <f>パルプ紙!AW35</f>
        <v>0.35758604367419594</v>
      </c>
      <c r="BZ35">
        <f>パルプ紙!AX35</f>
        <v>0</v>
      </c>
      <c r="CB35">
        <f>非鉄金属!AM35</f>
        <v>0.58225015350333909</v>
      </c>
      <c r="CC35">
        <f>非鉄金属!AN35</f>
        <v>0</v>
      </c>
      <c r="CD35">
        <f>非鉄金属!AO35</f>
        <v>0.41774984649666091</v>
      </c>
      <c r="CE35">
        <f>非鉄金属!AP35</f>
        <v>0</v>
      </c>
      <c r="CF35">
        <f>非鉄金属!AQ35</f>
        <v>0.79629987482352926</v>
      </c>
      <c r="CG35">
        <f>非鉄金属!AR35</f>
        <v>0</v>
      </c>
      <c r="CH35">
        <f>非鉄金属!AS35</f>
        <v>0.20370012517647071</v>
      </c>
      <c r="CI35">
        <f>非鉄金属!AT35</f>
        <v>0</v>
      </c>
      <c r="CJ35">
        <f>非鉄金属!AU35</f>
        <v>0.21080616931578355</v>
      </c>
      <c r="CK35">
        <f>非鉄金属!AV35</f>
        <v>0</v>
      </c>
      <c r="CL35">
        <f>非鉄金属!AW35</f>
        <v>0.78919383068421645</v>
      </c>
      <c r="CM35">
        <f>非鉄金属!AX35</f>
        <v>0</v>
      </c>
      <c r="CO35">
        <f>窯業･土石製品!AM35</f>
        <v>0.38765201982209208</v>
      </c>
      <c r="CP35">
        <f>窯業･土石製品!AN35</f>
        <v>0</v>
      </c>
      <c r="CQ35">
        <f>窯業･土石製品!AO35</f>
        <v>0.61234798017790792</v>
      </c>
      <c r="CR35">
        <f>窯業･土石製品!AP35</f>
        <v>0</v>
      </c>
      <c r="CS35">
        <f>窯業･土石製品!AQ35</f>
        <v>0.46883870510612558</v>
      </c>
      <c r="CT35">
        <f>窯業･土石製品!AR35</f>
        <v>0</v>
      </c>
      <c r="CU35">
        <f>窯業･土石製品!AS35</f>
        <v>0.53116129489387442</v>
      </c>
      <c r="CV35">
        <f>窯業･土石製品!AT35</f>
        <v>0</v>
      </c>
      <c r="CW35">
        <f>窯業･土石製品!AU35</f>
        <v>0.24301399978392224</v>
      </c>
      <c r="CX35">
        <f>窯業･土石製品!AV35</f>
        <v>0</v>
      </c>
      <c r="CY35">
        <f>窯業･土石製品!AW35</f>
        <v>0.75698600021607776</v>
      </c>
      <c r="CZ35">
        <f>窯業･土石製品!AX35</f>
        <v>0</v>
      </c>
      <c r="DB35">
        <f>他製造!AM35</f>
        <v>0.51290308506795679</v>
      </c>
      <c r="DC35">
        <f>他製造!AN35</f>
        <v>0</v>
      </c>
      <c r="DD35">
        <f>他製造!AO35</f>
        <v>0.48709691493204321</v>
      </c>
      <c r="DE35">
        <f>他製造!AP35</f>
        <v>0</v>
      </c>
      <c r="DF35">
        <f>他製造!AQ35</f>
        <v>0.98090004816072973</v>
      </c>
      <c r="DG35">
        <f>他製造!AR35</f>
        <v>0</v>
      </c>
      <c r="DH35">
        <f>他製造!AS35</f>
        <v>1.909995183927031E-2</v>
      </c>
      <c r="DI35">
        <f>他製造!AT35</f>
        <v>0</v>
      </c>
      <c r="DJ35">
        <f>他製造!AU35</f>
        <v>0.22537464848441746</v>
      </c>
      <c r="DK35">
        <f>他製造!AV35</f>
        <v>0</v>
      </c>
      <c r="DL35">
        <f>他製造!AW35</f>
        <v>0.77462535151558254</v>
      </c>
      <c r="DM35">
        <f>他製造!AX35</f>
        <v>0</v>
      </c>
      <c r="DO35">
        <f>他産業!AM35</f>
        <v>2.6071076674476945E-2</v>
      </c>
      <c r="DP35">
        <f>他産業!AN35</f>
        <v>0</v>
      </c>
      <c r="DQ35">
        <f>他産業!AO35</f>
        <v>0.97392892332552305</v>
      </c>
      <c r="DR35">
        <f>他産業!AP35</f>
        <v>0</v>
      </c>
      <c r="DS35">
        <f>他産業!AQ35</f>
        <v>0.99908958127615333</v>
      </c>
      <c r="DT35">
        <f>他産業!AR35</f>
        <v>0</v>
      </c>
      <c r="DU35">
        <f>他産業!AS35</f>
        <v>9.1041872384672526E-4</v>
      </c>
      <c r="DV35">
        <f>他産業!AT35</f>
        <v>0</v>
      </c>
      <c r="DW35">
        <f>他産業!AU35</f>
        <v>2.3923220662218303E-2</v>
      </c>
      <c r="DX35">
        <f>他産業!AV35</f>
        <v>0</v>
      </c>
      <c r="DY35">
        <f>他産業!AW35</f>
        <v>0.9760767793377817</v>
      </c>
      <c r="DZ35">
        <f>他産業!AX35</f>
        <v>0</v>
      </c>
      <c r="EB35">
        <f>家庭!AE35</f>
        <v>0.45053092777508785</v>
      </c>
      <c r="EC35">
        <f>家庭!AF35</f>
        <v>0</v>
      </c>
      <c r="ED35">
        <f>家庭!AG35</f>
        <v>0.54946907222491215</v>
      </c>
      <c r="EE35">
        <f>家庭!AH35</f>
        <v>0</v>
      </c>
      <c r="EF35">
        <f>家庭!AI35</f>
        <v>0.46001462084953149</v>
      </c>
      <c r="EG35">
        <f>家庭!AJ35</f>
        <v>0</v>
      </c>
      <c r="EH35">
        <f>家庭!AK35</f>
        <v>0.53998537915046851</v>
      </c>
      <c r="EI35">
        <f>家庭!AL35</f>
        <v>0</v>
      </c>
      <c r="EK35">
        <f>業務!AE35</f>
        <v>0.6507979171620788</v>
      </c>
      <c r="EL35">
        <f>業務!AF35</f>
        <v>0</v>
      </c>
      <c r="EM35">
        <f>業務!AG35</f>
        <v>0.3492020828379212</v>
      </c>
      <c r="EN35">
        <f>業務!AH35</f>
        <v>0</v>
      </c>
      <c r="EO35">
        <f>業務!AI35</f>
        <v>0.49610499252349194</v>
      </c>
      <c r="EP35">
        <f>業務!AJ35</f>
        <v>0</v>
      </c>
      <c r="EQ35">
        <f>業務!AK35</f>
        <v>0.50389500747650806</v>
      </c>
      <c r="ER35">
        <f>業務!AL35</f>
        <v>0</v>
      </c>
      <c r="ET35">
        <f>旅客!Z35</f>
        <v>0.96139986627367535</v>
      </c>
      <c r="EU35">
        <f>旅客!AA35</f>
        <v>0</v>
      </c>
      <c r="EV35">
        <f>旅客!AB35</f>
        <v>3.8600133726324613E-2</v>
      </c>
      <c r="EW35">
        <f>旅客!AC35</f>
        <v>0</v>
      </c>
    </row>
    <row r="36" spans="1:153" ht="13.6" x14ac:dyDescent="0.15">
      <c r="A36">
        <v>2023</v>
      </c>
      <c r="B36">
        <f>化学!AM36</f>
        <v>3.2671929448497283E-2</v>
      </c>
      <c r="C36">
        <f>化学!AO36</f>
        <v>0.96732807055150272</v>
      </c>
      <c r="D36">
        <f>化学!AQ36</f>
        <v>0.96596725423588736</v>
      </c>
      <c r="E36">
        <f>化学!AS36</f>
        <v>3.403274576411263E-2</v>
      </c>
      <c r="F36">
        <f>化学!AU36</f>
        <v>0.64285699432351473</v>
      </c>
      <c r="G36">
        <f>化学!AW36</f>
        <v>0.35714300567648533</v>
      </c>
      <c r="H36">
        <f>化学!AN36</f>
        <v>0</v>
      </c>
      <c r="I36">
        <f>化学!AP36</f>
        <v>0</v>
      </c>
      <c r="J36">
        <f>化学!AR36</f>
        <v>0</v>
      </c>
      <c r="K36">
        <f>化学!AT36</f>
        <v>0</v>
      </c>
      <c r="L36">
        <f>化学!AV36</f>
        <v>0</v>
      </c>
      <c r="M36">
        <f>化学!AX36</f>
        <v>0</v>
      </c>
      <c r="O36">
        <f>食料!AM36</f>
        <v>0.56514911971703874</v>
      </c>
      <c r="P36">
        <f>食料!AN36</f>
        <v>0</v>
      </c>
      <c r="Q36">
        <f>食料!AO36</f>
        <v>0.43485088028296126</v>
      </c>
      <c r="R36">
        <f>食料!AP36</f>
        <v>0</v>
      </c>
      <c r="S36">
        <f>食料!AQ36</f>
        <v>0.99844438054340401</v>
      </c>
      <c r="T36">
        <f>食料!AR36</f>
        <v>0</v>
      </c>
      <c r="U36">
        <f>食料!AS36</f>
        <v>1.5556194565959588E-3</v>
      </c>
      <c r="V36">
        <f>食料!AT36</f>
        <v>0</v>
      </c>
      <c r="W36">
        <f>食料!AU36</f>
        <v>0.51131971596351766</v>
      </c>
      <c r="X36">
        <f>食料!AV36</f>
        <v>0</v>
      </c>
      <c r="Y36">
        <f>食料!AW36</f>
        <v>0.48868028403648228</v>
      </c>
      <c r="Z36">
        <f>食料!AX36</f>
        <v>0</v>
      </c>
      <c r="AB36">
        <f>機械!AM36</f>
        <v>0.64179402771253857</v>
      </c>
      <c r="AC36">
        <f>機械!AN36</f>
        <v>0</v>
      </c>
      <c r="AD36">
        <f>機械!AO36</f>
        <v>0.35820597228746143</v>
      </c>
      <c r="AE36">
        <f>機械!AP36</f>
        <v>0</v>
      </c>
      <c r="AF36">
        <f>機械!AQ36</f>
        <v>0.97220718894517522</v>
      </c>
      <c r="AG36">
        <f>機械!AR36</f>
        <v>0</v>
      </c>
      <c r="AH36">
        <f>機械!AS36</f>
        <v>2.779281105482477E-2</v>
      </c>
      <c r="AI36">
        <f>機械!AT36</f>
        <v>0</v>
      </c>
      <c r="AJ36">
        <f>機械!AU36</f>
        <v>0.17021362813327623</v>
      </c>
      <c r="AK36">
        <f>機械!AV36</f>
        <v>0</v>
      </c>
      <c r="AL36">
        <f>機械!AW36</f>
        <v>0.82978637186672377</v>
      </c>
      <c r="AM36">
        <f>機械!AX36</f>
        <v>0</v>
      </c>
      <c r="AO36">
        <f>繊維!AM36</f>
        <v>0.69599972209621042</v>
      </c>
      <c r="AP36">
        <f>繊維!AN36</f>
        <v>0</v>
      </c>
      <c r="AQ36">
        <f>繊維!AO36</f>
        <v>0.30400027790378958</v>
      </c>
      <c r="AR36">
        <f>繊維!AP36</f>
        <v>0</v>
      </c>
      <c r="AS36">
        <f>繊維!AQ36</f>
        <v>0.99141690680283934</v>
      </c>
      <c r="AT36">
        <f>繊維!AR36</f>
        <v>0</v>
      </c>
      <c r="AU36">
        <f>繊維!AS36</f>
        <v>8.5830931971606194E-3</v>
      </c>
      <c r="AV36">
        <f>繊維!AT36</f>
        <v>0</v>
      </c>
      <c r="AW36">
        <f>繊維!AU36</f>
        <v>0.65079607826472285</v>
      </c>
      <c r="AX36">
        <f>繊維!AV36</f>
        <v>0</v>
      </c>
      <c r="AY36">
        <f>繊維!AW36</f>
        <v>0.34920392173527715</v>
      </c>
      <c r="AZ36">
        <f>繊維!AX36</f>
        <v>0</v>
      </c>
      <c r="BB36">
        <f>鉄鋼!AM36</f>
        <v>0.72412669476924785</v>
      </c>
      <c r="BC36">
        <f>鉄鋼!AN36</f>
        <v>0</v>
      </c>
      <c r="BD36">
        <f>鉄鋼!AO36</f>
        <v>0.27587330523075215</v>
      </c>
      <c r="BE36">
        <f>鉄鋼!AP36</f>
        <v>0</v>
      </c>
      <c r="BF36">
        <f>鉄鋼!AQ36</f>
        <v>0.12295622905561521</v>
      </c>
      <c r="BG36">
        <f>鉄鋼!AR36</f>
        <v>0</v>
      </c>
      <c r="BH36">
        <f>鉄鋼!AS36</f>
        <v>0.87704377094438479</v>
      </c>
      <c r="BI36">
        <f>鉄鋼!AT36</f>
        <v>0</v>
      </c>
      <c r="BJ36">
        <f>鉄鋼!AU36</f>
        <v>0.29799439971866415</v>
      </c>
      <c r="BK36">
        <f>鉄鋼!AV36</f>
        <v>0</v>
      </c>
      <c r="BL36">
        <f>鉄鋼!AW36</f>
        <v>0.70200560028133585</v>
      </c>
      <c r="BM36">
        <f>鉄鋼!AX36</f>
        <v>0</v>
      </c>
      <c r="BO36">
        <f>パルプ紙!AM36</f>
        <v>0.24492207624224893</v>
      </c>
      <c r="BP36">
        <f>パルプ紙!AN36</f>
        <v>0</v>
      </c>
      <c r="BQ36">
        <f>パルプ紙!AO36</f>
        <v>0.75507792375775107</v>
      </c>
      <c r="BR36">
        <f>パルプ紙!AP36</f>
        <v>0</v>
      </c>
      <c r="BS36">
        <f>パルプ紙!AQ36</f>
        <v>0</v>
      </c>
      <c r="BT36">
        <f>パルプ紙!AR36</f>
        <v>0</v>
      </c>
      <c r="BU36">
        <f>パルプ紙!AS36</f>
        <v>0</v>
      </c>
      <c r="BV36">
        <f>パルプ紙!AT36</f>
        <v>0</v>
      </c>
      <c r="BW36">
        <f>パルプ紙!AU36</f>
        <v>0.64170196238776556</v>
      </c>
      <c r="BX36">
        <f>パルプ紙!AV36</f>
        <v>0</v>
      </c>
      <c r="BY36">
        <f>パルプ紙!AW36</f>
        <v>0.35829803761223439</v>
      </c>
      <c r="BZ36">
        <f>パルプ紙!AX36</f>
        <v>0</v>
      </c>
      <c r="CB36">
        <f>非鉄金属!AM36</f>
        <v>0.59748585243815988</v>
      </c>
      <c r="CC36">
        <f>非鉄金属!AN36</f>
        <v>0</v>
      </c>
      <c r="CD36">
        <f>非鉄金属!AO36</f>
        <v>0.40251414756184017</v>
      </c>
      <c r="CE36">
        <f>非鉄金属!AP36</f>
        <v>0</v>
      </c>
      <c r="CF36">
        <f>非鉄金属!AQ36</f>
        <v>0.79829334458325185</v>
      </c>
      <c r="CG36">
        <f>非鉄金属!AR36</f>
        <v>0</v>
      </c>
      <c r="CH36">
        <f>非鉄金属!AS36</f>
        <v>0.20170665541674815</v>
      </c>
      <c r="CI36">
        <f>非鉄金属!AT36</f>
        <v>0</v>
      </c>
      <c r="CJ36">
        <f>非鉄金属!AU36</f>
        <v>0.21276162412558053</v>
      </c>
      <c r="CK36">
        <f>非鉄金属!AV36</f>
        <v>0</v>
      </c>
      <c r="CL36">
        <f>非鉄金属!AW36</f>
        <v>0.78723837587441947</v>
      </c>
      <c r="CM36">
        <f>非鉄金属!AX36</f>
        <v>0</v>
      </c>
      <c r="CO36">
        <f>窯業･土石製品!AM36</f>
        <v>0.4065499651662603</v>
      </c>
      <c r="CP36">
        <f>窯業･土石製品!AN36</f>
        <v>0</v>
      </c>
      <c r="CQ36">
        <f>窯業･土石製品!AO36</f>
        <v>0.5934500348337397</v>
      </c>
      <c r="CR36">
        <f>窯業･土石製品!AP36</f>
        <v>0</v>
      </c>
      <c r="CS36">
        <f>窯業･土石製品!AQ36</f>
        <v>0.46946455662946551</v>
      </c>
      <c r="CT36">
        <f>窯業･土石製品!AR36</f>
        <v>0</v>
      </c>
      <c r="CU36">
        <f>窯業･土石製品!AS36</f>
        <v>0.53053544337053449</v>
      </c>
      <c r="CV36">
        <f>窯業･土石製品!AT36</f>
        <v>0</v>
      </c>
      <c r="CW36">
        <f>窯業･土石製品!AU36</f>
        <v>0.24301399978392224</v>
      </c>
      <c r="CX36">
        <f>窯業･土石製品!AV36</f>
        <v>0</v>
      </c>
      <c r="CY36">
        <f>窯業･土石製品!AW36</f>
        <v>0.75698600021607776</v>
      </c>
      <c r="CZ36">
        <f>窯業･土石製品!AX36</f>
        <v>0</v>
      </c>
      <c r="DB36">
        <f>他製造!AM36</f>
        <v>0.51356099117677101</v>
      </c>
      <c r="DC36">
        <f>他製造!AN36</f>
        <v>0</v>
      </c>
      <c r="DD36">
        <f>他製造!AO36</f>
        <v>0.48643900882322899</v>
      </c>
      <c r="DE36">
        <f>他製造!AP36</f>
        <v>0</v>
      </c>
      <c r="DF36">
        <f>他製造!AQ36</f>
        <v>0.98055637120016237</v>
      </c>
      <c r="DG36">
        <f>他製造!AR36</f>
        <v>0</v>
      </c>
      <c r="DH36">
        <f>他製造!AS36</f>
        <v>1.9443628799837666E-2</v>
      </c>
      <c r="DI36">
        <f>他製造!AT36</f>
        <v>0</v>
      </c>
      <c r="DJ36">
        <f>他製造!AU36</f>
        <v>0.22524947226039782</v>
      </c>
      <c r="DK36">
        <f>他製造!AV36</f>
        <v>0</v>
      </c>
      <c r="DL36">
        <f>他製造!AW36</f>
        <v>0.77475052773960218</v>
      </c>
      <c r="DM36">
        <f>他製造!AX36</f>
        <v>0</v>
      </c>
      <c r="DO36">
        <f>他産業!AM36</f>
        <v>2.6438921441274577E-2</v>
      </c>
      <c r="DP36">
        <f>他産業!AN36</f>
        <v>0</v>
      </c>
      <c r="DQ36">
        <f>他産業!AO36</f>
        <v>0.97356107855872542</v>
      </c>
      <c r="DR36">
        <f>他産業!AP36</f>
        <v>0</v>
      </c>
      <c r="DS36">
        <f>他産業!AQ36</f>
        <v>0.9990856667717658</v>
      </c>
      <c r="DT36">
        <f>他産業!AR36</f>
        <v>0</v>
      </c>
      <c r="DU36">
        <f>他産業!AS36</f>
        <v>9.1433322823420815E-4</v>
      </c>
      <c r="DV36">
        <f>他産業!AT36</f>
        <v>0</v>
      </c>
      <c r="DW36">
        <f>他産業!AU36</f>
        <v>2.3893480324025496E-2</v>
      </c>
      <c r="DX36">
        <f>他産業!AV36</f>
        <v>0</v>
      </c>
      <c r="DY36">
        <f>他産業!AW36</f>
        <v>0.9761065196759745</v>
      </c>
      <c r="DZ36">
        <f>他産業!AX36</f>
        <v>0</v>
      </c>
      <c r="EB36">
        <f>家庭!AE36</f>
        <v>0.45354812635951369</v>
      </c>
      <c r="EC36">
        <f>家庭!AF36</f>
        <v>0</v>
      </c>
      <c r="ED36">
        <f>家庭!AG36</f>
        <v>0.54645187364048631</v>
      </c>
      <c r="EE36">
        <f>家庭!AH36</f>
        <v>0</v>
      </c>
      <c r="EF36">
        <f>家庭!AI36</f>
        <v>0.45505104388705198</v>
      </c>
      <c r="EG36">
        <f>家庭!AJ36</f>
        <v>0</v>
      </c>
      <c r="EH36">
        <f>家庭!AK36</f>
        <v>0.54494895611294802</v>
      </c>
      <c r="EI36">
        <f>家庭!AL36</f>
        <v>0</v>
      </c>
      <c r="EK36">
        <f>業務!AE36</f>
        <v>0.67907377833208582</v>
      </c>
      <c r="EL36">
        <f>業務!AF36</f>
        <v>0</v>
      </c>
      <c r="EM36">
        <f>業務!AG36</f>
        <v>0.32092622166791418</v>
      </c>
      <c r="EN36">
        <f>業務!AH36</f>
        <v>0</v>
      </c>
      <c r="EO36">
        <f>業務!AI36</f>
        <v>0.49657714392436447</v>
      </c>
      <c r="EP36">
        <f>業務!AJ36</f>
        <v>0</v>
      </c>
      <c r="EQ36">
        <f>業務!AK36</f>
        <v>0.50342285607563553</v>
      </c>
      <c r="ER36">
        <f>業務!AL36</f>
        <v>0</v>
      </c>
      <c r="ET36">
        <f>旅客!Z36</f>
        <v>0.96026589927350592</v>
      </c>
      <c r="EU36">
        <f>旅客!AA36</f>
        <v>0</v>
      </c>
      <c r="EV36">
        <f>旅客!AB36</f>
        <v>3.9734100726494082E-2</v>
      </c>
      <c r="EW36">
        <f>旅客!AC36</f>
        <v>0</v>
      </c>
    </row>
    <row r="37" spans="1:153" ht="13.6" x14ac:dyDescent="0.15">
      <c r="A37">
        <v>2024</v>
      </c>
      <c r="B37">
        <f>化学!AM37</f>
        <v>3.2724965584179033E-2</v>
      </c>
      <c r="C37">
        <f>化学!AO37</f>
        <v>0.96727503441582097</v>
      </c>
      <c r="D37">
        <f>化学!AQ37</f>
        <v>0.96611168457660124</v>
      </c>
      <c r="E37">
        <f>化学!AS37</f>
        <v>3.3888315423398714E-2</v>
      </c>
      <c r="F37">
        <f>化学!AU37</f>
        <v>0.64356524601032017</v>
      </c>
      <c r="G37">
        <f>化学!AW37</f>
        <v>0.35643475398967983</v>
      </c>
      <c r="H37">
        <f>化学!AN37</f>
        <v>0</v>
      </c>
      <c r="I37">
        <f>化学!AP37</f>
        <v>0</v>
      </c>
      <c r="J37">
        <f>化学!AR37</f>
        <v>0</v>
      </c>
      <c r="K37">
        <f>化学!AT37</f>
        <v>0</v>
      </c>
      <c r="L37">
        <f>化学!AV37</f>
        <v>0</v>
      </c>
      <c r="M37">
        <f>化学!AX37</f>
        <v>0</v>
      </c>
      <c r="O37">
        <f>食料!AM37</f>
        <v>0.57252075209431941</v>
      </c>
      <c r="P37">
        <f>食料!AN37</f>
        <v>0</v>
      </c>
      <c r="Q37">
        <f>食料!AO37</f>
        <v>0.42747924790568065</v>
      </c>
      <c r="R37">
        <f>食料!AP37</f>
        <v>0</v>
      </c>
      <c r="S37">
        <f>食料!AQ37</f>
        <v>0.99849854802069093</v>
      </c>
      <c r="T37">
        <f>食料!AR37</f>
        <v>0</v>
      </c>
      <c r="U37">
        <f>食料!AS37</f>
        <v>1.5014519793090124E-3</v>
      </c>
      <c r="V37">
        <f>食料!AT37</f>
        <v>0</v>
      </c>
      <c r="W37">
        <f>食料!AU37</f>
        <v>0.51131971596351766</v>
      </c>
      <c r="X37">
        <f>食料!AV37</f>
        <v>0</v>
      </c>
      <c r="Y37">
        <f>食料!AW37</f>
        <v>0.48868028403648228</v>
      </c>
      <c r="Z37">
        <f>食料!AX37</f>
        <v>0</v>
      </c>
      <c r="AB37">
        <f>機械!AM37</f>
        <v>0.643797914369167</v>
      </c>
      <c r="AC37">
        <f>機械!AN37</f>
        <v>0</v>
      </c>
      <c r="AD37">
        <f>機械!AO37</f>
        <v>0.35620208563083305</v>
      </c>
      <c r="AE37">
        <f>機械!AP37</f>
        <v>0</v>
      </c>
      <c r="AF37">
        <f>機械!AQ37</f>
        <v>0.97225768495119325</v>
      </c>
      <c r="AG37">
        <f>機械!AR37</f>
        <v>0</v>
      </c>
      <c r="AH37">
        <f>機械!AS37</f>
        <v>2.7742315048806778E-2</v>
      </c>
      <c r="AI37">
        <f>機械!AT37</f>
        <v>0</v>
      </c>
      <c r="AJ37">
        <f>機械!AU37</f>
        <v>0.17090329206304722</v>
      </c>
      <c r="AK37">
        <f>機械!AV37</f>
        <v>0</v>
      </c>
      <c r="AL37">
        <f>機械!AW37</f>
        <v>0.82909670793695278</v>
      </c>
      <c r="AM37">
        <f>機械!AX37</f>
        <v>0</v>
      </c>
      <c r="AO37">
        <f>繊維!AM37</f>
        <v>0.72753966839968132</v>
      </c>
      <c r="AP37">
        <f>繊維!AN37</f>
        <v>0</v>
      </c>
      <c r="AQ37">
        <f>繊維!AO37</f>
        <v>0.27246033160031868</v>
      </c>
      <c r="AR37">
        <f>繊維!AP37</f>
        <v>0</v>
      </c>
      <c r="AS37">
        <f>繊維!AQ37</f>
        <v>0.99140947307592797</v>
      </c>
      <c r="AT37">
        <f>繊維!AR37</f>
        <v>0</v>
      </c>
      <c r="AU37">
        <f>繊維!AS37</f>
        <v>8.5905269240720526E-3</v>
      </c>
      <c r="AV37">
        <f>繊維!AT37</f>
        <v>0</v>
      </c>
      <c r="AW37">
        <f>繊維!AU37</f>
        <v>0.65599398133296039</v>
      </c>
      <c r="AX37">
        <f>繊維!AV37</f>
        <v>0</v>
      </c>
      <c r="AY37">
        <f>繊維!AW37</f>
        <v>0.34400601866703961</v>
      </c>
      <c r="AZ37">
        <f>繊維!AX37</f>
        <v>0</v>
      </c>
      <c r="BB37">
        <f>鉄鋼!AM37</f>
        <v>0.73442387503626128</v>
      </c>
      <c r="BC37">
        <f>鉄鋼!AN37</f>
        <v>0</v>
      </c>
      <c r="BD37">
        <f>鉄鋼!AO37</f>
        <v>0.26557612496373878</v>
      </c>
      <c r="BE37">
        <f>鉄鋼!AP37</f>
        <v>0</v>
      </c>
      <c r="BF37">
        <f>鉄鋼!AQ37</f>
        <v>0.12296965303903284</v>
      </c>
      <c r="BG37">
        <f>鉄鋼!AR37</f>
        <v>0</v>
      </c>
      <c r="BH37">
        <f>鉄鋼!AS37</f>
        <v>0.87703034696096716</v>
      </c>
      <c r="BI37">
        <f>鉄鋼!AT37</f>
        <v>0</v>
      </c>
      <c r="BJ37">
        <f>鉄鋼!AU37</f>
        <v>0.29830842071039099</v>
      </c>
      <c r="BK37">
        <f>鉄鋼!AV37</f>
        <v>0</v>
      </c>
      <c r="BL37">
        <f>鉄鋼!AW37</f>
        <v>0.70169157928960901</v>
      </c>
      <c r="BM37">
        <f>鉄鋼!AX37</f>
        <v>0</v>
      </c>
      <c r="BO37">
        <f>パルプ紙!AM37</f>
        <v>0.24480377072556303</v>
      </c>
      <c r="BP37">
        <f>パルプ紙!AN37</f>
        <v>0</v>
      </c>
      <c r="BQ37">
        <f>パルプ紙!AO37</f>
        <v>0.75519622927443697</v>
      </c>
      <c r="BR37">
        <f>パルプ紙!AP37</f>
        <v>0</v>
      </c>
      <c r="BS37">
        <f>パルプ紙!AQ37</f>
        <v>0</v>
      </c>
      <c r="BT37">
        <f>パルプ紙!AR37</f>
        <v>0</v>
      </c>
      <c r="BU37">
        <f>パルプ紙!AS37</f>
        <v>0</v>
      </c>
      <c r="BV37">
        <f>パルプ紙!AT37</f>
        <v>0</v>
      </c>
      <c r="BW37">
        <f>パルプ紙!AU37</f>
        <v>0.64098934304383792</v>
      </c>
      <c r="BX37">
        <f>パルプ紙!AV37</f>
        <v>0</v>
      </c>
      <c r="BY37">
        <f>パルプ紙!AW37</f>
        <v>0.35901065695616208</v>
      </c>
      <c r="BZ37">
        <f>パルプ紙!AX37</f>
        <v>0</v>
      </c>
      <c r="CB37">
        <f>非鉄金属!AM37</f>
        <v>0.61257140785282771</v>
      </c>
      <c r="CC37">
        <f>非鉄金属!AN37</f>
        <v>0</v>
      </c>
      <c r="CD37">
        <f>非鉄金属!AO37</f>
        <v>0.38742859214717235</v>
      </c>
      <c r="CE37">
        <f>非鉄金属!AP37</f>
        <v>0</v>
      </c>
      <c r="CF37">
        <f>非鉄金属!AQ37</f>
        <v>0.79997750703484938</v>
      </c>
      <c r="CG37">
        <f>非鉄金属!AR37</f>
        <v>0</v>
      </c>
      <c r="CH37">
        <f>非鉄金属!AS37</f>
        <v>0.20002249296515068</v>
      </c>
      <c r="CI37">
        <f>非鉄金属!AT37</f>
        <v>0</v>
      </c>
      <c r="CJ37">
        <f>非鉄金属!AU37</f>
        <v>0.21453595840305273</v>
      </c>
      <c r="CK37">
        <f>非鉄金属!AV37</f>
        <v>0</v>
      </c>
      <c r="CL37">
        <f>非鉄金属!AW37</f>
        <v>0.78546404159694727</v>
      </c>
      <c r="CM37">
        <f>非鉄金属!AX37</f>
        <v>0</v>
      </c>
      <c r="CO37">
        <f>窯業･土石製品!AM37</f>
        <v>0.42598538697423405</v>
      </c>
      <c r="CP37">
        <f>窯業･土石製品!AN37</f>
        <v>0</v>
      </c>
      <c r="CQ37">
        <f>窯業･土石製品!AO37</f>
        <v>0.57401461302576595</v>
      </c>
      <c r="CR37">
        <f>窯業･土石製品!AP37</f>
        <v>0</v>
      </c>
      <c r="CS37">
        <f>窯業･土石製品!AQ37</f>
        <v>0.46991860738152191</v>
      </c>
      <c r="CT37">
        <f>窯業･土石製品!AR37</f>
        <v>0</v>
      </c>
      <c r="CU37">
        <f>窯業･土石製品!AS37</f>
        <v>0.53008139261847809</v>
      </c>
      <c r="CV37">
        <f>窯業･土石製品!AT37</f>
        <v>0</v>
      </c>
      <c r="CW37">
        <f>窯業･土石製品!AU37</f>
        <v>0.24301399978392224</v>
      </c>
      <c r="CX37">
        <f>窯業･土石製品!AV37</f>
        <v>0</v>
      </c>
      <c r="CY37">
        <f>窯業･土石製品!AW37</f>
        <v>0.75698600021607776</v>
      </c>
      <c r="CZ37">
        <f>窯業･土石製品!AX37</f>
        <v>0</v>
      </c>
      <c r="DB37">
        <f>他製造!AM37</f>
        <v>0.51409136673724043</v>
      </c>
      <c r="DC37">
        <f>他製造!AN37</f>
        <v>0</v>
      </c>
      <c r="DD37">
        <f>他製造!AO37</f>
        <v>0.48590863326275957</v>
      </c>
      <c r="DE37">
        <f>他製造!AP37</f>
        <v>0</v>
      </c>
      <c r="DF37">
        <f>他製造!AQ37</f>
        <v>0.98021768869979964</v>
      </c>
      <c r="DG37">
        <f>他製造!AR37</f>
        <v>0</v>
      </c>
      <c r="DH37">
        <f>他製造!AS37</f>
        <v>1.9782311300200323E-2</v>
      </c>
      <c r="DI37">
        <f>他製造!AT37</f>
        <v>0</v>
      </c>
      <c r="DJ37">
        <f>他製造!AU37</f>
        <v>0.22514131441784713</v>
      </c>
      <c r="DK37">
        <f>他製造!AV37</f>
        <v>0</v>
      </c>
      <c r="DL37">
        <f>他製造!AW37</f>
        <v>0.77485868558215287</v>
      </c>
      <c r="DM37">
        <f>他製造!AX37</f>
        <v>0</v>
      </c>
      <c r="DO37">
        <f>他産業!AM37</f>
        <v>2.6764232214817163E-2</v>
      </c>
      <c r="DP37">
        <f>他産業!AN37</f>
        <v>0</v>
      </c>
      <c r="DQ37">
        <f>他産業!AO37</f>
        <v>0.97323576778518284</v>
      </c>
      <c r="DR37">
        <f>他産業!AP37</f>
        <v>0</v>
      </c>
      <c r="DS37">
        <f>他産業!AQ37</f>
        <v>0.99908219763532791</v>
      </c>
      <c r="DT37">
        <f>他産業!AR37</f>
        <v>0</v>
      </c>
      <c r="DU37">
        <f>他産業!AS37</f>
        <v>9.1780236467209721E-4</v>
      </c>
      <c r="DV37">
        <f>他産業!AT37</f>
        <v>0</v>
      </c>
      <c r="DW37">
        <f>他産業!AU37</f>
        <v>2.3876796648160448E-2</v>
      </c>
      <c r="DX37">
        <f>他産業!AV37</f>
        <v>0</v>
      </c>
      <c r="DY37">
        <f>他産業!AW37</f>
        <v>0.97612320335183955</v>
      </c>
      <c r="DZ37">
        <f>他産業!AX37</f>
        <v>0</v>
      </c>
      <c r="EB37">
        <f>家庭!AE37</f>
        <v>0.4565761672261367</v>
      </c>
      <c r="EC37">
        <f>家庭!AF37</f>
        <v>0</v>
      </c>
      <c r="ED37">
        <f>家庭!AG37</f>
        <v>0.5434238327738633</v>
      </c>
      <c r="EE37">
        <f>家庭!AH37</f>
        <v>0</v>
      </c>
      <c r="EF37">
        <f>家庭!AI37</f>
        <v>0.45005933342759641</v>
      </c>
      <c r="EG37">
        <f>家庭!AJ37</f>
        <v>0</v>
      </c>
      <c r="EH37">
        <f>家庭!AK37</f>
        <v>0.54994066657240359</v>
      </c>
      <c r="EI37">
        <f>家庭!AL37</f>
        <v>0</v>
      </c>
      <c r="EK37">
        <f>業務!AE37</f>
        <v>0.70763054352703558</v>
      </c>
      <c r="EL37">
        <f>業務!AF37</f>
        <v>0</v>
      </c>
      <c r="EM37">
        <f>業務!AG37</f>
        <v>0.29236945647296436</v>
      </c>
      <c r="EN37">
        <f>業務!AH37</f>
        <v>0</v>
      </c>
      <c r="EO37">
        <f>業務!AI37</f>
        <v>0.49696936086240673</v>
      </c>
      <c r="EP37">
        <f>業務!AJ37</f>
        <v>0</v>
      </c>
      <c r="EQ37">
        <f>業務!AK37</f>
        <v>0.50303063913759327</v>
      </c>
      <c r="ER37">
        <f>業務!AL37</f>
        <v>0</v>
      </c>
      <c r="ET37">
        <f>旅客!Z37</f>
        <v>0.95906055062449469</v>
      </c>
      <c r="EU37">
        <f>旅客!AA37</f>
        <v>0</v>
      </c>
      <c r="EV37">
        <f>旅客!AB37</f>
        <v>4.0939449375505331E-2</v>
      </c>
      <c r="EW37">
        <f>旅客!AC37</f>
        <v>0</v>
      </c>
    </row>
    <row r="38" spans="1:153" ht="13.6" x14ac:dyDescent="0.15">
      <c r="A38">
        <v>2025</v>
      </c>
      <c r="B38">
        <f>化学!AM38</f>
        <v>3.2758115549464284E-2</v>
      </c>
      <c r="C38">
        <f>化学!AO38</f>
        <v>0.96724188445053572</v>
      </c>
      <c r="D38">
        <f>化学!AQ38</f>
        <v>0.96622339356401055</v>
      </c>
      <c r="E38">
        <f>化学!AS38</f>
        <v>3.3776606435989488E-2</v>
      </c>
      <c r="F38">
        <f>化学!AU38</f>
        <v>0.64420398372242627</v>
      </c>
      <c r="G38">
        <f>化学!AW38</f>
        <v>0.35579601627757373</v>
      </c>
      <c r="H38">
        <f>化学!AN38</f>
        <v>0</v>
      </c>
      <c r="I38">
        <f>化学!AP38</f>
        <v>0</v>
      </c>
      <c r="J38">
        <f>化学!AR38</f>
        <v>0</v>
      </c>
      <c r="K38">
        <f>化学!AT38</f>
        <v>0</v>
      </c>
      <c r="L38">
        <f>化学!AV38</f>
        <v>0</v>
      </c>
      <c r="M38">
        <f>化学!AX38</f>
        <v>0</v>
      </c>
      <c r="O38">
        <f>食料!AM38</f>
        <v>0.57964052200740901</v>
      </c>
      <c r="P38">
        <f>食料!AN38</f>
        <v>0</v>
      </c>
      <c r="Q38">
        <f>食料!AO38</f>
        <v>0.42035947799259099</v>
      </c>
      <c r="R38">
        <f>食料!AP38</f>
        <v>0</v>
      </c>
      <c r="S38">
        <f>食料!AQ38</f>
        <v>0.99853886195201502</v>
      </c>
      <c r="T38">
        <f>食料!AR38</f>
        <v>0</v>
      </c>
      <c r="U38">
        <f>食料!AS38</f>
        <v>1.4611380479849462E-3</v>
      </c>
      <c r="V38">
        <f>食料!AT38</f>
        <v>0</v>
      </c>
      <c r="W38">
        <f>食料!AU38</f>
        <v>0.51131971596351766</v>
      </c>
      <c r="X38">
        <f>食料!AV38</f>
        <v>0</v>
      </c>
      <c r="Y38">
        <f>食料!AW38</f>
        <v>0.48868028403648228</v>
      </c>
      <c r="Z38">
        <f>食料!AX38</f>
        <v>0</v>
      </c>
      <c r="AB38">
        <f>機械!AM38</f>
        <v>0.64541547257148424</v>
      </c>
      <c r="AC38">
        <f>機械!AN38</f>
        <v>0</v>
      </c>
      <c r="AD38">
        <f>機械!AO38</f>
        <v>0.35458452742851571</v>
      </c>
      <c r="AE38">
        <f>機械!AP38</f>
        <v>0</v>
      </c>
      <c r="AF38">
        <f>機械!AQ38</f>
        <v>0.97229748406854244</v>
      </c>
      <c r="AG38">
        <f>機械!AR38</f>
        <v>0</v>
      </c>
      <c r="AH38">
        <f>機械!AS38</f>
        <v>2.7702515931457592E-2</v>
      </c>
      <c r="AI38">
        <f>機械!AT38</f>
        <v>0</v>
      </c>
      <c r="AJ38">
        <f>機械!AU38</f>
        <v>0.17143796464065619</v>
      </c>
      <c r="AK38">
        <f>機械!AV38</f>
        <v>0</v>
      </c>
      <c r="AL38">
        <f>機械!AW38</f>
        <v>0.82856203535934381</v>
      </c>
      <c r="AM38">
        <f>機械!AX38</f>
        <v>0</v>
      </c>
      <c r="AO38">
        <f>繊維!AM38</f>
        <v>0.7578965422074706</v>
      </c>
      <c r="AP38">
        <f>繊維!AN38</f>
        <v>0</v>
      </c>
      <c r="AQ38">
        <f>繊維!AO38</f>
        <v>0.2421034577925294</v>
      </c>
      <c r="AR38">
        <f>繊維!AP38</f>
        <v>0</v>
      </c>
      <c r="AS38">
        <f>繊維!AQ38</f>
        <v>0.99140341007633892</v>
      </c>
      <c r="AT38">
        <f>繊維!AR38</f>
        <v>0</v>
      </c>
      <c r="AU38">
        <f>繊維!AS38</f>
        <v>8.5965899236610469E-3</v>
      </c>
      <c r="AV38">
        <f>繊維!AT38</f>
        <v>0</v>
      </c>
      <c r="AW38">
        <f>繊維!AU38</f>
        <v>0.66101595105814481</v>
      </c>
      <c r="AX38">
        <f>繊維!AV38</f>
        <v>0</v>
      </c>
      <c r="AY38">
        <f>繊維!AW38</f>
        <v>0.33898404894185513</v>
      </c>
      <c r="AZ38">
        <f>繊維!AX38</f>
        <v>0</v>
      </c>
      <c r="BB38">
        <f>鉄鋼!AM38</f>
        <v>0.74433881303706229</v>
      </c>
      <c r="BC38">
        <f>鉄鋼!AN38</f>
        <v>0</v>
      </c>
      <c r="BD38">
        <f>鉄鋼!AO38</f>
        <v>0.25566118696293771</v>
      </c>
      <c r="BE38">
        <f>鉄鋼!AP38</f>
        <v>0</v>
      </c>
      <c r="BF38">
        <f>鉄鋼!AQ38</f>
        <v>0.12297868194525874</v>
      </c>
      <c r="BG38">
        <f>鉄鋼!AR38</f>
        <v>0</v>
      </c>
      <c r="BH38">
        <f>鉄鋼!AS38</f>
        <v>0.87702131805474126</v>
      </c>
      <c r="BI38">
        <f>鉄鋼!AT38</f>
        <v>0</v>
      </c>
      <c r="BJ38">
        <f>鉄鋼!AU38</f>
        <v>0.29853674822390008</v>
      </c>
      <c r="BK38">
        <f>鉄鋼!AV38</f>
        <v>0</v>
      </c>
      <c r="BL38">
        <f>鉄鋼!AW38</f>
        <v>0.70146325177609992</v>
      </c>
      <c r="BM38">
        <f>鉄鋼!AX38</f>
        <v>0</v>
      </c>
      <c r="BO38">
        <f>パルプ紙!AM38</f>
        <v>0.2447200238914915</v>
      </c>
      <c r="BP38">
        <f>パルプ紙!AN38</f>
        <v>0</v>
      </c>
      <c r="BQ38">
        <f>パルプ紙!AO38</f>
        <v>0.7552799761085085</v>
      </c>
      <c r="BR38">
        <f>パルプ紙!AP38</f>
        <v>0</v>
      </c>
      <c r="BS38">
        <f>パルプ紙!AQ38</f>
        <v>0</v>
      </c>
      <c r="BT38">
        <f>パルプ紙!AR38</f>
        <v>0</v>
      </c>
      <c r="BU38">
        <f>パルプ紙!AS38</f>
        <v>0</v>
      </c>
      <c r="BV38">
        <f>パルプ紙!AT38</f>
        <v>0</v>
      </c>
      <c r="BW38">
        <f>パルプ紙!AU38</f>
        <v>0.64027610089397813</v>
      </c>
      <c r="BX38">
        <f>パルプ紙!AV38</f>
        <v>0</v>
      </c>
      <c r="BY38">
        <f>パルプ紙!AW38</f>
        <v>0.35972389910602193</v>
      </c>
      <c r="BZ38">
        <f>パルプ紙!AX38</f>
        <v>0</v>
      </c>
      <c r="CB38">
        <f>非鉄金属!AM38</f>
        <v>0.6274794111876083</v>
      </c>
      <c r="CC38">
        <f>非鉄金属!AN38</f>
        <v>0</v>
      </c>
      <c r="CD38">
        <f>非鉄金属!AO38</f>
        <v>0.37252058881239164</v>
      </c>
      <c r="CE38">
        <f>非鉄金属!AP38</f>
        <v>0</v>
      </c>
      <c r="CF38">
        <f>非鉄金属!AQ38</f>
        <v>0.80140175518641832</v>
      </c>
      <c r="CG38">
        <f>非鉄金属!AR38</f>
        <v>0</v>
      </c>
      <c r="CH38">
        <f>非鉄金属!AS38</f>
        <v>0.19859824481358163</v>
      </c>
      <c r="CI38">
        <f>非鉄金属!AT38</f>
        <v>0</v>
      </c>
      <c r="CJ38">
        <f>非鉄金属!AU38</f>
        <v>0.21614487704178298</v>
      </c>
      <c r="CK38">
        <f>非鉄金属!AV38</f>
        <v>0</v>
      </c>
      <c r="CL38">
        <f>非鉄金属!AW38</f>
        <v>0.78385512295821702</v>
      </c>
      <c r="CM38">
        <f>非鉄金属!AX38</f>
        <v>0</v>
      </c>
      <c r="CO38">
        <f>窯業･土石製品!AM38</f>
        <v>0.44591505099152207</v>
      </c>
      <c r="CP38">
        <f>窯業･土石製品!AN38</f>
        <v>0</v>
      </c>
      <c r="CQ38">
        <f>窯業･土石製品!AO38</f>
        <v>0.55408494900847793</v>
      </c>
      <c r="CR38">
        <f>窯業･土石製品!AP38</f>
        <v>0</v>
      </c>
      <c r="CS38">
        <f>窯業･土石製品!AQ38</f>
        <v>0.47024800543179934</v>
      </c>
      <c r="CT38">
        <f>窯業･土石製品!AR38</f>
        <v>0</v>
      </c>
      <c r="CU38">
        <f>窯業･土石製品!AS38</f>
        <v>0.52975199456820066</v>
      </c>
      <c r="CV38">
        <f>窯業･土石製品!AT38</f>
        <v>0</v>
      </c>
      <c r="CW38">
        <f>窯業･土石製品!AU38</f>
        <v>0.24301399978392224</v>
      </c>
      <c r="CX38">
        <f>窯業･土石製品!AV38</f>
        <v>0</v>
      </c>
      <c r="CY38">
        <f>窯業･土石製品!AW38</f>
        <v>0.75698600021607776</v>
      </c>
      <c r="CZ38">
        <f>窯業･土石製品!AX38</f>
        <v>0</v>
      </c>
      <c r="DB38">
        <f>他製造!AM38</f>
        <v>0.51451893710887886</v>
      </c>
      <c r="DC38">
        <f>他製造!AN38</f>
        <v>0</v>
      </c>
      <c r="DD38">
        <f>他製造!AO38</f>
        <v>0.48548106289112114</v>
      </c>
      <c r="DE38">
        <f>他製造!AP38</f>
        <v>0</v>
      </c>
      <c r="DF38">
        <f>他製造!AQ38</f>
        <v>0.97988411187596813</v>
      </c>
      <c r="DG38">
        <f>他製造!AR38</f>
        <v>0</v>
      </c>
      <c r="DH38">
        <f>他製造!AS38</f>
        <v>2.0115888124031901E-2</v>
      </c>
      <c r="DI38">
        <f>他製造!AT38</f>
        <v>0</v>
      </c>
      <c r="DJ38">
        <f>他製造!AU38</f>
        <v>0.22504658565791213</v>
      </c>
      <c r="DK38">
        <f>他製造!AV38</f>
        <v>0</v>
      </c>
      <c r="DL38">
        <f>他製造!AW38</f>
        <v>0.77495341434208787</v>
      </c>
      <c r="DM38">
        <f>他製造!AX38</f>
        <v>0</v>
      </c>
      <c r="DO38">
        <f>他産業!AM38</f>
        <v>2.7051459723483107E-2</v>
      </c>
      <c r="DP38">
        <f>他産業!AN38</f>
        <v>0</v>
      </c>
      <c r="DQ38">
        <f>他産業!AO38</f>
        <v>0.97294854027651689</v>
      </c>
      <c r="DR38">
        <f>他産業!AP38</f>
        <v>0</v>
      </c>
      <c r="DS38">
        <f>他産業!AQ38</f>
        <v>0.99907912465094795</v>
      </c>
      <c r="DT38">
        <f>他産業!AR38</f>
        <v>0</v>
      </c>
      <c r="DU38">
        <f>他産業!AS38</f>
        <v>9.2087534905203221E-4</v>
      </c>
      <c r="DV38">
        <f>他産業!AT38</f>
        <v>0</v>
      </c>
      <c r="DW38">
        <f>他産業!AU38</f>
        <v>2.3867433583723452E-2</v>
      </c>
      <c r="DX38">
        <f>他産業!AV38</f>
        <v>0</v>
      </c>
      <c r="DY38">
        <f>他産業!AW38</f>
        <v>0.97613256641627655</v>
      </c>
      <c r="DZ38">
        <f>他産業!AX38</f>
        <v>0</v>
      </c>
      <c r="EB38">
        <f>家庭!AE38</f>
        <v>0.45961487280205371</v>
      </c>
      <c r="EC38">
        <f>家庭!AF38</f>
        <v>0</v>
      </c>
      <c r="ED38">
        <f>家庭!AG38</f>
        <v>0.54038512719794629</v>
      </c>
      <c r="EE38">
        <f>家庭!AH38</f>
        <v>0</v>
      </c>
      <c r="EF38">
        <f>家庭!AI38</f>
        <v>0.4450505540308165</v>
      </c>
      <c r="EG38">
        <f>家庭!AJ38</f>
        <v>0</v>
      </c>
      <c r="EH38">
        <f>家庭!AK38</f>
        <v>0.5549494459691835</v>
      </c>
      <c r="EI38">
        <f>家庭!AL38</f>
        <v>0</v>
      </c>
      <c r="EK38">
        <f>業務!AE38</f>
        <v>0.73600267218478921</v>
      </c>
      <c r="EL38">
        <f>業務!AF38</f>
        <v>0</v>
      </c>
      <c r="EM38">
        <f>業務!AG38</f>
        <v>0.26399732781521079</v>
      </c>
      <c r="EN38">
        <f>業務!AH38</f>
        <v>0</v>
      </c>
      <c r="EO38">
        <f>業務!AI38</f>
        <v>0.49729517508272603</v>
      </c>
      <c r="EP38">
        <f>業務!AJ38</f>
        <v>0</v>
      </c>
      <c r="EQ38">
        <f>業務!AK38</f>
        <v>0.50270482491727397</v>
      </c>
      <c r="ER38">
        <f>業務!AL38</f>
        <v>0</v>
      </c>
      <c r="ET38">
        <f>旅客!Z38</f>
        <v>0.95778191461880657</v>
      </c>
      <c r="EU38">
        <f>旅客!AA38</f>
        <v>0</v>
      </c>
      <c r="EV38">
        <f>旅客!AB38</f>
        <v>4.2218085381193413E-2</v>
      </c>
      <c r="EW38">
        <f>旅客!AC38</f>
        <v>0</v>
      </c>
    </row>
    <row r="39" spans="1:153" ht="13.6" x14ac:dyDescent="0.15">
      <c r="A39">
        <v>2026</v>
      </c>
      <c r="B39">
        <f>化学!AM39</f>
        <v>3.2778825859081095E-2</v>
      </c>
      <c r="C39">
        <f>化学!AO39</f>
        <v>0.9672211741409189</v>
      </c>
      <c r="D39">
        <f>化学!AQ39</f>
        <v>0.96630986480498926</v>
      </c>
      <c r="E39">
        <f>化学!AS39</f>
        <v>3.3690135195010733E-2</v>
      </c>
      <c r="F39">
        <f>化学!AU39</f>
        <v>0.64478007549496719</v>
      </c>
      <c r="G39">
        <f>化学!AW39</f>
        <v>0.35521992450503281</v>
      </c>
      <c r="H39">
        <f>化学!AN39</f>
        <v>0</v>
      </c>
      <c r="I39">
        <f>化学!AP39</f>
        <v>0</v>
      </c>
      <c r="J39">
        <f>化学!AR39</f>
        <v>0</v>
      </c>
      <c r="K39">
        <f>化学!AT39</f>
        <v>0</v>
      </c>
      <c r="L39">
        <f>化学!AV39</f>
        <v>0</v>
      </c>
      <c r="M39">
        <f>化学!AX39</f>
        <v>0</v>
      </c>
      <c r="O39">
        <f>食料!AM39</f>
        <v>0.58651510737164569</v>
      </c>
      <c r="P39">
        <f>食料!AN39</f>
        <v>0</v>
      </c>
      <c r="Q39">
        <f>食料!AO39</f>
        <v>0.41348489262835436</v>
      </c>
      <c r="R39">
        <f>食料!AP39</f>
        <v>0</v>
      </c>
      <c r="S39">
        <f>食料!AQ39</f>
        <v>0.99856908426425561</v>
      </c>
      <c r="T39">
        <f>食料!AR39</f>
        <v>0</v>
      </c>
      <c r="U39">
        <f>食料!AS39</f>
        <v>1.430915735744414E-3</v>
      </c>
      <c r="V39">
        <f>食料!AT39</f>
        <v>0</v>
      </c>
      <c r="W39">
        <f>食料!AU39</f>
        <v>0.51131971596351766</v>
      </c>
      <c r="X39">
        <f>食料!AV39</f>
        <v>0</v>
      </c>
      <c r="Y39">
        <f>食料!AW39</f>
        <v>0.48868028403648228</v>
      </c>
      <c r="Z39">
        <f>食料!AX39</f>
        <v>0</v>
      </c>
      <c r="AB39">
        <f>機械!AM39</f>
        <v>0.64672172073799694</v>
      </c>
      <c r="AC39">
        <f>機械!AN39</f>
        <v>0</v>
      </c>
      <c r="AD39">
        <f>機械!AO39</f>
        <v>0.35327827926200311</v>
      </c>
      <c r="AE39">
        <f>機械!AP39</f>
        <v>0</v>
      </c>
      <c r="AF39">
        <f>機械!AQ39</f>
        <v>0.97232886272730013</v>
      </c>
      <c r="AG39">
        <f>機械!AR39</f>
        <v>0</v>
      </c>
      <c r="AH39">
        <f>機械!AS39</f>
        <v>2.7671137272699854E-2</v>
      </c>
      <c r="AI39">
        <f>機械!AT39</f>
        <v>0</v>
      </c>
      <c r="AJ39">
        <f>機械!AU39</f>
        <v>0.17185220875726148</v>
      </c>
      <c r="AK39">
        <f>機械!AV39</f>
        <v>0</v>
      </c>
      <c r="AL39">
        <f>機械!AW39</f>
        <v>0.82814779124273852</v>
      </c>
      <c r="AM39">
        <f>機械!AX39</f>
        <v>0</v>
      </c>
      <c r="AO39">
        <f>繊維!AM39</f>
        <v>0.78676116066855917</v>
      </c>
      <c r="AP39">
        <f>繊維!AN39</f>
        <v>0</v>
      </c>
      <c r="AQ39">
        <f>繊維!AO39</f>
        <v>0.21323883933144083</v>
      </c>
      <c r="AR39">
        <f>繊維!AP39</f>
        <v>0</v>
      </c>
      <c r="AS39">
        <f>繊維!AQ39</f>
        <v>0.99139846576408874</v>
      </c>
      <c r="AT39">
        <f>繊維!AR39</f>
        <v>0</v>
      </c>
      <c r="AU39">
        <f>繊維!AS39</f>
        <v>8.6015342359112429E-3</v>
      </c>
      <c r="AV39">
        <f>繊維!AT39</f>
        <v>0</v>
      </c>
      <c r="AW39">
        <f>繊維!AU39</f>
        <v>0.66586779335285939</v>
      </c>
      <c r="AX39">
        <f>繊維!AV39</f>
        <v>0</v>
      </c>
      <c r="AY39">
        <f>繊維!AW39</f>
        <v>0.33413220664714066</v>
      </c>
      <c r="AZ39">
        <f>繊維!AX39</f>
        <v>0</v>
      </c>
      <c r="BB39">
        <f>鉄鋼!AM39</f>
        <v>0.75387914038914028</v>
      </c>
      <c r="BC39">
        <f>鉄鋼!AN39</f>
        <v>0</v>
      </c>
      <c r="BD39">
        <f>鉄鋼!AO39</f>
        <v>0.24612085961085978</v>
      </c>
      <c r="BE39">
        <f>鉄鋼!AP39</f>
        <v>0</v>
      </c>
      <c r="BF39">
        <f>鉄鋼!AQ39</f>
        <v>0.1229847545877536</v>
      </c>
      <c r="BG39">
        <f>鉄鋼!AR39</f>
        <v>0</v>
      </c>
      <c r="BH39">
        <f>鉄鋼!AS39</f>
        <v>0.8770152454122464</v>
      </c>
      <c r="BI39">
        <f>鉄鋼!AT39</f>
        <v>0</v>
      </c>
      <c r="BJ39">
        <f>鉄鋼!AU39</f>
        <v>0.29870274344608461</v>
      </c>
      <c r="BK39">
        <f>鉄鋼!AV39</f>
        <v>0</v>
      </c>
      <c r="BL39">
        <f>鉄鋼!AW39</f>
        <v>0.70129725655391539</v>
      </c>
      <c r="BM39">
        <f>鉄鋼!AX39</f>
        <v>0</v>
      </c>
      <c r="BO39">
        <f>パルプ紙!AM39</f>
        <v>0.24466073584690795</v>
      </c>
      <c r="BP39">
        <f>パルプ紙!AN39</f>
        <v>0</v>
      </c>
      <c r="BQ39">
        <f>パルプ紙!AO39</f>
        <v>0.75533926415309205</v>
      </c>
      <c r="BR39">
        <f>パルプ紙!AP39</f>
        <v>0</v>
      </c>
      <c r="BS39">
        <f>パルプ紙!AQ39</f>
        <v>0</v>
      </c>
      <c r="BT39">
        <f>パルプ紙!AR39</f>
        <v>0</v>
      </c>
      <c r="BU39">
        <f>パルプ紙!AS39</f>
        <v>0</v>
      </c>
      <c r="BV39">
        <f>パルプ紙!AT39</f>
        <v>0</v>
      </c>
      <c r="BW39">
        <f>パルプ紙!AU39</f>
        <v>0.639562238548673</v>
      </c>
      <c r="BX39">
        <f>パルプ紙!AV39</f>
        <v>0</v>
      </c>
      <c r="BY39">
        <f>パルプ紙!AW39</f>
        <v>0.36043776145132705</v>
      </c>
      <c r="BZ39">
        <f>パルプ紙!AX39</f>
        <v>0</v>
      </c>
      <c r="CB39">
        <f>非鉄金属!AM39</f>
        <v>0.64218365459817384</v>
      </c>
      <c r="CC39">
        <f>非鉄金属!AN39</f>
        <v>0</v>
      </c>
      <c r="CD39">
        <f>非鉄金属!AO39</f>
        <v>0.35781634540182611</v>
      </c>
      <c r="CE39">
        <f>非鉄金属!AP39</f>
        <v>0</v>
      </c>
      <c r="CF39">
        <f>非鉄金属!AQ39</f>
        <v>0.80260722094200909</v>
      </c>
      <c r="CG39">
        <f>非鉄金属!AR39</f>
        <v>0</v>
      </c>
      <c r="CH39">
        <f>非鉄金属!AS39</f>
        <v>0.19739277905799091</v>
      </c>
      <c r="CI39">
        <f>非鉄金属!AT39</f>
        <v>0</v>
      </c>
      <c r="CJ39">
        <f>非鉄金属!AU39</f>
        <v>0.21760293563443889</v>
      </c>
      <c r="CK39">
        <f>非鉄金属!AV39</f>
        <v>0</v>
      </c>
      <c r="CL39">
        <f>非鉄金属!AW39</f>
        <v>0.78239706436556111</v>
      </c>
      <c r="CM39">
        <f>非鉄金属!AX39</f>
        <v>0</v>
      </c>
      <c r="CO39">
        <f>窯業･土石製品!AM39</f>
        <v>0.46628841154251432</v>
      </c>
      <c r="CP39">
        <f>窯業･土石製品!AN39</f>
        <v>0</v>
      </c>
      <c r="CQ39">
        <f>窯業･土石製品!AO39</f>
        <v>0.53371158845748568</v>
      </c>
      <c r="CR39">
        <f>窯業･土石製品!AP39</f>
        <v>0</v>
      </c>
      <c r="CS39">
        <f>窯業･土石製品!AQ39</f>
        <v>0.47048696587356731</v>
      </c>
      <c r="CT39">
        <f>窯業･土石製品!AR39</f>
        <v>0</v>
      </c>
      <c r="CU39">
        <f>窯業･土石製品!AS39</f>
        <v>0.52951303412643269</v>
      </c>
      <c r="CV39">
        <f>窯業･土石製品!AT39</f>
        <v>0</v>
      </c>
      <c r="CW39">
        <f>窯業･土石製品!AU39</f>
        <v>0.24301399978392224</v>
      </c>
      <c r="CX39">
        <f>窯業･土石製品!AV39</f>
        <v>0</v>
      </c>
      <c r="CY39">
        <f>窯業･土石製品!AW39</f>
        <v>0.75698600021607776</v>
      </c>
      <c r="CZ39">
        <f>窯業･土石製品!AX39</f>
        <v>0</v>
      </c>
      <c r="DB39">
        <f>他製造!AM39</f>
        <v>0.51486363264299573</v>
      </c>
      <c r="DC39">
        <f>他製造!AN39</f>
        <v>0</v>
      </c>
      <c r="DD39">
        <f>他製造!AO39</f>
        <v>0.48513636735700427</v>
      </c>
      <c r="DE39">
        <f>他製造!AP39</f>
        <v>0</v>
      </c>
      <c r="DF39">
        <f>他製造!AQ39</f>
        <v>0.97955573884215552</v>
      </c>
      <c r="DG39">
        <f>他製造!AR39</f>
        <v>0</v>
      </c>
      <c r="DH39">
        <f>他製造!AS39</f>
        <v>2.0444261157844441E-2</v>
      </c>
      <c r="DI39">
        <f>他製造!AT39</f>
        <v>0</v>
      </c>
      <c r="DJ39">
        <f>他製造!AU39</f>
        <v>0.22496264589861747</v>
      </c>
      <c r="DK39">
        <f>他製造!AV39</f>
        <v>0</v>
      </c>
      <c r="DL39">
        <f>他製造!AW39</f>
        <v>0.77503735410138253</v>
      </c>
      <c r="DM39">
        <f>他製造!AX39</f>
        <v>0</v>
      </c>
      <c r="DO39">
        <f>他産業!AM39</f>
        <v>2.7304702850958207E-2</v>
      </c>
      <c r="DP39">
        <f>他産業!AN39</f>
        <v>0</v>
      </c>
      <c r="DQ39">
        <f>他産業!AO39</f>
        <v>0.97269529714904179</v>
      </c>
      <c r="DR39">
        <f>他産業!AP39</f>
        <v>0</v>
      </c>
      <c r="DS39">
        <f>他産業!AQ39</f>
        <v>0.9990764037180615</v>
      </c>
      <c r="DT39">
        <f>他産業!AR39</f>
        <v>0</v>
      </c>
      <c r="DU39">
        <f>他産業!AS39</f>
        <v>9.2359628193844552E-4</v>
      </c>
      <c r="DV39">
        <f>他産業!AT39</f>
        <v>0</v>
      </c>
      <c r="DW39">
        <f>他産業!AU39</f>
        <v>2.3862177701850729E-2</v>
      </c>
      <c r="DX39">
        <f>他産業!AV39</f>
        <v>0</v>
      </c>
      <c r="DY39">
        <f>他産業!AW39</f>
        <v>0.97613782229814927</v>
      </c>
      <c r="DZ39">
        <f>他産業!AX39</f>
        <v>0</v>
      </c>
      <c r="EB39">
        <f>家庭!AE39</f>
        <v>0.46266406148086303</v>
      </c>
      <c r="EC39">
        <f>家庭!AF39</f>
        <v>0</v>
      </c>
      <c r="ED39">
        <f>家庭!AG39</f>
        <v>0.53733593851913697</v>
      </c>
      <c r="EE39">
        <f>家庭!AH39</f>
        <v>0</v>
      </c>
      <c r="EF39">
        <f>家庭!AI39</f>
        <v>0.44003308868648927</v>
      </c>
      <c r="EG39">
        <f>家庭!AJ39</f>
        <v>0</v>
      </c>
      <c r="EH39">
        <f>家庭!AK39</f>
        <v>0.55996691131351073</v>
      </c>
      <c r="EI39">
        <f>家庭!AL39</f>
        <v>0</v>
      </c>
      <c r="EK39">
        <f>業務!AE39</f>
        <v>0.76374175145267265</v>
      </c>
      <c r="EL39">
        <f>業務!AF39</f>
        <v>0</v>
      </c>
      <c r="EM39">
        <f>業務!AG39</f>
        <v>0.23625824854732738</v>
      </c>
      <c r="EN39">
        <f>業務!AH39</f>
        <v>0</v>
      </c>
      <c r="EO39">
        <f>業務!AI39</f>
        <v>0.49756582801686489</v>
      </c>
      <c r="EP39">
        <f>業務!AJ39</f>
        <v>0</v>
      </c>
      <c r="EQ39">
        <f>業務!AK39</f>
        <v>0.50243417198313511</v>
      </c>
      <c r="ER39">
        <f>業務!AL39</f>
        <v>0</v>
      </c>
      <c r="ET39">
        <f>旅客!Z39</f>
        <v>0.95642792387419817</v>
      </c>
      <c r="EU39">
        <f>旅客!AA39</f>
        <v>0</v>
      </c>
      <c r="EV39">
        <f>旅客!AB39</f>
        <v>4.3572076125801787E-2</v>
      </c>
      <c r="EW39">
        <f>旅客!AC39</f>
        <v>0</v>
      </c>
    </row>
    <row r="40" spans="1:153" ht="13.6" x14ac:dyDescent="0.15">
      <c r="A40">
        <v>2027</v>
      </c>
      <c r="B40">
        <f>化学!AM40</f>
        <v>3.279176068136358E-2</v>
      </c>
      <c r="C40">
        <f>化学!AO40</f>
        <v>0.96720823931863642</v>
      </c>
      <c r="D40">
        <f>化学!AQ40</f>
        <v>0.96637684248493694</v>
      </c>
      <c r="E40">
        <f>化学!AS40</f>
        <v>3.3623157515063021E-2</v>
      </c>
      <c r="F40">
        <f>化学!AU40</f>
        <v>0.6452997027321048</v>
      </c>
      <c r="G40">
        <f>化学!AW40</f>
        <v>0.35470029726789515</v>
      </c>
      <c r="H40">
        <f>化学!AN40</f>
        <v>0</v>
      </c>
      <c r="I40">
        <f>化学!AP40</f>
        <v>0</v>
      </c>
      <c r="J40">
        <f>化学!AR40</f>
        <v>0</v>
      </c>
      <c r="K40">
        <f>化学!AT40</f>
        <v>0</v>
      </c>
      <c r="L40">
        <f>化学!AV40</f>
        <v>0</v>
      </c>
      <c r="M40">
        <f>化学!AX40</f>
        <v>0</v>
      </c>
      <c r="O40">
        <f>食料!AM40</f>
        <v>0.59315131916661912</v>
      </c>
      <c r="P40">
        <f>食料!AN40</f>
        <v>0</v>
      </c>
      <c r="Q40">
        <f>食料!AO40</f>
        <v>0.40684868083338094</v>
      </c>
      <c r="R40">
        <f>食料!AP40</f>
        <v>0</v>
      </c>
      <c r="S40">
        <f>食料!AQ40</f>
        <v>0.99859186792158805</v>
      </c>
      <c r="T40">
        <f>食料!AR40</f>
        <v>0</v>
      </c>
      <c r="U40">
        <f>食料!AS40</f>
        <v>1.408132078411996E-3</v>
      </c>
      <c r="V40">
        <f>食料!AT40</f>
        <v>0</v>
      </c>
      <c r="W40">
        <f>食料!AU40</f>
        <v>0.51131971596351766</v>
      </c>
      <c r="X40">
        <f>食料!AV40</f>
        <v>0</v>
      </c>
      <c r="Y40">
        <f>食料!AW40</f>
        <v>0.48868028403648228</v>
      </c>
      <c r="Z40">
        <f>食料!AX40</f>
        <v>0</v>
      </c>
      <c r="AB40">
        <f>機械!AM40</f>
        <v>0.64777693210092191</v>
      </c>
      <c r="AC40">
        <f>機械!AN40</f>
        <v>0</v>
      </c>
      <c r="AD40">
        <f>機械!AO40</f>
        <v>0.35222306789907804</v>
      </c>
      <c r="AE40">
        <f>機械!AP40</f>
        <v>0</v>
      </c>
      <c r="AF40">
        <f>機械!AQ40</f>
        <v>0.97235360897849565</v>
      </c>
      <c r="AG40">
        <f>機械!AR40</f>
        <v>0</v>
      </c>
      <c r="AH40">
        <f>機械!AS40</f>
        <v>2.7646391021504395E-2</v>
      </c>
      <c r="AI40">
        <f>機械!AT40</f>
        <v>0</v>
      </c>
      <c r="AJ40">
        <f>機械!AU40</f>
        <v>0.17217298887711996</v>
      </c>
      <c r="AK40">
        <f>機械!AV40</f>
        <v>0</v>
      </c>
      <c r="AL40">
        <f>機械!AW40</f>
        <v>0.82782701112288004</v>
      </c>
      <c r="AM40">
        <f>機械!AX40</f>
        <v>0</v>
      </c>
      <c r="AO40">
        <f>繊維!AM40</f>
        <v>0.81386831039377305</v>
      </c>
      <c r="AP40">
        <f>繊維!AN40</f>
        <v>0</v>
      </c>
      <c r="AQ40">
        <f>繊維!AO40</f>
        <v>0.18613168960622692</v>
      </c>
      <c r="AR40">
        <f>繊維!AP40</f>
        <v>0</v>
      </c>
      <c r="AS40">
        <f>繊維!AQ40</f>
        <v>0.99139443420306861</v>
      </c>
      <c r="AT40">
        <f>繊維!AR40</f>
        <v>0</v>
      </c>
      <c r="AU40">
        <f>繊維!AS40</f>
        <v>8.6055657969313464E-3</v>
      </c>
      <c r="AV40">
        <f>繊維!AT40</f>
        <v>0</v>
      </c>
      <c r="AW40">
        <f>繊維!AU40</f>
        <v>0.67055519380817885</v>
      </c>
      <c r="AX40">
        <f>繊維!AV40</f>
        <v>0</v>
      </c>
      <c r="AY40">
        <f>繊維!AW40</f>
        <v>0.3294448061918212</v>
      </c>
      <c r="AZ40">
        <f>繊維!AX40</f>
        <v>0</v>
      </c>
      <c r="BB40">
        <f>鉄鋼!AM40</f>
        <v>0.76305326170240795</v>
      </c>
      <c r="BC40">
        <f>鉄鋼!AN40</f>
        <v>0</v>
      </c>
      <c r="BD40">
        <f>鉄鋼!AO40</f>
        <v>0.23694673829759202</v>
      </c>
      <c r="BE40">
        <f>鉄鋼!AP40</f>
        <v>0</v>
      </c>
      <c r="BF40">
        <f>鉄鋼!AQ40</f>
        <v>0.122988838842087</v>
      </c>
      <c r="BG40">
        <f>鉄鋼!AR40</f>
        <v>0</v>
      </c>
      <c r="BH40">
        <f>鉄鋼!AS40</f>
        <v>0.877011161157913</v>
      </c>
      <c r="BI40">
        <f>鉄鋼!AT40</f>
        <v>0</v>
      </c>
      <c r="BJ40">
        <f>鉄鋼!AU40</f>
        <v>0.29882341024683245</v>
      </c>
      <c r="BK40">
        <f>鉄鋼!AV40</f>
        <v>0</v>
      </c>
      <c r="BL40">
        <f>鉄鋼!AW40</f>
        <v>0.70117658975316755</v>
      </c>
      <c r="BM40">
        <f>鉄鋼!AX40</f>
        <v>0</v>
      </c>
      <c r="BO40">
        <f>パルプ紙!AM40</f>
        <v>0.24461876082952749</v>
      </c>
      <c r="BP40">
        <f>パルプ紙!AN40</f>
        <v>0</v>
      </c>
      <c r="BQ40">
        <f>パルプ紙!AO40</f>
        <v>0.75538123917047251</v>
      </c>
      <c r="BR40">
        <f>パルプ紙!AP40</f>
        <v>0</v>
      </c>
      <c r="BS40">
        <f>パルプ紙!AQ40</f>
        <v>0</v>
      </c>
      <c r="BT40">
        <f>パルプ紙!AR40</f>
        <v>0</v>
      </c>
      <c r="BU40">
        <f>パルプ紙!AS40</f>
        <v>0</v>
      </c>
      <c r="BV40">
        <f>パルプ紙!AT40</f>
        <v>0</v>
      </c>
      <c r="BW40">
        <f>パルプ紙!AU40</f>
        <v>0.6388477586289083</v>
      </c>
      <c r="BX40">
        <f>パルプ紙!AV40</f>
        <v>0</v>
      </c>
      <c r="BY40">
        <f>パルプ紙!AW40</f>
        <v>0.36115224137109164</v>
      </c>
      <c r="BZ40">
        <f>パルプ紙!AX40</f>
        <v>0</v>
      </c>
      <c r="CB40">
        <f>非鉄金属!AM40</f>
        <v>0.65665930818380613</v>
      </c>
      <c r="CC40">
        <f>非鉄金属!AN40</f>
        <v>0</v>
      </c>
      <c r="CD40">
        <f>非鉄金属!AO40</f>
        <v>0.34334069181619392</v>
      </c>
      <c r="CE40">
        <f>非鉄金属!AP40</f>
        <v>0</v>
      </c>
      <c r="CF40">
        <f>非鉄金属!AQ40</f>
        <v>0.80362825351462785</v>
      </c>
      <c r="CG40">
        <f>非鉄金属!AR40</f>
        <v>0</v>
      </c>
      <c r="CH40">
        <f>非鉄金属!AS40</f>
        <v>0.19637174648537212</v>
      </c>
      <c r="CI40">
        <f>非鉄金属!AT40</f>
        <v>0</v>
      </c>
      <c r="CJ40">
        <f>非鉄金属!AU40</f>
        <v>0.21892357977345278</v>
      </c>
      <c r="CK40">
        <f>非鉄金属!AV40</f>
        <v>0</v>
      </c>
      <c r="CL40">
        <f>非鉄金属!AW40</f>
        <v>0.78107642022654722</v>
      </c>
      <c r="CM40">
        <f>非鉄金属!AX40</f>
        <v>0</v>
      </c>
      <c r="CO40">
        <f>窯業･土石製品!AM40</f>
        <v>0.48704775650010357</v>
      </c>
      <c r="CP40">
        <f>窯業･土石製品!AN40</f>
        <v>0</v>
      </c>
      <c r="CQ40">
        <f>窯業･土石製品!AO40</f>
        <v>0.51295224349989643</v>
      </c>
      <c r="CR40">
        <f>窯業･土石製品!AP40</f>
        <v>0</v>
      </c>
      <c r="CS40">
        <f>窯業･土石製品!AQ40</f>
        <v>0.47066031542393549</v>
      </c>
      <c r="CT40">
        <f>窯業･土石製品!AR40</f>
        <v>0</v>
      </c>
      <c r="CU40">
        <f>窯業･土石製品!AS40</f>
        <v>0.52933968457606451</v>
      </c>
      <c r="CV40">
        <f>窯業･土石製品!AT40</f>
        <v>0</v>
      </c>
      <c r="CW40">
        <f>窯業･土石製品!AU40</f>
        <v>0.24301399978392224</v>
      </c>
      <c r="CX40">
        <f>窯業･土石製品!AV40</f>
        <v>0</v>
      </c>
      <c r="CY40">
        <f>窯業･土石製品!AW40</f>
        <v>0.75698600021607776</v>
      </c>
      <c r="CZ40">
        <f>窯業･土石製品!AX40</f>
        <v>0</v>
      </c>
      <c r="DB40">
        <f>他製造!AM40</f>
        <v>0.51514151892100579</v>
      </c>
      <c r="DC40">
        <f>他製造!AN40</f>
        <v>0</v>
      </c>
      <c r="DD40">
        <f>他製造!AO40</f>
        <v>0.48485848107899426</v>
      </c>
      <c r="DE40">
        <f>他製造!AP40</f>
        <v>0</v>
      </c>
      <c r="DF40">
        <f>他製造!AQ40</f>
        <v>0.97923265511355018</v>
      </c>
      <c r="DG40">
        <f>他製造!AR40</f>
        <v>0</v>
      </c>
      <c r="DH40">
        <f>他製造!AS40</f>
        <v>2.0767344886449875E-2</v>
      </c>
      <c r="DI40">
        <f>他製造!AT40</f>
        <v>0</v>
      </c>
      <c r="DJ40">
        <f>他製造!AU40</f>
        <v>0.22488747027946498</v>
      </c>
      <c r="DK40">
        <f>他製造!AV40</f>
        <v>0</v>
      </c>
      <c r="DL40">
        <f>他製造!AW40</f>
        <v>0.77511252972053502</v>
      </c>
      <c r="DM40">
        <f>他製造!AX40</f>
        <v>0</v>
      </c>
      <c r="DO40">
        <f>他産業!AM40</f>
        <v>2.7527706548341579E-2</v>
      </c>
      <c r="DP40">
        <f>他産業!AN40</f>
        <v>0</v>
      </c>
      <c r="DQ40">
        <f>他産業!AO40</f>
        <v>0.97247229345165842</v>
      </c>
      <c r="DR40">
        <f>他産業!AP40</f>
        <v>0</v>
      </c>
      <c r="DS40">
        <f>他産業!AQ40</f>
        <v>0.9990739953929767</v>
      </c>
      <c r="DT40">
        <f>他産業!AR40</f>
        <v>0</v>
      </c>
      <c r="DU40">
        <f>他産業!AS40</f>
        <v>9.2600460702324929E-4</v>
      </c>
      <c r="DV40">
        <f>他産業!AT40</f>
        <v>0</v>
      </c>
      <c r="DW40">
        <f>他産業!AU40</f>
        <v>2.3859226967790637E-2</v>
      </c>
      <c r="DX40">
        <f>他産業!AV40</f>
        <v>0</v>
      </c>
      <c r="DY40">
        <f>他産業!AW40</f>
        <v>0.97614077303220936</v>
      </c>
      <c r="DZ40">
        <f>他産業!AX40</f>
        <v>0</v>
      </c>
      <c r="EB40">
        <f>家庭!AE40</f>
        <v>0.46572354763188883</v>
      </c>
      <c r="EC40">
        <f>家庭!AF40</f>
        <v>0</v>
      </c>
      <c r="ED40">
        <f>家庭!AG40</f>
        <v>0.53427645236811117</v>
      </c>
      <c r="EE40">
        <f>家庭!AH40</f>
        <v>0</v>
      </c>
      <c r="EF40">
        <f>家庭!AI40</f>
        <v>0.43501335011250208</v>
      </c>
      <c r="EG40">
        <f>家庭!AJ40</f>
        <v>0</v>
      </c>
      <c r="EH40">
        <f>家庭!AK40</f>
        <v>0.56498664988749792</v>
      </c>
      <c r="EI40">
        <f>家庭!AL40</f>
        <v>0</v>
      </c>
      <c r="EK40">
        <f>業務!AE40</f>
        <v>0.79043783986547655</v>
      </c>
      <c r="EL40">
        <f>業務!AF40</f>
        <v>0</v>
      </c>
      <c r="EM40">
        <f>業務!AG40</f>
        <v>0.20956216013452345</v>
      </c>
      <c r="EN40">
        <f>業務!AH40</f>
        <v>0</v>
      </c>
      <c r="EO40">
        <f>業務!AI40</f>
        <v>0.49779065826017388</v>
      </c>
      <c r="EP40">
        <f>業務!AJ40</f>
        <v>0</v>
      </c>
      <c r="EQ40">
        <f>業務!AK40</f>
        <v>0.50220934173982612</v>
      </c>
      <c r="ER40">
        <f>業務!AL40</f>
        <v>0</v>
      </c>
      <c r="ET40">
        <f>旅客!Z40</f>
        <v>0.95499635524419602</v>
      </c>
      <c r="EU40">
        <f>旅客!AA40</f>
        <v>0</v>
      </c>
      <c r="EV40">
        <f>旅客!AB40</f>
        <v>4.5003644755803943E-2</v>
      </c>
      <c r="EW40">
        <f>旅客!AC40</f>
        <v>0</v>
      </c>
    </row>
    <row r="41" spans="1:153" ht="13.6" x14ac:dyDescent="0.15">
      <c r="A41">
        <v>2028</v>
      </c>
      <c r="B41">
        <f>化学!AM41</f>
        <v>3.2799837743393567E-2</v>
      </c>
      <c r="C41">
        <f>化学!AO41</f>
        <v>0.96720016225660643</v>
      </c>
      <c r="D41">
        <f>化学!AQ41</f>
        <v>0.96642874661524591</v>
      </c>
      <c r="E41">
        <f>化学!AS41</f>
        <v>3.3571253384754099E-2</v>
      </c>
      <c r="F41">
        <f>化学!AU41</f>
        <v>0.6457684302536032</v>
      </c>
      <c r="G41">
        <f>化学!AW41</f>
        <v>0.3542315697463968</v>
      </c>
      <c r="H41">
        <f>化学!AN41</f>
        <v>0</v>
      </c>
      <c r="I41">
        <f>化学!AP41</f>
        <v>0</v>
      </c>
      <c r="J41">
        <f>化学!AR41</f>
        <v>0</v>
      </c>
      <c r="K41">
        <f>化学!AT41</f>
        <v>0</v>
      </c>
      <c r="L41">
        <f>化学!AV41</f>
        <v>0</v>
      </c>
      <c r="M41">
        <f>化学!AX41</f>
        <v>0</v>
      </c>
      <c r="O41">
        <f>食料!AM41</f>
        <v>0.59955605085922681</v>
      </c>
      <c r="P41">
        <f>食料!AN41</f>
        <v>0</v>
      </c>
      <c r="Q41">
        <f>食料!AO41</f>
        <v>0.40044394914077314</v>
      </c>
      <c r="R41">
        <f>食料!AP41</f>
        <v>0</v>
      </c>
      <c r="S41">
        <f>食料!AQ41</f>
        <v>0.99860911755293513</v>
      </c>
      <c r="T41">
        <f>食料!AR41</f>
        <v>0</v>
      </c>
      <c r="U41">
        <f>食料!AS41</f>
        <v>1.3908824470648148E-3</v>
      </c>
      <c r="V41">
        <f>食料!AT41</f>
        <v>0</v>
      </c>
      <c r="W41">
        <f>食料!AU41</f>
        <v>0.51131971596351766</v>
      </c>
      <c r="X41">
        <f>食料!AV41</f>
        <v>0</v>
      </c>
      <c r="Y41">
        <f>食料!AW41</f>
        <v>0.48868028403648228</v>
      </c>
      <c r="Z41">
        <f>食料!AX41</f>
        <v>0</v>
      </c>
      <c r="AB41">
        <f>機械!AM41</f>
        <v>0.64862959038147661</v>
      </c>
      <c r="AC41">
        <f>機械!AN41</f>
        <v>0</v>
      </c>
      <c r="AD41">
        <f>機械!AO41</f>
        <v>0.35137040961852339</v>
      </c>
      <c r="AE41">
        <f>機械!AP41</f>
        <v>0</v>
      </c>
      <c r="AF41">
        <f>機械!AQ41</f>
        <v>0.9723731287416475</v>
      </c>
      <c r="AG41">
        <f>機械!AR41</f>
        <v>0</v>
      </c>
      <c r="AH41">
        <f>機械!AS41</f>
        <v>2.7626871258352469E-2</v>
      </c>
      <c r="AI41">
        <f>機械!AT41</f>
        <v>0</v>
      </c>
      <c r="AJ41">
        <f>機械!AU41</f>
        <v>0.17242129698491759</v>
      </c>
      <c r="AK41">
        <f>機械!AV41</f>
        <v>0</v>
      </c>
      <c r="AL41">
        <f>機械!AW41</f>
        <v>0.82757870301508241</v>
      </c>
      <c r="AM41">
        <f>機械!AX41</f>
        <v>0</v>
      </c>
      <c r="AO41">
        <f>繊維!AM41</f>
        <v>0.83900762195669276</v>
      </c>
      <c r="AP41">
        <f>繊維!AN41</f>
        <v>0</v>
      </c>
      <c r="AQ41">
        <f>繊維!AO41</f>
        <v>0.16099237804330727</v>
      </c>
      <c r="AR41">
        <f>繊維!AP41</f>
        <v>0</v>
      </c>
      <c r="AS41">
        <f>繊維!AQ41</f>
        <v>0.99139114720825616</v>
      </c>
      <c r="AT41">
        <f>繊維!AR41</f>
        <v>0</v>
      </c>
      <c r="AU41">
        <f>繊維!AS41</f>
        <v>8.6088527917438009E-3</v>
      </c>
      <c r="AV41">
        <f>繊維!AT41</f>
        <v>0</v>
      </c>
      <c r="AW41">
        <f>繊維!AU41</f>
        <v>0.67508370922308858</v>
      </c>
      <c r="AX41">
        <f>繊維!AV41</f>
        <v>0</v>
      </c>
      <c r="AY41">
        <f>繊維!AW41</f>
        <v>0.32491629077691148</v>
      </c>
      <c r="AZ41">
        <f>繊維!AX41</f>
        <v>0</v>
      </c>
      <c r="BB41">
        <f>鉄鋼!AM41</f>
        <v>0.77187021850278448</v>
      </c>
      <c r="BC41">
        <f>鉄鋼!AN41</f>
        <v>0</v>
      </c>
      <c r="BD41">
        <f>鉄鋼!AO41</f>
        <v>0.22812978149721549</v>
      </c>
      <c r="BE41">
        <f>鉄鋼!AP41</f>
        <v>0</v>
      </c>
      <c r="BF41">
        <f>鉄鋼!AQ41</f>
        <v>0.1229915857417343</v>
      </c>
      <c r="BG41">
        <f>鉄鋼!AR41</f>
        <v>0</v>
      </c>
      <c r="BH41">
        <f>鉄鋼!AS41</f>
        <v>0.8770084142582657</v>
      </c>
      <c r="BI41">
        <f>鉄鋼!AT41</f>
        <v>0</v>
      </c>
      <c r="BJ41">
        <f>鉄鋼!AU41</f>
        <v>0.29891111987284336</v>
      </c>
      <c r="BK41">
        <f>鉄鋼!AV41</f>
        <v>0</v>
      </c>
      <c r="BL41">
        <f>鉄鋼!AW41</f>
        <v>0.70108888012715664</v>
      </c>
      <c r="BM41">
        <f>鉄鋼!AX41</f>
        <v>0</v>
      </c>
      <c r="BO41">
        <f>パルプ紙!AM41</f>
        <v>0.24458904195404219</v>
      </c>
      <c r="BP41">
        <f>パルプ紙!AN41</f>
        <v>0</v>
      </c>
      <c r="BQ41">
        <f>パルプ紙!AO41</f>
        <v>0.75541095804595781</v>
      </c>
      <c r="BR41">
        <f>パルプ紙!AP41</f>
        <v>0</v>
      </c>
      <c r="BS41">
        <f>パルプ紙!AQ41</f>
        <v>0</v>
      </c>
      <c r="BT41">
        <f>パルプ紙!AR41</f>
        <v>0</v>
      </c>
      <c r="BU41">
        <f>パルプ紙!AS41</f>
        <v>0</v>
      </c>
      <c r="BV41">
        <f>パルプ紙!AT41</f>
        <v>0</v>
      </c>
      <c r="BW41">
        <f>パルプ紙!AU41</f>
        <v>0.6381326637661402</v>
      </c>
      <c r="BX41">
        <f>パルプ紙!AV41</f>
        <v>0</v>
      </c>
      <c r="BY41">
        <f>パルプ紙!AW41</f>
        <v>0.3618673362338598</v>
      </c>
      <c r="BZ41">
        <f>パルプ紙!AX41</f>
        <v>0</v>
      </c>
      <c r="CB41">
        <f>非鉄金属!AM41</f>
        <v>0.67088307698914107</v>
      </c>
      <c r="CC41">
        <f>非鉄金属!AN41</f>
        <v>0</v>
      </c>
      <c r="CD41">
        <f>非鉄金属!AO41</f>
        <v>0.32911692301085893</v>
      </c>
      <c r="CE41">
        <f>非鉄金属!AP41</f>
        <v>0</v>
      </c>
      <c r="CF41">
        <f>非鉄金属!AQ41</f>
        <v>0.80449360941662518</v>
      </c>
      <c r="CG41">
        <f>非鉄金属!AR41</f>
        <v>0</v>
      </c>
      <c r="CH41">
        <f>非鉄金属!AS41</f>
        <v>0.19550639058337482</v>
      </c>
      <c r="CI41">
        <f>非鉄金属!AT41</f>
        <v>0</v>
      </c>
      <c r="CJ41">
        <f>非鉄金属!AU41</f>
        <v>0.22011919412173042</v>
      </c>
      <c r="CK41">
        <f>非鉄金属!AV41</f>
        <v>0</v>
      </c>
      <c r="CL41">
        <f>非鉄金属!AW41</f>
        <v>0.77988080587826958</v>
      </c>
      <c r="CM41">
        <f>非鉄金属!AX41</f>
        <v>0</v>
      </c>
      <c r="CO41">
        <f>窯業･土石製品!AM41</f>
        <v>0.50812853710854378</v>
      </c>
      <c r="CP41">
        <f>窯業･土石製品!AN41</f>
        <v>0</v>
      </c>
      <c r="CQ41">
        <f>窯業･土石製品!AO41</f>
        <v>0.49187146289145628</v>
      </c>
      <c r="CR41">
        <f>窯業･土石製品!AP41</f>
        <v>0</v>
      </c>
      <c r="CS41">
        <f>窯業･土石製品!AQ41</f>
        <v>0.47078606701933079</v>
      </c>
      <c r="CT41">
        <f>窯業･土石製品!AR41</f>
        <v>0</v>
      </c>
      <c r="CU41">
        <f>窯業･土石製品!AS41</f>
        <v>0.52921393298066921</v>
      </c>
      <c r="CV41">
        <f>窯業･土石製品!AT41</f>
        <v>0</v>
      </c>
      <c r="CW41">
        <f>窯業･土石製品!AU41</f>
        <v>0.24301399978392224</v>
      </c>
      <c r="CX41">
        <f>窯業･土石製品!AV41</f>
        <v>0</v>
      </c>
      <c r="CY41">
        <f>窯業･土石製品!AW41</f>
        <v>0.75698600021607776</v>
      </c>
      <c r="CZ41">
        <f>窯業･土石製品!AX41</f>
        <v>0</v>
      </c>
      <c r="DB41">
        <f>他製造!AM41</f>
        <v>0.51536554646315658</v>
      </c>
      <c r="DC41">
        <f>他製造!AN41</f>
        <v>0</v>
      </c>
      <c r="DD41">
        <f>他製造!AO41</f>
        <v>0.48463445353684337</v>
      </c>
      <c r="DE41">
        <f>他製造!AP41</f>
        <v>0</v>
      </c>
      <c r="DF41">
        <f>他製造!AQ41</f>
        <v>0.9789149341216612</v>
      </c>
      <c r="DG41">
        <f>他製造!AR41</f>
        <v>0</v>
      </c>
      <c r="DH41">
        <f>他製造!AS41</f>
        <v>2.1085065878338798E-2</v>
      </c>
      <c r="DI41">
        <f>他製造!AT41</f>
        <v>0</v>
      </c>
      <c r="DJ41">
        <f>他製造!AU41</f>
        <v>0.22481946914029149</v>
      </c>
      <c r="DK41">
        <f>他製造!AV41</f>
        <v>0</v>
      </c>
      <c r="DL41">
        <f>他製造!AW41</f>
        <v>0.77518053085970851</v>
      </c>
      <c r="DM41">
        <f>他製造!AX41</f>
        <v>0</v>
      </c>
      <c r="DO41">
        <f>他産業!AM41</f>
        <v>2.7723869871289719E-2</v>
      </c>
      <c r="DP41">
        <f>他産業!AN41</f>
        <v>0</v>
      </c>
      <c r="DQ41">
        <f>他産業!AO41</f>
        <v>0.97227613012871028</v>
      </c>
      <c r="DR41">
        <f>他産業!AP41</f>
        <v>0</v>
      </c>
      <c r="DS41">
        <f>他産業!AQ41</f>
        <v>0.99907186445411533</v>
      </c>
      <c r="DT41">
        <f>他産業!AR41</f>
        <v>0</v>
      </c>
      <c r="DU41">
        <f>他産業!AS41</f>
        <v>9.2813554588471792E-4</v>
      </c>
      <c r="DV41">
        <f>他産業!AT41</f>
        <v>0</v>
      </c>
      <c r="DW41">
        <f>他産業!AU41</f>
        <v>2.3857570257810767E-2</v>
      </c>
      <c r="DX41">
        <f>他産業!AV41</f>
        <v>0</v>
      </c>
      <c r="DY41">
        <f>他産業!AW41</f>
        <v>0.97614242974218923</v>
      </c>
      <c r="DZ41">
        <f>他産業!AX41</f>
        <v>0</v>
      </c>
      <c r="EB41">
        <f>家庭!AE41</f>
        <v>0.46879314161172858</v>
      </c>
      <c r="EC41">
        <f>家庭!AF41</f>
        <v>0</v>
      </c>
      <c r="ED41">
        <f>家庭!AG41</f>
        <v>0.53120685838827142</v>
      </c>
      <c r="EE41">
        <f>家庭!AH41</f>
        <v>0</v>
      </c>
      <c r="EF41">
        <f>家庭!AI41</f>
        <v>0.42999630262584065</v>
      </c>
      <c r="EG41">
        <f>家庭!AJ41</f>
        <v>0</v>
      </c>
      <c r="EH41">
        <f>家庭!AK41</f>
        <v>0.57000369737415935</v>
      </c>
      <c r="EI41">
        <f>家庭!AL41</f>
        <v>0</v>
      </c>
      <c r="EK41">
        <f>業務!AE41</f>
        <v>0.81573829016567856</v>
      </c>
      <c r="EL41">
        <f>業務!AF41</f>
        <v>0</v>
      </c>
      <c r="EM41">
        <f>業務!AG41</f>
        <v>0.18426170983432147</v>
      </c>
      <c r="EN41">
        <f>業務!AH41</f>
        <v>0</v>
      </c>
      <c r="EO41">
        <f>業務!AI41</f>
        <v>0.4979774235653136</v>
      </c>
      <c r="EP41">
        <f>業務!AJ41</f>
        <v>0</v>
      </c>
      <c r="EQ41">
        <f>業務!AK41</f>
        <v>0.5020225764346864</v>
      </c>
      <c r="ER41">
        <f>業務!AL41</f>
        <v>0</v>
      </c>
      <c r="ET41">
        <f>旅客!Z41</f>
        <v>0.95348483502227299</v>
      </c>
      <c r="EU41">
        <f>旅客!AA41</f>
        <v>0</v>
      </c>
      <c r="EV41">
        <f>旅客!AB41</f>
        <v>4.651516497772696E-2</v>
      </c>
      <c r="EW41">
        <f>旅客!AC41</f>
        <v>0</v>
      </c>
    </row>
    <row r="42" spans="1:153" ht="13.6" x14ac:dyDescent="0.15">
      <c r="A42">
        <v>2029</v>
      </c>
      <c r="B42">
        <f>化学!AM42</f>
        <v>3.2804880823378069E-2</v>
      </c>
      <c r="C42">
        <f>化学!AO42</f>
        <v>0.96719511917662193</v>
      </c>
      <c r="D42">
        <f>化学!AQ42</f>
        <v>0.96646898489832989</v>
      </c>
      <c r="E42">
        <f>化学!AS42</f>
        <v>3.3531015101670135E-2</v>
      </c>
      <c r="F42">
        <f>化学!AU42</f>
        <v>0.64619126896194645</v>
      </c>
      <c r="G42">
        <f>化学!AW42</f>
        <v>0.35380873103805349</v>
      </c>
      <c r="H42">
        <f>化学!AN42</f>
        <v>0</v>
      </c>
      <c r="I42">
        <f>化学!AP42</f>
        <v>0</v>
      </c>
      <c r="J42">
        <f>化学!AR42</f>
        <v>0</v>
      </c>
      <c r="K42">
        <f>化学!AT42</f>
        <v>0</v>
      </c>
      <c r="L42">
        <f>化学!AV42</f>
        <v>0</v>
      </c>
      <c r="M42">
        <f>化学!AX42</f>
        <v>0</v>
      </c>
      <c r="O42">
        <f>食料!AM42</f>
        <v>0.60573623416184175</v>
      </c>
      <c r="P42">
        <f>食料!AN42</f>
        <v>0</v>
      </c>
      <c r="Q42">
        <f>食料!AO42</f>
        <v>0.3942637658381582</v>
      </c>
      <c r="R42">
        <f>食料!AP42</f>
        <v>0</v>
      </c>
      <c r="S42">
        <f>食料!AQ42</f>
        <v>0.99862222037600978</v>
      </c>
      <c r="T42">
        <f>食料!AR42</f>
        <v>0</v>
      </c>
      <c r="U42">
        <f>食料!AS42</f>
        <v>1.3777796239902358E-3</v>
      </c>
      <c r="V42">
        <f>食料!AT42</f>
        <v>0</v>
      </c>
      <c r="W42">
        <f>食料!AU42</f>
        <v>0.51131971596351766</v>
      </c>
      <c r="X42">
        <f>食料!AV42</f>
        <v>0</v>
      </c>
      <c r="Y42">
        <f>食料!AW42</f>
        <v>0.48868028403648228</v>
      </c>
      <c r="Z42">
        <f>食料!AX42</f>
        <v>0</v>
      </c>
      <c r="AB42">
        <f>機械!AM42</f>
        <v>0.64931873512518568</v>
      </c>
      <c r="AC42">
        <f>機械!AN42</f>
        <v>0</v>
      </c>
      <c r="AD42">
        <f>機械!AO42</f>
        <v>0.35068126487481427</v>
      </c>
      <c r="AE42">
        <f>機械!AP42</f>
        <v>0</v>
      </c>
      <c r="AF42">
        <f>機械!AQ42</f>
        <v>0.97238852838955625</v>
      </c>
      <c r="AG42">
        <f>機械!AR42</f>
        <v>0</v>
      </c>
      <c r="AH42">
        <f>機械!AS42</f>
        <v>2.7611471610443736E-2</v>
      </c>
      <c r="AI42">
        <f>機械!AT42</f>
        <v>0</v>
      </c>
      <c r="AJ42">
        <f>機械!AU42</f>
        <v>0.17261344901835862</v>
      </c>
      <c r="AK42">
        <f>機械!AV42</f>
        <v>0</v>
      </c>
      <c r="AL42">
        <f>機械!AW42</f>
        <v>0.82738655098164138</v>
      </c>
      <c r="AM42">
        <f>機械!AX42</f>
        <v>0</v>
      </c>
      <c r="AO42">
        <f>繊維!AM42</f>
        <v>0.86203051697776112</v>
      </c>
      <c r="AP42">
        <f>繊維!AN42</f>
        <v>0</v>
      </c>
      <c r="AQ42">
        <f>繊維!AO42</f>
        <v>0.13796948302223883</v>
      </c>
      <c r="AR42">
        <f>繊維!AP42</f>
        <v>0</v>
      </c>
      <c r="AS42">
        <f>繊維!AQ42</f>
        <v>0.99138846747895515</v>
      </c>
      <c r="AT42">
        <f>繊維!AR42</f>
        <v>0</v>
      </c>
      <c r="AU42">
        <f>繊維!AS42</f>
        <v>8.6115325210448131E-3</v>
      </c>
      <c r="AV42">
        <f>繊維!AT42</f>
        <v>0</v>
      </c>
      <c r="AW42">
        <f>繊維!AU42</f>
        <v>0.67945876094762703</v>
      </c>
      <c r="AX42">
        <f>繊維!AV42</f>
        <v>0</v>
      </c>
      <c r="AY42">
        <f>繊維!AW42</f>
        <v>0.32054123905237292</v>
      </c>
      <c r="AZ42">
        <f>繊維!AX42</f>
        <v>0</v>
      </c>
      <c r="BB42">
        <f>鉄鋼!AM42</f>
        <v>0.78033956419674977</v>
      </c>
      <c r="BC42">
        <f>鉄鋼!AN42</f>
        <v>0</v>
      </c>
      <c r="BD42">
        <f>鉄鋼!AO42</f>
        <v>0.21966043580325026</v>
      </c>
      <c r="BE42">
        <f>鉄鋼!AP42</f>
        <v>0</v>
      </c>
      <c r="BF42">
        <f>鉄鋼!AQ42</f>
        <v>0.12299343317778</v>
      </c>
      <c r="BG42">
        <f>鉄鋼!AR42</f>
        <v>0</v>
      </c>
      <c r="BH42">
        <f>鉄鋼!AS42</f>
        <v>0.87700656682222</v>
      </c>
      <c r="BI42">
        <f>鉄鋼!AT42</f>
        <v>0</v>
      </c>
      <c r="BJ42">
        <f>鉄鋼!AU42</f>
        <v>0.29897487027742431</v>
      </c>
      <c r="BK42">
        <f>鉄鋼!AV42</f>
        <v>0</v>
      </c>
      <c r="BL42">
        <f>鉄鋼!AW42</f>
        <v>0.70102512972257569</v>
      </c>
      <c r="BM42">
        <f>鉄鋼!AX42</f>
        <v>0</v>
      </c>
      <c r="BO42">
        <f>パルプ紙!AM42</f>
        <v>0.24456799998302459</v>
      </c>
      <c r="BP42">
        <f>パルプ紙!AN42</f>
        <v>0</v>
      </c>
      <c r="BQ42">
        <f>パルプ紙!AO42</f>
        <v>0.75543200001697541</v>
      </c>
      <c r="BR42">
        <f>パルプ紙!AP42</f>
        <v>0</v>
      </c>
      <c r="BS42">
        <f>パルプ紙!AQ42</f>
        <v>0</v>
      </c>
      <c r="BT42">
        <f>パルプ紙!AR42</f>
        <v>0</v>
      </c>
      <c r="BU42">
        <f>パルプ紙!AS42</f>
        <v>0</v>
      </c>
      <c r="BV42">
        <f>パルプ紙!AT42</f>
        <v>0</v>
      </c>
      <c r="BW42">
        <f>パルプ紙!AU42</f>
        <v>0.63741695660226272</v>
      </c>
      <c r="BX42">
        <f>パルプ紙!AV42</f>
        <v>0</v>
      </c>
      <c r="BY42">
        <f>パルプ紙!AW42</f>
        <v>0.36258304339773734</v>
      </c>
      <c r="BZ42">
        <f>パルプ紙!AX42</f>
        <v>0</v>
      </c>
      <c r="CB42">
        <f>非鉄金属!AM42</f>
        <v>0.68483333589218343</v>
      </c>
      <c r="CC42">
        <f>非鉄金属!AN42</f>
        <v>0</v>
      </c>
      <c r="CD42">
        <f>非鉄金属!AO42</f>
        <v>0.31516666410781657</v>
      </c>
      <c r="CE42">
        <f>非鉄金属!AP42</f>
        <v>0</v>
      </c>
      <c r="CF42">
        <f>非鉄金属!AQ42</f>
        <v>0.80522741574785783</v>
      </c>
      <c r="CG42">
        <f>非鉄金属!AR42</f>
        <v>0</v>
      </c>
      <c r="CH42">
        <f>非鉄金属!AS42</f>
        <v>0.19477258425214214</v>
      </c>
      <c r="CI42">
        <f>非鉄金属!AT42</f>
        <v>0</v>
      </c>
      <c r="CJ42">
        <f>非鉄金属!AU42</f>
        <v>0.22120115781277749</v>
      </c>
      <c r="CK42">
        <f>非鉄金属!AV42</f>
        <v>0</v>
      </c>
      <c r="CL42">
        <f>非鉄金属!AW42</f>
        <v>0.77879884218722251</v>
      </c>
      <c r="CM42">
        <f>非鉄金属!AX42</f>
        <v>0</v>
      </c>
      <c r="CO42">
        <f>窯業･土石製品!AM42</f>
        <v>0.52945989288439321</v>
      </c>
      <c r="CP42">
        <f>窯業･土石製品!AN42</f>
        <v>0</v>
      </c>
      <c r="CQ42">
        <f>窯業･土石製品!AO42</f>
        <v>0.47054010711560673</v>
      </c>
      <c r="CR42">
        <f>窯業･土石製品!AP42</f>
        <v>0</v>
      </c>
      <c r="CS42">
        <f>窯業･土石製品!AQ42</f>
        <v>0.47087728911296312</v>
      </c>
      <c r="CT42">
        <f>窯業･土石製品!AR42</f>
        <v>0</v>
      </c>
      <c r="CU42">
        <f>窯業･土石製品!AS42</f>
        <v>0.52912271088703688</v>
      </c>
      <c r="CV42">
        <f>窯業･土石製品!AT42</f>
        <v>0</v>
      </c>
      <c r="CW42">
        <f>窯業･土石製品!AU42</f>
        <v>0.24301399978392224</v>
      </c>
      <c r="CX42">
        <f>窯業･土石製品!AV42</f>
        <v>0</v>
      </c>
      <c r="CY42">
        <f>窯業･土石製品!AW42</f>
        <v>0.75698600021607776</v>
      </c>
      <c r="CZ42">
        <f>窯業･土石製品!AX42</f>
        <v>0</v>
      </c>
      <c r="DB42">
        <f>他製造!AM42</f>
        <v>0.51554615493755107</v>
      </c>
      <c r="DC42">
        <f>他製造!AN42</f>
        <v>0</v>
      </c>
      <c r="DD42">
        <f>他製造!AO42</f>
        <v>0.48445384506244887</v>
      </c>
      <c r="DE42">
        <f>他製造!AP42</f>
        <v>0</v>
      </c>
      <c r="DF42">
        <f>他製造!AQ42</f>
        <v>0.97860263773563416</v>
      </c>
      <c r="DG42">
        <f>他製造!AR42</f>
        <v>0</v>
      </c>
      <c r="DH42">
        <f>他製造!AS42</f>
        <v>2.1397362264365814E-2</v>
      </c>
      <c r="DI42">
        <f>他製造!AT42</f>
        <v>0</v>
      </c>
      <c r="DJ42">
        <f>他製造!AU42</f>
        <v>0.22475737887287683</v>
      </c>
      <c r="DK42">
        <f>他製造!AV42</f>
        <v>0</v>
      </c>
      <c r="DL42">
        <f>他製造!AW42</f>
        <v>0.77524262112712317</v>
      </c>
      <c r="DM42">
        <f>他製造!AX42</f>
        <v>0</v>
      </c>
      <c r="DO42">
        <f>他産業!AM42</f>
        <v>2.7896260913983895E-2</v>
      </c>
      <c r="DP42">
        <f>他産業!AN42</f>
        <v>0</v>
      </c>
      <c r="DQ42">
        <f>他産業!AO42</f>
        <v>0.97210373908601611</v>
      </c>
      <c r="DR42">
        <f>他産業!AP42</f>
        <v>0</v>
      </c>
      <c r="DS42">
        <f>他産業!AQ42</f>
        <v>0.99906997949444254</v>
      </c>
      <c r="DT42">
        <f>他産業!AR42</f>
        <v>0</v>
      </c>
      <c r="DU42">
        <f>他産業!AS42</f>
        <v>9.3002050555745619E-4</v>
      </c>
      <c r="DV42">
        <f>他産業!AT42</f>
        <v>0</v>
      </c>
      <c r="DW42">
        <f>他産業!AU42</f>
        <v>2.3856640048152244E-2</v>
      </c>
      <c r="DX42">
        <f>他産業!AV42</f>
        <v>0</v>
      </c>
      <c r="DY42">
        <f>他産業!AW42</f>
        <v>0.97614335995184776</v>
      </c>
      <c r="DZ42">
        <f>他産業!AX42</f>
        <v>0</v>
      </c>
      <c r="EB42">
        <f>家庭!AE42</f>
        <v>0.47187264977816201</v>
      </c>
      <c r="EC42">
        <f>家庭!AF42</f>
        <v>0</v>
      </c>
      <c r="ED42">
        <f>家庭!AG42</f>
        <v>0.52812735022183799</v>
      </c>
      <c r="EE42">
        <f>家庭!AH42</f>
        <v>0</v>
      </c>
      <c r="EF42">
        <f>家庭!AI42</f>
        <v>0.42498584491694114</v>
      </c>
      <c r="EG42">
        <f>家庭!AJ42</f>
        <v>0</v>
      </c>
      <c r="EH42">
        <f>家庭!AK42</f>
        <v>0.57501415508305886</v>
      </c>
      <c r="EI42">
        <f>家庭!AL42</f>
        <v>0</v>
      </c>
      <c r="EK42">
        <f>業務!AE42</f>
        <v>0.83936184212148424</v>
      </c>
      <c r="EL42">
        <f>業務!AF42</f>
        <v>0</v>
      </c>
      <c r="EM42">
        <f>業務!AG42</f>
        <v>0.16063815787851574</v>
      </c>
      <c r="EN42">
        <f>業務!AH42</f>
        <v>0</v>
      </c>
      <c r="EO42">
        <f>業務!AI42</f>
        <v>0.49813256838957309</v>
      </c>
      <c r="EP42">
        <f>業務!AJ42</f>
        <v>0</v>
      </c>
      <c r="EQ42">
        <f>業務!AK42</f>
        <v>0.50186743161042691</v>
      </c>
      <c r="ER42">
        <f>業務!AL42</f>
        <v>0</v>
      </c>
      <c r="ET42">
        <f>旅客!Z42</f>
        <v>0.95189084358920173</v>
      </c>
      <c r="EU42">
        <f>旅客!AA42</f>
        <v>0</v>
      </c>
      <c r="EV42">
        <f>旅客!AB42</f>
        <v>4.8109156410798229E-2</v>
      </c>
      <c r="EW42">
        <f>旅客!AC42</f>
        <v>0</v>
      </c>
    </row>
    <row r="43" spans="1:153" ht="13.6" x14ac:dyDescent="0.15">
      <c r="A43">
        <v>2030</v>
      </c>
      <c r="B43">
        <f>化学!AM43</f>
        <v>3.2808029345591461E-2</v>
      </c>
      <c r="C43">
        <f>化学!AO43</f>
        <v>0.96719197065440854</v>
      </c>
      <c r="D43">
        <f>化学!AQ43</f>
        <v>0.96650018856431286</v>
      </c>
      <c r="E43">
        <f>化学!AS43</f>
        <v>3.349981143568713E-2</v>
      </c>
      <c r="F43">
        <f>化学!AU43</f>
        <v>0.64657273194368736</v>
      </c>
      <c r="G43">
        <f>化学!AW43</f>
        <v>0.35342726805631264</v>
      </c>
      <c r="H43">
        <f>化学!AN43</f>
        <v>0</v>
      </c>
      <c r="I43">
        <f>化学!AP43</f>
        <v>0</v>
      </c>
      <c r="J43">
        <f>化学!AR43</f>
        <v>0</v>
      </c>
      <c r="K43">
        <f>化学!AT43</f>
        <v>0</v>
      </c>
      <c r="L43">
        <f>化学!AV43</f>
        <v>0</v>
      </c>
      <c r="M43">
        <f>化学!AX43</f>
        <v>0</v>
      </c>
      <c r="O43">
        <f>食料!AM43</f>
        <v>0.61169880059481552</v>
      </c>
      <c r="P43">
        <f>食料!AN43</f>
        <v>0</v>
      </c>
      <c r="Q43">
        <f>食料!AO43</f>
        <v>0.38830119940518448</v>
      </c>
      <c r="R43">
        <f>食料!AP43</f>
        <v>0</v>
      </c>
      <c r="S43">
        <f>食料!AQ43</f>
        <v>0.9986321984556874</v>
      </c>
      <c r="T43">
        <f>食料!AR43</f>
        <v>0</v>
      </c>
      <c r="U43">
        <f>食料!AS43</f>
        <v>1.3678015443126452E-3</v>
      </c>
      <c r="V43">
        <f>食料!AT43</f>
        <v>0</v>
      </c>
      <c r="W43">
        <f>食料!AU43</f>
        <v>0.51131971596351766</v>
      </c>
      <c r="X43">
        <f>食料!AV43</f>
        <v>0</v>
      </c>
      <c r="Y43">
        <f>食料!AW43</f>
        <v>0.48868028403648228</v>
      </c>
      <c r="Z43">
        <f>食料!AX43</f>
        <v>0</v>
      </c>
      <c r="AB43">
        <f>機械!AM43</f>
        <v>0.64987582795416166</v>
      </c>
      <c r="AC43">
        <f>機械!AN43</f>
        <v>0</v>
      </c>
      <c r="AD43">
        <f>機械!AO43</f>
        <v>0.3501241720458384</v>
      </c>
      <c r="AE43">
        <f>機械!AP43</f>
        <v>0</v>
      </c>
      <c r="AF43">
        <f>機械!AQ43</f>
        <v>0.9724006791423897</v>
      </c>
      <c r="AG43">
        <f>機械!AR43</f>
        <v>0</v>
      </c>
      <c r="AH43">
        <f>機械!AS43</f>
        <v>2.7599320857610278E-2</v>
      </c>
      <c r="AI43">
        <f>機械!AT43</f>
        <v>0</v>
      </c>
      <c r="AJ43">
        <f>機械!AU43</f>
        <v>0.17276211075189296</v>
      </c>
      <c r="AK43">
        <f>機械!AV43</f>
        <v>0</v>
      </c>
      <c r="AL43">
        <f>機械!AW43</f>
        <v>0.82723788924810704</v>
      </c>
      <c r="AM43">
        <f>機械!AX43</f>
        <v>0</v>
      </c>
      <c r="AO43">
        <f>繊維!AM43</f>
        <v>0.88285278252566091</v>
      </c>
      <c r="AP43">
        <f>繊維!AN43</f>
        <v>0</v>
      </c>
      <c r="AQ43">
        <f>繊維!AO43</f>
        <v>0.11714721747433911</v>
      </c>
      <c r="AR43">
        <f>繊維!AP43</f>
        <v>0</v>
      </c>
      <c r="AS43">
        <f>繊維!AQ43</f>
        <v>0.99138628296298259</v>
      </c>
      <c r="AT43">
        <f>繊維!AR43</f>
        <v>0</v>
      </c>
      <c r="AU43">
        <f>繊維!AS43</f>
        <v>8.6137170370174619E-3</v>
      </c>
      <c r="AV43">
        <f>繊維!AT43</f>
        <v>0</v>
      </c>
      <c r="AW43">
        <f>繊維!AU43</f>
        <v>0.68368562982448911</v>
      </c>
      <c r="AX43">
        <f>繊維!AV43</f>
        <v>0</v>
      </c>
      <c r="AY43">
        <f>繊維!AW43</f>
        <v>0.31631437017551084</v>
      </c>
      <c r="AZ43">
        <f>繊維!AX43</f>
        <v>0</v>
      </c>
      <c r="BB43">
        <f>鉄鋼!AM43</f>
        <v>0.78847125012495234</v>
      </c>
      <c r="BC43">
        <f>鉄鋼!AN43</f>
        <v>0</v>
      </c>
      <c r="BD43">
        <f>鉄鋼!AO43</f>
        <v>0.21152874987504766</v>
      </c>
      <c r="BE43">
        <f>鉄鋼!AP43</f>
        <v>0</v>
      </c>
      <c r="BF43">
        <f>鉄鋼!AQ43</f>
        <v>0.12299467567020206</v>
      </c>
      <c r="BG43">
        <f>鉄鋼!AR43</f>
        <v>0</v>
      </c>
      <c r="BH43">
        <f>鉄鋼!AS43</f>
        <v>0.87700532432979794</v>
      </c>
      <c r="BI43">
        <f>鉄鋼!AT43</f>
        <v>0</v>
      </c>
      <c r="BJ43">
        <f>鉄鋼!AU43</f>
        <v>0.29902120444520686</v>
      </c>
      <c r="BK43">
        <f>鉄鋼!AV43</f>
        <v>0</v>
      </c>
      <c r="BL43">
        <f>鉄鋼!AW43</f>
        <v>0.70097879555479314</v>
      </c>
      <c r="BM43">
        <f>鉄鋼!AX43</f>
        <v>0</v>
      </c>
      <c r="BO43">
        <f>パルプ紙!AM43</f>
        <v>0.24455310124932361</v>
      </c>
      <c r="BP43">
        <f>パルプ紙!AN43</f>
        <v>0</v>
      </c>
      <c r="BQ43">
        <f>パルプ紙!AO43</f>
        <v>0.75544689875067639</v>
      </c>
      <c r="BR43">
        <f>パルプ紙!AP43</f>
        <v>0</v>
      </c>
      <c r="BS43">
        <f>パルプ紙!AQ43</f>
        <v>0</v>
      </c>
      <c r="BT43">
        <f>パルプ紙!AR43</f>
        <v>0</v>
      </c>
      <c r="BU43">
        <f>パルプ紙!AS43</f>
        <v>0</v>
      </c>
      <c r="BV43">
        <f>パルプ紙!AT43</f>
        <v>0</v>
      </c>
      <c r="BW43">
        <f>パルプ紙!AU43</f>
        <v>0.63670063978957825</v>
      </c>
      <c r="BX43">
        <f>パルプ紙!AV43</f>
        <v>0</v>
      </c>
      <c r="BY43">
        <f>パルプ紙!AW43</f>
        <v>0.36329936021042175</v>
      </c>
      <c r="BZ43">
        <f>パルプ紙!AX43</f>
        <v>0</v>
      </c>
      <c r="CB43">
        <f>非鉄金属!AM43</f>
        <v>0.69849024103249402</v>
      </c>
      <c r="CC43">
        <f>非鉄金属!AN43</f>
        <v>0</v>
      </c>
      <c r="CD43">
        <f>非鉄金属!AO43</f>
        <v>0.30150975896750593</v>
      </c>
      <c r="CE43">
        <f>非鉄金属!AP43</f>
        <v>0</v>
      </c>
      <c r="CF43">
        <f>非鉄金属!AQ43</f>
        <v>0.80584995417485983</v>
      </c>
      <c r="CG43">
        <f>非鉄金属!AR43</f>
        <v>0</v>
      </c>
      <c r="CH43">
        <f>非鉄金属!AS43</f>
        <v>0.19415004582514017</v>
      </c>
      <c r="CI43">
        <f>非鉄金属!AT43</f>
        <v>0</v>
      </c>
      <c r="CJ43">
        <f>非鉄金属!AU43</f>
        <v>0.22217990351400907</v>
      </c>
      <c r="CK43">
        <f>非鉄金属!AV43</f>
        <v>0</v>
      </c>
      <c r="CL43">
        <f>非鉄金属!AW43</f>
        <v>0.77782009648599093</v>
      </c>
      <c r="CM43">
        <f>非鉄金属!AX43</f>
        <v>0</v>
      </c>
      <c r="CO43">
        <f>窯業･土石製品!AM43</f>
        <v>0.55096537423614445</v>
      </c>
      <c r="CP43">
        <f>窯業･土石製品!AN43</f>
        <v>0</v>
      </c>
      <c r="CQ43">
        <f>窯業･土石製品!AO43</f>
        <v>0.4490346257638555</v>
      </c>
      <c r="CR43">
        <f>窯業･土石製品!AP43</f>
        <v>0</v>
      </c>
      <c r="CS43">
        <f>窯業･土石製品!AQ43</f>
        <v>0.47094346252161889</v>
      </c>
      <c r="CT43">
        <f>窯業･土石製品!AR43</f>
        <v>0</v>
      </c>
      <c r="CU43">
        <f>窯業･土石製品!AS43</f>
        <v>0.52905653747838111</v>
      </c>
      <c r="CV43">
        <f>窯業･土石製品!AT43</f>
        <v>0</v>
      </c>
      <c r="CW43">
        <f>窯業･土石製品!AU43</f>
        <v>0.24301399978392224</v>
      </c>
      <c r="CX43">
        <f>窯業･土石製品!AV43</f>
        <v>0</v>
      </c>
      <c r="CY43">
        <f>窯業･土石製品!AW43</f>
        <v>0.75698600021607776</v>
      </c>
      <c r="CZ43">
        <f>窯業･土石製品!AX43</f>
        <v>0</v>
      </c>
      <c r="DB43">
        <f>他製造!AM43</f>
        <v>0.51569176011674955</v>
      </c>
      <c r="DC43">
        <f>他製造!AN43</f>
        <v>0</v>
      </c>
      <c r="DD43">
        <f>他製造!AO43</f>
        <v>0.48430823988325045</v>
      </c>
      <c r="DE43">
        <f>他製造!AP43</f>
        <v>0</v>
      </c>
      <c r="DF43">
        <f>他製造!AQ43</f>
        <v>0.9782958167871656</v>
      </c>
      <c r="DG43">
        <f>他製造!AR43</f>
        <v>0</v>
      </c>
      <c r="DH43">
        <f>他製造!AS43</f>
        <v>2.1704183212834426E-2</v>
      </c>
      <c r="DI43">
        <f>他製造!AT43</f>
        <v>0</v>
      </c>
      <c r="DJ43">
        <f>他製造!AU43</f>
        <v>0.22470018846757323</v>
      </c>
      <c r="DK43">
        <f>他製造!AV43</f>
        <v>0</v>
      </c>
      <c r="DL43">
        <f>他製造!AW43</f>
        <v>0.77529981153242677</v>
      </c>
      <c r="DM43">
        <f>他製造!AX43</f>
        <v>0</v>
      </c>
      <c r="DO43">
        <f>他産業!AM43</f>
        <v>2.8047636156178113E-2</v>
      </c>
      <c r="DP43">
        <f>他産業!AN43</f>
        <v>0</v>
      </c>
      <c r="DQ43">
        <f>他産業!AO43</f>
        <v>0.97195236384382189</v>
      </c>
      <c r="DR43">
        <f>他産業!AP43</f>
        <v>0</v>
      </c>
      <c r="DS43">
        <f>他産業!AQ43</f>
        <v>0.99906831254289896</v>
      </c>
      <c r="DT43">
        <f>他産業!AR43</f>
        <v>0</v>
      </c>
      <c r="DU43">
        <f>他産業!AS43</f>
        <v>9.316874571010862E-4</v>
      </c>
      <c r="DV43">
        <f>他産業!AT43</f>
        <v>0</v>
      </c>
      <c r="DW43">
        <f>他産業!AU43</f>
        <v>2.3856117741842153E-2</v>
      </c>
      <c r="DX43">
        <f>他産業!AV43</f>
        <v>0</v>
      </c>
      <c r="DY43">
        <f>他産業!AW43</f>
        <v>0.97614388225815785</v>
      </c>
      <c r="DZ43">
        <f>他産業!AX43</f>
        <v>0</v>
      </c>
      <c r="EB43">
        <f>家庭!AE43</f>
        <v>0.47496187450645455</v>
      </c>
      <c r="EC43">
        <f>家庭!AF43</f>
        <v>0</v>
      </c>
      <c r="ED43">
        <f>家庭!AG43</f>
        <v>0.52503812549354545</v>
      </c>
      <c r="EE43">
        <f>家庭!AH43</f>
        <v>0</v>
      </c>
      <c r="EF43">
        <f>家庭!AI43</f>
        <v>0.41998509069966294</v>
      </c>
      <c r="EG43">
        <f>家庭!AJ43</f>
        <v>0</v>
      </c>
      <c r="EH43">
        <f>家庭!AK43</f>
        <v>0.58001490930033706</v>
      </c>
      <c r="EI43">
        <f>家庭!AL43</f>
        <v>0</v>
      </c>
      <c r="EK43">
        <f>業務!AE43</f>
        <v>0.86110657572208216</v>
      </c>
      <c r="EL43">
        <f>業務!AF43</f>
        <v>0</v>
      </c>
      <c r="EM43">
        <f>業務!AG43</f>
        <v>0.13889342427791787</v>
      </c>
      <c r="EN43">
        <f>業務!AH43</f>
        <v>0</v>
      </c>
      <c r="EO43">
        <f>業務!AI43</f>
        <v>0.49826144618544344</v>
      </c>
      <c r="EP43">
        <f>業務!AJ43</f>
        <v>0</v>
      </c>
      <c r="EQ43">
        <f>業務!AK43</f>
        <v>0.50173855381455656</v>
      </c>
      <c r="ER43">
        <f>業務!AL43</f>
        <v>0</v>
      </c>
      <c r="ET43">
        <f>旅客!Z43</f>
        <v>0.95021171963655437</v>
      </c>
      <c r="EU43">
        <f>旅客!AA43</f>
        <v>0</v>
      </c>
      <c r="EV43">
        <f>旅客!AB43</f>
        <v>4.978828036344566E-2</v>
      </c>
      <c r="EW43">
        <f>旅客!AC43</f>
        <v>0</v>
      </c>
    </row>
    <row r="44" spans="1:153" x14ac:dyDescent="0.15">
      <c r="A44" t="s">
        <v>478</v>
      </c>
    </row>
    <row r="45" spans="1:153" x14ac:dyDescent="0.15">
      <c r="B45" t="s">
        <v>99</v>
      </c>
      <c r="C45" t="s">
        <v>141</v>
      </c>
      <c r="D45" t="s">
        <v>233</v>
      </c>
      <c r="E45" t="s">
        <v>142</v>
      </c>
      <c r="F45" t="s">
        <v>140</v>
      </c>
      <c r="G45" t="s">
        <v>299</v>
      </c>
      <c r="H45" t="s">
        <v>144</v>
      </c>
      <c r="I45" t="s">
        <v>145</v>
      </c>
      <c r="J45" t="s">
        <v>146</v>
      </c>
      <c r="K45" t="s">
        <v>147</v>
      </c>
      <c r="L45" t="s">
        <v>238</v>
      </c>
      <c r="M45" t="s">
        <v>148</v>
      </c>
      <c r="N45" t="s">
        <v>150</v>
      </c>
    </row>
    <row r="46" spans="1:153" ht="13.6" x14ac:dyDescent="0.15">
      <c r="A46">
        <v>1990</v>
      </c>
      <c r="B46">
        <f t="shared" ref="B46:B86" si="0">B3</f>
        <v>2.4924532667939148E-2</v>
      </c>
      <c r="C46">
        <f>O3</f>
        <v>0.16538603305550736</v>
      </c>
      <c r="D46">
        <f>AB3</f>
        <v>0.19131525968505514</v>
      </c>
      <c r="E46">
        <f>AO3</f>
        <v>0.1011522498803018</v>
      </c>
      <c r="F46">
        <f>BB3</f>
        <v>0.22524196820671982</v>
      </c>
      <c r="G46">
        <f>BO3</f>
        <v>0.15316451312938029</v>
      </c>
      <c r="H46">
        <f>CB3</f>
        <v>0.16778296821036587</v>
      </c>
      <c r="I46">
        <f>CO3</f>
        <v>7.6927182972951536E-2</v>
      </c>
      <c r="J46">
        <f>DB3</f>
        <v>0.18240288525174253</v>
      </c>
      <c r="K46">
        <f>DO3</f>
        <v>6.7684564996708385E-3</v>
      </c>
      <c r="L46">
        <f>EB3</f>
        <v>0.36135761899589991</v>
      </c>
      <c r="M46">
        <f>EK3</f>
        <v>7.4087116665370156E-2</v>
      </c>
    </row>
    <row r="47" spans="1:153" ht="13.6" x14ac:dyDescent="0.15">
      <c r="A47">
        <v>1991</v>
      </c>
      <c r="B47">
        <f t="shared" si="0"/>
        <v>2.3598605241795356E-2</v>
      </c>
      <c r="C47">
        <f>O4</f>
        <v>0.18196698581446746</v>
      </c>
      <c r="D47">
        <f>AB4</f>
        <v>0.21659735527402102</v>
      </c>
      <c r="E47">
        <f>AO4</f>
        <v>0.10980196944415077</v>
      </c>
      <c r="F47">
        <f>BB4</f>
        <v>0.24440119358174117</v>
      </c>
      <c r="G47">
        <f>BO4</f>
        <v>0.16209712715943125</v>
      </c>
      <c r="H47">
        <f>CB4</f>
        <v>0.17142866074996832</v>
      </c>
      <c r="I47">
        <f>CO4</f>
        <v>8.0422810614957596E-2</v>
      </c>
      <c r="J47">
        <f>DB4</f>
        <v>0.18912198925812662</v>
      </c>
      <c r="K47">
        <f>DO4</f>
        <v>6.6360590634213512E-3</v>
      </c>
      <c r="L47">
        <f>EB4</f>
        <v>0.37147069082663664</v>
      </c>
      <c r="M47">
        <f>EK4</f>
        <v>8.5702876794999328E-2</v>
      </c>
    </row>
    <row r="48" spans="1:153" ht="13.6" x14ac:dyDescent="0.15">
      <c r="A48">
        <v>1992</v>
      </c>
      <c r="B48">
        <f t="shared" si="0"/>
        <v>2.1882201354081476E-2</v>
      </c>
      <c r="C48">
        <f t="shared" ref="C48:C86" si="1">O5</f>
        <v>0.18738418026028636</v>
      </c>
      <c r="D48">
        <f t="shared" ref="D48:D86" si="2">AB5</f>
        <v>0.22539715859514786</v>
      </c>
      <c r="E48">
        <f t="shared" ref="E48:E86" si="3">AO5</f>
        <v>0.11366835391891539</v>
      </c>
      <c r="F48">
        <f t="shared" ref="F48:F86" si="4">BB5</f>
        <v>0.26430987770349246</v>
      </c>
      <c r="G48">
        <f t="shared" ref="G48:G86" si="5">BO5</f>
        <v>0.17096490193782576</v>
      </c>
      <c r="H48">
        <f t="shared" ref="H48:H86" si="6">CB5</f>
        <v>0.16323351448002976</v>
      </c>
      <c r="I48">
        <f t="shared" ref="I48:I86" si="7">CO5</f>
        <v>7.8823912463218848E-2</v>
      </c>
      <c r="J48">
        <f t="shared" ref="J48:J86" si="8">DB5</f>
        <v>0.18720788396134014</v>
      </c>
      <c r="K48">
        <f t="shared" ref="K48:K86" si="9">DO5</f>
        <v>6.6407412494983165E-3</v>
      </c>
      <c r="L48">
        <f t="shared" ref="L48:L86" si="10">EB5</f>
        <v>0.36938285295750228</v>
      </c>
      <c r="M48">
        <f t="shared" ref="M48:M86" si="11">EK5</f>
        <v>9.5081391353812883E-2</v>
      </c>
    </row>
    <row r="49" spans="1:13" ht="13.6" x14ac:dyDescent="0.15">
      <c r="A49">
        <v>1993</v>
      </c>
      <c r="B49">
        <f t="shared" si="0"/>
        <v>2.2048667770968255E-2</v>
      </c>
      <c r="C49">
        <f t="shared" si="1"/>
        <v>0.19715886955784256</v>
      </c>
      <c r="D49">
        <f t="shared" si="2"/>
        <v>0.23743190070030018</v>
      </c>
      <c r="E49">
        <f t="shared" si="3"/>
        <v>0.1271827708975265</v>
      </c>
      <c r="F49">
        <f t="shared" si="4"/>
        <v>0.29109533037662394</v>
      </c>
      <c r="G49">
        <f t="shared" si="5"/>
        <v>0.17994249610867163</v>
      </c>
      <c r="H49">
        <f t="shared" si="6"/>
        <v>0.17153409288426369</v>
      </c>
      <c r="I49">
        <f t="shared" si="7"/>
        <v>7.6602948650779101E-2</v>
      </c>
      <c r="J49">
        <f t="shared" si="8"/>
        <v>0.19294388726813116</v>
      </c>
      <c r="K49">
        <f t="shared" si="9"/>
        <v>6.8701695193820189E-3</v>
      </c>
      <c r="L49">
        <f t="shared" si="10"/>
        <v>0.36923148710815867</v>
      </c>
      <c r="M49">
        <f t="shared" si="11"/>
        <v>0.10075313875683911</v>
      </c>
    </row>
    <row r="50" spans="1:13" ht="13.6" x14ac:dyDescent="0.15">
      <c r="A50">
        <v>1994</v>
      </c>
      <c r="B50">
        <f t="shared" si="0"/>
        <v>2.0606004960864066E-2</v>
      </c>
      <c r="C50">
        <f t="shared" si="1"/>
        <v>0.2176497792052291</v>
      </c>
      <c r="D50">
        <f t="shared" si="2"/>
        <v>0.26882303000379115</v>
      </c>
      <c r="E50">
        <f t="shared" si="3"/>
        <v>0.13162549156791736</v>
      </c>
      <c r="F50">
        <f t="shared" si="4"/>
        <v>0.28457570187786185</v>
      </c>
      <c r="G50">
        <f t="shared" si="5"/>
        <v>0.19612247488249257</v>
      </c>
      <c r="H50">
        <f t="shared" si="6"/>
        <v>0.1732617239323605</v>
      </c>
      <c r="I50">
        <f t="shared" si="7"/>
        <v>7.7690186388624016E-2</v>
      </c>
      <c r="J50">
        <f t="shared" si="8"/>
        <v>0.19933673845530742</v>
      </c>
      <c r="K50">
        <f t="shared" si="9"/>
        <v>7.2542544590286084E-3</v>
      </c>
      <c r="L50">
        <f t="shared" si="10"/>
        <v>0.35586707855638366</v>
      </c>
      <c r="M50">
        <f t="shared" si="11"/>
        <v>0.10978121392741302</v>
      </c>
    </row>
    <row r="51" spans="1:13" ht="13.6" x14ac:dyDescent="0.15">
      <c r="A51">
        <v>1995</v>
      </c>
      <c r="B51">
        <f t="shared" si="0"/>
        <v>2.2049007698906387E-2</v>
      </c>
      <c r="C51">
        <f t="shared" si="1"/>
        <v>0.21697983642042351</v>
      </c>
      <c r="D51">
        <f t="shared" si="2"/>
        <v>0.27845093091501283</v>
      </c>
      <c r="E51">
        <f t="shared" si="3"/>
        <v>0.13765838232969285</v>
      </c>
      <c r="F51">
        <f t="shared" si="4"/>
        <v>0.28989615578738792</v>
      </c>
      <c r="G51">
        <f t="shared" si="5"/>
        <v>0.23902556691270727</v>
      </c>
      <c r="H51">
        <f t="shared" si="6"/>
        <v>0.17774429163545247</v>
      </c>
      <c r="I51">
        <f t="shared" si="7"/>
        <v>8.2146827290014102E-2</v>
      </c>
      <c r="J51">
        <f t="shared" si="8"/>
        <v>0.19620164652926209</v>
      </c>
      <c r="K51">
        <f t="shared" si="9"/>
        <v>7.984934072031491E-3</v>
      </c>
      <c r="L51">
        <f t="shared" si="10"/>
        <v>0.36109097363712361</v>
      </c>
      <c r="M51">
        <f t="shared" si="11"/>
        <v>0.11406846790615821</v>
      </c>
    </row>
    <row r="52" spans="1:13" ht="13.6" x14ac:dyDescent="0.15">
      <c r="A52">
        <v>1996</v>
      </c>
      <c r="B52">
        <f t="shared" si="0"/>
        <v>2.1771478169320457E-2</v>
      </c>
      <c r="C52">
        <f t="shared" si="1"/>
        <v>0.22505885479197507</v>
      </c>
      <c r="D52">
        <f t="shared" si="2"/>
        <v>0.30589045923163116</v>
      </c>
      <c r="E52">
        <f t="shared" si="3"/>
        <v>0.13582899729747644</v>
      </c>
      <c r="F52">
        <f t="shared" si="4"/>
        <v>0.29772060898117192</v>
      </c>
      <c r="G52">
        <f t="shared" si="5"/>
        <v>0.27803193406093218</v>
      </c>
      <c r="H52">
        <f t="shared" si="6"/>
        <v>0.19893439112659139</v>
      </c>
      <c r="I52">
        <f t="shared" si="7"/>
        <v>8.8384106851500888E-2</v>
      </c>
      <c r="J52">
        <f t="shared" si="8"/>
        <v>0.21209593339759247</v>
      </c>
      <c r="K52">
        <f t="shared" si="9"/>
        <v>7.7554064152628444E-3</v>
      </c>
      <c r="L52">
        <f t="shared" si="10"/>
        <v>0.35486770868000472</v>
      </c>
      <c r="M52">
        <f t="shared" si="11"/>
        <v>0.12637643994955994</v>
      </c>
    </row>
    <row r="53" spans="1:13" ht="13.6" x14ac:dyDescent="0.15">
      <c r="A53">
        <v>1997</v>
      </c>
      <c r="B53">
        <f t="shared" si="0"/>
        <v>2.2489578863381099E-2</v>
      </c>
      <c r="C53">
        <f t="shared" si="1"/>
        <v>0.24457310950438194</v>
      </c>
      <c r="D53">
        <f t="shared" si="2"/>
        <v>0.31612170671169315</v>
      </c>
      <c r="E53">
        <f t="shared" si="3"/>
        <v>0.13652801621927091</v>
      </c>
      <c r="F53">
        <f t="shared" si="4"/>
        <v>0.30833744303599453</v>
      </c>
      <c r="G53">
        <f t="shared" si="5"/>
        <v>0.2857596365811359</v>
      </c>
      <c r="H53">
        <f t="shared" si="6"/>
        <v>0.21038309248423182</v>
      </c>
      <c r="I53">
        <f t="shared" si="7"/>
        <v>9.3634206412861243E-2</v>
      </c>
      <c r="J53">
        <f t="shared" si="8"/>
        <v>0.23614624595744449</v>
      </c>
      <c r="K53">
        <f t="shared" si="9"/>
        <v>8.4582612770830456E-3</v>
      </c>
      <c r="L53">
        <f t="shared" si="10"/>
        <v>0.36542522130210209</v>
      </c>
      <c r="M53">
        <f t="shared" si="11"/>
        <v>0.14228984210210316</v>
      </c>
    </row>
    <row r="54" spans="1:13" ht="13.6" x14ac:dyDescent="0.15">
      <c r="A54">
        <v>1998</v>
      </c>
      <c r="B54">
        <f t="shared" si="0"/>
        <v>2.1762641025326657E-2</v>
      </c>
      <c r="C54">
        <f t="shared" si="1"/>
        <v>0.24359664885055754</v>
      </c>
      <c r="D54">
        <f t="shared" si="2"/>
        <v>0.24159390111529089</v>
      </c>
      <c r="E54">
        <f t="shared" si="3"/>
        <v>0.14688502467233977</v>
      </c>
      <c r="F54">
        <f t="shared" si="4"/>
        <v>0.31108935382490444</v>
      </c>
      <c r="G54">
        <f t="shared" si="5"/>
        <v>0.23553206929086734</v>
      </c>
      <c r="H54">
        <f t="shared" si="6"/>
        <v>0.21410976041096108</v>
      </c>
      <c r="I54">
        <f t="shared" si="7"/>
        <v>9.8733385434219278E-2</v>
      </c>
      <c r="J54">
        <f t="shared" si="8"/>
        <v>0.2450260152668825</v>
      </c>
      <c r="K54">
        <f t="shared" si="9"/>
        <v>8.6657805271325161E-3</v>
      </c>
      <c r="L54">
        <f t="shared" si="10"/>
        <v>0.36313592788809856</v>
      </c>
      <c r="M54">
        <f t="shared" si="11"/>
        <v>0.14730865507806767</v>
      </c>
    </row>
    <row r="55" spans="1:13" ht="13.6" x14ac:dyDescent="0.15">
      <c r="A55">
        <v>1999</v>
      </c>
      <c r="B55">
        <f t="shared" si="0"/>
        <v>2.2498202506740839E-2</v>
      </c>
      <c r="C55">
        <f t="shared" si="1"/>
        <v>0.24314015845541204</v>
      </c>
      <c r="D55">
        <f t="shared" si="2"/>
        <v>0.2390872301699386</v>
      </c>
      <c r="E55">
        <f t="shared" si="3"/>
        <v>0.14736644413324407</v>
      </c>
      <c r="F55">
        <f t="shared" si="4"/>
        <v>0.33348412351090218</v>
      </c>
      <c r="G55">
        <f t="shared" si="5"/>
        <v>0.24340559610218959</v>
      </c>
      <c r="H55">
        <f t="shared" si="6"/>
        <v>0.22360083446286494</v>
      </c>
      <c r="I55">
        <f t="shared" si="7"/>
        <v>0.1001106220382223</v>
      </c>
      <c r="J55">
        <f t="shared" si="8"/>
        <v>0.25513967483210331</v>
      </c>
      <c r="K55">
        <f t="shared" si="9"/>
        <v>8.9154603238353891E-3</v>
      </c>
      <c r="L55">
        <f t="shared" si="10"/>
        <v>0.36239104439573488</v>
      </c>
      <c r="M55">
        <f t="shared" si="11"/>
        <v>0.1513015847522865</v>
      </c>
    </row>
    <row r="56" spans="1:13" ht="13.6" x14ac:dyDescent="0.15">
      <c r="A56">
        <v>2000</v>
      </c>
      <c r="B56">
        <f t="shared" si="0"/>
        <v>2.4515312087753371E-2</v>
      </c>
      <c r="C56">
        <f t="shared" si="1"/>
        <v>0.25159521379368077</v>
      </c>
      <c r="D56">
        <f t="shared" si="2"/>
        <v>0.24275344295164425</v>
      </c>
      <c r="E56">
        <f t="shared" si="3"/>
        <v>0.15220776499072719</v>
      </c>
      <c r="F56">
        <f t="shared" si="4"/>
        <v>0.34917276165937006</v>
      </c>
      <c r="G56">
        <f t="shared" si="5"/>
        <v>0.25222604999106368</v>
      </c>
      <c r="H56">
        <f t="shared" si="6"/>
        <v>0.24415687429186017</v>
      </c>
      <c r="I56">
        <f t="shared" si="7"/>
        <v>0.11206361536227694</v>
      </c>
      <c r="J56">
        <f t="shared" si="8"/>
        <v>0.2761134130296713</v>
      </c>
      <c r="K56">
        <f t="shared" si="9"/>
        <v>9.1121230422176458E-3</v>
      </c>
      <c r="L56">
        <f t="shared" si="10"/>
        <v>0.35270353656636633</v>
      </c>
      <c r="M56">
        <f t="shared" si="11"/>
        <v>0.16777146942006116</v>
      </c>
    </row>
    <row r="57" spans="1:13" ht="13.6" x14ac:dyDescent="0.15">
      <c r="A57">
        <v>2001</v>
      </c>
      <c r="B57">
        <f t="shared" si="0"/>
        <v>2.498364568679412E-2</v>
      </c>
      <c r="C57">
        <f t="shared" si="1"/>
        <v>0.254919920563624</v>
      </c>
      <c r="D57">
        <f t="shared" si="2"/>
        <v>0.25991246509747634</v>
      </c>
      <c r="E57">
        <f t="shared" si="3"/>
        <v>0.14775885426647872</v>
      </c>
      <c r="F57">
        <f t="shared" si="4"/>
        <v>0.37691446368927817</v>
      </c>
      <c r="G57">
        <f t="shared" si="5"/>
        <v>0.26616330605607963</v>
      </c>
      <c r="H57">
        <f t="shared" si="6"/>
        <v>0.24324992148260338</v>
      </c>
      <c r="I57">
        <f t="shared" si="7"/>
        <v>0.10990587488561032</v>
      </c>
      <c r="J57">
        <f t="shared" si="8"/>
        <v>0.27565109006799426</v>
      </c>
      <c r="K57">
        <f t="shared" si="9"/>
        <v>8.974211737672988E-3</v>
      </c>
      <c r="L57">
        <f t="shared" si="10"/>
        <v>0.36486857978945908</v>
      </c>
      <c r="M57">
        <f t="shared" si="11"/>
        <v>0.16667617751513153</v>
      </c>
    </row>
    <row r="58" spans="1:13" ht="13.6" x14ac:dyDescent="0.15">
      <c r="A58">
        <v>2002</v>
      </c>
      <c r="B58">
        <f t="shared" si="0"/>
        <v>2.6873932248540067E-2</v>
      </c>
      <c r="C58">
        <f t="shared" si="1"/>
        <v>0.27041144542399687</v>
      </c>
      <c r="D58">
        <f t="shared" si="2"/>
        <v>0.28593754691684414</v>
      </c>
      <c r="E58">
        <f t="shared" si="3"/>
        <v>0.15121589148904413</v>
      </c>
      <c r="F58">
        <f t="shared" si="4"/>
        <v>0.38347125784945713</v>
      </c>
      <c r="G58">
        <f t="shared" si="5"/>
        <v>0.27903810042201493</v>
      </c>
      <c r="H58">
        <f t="shared" si="6"/>
        <v>0.24909405638910465</v>
      </c>
      <c r="I58">
        <f t="shared" si="7"/>
        <v>0.11068561744294225</v>
      </c>
      <c r="J58">
        <f t="shared" si="8"/>
        <v>0.28784873221459062</v>
      </c>
      <c r="K58">
        <f t="shared" si="9"/>
        <v>9.8200240106294245E-3</v>
      </c>
      <c r="L58">
        <f t="shared" si="10"/>
        <v>0.36227468262245166</v>
      </c>
      <c r="M58">
        <f t="shared" si="11"/>
        <v>0.17394087791216284</v>
      </c>
    </row>
    <row r="59" spans="1:13" ht="13.6" x14ac:dyDescent="0.15">
      <c r="A59">
        <v>2003</v>
      </c>
      <c r="B59">
        <f t="shared" si="0"/>
        <v>2.7720184492558309E-2</v>
      </c>
      <c r="C59">
        <f t="shared" si="1"/>
        <v>0.29852201570165371</v>
      </c>
      <c r="D59">
        <f t="shared" si="2"/>
        <v>0.32983328464090311</v>
      </c>
      <c r="E59">
        <f t="shared" si="3"/>
        <v>0.16082713193580267</v>
      </c>
      <c r="F59">
        <f t="shared" si="4"/>
        <v>0.40907405260043606</v>
      </c>
      <c r="G59">
        <f t="shared" si="5"/>
        <v>0.29204650760369777</v>
      </c>
      <c r="H59">
        <f t="shared" si="6"/>
        <v>0.2666786093787904</v>
      </c>
      <c r="I59">
        <f t="shared" si="7"/>
        <v>0.11598000396678787</v>
      </c>
      <c r="J59">
        <f t="shared" si="8"/>
        <v>0.31031608673686617</v>
      </c>
      <c r="K59">
        <f t="shared" si="9"/>
        <v>1.0255551255838657E-2</v>
      </c>
      <c r="L59">
        <f t="shared" si="10"/>
        <v>0.37882216124520807</v>
      </c>
      <c r="M59">
        <f t="shared" si="11"/>
        <v>0.18081390297961863</v>
      </c>
    </row>
    <row r="60" spans="1:13" ht="13.6" x14ac:dyDescent="0.15">
      <c r="A60">
        <v>2004</v>
      </c>
      <c r="B60">
        <f t="shared" si="0"/>
        <v>2.9944097138252856E-2</v>
      </c>
      <c r="C60">
        <f t="shared" si="1"/>
        <v>0.32262222278506503</v>
      </c>
      <c r="D60">
        <f t="shared" si="2"/>
        <v>0.37839673823077979</v>
      </c>
      <c r="E60">
        <f t="shared" si="3"/>
        <v>0.18164653461287983</v>
      </c>
      <c r="F60">
        <f t="shared" si="4"/>
        <v>0.42917774897502081</v>
      </c>
      <c r="G60">
        <f t="shared" si="5"/>
        <v>0.3094587477505607</v>
      </c>
      <c r="H60">
        <f t="shared" si="6"/>
        <v>0.2942014814867604</v>
      </c>
      <c r="I60">
        <f t="shared" si="7"/>
        <v>0.1378376485297842</v>
      </c>
      <c r="J60">
        <f t="shared" si="8"/>
        <v>0.3380872648846267</v>
      </c>
      <c r="K60">
        <f t="shared" si="9"/>
        <v>1.1271201329848712E-2</v>
      </c>
      <c r="L60">
        <f t="shared" si="10"/>
        <v>0.37016447900070237</v>
      </c>
      <c r="M60">
        <f t="shared" si="11"/>
        <v>0.19106075593809035</v>
      </c>
    </row>
    <row r="61" spans="1:13" ht="13.6" x14ac:dyDescent="0.15">
      <c r="A61">
        <v>2005</v>
      </c>
      <c r="B61">
        <f t="shared" si="0"/>
        <v>3.1883555046015366E-2</v>
      </c>
      <c r="C61">
        <f t="shared" si="1"/>
        <v>0.34847159376899239</v>
      </c>
      <c r="D61">
        <f t="shared" si="2"/>
        <v>0.42806383696080019</v>
      </c>
      <c r="E61">
        <f t="shared" si="3"/>
        <v>0.2129297085240327</v>
      </c>
      <c r="F61">
        <f t="shared" si="4"/>
        <v>0.46097892344649527</v>
      </c>
      <c r="G61">
        <f t="shared" si="5"/>
        <v>0.31720421977098845</v>
      </c>
      <c r="H61">
        <f t="shared" si="6"/>
        <v>0.33307947217110456</v>
      </c>
      <c r="I61">
        <f t="shared" si="7"/>
        <v>0.16295265321136909</v>
      </c>
      <c r="J61">
        <f t="shared" si="8"/>
        <v>0.36864023033484117</v>
      </c>
      <c r="K61">
        <f t="shared" si="9"/>
        <v>1.2392579059879782E-2</v>
      </c>
      <c r="L61">
        <f t="shared" si="10"/>
        <v>0.37426732401998541</v>
      </c>
      <c r="M61">
        <f t="shared" si="11"/>
        <v>0.20008506558841543</v>
      </c>
    </row>
    <row r="62" spans="1:13" ht="13.6" x14ac:dyDescent="0.15">
      <c r="A62">
        <v>2006</v>
      </c>
      <c r="B62">
        <f t="shared" si="0"/>
        <v>3.051078249537531E-2</v>
      </c>
      <c r="C62">
        <f t="shared" si="1"/>
        <v>0.36851909515912529</v>
      </c>
      <c r="D62">
        <f t="shared" si="2"/>
        <v>0.45097261820483081</v>
      </c>
      <c r="E62">
        <f t="shared" si="3"/>
        <v>0.21922761231919796</v>
      </c>
      <c r="F62">
        <f t="shared" si="4"/>
        <v>0.5180212410784123</v>
      </c>
      <c r="G62">
        <f t="shared" si="5"/>
        <v>0.2561373715508265</v>
      </c>
      <c r="H62">
        <f t="shared" si="6"/>
        <v>0.34558748955821006</v>
      </c>
      <c r="I62">
        <f t="shared" si="7"/>
        <v>0.17628469675630876</v>
      </c>
      <c r="J62">
        <f t="shared" si="8"/>
        <v>0.3550061909324902</v>
      </c>
      <c r="K62">
        <f t="shared" si="9"/>
        <v>1.4469763354555742E-2</v>
      </c>
      <c r="L62">
        <f t="shared" si="10"/>
        <v>0.38922536950148778</v>
      </c>
      <c r="M62">
        <f t="shared" si="11"/>
        <v>0.27917042780491397</v>
      </c>
    </row>
    <row r="63" spans="1:13" ht="13.6" x14ac:dyDescent="0.15">
      <c r="A63">
        <v>2007</v>
      </c>
      <c r="B63">
        <f t="shared" si="0"/>
        <v>3.164728892332358E-2</v>
      </c>
      <c r="C63">
        <f t="shared" si="1"/>
        <v>0.43315187399378507</v>
      </c>
      <c r="D63">
        <f t="shared" si="2"/>
        <v>0.51742473623047114</v>
      </c>
      <c r="E63">
        <f t="shared" si="3"/>
        <v>0.27179149840018091</v>
      </c>
      <c r="F63">
        <f t="shared" si="4"/>
        <v>0.5428567411234454</v>
      </c>
      <c r="G63">
        <f t="shared" si="5"/>
        <v>0.16965291107070368</v>
      </c>
      <c r="H63">
        <f t="shared" si="6"/>
        <v>0.41015274252797673</v>
      </c>
      <c r="I63">
        <f t="shared" si="7"/>
        <v>0.20393018736052304</v>
      </c>
      <c r="J63">
        <f t="shared" si="8"/>
        <v>0.36522002007100884</v>
      </c>
      <c r="K63">
        <f t="shared" si="9"/>
        <v>1.5561541373196097E-2</v>
      </c>
      <c r="L63">
        <f t="shared" si="10"/>
        <v>0.39591974196601842</v>
      </c>
      <c r="M63">
        <f t="shared" si="11"/>
        <v>0.34308983639676571</v>
      </c>
    </row>
    <row r="64" spans="1:13" ht="13.6" x14ac:dyDescent="0.15">
      <c r="A64">
        <v>2008</v>
      </c>
      <c r="B64">
        <f t="shared" si="0"/>
        <v>3.5041312222471643E-2</v>
      </c>
      <c r="C64">
        <f t="shared" si="1"/>
        <v>0.42075976214827038</v>
      </c>
      <c r="D64">
        <f t="shared" si="2"/>
        <v>0.56020278928551304</v>
      </c>
      <c r="E64">
        <f t="shared" si="3"/>
        <v>0.26227236685456323</v>
      </c>
      <c r="F64">
        <f t="shared" si="4"/>
        <v>0.54913450495886218</v>
      </c>
      <c r="G64">
        <f t="shared" si="5"/>
        <v>0.22050731217838071</v>
      </c>
      <c r="H64">
        <f t="shared" si="6"/>
        <v>0.39434006308607705</v>
      </c>
      <c r="I64">
        <f t="shared" si="7"/>
        <v>0.20556754584010828</v>
      </c>
      <c r="J64">
        <f t="shared" si="8"/>
        <v>0.43345621048309613</v>
      </c>
      <c r="K64">
        <f t="shared" si="9"/>
        <v>1.7468868669403559E-2</v>
      </c>
      <c r="L64">
        <f t="shared" si="10"/>
        <v>0.40826408609425191</v>
      </c>
      <c r="M64">
        <f t="shared" si="11"/>
        <v>0.37822399188566835</v>
      </c>
    </row>
    <row r="65" spans="1:13" ht="13.6" x14ac:dyDescent="0.15">
      <c r="A65">
        <v>2009</v>
      </c>
      <c r="B65">
        <f t="shared" si="0"/>
        <v>3.0248076038691063E-2</v>
      </c>
      <c r="C65">
        <f t="shared" si="1"/>
        <v>0.42953124086817562</v>
      </c>
      <c r="D65">
        <f t="shared" si="2"/>
        <v>0.57742680972750837</v>
      </c>
      <c r="E65">
        <f t="shared" si="3"/>
        <v>0.31530340707859073</v>
      </c>
      <c r="F65">
        <f t="shared" si="4"/>
        <v>0.56645014515297021</v>
      </c>
      <c r="G65">
        <f t="shared" si="5"/>
        <v>0.20264006341509</v>
      </c>
      <c r="H65">
        <f t="shared" si="6"/>
        <v>0.36982636190227358</v>
      </c>
      <c r="I65">
        <f t="shared" si="7"/>
        <v>0.21562783892652915</v>
      </c>
      <c r="J65">
        <f t="shared" si="8"/>
        <v>0.39406606963255342</v>
      </c>
      <c r="K65">
        <f t="shared" si="9"/>
        <v>1.5227431460588359E-2</v>
      </c>
      <c r="L65">
        <f t="shared" si="10"/>
        <v>0.40948170041543097</v>
      </c>
      <c r="M65">
        <f t="shared" si="11"/>
        <v>0.42384710807544879</v>
      </c>
    </row>
    <row r="66" spans="1:13" ht="13.6" x14ac:dyDescent="0.15">
      <c r="A66">
        <v>2010</v>
      </c>
      <c r="B66">
        <f t="shared" si="0"/>
        <v>3.2664808871798567E-2</v>
      </c>
      <c r="C66">
        <f t="shared" si="1"/>
        <v>0.44374116663639374</v>
      </c>
      <c r="D66">
        <f t="shared" si="2"/>
        <v>0.56465840007348822</v>
      </c>
      <c r="E66">
        <f t="shared" si="3"/>
        <v>0.36331308461814737</v>
      </c>
      <c r="F66">
        <f t="shared" si="4"/>
        <v>0.55575929105127164</v>
      </c>
      <c r="G66">
        <f t="shared" si="5"/>
        <v>0.21588084046541756</v>
      </c>
      <c r="H66">
        <f t="shared" si="6"/>
        <v>0.41855741762608745</v>
      </c>
      <c r="I66">
        <f t="shared" si="7"/>
        <v>0.25069005305442071</v>
      </c>
      <c r="J66">
        <f t="shared" si="8"/>
        <v>0.44055562979701524</v>
      </c>
      <c r="K66">
        <f t="shared" si="9"/>
        <v>1.9060460481894803E-2</v>
      </c>
      <c r="L66">
        <f t="shared" si="10"/>
        <v>0.39781795652697383</v>
      </c>
      <c r="M66">
        <f t="shared" si="11"/>
        <v>0.44936301368878062</v>
      </c>
    </row>
    <row r="67" spans="1:13" ht="13.6" x14ac:dyDescent="0.15">
      <c r="A67">
        <v>2011</v>
      </c>
      <c r="B67">
        <f t="shared" si="0"/>
        <v>3.2181848072490693E-2</v>
      </c>
      <c r="C67">
        <f t="shared" si="1"/>
        <v>0.35105819047263476</v>
      </c>
      <c r="D67">
        <f t="shared" si="2"/>
        <v>0.60900486721296931</v>
      </c>
      <c r="E67">
        <f t="shared" si="3"/>
        <v>0.34380235178628848</v>
      </c>
      <c r="F67">
        <f t="shared" si="4"/>
        <v>0.54241617409483189</v>
      </c>
      <c r="G67">
        <f t="shared" si="5"/>
        <v>0.209944955540179</v>
      </c>
      <c r="H67">
        <f t="shared" si="6"/>
        <v>0.39460184075966342</v>
      </c>
      <c r="I67">
        <f t="shared" si="7"/>
        <v>0.22809661847329932</v>
      </c>
      <c r="J67">
        <f t="shared" si="8"/>
        <v>0.41852812400730965</v>
      </c>
      <c r="K67">
        <f t="shared" si="9"/>
        <v>2.3115289124562843E-2</v>
      </c>
      <c r="L67">
        <f t="shared" si="10"/>
        <v>0.40772023543915259</v>
      </c>
      <c r="M67">
        <f t="shared" si="11"/>
        <v>0.46631797133641828</v>
      </c>
    </row>
    <row r="68" spans="1:13" ht="13.6" x14ac:dyDescent="0.15">
      <c r="A68">
        <v>2012</v>
      </c>
      <c r="B68">
        <f t="shared" si="0"/>
        <v>3.2758664202135912E-2</v>
      </c>
      <c r="C68">
        <f t="shared" si="1"/>
        <v>0.36231267371457587</v>
      </c>
      <c r="D68">
        <f t="shared" si="2"/>
        <v>0.61961546246429244</v>
      </c>
      <c r="E68">
        <f t="shared" si="3"/>
        <v>0.32951109900163178</v>
      </c>
      <c r="F68">
        <f t="shared" si="4"/>
        <v>0.56503367347901023</v>
      </c>
      <c r="G68">
        <f t="shared" si="5"/>
        <v>0.22161478252798383</v>
      </c>
      <c r="H68">
        <f t="shared" si="6"/>
        <v>0.40016647384214432</v>
      </c>
      <c r="I68">
        <f t="shared" si="7"/>
        <v>0.2231261466457618</v>
      </c>
      <c r="J68">
        <f t="shared" si="8"/>
        <v>0.42740153924339708</v>
      </c>
      <c r="K68">
        <f t="shared" si="9"/>
        <v>2.5357055826366603E-2</v>
      </c>
      <c r="L68">
        <f t="shared" si="10"/>
        <v>0.40660626534786271</v>
      </c>
      <c r="M68">
        <f t="shared" si="11"/>
        <v>0.49795327429893876</v>
      </c>
    </row>
    <row r="69" spans="1:13" ht="13.6" x14ac:dyDescent="0.15">
      <c r="A69">
        <v>2013</v>
      </c>
      <c r="B69">
        <f t="shared" si="0"/>
        <v>3.278198057810755E-2</v>
      </c>
      <c r="C69">
        <f t="shared" si="1"/>
        <v>0.43607784783055792</v>
      </c>
      <c r="D69">
        <f t="shared" si="2"/>
        <v>0.55937204112861583</v>
      </c>
      <c r="E69">
        <f t="shared" si="3"/>
        <v>0.34946687555963618</v>
      </c>
      <c r="F69">
        <f t="shared" si="4"/>
        <v>0.60781232804613416</v>
      </c>
      <c r="G69">
        <f t="shared" si="5"/>
        <v>0.23028926232786195</v>
      </c>
      <c r="H69">
        <f t="shared" si="6"/>
        <v>0.45197087086721111</v>
      </c>
      <c r="I69">
        <f t="shared" si="7"/>
        <v>0.24439162826775007</v>
      </c>
      <c r="J69">
        <f t="shared" si="8"/>
        <v>0.41797689617280054</v>
      </c>
      <c r="K69">
        <f t="shared" si="9"/>
        <v>2.2819317528191441E-2</v>
      </c>
      <c r="L69">
        <f t="shared" si="10"/>
        <v>0.41265096765269127</v>
      </c>
      <c r="M69">
        <f t="shared" si="11"/>
        <v>0.45662474297169886</v>
      </c>
    </row>
    <row r="70" spans="1:13" ht="13.6" x14ac:dyDescent="0.15">
      <c r="A70">
        <v>2014</v>
      </c>
      <c r="B70">
        <f t="shared" si="0"/>
        <v>3.1220736200261334E-2</v>
      </c>
      <c r="C70">
        <f t="shared" si="1"/>
        <v>0.4442381783866034</v>
      </c>
      <c r="D70">
        <f t="shared" si="2"/>
        <v>0.55097990774209338</v>
      </c>
      <c r="E70">
        <f t="shared" si="3"/>
        <v>0.37209052602604009</v>
      </c>
      <c r="F70">
        <f t="shared" si="4"/>
        <v>0.58314345380603305</v>
      </c>
      <c r="G70">
        <f t="shared" si="5"/>
        <v>0.22347468100545043</v>
      </c>
      <c r="H70">
        <f t="shared" si="6"/>
        <v>0.44124378117629137</v>
      </c>
      <c r="I70">
        <f t="shared" si="7"/>
        <v>0.25987435846653251</v>
      </c>
      <c r="J70">
        <f t="shared" si="8"/>
        <v>0.48935160970285796</v>
      </c>
      <c r="K70">
        <f t="shared" si="9"/>
        <v>2.353493472103152E-2</v>
      </c>
      <c r="L70">
        <f t="shared" si="10"/>
        <v>0.42824610632943461</v>
      </c>
      <c r="M70">
        <f t="shared" si="11"/>
        <v>0.47039798870763294</v>
      </c>
    </row>
    <row r="71" spans="1:13" ht="13.6" x14ac:dyDescent="0.15">
      <c r="A71">
        <v>2015</v>
      </c>
      <c r="B71">
        <f t="shared" si="0"/>
        <v>2.719701490976234E-2</v>
      </c>
      <c r="C71">
        <f t="shared" si="1"/>
        <v>0.49640427450990177</v>
      </c>
      <c r="D71">
        <f t="shared" si="2"/>
        <v>0.59384339506307748</v>
      </c>
      <c r="E71">
        <f t="shared" si="3"/>
        <v>0.44127175403474295</v>
      </c>
      <c r="F71">
        <f t="shared" si="4"/>
        <v>0.62745256194702326</v>
      </c>
      <c r="G71">
        <f t="shared" si="5"/>
        <v>0.25098059836105069</v>
      </c>
      <c r="H71">
        <f t="shared" si="6"/>
        <v>0.47385479366902228</v>
      </c>
      <c r="I71">
        <f t="shared" si="7"/>
        <v>0.27258337297220647</v>
      </c>
      <c r="J71">
        <f t="shared" si="8"/>
        <v>0.50095702734613212</v>
      </c>
      <c r="K71">
        <f t="shared" si="9"/>
        <v>2.1876219522005469E-2</v>
      </c>
      <c r="L71">
        <f t="shared" si="10"/>
        <v>0.42972818849420458</v>
      </c>
      <c r="M71">
        <f t="shared" si="11"/>
        <v>0.49529859985187485</v>
      </c>
    </row>
    <row r="72" spans="1:13" ht="13.6" x14ac:dyDescent="0.15">
      <c r="A72">
        <v>2016</v>
      </c>
      <c r="B72">
        <f t="shared" si="0"/>
        <v>2.9188404252189715E-2</v>
      </c>
      <c r="C72">
        <f t="shared" si="1"/>
        <v>0.50599265649673697</v>
      </c>
      <c r="D72">
        <f t="shared" si="2"/>
        <v>0.60525797194250719</v>
      </c>
      <c r="E72">
        <f t="shared" si="3"/>
        <v>0.47058815766685935</v>
      </c>
      <c r="F72">
        <f t="shared" si="4"/>
        <v>0.64093707659642507</v>
      </c>
      <c r="G72">
        <f t="shared" si="5"/>
        <v>0.24908207492958445</v>
      </c>
      <c r="H72">
        <f t="shared" si="6"/>
        <v>0.48931721888071922</v>
      </c>
      <c r="I72">
        <f t="shared" si="7"/>
        <v>0.28708537509668952</v>
      </c>
      <c r="J72">
        <f t="shared" si="8"/>
        <v>0.5039309112692818</v>
      </c>
      <c r="K72">
        <f t="shared" si="9"/>
        <v>2.2686210534290874E-2</v>
      </c>
      <c r="L72">
        <f t="shared" si="10"/>
        <v>0.43266485877513983</v>
      </c>
      <c r="M72">
        <f t="shared" si="11"/>
        <v>0.51064547931824888</v>
      </c>
    </row>
    <row r="73" spans="1:13" ht="13.6" x14ac:dyDescent="0.15">
      <c r="A73">
        <v>2017</v>
      </c>
      <c r="B73">
        <f t="shared" si="0"/>
        <v>3.0502491649276764E-2</v>
      </c>
      <c r="C73">
        <f t="shared" si="1"/>
        <v>0.51528910397678329</v>
      </c>
      <c r="D73">
        <f t="shared" si="2"/>
        <v>0.61441020029882742</v>
      </c>
      <c r="E73">
        <f t="shared" si="3"/>
        <v>0.50109845873067727</v>
      </c>
      <c r="F73">
        <f t="shared" si="4"/>
        <v>0.65402555628015069</v>
      </c>
      <c r="G73">
        <f t="shared" si="5"/>
        <v>0.24774357885353238</v>
      </c>
      <c r="H73">
        <f t="shared" si="6"/>
        <v>0.50483714020112624</v>
      </c>
      <c r="I73">
        <f t="shared" si="7"/>
        <v>0.30224037886718547</v>
      </c>
      <c r="J73">
        <f t="shared" si="8"/>
        <v>0.50632828993225498</v>
      </c>
      <c r="K73">
        <f t="shared" si="9"/>
        <v>2.3417359920039904E-2</v>
      </c>
      <c r="L73">
        <f t="shared" si="10"/>
        <v>0.43561350110578856</v>
      </c>
      <c r="M73">
        <f t="shared" si="11"/>
        <v>0.52872350906793075</v>
      </c>
    </row>
    <row r="74" spans="1:13" ht="13.6" x14ac:dyDescent="0.15">
      <c r="A74">
        <v>2018</v>
      </c>
      <c r="B74">
        <f t="shared" si="0"/>
        <v>3.1351673676007885E-2</v>
      </c>
      <c r="C74">
        <f t="shared" si="1"/>
        <v>0.52429648538321927</v>
      </c>
      <c r="D74">
        <f t="shared" si="2"/>
        <v>0.62175632855911367</v>
      </c>
      <c r="E74">
        <f t="shared" si="3"/>
        <v>0.5326190543603132</v>
      </c>
      <c r="F74">
        <f t="shared" si="4"/>
        <v>0.66671347869659925</v>
      </c>
      <c r="G74">
        <f t="shared" si="5"/>
        <v>0.24679873363651206</v>
      </c>
      <c r="H74">
        <f t="shared" si="6"/>
        <v>0.52038480259429742</v>
      </c>
      <c r="I74">
        <f t="shared" si="7"/>
        <v>0.31804906080255657</v>
      </c>
      <c r="J74">
        <f t="shared" si="8"/>
        <v>0.50826087092339445</v>
      </c>
      <c r="K74">
        <f t="shared" si="9"/>
        <v>2.4074536888214482E-2</v>
      </c>
      <c r="L74">
        <f t="shared" si="10"/>
        <v>0.4385739662190663</v>
      </c>
      <c r="M74">
        <f t="shared" si="11"/>
        <v>0.54930946711101458</v>
      </c>
    </row>
    <row r="75" spans="1:13" ht="13.6" x14ac:dyDescent="0.15">
      <c r="A75">
        <v>2019</v>
      </c>
      <c r="B75">
        <f t="shared" si="0"/>
        <v>3.1893326429667912E-2</v>
      </c>
      <c r="C75">
        <f t="shared" si="1"/>
        <v>0.53301849252686706</v>
      </c>
      <c r="D75">
        <f t="shared" si="2"/>
        <v>0.62765921792634938</v>
      </c>
      <c r="E75">
        <f t="shared" si="3"/>
        <v>0.56492080408720935</v>
      </c>
      <c r="F75">
        <f t="shared" si="4"/>
        <v>0.67899847225323862</v>
      </c>
      <c r="G75">
        <f t="shared" si="5"/>
        <v>0.24613117102860738</v>
      </c>
      <c r="H75">
        <f t="shared" si="6"/>
        <v>0.535930094130046</v>
      </c>
      <c r="I75">
        <f t="shared" si="7"/>
        <v>0.33450722074534167</v>
      </c>
      <c r="J75">
        <f t="shared" si="8"/>
        <v>0.50981875761720352</v>
      </c>
      <c r="K75">
        <f t="shared" si="9"/>
        <v>2.4663038270917093E-2</v>
      </c>
      <c r="L75">
        <f t="shared" si="10"/>
        <v>0.44154610081155099</v>
      </c>
      <c r="M75">
        <f t="shared" si="11"/>
        <v>0.57214140005946235</v>
      </c>
    </row>
    <row r="76" spans="1:13" ht="13.6" x14ac:dyDescent="0.15">
      <c r="A76">
        <v>2020</v>
      </c>
      <c r="B76">
        <f t="shared" si="0"/>
        <v>3.2236029571684699E-2</v>
      </c>
      <c r="C76">
        <f t="shared" si="1"/>
        <v>0.54145952324792035</v>
      </c>
      <c r="D76">
        <f t="shared" si="2"/>
        <v>0.63240730334200079</v>
      </c>
      <c r="E76">
        <f t="shared" si="3"/>
        <v>0.59773163585062883</v>
      </c>
      <c r="F76">
        <f t="shared" si="4"/>
        <v>0.69088013257917169</v>
      </c>
      <c r="G76">
        <f t="shared" si="5"/>
        <v>0.24565921694654935</v>
      </c>
      <c r="H76">
        <f t="shared" si="6"/>
        <v>0.55144277757035143</v>
      </c>
      <c r="I76">
        <f t="shared" si="7"/>
        <v>0.35160522782939552</v>
      </c>
      <c r="J76">
        <f t="shared" si="8"/>
        <v>0.51107460209178235</v>
      </c>
      <c r="K76">
        <f t="shared" si="9"/>
        <v>2.5188340369852069E-2</v>
      </c>
      <c r="L76">
        <f t="shared" si="10"/>
        <v>0.44452974753757102</v>
      </c>
      <c r="M76">
        <f t="shared" si="11"/>
        <v>0.59691167776945009</v>
      </c>
    </row>
    <row r="77" spans="1:13" ht="13.6" x14ac:dyDescent="0.15">
      <c r="A77">
        <v>2021</v>
      </c>
      <c r="B77">
        <f t="shared" si="0"/>
        <v>3.2451763876851225E-2</v>
      </c>
      <c r="C77">
        <f t="shared" si="1"/>
        <v>0.54962457330226266</v>
      </c>
      <c r="D77">
        <f t="shared" si="2"/>
        <v>0.63623005492742379</v>
      </c>
      <c r="E77">
        <f t="shared" si="3"/>
        <v>0.63074238984030528</v>
      </c>
      <c r="F77">
        <f t="shared" si="4"/>
        <v>0.70235983703166438</v>
      </c>
      <c r="G77">
        <f t="shared" si="5"/>
        <v>0.24532540326558983</v>
      </c>
      <c r="H77">
        <f t="shared" si="6"/>
        <v>0.56689272526591616</v>
      </c>
      <c r="I77">
        <f t="shared" si="7"/>
        <v>0.36932749736383641</v>
      </c>
      <c r="J77">
        <f t="shared" si="8"/>
        <v>0.51208697387376212</v>
      </c>
      <c r="K77">
        <f t="shared" si="9"/>
        <v>2.5655911669147047E-2</v>
      </c>
      <c r="L77">
        <f t="shared" si="10"/>
        <v>0.44752474500532669</v>
      </c>
      <c r="M77">
        <f t="shared" si="11"/>
        <v>0.623264362055715</v>
      </c>
    </row>
    <row r="78" spans="1:13" ht="13.6" x14ac:dyDescent="0.15">
      <c r="A78">
        <v>2022</v>
      </c>
      <c r="B78">
        <f t="shared" si="0"/>
        <v>3.2587142713266792E-2</v>
      </c>
      <c r="C78">
        <f t="shared" si="1"/>
        <v>0.55751913747073889</v>
      </c>
      <c r="D78">
        <f t="shared" si="2"/>
        <v>0.63931031318502118</v>
      </c>
      <c r="E78">
        <f t="shared" si="3"/>
        <v>0.66361600050818259</v>
      </c>
      <c r="F78">
        <f t="shared" si="4"/>
        <v>0.71344056043461324</v>
      </c>
      <c r="G78">
        <f t="shared" si="5"/>
        <v>0.24508922049403759</v>
      </c>
      <c r="H78">
        <f t="shared" si="6"/>
        <v>0.58225015350333909</v>
      </c>
      <c r="I78">
        <f t="shared" si="7"/>
        <v>0.38765201982209208</v>
      </c>
      <c r="J78">
        <f t="shared" si="8"/>
        <v>0.51290308506795679</v>
      </c>
      <c r="K78">
        <f t="shared" si="9"/>
        <v>2.6071076674476945E-2</v>
      </c>
      <c r="L78">
        <f t="shared" si="10"/>
        <v>0.45053092777508785</v>
      </c>
      <c r="M78">
        <f t="shared" si="11"/>
        <v>0.6507979171620788</v>
      </c>
    </row>
    <row r="79" spans="1:13" ht="13.6" x14ac:dyDescent="0.15">
      <c r="A79">
        <v>2023</v>
      </c>
      <c r="B79">
        <f t="shared" si="0"/>
        <v>3.2671929448497283E-2</v>
      </c>
      <c r="C79">
        <f t="shared" si="1"/>
        <v>0.56514911971703874</v>
      </c>
      <c r="D79">
        <f t="shared" si="2"/>
        <v>0.64179402771253857</v>
      </c>
      <c r="E79">
        <f t="shared" si="3"/>
        <v>0.69599972209621042</v>
      </c>
      <c r="F79">
        <f t="shared" si="4"/>
        <v>0.72412669476924785</v>
      </c>
      <c r="G79">
        <f t="shared" si="5"/>
        <v>0.24492207624224893</v>
      </c>
      <c r="H79">
        <f t="shared" si="6"/>
        <v>0.59748585243815988</v>
      </c>
      <c r="I79">
        <f t="shared" si="7"/>
        <v>0.4065499651662603</v>
      </c>
      <c r="J79">
        <f t="shared" si="8"/>
        <v>0.51356099117677101</v>
      </c>
      <c r="K79">
        <f t="shared" si="9"/>
        <v>2.6438921441274577E-2</v>
      </c>
      <c r="L79">
        <f t="shared" si="10"/>
        <v>0.45354812635951369</v>
      </c>
      <c r="M79">
        <f t="shared" si="11"/>
        <v>0.67907377833208582</v>
      </c>
    </row>
    <row r="80" spans="1:13" ht="13.6" x14ac:dyDescent="0.15">
      <c r="A80">
        <v>2024</v>
      </c>
      <c r="B80">
        <f t="shared" si="0"/>
        <v>3.2724965584179033E-2</v>
      </c>
      <c r="C80">
        <f t="shared" si="1"/>
        <v>0.57252075209431941</v>
      </c>
      <c r="D80">
        <f t="shared" si="2"/>
        <v>0.643797914369167</v>
      </c>
      <c r="E80">
        <f t="shared" si="3"/>
        <v>0.72753966839968132</v>
      </c>
      <c r="F80">
        <f t="shared" si="4"/>
        <v>0.73442387503626128</v>
      </c>
      <c r="G80">
        <f t="shared" si="5"/>
        <v>0.24480377072556303</v>
      </c>
      <c r="H80">
        <f t="shared" si="6"/>
        <v>0.61257140785282771</v>
      </c>
      <c r="I80">
        <f t="shared" si="7"/>
        <v>0.42598538697423405</v>
      </c>
      <c r="J80">
        <f t="shared" si="8"/>
        <v>0.51409136673724043</v>
      </c>
      <c r="K80">
        <f t="shared" si="9"/>
        <v>2.6764232214817163E-2</v>
      </c>
      <c r="L80">
        <f t="shared" si="10"/>
        <v>0.4565761672261367</v>
      </c>
      <c r="M80">
        <f t="shared" si="11"/>
        <v>0.70763054352703558</v>
      </c>
    </row>
    <row r="81" spans="1:14" ht="13.6" x14ac:dyDescent="0.15">
      <c r="A81">
        <v>2025</v>
      </c>
      <c r="B81">
        <f t="shared" si="0"/>
        <v>3.2758115549464284E-2</v>
      </c>
      <c r="C81">
        <f t="shared" si="1"/>
        <v>0.57964052200740901</v>
      </c>
      <c r="D81">
        <f t="shared" si="2"/>
        <v>0.64541547257148424</v>
      </c>
      <c r="E81">
        <f t="shared" si="3"/>
        <v>0.7578965422074706</v>
      </c>
      <c r="F81">
        <f t="shared" si="4"/>
        <v>0.74433881303706229</v>
      </c>
      <c r="G81">
        <f t="shared" si="5"/>
        <v>0.2447200238914915</v>
      </c>
      <c r="H81">
        <f t="shared" si="6"/>
        <v>0.6274794111876083</v>
      </c>
      <c r="I81">
        <f t="shared" si="7"/>
        <v>0.44591505099152207</v>
      </c>
      <c r="J81">
        <f t="shared" si="8"/>
        <v>0.51451893710887886</v>
      </c>
      <c r="K81">
        <f t="shared" si="9"/>
        <v>2.7051459723483107E-2</v>
      </c>
      <c r="L81">
        <f t="shared" si="10"/>
        <v>0.45961487280205371</v>
      </c>
      <c r="M81">
        <f t="shared" si="11"/>
        <v>0.73600267218478921</v>
      </c>
    </row>
    <row r="82" spans="1:14" ht="13.6" x14ac:dyDescent="0.15">
      <c r="A82">
        <v>2026</v>
      </c>
      <c r="B82">
        <f t="shared" si="0"/>
        <v>3.2778825859081095E-2</v>
      </c>
      <c r="C82">
        <f t="shared" si="1"/>
        <v>0.58651510737164569</v>
      </c>
      <c r="D82">
        <f t="shared" si="2"/>
        <v>0.64672172073799694</v>
      </c>
      <c r="E82">
        <f t="shared" si="3"/>
        <v>0.78676116066855917</v>
      </c>
      <c r="F82">
        <f t="shared" si="4"/>
        <v>0.75387914038914028</v>
      </c>
      <c r="G82">
        <f t="shared" si="5"/>
        <v>0.24466073584690795</v>
      </c>
      <c r="H82">
        <f t="shared" si="6"/>
        <v>0.64218365459817384</v>
      </c>
      <c r="I82">
        <f t="shared" si="7"/>
        <v>0.46628841154251432</v>
      </c>
      <c r="J82">
        <f t="shared" si="8"/>
        <v>0.51486363264299573</v>
      </c>
      <c r="K82">
        <f t="shared" si="9"/>
        <v>2.7304702850958207E-2</v>
      </c>
      <c r="L82">
        <f t="shared" si="10"/>
        <v>0.46266406148086303</v>
      </c>
      <c r="M82">
        <f t="shared" si="11"/>
        <v>0.76374175145267265</v>
      </c>
    </row>
    <row r="83" spans="1:14" ht="13.6" x14ac:dyDescent="0.15">
      <c r="A83">
        <v>2027</v>
      </c>
      <c r="B83">
        <f t="shared" si="0"/>
        <v>3.279176068136358E-2</v>
      </c>
      <c r="C83">
        <f t="shared" si="1"/>
        <v>0.59315131916661912</v>
      </c>
      <c r="D83">
        <f t="shared" si="2"/>
        <v>0.64777693210092191</v>
      </c>
      <c r="E83">
        <f t="shared" si="3"/>
        <v>0.81386831039377305</v>
      </c>
      <c r="F83">
        <f t="shared" si="4"/>
        <v>0.76305326170240795</v>
      </c>
      <c r="G83">
        <f t="shared" si="5"/>
        <v>0.24461876082952749</v>
      </c>
      <c r="H83">
        <f t="shared" si="6"/>
        <v>0.65665930818380613</v>
      </c>
      <c r="I83">
        <f t="shared" si="7"/>
        <v>0.48704775650010357</v>
      </c>
      <c r="J83">
        <f t="shared" si="8"/>
        <v>0.51514151892100579</v>
      </c>
      <c r="K83">
        <f t="shared" si="9"/>
        <v>2.7527706548341579E-2</v>
      </c>
      <c r="L83">
        <f t="shared" si="10"/>
        <v>0.46572354763188883</v>
      </c>
      <c r="M83">
        <f t="shared" si="11"/>
        <v>0.79043783986547655</v>
      </c>
    </row>
    <row r="84" spans="1:14" ht="13.6" x14ac:dyDescent="0.15">
      <c r="A84">
        <v>2028</v>
      </c>
      <c r="B84">
        <f t="shared" si="0"/>
        <v>3.2799837743393567E-2</v>
      </c>
      <c r="C84">
        <f t="shared" si="1"/>
        <v>0.59955605085922681</v>
      </c>
      <c r="D84">
        <f t="shared" si="2"/>
        <v>0.64862959038147661</v>
      </c>
      <c r="E84">
        <f t="shared" si="3"/>
        <v>0.83900762195669276</v>
      </c>
      <c r="F84">
        <f t="shared" si="4"/>
        <v>0.77187021850278448</v>
      </c>
      <c r="G84">
        <f t="shared" si="5"/>
        <v>0.24458904195404219</v>
      </c>
      <c r="H84">
        <f t="shared" si="6"/>
        <v>0.67088307698914107</v>
      </c>
      <c r="I84">
        <f t="shared" si="7"/>
        <v>0.50812853710854378</v>
      </c>
      <c r="J84">
        <f t="shared" si="8"/>
        <v>0.51536554646315658</v>
      </c>
      <c r="K84">
        <f t="shared" si="9"/>
        <v>2.7723869871289719E-2</v>
      </c>
      <c r="L84">
        <f t="shared" si="10"/>
        <v>0.46879314161172858</v>
      </c>
      <c r="M84">
        <f t="shared" si="11"/>
        <v>0.81573829016567856</v>
      </c>
    </row>
    <row r="85" spans="1:14" ht="13.6" x14ac:dyDescent="0.15">
      <c r="A85">
        <v>2029</v>
      </c>
      <c r="B85">
        <f t="shared" si="0"/>
        <v>3.2804880823378069E-2</v>
      </c>
      <c r="C85">
        <f t="shared" si="1"/>
        <v>0.60573623416184175</v>
      </c>
      <c r="D85">
        <f t="shared" si="2"/>
        <v>0.64931873512518568</v>
      </c>
      <c r="E85">
        <f t="shared" si="3"/>
        <v>0.86203051697776112</v>
      </c>
      <c r="F85">
        <f t="shared" si="4"/>
        <v>0.78033956419674977</v>
      </c>
      <c r="G85">
        <f t="shared" si="5"/>
        <v>0.24456799998302459</v>
      </c>
      <c r="H85">
        <f t="shared" si="6"/>
        <v>0.68483333589218343</v>
      </c>
      <c r="I85">
        <f t="shared" si="7"/>
        <v>0.52945989288439321</v>
      </c>
      <c r="J85">
        <f t="shared" si="8"/>
        <v>0.51554615493755107</v>
      </c>
      <c r="K85">
        <f t="shared" si="9"/>
        <v>2.7896260913983895E-2</v>
      </c>
      <c r="L85">
        <f t="shared" si="10"/>
        <v>0.47187264977816201</v>
      </c>
      <c r="M85">
        <f t="shared" si="11"/>
        <v>0.83936184212148424</v>
      </c>
    </row>
    <row r="86" spans="1:14" ht="13.6" x14ac:dyDescent="0.15">
      <c r="A86">
        <v>2030</v>
      </c>
      <c r="B86">
        <f t="shared" si="0"/>
        <v>3.2808029345591461E-2</v>
      </c>
      <c r="C86">
        <f t="shared" si="1"/>
        <v>0.61169880059481552</v>
      </c>
      <c r="D86">
        <f t="shared" si="2"/>
        <v>0.64987582795416166</v>
      </c>
      <c r="E86">
        <f t="shared" si="3"/>
        <v>0.88285278252566091</v>
      </c>
      <c r="F86">
        <f t="shared" si="4"/>
        <v>0.78847125012495234</v>
      </c>
      <c r="G86">
        <f t="shared" si="5"/>
        <v>0.24455310124932361</v>
      </c>
      <c r="H86">
        <f t="shared" si="6"/>
        <v>0.69849024103249402</v>
      </c>
      <c r="I86">
        <f t="shared" si="7"/>
        <v>0.55096537423614445</v>
      </c>
      <c r="J86">
        <f t="shared" si="8"/>
        <v>0.51569176011674955</v>
      </c>
      <c r="K86">
        <f t="shared" si="9"/>
        <v>2.8047636156178113E-2</v>
      </c>
      <c r="L86">
        <f t="shared" si="10"/>
        <v>0.47496187450645455</v>
      </c>
      <c r="M86">
        <f t="shared" si="11"/>
        <v>0.86110657572208216</v>
      </c>
    </row>
    <row r="88" spans="1:14" x14ac:dyDescent="0.15">
      <c r="A88" t="s">
        <v>77</v>
      </c>
    </row>
    <row r="89" spans="1:14" x14ac:dyDescent="0.15">
      <c r="B89" t="s">
        <v>99</v>
      </c>
      <c r="C89" t="s">
        <v>141</v>
      </c>
      <c r="D89" t="s">
        <v>233</v>
      </c>
      <c r="E89" t="s">
        <v>142</v>
      </c>
      <c r="F89" t="s">
        <v>140</v>
      </c>
      <c r="G89" t="s">
        <v>299</v>
      </c>
      <c r="H89" t="s">
        <v>144</v>
      </c>
      <c r="I89" t="s">
        <v>145</v>
      </c>
      <c r="J89" t="s">
        <v>146</v>
      </c>
      <c r="K89" t="s">
        <v>147</v>
      </c>
      <c r="L89" t="s">
        <v>238</v>
      </c>
      <c r="M89" t="s">
        <v>148</v>
      </c>
      <c r="N89" t="s">
        <v>150</v>
      </c>
    </row>
    <row r="90" spans="1:14" ht="13.6" x14ac:dyDescent="0.15">
      <c r="A90">
        <v>1990</v>
      </c>
      <c r="B90">
        <f>C3</f>
        <v>0.97507546733206085</v>
      </c>
      <c r="C90">
        <f>Q3</f>
        <v>0.83461396694449264</v>
      </c>
      <c r="D90">
        <f>AD3</f>
        <v>0.80868474031494486</v>
      </c>
      <c r="E90">
        <f>AQ3</f>
        <v>0.8988477501196982</v>
      </c>
      <c r="F90">
        <f>BD3</f>
        <v>0.77475803179328018</v>
      </c>
      <c r="G90">
        <f>BQ3</f>
        <v>0.84683548687061971</v>
      </c>
      <c r="H90">
        <f>CD3</f>
        <v>0.83221703178963413</v>
      </c>
      <c r="I90">
        <f>CQ3</f>
        <v>0.92307281702704846</v>
      </c>
      <c r="J90">
        <f>DD3</f>
        <v>0.81759711474825747</v>
      </c>
      <c r="K90">
        <f>DQ3</f>
        <v>0.99323154350032916</v>
      </c>
      <c r="L90">
        <f>ED3</f>
        <v>0.63864238100410009</v>
      </c>
      <c r="M90">
        <f>EM3</f>
        <v>0.92591288333462984</v>
      </c>
      <c r="N90">
        <f>ET3</f>
        <v>0.96394439139538457</v>
      </c>
    </row>
    <row r="91" spans="1:14" ht="13.6" x14ac:dyDescent="0.15">
      <c r="A91">
        <v>1991</v>
      </c>
      <c r="B91">
        <f t="shared" ref="B91:B130" si="12">C4</f>
        <v>0.97640139475820464</v>
      </c>
      <c r="C91">
        <f t="shared" ref="C91:C130" si="13">Q4</f>
        <v>0.81803301418553254</v>
      </c>
      <c r="D91">
        <f t="shared" ref="D91:D130" si="14">AD4</f>
        <v>0.78340264472597898</v>
      </c>
      <c r="E91">
        <f t="shared" ref="E91:E130" si="15">AQ4</f>
        <v>0.89019803055584923</v>
      </c>
      <c r="F91">
        <f t="shared" ref="F91:F130" si="16">BD4</f>
        <v>0.75559880641825883</v>
      </c>
      <c r="G91">
        <f t="shared" ref="G91:G130" si="17">BQ4</f>
        <v>0.83790287284056875</v>
      </c>
      <c r="H91">
        <f t="shared" ref="H91:H130" si="18">CD4</f>
        <v>0.82857133925003168</v>
      </c>
      <c r="I91">
        <f t="shared" ref="I91:I130" si="19">CQ4</f>
        <v>0.9195771893850424</v>
      </c>
      <c r="J91">
        <f t="shared" ref="J91:J130" si="20">DD4</f>
        <v>0.81087801074187338</v>
      </c>
      <c r="K91">
        <f t="shared" ref="K91:K130" si="21">DQ4</f>
        <v>0.99336394093657865</v>
      </c>
      <c r="L91">
        <f t="shared" ref="L91:L130" si="22">ED4</f>
        <v>0.62852930917336336</v>
      </c>
      <c r="M91">
        <f t="shared" ref="M91:M130" si="23">EM4</f>
        <v>0.91429712320500067</v>
      </c>
      <c r="N91">
        <f t="shared" ref="N91:N130" si="24">ET4</f>
        <v>0.96429583722397139</v>
      </c>
    </row>
    <row r="92" spans="1:14" ht="13.6" x14ac:dyDescent="0.15">
      <c r="A92">
        <v>1992</v>
      </c>
      <c r="B92">
        <f t="shared" si="12"/>
        <v>0.97811779864591852</v>
      </c>
      <c r="C92">
        <f t="shared" si="13"/>
        <v>0.81261581973971364</v>
      </c>
      <c r="D92">
        <f t="shared" si="14"/>
        <v>0.77460284140485214</v>
      </c>
      <c r="E92">
        <f t="shared" si="15"/>
        <v>0.88633164608108461</v>
      </c>
      <c r="F92">
        <f t="shared" si="16"/>
        <v>0.73569012229650754</v>
      </c>
      <c r="G92">
        <f t="shared" si="17"/>
        <v>0.82903509806217424</v>
      </c>
      <c r="H92">
        <f t="shared" si="18"/>
        <v>0.83676648551997024</v>
      </c>
      <c r="I92">
        <f t="shared" si="19"/>
        <v>0.92117608753678115</v>
      </c>
      <c r="J92">
        <f t="shared" si="20"/>
        <v>0.81279211603865986</v>
      </c>
      <c r="K92">
        <f t="shared" si="21"/>
        <v>0.99335925875050168</v>
      </c>
      <c r="L92">
        <f t="shared" si="22"/>
        <v>0.63061714704249772</v>
      </c>
      <c r="M92">
        <f t="shared" si="23"/>
        <v>0.90491860864618712</v>
      </c>
      <c r="N92">
        <f t="shared" si="24"/>
        <v>0.96621571235344705</v>
      </c>
    </row>
    <row r="93" spans="1:14" ht="13.6" x14ac:dyDescent="0.15">
      <c r="A93">
        <v>1993</v>
      </c>
      <c r="B93">
        <f t="shared" si="12"/>
        <v>0.97795133222903174</v>
      </c>
      <c r="C93">
        <f t="shared" si="13"/>
        <v>0.80284113044215744</v>
      </c>
      <c r="D93">
        <f t="shared" si="14"/>
        <v>0.76256809929969982</v>
      </c>
      <c r="E93">
        <f t="shared" si="15"/>
        <v>0.8728172291024735</v>
      </c>
      <c r="F93">
        <f t="shared" si="16"/>
        <v>0.70890466962337606</v>
      </c>
      <c r="G93">
        <f t="shared" si="17"/>
        <v>0.82005750389132837</v>
      </c>
      <c r="H93">
        <f t="shared" si="18"/>
        <v>0.82846590711573631</v>
      </c>
      <c r="I93">
        <f t="shared" si="19"/>
        <v>0.9233970513492209</v>
      </c>
      <c r="J93">
        <f t="shared" si="20"/>
        <v>0.80705611273186884</v>
      </c>
      <c r="K93">
        <f t="shared" si="21"/>
        <v>0.99312983048061798</v>
      </c>
      <c r="L93">
        <f t="shared" si="22"/>
        <v>0.63076851289184133</v>
      </c>
      <c r="M93">
        <f t="shared" si="23"/>
        <v>0.89924686124316089</v>
      </c>
      <c r="N93">
        <f t="shared" si="24"/>
        <v>0.96634964929160283</v>
      </c>
    </row>
    <row r="94" spans="1:14" ht="13.6" x14ac:dyDescent="0.15">
      <c r="A94">
        <v>1994</v>
      </c>
      <c r="B94">
        <f t="shared" si="12"/>
        <v>0.97939399503913593</v>
      </c>
      <c r="C94">
        <f t="shared" si="13"/>
        <v>0.7823502207947709</v>
      </c>
      <c r="D94">
        <f t="shared" si="14"/>
        <v>0.73117696999620885</v>
      </c>
      <c r="E94">
        <f t="shared" si="15"/>
        <v>0.86837450843208264</v>
      </c>
      <c r="F94">
        <f t="shared" si="16"/>
        <v>0.71542429812213815</v>
      </c>
      <c r="G94">
        <f t="shared" si="17"/>
        <v>0.80387752511750743</v>
      </c>
      <c r="H94">
        <f t="shared" si="18"/>
        <v>0.8267382760676395</v>
      </c>
      <c r="I94">
        <f t="shared" si="19"/>
        <v>0.92230981361137598</v>
      </c>
      <c r="J94">
        <f t="shared" si="20"/>
        <v>0.80066326154469258</v>
      </c>
      <c r="K94">
        <f t="shared" si="21"/>
        <v>0.99274574554097139</v>
      </c>
      <c r="L94">
        <f t="shared" si="22"/>
        <v>0.64413292144361634</v>
      </c>
      <c r="M94">
        <f t="shared" si="23"/>
        <v>0.89021878607258698</v>
      </c>
      <c r="N94">
        <f t="shared" si="24"/>
        <v>0.96730158490140572</v>
      </c>
    </row>
    <row r="95" spans="1:14" ht="13.6" x14ac:dyDescent="0.15">
      <c r="A95">
        <v>1995</v>
      </c>
      <c r="B95">
        <f t="shared" si="12"/>
        <v>0.97795099230109361</v>
      </c>
      <c r="C95">
        <f t="shared" si="13"/>
        <v>0.78302016357957649</v>
      </c>
      <c r="D95">
        <f t="shared" si="14"/>
        <v>0.72154906908498717</v>
      </c>
      <c r="E95">
        <f t="shared" si="15"/>
        <v>0.86234161767030715</v>
      </c>
      <c r="F95">
        <f t="shared" si="16"/>
        <v>0.71010384421261208</v>
      </c>
      <c r="G95">
        <f t="shared" si="17"/>
        <v>0.76097443308729273</v>
      </c>
      <c r="H95">
        <f t="shared" si="18"/>
        <v>0.82225570836454753</v>
      </c>
      <c r="I95">
        <f t="shared" si="19"/>
        <v>0.9178531727099859</v>
      </c>
      <c r="J95">
        <f t="shared" si="20"/>
        <v>0.80379835347073791</v>
      </c>
      <c r="K95">
        <f t="shared" si="21"/>
        <v>0.99201506592796851</v>
      </c>
      <c r="L95">
        <f t="shared" si="22"/>
        <v>0.63890902636287639</v>
      </c>
      <c r="M95">
        <f t="shared" si="23"/>
        <v>0.88593153209384179</v>
      </c>
      <c r="N95">
        <f t="shared" si="24"/>
        <v>0.96837522534986531</v>
      </c>
    </row>
    <row r="96" spans="1:14" ht="13.6" x14ac:dyDescent="0.15">
      <c r="A96">
        <v>1996</v>
      </c>
      <c r="B96">
        <f t="shared" si="12"/>
        <v>0.97822852183067954</v>
      </c>
      <c r="C96">
        <f t="shared" si="13"/>
        <v>0.77494114520802493</v>
      </c>
      <c r="D96">
        <f t="shared" si="14"/>
        <v>0.69410954076836884</v>
      </c>
      <c r="E96">
        <f t="shared" si="15"/>
        <v>0.86417100270252356</v>
      </c>
      <c r="F96">
        <f t="shared" si="16"/>
        <v>0.70227939101882808</v>
      </c>
      <c r="G96">
        <f t="shared" si="17"/>
        <v>0.72196806593906782</v>
      </c>
      <c r="H96">
        <f t="shared" si="18"/>
        <v>0.80106560887340861</v>
      </c>
      <c r="I96">
        <f t="shared" si="19"/>
        <v>0.91161589314849911</v>
      </c>
      <c r="J96">
        <f t="shared" si="20"/>
        <v>0.78790406660240753</v>
      </c>
      <c r="K96">
        <f t="shared" si="21"/>
        <v>0.99224459358473716</v>
      </c>
      <c r="L96">
        <f t="shared" si="22"/>
        <v>0.64513229131999528</v>
      </c>
      <c r="M96">
        <f t="shared" si="23"/>
        <v>0.87362356005044006</v>
      </c>
      <c r="N96">
        <f t="shared" si="24"/>
        <v>0.96974159739691101</v>
      </c>
    </row>
    <row r="97" spans="1:14" ht="13.6" x14ac:dyDescent="0.15">
      <c r="A97">
        <v>1997</v>
      </c>
      <c r="B97">
        <f t="shared" si="12"/>
        <v>0.9775104211366189</v>
      </c>
      <c r="C97">
        <f t="shared" si="13"/>
        <v>0.75542689049561806</v>
      </c>
      <c r="D97">
        <f t="shared" si="14"/>
        <v>0.68387829328830685</v>
      </c>
      <c r="E97">
        <f t="shared" si="15"/>
        <v>0.86347198378072909</v>
      </c>
      <c r="F97">
        <f t="shared" si="16"/>
        <v>0.69166255696400547</v>
      </c>
      <c r="G97">
        <f t="shared" si="17"/>
        <v>0.7142403634188641</v>
      </c>
      <c r="H97">
        <f t="shared" si="18"/>
        <v>0.78961690751576818</v>
      </c>
      <c r="I97">
        <f t="shared" si="19"/>
        <v>0.90636579358713876</v>
      </c>
      <c r="J97">
        <f t="shared" si="20"/>
        <v>0.76385375404255551</v>
      </c>
      <c r="K97">
        <f t="shared" si="21"/>
        <v>0.99154173872291695</v>
      </c>
      <c r="L97">
        <f t="shared" si="22"/>
        <v>0.63457477869789791</v>
      </c>
      <c r="M97">
        <f t="shared" si="23"/>
        <v>0.85771015789789684</v>
      </c>
      <c r="N97">
        <f t="shared" si="24"/>
        <v>0.97064856956201495</v>
      </c>
    </row>
    <row r="98" spans="1:14" ht="13.6" x14ac:dyDescent="0.15">
      <c r="A98">
        <v>1998</v>
      </c>
      <c r="B98">
        <f t="shared" si="12"/>
        <v>0.97823735897467334</v>
      </c>
      <c r="C98">
        <f t="shared" si="13"/>
        <v>0.75640335114944246</v>
      </c>
      <c r="D98">
        <f t="shared" si="14"/>
        <v>0.75840609888470911</v>
      </c>
      <c r="E98">
        <f t="shared" si="15"/>
        <v>0.85311497532766023</v>
      </c>
      <c r="F98">
        <f t="shared" si="16"/>
        <v>0.68891064617509556</v>
      </c>
      <c r="G98">
        <f t="shared" si="17"/>
        <v>0.76446793070913266</v>
      </c>
      <c r="H98">
        <f t="shared" si="18"/>
        <v>0.78589023958903892</v>
      </c>
      <c r="I98">
        <f t="shared" si="19"/>
        <v>0.90126661456578072</v>
      </c>
      <c r="J98">
        <f t="shared" si="20"/>
        <v>0.7549739847331175</v>
      </c>
      <c r="K98">
        <f t="shared" si="21"/>
        <v>0.99133421947286748</v>
      </c>
      <c r="L98">
        <f t="shared" si="22"/>
        <v>0.63686407211190144</v>
      </c>
      <c r="M98">
        <f t="shared" si="23"/>
        <v>0.85269134492193233</v>
      </c>
      <c r="N98">
        <f t="shared" si="24"/>
        <v>0.97072382694955728</v>
      </c>
    </row>
    <row r="99" spans="1:14" ht="13.6" x14ac:dyDescent="0.15">
      <c r="A99">
        <v>1999</v>
      </c>
      <c r="B99">
        <f t="shared" si="12"/>
        <v>0.97750179749325916</v>
      </c>
      <c r="C99">
        <f t="shared" si="13"/>
        <v>0.75685984154458796</v>
      </c>
      <c r="D99">
        <f t="shared" si="14"/>
        <v>0.7609127698300614</v>
      </c>
      <c r="E99">
        <f t="shared" si="15"/>
        <v>0.85263355586675593</v>
      </c>
      <c r="F99">
        <f t="shared" si="16"/>
        <v>0.66651587648909782</v>
      </c>
      <c r="G99">
        <f t="shared" si="17"/>
        <v>0.75659440389781041</v>
      </c>
      <c r="H99">
        <f t="shared" si="18"/>
        <v>0.77639916553713506</v>
      </c>
      <c r="I99">
        <f t="shared" si="19"/>
        <v>0.8998893779617777</v>
      </c>
      <c r="J99">
        <f t="shared" si="20"/>
        <v>0.74486032516789669</v>
      </c>
      <c r="K99">
        <f t="shared" si="21"/>
        <v>0.99108453967616461</v>
      </c>
      <c r="L99">
        <f t="shared" si="22"/>
        <v>0.63760895560426512</v>
      </c>
      <c r="M99">
        <f t="shared" si="23"/>
        <v>0.8486984152477135</v>
      </c>
      <c r="N99">
        <f t="shared" si="24"/>
        <v>0.9716147612326349</v>
      </c>
    </row>
    <row r="100" spans="1:14" ht="13.6" x14ac:dyDescent="0.15">
      <c r="A100">
        <v>2000</v>
      </c>
      <c r="B100">
        <f t="shared" si="12"/>
        <v>0.97548468791224663</v>
      </c>
      <c r="C100">
        <f t="shared" si="13"/>
        <v>0.74840478620631923</v>
      </c>
      <c r="D100">
        <f t="shared" si="14"/>
        <v>0.75724655704835575</v>
      </c>
      <c r="E100">
        <f t="shared" si="15"/>
        <v>0.84779223500927281</v>
      </c>
      <c r="F100">
        <f t="shared" si="16"/>
        <v>0.65082723834062994</v>
      </c>
      <c r="G100">
        <f t="shared" si="17"/>
        <v>0.74777395000893632</v>
      </c>
      <c r="H100">
        <f t="shared" si="18"/>
        <v>0.75584312570813983</v>
      </c>
      <c r="I100">
        <f t="shared" si="19"/>
        <v>0.88793638463772306</v>
      </c>
      <c r="J100">
        <f t="shared" si="20"/>
        <v>0.7238865869703287</v>
      </c>
      <c r="K100">
        <f t="shared" si="21"/>
        <v>0.99088787695778235</v>
      </c>
      <c r="L100">
        <f t="shared" si="22"/>
        <v>0.64729646343363367</v>
      </c>
      <c r="M100">
        <f t="shared" si="23"/>
        <v>0.83222853057993884</v>
      </c>
      <c r="N100">
        <f t="shared" si="24"/>
        <v>0.97185660240874783</v>
      </c>
    </row>
    <row r="101" spans="1:14" ht="13.6" x14ac:dyDescent="0.15">
      <c r="A101">
        <v>2001</v>
      </c>
      <c r="B101">
        <f t="shared" si="12"/>
        <v>0.97501635431320588</v>
      </c>
      <c r="C101">
        <f t="shared" si="13"/>
        <v>0.745080079436376</v>
      </c>
      <c r="D101">
        <f t="shared" si="14"/>
        <v>0.74008753490252366</v>
      </c>
      <c r="E101">
        <f t="shared" si="15"/>
        <v>0.85224114573352128</v>
      </c>
      <c r="F101">
        <f t="shared" si="16"/>
        <v>0.62308553631072183</v>
      </c>
      <c r="G101">
        <f t="shared" si="17"/>
        <v>0.73383669394392037</v>
      </c>
      <c r="H101">
        <f t="shared" si="18"/>
        <v>0.75675007851739662</v>
      </c>
      <c r="I101">
        <f t="shared" si="19"/>
        <v>0.89009412511438968</v>
      </c>
      <c r="J101">
        <f t="shared" si="20"/>
        <v>0.72434890993200574</v>
      </c>
      <c r="K101">
        <f t="shared" si="21"/>
        <v>0.99102578826232701</v>
      </c>
      <c r="L101">
        <f t="shared" si="22"/>
        <v>0.63513142021054092</v>
      </c>
      <c r="M101">
        <f t="shared" si="23"/>
        <v>0.83332382248486847</v>
      </c>
      <c r="N101">
        <f t="shared" si="24"/>
        <v>0.97293523784091274</v>
      </c>
    </row>
    <row r="102" spans="1:14" ht="13.6" x14ac:dyDescent="0.15">
      <c r="A102">
        <v>2002</v>
      </c>
      <c r="B102">
        <f t="shared" si="12"/>
        <v>0.97312606775145993</v>
      </c>
      <c r="C102">
        <f t="shared" si="13"/>
        <v>0.72958855457600313</v>
      </c>
      <c r="D102">
        <f t="shared" si="14"/>
        <v>0.71406245308315586</v>
      </c>
      <c r="E102">
        <f t="shared" si="15"/>
        <v>0.84878410851095587</v>
      </c>
      <c r="F102">
        <f t="shared" si="16"/>
        <v>0.61652874215054287</v>
      </c>
      <c r="G102">
        <f t="shared" si="17"/>
        <v>0.72096189957798507</v>
      </c>
      <c r="H102">
        <f t="shared" si="18"/>
        <v>0.75090594361089535</v>
      </c>
      <c r="I102">
        <f t="shared" si="19"/>
        <v>0.88931438255705775</v>
      </c>
      <c r="J102">
        <f t="shared" si="20"/>
        <v>0.71215126778540938</v>
      </c>
      <c r="K102">
        <f t="shared" si="21"/>
        <v>0.99017997598937058</v>
      </c>
      <c r="L102">
        <f t="shared" si="22"/>
        <v>0.63772531737754834</v>
      </c>
      <c r="M102">
        <f t="shared" si="23"/>
        <v>0.82605912208783716</v>
      </c>
      <c r="N102">
        <f t="shared" si="24"/>
        <v>0.97284715124919907</v>
      </c>
    </row>
    <row r="103" spans="1:14" ht="13.6" x14ac:dyDescent="0.15">
      <c r="A103">
        <v>2003</v>
      </c>
      <c r="B103">
        <f t="shared" si="12"/>
        <v>0.97227981550744169</v>
      </c>
      <c r="C103">
        <f t="shared" si="13"/>
        <v>0.70147798429834629</v>
      </c>
      <c r="D103">
        <f t="shared" si="14"/>
        <v>0.67016671535909689</v>
      </c>
      <c r="E103">
        <f t="shared" si="15"/>
        <v>0.83917286806419733</v>
      </c>
      <c r="F103">
        <f t="shared" si="16"/>
        <v>0.59092594739956394</v>
      </c>
      <c r="G103">
        <f t="shared" si="17"/>
        <v>0.70795349239630223</v>
      </c>
      <c r="H103">
        <f t="shared" si="18"/>
        <v>0.7333213906212096</v>
      </c>
      <c r="I103">
        <f t="shared" si="19"/>
        <v>0.88401999603321213</v>
      </c>
      <c r="J103">
        <f t="shared" si="20"/>
        <v>0.68968391326313383</v>
      </c>
      <c r="K103">
        <f t="shared" si="21"/>
        <v>0.98974444874416134</v>
      </c>
      <c r="L103">
        <f t="shared" si="22"/>
        <v>0.62117783875479193</v>
      </c>
      <c r="M103">
        <f t="shared" si="23"/>
        <v>0.81918609702038137</v>
      </c>
      <c r="N103">
        <f t="shared" si="24"/>
        <v>0.97274889995402258</v>
      </c>
    </row>
    <row r="104" spans="1:14" x14ac:dyDescent="0.15">
      <c r="A104">
        <v>2004</v>
      </c>
      <c r="B104">
        <f t="shared" si="12"/>
        <v>0.97005590286174714</v>
      </c>
      <c r="C104">
        <f t="shared" si="13"/>
        <v>0.67737777721493497</v>
      </c>
      <c r="D104">
        <f t="shared" si="14"/>
        <v>0.62160326176922021</v>
      </c>
      <c r="E104">
        <f t="shared" si="15"/>
        <v>0.81835346538712017</v>
      </c>
      <c r="F104">
        <f t="shared" si="16"/>
        <v>0.57082225102497919</v>
      </c>
      <c r="G104">
        <f t="shared" si="17"/>
        <v>0.6905412522494393</v>
      </c>
      <c r="H104">
        <f t="shared" si="18"/>
        <v>0.7057985185132396</v>
      </c>
      <c r="I104">
        <f t="shared" si="19"/>
        <v>0.8621623514702158</v>
      </c>
      <c r="J104">
        <f t="shared" si="20"/>
        <v>0.6619127351153733</v>
      </c>
      <c r="K104">
        <f t="shared" si="21"/>
        <v>0.98872879867015129</v>
      </c>
      <c r="L104">
        <f t="shared" si="22"/>
        <v>0.62983552099929763</v>
      </c>
      <c r="M104">
        <f t="shared" si="23"/>
        <v>0.80893924406190965</v>
      </c>
      <c r="N104">
        <f t="shared" si="24"/>
        <v>0.97129896488129264</v>
      </c>
    </row>
    <row r="105" spans="1:14" x14ac:dyDescent="0.15">
      <c r="A105">
        <v>2005</v>
      </c>
      <c r="B105">
        <f t="shared" si="12"/>
        <v>0.96811644495398463</v>
      </c>
      <c r="C105">
        <f t="shared" si="13"/>
        <v>0.65152840623100761</v>
      </c>
      <c r="D105">
        <f t="shared" si="14"/>
        <v>0.57193616303919981</v>
      </c>
      <c r="E105">
        <f t="shared" si="15"/>
        <v>0.7870702914759673</v>
      </c>
      <c r="F105">
        <f t="shared" si="16"/>
        <v>0.53902107655350473</v>
      </c>
      <c r="G105">
        <f t="shared" si="17"/>
        <v>0.68279578022901155</v>
      </c>
      <c r="H105">
        <f t="shared" si="18"/>
        <v>0.66692052782889544</v>
      </c>
      <c r="I105">
        <f t="shared" si="19"/>
        <v>0.83704734678863091</v>
      </c>
      <c r="J105">
        <f t="shared" si="20"/>
        <v>0.63135976966515883</v>
      </c>
      <c r="K105">
        <f t="shared" si="21"/>
        <v>0.98760742094012022</v>
      </c>
      <c r="L105">
        <f t="shared" si="22"/>
        <v>0.62573267598001459</v>
      </c>
      <c r="M105">
        <f t="shared" si="23"/>
        <v>0.79991493441158457</v>
      </c>
      <c r="N105">
        <f t="shared" si="24"/>
        <v>0.96991124147264163</v>
      </c>
    </row>
    <row r="106" spans="1:14" x14ac:dyDescent="0.15">
      <c r="A106">
        <v>2006</v>
      </c>
      <c r="B106">
        <f t="shared" si="12"/>
        <v>0.96948921750462469</v>
      </c>
      <c r="C106">
        <f t="shared" si="13"/>
        <v>0.63148090484087471</v>
      </c>
      <c r="D106">
        <f t="shared" si="14"/>
        <v>0.54902738179516919</v>
      </c>
      <c r="E106">
        <f t="shared" si="15"/>
        <v>0.78077238768080204</v>
      </c>
      <c r="F106">
        <f t="shared" si="16"/>
        <v>0.4819787589215877</v>
      </c>
      <c r="G106">
        <f t="shared" si="17"/>
        <v>0.7438626284491735</v>
      </c>
      <c r="H106">
        <f t="shared" si="18"/>
        <v>0.65441251044178994</v>
      </c>
      <c r="I106">
        <f t="shared" si="19"/>
        <v>0.82371530324369124</v>
      </c>
      <c r="J106">
        <f t="shared" si="20"/>
        <v>0.6449938090675098</v>
      </c>
      <c r="K106">
        <f t="shared" si="21"/>
        <v>0.98553023664544426</v>
      </c>
      <c r="L106">
        <f t="shared" si="22"/>
        <v>0.61077463049851222</v>
      </c>
      <c r="M106">
        <f t="shared" si="23"/>
        <v>0.72082957219508603</v>
      </c>
      <c r="N106">
        <f t="shared" si="24"/>
        <v>0.96963557399522071</v>
      </c>
    </row>
    <row r="107" spans="1:14" x14ac:dyDescent="0.15">
      <c r="A107">
        <v>2007</v>
      </c>
      <c r="B107">
        <f t="shared" si="12"/>
        <v>0.96835271107667642</v>
      </c>
      <c r="C107">
        <f t="shared" si="13"/>
        <v>0.56684812600621493</v>
      </c>
      <c r="D107">
        <f t="shared" si="14"/>
        <v>0.48257526376952892</v>
      </c>
      <c r="E107">
        <f t="shared" si="15"/>
        <v>0.72820850159981909</v>
      </c>
      <c r="F107">
        <f t="shared" si="16"/>
        <v>0.4571432588765546</v>
      </c>
      <c r="G107">
        <f t="shared" si="17"/>
        <v>0.83034708892929632</v>
      </c>
      <c r="H107">
        <f t="shared" si="18"/>
        <v>0.58984725747202327</v>
      </c>
      <c r="I107">
        <f t="shared" si="19"/>
        <v>0.79606981263947696</v>
      </c>
      <c r="J107">
        <f t="shared" si="20"/>
        <v>0.63477997992899116</v>
      </c>
      <c r="K107">
        <f t="shared" si="21"/>
        <v>0.9844384586268039</v>
      </c>
      <c r="L107">
        <f t="shared" si="22"/>
        <v>0.60408025803398158</v>
      </c>
      <c r="M107">
        <f t="shared" si="23"/>
        <v>0.65691016360323429</v>
      </c>
      <c r="N107">
        <f t="shared" si="24"/>
        <v>0.96921566560783323</v>
      </c>
    </row>
    <row r="108" spans="1:14" x14ac:dyDescent="0.15">
      <c r="A108">
        <v>2008</v>
      </c>
      <c r="B108">
        <f t="shared" si="12"/>
        <v>0.96495868777752836</v>
      </c>
      <c r="C108">
        <f t="shared" si="13"/>
        <v>0.57924023785172962</v>
      </c>
      <c r="D108">
        <f t="shared" si="14"/>
        <v>0.43979721071448696</v>
      </c>
      <c r="E108">
        <f t="shared" si="15"/>
        <v>0.73772763314543677</v>
      </c>
      <c r="F108">
        <f t="shared" si="16"/>
        <v>0.45086549504113782</v>
      </c>
      <c r="G108">
        <f t="shared" si="17"/>
        <v>0.77949268782161929</v>
      </c>
      <c r="H108">
        <f t="shared" si="18"/>
        <v>0.60565993691392295</v>
      </c>
      <c r="I108">
        <f t="shared" si="19"/>
        <v>0.79443245415989172</v>
      </c>
      <c r="J108">
        <f t="shared" si="20"/>
        <v>0.56654378951690387</v>
      </c>
      <c r="K108">
        <f t="shared" si="21"/>
        <v>0.98253113133059644</v>
      </c>
      <c r="L108">
        <f t="shared" si="22"/>
        <v>0.59173591390574809</v>
      </c>
      <c r="M108">
        <f t="shared" si="23"/>
        <v>0.62177600811433165</v>
      </c>
      <c r="N108">
        <f t="shared" si="24"/>
        <v>0.96834644091418587</v>
      </c>
    </row>
    <row r="109" spans="1:14" x14ac:dyDescent="0.15">
      <c r="A109">
        <v>2009</v>
      </c>
      <c r="B109">
        <f t="shared" si="12"/>
        <v>0.96975192396130894</v>
      </c>
      <c r="C109">
        <f t="shared" si="13"/>
        <v>0.57046875913182438</v>
      </c>
      <c r="D109">
        <f t="shared" si="14"/>
        <v>0.42257319027249163</v>
      </c>
      <c r="E109">
        <f t="shared" si="15"/>
        <v>0.68469659292140927</v>
      </c>
      <c r="F109">
        <f t="shared" si="16"/>
        <v>0.43354985484702974</v>
      </c>
      <c r="G109">
        <f t="shared" si="17"/>
        <v>0.79735993658491</v>
      </c>
      <c r="H109">
        <f t="shared" si="18"/>
        <v>0.63017363809772642</v>
      </c>
      <c r="I109">
        <f t="shared" si="19"/>
        <v>0.78437216107347085</v>
      </c>
      <c r="J109">
        <f t="shared" si="20"/>
        <v>0.60593393036744658</v>
      </c>
      <c r="K109">
        <f t="shared" si="21"/>
        <v>0.98477256853941164</v>
      </c>
      <c r="L109">
        <f t="shared" si="22"/>
        <v>0.59051829958456903</v>
      </c>
      <c r="M109">
        <f t="shared" si="23"/>
        <v>0.57615289192455121</v>
      </c>
      <c r="N109">
        <f t="shared" si="24"/>
        <v>0.96949802522708473</v>
      </c>
    </row>
    <row r="110" spans="1:14" x14ac:dyDescent="0.15">
      <c r="A110">
        <v>2010</v>
      </c>
      <c r="B110">
        <f t="shared" si="12"/>
        <v>0.96733519112820143</v>
      </c>
      <c r="C110">
        <f t="shared" si="13"/>
        <v>0.55625883336360626</v>
      </c>
      <c r="D110">
        <f t="shared" si="14"/>
        <v>0.43534159992651178</v>
      </c>
      <c r="E110">
        <f t="shared" si="15"/>
        <v>0.63668691538185263</v>
      </c>
      <c r="F110">
        <f t="shared" si="16"/>
        <v>0.44424070894872836</v>
      </c>
      <c r="G110">
        <f t="shared" si="17"/>
        <v>0.78411915953458244</v>
      </c>
      <c r="H110">
        <f t="shared" si="18"/>
        <v>0.58144258237391255</v>
      </c>
      <c r="I110">
        <f t="shared" si="19"/>
        <v>0.74930994694557929</v>
      </c>
      <c r="J110">
        <f t="shared" si="20"/>
        <v>0.55944437020298476</v>
      </c>
      <c r="K110">
        <f t="shared" si="21"/>
        <v>0.9809395395181052</v>
      </c>
      <c r="L110">
        <f t="shared" si="22"/>
        <v>0.60218204347302617</v>
      </c>
      <c r="M110">
        <f t="shared" si="23"/>
        <v>0.55063698631121938</v>
      </c>
      <c r="N110">
        <f t="shared" si="24"/>
        <v>0.96910801527716672</v>
      </c>
    </row>
    <row r="111" spans="1:14" x14ac:dyDescent="0.15">
      <c r="A111">
        <v>2011</v>
      </c>
      <c r="B111">
        <f t="shared" si="12"/>
        <v>0.96781815192750931</v>
      </c>
      <c r="C111">
        <f t="shared" si="13"/>
        <v>0.64894180952736524</v>
      </c>
      <c r="D111">
        <f t="shared" si="14"/>
        <v>0.39099513278703063</v>
      </c>
      <c r="E111">
        <f t="shared" si="15"/>
        <v>0.65619764821371152</v>
      </c>
      <c r="F111">
        <f t="shared" si="16"/>
        <v>0.45758382590516816</v>
      </c>
      <c r="G111">
        <f t="shared" si="17"/>
        <v>0.790055044459821</v>
      </c>
      <c r="H111">
        <f t="shared" si="18"/>
        <v>0.60539815924033658</v>
      </c>
      <c r="I111">
        <f t="shared" si="19"/>
        <v>0.77190338152670068</v>
      </c>
      <c r="J111">
        <f t="shared" si="20"/>
        <v>0.58147187599269035</v>
      </c>
      <c r="K111">
        <f t="shared" si="21"/>
        <v>0.97688471087543716</v>
      </c>
      <c r="L111">
        <f t="shared" si="22"/>
        <v>0.59227976456084741</v>
      </c>
      <c r="M111">
        <f t="shared" si="23"/>
        <v>0.53368202866358172</v>
      </c>
      <c r="N111">
        <f t="shared" si="24"/>
        <v>0.9695605845750721</v>
      </c>
    </row>
    <row r="112" spans="1:14" x14ac:dyDescent="0.15">
      <c r="A112">
        <v>2012</v>
      </c>
      <c r="B112">
        <f t="shared" si="12"/>
        <v>0.96724133579786409</v>
      </c>
      <c r="C112">
        <f t="shared" si="13"/>
        <v>0.63768732628542413</v>
      </c>
      <c r="D112">
        <f t="shared" si="14"/>
        <v>0.3803845375357075</v>
      </c>
      <c r="E112">
        <f t="shared" si="15"/>
        <v>0.67048890099836822</v>
      </c>
      <c r="F112">
        <f t="shared" si="16"/>
        <v>0.43496632652098982</v>
      </c>
      <c r="G112">
        <f t="shared" si="17"/>
        <v>0.77838521747201617</v>
      </c>
      <c r="H112">
        <f t="shared" si="18"/>
        <v>0.59983352615785568</v>
      </c>
      <c r="I112">
        <f t="shared" si="19"/>
        <v>0.7768738533542382</v>
      </c>
      <c r="J112">
        <f t="shared" si="20"/>
        <v>0.57259846075660292</v>
      </c>
      <c r="K112">
        <f t="shared" si="21"/>
        <v>0.9746429441736334</v>
      </c>
      <c r="L112">
        <f t="shared" si="22"/>
        <v>0.59339373465213729</v>
      </c>
      <c r="M112">
        <f t="shared" si="23"/>
        <v>0.50204672570106124</v>
      </c>
      <c r="N112">
        <f t="shared" si="24"/>
        <v>0.96993657102563691</v>
      </c>
    </row>
    <row r="113" spans="1:14" x14ac:dyDescent="0.15">
      <c r="A113">
        <v>2013</v>
      </c>
      <c r="B113">
        <f t="shared" si="12"/>
        <v>0.96721801942189245</v>
      </c>
      <c r="C113">
        <f t="shared" si="13"/>
        <v>0.56392215216944208</v>
      </c>
      <c r="D113">
        <f t="shared" si="14"/>
        <v>0.44062795887138417</v>
      </c>
      <c r="E113">
        <f t="shared" si="15"/>
        <v>0.65053312444036382</v>
      </c>
      <c r="F113">
        <f t="shared" si="16"/>
        <v>0.39218767195386584</v>
      </c>
      <c r="G113">
        <f t="shared" si="17"/>
        <v>0.76971073767213805</v>
      </c>
      <c r="H113">
        <f t="shared" si="18"/>
        <v>0.54802912913278889</v>
      </c>
      <c r="I113">
        <f t="shared" si="19"/>
        <v>0.75560837173224993</v>
      </c>
      <c r="J113">
        <f t="shared" si="20"/>
        <v>0.58202310382719946</v>
      </c>
      <c r="K113">
        <f t="shared" si="21"/>
        <v>0.97718068247180856</v>
      </c>
      <c r="L113">
        <f t="shared" si="22"/>
        <v>0.58734903234730873</v>
      </c>
      <c r="M113">
        <f t="shared" si="23"/>
        <v>0.54337525702830114</v>
      </c>
      <c r="N113">
        <f t="shared" si="24"/>
        <v>0.96857301440555066</v>
      </c>
    </row>
    <row r="114" spans="1:14" x14ac:dyDescent="0.15">
      <c r="A114">
        <v>2014</v>
      </c>
      <c r="B114">
        <f t="shared" si="12"/>
        <v>0.96877926379973867</v>
      </c>
      <c r="C114">
        <f t="shared" si="13"/>
        <v>0.5557618216133966</v>
      </c>
      <c r="D114">
        <f t="shared" si="14"/>
        <v>0.44902009225790657</v>
      </c>
      <c r="E114">
        <f t="shared" si="15"/>
        <v>0.62790947397395991</v>
      </c>
      <c r="F114">
        <f t="shared" si="16"/>
        <v>0.41685654619396695</v>
      </c>
      <c r="G114">
        <f t="shared" si="17"/>
        <v>0.77652531899454957</v>
      </c>
      <c r="H114">
        <f t="shared" si="18"/>
        <v>0.55875621882370863</v>
      </c>
      <c r="I114">
        <f t="shared" si="19"/>
        <v>0.74012564153346749</v>
      </c>
      <c r="J114">
        <f t="shared" si="20"/>
        <v>0.51064839029714204</v>
      </c>
      <c r="K114">
        <f t="shared" si="21"/>
        <v>0.97646506527896848</v>
      </c>
      <c r="L114">
        <f t="shared" si="22"/>
        <v>0.57175389367056539</v>
      </c>
      <c r="M114">
        <f t="shared" si="23"/>
        <v>0.52960201129236706</v>
      </c>
      <c r="N114">
        <f t="shared" si="24"/>
        <v>0.96758731424593958</v>
      </c>
    </row>
    <row r="115" spans="1:14" x14ac:dyDescent="0.15">
      <c r="A115">
        <v>2015</v>
      </c>
      <c r="B115">
        <f t="shared" si="12"/>
        <v>0.97280298509023766</v>
      </c>
      <c r="C115">
        <f t="shared" si="13"/>
        <v>0.50359572549009823</v>
      </c>
      <c r="D115">
        <f t="shared" si="14"/>
        <v>0.40615660493692246</v>
      </c>
      <c r="E115">
        <f t="shared" si="15"/>
        <v>0.55872824596525705</v>
      </c>
      <c r="F115">
        <f t="shared" si="16"/>
        <v>0.3725474380529768</v>
      </c>
      <c r="G115">
        <f t="shared" si="17"/>
        <v>0.74901940163894931</v>
      </c>
      <c r="H115">
        <f t="shared" si="18"/>
        <v>0.52614520633097772</v>
      </c>
      <c r="I115">
        <f t="shared" si="19"/>
        <v>0.72741662702779353</v>
      </c>
      <c r="J115">
        <f t="shared" si="20"/>
        <v>0.49904297265386793</v>
      </c>
      <c r="K115">
        <f t="shared" si="21"/>
        <v>0.97812378047799453</v>
      </c>
      <c r="L115">
        <f t="shared" si="22"/>
        <v>0.57027181150579542</v>
      </c>
      <c r="M115">
        <f t="shared" si="23"/>
        <v>0.50470140014812515</v>
      </c>
      <c r="N115">
        <f t="shared" si="24"/>
        <v>0.96746136833676544</v>
      </c>
    </row>
    <row r="116" spans="1:14" x14ac:dyDescent="0.15">
      <c r="A116">
        <v>2016</v>
      </c>
      <c r="B116">
        <f t="shared" si="12"/>
        <v>0.97081159574781029</v>
      </c>
      <c r="C116">
        <f t="shared" si="13"/>
        <v>0.49400734350326303</v>
      </c>
      <c r="D116">
        <f t="shared" si="14"/>
        <v>0.39474202805749281</v>
      </c>
      <c r="E116">
        <f t="shared" si="15"/>
        <v>0.52941184233314065</v>
      </c>
      <c r="F116">
        <f t="shared" si="16"/>
        <v>0.35906292340357493</v>
      </c>
      <c r="G116">
        <f t="shared" si="17"/>
        <v>0.75091792507041555</v>
      </c>
      <c r="H116">
        <f t="shared" si="18"/>
        <v>0.51068278111928078</v>
      </c>
      <c r="I116">
        <f t="shared" si="19"/>
        <v>0.71291462490331048</v>
      </c>
      <c r="J116">
        <f t="shared" si="20"/>
        <v>0.49606908873071826</v>
      </c>
      <c r="K116">
        <f t="shared" si="21"/>
        <v>0.97731378946570913</v>
      </c>
      <c r="L116">
        <f t="shared" si="22"/>
        <v>0.56733514122486017</v>
      </c>
      <c r="M116">
        <f t="shared" si="23"/>
        <v>0.48935452068175117</v>
      </c>
      <c r="N116">
        <f t="shared" si="24"/>
        <v>0.96678903952603368</v>
      </c>
    </row>
    <row r="117" spans="1:14" x14ac:dyDescent="0.15">
      <c r="A117">
        <v>2017</v>
      </c>
      <c r="B117">
        <f t="shared" si="12"/>
        <v>0.96949750835072324</v>
      </c>
      <c r="C117">
        <f t="shared" si="13"/>
        <v>0.48471089602321671</v>
      </c>
      <c r="D117">
        <f t="shared" si="14"/>
        <v>0.38558979970117258</v>
      </c>
      <c r="E117">
        <f t="shared" si="15"/>
        <v>0.49890154126932273</v>
      </c>
      <c r="F117">
        <f t="shared" si="16"/>
        <v>0.34597444371984937</v>
      </c>
      <c r="G117">
        <f t="shared" si="17"/>
        <v>0.75225642114646762</v>
      </c>
      <c r="H117">
        <f t="shared" si="18"/>
        <v>0.49516285979887381</v>
      </c>
      <c r="I117">
        <f t="shared" si="19"/>
        <v>0.69775962113281453</v>
      </c>
      <c r="J117">
        <f t="shared" si="20"/>
        <v>0.49367171006774496</v>
      </c>
      <c r="K117">
        <f t="shared" si="21"/>
        <v>0.9765826400799601</v>
      </c>
      <c r="L117">
        <f t="shared" si="22"/>
        <v>0.56438649889421144</v>
      </c>
      <c r="M117">
        <f t="shared" si="23"/>
        <v>0.4712764909320693</v>
      </c>
      <c r="N117">
        <f t="shared" si="24"/>
        <v>0.96605340603749412</v>
      </c>
    </row>
    <row r="118" spans="1:14" x14ac:dyDescent="0.15">
      <c r="A118">
        <v>2018</v>
      </c>
      <c r="B118">
        <f t="shared" si="12"/>
        <v>0.96864832632399211</v>
      </c>
      <c r="C118">
        <f t="shared" si="13"/>
        <v>0.47570351461678068</v>
      </c>
      <c r="D118">
        <f t="shared" si="14"/>
        <v>0.37824367144088628</v>
      </c>
      <c r="E118">
        <f t="shared" si="15"/>
        <v>0.4673809456396868</v>
      </c>
      <c r="F118">
        <f t="shared" si="16"/>
        <v>0.33328652130340075</v>
      </c>
      <c r="G118">
        <f t="shared" si="17"/>
        <v>0.75320126636348794</v>
      </c>
      <c r="H118">
        <f t="shared" si="18"/>
        <v>0.47961519740570263</v>
      </c>
      <c r="I118">
        <f t="shared" si="19"/>
        <v>0.68195093919744343</v>
      </c>
      <c r="J118">
        <f t="shared" si="20"/>
        <v>0.49173912907660555</v>
      </c>
      <c r="K118">
        <f t="shared" si="21"/>
        <v>0.97592546311178552</v>
      </c>
      <c r="L118">
        <f t="shared" si="22"/>
        <v>0.5614260337809337</v>
      </c>
      <c r="M118">
        <f t="shared" si="23"/>
        <v>0.45069053288898536</v>
      </c>
      <c r="N118">
        <f t="shared" si="24"/>
        <v>0.96525396162355992</v>
      </c>
    </row>
    <row r="119" spans="1:14" x14ac:dyDescent="0.15">
      <c r="A119">
        <v>2019</v>
      </c>
      <c r="B119">
        <f t="shared" si="12"/>
        <v>0.96810667357033209</v>
      </c>
      <c r="C119">
        <f t="shared" si="13"/>
        <v>0.466981507473133</v>
      </c>
      <c r="D119">
        <f t="shared" si="14"/>
        <v>0.37234078207365062</v>
      </c>
      <c r="E119">
        <f t="shared" si="15"/>
        <v>0.4350791959127906</v>
      </c>
      <c r="F119">
        <f t="shared" si="16"/>
        <v>0.32100152774676138</v>
      </c>
      <c r="G119">
        <f t="shared" si="17"/>
        <v>0.75386882897139262</v>
      </c>
      <c r="H119">
        <f t="shared" si="18"/>
        <v>0.46406990586995406</v>
      </c>
      <c r="I119">
        <f t="shared" si="19"/>
        <v>0.66549277925465833</v>
      </c>
      <c r="J119">
        <f t="shared" si="20"/>
        <v>0.49018124238279642</v>
      </c>
      <c r="K119">
        <f t="shared" si="21"/>
        <v>0.97533696172908291</v>
      </c>
      <c r="L119">
        <f t="shared" si="22"/>
        <v>0.55845389918844901</v>
      </c>
      <c r="M119">
        <f t="shared" si="23"/>
        <v>0.42785859994053765</v>
      </c>
      <c r="N119">
        <f t="shared" si="24"/>
        <v>0.96438995915029002</v>
      </c>
    </row>
    <row r="120" spans="1:14" x14ac:dyDescent="0.15">
      <c r="A120">
        <v>2020</v>
      </c>
      <c r="B120">
        <f t="shared" si="12"/>
        <v>0.9677639704283153</v>
      </c>
      <c r="C120">
        <f t="shared" si="13"/>
        <v>0.45854047675207965</v>
      </c>
      <c r="D120">
        <f t="shared" si="14"/>
        <v>0.36759269665799915</v>
      </c>
      <c r="E120">
        <f t="shared" si="15"/>
        <v>0.40226836414937123</v>
      </c>
      <c r="F120">
        <f t="shared" si="16"/>
        <v>0.30911986742082831</v>
      </c>
      <c r="G120">
        <f t="shared" si="17"/>
        <v>0.75434078305345065</v>
      </c>
      <c r="H120">
        <f t="shared" si="18"/>
        <v>0.44855722242964852</v>
      </c>
      <c r="I120">
        <f t="shared" si="19"/>
        <v>0.64839477217060448</v>
      </c>
      <c r="J120">
        <f t="shared" si="20"/>
        <v>0.48892539790821765</v>
      </c>
      <c r="K120">
        <f t="shared" si="21"/>
        <v>0.97481165963014793</v>
      </c>
      <c r="L120">
        <f t="shared" si="22"/>
        <v>0.55547025246242898</v>
      </c>
      <c r="M120">
        <f t="shared" si="23"/>
        <v>0.40308832223054986</v>
      </c>
      <c r="N120">
        <f t="shared" si="24"/>
        <v>0.96346042800677778</v>
      </c>
    </row>
    <row r="121" spans="1:14" x14ac:dyDescent="0.15">
      <c r="A121">
        <v>2021</v>
      </c>
      <c r="B121">
        <f t="shared" si="12"/>
        <v>0.96754823612314877</v>
      </c>
      <c r="C121">
        <f t="shared" si="13"/>
        <v>0.45037542669773728</v>
      </c>
      <c r="D121">
        <f t="shared" si="14"/>
        <v>0.36376994507257621</v>
      </c>
      <c r="E121">
        <f t="shared" si="15"/>
        <v>0.36925761015969472</v>
      </c>
      <c r="F121">
        <f t="shared" si="16"/>
        <v>0.29764016296833562</v>
      </c>
      <c r="G121">
        <f t="shared" si="17"/>
        <v>0.75467459673441017</v>
      </c>
      <c r="H121">
        <f t="shared" si="18"/>
        <v>0.43310727473408389</v>
      </c>
      <c r="I121">
        <f t="shared" si="19"/>
        <v>0.63067250263616359</v>
      </c>
      <c r="J121">
        <f t="shared" si="20"/>
        <v>0.48791302612623794</v>
      </c>
      <c r="K121">
        <f t="shared" si="21"/>
        <v>0.97434408833085295</v>
      </c>
      <c r="L121">
        <f t="shared" si="22"/>
        <v>0.55247525499467331</v>
      </c>
      <c r="M121">
        <f t="shared" si="23"/>
        <v>0.37673563794428505</v>
      </c>
      <c r="N121">
        <f t="shared" si="24"/>
        <v>0.96246418887317942</v>
      </c>
    </row>
    <row r="122" spans="1:14" x14ac:dyDescent="0.15">
      <c r="A122">
        <v>2022</v>
      </c>
      <c r="B122">
        <f t="shared" si="12"/>
        <v>0.96741285728673321</v>
      </c>
      <c r="C122">
        <f t="shared" si="13"/>
        <v>0.44248086252926111</v>
      </c>
      <c r="D122">
        <f t="shared" si="14"/>
        <v>0.36068968681497882</v>
      </c>
      <c r="E122">
        <f t="shared" si="15"/>
        <v>0.33638399949181746</v>
      </c>
      <c r="F122">
        <f t="shared" si="16"/>
        <v>0.28655943956538676</v>
      </c>
      <c r="G122">
        <f t="shared" si="17"/>
        <v>0.75491077950596241</v>
      </c>
      <c r="H122">
        <f t="shared" si="18"/>
        <v>0.41774984649666091</v>
      </c>
      <c r="I122">
        <f t="shared" si="19"/>
        <v>0.61234798017790792</v>
      </c>
      <c r="J122">
        <f t="shared" si="20"/>
        <v>0.48709691493204321</v>
      </c>
      <c r="K122">
        <f t="shared" si="21"/>
        <v>0.97392892332552305</v>
      </c>
      <c r="L122">
        <f t="shared" si="22"/>
        <v>0.54946907222491215</v>
      </c>
      <c r="M122">
        <f t="shared" si="23"/>
        <v>0.3492020828379212</v>
      </c>
      <c r="N122">
        <f t="shared" si="24"/>
        <v>0.96139986627367535</v>
      </c>
    </row>
    <row r="123" spans="1:14" x14ac:dyDescent="0.15">
      <c r="A123">
        <v>2023</v>
      </c>
      <c r="B123">
        <f t="shared" si="12"/>
        <v>0.96732807055150272</v>
      </c>
      <c r="C123">
        <f t="shared" si="13"/>
        <v>0.43485088028296126</v>
      </c>
      <c r="D123">
        <f t="shared" si="14"/>
        <v>0.35820597228746143</v>
      </c>
      <c r="E123">
        <f t="shared" si="15"/>
        <v>0.30400027790378958</v>
      </c>
      <c r="F123">
        <f t="shared" si="16"/>
        <v>0.27587330523075215</v>
      </c>
      <c r="G123">
        <f t="shared" si="17"/>
        <v>0.75507792375775107</v>
      </c>
      <c r="H123">
        <f t="shared" si="18"/>
        <v>0.40251414756184017</v>
      </c>
      <c r="I123">
        <f t="shared" si="19"/>
        <v>0.5934500348337397</v>
      </c>
      <c r="J123">
        <f t="shared" si="20"/>
        <v>0.48643900882322899</v>
      </c>
      <c r="K123">
        <f t="shared" si="21"/>
        <v>0.97356107855872542</v>
      </c>
      <c r="L123">
        <f t="shared" si="22"/>
        <v>0.54645187364048631</v>
      </c>
      <c r="M123">
        <f t="shared" si="23"/>
        <v>0.32092622166791418</v>
      </c>
      <c r="N123">
        <f t="shared" si="24"/>
        <v>0.96026589927350592</v>
      </c>
    </row>
    <row r="124" spans="1:14" x14ac:dyDescent="0.15">
      <c r="A124">
        <v>2024</v>
      </c>
      <c r="B124">
        <f t="shared" si="12"/>
        <v>0.96727503441582097</v>
      </c>
      <c r="C124">
        <f t="shared" si="13"/>
        <v>0.42747924790568065</v>
      </c>
      <c r="D124">
        <f t="shared" si="14"/>
        <v>0.35620208563083305</v>
      </c>
      <c r="E124">
        <f t="shared" si="15"/>
        <v>0.27246033160031868</v>
      </c>
      <c r="F124">
        <f t="shared" si="16"/>
        <v>0.26557612496373878</v>
      </c>
      <c r="G124">
        <f t="shared" si="17"/>
        <v>0.75519622927443697</v>
      </c>
      <c r="H124">
        <f t="shared" si="18"/>
        <v>0.38742859214717235</v>
      </c>
      <c r="I124">
        <f t="shared" si="19"/>
        <v>0.57401461302576595</v>
      </c>
      <c r="J124">
        <f t="shared" si="20"/>
        <v>0.48590863326275957</v>
      </c>
      <c r="K124">
        <f t="shared" si="21"/>
        <v>0.97323576778518284</v>
      </c>
      <c r="L124">
        <f t="shared" si="22"/>
        <v>0.5434238327738633</v>
      </c>
      <c r="M124">
        <f t="shared" si="23"/>
        <v>0.29236945647296436</v>
      </c>
      <c r="N124">
        <f t="shared" si="24"/>
        <v>0.95906055062449469</v>
      </c>
    </row>
    <row r="125" spans="1:14" x14ac:dyDescent="0.15">
      <c r="A125">
        <v>2025</v>
      </c>
      <c r="B125">
        <f t="shared" si="12"/>
        <v>0.96724188445053572</v>
      </c>
      <c r="C125">
        <f t="shared" si="13"/>
        <v>0.42035947799259099</v>
      </c>
      <c r="D125">
        <f t="shared" si="14"/>
        <v>0.35458452742851571</v>
      </c>
      <c r="E125">
        <f t="shared" si="15"/>
        <v>0.2421034577925294</v>
      </c>
      <c r="F125">
        <f t="shared" si="16"/>
        <v>0.25566118696293771</v>
      </c>
      <c r="G125">
        <f t="shared" si="17"/>
        <v>0.7552799761085085</v>
      </c>
      <c r="H125">
        <f t="shared" si="18"/>
        <v>0.37252058881239164</v>
      </c>
      <c r="I125">
        <f t="shared" si="19"/>
        <v>0.55408494900847793</v>
      </c>
      <c r="J125">
        <f t="shared" si="20"/>
        <v>0.48548106289112114</v>
      </c>
      <c r="K125">
        <f t="shared" si="21"/>
        <v>0.97294854027651689</v>
      </c>
      <c r="L125">
        <f t="shared" si="22"/>
        <v>0.54038512719794629</v>
      </c>
      <c r="M125">
        <f t="shared" si="23"/>
        <v>0.26399732781521079</v>
      </c>
      <c r="N125">
        <f t="shared" si="24"/>
        <v>0.95778191461880657</v>
      </c>
    </row>
    <row r="126" spans="1:14" x14ac:dyDescent="0.15">
      <c r="A126">
        <v>2026</v>
      </c>
      <c r="B126">
        <f t="shared" si="12"/>
        <v>0.9672211741409189</v>
      </c>
      <c r="C126">
        <f t="shared" si="13"/>
        <v>0.41348489262835436</v>
      </c>
      <c r="D126">
        <f t="shared" si="14"/>
        <v>0.35327827926200311</v>
      </c>
      <c r="E126">
        <f t="shared" si="15"/>
        <v>0.21323883933144083</v>
      </c>
      <c r="F126">
        <f t="shared" si="16"/>
        <v>0.24612085961085978</v>
      </c>
      <c r="G126">
        <f t="shared" si="17"/>
        <v>0.75533926415309205</v>
      </c>
      <c r="H126">
        <f t="shared" si="18"/>
        <v>0.35781634540182611</v>
      </c>
      <c r="I126">
        <f t="shared" si="19"/>
        <v>0.53371158845748568</v>
      </c>
      <c r="J126">
        <f t="shared" si="20"/>
        <v>0.48513636735700427</v>
      </c>
      <c r="K126">
        <f t="shared" si="21"/>
        <v>0.97269529714904179</v>
      </c>
      <c r="L126">
        <f t="shared" si="22"/>
        <v>0.53733593851913697</v>
      </c>
      <c r="M126">
        <f t="shared" si="23"/>
        <v>0.23625824854732738</v>
      </c>
      <c r="N126">
        <f t="shared" si="24"/>
        <v>0.95642792387419817</v>
      </c>
    </row>
    <row r="127" spans="1:14" x14ac:dyDescent="0.15">
      <c r="A127">
        <v>2027</v>
      </c>
      <c r="B127">
        <f t="shared" si="12"/>
        <v>0.96720823931863642</v>
      </c>
      <c r="C127">
        <f t="shared" si="13"/>
        <v>0.40684868083338094</v>
      </c>
      <c r="D127">
        <f t="shared" si="14"/>
        <v>0.35222306789907804</v>
      </c>
      <c r="E127">
        <f t="shared" si="15"/>
        <v>0.18613168960622692</v>
      </c>
      <c r="F127">
        <f t="shared" si="16"/>
        <v>0.23694673829759202</v>
      </c>
      <c r="G127">
        <f t="shared" si="17"/>
        <v>0.75538123917047251</v>
      </c>
      <c r="H127">
        <f t="shared" si="18"/>
        <v>0.34334069181619392</v>
      </c>
      <c r="I127">
        <f t="shared" si="19"/>
        <v>0.51295224349989643</v>
      </c>
      <c r="J127">
        <f t="shared" si="20"/>
        <v>0.48485848107899426</v>
      </c>
      <c r="K127">
        <f t="shared" si="21"/>
        <v>0.97247229345165842</v>
      </c>
      <c r="L127">
        <f t="shared" si="22"/>
        <v>0.53427645236811117</v>
      </c>
      <c r="M127">
        <f t="shared" si="23"/>
        <v>0.20956216013452345</v>
      </c>
      <c r="N127">
        <f t="shared" si="24"/>
        <v>0.95499635524419602</v>
      </c>
    </row>
    <row r="128" spans="1:14" x14ac:dyDescent="0.15">
      <c r="A128">
        <v>2028</v>
      </c>
      <c r="B128">
        <f t="shared" si="12"/>
        <v>0.96720016225660643</v>
      </c>
      <c r="C128">
        <f t="shared" si="13"/>
        <v>0.40044394914077314</v>
      </c>
      <c r="D128">
        <f t="shared" si="14"/>
        <v>0.35137040961852339</v>
      </c>
      <c r="E128">
        <f t="shared" si="15"/>
        <v>0.16099237804330727</v>
      </c>
      <c r="F128">
        <f t="shared" si="16"/>
        <v>0.22812978149721549</v>
      </c>
      <c r="G128">
        <f t="shared" si="17"/>
        <v>0.75541095804595781</v>
      </c>
      <c r="H128">
        <f t="shared" si="18"/>
        <v>0.32911692301085893</v>
      </c>
      <c r="I128">
        <f t="shared" si="19"/>
        <v>0.49187146289145628</v>
      </c>
      <c r="J128">
        <f t="shared" si="20"/>
        <v>0.48463445353684337</v>
      </c>
      <c r="K128">
        <f t="shared" si="21"/>
        <v>0.97227613012871028</v>
      </c>
      <c r="L128">
        <f t="shared" si="22"/>
        <v>0.53120685838827142</v>
      </c>
      <c r="M128">
        <f t="shared" si="23"/>
        <v>0.18426170983432147</v>
      </c>
      <c r="N128">
        <f t="shared" si="24"/>
        <v>0.95348483502227299</v>
      </c>
    </row>
    <row r="129" spans="1:14" x14ac:dyDescent="0.15">
      <c r="A129">
        <v>2029</v>
      </c>
      <c r="B129">
        <f t="shared" si="12"/>
        <v>0.96719511917662193</v>
      </c>
      <c r="C129">
        <f t="shared" si="13"/>
        <v>0.3942637658381582</v>
      </c>
      <c r="D129">
        <f t="shared" si="14"/>
        <v>0.35068126487481427</v>
      </c>
      <c r="E129">
        <f t="shared" si="15"/>
        <v>0.13796948302223883</v>
      </c>
      <c r="F129">
        <f t="shared" si="16"/>
        <v>0.21966043580325026</v>
      </c>
      <c r="G129">
        <f t="shared" si="17"/>
        <v>0.75543200001697541</v>
      </c>
      <c r="H129">
        <f t="shared" si="18"/>
        <v>0.31516666410781657</v>
      </c>
      <c r="I129">
        <f t="shared" si="19"/>
        <v>0.47054010711560673</v>
      </c>
      <c r="J129">
        <f t="shared" si="20"/>
        <v>0.48445384506244887</v>
      </c>
      <c r="K129">
        <f t="shared" si="21"/>
        <v>0.97210373908601611</v>
      </c>
      <c r="L129">
        <f t="shared" si="22"/>
        <v>0.52812735022183799</v>
      </c>
      <c r="M129">
        <f t="shared" si="23"/>
        <v>0.16063815787851574</v>
      </c>
      <c r="N129">
        <f t="shared" si="24"/>
        <v>0.95189084358920173</v>
      </c>
    </row>
    <row r="130" spans="1:14" x14ac:dyDescent="0.15">
      <c r="A130">
        <v>2030</v>
      </c>
      <c r="B130">
        <f t="shared" si="12"/>
        <v>0.96719197065440854</v>
      </c>
      <c r="C130">
        <f t="shared" si="13"/>
        <v>0.38830119940518448</v>
      </c>
      <c r="D130">
        <f t="shared" si="14"/>
        <v>0.3501241720458384</v>
      </c>
      <c r="E130">
        <f t="shared" si="15"/>
        <v>0.11714721747433911</v>
      </c>
      <c r="F130">
        <f t="shared" si="16"/>
        <v>0.21152874987504766</v>
      </c>
      <c r="G130">
        <f t="shared" si="17"/>
        <v>0.75544689875067639</v>
      </c>
      <c r="H130">
        <f t="shared" si="18"/>
        <v>0.30150975896750593</v>
      </c>
      <c r="I130">
        <f t="shared" si="19"/>
        <v>0.4490346257638555</v>
      </c>
      <c r="J130">
        <f t="shared" si="20"/>
        <v>0.48430823988325045</v>
      </c>
      <c r="K130">
        <f t="shared" si="21"/>
        <v>0.97195236384382189</v>
      </c>
      <c r="L130">
        <f t="shared" si="22"/>
        <v>0.52503812549354545</v>
      </c>
      <c r="M130">
        <f t="shared" si="23"/>
        <v>0.13889342427791787</v>
      </c>
      <c r="N130">
        <f t="shared" si="24"/>
        <v>0.95021171963655437</v>
      </c>
    </row>
    <row r="132" spans="1:14" x14ac:dyDescent="0.15">
      <c r="A132" t="s">
        <v>481</v>
      </c>
    </row>
    <row r="133" spans="1:14" x14ac:dyDescent="0.15">
      <c r="B133" t="s">
        <v>99</v>
      </c>
      <c r="C133" t="s">
        <v>141</v>
      </c>
      <c r="D133" t="s">
        <v>233</v>
      </c>
      <c r="E133" t="s">
        <v>142</v>
      </c>
      <c r="F133" t="s">
        <v>140</v>
      </c>
      <c r="G133" t="s">
        <v>299</v>
      </c>
      <c r="H133" t="s">
        <v>144</v>
      </c>
      <c r="I133" t="s">
        <v>145</v>
      </c>
      <c r="J133" t="s">
        <v>146</v>
      </c>
      <c r="K133" t="s">
        <v>147</v>
      </c>
      <c r="L133" t="s">
        <v>238</v>
      </c>
      <c r="M133" t="s">
        <v>148</v>
      </c>
    </row>
    <row r="134" spans="1:14" x14ac:dyDescent="0.15">
      <c r="A134">
        <v>1990</v>
      </c>
      <c r="B134">
        <f>D3</f>
        <v>0.94723898809513862</v>
      </c>
      <c r="C134">
        <f>S3</f>
        <v>0.99925225231907877</v>
      </c>
      <c r="D134">
        <f>AF3</f>
        <v>0.93827378157150676</v>
      </c>
      <c r="E134">
        <f>AS3</f>
        <v>0.99104316076138754</v>
      </c>
      <c r="F134">
        <f>BF3</f>
        <v>0.1156105791904618</v>
      </c>
      <c r="G134">
        <f>BS3</f>
        <v>0</v>
      </c>
      <c r="H134">
        <f>CF3</f>
        <v>0.72287545019330601</v>
      </c>
      <c r="I134">
        <f>CS3</f>
        <v>0.44943771226306317</v>
      </c>
      <c r="J134">
        <f>DF3</f>
        <v>0.99582461233322594</v>
      </c>
      <c r="K134">
        <f>DS3</f>
        <v>0.99232854816083327</v>
      </c>
      <c r="L134">
        <f>EF3</f>
        <v>0.59158645764849349</v>
      </c>
      <c r="M134">
        <f>EO3</f>
        <v>0.69659562140933196</v>
      </c>
    </row>
    <row r="135" spans="1:14" x14ac:dyDescent="0.15">
      <c r="A135">
        <v>1991</v>
      </c>
      <c r="B135">
        <f t="shared" ref="B135:B174" si="25">D4</f>
        <v>0.94890067565654934</v>
      </c>
      <c r="C135">
        <f t="shared" ref="C135:C174" si="26">S4</f>
        <v>0.99915513187603033</v>
      </c>
      <c r="D135">
        <f t="shared" ref="D135:D174" si="27">AF4</f>
        <v>0.93862750167658016</v>
      </c>
      <c r="E135">
        <f t="shared" ref="E135:E174" si="28">AS4</f>
        <v>0.98952777764064115</v>
      </c>
      <c r="F135">
        <f t="shared" ref="F135:F174" si="29">BF4</f>
        <v>0.11451989926088668</v>
      </c>
      <c r="G135">
        <f t="shared" ref="G135:G174" si="30">BS4</f>
        <v>0</v>
      </c>
      <c r="H135">
        <f t="shared" ref="H135:H174" si="31">CF4</f>
        <v>0.71464187047569949</v>
      </c>
      <c r="I135">
        <f t="shared" ref="I135:I174" si="32">CS4</f>
        <v>0.44325716205016119</v>
      </c>
      <c r="J135">
        <f t="shared" ref="J135:J174" si="33">DF4</f>
        <v>0.99566940886798971</v>
      </c>
      <c r="K135">
        <f t="shared" ref="K135:K174" si="34">DS4</f>
        <v>0.99414602872633595</v>
      </c>
      <c r="L135">
        <f t="shared" ref="L135:L174" si="35">EF4</f>
        <v>0.5888712701675638</v>
      </c>
      <c r="M135">
        <f t="shared" ref="M135:M174" si="36">EO4</f>
        <v>0.67274757427793042</v>
      </c>
    </row>
    <row r="136" spans="1:14" x14ac:dyDescent="0.15">
      <c r="A136">
        <v>1992</v>
      </c>
      <c r="B136">
        <f t="shared" si="25"/>
        <v>0.95400303438650869</v>
      </c>
      <c r="C136">
        <f t="shared" si="26"/>
        <v>0.99909293853185976</v>
      </c>
      <c r="D136">
        <f t="shared" si="27"/>
        <v>0.93873107550797386</v>
      </c>
      <c r="E136">
        <f t="shared" si="28"/>
        <v>0.98836651310973411</v>
      </c>
      <c r="F136">
        <f t="shared" si="29"/>
        <v>0.11560926647818603</v>
      </c>
      <c r="G136">
        <f t="shared" si="30"/>
        <v>0</v>
      </c>
      <c r="H136">
        <f t="shared" si="31"/>
        <v>0.72899191787789097</v>
      </c>
      <c r="I136">
        <f t="shared" si="32"/>
        <v>0.44925967855748183</v>
      </c>
      <c r="J136">
        <f t="shared" si="33"/>
        <v>0.99563734648456437</v>
      </c>
      <c r="K136">
        <f t="shared" si="34"/>
        <v>0.99476767792816256</v>
      </c>
      <c r="L136">
        <f t="shared" si="35"/>
        <v>0.59022378782345508</v>
      </c>
      <c r="M136">
        <f t="shared" si="36"/>
        <v>0.65602064252149295</v>
      </c>
    </row>
    <row r="137" spans="1:14" x14ac:dyDescent="0.15">
      <c r="A137">
        <v>1993</v>
      </c>
      <c r="B137">
        <f t="shared" si="25"/>
        <v>0.95554848929242509</v>
      </c>
      <c r="C137">
        <f t="shared" si="26"/>
        <v>0.99905223669317</v>
      </c>
      <c r="D137">
        <f t="shared" si="27"/>
        <v>0.93999330246756285</v>
      </c>
      <c r="E137">
        <f t="shared" si="28"/>
        <v>0.98661210001339494</v>
      </c>
      <c r="F137">
        <f t="shared" si="29"/>
        <v>0.11935934165977391</v>
      </c>
      <c r="G137">
        <f t="shared" si="30"/>
        <v>0</v>
      </c>
      <c r="H137">
        <f t="shared" si="31"/>
        <v>0.73472792051199076</v>
      </c>
      <c r="I137">
        <f t="shared" si="32"/>
        <v>0.46731702419747723</v>
      </c>
      <c r="J137">
        <f t="shared" si="33"/>
        <v>0.99563436147355622</v>
      </c>
      <c r="K137">
        <f t="shared" si="34"/>
        <v>0.99526331758290976</v>
      </c>
      <c r="L137">
        <f t="shared" si="35"/>
        <v>0.59831116865574785</v>
      </c>
      <c r="M137">
        <f t="shared" si="36"/>
        <v>0.65325651247146643</v>
      </c>
    </row>
    <row r="138" spans="1:14" x14ac:dyDescent="0.15">
      <c r="A138">
        <v>1994</v>
      </c>
      <c r="B138">
        <f t="shared" si="25"/>
        <v>0.96080794185728635</v>
      </c>
      <c r="C138">
        <f t="shared" si="26"/>
        <v>0.99896607347436972</v>
      </c>
      <c r="D138">
        <f t="shared" si="27"/>
        <v>0.9396848366056777</v>
      </c>
      <c r="E138">
        <f t="shared" si="28"/>
        <v>0.98592519257422317</v>
      </c>
      <c r="F138">
        <f t="shared" si="29"/>
        <v>0.12985414905004633</v>
      </c>
      <c r="G138">
        <f t="shared" si="30"/>
        <v>0</v>
      </c>
      <c r="H138">
        <f t="shared" si="31"/>
        <v>0.73844914232455561</v>
      </c>
      <c r="I138">
        <f t="shared" si="32"/>
        <v>0.46455826339799455</v>
      </c>
      <c r="J138">
        <f t="shared" si="33"/>
        <v>0.9956362935880132</v>
      </c>
      <c r="K138">
        <f t="shared" si="34"/>
        <v>0.99627168290424761</v>
      </c>
      <c r="L138">
        <f t="shared" si="35"/>
        <v>0.57055788025480048</v>
      </c>
      <c r="M138">
        <f t="shared" si="36"/>
        <v>0.62913170869025414</v>
      </c>
    </row>
    <row r="139" spans="1:14" x14ac:dyDescent="0.15">
      <c r="A139">
        <v>1995</v>
      </c>
      <c r="B139">
        <f t="shared" si="25"/>
        <v>0.96444566984402502</v>
      </c>
      <c r="C139">
        <f t="shared" si="26"/>
        <v>0.99897857703350923</v>
      </c>
      <c r="D139">
        <f t="shared" si="27"/>
        <v>0.94093560504800011</v>
      </c>
      <c r="E139">
        <f t="shared" si="28"/>
        <v>0.98508466207296685</v>
      </c>
      <c r="F139">
        <f t="shared" si="29"/>
        <v>0.13014159259573199</v>
      </c>
      <c r="G139">
        <f t="shared" si="30"/>
        <v>0</v>
      </c>
      <c r="H139">
        <f t="shared" si="31"/>
        <v>0.77055318989576072</v>
      </c>
      <c r="I139">
        <f t="shared" si="32"/>
        <v>0.46611015263440492</v>
      </c>
      <c r="J139">
        <f t="shared" si="33"/>
        <v>0.99582790337737614</v>
      </c>
      <c r="K139">
        <f t="shared" si="34"/>
        <v>0.99737157502989771</v>
      </c>
      <c r="L139">
        <f t="shared" si="35"/>
        <v>0.5742797305147036</v>
      </c>
      <c r="M139">
        <f t="shared" si="36"/>
        <v>0.62649249634525139</v>
      </c>
    </row>
    <row r="140" spans="1:14" x14ac:dyDescent="0.15">
      <c r="A140">
        <v>1996</v>
      </c>
      <c r="B140">
        <f t="shared" si="25"/>
        <v>0.97156739999316266</v>
      </c>
      <c r="C140">
        <f t="shared" si="26"/>
        <v>0.99906644932765365</v>
      </c>
      <c r="D140">
        <f t="shared" si="27"/>
        <v>0.94048414556751425</v>
      </c>
      <c r="E140">
        <f t="shared" si="28"/>
        <v>0.98616655929966457</v>
      </c>
      <c r="F140">
        <f t="shared" si="29"/>
        <v>0.12735476697909764</v>
      </c>
      <c r="G140">
        <f t="shared" si="30"/>
        <v>0</v>
      </c>
      <c r="H140">
        <f t="shared" si="31"/>
        <v>0.81667088437636448</v>
      </c>
      <c r="I140">
        <f t="shared" si="32"/>
        <v>0.45593371733616517</v>
      </c>
      <c r="J140">
        <f t="shared" si="33"/>
        <v>0.99592723064882038</v>
      </c>
      <c r="K140">
        <f t="shared" si="34"/>
        <v>0.99697508179150229</v>
      </c>
      <c r="L140">
        <f t="shared" si="35"/>
        <v>0.57865274387602084</v>
      </c>
      <c r="M140">
        <f t="shared" si="36"/>
        <v>0.60466301293817137</v>
      </c>
    </row>
    <row r="141" spans="1:14" x14ac:dyDescent="0.15">
      <c r="A141">
        <v>1997</v>
      </c>
      <c r="B141">
        <f t="shared" si="25"/>
        <v>0.97212456338757647</v>
      </c>
      <c r="C141">
        <f t="shared" si="26"/>
        <v>0.99923447647541408</v>
      </c>
      <c r="D141">
        <f t="shared" si="27"/>
        <v>0.97785109756429744</v>
      </c>
      <c r="E141">
        <f t="shared" si="28"/>
        <v>0.9889647888241101</v>
      </c>
      <c r="F141">
        <f t="shared" si="29"/>
        <v>0.12587816532437368</v>
      </c>
      <c r="G141">
        <f t="shared" si="30"/>
        <v>0</v>
      </c>
      <c r="H141">
        <f t="shared" si="31"/>
        <v>0.82461355421964022</v>
      </c>
      <c r="I141">
        <f t="shared" si="32"/>
        <v>0.47543100331531241</v>
      </c>
      <c r="J141">
        <f t="shared" si="33"/>
        <v>0.99643374500058979</v>
      </c>
      <c r="K141">
        <f t="shared" si="34"/>
        <v>0.99707800484346509</v>
      </c>
      <c r="L141">
        <f t="shared" si="35"/>
        <v>0.56596071018038341</v>
      </c>
      <c r="M141">
        <f t="shared" si="36"/>
        <v>0.60490227419118625</v>
      </c>
    </row>
    <row r="142" spans="1:14" x14ac:dyDescent="0.15">
      <c r="A142">
        <v>1998</v>
      </c>
      <c r="B142">
        <f t="shared" si="25"/>
        <v>0.96792483613278679</v>
      </c>
      <c r="C142">
        <f t="shared" si="26"/>
        <v>0.99940374058254988</v>
      </c>
      <c r="D142">
        <f t="shared" si="27"/>
        <v>0.9763571994370901</v>
      </c>
      <c r="E142">
        <f t="shared" si="28"/>
        <v>0.99043153106856396</v>
      </c>
      <c r="F142">
        <f t="shared" si="29"/>
        <v>0.12681248494761366</v>
      </c>
      <c r="G142">
        <f t="shared" si="30"/>
        <v>0</v>
      </c>
      <c r="H142">
        <f t="shared" si="31"/>
        <v>0.82210905512596422</v>
      </c>
      <c r="I142">
        <f t="shared" si="32"/>
        <v>0.49770337101632822</v>
      </c>
      <c r="J142">
        <f t="shared" si="33"/>
        <v>0.99691969737568931</v>
      </c>
      <c r="K142">
        <f t="shared" si="34"/>
        <v>0.99705968009606438</v>
      </c>
      <c r="L142">
        <f t="shared" si="35"/>
        <v>0.56073523376008838</v>
      </c>
      <c r="M142">
        <f t="shared" si="36"/>
        <v>0.5954693936570381</v>
      </c>
    </row>
    <row r="143" spans="1:14" x14ac:dyDescent="0.15">
      <c r="A143">
        <v>1999</v>
      </c>
      <c r="B143">
        <f t="shared" si="25"/>
        <v>0.97212601781937269</v>
      </c>
      <c r="C143">
        <f t="shared" si="26"/>
        <v>0.99953648880785118</v>
      </c>
      <c r="D143">
        <f t="shared" si="27"/>
        <v>0.97589871350023072</v>
      </c>
      <c r="E143">
        <f t="shared" si="28"/>
        <v>0.99236831732920039</v>
      </c>
      <c r="F143">
        <f t="shared" si="29"/>
        <v>0.12664026072410672</v>
      </c>
      <c r="G143">
        <f t="shared" si="30"/>
        <v>0</v>
      </c>
      <c r="H143">
        <f t="shared" si="31"/>
        <v>0.81844584353267591</v>
      </c>
      <c r="I143">
        <f t="shared" si="32"/>
        <v>0.50443055572917683</v>
      </c>
      <c r="J143">
        <f t="shared" si="33"/>
        <v>0.99726217729263122</v>
      </c>
      <c r="K143">
        <f t="shared" si="34"/>
        <v>0.99701916612924624</v>
      </c>
      <c r="L143">
        <f t="shared" si="35"/>
        <v>0.56170152929126682</v>
      </c>
      <c r="M143">
        <f t="shared" si="36"/>
        <v>0.59845367910217706</v>
      </c>
    </row>
    <row r="144" spans="1:14" x14ac:dyDescent="0.15">
      <c r="A144">
        <v>2000</v>
      </c>
      <c r="B144">
        <f t="shared" si="25"/>
        <v>0.97471320172016307</v>
      </c>
      <c r="C144">
        <f t="shared" si="26"/>
        <v>0.99962003840688851</v>
      </c>
      <c r="D144">
        <f t="shared" si="27"/>
        <v>0.97446996466071789</v>
      </c>
      <c r="E144">
        <f t="shared" si="28"/>
        <v>0.99375756777889634</v>
      </c>
      <c r="F144">
        <f t="shared" si="29"/>
        <v>0.12242925001092442</v>
      </c>
      <c r="G144">
        <f t="shared" si="30"/>
        <v>0</v>
      </c>
      <c r="H144">
        <f t="shared" si="31"/>
        <v>0.82023737159552634</v>
      </c>
      <c r="I144">
        <f t="shared" si="32"/>
        <v>0.47925957640255912</v>
      </c>
      <c r="J144">
        <f t="shared" si="33"/>
        <v>0.99731107301643818</v>
      </c>
      <c r="K144">
        <f t="shared" si="34"/>
        <v>0.99679354611461513</v>
      </c>
      <c r="L144">
        <f t="shared" si="35"/>
        <v>0.5686071800011574</v>
      </c>
      <c r="M144">
        <f t="shared" si="36"/>
        <v>0.59092473563313042</v>
      </c>
    </row>
    <row r="145" spans="1:13" x14ac:dyDescent="0.15">
      <c r="A145">
        <v>2001</v>
      </c>
      <c r="B145">
        <f t="shared" si="25"/>
        <v>0.97419649395700558</v>
      </c>
      <c r="C145">
        <f t="shared" si="26"/>
        <v>0.99962388506275646</v>
      </c>
      <c r="D145">
        <f t="shared" si="27"/>
        <v>0.9776866268457679</v>
      </c>
      <c r="E145">
        <f t="shared" si="28"/>
        <v>0.99390465081587187</v>
      </c>
      <c r="F145">
        <f t="shared" si="29"/>
        <v>0.111955308033719</v>
      </c>
      <c r="G145">
        <f t="shared" si="30"/>
        <v>0</v>
      </c>
      <c r="H145">
        <f t="shared" si="31"/>
        <v>0.83492787536167712</v>
      </c>
      <c r="I145">
        <f t="shared" si="32"/>
        <v>0.49696788822382754</v>
      </c>
      <c r="J145">
        <f t="shared" si="33"/>
        <v>0.99708660825665296</v>
      </c>
      <c r="K145">
        <f t="shared" si="34"/>
        <v>0.99743097273838288</v>
      </c>
      <c r="L145">
        <f t="shared" si="35"/>
        <v>0.55472291358409209</v>
      </c>
      <c r="M145">
        <f t="shared" si="36"/>
        <v>0.59350737275220489</v>
      </c>
    </row>
    <row r="146" spans="1:13" x14ac:dyDescent="0.15">
      <c r="A146">
        <v>2002</v>
      </c>
      <c r="B146">
        <f t="shared" si="25"/>
        <v>0.97350977852346732</v>
      </c>
      <c r="C146">
        <f t="shared" si="26"/>
        <v>0.99962937304209276</v>
      </c>
      <c r="D146">
        <f t="shared" si="27"/>
        <v>0.97584000119209746</v>
      </c>
      <c r="E146">
        <f t="shared" si="28"/>
        <v>0.99413262514342227</v>
      </c>
      <c r="F146">
        <f t="shared" si="29"/>
        <v>0.11151768358493486</v>
      </c>
      <c r="G146">
        <f t="shared" si="30"/>
        <v>0</v>
      </c>
      <c r="H146">
        <f t="shared" si="31"/>
        <v>0.86964073858372359</v>
      </c>
      <c r="I146">
        <f t="shared" si="32"/>
        <v>0.50995973939110384</v>
      </c>
      <c r="J146">
        <f t="shared" si="33"/>
        <v>0.99689974078403787</v>
      </c>
      <c r="K146">
        <f t="shared" si="34"/>
        <v>0.99738067363059624</v>
      </c>
      <c r="L146">
        <f t="shared" si="35"/>
        <v>0.55674167630652116</v>
      </c>
      <c r="M146">
        <f t="shared" si="36"/>
        <v>0.58851381291762594</v>
      </c>
    </row>
    <row r="147" spans="1:13" x14ac:dyDescent="0.15">
      <c r="A147">
        <v>2003</v>
      </c>
      <c r="B147">
        <f t="shared" si="25"/>
        <v>0.97020289145359095</v>
      </c>
      <c r="C147">
        <f t="shared" si="26"/>
        <v>0.99960256722671592</v>
      </c>
      <c r="D147">
        <f t="shared" si="27"/>
        <v>0.97542697065343786</v>
      </c>
      <c r="E147">
        <f t="shared" si="28"/>
        <v>0.9939334394529411</v>
      </c>
      <c r="F147">
        <f t="shared" si="29"/>
        <v>0.11271135393417231</v>
      </c>
      <c r="G147">
        <f t="shared" si="30"/>
        <v>0</v>
      </c>
      <c r="H147">
        <f t="shared" si="31"/>
        <v>0.84023878854137668</v>
      </c>
      <c r="I147">
        <f t="shared" si="32"/>
        <v>0.50243363652562323</v>
      </c>
      <c r="J147">
        <f t="shared" si="33"/>
        <v>0.99647606919606724</v>
      </c>
      <c r="K147">
        <f t="shared" si="34"/>
        <v>0.99803304127241343</v>
      </c>
      <c r="L147">
        <f t="shared" si="35"/>
        <v>0.54676715224971284</v>
      </c>
      <c r="M147">
        <f t="shared" si="36"/>
        <v>0.5884231582153252</v>
      </c>
    </row>
    <row r="148" spans="1:13" x14ac:dyDescent="0.15">
      <c r="A148">
        <v>2004</v>
      </c>
      <c r="B148">
        <f t="shared" si="25"/>
        <v>0.96920298879418809</v>
      </c>
      <c r="C148">
        <f t="shared" si="26"/>
        <v>0.99960611199373883</v>
      </c>
      <c r="D148">
        <f t="shared" si="27"/>
        <v>0.97576742568303831</v>
      </c>
      <c r="E148">
        <f t="shared" si="28"/>
        <v>0.99375959063360542</v>
      </c>
      <c r="F148">
        <f t="shared" si="29"/>
        <v>0.11930968639745643</v>
      </c>
      <c r="G148">
        <f t="shared" si="30"/>
        <v>0</v>
      </c>
      <c r="H148">
        <f t="shared" si="31"/>
        <v>0.83532122886495608</v>
      </c>
      <c r="I148">
        <f t="shared" si="32"/>
        <v>0.47735657653461905</v>
      </c>
      <c r="J148">
        <f t="shared" si="33"/>
        <v>0.99621058711592281</v>
      </c>
      <c r="K148">
        <f t="shared" si="34"/>
        <v>0.99844459362161231</v>
      </c>
      <c r="L148">
        <f t="shared" si="35"/>
        <v>0.53982075678125763</v>
      </c>
      <c r="M148">
        <f t="shared" si="36"/>
        <v>0.58840746014831846</v>
      </c>
    </row>
    <row r="149" spans="1:13" x14ac:dyDescent="0.15">
      <c r="A149">
        <v>2005</v>
      </c>
      <c r="B149">
        <f t="shared" si="25"/>
        <v>0.96657268510301941</v>
      </c>
      <c r="C149">
        <f t="shared" si="26"/>
        <v>0.99959881122816874</v>
      </c>
      <c r="D149">
        <f t="shared" si="27"/>
        <v>0.97688310612043938</v>
      </c>
      <c r="E149">
        <f t="shared" si="28"/>
        <v>0.99319443651606454</v>
      </c>
      <c r="F149">
        <f t="shared" si="29"/>
        <v>0.12407516221093384</v>
      </c>
      <c r="G149">
        <f t="shared" si="30"/>
        <v>0</v>
      </c>
      <c r="H149">
        <f t="shared" si="31"/>
        <v>0.83300802244816441</v>
      </c>
      <c r="I149">
        <f t="shared" si="32"/>
        <v>0.46179679563323539</v>
      </c>
      <c r="J149">
        <f t="shared" si="33"/>
        <v>0.99583722144855269</v>
      </c>
      <c r="K149">
        <f t="shared" si="34"/>
        <v>0.99884475676601581</v>
      </c>
      <c r="L149">
        <f t="shared" si="35"/>
        <v>0.53883044909121303</v>
      </c>
      <c r="M149">
        <f t="shared" si="36"/>
        <v>0.58887012369074543</v>
      </c>
    </row>
    <row r="150" spans="1:13" x14ac:dyDescent="0.15">
      <c r="A150">
        <v>2006</v>
      </c>
      <c r="B150">
        <f t="shared" si="25"/>
        <v>0.96301894959476209</v>
      </c>
      <c r="C150">
        <f t="shared" si="26"/>
        <v>0.99959829185833982</v>
      </c>
      <c r="D150">
        <f t="shared" si="27"/>
        <v>0.9761050224233826</v>
      </c>
      <c r="E150">
        <f t="shared" si="28"/>
        <v>0.99302772620187973</v>
      </c>
      <c r="F150">
        <f t="shared" si="29"/>
        <v>0.12871910256178964</v>
      </c>
      <c r="G150">
        <f t="shared" si="30"/>
        <v>0</v>
      </c>
      <c r="H150">
        <f t="shared" si="31"/>
        <v>0.83838831897487476</v>
      </c>
      <c r="I150">
        <f t="shared" si="32"/>
        <v>0.47154757642553458</v>
      </c>
      <c r="J150">
        <f t="shared" si="33"/>
        <v>0.99529646699248098</v>
      </c>
      <c r="K150">
        <f t="shared" si="34"/>
        <v>0.99880857892614916</v>
      </c>
      <c r="L150">
        <f t="shared" si="35"/>
        <v>0.52896891808105084</v>
      </c>
      <c r="M150">
        <f t="shared" si="36"/>
        <v>0.58764397985229788</v>
      </c>
    </row>
    <row r="151" spans="1:13" x14ac:dyDescent="0.15">
      <c r="A151">
        <v>2007</v>
      </c>
      <c r="B151">
        <f t="shared" si="25"/>
        <v>0.96253355818162378</v>
      </c>
      <c r="C151">
        <f t="shared" si="26"/>
        <v>0.99898995270457691</v>
      </c>
      <c r="D151">
        <f t="shared" si="27"/>
        <v>0.97444785142230661</v>
      </c>
      <c r="E151">
        <f t="shared" si="28"/>
        <v>0.99153798390069026</v>
      </c>
      <c r="F151">
        <f t="shared" si="29"/>
        <v>0.12741220133575193</v>
      </c>
      <c r="G151">
        <f t="shared" si="30"/>
        <v>0</v>
      </c>
      <c r="H151">
        <f t="shared" si="31"/>
        <v>0.8209976865034514</v>
      </c>
      <c r="I151">
        <f t="shared" si="32"/>
        <v>0.45211287642569487</v>
      </c>
      <c r="J151">
        <f t="shared" si="33"/>
        <v>0.99218268186071124</v>
      </c>
      <c r="K151">
        <f t="shared" si="34"/>
        <v>0.9987855965960708</v>
      </c>
      <c r="L151">
        <f t="shared" si="35"/>
        <v>0.52200052411393627</v>
      </c>
      <c r="M151">
        <f t="shared" si="36"/>
        <v>0.55480358356616088</v>
      </c>
    </row>
    <row r="152" spans="1:13" x14ac:dyDescent="0.15">
      <c r="A152">
        <v>2008</v>
      </c>
      <c r="B152">
        <f t="shared" si="25"/>
        <v>0.96362541412542513</v>
      </c>
      <c r="C152">
        <f t="shared" si="26"/>
        <v>0.99734113294822979</v>
      </c>
      <c r="D152">
        <f t="shared" si="27"/>
        <v>0.97489671097735309</v>
      </c>
      <c r="E152">
        <f t="shared" si="28"/>
        <v>0.98953112678640143</v>
      </c>
      <c r="F152">
        <f t="shared" si="29"/>
        <v>0.12678595126783287</v>
      </c>
      <c r="G152">
        <f t="shared" si="30"/>
        <v>0</v>
      </c>
      <c r="H152">
        <f t="shared" si="31"/>
        <v>0.81096426403720878</v>
      </c>
      <c r="I152">
        <f t="shared" si="32"/>
        <v>0.4602756407005224</v>
      </c>
      <c r="J152">
        <f t="shared" si="33"/>
        <v>0.98219928738369811</v>
      </c>
      <c r="K152">
        <f t="shared" si="34"/>
        <v>0.99875791911270084</v>
      </c>
      <c r="L152">
        <f t="shared" si="35"/>
        <v>0.50900363069711596</v>
      </c>
      <c r="M152">
        <f t="shared" si="36"/>
        <v>0.53837726851710699</v>
      </c>
    </row>
    <row r="153" spans="1:13" x14ac:dyDescent="0.15">
      <c r="A153">
        <v>2009</v>
      </c>
      <c r="B153">
        <f t="shared" si="25"/>
        <v>0.9706455098579172</v>
      </c>
      <c r="C153">
        <f t="shared" si="26"/>
        <v>0.99059719419621683</v>
      </c>
      <c r="D153">
        <f t="shared" si="27"/>
        <v>0.97778325435514313</v>
      </c>
      <c r="E153">
        <f t="shared" si="28"/>
        <v>0.9882613526130648</v>
      </c>
      <c r="F153">
        <f t="shared" si="29"/>
        <v>0.12094921582789475</v>
      </c>
      <c r="G153">
        <f t="shared" si="30"/>
        <v>0</v>
      </c>
      <c r="H153">
        <f t="shared" si="31"/>
        <v>0.78877302665312066</v>
      </c>
      <c r="I153">
        <f t="shared" si="32"/>
        <v>0.46946215293951521</v>
      </c>
      <c r="J153">
        <f t="shared" si="33"/>
        <v>0.99776013519585127</v>
      </c>
      <c r="K153">
        <f t="shared" si="34"/>
        <v>0.99834159471688566</v>
      </c>
      <c r="L153">
        <f t="shared" si="35"/>
        <v>0.51034861888763761</v>
      </c>
      <c r="M153">
        <f t="shared" si="36"/>
        <v>0.51949429836298422</v>
      </c>
    </row>
    <row r="154" spans="1:13" x14ac:dyDescent="0.15">
      <c r="A154">
        <v>2010</v>
      </c>
      <c r="B154">
        <f t="shared" si="25"/>
        <v>0.9595371476909218</v>
      </c>
      <c r="C154">
        <f t="shared" si="26"/>
        <v>0.99867311213312837</v>
      </c>
      <c r="D154">
        <f t="shared" si="27"/>
        <v>0.97026585104203789</v>
      </c>
      <c r="E154">
        <f t="shared" si="28"/>
        <v>0.99282119186924644</v>
      </c>
      <c r="F154">
        <f t="shared" si="29"/>
        <v>0.12392947100016816</v>
      </c>
      <c r="G154">
        <f t="shared" si="30"/>
        <v>0</v>
      </c>
      <c r="H154">
        <f t="shared" si="31"/>
        <v>0.79033037182911803</v>
      </c>
      <c r="I154">
        <f t="shared" si="32"/>
        <v>0.46976922130193111</v>
      </c>
      <c r="J154">
        <f t="shared" si="33"/>
        <v>0.97127279721463777</v>
      </c>
      <c r="K154">
        <f t="shared" si="34"/>
        <v>0.99944063728169041</v>
      </c>
      <c r="L154">
        <f t="shared" si="35"/>
        <v>0.49922590917355381</v>
      </c>
      <c r="M154">
        <f t="shared" si="36"/>
        <v>0.53132474997990997</v>
      </c>
    </row>
    <row r="155" spans="1:13" x14ac:dyDescent="0.15">
      <c r="A155">
        <v>2011</v>
      </c>
      <c r="B155">
        <f t="shared" si="25"/>
        <v>0.95648340404545074</v>
      </c>
      <c r="C155">
        <f t="shared" si="26"/>
        <v>0.99622503197751655</v>
      </c>
      <c r="D155">
        <f t="shared" si="27"/>
        <v>0.97756907849395824</v>
      </c>
      <c r="E155">
        <f t="shared" si="28"/>
        <v>0.99051142620633059</v>
      </c>
      <c r="F155">
        <f t="shared" si="29"/>
        <v>0.12384050438525918</v>
      </c>
      <c r="G155">
        <f t="shared" si="30"/>
        <v>0</v>
      </c>
      <c r="H155">
        <f t="shared" si="31"/>
        <v>0.78135605339708847</v>
      </c>
      <c r="I155">
        <f t="shared" si="32"/>
        <v>0.48287531344851498</v>
      </c>
      <c r="J155">
        <f t="shared" si="33"/>
        <v>0.99960418527095662</v>
      </c>
      <c r="K155">
        <f t="shared" si="34"/>
        <v>0.9993518545798078</v>
      </c>
      <c r="L155">
        <f t="shared" si="35"/>
        <v>0.5057060590494733</v>
      </c>
      <c r="M155">
        <f t="shared" si="36"/>
        <v>0.5342263620561345</v>
      </c>
    </row>
    <row r="156" spans="1:13" x14ac:dyDescent="0.15">
      <c r="A156">
        <v>2012</v>
      </c>
      <c r="B156">
        <f t="shared" si="25"/>
        <v>0.9571499408883547</v>
      </c>
      <c r="C156">
        <f t="shared" si="26"/>
        <v>0.99880298036066051</v>
      </c>
      <c r="D156">
        <f t="shared" si="27"/>
        <v>0.97371794728008687</v>
      </c>
      <c r="E156">
        <f t="shared" si="28"/>
        <v>0.99216629769303366</v>
      </c>
      <c r="F156">
        <f t="shared" si="29"/>
        <v>0.1224902632998861</v>
      </c>
      <c r="G156">
        <f t="shared" si="30"/>
        <v>0</v>
      </c>
      <c r="H156">
        <f t="shared" si="31"/>
        <v>0.78782422336939972</v>
      </c>
      <c r="I156">
        <f t="shared" si="32"/>
        <v>0.47226534626254335</v>
      </c>
      <c r="J156">
        <f t="shared" si="33"/>
        <v>0.98914365490104916</v>
      </c>
      <c r="K156">
        <f t="shared" si="34"/>
        <v>0.99938435095514144</v>
      </c>
      <c r="L156">
        <f t="shared" si="35"/>
        <v>0.50142893476552497</v>
      </c>
      <c r="M156">
        <f t="shared" si="36"/>
        <v>0.52082395139117965</v>
      </c>
    </row>
    <row r="157" spans="1:13" x14ac:dyDescent="0.15">
      <c r="A157">
        <v>2013</v>
      </c>
      <c r="B157">
        <f t="shared" si="25"/>
        <v>0.96150999611977872</v>
      </c>
      <c r="C157">
        <f t="shared" si="26"/>
        <v>0.99557041410071434</v>
      </c>
      <c r="D157">
        <f t="shared" si="27"/>
        <v>0.97573625962159394</v>
      </c>
      <c r="E157">
        <f t="shared" si="28"/>
        <v>0.99279602107900389</v>
      </c>
      <c r="F157">
        <f t="shared" si="29"/>
        <v>0.12129163707254909</v>
      </c>
      <c r="G157">
        <f t="shared" si="30"/>
        <v>0</v>
      </c>
      <c r="H157">
        <f t="shared" si="31"/>
        <v>0.79348745682643052</v>
      </c>
      <c r="I157">
        <f t="shared" si="32"/>
        <v>0.45572083279145226</v>
      </c>
      <c r="J157">
        <f t="shared" si="33"/>
        <v>0.98632594827618048</v>
      </c>
      <c r="K157">
        <f t="shared" si="34"/>
        <v>0.99923417424661409</v>
      </c>
      <c r="L157">
        <f t="shared" si="35"/>
        <v>0.49693059132916906</v>
      </c>
      <c r="M157">
        <f t="shared" si="36"/>
        <v>0.51423912161255858</v>
      </c>
    </row>
    <row r="158" spans="1:13" x14ac:dyDescent="0.15">
      <c r="A158">
        <v>2014</v>
      </c>
      <c r="B158">
        <f t="shared" si="25"/>
        <v>0.95978863525631652</v>
      </c>
      <c r="C158">
        <f t="shared" si="26"/>
        <v>0.99524374967648765</v>
      </c>
      <c r="D158">
        <f t="shared" si="27"/>
        <v>0.96629984082623555</v>
      </c>
      <c r="E158">
        <f t="shared" si="28"/>
        <v>0.99377455412334814</v>
      </c>
      <c r="F158">
        <f t="shared" si="29"/>
        <v>0.12854188218261964</v>
      </c>
      <c r="G158">
        <f t="shared" si="30"/>
        <v>0</v>
      </c>
      <c r="H158">
        <f t="shared" si="31"/>
        <v>0.77900485014733656</v>
      </c>
      <c r="I158">
        <f t="shared" si="32"/>
        <v>0.44299773377069629</v>
      </c>
      <c r="J158">
        <f t="shared" si="33"/>
        <v>0.98679017661253665</v>
      </c>
      <c r="K158">
        <f t="shared" si="34"/>
        <v>0.99911506520439108</v>
      </c>
      <c r="L158">
        <f t="shared" si="35"/>
        <v>0.49983271450346567</v>
      </c>
      <c r="M158">
        <f t="shared" si="36"/>
        <v>0.49717241374807153</v>
      </c>
    </row>
    <row r="159" spans="1:13" x14ac:dyDescent="0.15">
      <c r="A159">
        <v>2015</v>
      </c>
      <c r="B159">
        <f t="shared" si="25"/>
        <v>0.96144129268407408</v>
      </c>
      <c r="C159">
        <f t="shared" si="26"/>
        <v>0.99528577054902834</v>
      </c>
      <c r="D159">
        <f t="shared" si="27"/>
        <v>0.97082338699195836</v>
      </c>
      <c r="E159">
        <f t="shared" si="28"/>
        <v>0.99158152989317105</v>
      </c>
      <c r="F159">
        <f t="shared" si="29"/>
        <v>0.12202092191761882</v>
      </c>
      <c r="G159">
        <f t="shared" si="30"/>
        <v>0</v>
      </c>
      <c r="H159">
        <f t="shared" si="31"/>
        <v>0.76667412182451877</v>
      </c>
      <c r="I159">
        <f t="shared" si="32"/>
        <v>0.44961093985506506</v>
      </c>
      <c r="J159">
        <f t="shared" si="33"/>
        <v>0.98343332095892655</v>
      </c>
      <c r="K159">
        <f t="shared" si="34"/>
        <v>0.99913488087804492</v>
      </c>
      <c r="L159">
        <f t="shared" si="35"/>
        <v>0.49181870980431219</v>
      </c>
      <c r="M159">
        <f t="shared" si="36"/>
        <v>0.48867814710813695</v>
      </c>
    </row>
    <row r="160" spans="1:13" x14ac:dyDescent="0.15">
      <c r="A160">
        <v>2016</v>
      </c>
      <c r="B160">
        <f t="shared" si="25"/>
        <v>0.96266015153366102</v>
      </c>
      <c r="C160">
        <f t="shared" si="26"/>
        <v>0.99648079243065801</v>
      </c>
      <c r="D160">
        <f t="shared" si="27"/>
        <v>0.97117266151757231</v>
      </c>
      <c r="E160">
        <f t="shared" si="28"/>
        <v>0.99154398954050704</v>
      </c>
      <c r="F160">
        <f t="shared" si="29"/>
        <v>0.12233988371121185</v>
      </c>
      <c r="G160">
        <f t="shared" si="30"/>
        <v>0</v>
      </c>
      <c r="H160">
        <f t="shared" si="31"/>
        <v>0.77345250485745476</v>
      </c>
      <c r="I160">
        <f t="shared" si="32"/>
        <v>0.45550162928346283</v>
      </c>
      <c r="J160">
        <f t="shared" si="33"/>
        <v>0.98305899510932249</v>
      </c>
      <c r="K160">
        <f t="shared" si="34"/>
        <v>0.99912594193301441</v>
      </c>
      <c r="L160">
        <f t="shared" si="35"/>
        <v>0.48791226103201779</v>
      </c>
      <c r="M160">
        <f t="shared" si="36"/>
        <v>0.4904073061962948</v>
      </c>
    </row>
    <row r="161" spans="1:13" x14ac:dyDescent="0.15">
      <c r="A161">
        <v>2017</v>
      </c>
      <c r="B161">
        <f t="shared" si="25"/>
        <v>0.96358069727731732</v>
      </c>
      <c r="C161">
        <f t="shared" si="26"/>
        <v>0.99718903988213148</v>
      </c>
      <c r="D161">
        <f t="shared" si="27"/>
        <v>0.97144551381053912</v>
      </c>
      <c r="E161">
        <f t="shared" si="28"/>
        <v>0.99151327248903254</v>
      </c>
      <c r="F161">
        <f t="shared" si="29"/>
        <v>0.12255480238689709</v>
      </c>
      <c r="G161">
        <f t="shared" si="30"/>
        <v>0</v>
      </c>
      <c r="H161">
        <f t="shared" si="31"/>
        <v>0.77910775308606972</v>
      </c>
      <c r="I161">
        <f t="shared" si="32"/>
        <v>0.45978261695743572</v>
      </c>
      <c r="J161">
        <f t="shared" si="33"/>
        <v>0.98268847991183239</v>
      </c>
      <c r="K161">
        <f t="shared" si="34"/>
        <v>0.99911797526213886</v>
      </c>
      <c r="L161">
        <f t="shared" si="35"/>
        <v>0.48367889380479923</v>
      </c>
      <c r="M161">
        <f t="shared" si="36"/>
        <v>0.49184388067031981</v>
      </c>
    </row>
    <row r="162" spans="1:13" x14ac:dyDescent="0.15">
      <c r="A162">
        <v>2018</v>
      </c>
      <c r="B162">
        <f t="shared" si="25"/>
        <v>0.96428019558032152</v>
      </c>
      <c r="C162">
        <f t="shared" si="26"/>
        <v>0.99763478218110591</v>
      </c>
      <c r="D162">
        <f t="shared" si="27"/>
        <v>0.97165913428751904</v>
      </c>
      <c r="E162">
        <f t="shared" si="28"/>
        <v>0.99148815715462735</v>
      </c>
      <c r="F162">
        <f t="shared" si="29"/>
        <v>0.12269952692571218</v>
      </c>
      <c r="G162">
        <f t="shared" si="30"/>
        <v>0</v>
      </c>
      <c r="H162">
        <f t="shared" si="31"/>
        <v>0.78383799660848918</v>
      </c>
      <c r="I162">
        <f t="shared" si="32"/>
        <v>0.46289178560545186</v>
      </c>
      <c r="J162">
        <f t="shared" si="33"/>
        <v>0.98232199072904081</v>
      </c>
      <c r="K162">
        <f t="shared" si="34"/>
        <v>0.99911088316252405</v>
      </c>
      <c r="L162">
        <f t="shared" si="35"/>
        <v>0.47920727142211983</v>
      </c>
      <c r="M162">
        <f t="shared" si="36"/>
        <v>0.49303733463733823</v>
      </c>
    </row>
    <row r="163" spans="1:13" x14ac:dyDescent="0.15">
      <c r="A163">
        <v>2019</v>
      </c>
      <c r="B163">
        <f t="shared" si="25"/>
        <v>0.96481425778556185</v>
      </c>
      <c r="C163">
        <f t="shared" si="26"/>
        <v>0.99792857495675991</v>
      </c>
      <c r="D163">
        <f t="shared" si="27"/>
        <v>0.97182667195207817</v>
      </c>
      <c r="E163">
        <f t="shared" si="28"/>
        <v>0.99146763437312857</v>
      </c>
      <c r="F163">
        <f t="shared" si="29"/>
        <v>0.12279694296763888</v>
      </c>
      <c r="G163">
        <f t="shared" si="30"/>
        <v>0</v>
      </c>
      <c r="H163">
        <f t="shared" si="31"/>
        <v>0.7878035104531943</v>
      </c>
      <c r="I163">
        <f t="shared" si="32"/>
        <v>0.46514898703080509</v>
      </c>
      <c r="J163">
        <f t="shared" si="33"/>
        <v>0.981959726920551</v>
      </c>
      <c r="K163">
        <f t="shared" si="34"/>
        <v>0.99910457594319768</v>
      </c>
      <c r="L163">
        <f t="shared" si="35"/>
        <v>0.47456274152044986</v>
      </c>
      <c r="M163">
        <f t="shared" si="36"/>
        <v>0.49402878789274829</v>
      </c>
    </row>
    <row r="164" spans="1:13" x14ac:dyDescent="0.15">
      <c r="A164">
        <v>2020</v>
      </c>
      <c r="B164">
        <f t="shared" si="25"/>
        <v>0.96522352166287673</v>
      </c>
      <c r="C164">
        <f t="shared" si="26"/>
        <v>0.99812920960772433</v>
      </c>
      <c r="D164">
        <f t="shared" si="27"/>
        <v>0.97195824833761646</v>
      </c>
      <c r="E164">
        <f t="shared" si="28"/>
        <v>0.99145087260527331</v>
      </c>
      <c r="F164">
        <f t="shared" si="29"/>
        <v>0.12286249678696615</v>
      </c>
      <c r="G164">
        <f t="shared" si="30"/>
        <v>0</v>
      </c>
      <c r="H164">
        <f t="shared" si="31"/>
        <v>0.79113457519433328</v>
      </c>
      <c r="I164">
        <f t="shared" si="32"/>
        <v>0.46678725224290296</v>
      </c>
      <c r="J164">
        <f t="shared" si="33"/>
        <v>0.98160187215617922</v>
      </c>
      <c r="K164">
        <f t="shared" si="34"/>
        <v>0.9990989716967793</v>
      </c>
      <c r="L164">
        <f t="shared" si="35"/>
        <v>0.46979354146249253</v>
      </c>
      <c r="M164">
        <f t="shared" si="36"/>
        <v>0.4948524159501434</v>
      </c>
    </row>
    <row r="165" spans="1:13" x14ac:dyDescent="0.15">
      <c r="A165">
        <v>2021</v>
      </c>
      <c r="B165">
        <f t="shared" si="25"/>
        <v>0.96553805340285148</v>
      </c>
      <c r="C165">
        <f t="shared" si="26"/>
        <v>0.99827000925151299</v>
      </c>
      <c r="D165">
        <f t="shared" si="27"/>
        <v>0.97206169444571522</v>
      </c>
      <c r="E165">
        <f t="shared" si="28"/>
        <v>0.99143718809346482</v>
      </c>
      <c r="F165">
        <f t="shared" si="29"/>
        <v>0.12290660143105891</v>
      </c>
      <c r="G165">
        <f t="shared" si="30"/>
        <v>0</v>
      </c>
      <c r="H165">
        <f t="shared" si="31"/>
        <v>0.79393759606360192</v>
      </c>
      <c r="I165">
        <f t="shared" si="32"/>
        <v>0.46797609460737233</v>
      </c>
      <c r="J165">
        <f t="shared" si="33"/>
        <v>0.98124859477157378</v>
      </c>
      <c r="K165">
        <f t="shared" si="34"/>
        <v>0.99909399595612691</v>
      </c>
      <c r="L165">
        <f t="shared" si="35"/>
        <v>0.46493534893952893</v>
      </c>
      <c r="M165">
        <f t="shared" si="36"/>
        <v>0.49553661839515883</v>
      </c>
    </row>
    <row r="166" spans="1:13" x14ac:dyDescent="0.15">
      <c r="A166">
        <v>2022</v>
      </c>
      <c r="B166">
        <f t="shared" si="25"/>
        <v>0.96578032190963703</v>
      </c>
      <c r="C166">
        <f t="shared" si="26"/>
        <v>0.99837090673413298</v>
      </c>
      <c r="D166">
        <f t="shared" si="27"/>
        <v>0.97214309401735666</v>
      </c>
      <c r="E166">
        <f t="shared" si="28"/>
        <v>0.99142601954056297</v>
      </c>
      <c r="F166">
        <f t="shared" si="29"/>
        <v>0.12293627132890161</v>
      </c>
      <c r="G166">
        <f t="shared" si="30"/>
        <v>0</v>
      </c>
      <c r="H166">
        <f t="shared" si="31"/>
        <v>0.79629987482352926</v>
      </c>
      <c r="I166">
        <f t="shared" si="32"/>
        <v>0.46883870510612558</v>
      </c>
      <c r="J166">
        <f t="shared" si="33"/>
        <v>0.98090004816072973</v>
      </c>
      <c r="K166">
        <f t="shared" si="34"/>
        <v>0.99908958127615333</v>
      </c>
      <c r="L166">
        <f t="shared" si="35"/>
        <v>0.46001462084953149</v>
      </c>
      <c r="M166">
        <f t="shared" si="36"/>
        <v>0.49610499252349194</v>
      </c>
    </row>
    <row r="167" spans="1:13" x14ac:dyDescent="0.15">
      <c r="A167">
        <v>2023</v>
      </c>
      <c r="B167">
        <f t="shared" si="25"/>
        <v>0.96596725423588736</v>
      </c>
      <c r="C167">
        <f t="shared" si="26"/>
        <v>0.99844438054340401</v>
      </c>
      <c r="D167">
        <f t="shared" si="27"/>
        <v>0.97220718894517522</v>
      </c>
      <c r="E167">
        <f t="shared" si="28"/>
        <v>0.99141690680283934</v>
      </c>
      <c r="F167">
        <f t="shared" si="29"/>
        <v>0.12295622905561521</v>
      </c>
      <c r="G167">
        <f t="shared" si="30"/>
        <v>0</v>
      </c>
      <c r="H167">
        <f t="shared" si="31"/>
        <v>0.79829334458325185</v>
      </c>
      <c r="I167">
        <f t="shared" si="32"/>
        <v>0.46946455662946551</v>
      </c>
      <c r="J167">
        <f t="shared" si="33"/>
        <v>0.98055637120016237</v>
      </c>
      <c r="K167">
        <f t="shared" si="34"/>
        <v>0.9990856667717658</v>
      </c>
      <c r="L167">
        <f t="shared" si="35"/>
        <v>0.45505104388705198</v>
      </c>
      <c r="M167">
        <f t="shared" si="36"/>
        <v>0.49657714392436447</v>
      </c>
    </row>
    <row r="168" spans="1:13" x14ac:dyDescent="0.15">
      <c r="A168">
        <v>2024</v>
      </c>
      <c r="B168">
        <f t="shared" si="25"/>
        <v>0.96611168457660124</v>
      </c>
      <c r="C168">
        <f t="shared" si="26"/>
        <v>0.99849854802069093</v>
      </c>
      <c r="D168">
        <f t="shared" si="27"/>
        <v>0.97225768495119325</v>
      </c>
      <c r="E168">
        <f t="shared" si="28"/>
        <v>0.99140947307592797</v>
      </c>
      <c r="F168">
        <f t="shared" si="29"/>
        <v>0.12296965303903284</v>
      </c>
      <c r="G168">
        <f t="shared" si="30"/>
        <v>0</v>
      </c>
      <c r="H168">
        <f t="shared" si="31"/>
        <v>0.79997750703484938</v>
      </c>
      <c r="I168">
        <f t="shared" si="32"/>
        <v>0.46991860738152191</v>
      </c>
      <c r="J168">
        <f t="shared" si="33"/>
        <v>0.98021768869979964</v>
      </c>
      <c r="K168">
        <f t="shared" si="34"/>
        <v>0.99908219763532791</v>
      </c>
      <c r="L168">
        <f t="shared" si="35"/>
        <v>0.45005933342759641</v>
      </c>
      <c r="M168">
        <f t="shared" si="36"/>
        <v>0.49696936086240673</v>
      </c>
    </row>
    <row r="169" spans="1:13" x14ac:dyDescent="0.15">
      <c r="A169">
        <v>2025</v>
      </c>
      <c r="B169">
        <f t="shared" si="25"/>
        <v>0.96622339356401055</v>
      </c>
      <c r="C169">
        <f t="shared" si="26"/>
        <v>0.99853886195201502</v>
      </c>
      <c r="D169">
        <f t="shared" si="27"/>
        <v>0.97229748406854244</v>
      </c>
      <c r="E169">
        <f t="shared" si="28"/>
        <v>0.99140341007633892</v>
      </c>
      <c r="F169">
        <f t="shared" si="29"/>
        <v>0.12297868194525874</v>
      </c>
      <c r="G169">
        <f t="shared" si="30"/>
        <v>0</v>
      </c>
      <c r="H169">
        <f t="shared" si="31"/>
        <v>0.80140175518641832</v>
      </c>
      <c r="I169">
        <f t="shared" si="32"/>
        <v>0.47024800543179934</v>
      </c>
      <c r="J169">
        <f t="shared" si="33"/>
        <v>0.97988411187596813</v>
      </c>
      <c r="K169">
        <f t="shared" si="34"/>
        <v>0.99907912465094795</v>
      </c>
      <c r="L169">
        <f t="shared" si="35"/>
        <v>0.4450505540308165</v>
      </c>
      <c r="M169">
        <f t="shared" si="36"/>
        <v>0.49729517508272603</v>
      </c>
    </row>
    <row r="170" spans="1:13" x14ac:dyDescent="0.15">
      <c r="A170">
        <v>2026</v>
      </c>
      <c r="B170">
        <f t="shared" si="25"/>
        <v>0.96630986480498926</v>
      </c>
      <c r="C170">
        <f t="shared" si="26"/>
        <v>0.99856908426425561</v>
      </c>
      <c r="D170">
        <f t="shared" si="27"/>
        <v>0.97232886272730013</v>
      </c>
      <c r="E170">
        <f t="shared" si="28"/>
        <v>0.99139846576408874</v>
      </c>
      <c r="F170">
        <f t="shared" si="29"/>
        <v>0.1229847545877536</v>
      </c>
      <c r="G170">
        <f t="shared" si="30"/>
        <v>0</v>
      </c>
      <c r="H170">
        <f t="shared" si="31"/>
        <v>0.80260722094200909</v>
      </c>
      <c r="I170">
        <f t="shared" si="32"/>
        <v>0.47048696587356731</v>
      </c>
      <c r="J170">
        <f t="shared" si="33"/>
        <v>0.97955573884215552</v>
      </c>
      <c r="K170">
        <f t="shared" si="34"/>
        <v>0.9990764037180615</v>
      </c>
      <c r="L170">
        <f t="shared" si="35"/>
        <v>0.44003308868648927</v>
      </c>
      <c r="M170">
        <f t="shared" si="36"/>
        <v>0.49756582801686489</v>
      </c>
    </row>
    <row r="171" spans="1:13" x14ac:dyDescent="0.15">
      <c r="A171">
        <v>2027</v>
      </c>
      <c r="B171">
        <f t="shared" si="25"/>
        <v>0.96637684248493694</v>
      </c>
      <c r="C171">
        <f t="shared" si="26"/>
        <v>0.99859186792158805</v>
      </c>
      <c r="D171">
        <f t="shared" si="27"/>
        <v>0.97235360897849565</v>
      </c>
      <c r="E171">
        <f t="shared" si="28"/>
        <v>0.99139443420306861</v>
      </c>
      <c r="F171">
        <f t="shared" si="29"/>
        <v>0.122988838842087</v>
      </c>
      <c r="G171">
        <f t="shared" si="30"/>
        <v>0</v>
      </c>
      <c r="H171">
        <f t="shared" si="31"/>
        <v>0.80362825351462785</v>
      </c>
      <c r="I171">
        <f t="shared" si="32"/>
        <v>0.47066031542393549</v>
      </c>
      <c r="J171">
        <f t="shared" si="33"/>
        <v>0.97923265511355018</v>
      </c>
      <c r="K171">
        <f t="shared" si="34"/>
        <v>0.9990739953929767</v>
      </c>
      <c r="L171">
        <f t="shared" si="35"/>
        <v>0.43501335011250208</v>
      </c>
      <c r="M171">
        <f t="shared" si="36"/>
        <v>0.49779065826017388</v>
      </c>
    </row>
    <row r="172" spans="1:13" x14ac:dyDescent="0.15">
      <c r="A172">
        <v>2028</v>
      </c>
      <c r="B172">
        <f t="shared" si="25"/>
        <v>0.96642874661524591</v>
      </c>
      <c r="C172">
        <f t="shared" si="26"/>
        <v>0.99860911755293513</v>
      </c>
      <c r="D172">
        <f t="shared" si="27"/>
        <v>0.9723731287416475</v>
      </c>
      <c r="E172">
        <f t="shared" si="28"/>
        <v>0.99139114720825616</v>
      </c>
      <c r="F172">
        <f t="shared" si="29"/>
        <v>0.1229915857417343</v>
      </c>
      <c r="G172">
        <f t="shared" si="30"/>
        <v>0</v>
      </c>
      <c r="H172">
        <f t="shared" si="31"/>
        <v>0.80449360941662518</v>
      </c>
      <c r="I172">
        <f t="shared" si="32"/>
        <v>0.47078606701933079</v>
      </c>
      <c r="J172">
        <f t="shared" si="33"/>
        <v>0.9789149341216612</v>
      </c>
      <c r="K172">
        <f t="shared" si="34"/>
        <v>0.99907186445411533</v>
      </c>
      <c r="L172">
        <f t="shared" si="35"/>
        <v>0.42999630262584065</v>
      </c>
      <c r="M172">
        <f t="shared" si="36"/>
        <v>0.4979774235653136</v>
      </c>
    </row>
    <row r="173" spans="1:13" x14ac:dyDescent="0.15">
      <c r="A173">
        <v>2029</v>
      </c>
      <c r="B173">
        <f t="shared" si="25"/>
        <v>0.96646898489832989</v>
      </c>
      <c r="C173">
        <f t="shared" si="26"/>
        <v>0.99862222037600978</v>
      </c>
      <c r="D173">
        <f t="shared" si="27"/>
        <v>0.97238852838955625</v>
      </c>
      <c r="E173">
        <f t="shared" si="28"/>
        <v>0.99138846747895515</v>
      </c>
      <c r="F173">
        <f t="shared" si="29"/>
        <v>0.12299343317778</v>
      </c>
      <c r="G173">
        <f t="shared" si="30"/>
        <v>0</v>
      </c>
      <c r="H173">
        <f t="shared" si="31"/>
        <v>0.80522741574785783</v>
      </c>
      <c r="I173">
        <f t="shared" si="32"/>
        <v>0.47087728911296312</v>
      </c>
      <c r="J173">
        <f t="shared" si="33"/>
        <v>0.97860263773563416</v>
      </c>
      <c r="K173">
        <f t="shared" si="34"/>
        <v>0.99906997949444254</v>
      </c>
      <c r="L173">
        <f t="shared" si="35"/>
        <v>0.42498584491694114</v>
      </c>
      <c r="M173">
        <f t="shared" si="36"/>
        <v>0.49813256838957309</v>
      </c>
    </row>
    <row r="174" spans="1:13" x14ac:dyDescent="0.15">
      <c r="A174">
        <v>2030</v>
      </c>
      <c r="B174">
        <f t="shared" si="25"/>
        <v>0.96650018856431286</v>
      </c>
      <c r="C174">
        <f t="shared" si="26"/>
        <v>0.9986321984556874</v>
      </c>
      <c r="D174">
        <f t="shared" si="27"/>
        <v>0.9724006791423897</v>
      </c>
      <c r="E174">
        <f t="shared" si="28"/>
        <v>0.99138628296298259</v>
      </c>
      <c r="F174">
        <f t="shared" si="29"/>
        <v>0.12299467567020206</v>
      </c>
      <c r="G174">
        <f t="shared" si="30"/>
        <v>0</v>
      </c>
      <c r="H174">
        <f t="shared" si="31"/>
        <v>0.80584995417485983</v>
      </c>
      <c r="I174">
        <f t="shared" si="32"/>
        <v>0.47094346252161889</v>
      </c>
      <c r="J174">
        <f t="shared" si="33"/>
        <v>0.9782958167871656</v>
      </c>
      <c r="K174">
        <f t="shared" si="34"/>
        <v>0.99906831254289896</v>
      </c>
      <c r="L174">
        <f t="shared" si="35"/>
        <v>0.41998509069966294</v>
      </c>
      <c r="M174">
        <f t="shared" si="36"/>
        <v>0.49826144618544344</v>
      </c>
    </row>
    <row r="175" spans="1:13" x14ac:dyDescent="0.15">
      <c r="A175" t="s">
        <v>74</v>
      </c>
    </row>
    <row r="176" spans="1:13" x14ac:dyDescent="0.15">
      <c r="B176" t="s">
        <v>99</v>
      </c>
      <c r="C176" t="s">
        <v>141</v>
      </c>
      <c r="D176" t="s">
        <v>233</v>
      </c>
      <c r="E176" t="s">
        <v>142</v>
      </c>
      <c r="F176" t="s">
        <v>140</v>
      </c>
      <c r="G176" t="s">
        <v>299</v>
      </c>
      <c r="H176" t="s">
        <v>144</v>
      </c>
      <c r="I176" t="s">
        <v>145</v>
      </c>
      <c r="J176" t="s">
        <v>146</v>
      </c>
      <c r="K176" t="s">
        <v>147</v>
      </c>
    </row>
    <row r="177" spans="1:11" x14ac:dyDescent="0.15">
      <c r="A177">
        <v>1990</v>
      </c>
      <c r="B177">
        <f>E3</f>
        <v>5.2761011904861321E-2</v>
      </c>
      <c r="C177">
        <f>U3</f>
        <v>7.4774768092125275E-4</v>
      </c>
      <c r="D177">
        <f>AH3</f>
        <v>6.1726218428493296E-2</v>
      </c>
      <c r="E177">
        <f>AU3</f>
        <v>8.9568392386124036E-3</v>
      </c>
      <c r="F177">
        <f>BH3</f>
        <v>0.8843894208095382</v>
      </c>
      <c r="G177">
        <f>BU3</f>
        <v>0</v>
      </c>
      <c r="H177">
        <f>CH3</f>
        <v>0.27712454980669399</v>
      </c>
      <c r="I177">
        <f>CU3</f>
        <v>0.55056228773693683</v>
      </c>
      <c r="J177">
        <f>DH3</f>
        <v>4.175387666774037E-3</v>
      </c>
      <c r="K177">
        <f>DU3</f>
        <v>7.6714518391667163E-3</v>
      </c>
    </row>
    <row r="178" spans="1:11" x14ac:dyDescent="0.15">
      <c r="A178">
        <v>1991</v>
      </c>
      <c r="B178">
        <f t="shared" ref="B178:B217" si="37">E4</f>
        <v>5.1099324343450679E-2</v>
      </c>
      <c r="C178">
        <f t="shared" ref="C178:C217" si="38">U4</f>
        <v>8.4486812396965478E-4</v>
      </c>
      <c r="D178">
        <f t="shared" ref="D178:D217" si="39">AH4</f>
        <v>6.1372498323419858E-2</v>
      </c>
      <c r="E178">
        <f t="shared" ref="E178:E217" si="40">AU4</f>
        <v>1.0472222359358897E-2</v>
      </c>
      <c r="F178">
        <f t="shared" ref="F178:F217" si="41">BH4</f>
        <v>0.88548010073911332</v>
      </c>
      <c r="G178">
        <f t="shared" ref="G178:G217" si="42">BU4</f>
        <v>0</v>
      </c>
      <c r="H178">
        <f t="shared" ref="H178:H217" si="43">CH4</f>
        <v>0.28535812952430051</v>
      </c>
      <c r="I178">
        <f t="shared" ref="I178:I217" si="44">CU4</f>
        <v>0.55674283794983881</v>
      </c>
      <c r="J178">
        <f t="shared" ref="J178:J217" si="45">DH4</f>
        <v>4.3305911320103106E-3</v>
      </c>
      <c r="K178">
        <f t="shared" ref="K178:K217" si="46">DU4</f>
        <v>5.8539712736640839E-3</v>
      </c>
    </row>
    <row r="179" spans="1:11" x14ac:dyDescent="0.15">
      <c r="A179">
        <v>1992</v>
      </c>
      <c r="B179">
        <f t="shared" si="37"/>
        <v>4.5996965613491321E-2</v>
      </c>
      <c r="C179">
        <f t="shared" si="38"/>
        <v>9.070614681401907E-4</v>
      </c>
      <c r="D179">
        <f t="shared" si="39"/>
        <v>6.1268924492026096E-2</v>
      </c>
      <c r="E179">
        <f t="shared" si="40"/>
        <v>1.1633486890265853E-2</v>
      </c>
      <c r="F179">
        <f t="shared" si="41"/>
        <v>0.88439073352181397</v>
      </c>
      <c r="G179">
        <f t="shared" si="42"/>
        <v>0</v>
      </c>
      <c r="H179">
        <f t="shared" si="43"/>
        <v>0.27100808212210897</v>
      </c>
      <c r="I179">
        <f t="shared" si="44"/>
        <v>0.55074032144251817</v>
      </c>
      <c r="J179">
        <f t="shared" si="45"/>
        <v>4.362653515435677E-3</v>
      </c>
      <c r="K179">
        <f t="shared" si="46"/>
        <v>5.232322071837432E-3</v>
      </c>
    </row>
    <row r="180" spans="1:11" x14ac:dyDescent="0.15">
      <c r="A180">
        <v>1993</v>
      </c>
      <c r="B180">
        <f t="shared" si="37"/>
        <v>4.4451510707574957E-2</v>
      </c>
      <c r="C180">
        <f t="shared" si="38"/>
        <v>9.4776330683004066E-4</v>
      </c>
      <c r="D180">
        <f t="shared" si="39"/>
        <v>6.0006697532437203E-2</v>
      </c>
      <c r="E180">
        <f t="shared" si="40"/>
        <v>1.3387899986605013E-2</v>
      </c>
      <c r="F180">
        <f t="shared" si="41"/>
        <v>0.88064065834022609</v>
      </c>
      <c r="G180">
        <f t="shared" si="42"/>
        <v>0</v>
      </c>
      <c r="H180">
        <f t="shared" si="43"/>
        <v>0.26527207948800918</v>
      </c>
      <c r="I180">
        <f t="shared" si="44"/>
        <v>0.53268297580252277</v>
      </c>
      <c r="J180">
        <f t="shared" si="45"/>
        <v>4.3656385264438076E-3</v>
      </c>
      <c r="K180">
        <f t="shared" si="46"/>
        <v>4.7366824170902849E-3</v>
      </c>
    </row>
    <row r="181" spans="1:11" x14ac:dyDescent="0.15">
      <c r="A181">
        <v>1994</v>
      </c>
      <c r="B181">
        <f t="shared" si="37"/>
        <v>3.9192058142713648E-2</v>
      </c>
      <c r="C181">
        <f t="shared" si="38"/>
        <v>1.0339265256303291E-3</v>
      </c>
      <c r="D181">
        <f t="shared" si="39"/>
        <v>6.0315163394322274E-2</v>
      </c>
      <c r="E181">
        <f t="shared" si="40"/>
        <v>1.4074807425776813E-2</v>
      </c>
      <c r="F181">
        <f t="shared" si="41"/>
        <v>0.87014585094995367</v>
      </c>
      <c r="G181">
        <f t="shared" si="42"/>
        <v>0</v>
      </c>
      <c r="H181">
        <f t="shared" si="43"/>
        <v>0.26155085767544439</v>
      </c>
      <c r="I181">
        <f t="shared" si="44"/>
        <v>0.53544173660200545</v>
      </c>
      <c r="J181">
        <f t="shared" si="45"/>
        <v>4.3637064119867505E-3</v>
      </c>
      <c r="K181">
        <f t="shared" si="46"/>
        <v>3.7283170957524165E-3</v>
      </c>
    </row>
    <row r="182" spans="1:11" x14ac:dyDescent="0.15">
      <c r="A182">
        <v>1995</v>
      </c>
      <c r="B182">
        <f t="shared" si="37"/>
        <v>3.5554330155974999E-2</v>
      </c>
      <c r="C182">
        <f t="shared" si="38"/>
        <v>1.0214229664907524E-3</v>
      </c>
      <c r="D182">
        <f t="shared" si="39"/>
        <v>5.9064394951999874E-2</v>
      </c>
      <c r="E182">
        <f t="shared" si="40"/>
        <v>1.4915337927033093E-2</v>
      </c>
      <c r="F182">
        <f t="shared" si="41"/>
        <v>0.86985840740426801</v>
      </c>
      <c r="G182">
        <f t="shared" si="42"/>
        <v>0</v>
      </c>
      <c r="H182">
        <f t="shared" si="43"/>
        <v>0.22944681010423926</v>
      </c>
      <c r="I182">
        <f t="shared" si="44"/>
        <v>0.53388984736559508</v>
      </c>
      <c r="J182">
        <f t="shared" si="45"/>
        <v>4.1720966226238988E-3</v>
      </c>
      <c r="K182">
        <f t="shared" si="46"/>
        <v>2.6284249701022545E-3</v>
      </c>
    </row>
    <row r="183" spans="1:11" x14ac:dyDescent="0.15">
      <c r="A183">
        <v>1996</v>
      </c>
      <c r="B183">
        <f t="shared" si="37"/>
        <v>2.8432600006837311E-2</v>
      </c>
      <c r="C183">
        <f t="shared" si="38"/>
        <v>9.3355067234637227E-4</v>
      </c>
      <c r="D183">
        <f t="shared" si="39"/>
        <v>5.9515854432485756E-2</v>
      </c>
      <c r="E183">
        <f t="shared" si="40"/>
        <v>1.3833440700335436E-2</v>
      </c>
      <c r="F183">
        <f t="shared" si="41"/>
        <v>0.87264523302090236</v>
      </c>
      <c r="G183">
        <f t="shared" si="42"/>
        <v>0</v>
      </c>
      <c r="H183">
        <f t="shared" si="43"/>
        <v>0.18332911562363555</v>
      </c>
      <c r="I183">
        <f t="shared" si="44"/>
        <v>0.54406628266383483</v>
      </c>
      <c r="J183">
        <f t="shared" si="45"/>
        <v>4.0727693511796101E-3</v>
      </c>
      <c r="K183">
        <f t="shared" si="46"/>
        <v>3.0249182084976646E-3</v>
      </c>
    </row>
    <row r="184" spans="1:11" x14ac:dyDescent="0.15">
      <c r="A184">
        <v>1997</v>
      </c>
      <c r="B184">
        <f t="shared" si="37"/>
        <v>2.7875436612423511E-2</v>
      </c>
      <c r="C184">
        <f t="shared" si="38"/>
        <v>7.6552352458590948E-4</v>
      </c>
      <c r="D184">
        <f t="shared" si="39"/>
        <v>2.2148902435702521E-2</v>
      </c>
      <c r="E184">
        <f t="shared" si="40"/>
        <v>1.1035211175889931E-2</v>
      </c>
      <c r="F184">
        <f t="shared" si="41"/>
        <v>0.87412183467562632</v>
      </c>
      <c r="G184">
        <f t="shared" si="42"/>
        <v>0</v>
      </c>
      <c r="H184">
        <f t="shared" si="43"/>
        <v>0.17538644578035972</v>
      </c>
      <c r="I184">
        <f t="shared" si="44"/>
        <v>0.52456899668468759</v>
      </c>
      <c r="J184">
        <f t="shared" si="45"/>
        <v>3.5662549994102174E-3</v>
      </c>
      <c r="K184">
        <f t="shared" si="46"/>
        <v>2.9219951565348937E-3</v>
      </c>
    </row>
    <row r="185" spans="1:11" x14ac:dyDescent="0.15">
      <c r="A185">
        <v>1998</v>
      </c>
      <c r="B185">
        <f t="shared" si="37"/>
        <v>3.2075163867213208E-2</v>
      </c>
      <c r="C185">
        <f t="shared" si="38"/>
        <v>5.9625941745011985E-4</v>
      </c>
      <c r="D185">
        <f t="shared" si="39"/>
        <v>2.3642800562909884E-2</v>
      </c>
      <c r="E185">
        <f t="shared" si="40"/>
        <v>9.5684689314360846E-3</v>
      </c>
      <c r="F185">
        <f t="shared" si="41"/>
        <v>0.87318751505238634</v>
      </c>
      <c r="G185">
        <f t="shared" si="42"/>
        <v>0</v>
      </c>
      <c r="H185">
        <f t="shared" si="43"/>
        <v>0.17789094487403578</v>
      </c>
      <c r="I185">
        <f t="shared" si="44"/>
        <v>0.50229662898367178</v>
      </c>
      <c r="J185">
        <f t="shared" si="45"/>
        <v>3.0803026243107108E-3</v>
      </c>
      <c r="K185">
        <f t="shared" si="46"/>
        <v>2.9403199039355955E-3</v>
      </c>
    </row>
    <row r="186" spans="1:11" x14ac:dyDescent="0.15">
      <c r="A186">
        <v>1999</v>
      </c>
      <c r="B186">
        <f t="shared" si="37"/>
        <v>2.7873982180627279E-2</v>
      </c>
      <c r="C186">
        <f t="shared" si="38"/>
        <v>4.6351119214880143E-4</v>
      </c>
      <c r="D186">
        <f t="shared" si="39"/>
        <v>2.4101286499769305E-2</v>
      </c>
      <c r="E186">
        <f t="shared" si="40"/>
        <v>7.6316826707996397E-3</v>
      </c>
      <c r="F186">
        <f t="shared" si="41"/>
        <v>0.87335973927589328</v>
      </c>
      <c r="G186">
        <f t="shared" si="42"/>
        <v>0</v>
      </c>
      <c r="H186">
        <f t="shared" si="43"/>
        <v>0.18155415646732406</v>
      </c>
      <c r="I186">
        <f t="shared" si="44"/>
        <v>0.49556944427082311</v>
      </c>
      <c r="J186">
        <f t="shared" si="45"/>
        <v>2.7378227073687963E-3</v>
      </c>
      <c r="K186">
        <f t="shared" si="46"/>
        <v>2.980833870753746E-3</v>
      </c>
    </row>
    <row r="187" spans="1:11" x14ac:dyDescent="0.15">
      <c r="A187">
        <v>2000</v>
      </c>
      <c r="B187">
        <f t="shared" si="37"/>
        <v>2.5286798279836913E-2</v>
      </c>
      <c r="C187">
        <f t="shared" si="38"/>
        <v>3.7996159311152648E-4</v>
      </c>
      <c r="D187">
        <f t="shared" si="39"/>
        <v>2.5530035339282085E-2</v>
      </c>
      <c r="E187">
        <f t="shared" si="40"/>
        <v>6.2424322211036103E-3</v>
      </c>
      <c r="F187">
        <f t="shared" si="41"/>
        <v>0.87757074998907558</v>
      </c>
      <c r="G187">
        <f t="shared" si="42"/>
        <v>0</v>
      </c>
      <c r="H187">
        <f t="shared" si="43"/>
        <v>0.17976262840447368</v>
      </c>
      <c r="I187">
        <f t="shared" si="44"/>
        <v>0.52074042359744088</v>
      </c>
      <c r="J187">
        <f t="shared" si="45"/>
        <v>2.6889269835618113E-3</v>
      </c>
      <c r="K187">
        <f t="shared" si="46"/>
        <v>3.2064538853848875E-3</v>
      </c>
    </row>
    <row r="188" spans="1:11" x14ac:dyDescent="0.15">
      <c r="A188">
        <v>2001</v>
      </c>
      <c r="B188">
        <f t="shared" si="37"/>
        <v>2.5803506042994428E-2</v>
      </c>
      <c r="C188">
        <f t="shared" si="38"/>
        <v>3.761149372435139E-4</v>
      </c>
      <c r="D188">
        <f t="shared" si="39"/>
        <v>2.2313373154232107E-2</v>
      </c>
      <c r="E188">
        <f t="shared" si="40"/>
        <v>6.0953491841281337E-3</v>
      </c>
      <c r="F188">
        <f t="shared" si="41"/>
        <v>0.888044691966281</v>
      </c>
      <c r="G188">
        <f t="shared" si="42"/>
        <v>0</v>
      </c>
      <c r="H188">
        <f t="shared" si="43"/>
        <v>0.16507212463832283</v>
      </c>
      <c r="I188">
        <f t="shared" si="44"/>
        <v>0.50303211177617246</v>
      </c>
      <c r="J188">
        <f t="shared" si="45"/>
        <v>2.9133917433470436E-3</v>
      </c>
      <c r="K188">
        <f t="shared" si="46"/>
        <v>2.5690272616170928E-3</v>
      </c>
    </row>
    <row r="189" spans="1:11" x14ac:dyDescent="0.15">
      <c r="A189">
        <v>2002</v>
      </c>
      <c r="B189">
        <f t="shared" si="37"/>
        <v>2.6490221476532731E-2</v>
      </c>
      <c r="C189">
        <f t="shared" si="38"/>
        <v>3.7062695790728066E-4</v>
      </c>
      <c r="D189">
        <f t="shared" si="39"/>
        <v>2.4159998807902584E-2</v>
      </c>
      <c r="E189">
        <f t="shared" si="40"/>
        <v>5.8673748565777686E-3</v>
      </c>
      <c r="F189">
        <f t="shared" si="41"/>
        <v>0.88848231641506514</v>
      </c>
      <c r="G189">
        <f t="shared" si="42"/>
        <v>0</v>
      </c>
      <c r="H189">
        <f t="shared" si="43"/>
        <v>0.13035926141627643</v>
      </c>
      <c r="I189">
        <f t="shared" si="44"/>
        <v>0.49004026060889616</v>
      </c>
      <c r="J189">
        <f t="shared" si="45"/>
        <v>3.1002592159621151E-3</v>
      </c>
      <c r="K189">
        <f t="shared" si="46"/>
        <v>2.6193263694037701E-3</v>
      </c>
    </row>
    <row r="190" spans="1:11" x14ac:dyDescent="0.15">
      <c r="A190">
        <v>2003</v>
      </c>
      <c r="B190">
        <f t="shared" si="37"/>
        <v>2.9797108546409049E-2</v>
      </c>
      <c r="C190">
        <f t="shared" si="38"/>
        <v>3.9743277328403492E-4</v>
      </c>
      <c r="D190">
        <f t="shared" si="39"/>
        <v>2.4573029346562112E-2</v>
      </c>
      <c r="E190">
        <f t="shared" si="40"/>
        <v>6.0665605470589462E-3</v>
      </c>
      <c r="F190">
        <f t="shared" si="41"/>
        <v>0.88728864606582769</v>
      </c>
      <c r="G190">
        <f t="shared" si="42"/>
        <v>0</v>
      </c>
      <c r="H190">
        <f t="shared" si="43"/>
        <v>0.15976121145862338</v>
      </c>
      <c r="I190">
        <f t="shared" si="44"/>
        <v>0.49756636347437683</v>
      </c>
      <c r="J190">
        <f t="shared" si="45"/>
        <v>3.5239308039327591E-3</v>
      </c>
      <c r="K190">
        <f t="shared" si="46"/>
        <v>1.9669587275865288E-3</v>
      </c>
    </row>
    <row r="191" spans="1:11" x14ac:dyDescent="0.15">
      <c r="A191">
        <v>2004</v>
      </c>
      <c r="B191">
        <f t="shared" si="37"/>
        <v>3.0797011205811946E-2</v>
      </c>
      <c r="C191">
        <f t="shared" si="38"/>
        <v>3.9388800626113653E-4</v>
      </c>
      <c r="D191">
        <f t="shared" si="39"/>
        <v>2.4232574316961644E-2</v>
      </c>
      <c r="E191">
        <f t="shared" si="40"/>
        <v>6.240409366394588E-3</v>
      </c>
      <c r="F191">
        <f t="shared" si="41"/>
        <v>0.88069031360254357</v>
      </c>
      <c r="G191">
        <f t="shared" si="42"/>
        <v>0</v>
      </c>
      <c r="H191">
        <f t="shared" si="43"/>
        <v>0.16467877113504387</v>
      </c>
      <c r="I191">
        <f t="shared" si="44"/>
        <v>0.52264342346538095</v>
      </c>
      <c r="J191">
        <f t="shared" si="45"/>
        <v>3.7894128840771828E-3</v>
      </c>
      <c r="K191">
        <f t="shared" si="46"/>
        <v>1.5554063783877279E-3</v>
      </c>
    </row>
    <row r="192" spans="1:11" x14ac:dyDescent="0.15">
      <c r="A192">
        <v>2005</v>
      </c>
      <c r="B192">
        <f t="shared" si="37"/>
        <v>3.3427314896980545E-2</v>
      </c>
      <c r="C192">
        <f t="shared" si="38"/>
        <v>4.0118877183129242E-4</v>
      </c>
      <c r="D192">
        <f t="shared" si="39"/>
        <v>2.3116893879560577E-2</v>
      </c>
      <c r="E192">
        <f t="shared" si="40"/>
        <v>6.8055634839354218E-3</v>
      </c>
      <c r="F192">
        <f t="shared" si="41"/>
        <v>0.87592483778906616</v>
      </c>
      <c r="G192">
        <f t="shared" si="42"/>
        <v>0</v>
      </c>
      <c r="H192">
        <f t="shared" si="43"/>
        <v>0.16699197755183565</v>
      </c>
      <c r="I192">
        <f t="shared" si="44"/>
        <v>0.53820320436676461</v>
      </c>
      <c r="J192">
        <f t="shared" si="45"/>
        <v>4.1627785514473069E-3</v>
      </c>
      <c r="K192">
        <f t="shared" si="46"/>
        <v>1.155243233984181E-3</v>
      </c>
    </row>
    <row r="193" spans="1:11" x14ac:dyDescent="0.15">
      <c r="A193">
        <v>2006</v>
      </c>
      <c r="B193">
        <f t="shared" si="37"/>
        <v>3.6981050405237886E-2</v>
      </c>
      <c r="C193">
        <f t="shared" si="38"/>
        <v>4.0170814166017586E-4</v>
      </c>
      <c r="D193">
        <f t="shared" si="39"/>
        <v>2.3894977576617425E-2</v>
      </c>
      <c r="E193">
        <f t="shared" si="40"/>
        <v>6.9722737981203061E-3</v>
      </c>
      <c r="F193">
        <f t="shared" si="41"/>
        <v>0.87128089743821036</v>
      </c>
      <c r="G193">
        <f t="shared" si="42"/>
        <v>0</v>
      </c>
      <c r="H193">
        <f t="shared" si="43"/>
        <v>0.16161168102512527</v>
      </c>
      <c r="I193">
        <f t="shared" si="44"/>
        <v>0.52845242357446542</v>
      </c>
      <c r="J193">
        <f t="shared" si="45"/>
        <v>4.7035330075190012E-3</v>
      </c>
      <c r="K193">
        <f t="shared" si="46"/>
        <v>1.1914210738508924E-3</v>
      </c>
    </row>
    <row r="194" spans="1:11" x14ac:dyDescent="0.15">
      <c r="A194">
        <v>2007</v>
      </c>
      <c r="B194">
        <f t="shared" si="37"/>
        <v>3.7466441818376238E-2</v>
      </c>
      <c r="C194">
        <f t="shared" si="38"/>
        <v>1.0100472954230407E-3</v>
      </c>
      <c r="D194">
        <f t="shared" si="39"/>
        <v>2.5552148577693376E-2</v>
      </c>
      <c r="E194">
        <f t="shared" si="40"/>
        <v>8.4620160993097715E-3</v>
      </c>
      <c r="F194">
        <f t="shared" si="41"/>
        <v>0.87258779866424807</v>
      </c>
      <c r="G194">
        <f t="shared" si="42"/>
        <v>0</v>
      </c>
      <c r="H194">
        <f t="shared" si="43"/>
        <v>0.17900231349654855</v>
      </c>
      <c r="I194">
        <f t="shared" si="44"/>
        <v>0.54788712357430513</v>
      </c>
      <c r="J194">
        <f t="shared" si="45"/>
        <v>7.8173181392887994E-3</v>
      </c>
      <c r="K194">
        <f t="shared" si="46"/>
        <v>1.2144034039292049E-3</v>
      </c>
    </row>
    <row r="195" spans="1:11" x14ac:dyDescent="0.15">
      <c r="A195">
        <v>2008</v>
      </c>
      <c r="B195">
        <f t="shared" si="37"/>
        <v>3.6374585874574886E-2</v>
      </c>
      <c r="C195">
        <f t="shared" si="38"/>
        <v>2.6588670517702006E-3</v>
      </c>
      <c r="D195">
        <f t="shared" si="39"/>
        <v>2.5103289022646882E-2</v>
      </c>
      <c r="E195">
        <f t="shared" si="40"/>
        <v>1.0468873213598568E-2</v>
      </c>
      <c r="F195">
        <f t="shared" si="41"/>
        <v>0.87321404873216713</v>
      </c>
      <c r="G195">
        <f t="shared" si="42"/>
        <v>0</v>
      </c>
      <c r="H195">
        <f t="shared" si="43"/>
        <v>0.18903573596279125</v>
      </c>
      <c r="I195">
        <f t="shared" si="44"/>
        <v>0.5397243592994776</v>
      </c>
      <c r="J195">
        <f t="shared" si="45"/>
        <v>1.7800712616301857E-2</v>
      </c>
      <c r="K195">
        <f t="shared" si="46"/>
        <v>1.2420808872991274E-3</v>
      </c>
    </row>
    <row r="196" spans="1:11" x14ac:dyDescent="0.15">
      <c r="A196">
        <v>2009</v>
      </c>
      <c r="B196">
        <f t="shared" si="37"/>
        <v>2.9354490142082745E-2</v>
      </c>
      <c r="C196">
        <f t="shared" si="38"/>
        <v>9.4028058037831114E-3</v>
      </c>
      <c r="D196">
        <f t="shared" si="39"/>
        <v>2.2216745644856872E-2</v>
      </c>
      <c r="E196">
        <f t="shared" si="40"/>
        <v>1.173864738693524E-2</v>
      </c>
      <c r="F196">
        <f t="shared" si="41"/>
        <v>0.87905078417210525</v>
      </c>
      <c r="G196">
        <f t="shared" si="42"/>
        <v>0</v>
      </c>
      <c r="H196">
        <f t="shared" si="43"/>
        <v>0.21122697334687934</v>
      </c>
      <c r="I196">
        <f t="shared" si="44"/>
        <v>0.53053784706048479</v>
      </c>
      <c r="J196">
        <f t="shared" si="45"/>
        <v>2.2398648041487006E-3</v>
      </c>
      <c r="K196">
        <f t="shared" si="46"/>
        <v>1.6584052831143136E-3</v>
      </c>
    </row>
    <row r="197" spans="1:11" x14ac:dyDescent="0.15">
      <c r="A197">
        <v>2010</v>
      </c>
      <c r="B197">
        <f t="shared" si="37"/>
        <v>4.0462852309078187E-2</v>
      </c>
      <c r="C197">
        <f t="shared" si="38"/>
        <v>1.3268878668716323E-3</v>
      </c>
      <c r="D197">
        <f t="shared" si="39"/>
        <v>2.973414895796209E-2</v>
      </c>
      <c r="E197">
        <f t="shared" si="40"/>
        <v>7.1788081307535443E-3</v>
      </c>
      <c r="F197">
        <f t="shared" si="41"/>
        <v>0.87607052899983184</v>
      </c>
      <c r="G197">
        <f t="shared" si="42"/>
        <v>0</v>
      </c>
      <c r="H197">
        <f t="shared" si="43"/>
        <v>0.20966962817088197</v>
      </c>
      <c r="I197">
        <f t="shared" si="44"/>
        <v>0.53023077869806889</v>
      </c>
      <c r="J197">
        <f t="shared" si="45"/>
        <v>2.8727202785362199E-2</v>
      </c>
      <c r="K197">
        <f t="shared" si="46"/>
        <v>5.593627183096187E-4</v>
      </c>
    </row>
    <row r="198" spans="1:11" x14ac:dyDescent="0.15">
      <c r="A198">
        <v>2011</v>
      </c>
      <c r="B198">
        <f t="shared" si="37"/>
        <v>4.3516595954549278E-2</v>
      </c>
      <c r="C198">
        <f t="shared" si="38"/>
        <v>3.7749680224834423E-3</v>
      </c>
      <c r="D198">
        <f t="shared" si="39"/>
        <v>2.243092150604176E-2</v>
      </c>
      <c r="E198">
        <f t="shared" si="40"/>
        <v>9.4885737936693925E-3</v>
      </c>
      <c r="F198">
        <f t="shared" si="41"/>
        <v>0.87615949561474082</v>
      </c>
      <c r="G198">
        <f t="shared" si="42"/>
        <v>0</v>
      </c>
      <c r="H198">
        <f t="shared" si="43"/>
        <v>0.21864394660291156</v>
      </c>
      <c r="I198">
        <f t="shared" si="44"/>
        <v>0.51712468655148502</v>
      </c>
      <c r="J198">
        <f t="shared" si="45"/>
        <v>3.958147290433993E-4</v>
      </c>
      <c r="K198">
        <f t="shared" si="46"/>
        <v>6.4814542019217265E-4</v>
      </c>
    </row>
    <row r="199" spans="1:11" x14ac:dyDescent="0.15">
      <c r="A199">
        <v>2012</v>
      </c>
      <c r="B199">
        <f t="shared" si="37"/>
        <v>4.2850059111645314E-2</v>
      </c>
      <c r="C199">
        <f t="shared" si="38"/>
        <v>1.1970196393394365E-3</v>
      </c>
      <c r="D199">
        <f t="shared" si="39"/>
        <v>2.6282052719913105E-2</v>
      </c>
      <c r="E199">
        <f t="shared" si="40"/>
        <v>7.8337023069662854E-3</v>
      </c>
      <c r="F199">
        <f t="shared" si="41"/>
        <v>0.8775097367001139</v>
      </c>
      <c r="G199">
        <f t="shared" si="42"/>
        <v>0</v>
      </c>
      <c r="H199">
        <f t="shared" si="43"/>
        <v>0.21217577663060028</v>
      </c>
      <c r="I199">
        <f t="shared" si="44"/>
        <v>0.52773465373745665</v>
      </c>
      <c r="J199">
        <f t="shared" si="45"/>
        <v>1.0856345098950886E-2</v>
      </c>
      <c r="K199">
        <f t="shared" si="46"/>
        <v>6.1564904485854669E-4</v>
      </c>
    </row>
    <row r="200" spans="1:11" x14ac:dyDescent="0.15">
      <c r="A200">
        <v>2013</v>
      </c>
      <c r="B200">
        <f t="shared" si="37"/>
        <v>3.849000388022128E-2</v>
      </c>
      <c r="C200">
        <f t="shared" si="38"/>
        <v>4.4295858992856874E-3</v>
      </c>
      <c r="D200">
        <f t="shared" si="39"/>
        <v>2.4263740378406014E-2</v>
      </c>
      <c r="E200">
        <f t="shared" si="40"/>
        <v>7.2039789209961081E-3</v>
      </c>
      <c r="F200">
        <f t="shared" si="41"/>
        <v>0.87870836292745091</v>
      </c>
      <c r="G200">
        <f t="shared" si="42"/>
        <v>0</v>
      </c>
      <c r="H200">
        <f t="shared" si="43"/>
        <v>0.20651254317356943</v>
      </c>
      <c r="I200">
        <f t="shared" si="44"/>
        <v>0.54427916720854774</v>
      </c>
      <c r="J200">
        <f t="shared" si="45"/>
        <v>1.3674051723819549E-2</v>
      </c>
      <c r="K200">
        <f t="shared" si="46"/>
        <v>7.6582575338586718E-4</v>
      </c>
    </row>
    <row r="201" spans="1:11" x14ac:dyDescent="0.15">
      <c r="A201">
        <v>2014</v>
      </c>
      <c r="B201">
        <f t="shared" si="37"/>
        <v>4.0211364743683448E-2</v>
      </c>
      <c r="C201">
        <f t="shared" si="38"/>
        <v>4.7562503235123029E-3</v>
      </c>
      <c r="D201">
        <f t="shared" si="39"/>
        <v>3.3700159173764427E-2</v>
      </c>
      <c r="E201">
        <f t="shared" si="40"/>
        <v>6.2254458766518089E-3</v>
      </c>
      <c r="F201">
        <f t="shared" si="41"/>
        <v>0.87145811781738036</v>
      </c>
      <c r="G201">
        <f t="shared" si="42"/>
        <v>0</v>
      </c>
      <c r="H201">
        <f t="shared" si="43"/>
        <v>0.22099514985266341</v>
      </c>
      <c r="I201">
        <f t="shared" si="44"/>
        <v>0.55700226622930371</v>
      </c>
      <c r="J201">
        <f t="shared" si="45"/>
        <v>1.3209823387463342E-2</v>
      </c>
      <c r="K201">
        <f t="shared" si="46"/>
        <v>8.849347956089151E-4</v>
      </c>
    </row>
    <row r="202" spans="1:11" x14ac:dyDescent="0.15">
      <c r="A202">
        <v>2015</v>
      </c>
      <c r="B202">
        <f t="shared" si="37"/>
        <v>3.8558707315925873E-2</v>
      </c>
      <c r="C202">
        <f t="shared" si="38"/>
        <v>4.7142294509716857E-3</v>
      </c>
      <c r="D202">
        <f t="shared" si="39"/>
        <v>2.9176613008041589E-2</v>
      </c>
      <c r="E202">
        <f t="shared" si="40"/>
        <v>8.4184701068289944E-3</v>
      </c>
      <c r="F202">
        <f t="shared" si="41"/>
        <v>0.87797907808238118</v>
      </c>
      <c r="G202">
        <f t="shared" si="42"/>
        <v>0</v>
      </c>
      <c r="H202">
        <f t="shared" si="43"/>
        <v>0.23332587817548117</v>
      </c>
      <c r="I202">
        <f t="shared" si="44"/>
        <v>0.55038906014493494</v>
      </c>
      <c r="J202">
        <f t="shared" si="45"/>
        <v>1.6566679041073434E-2</v>
      </c>
      <c r="K202">
        <f t="shared" si="46"/>
        <v>8.6511912195506347E-4</v>
      </c>
    </row>
    <row r="203" spans="1:11" x14ac:dyDescent="0.15">
      <c r="A203">
        <v>2016</v>
      </c>
      <c r="B203">
        <f t="shared" si="37"/>
        <v>3.7339848466338928E-2</v>
      </c>
      <c r="C203">
        <f t="shared" si="38"/>
        <v>3.5192075693419606E-3</v>
      </c>
      <c r="D203">
        <f t="shared" si="39"/>
        <v>2.8827338482427661E-2</v>
      </c>
      <c r="E203">
        <f t="shared" si="40"/>
        <v>8.4560104594929714E-3</v>
      </c>
      <c r="F203">
        <f t="shared" si="41"/>
        <v>0.87766011628878815</v>
      </c>
      <c r="G203">
        <f t="shared" si="42"/>
        <v>0</v>
      </c>
      <c r="H203">
        <f t="shared" si="43"/>
        <v>0.22654749514254521</v>
      </c>
      <c r="I203">
        <f t="shared" si="44"/>
        <v>0.54449837071653717</v>
      </c>
      <c r="J203">
        <f t="shared" si="45"/>
        <v>1.6941004890677569E-2</v>
      </c>
      <c r="K203">
        <f t="shared" si="46"/>
        <v>8.7405806698563106E-4</v>
      </c>
    </row>
    <row r="204" spans="1:11" x14ac:dyDescent="0.15">
      <c r="A204">
        <v>2017</v>
      </c>
      <c r="B204">
        <f t="shared" si="37"/>
        <v>3.641930272268265E-2</v>
      </c>
      <c r="C204">
        <f t="shared" si="38"/>
        <v>2.8109601178685352E-3</v>
      </c>
      <c r="D204">
        <f t="shared" si="39"/>
        <v>2.8554486189460864E-2</v>
      </c>
      <c r="E204">
        <f t="shared" si="40"/>
        <v>8.4867275109674224E-3</v>
      </c>
      <c r="F204">
        <f t="shared" si="41"/>
        <v>0.87744519761310291</v>
      </c>
      <c r="G204">
        <f t="shared" si="42"/>
        <v>0</v>
      </c>
      <c r="H204">
        <f t="shared" si="43"/>
        <v>0.22089224691393031</v>
      </c>
      <c r="I204">
        <f t="shared" si="44"/>
        <v>0.54021738304256428</v>
      </c>
      <c r="J204">
        <f t="shared" si="45"/>
        <v>1.7311520088167609E-2</v>
      </c>
      <c r="K204">
        <f t="shared" si="46"/>
        <v>8.8202473786118233E-4</v>
      </c>
    </row>
    <row r="205" spans="1:11" x14ac:dyDescent="0.15">
      <c r="A205">
        <v>2018</v>
      </c>
      <c r="B205">
        <f t="shared" si="37"/>
        <v>3.5719804419678508E-2</v>
      </c>
      <c r="C205">
        <f t="shared" si="38"/>
        <v>2.3652178188940526E-3</v>
      </c>
      <c r="D205">
        <f t="shared" si="39"/>
        <v>2.8340865712481005E-2</v>
      </c>
      <c r="E205">
        <f t="shared" si="40"/>
        <v>8.5118428453726854E-3</v>
      </c>
      <c r="F205">
        <f t="shared" si="41"/>
        <v>0.87730047307428782</v>
      </c>
      <c r="G205">
        <f t="shared" si="42"/>
        <v>0</v>
      </c>
      <c r="H205">
        <f t="shared" si="43"/>
        <v>0.21616200339151087</v>
      </c>
      <c r="I205">
        <f t="shared" si="44"/>
        <v>0.53710821439454814</v>
      </c>
      <c r="J205">
        <f t="shared" si="45"/>
        <v>1.7678009270959232E-2</v>
      </c>
      <c r="K205">
        <f t="shared" si="46"/>
        <v>8.8911683747590201E-4</v>
      </c>
    </row>
    <row r="206" spans="1:11" x14ac:dyDescent="0.15">
      <c r="A206">
        <v>2019</v>
      </c>
      <c r="B206">
        <f t="shared" si="37"/>
        <v>3.518574221443814E-2</v>
      </c>
      <c r="C206">
        <f t="shared" si="38"/>
        <v>2.0714250432400509E-3</v>
      </c>
      <c r="D206">
        <f t="shared" si="39"/>
        <v>2.8173328047921782E-2</v>
      </c>
      <c r="E206">
        <f t="shared" si="40"/>
        <v>8.5323656268714732E-3</v>
      </c>
      <c r="F206">
        <f t="shared" si="41"/>
        <v>0.87720305703236112</v>
      </c>
      <c r="G206">
        <f t="shared" si="42"/>
        <v>0</v>
      </c>
      <c r="H206">
        <f t="shared" si="43"/>
        <v>0.2121964895468057</v>
      </c>
      <c r="I206">
        <f t="shared" si="44"/>
        <v>0.53485101296919491</v>
      </c>
      <c r="J206">
        <f t="shared" si="45"/>
        <v>1.804027307944903E-2</v>
      </c>
      <c r="K206">
        <f t="shared" si="46"/>
        <v>8.9542405680227081E-4</v>
      </c>
    </row>
    <row r="207" spans="1:11" x14ac:dyDescent="0.15">
      <c r="A207">
        <v>2020</v>
      </c>
      <c r="B207">
        <f t="shared" si="37"/>
        <v>3.4776478337123232E-2</v>
      </c>
      <c r="C207">
        <f t="shared" si="38"/>
        <v>1.8707903922756727E-3</v>
      </c>
      <c r="D207">
        <f t="shared" si="39"/>
        <v>2.8041751662383551E-2</v>
      </c>
      <c r="E207">
        <f t="shared" si="40"/>
        <v>8.5491273947267288E-3</v>
      </c>
      <c r="F207">
        <f t="shared" si="41"/>
        <v>0.87713750321303385</v>
      </c>
      <c r="G207">
        <f t="shared" si="42"/>
        <v>0</v>
      </c>
      <c r="H207">
        <f t="shared" si="43"/>
        <v>0.20886542480566675</v>
      </c>
      <c r="I207">
        <f t="shared" si="44"/>
        <v>0.53321274775709704</v>
      </c>
      <c r="J207">
        <f t="shared" si="45"/>
        <v>1.839812784382075E-2</v>
      </c>
      <c r="K207">
        <f t="shared" si="46"/>
        <v>9.0102830322070604E-4</v>
      </c>
    </row>
    <row r="208" spans="1:11" x14ac:dyDescent="0.15">
      <c r="A208">
        <v>2021</v>
      </c>
      <c r="B208">
        <f t="shared" si="37"/>
        <v>3.4461946597148574E-2</v>
      </c>
      <c r="C208">
        <f t="shared" si="38"/>
        <v>1.7299907484869901E-3</v>
      </c>
      <c r="D208">
        <f t="shared" si="39"/>
        <v>2.7938305554284806E-2</v>
      </c>
      <c r="E208">
        <f t="shared" si="40"/>
        <v>8.5628119065351352E-3</v>
      </c>
      <c r="F208">
        <f t="shared" si="41"/>
        <v>0.87709339856894109</v>
      </c>
      <c r="G208">
        <f t="shared" si="42"/>
        <v>0</v>
      </c>
      <c r="H208">
        <f t="shared" si="43"/>
        <v>0.20606240393639802</v>
      </c>
      <c r="I208">
        <f t="shared" si="44"/>
        <v>0.53202390539262767</v>
      </c>
      <c r="J208">
        <f t="shared" si="45"/>
        <v>1.8751405228426273E-2</v>
      </c>
      <c r="K208">
        <f t="shared" si="46"/>
        <v>9.0600404387308623E-4</v>
      </c>
    </row>
    <row r="209" spans="1:13" x14ac:dyDescent="0.15">
      <c r="A209">
        <v>2022</v>
      </c>
      <c r="B209">
        <f t="shared" si="37"/>
        <v>3.4219678090363019E-2</v>
      </c>
      <c r="C209">
        <f t="shared" si="38"/>
        <v>1.6290932658670526E-3</v>
      </c>
      <c r="D209">
        <f t="shared" si="39"/>
        <v>2.7856905982643395E-2</v>
      </c>
      <c r="E209">
        <f t="shared" si="40"/>
        <v>8.5739804594370649E-3</v>
      </c>
      <c r="F209">
        <f t="shared" si="41"/>
        <v>0.87706372867109839</v>
      </c>
      <c r="G209">
        <f t="shared" si="42"/>
        <v>0</v>
      </c>
      <c r="H209">
        <f t="shared" si="43"/>
        <v>0.20370012517647071</v>
      </c>
      <c r="I209">
        <f t="shared" si="44"/>
        <v>0.53116129489387442</v>
      </c>
      <c r="J209">
        <f t="shared" si="45"/>
        <v>1.909995183927031E-2</v>
      </c>
      <c r="K209">
        <f t="shared" si="46"/>
        <v>9.1041872384672526E-4</v>
      </c>
    </row>
    <row r="210" spans="1:13" x14ac:dyDescent="0.15">
      <c r="A210">
        <v>2023</v>
      </c>
      <c r="B210">
        <f t="shared" si="37"/>
        <v>3.403274576411263E-2</v>
      </c>
      <c r="C210">
        <f t="shared" si="38"/>
        <v>1.5556194565959588E-3</v>
      </c>
      <c r="D210">
        <f t="shared" si="39"/>
        <v>2.779281105482477E-2</v>
      </c>
      <c r="E210">
        <f t="shared" si="40"/>
        <v>8.5830931971606194E-3</v>
      </c>
      <c r="F210">
        <f t="shared" si="41"/>
        <v>0.87704377094438479</v>
      </c>
      <c r="G210">
        <f t="shared" si="42"/>
        <v>0</v>
      </c>
      <c r="H210">
        <f t="shared" si="43"/>
        <v>0.20170665541674815</v>
      </c>
      <c r="I210">
        <f t="shared" si="44"/>
        <v>0.53053544337053449</v>
      </c>
      <c r="J210">
        <f t="shared" si="45"/>
        <v>1.9443628799837666E-2</v>
      </c>
      <c r="K210">
        <f t="shared" si="46"/>
        <v>9.1433322823420815E-4</v>
      </c>
    </row>
    <row r="211" spans="1:13" x14ac:dyDescent="0.15">
      <c r="A211">
        <v>2024</v>
      </c>
      <c r="B211">
        <f t="shared" si="37"/>
        <v>3.3888315423398714E-2</v>
      </c>
      <c r="C211">
        <f t="shared" si="38"/>
        <v>1.5014519793090124E-3</v>
      </c>
      <c r="D211">
        <f t="shared" si="39"/>
        <v>2.7742315048806778E-2</v>
      </c>
      <c r="E211">
        <f t="shared" si="40"/>
        <v>8.5905269240720526E-3</v>
      </c>
      <c r="F211">
        <f t="shared" si="41"/>
        <v>0.87703034696096716</v>
      </c>
      <c r="G211">
        <f t="shared" si="42"/>
        <v>0</v>
      </c>
      <c r="H211">
        <f t="shared" si="43"/>
        <v>0.20002249296515068</v>
      </c>
      <c r="I211">
        <f t="shared" si="44"/>
        <v>0.53008139261847809</v>
      </c>
      <c r="J211">
        <f t="shared" si="45"/>
        <v>1.9782311300200323E-2</v>
      </c>
      <c r="K211">
        <f t="shared" si="46"/>
        <v>9.1780236467209721E-4</v>
      </c>
    </row>
    <row r="212" spans="1:13" x14ac:dyDescent="0.15">
      <c r="A212">
        <v>2025</v>
      </c>
      <c r="B212">
        <f t="shared" si="37"/>
        <v>3.3776606435989488E-2</v>
      </c>
      <c r="C212">
        <f t="shared" si="38"/>
        <v>1.4611380479849462E-3</v>
      </c>
      <c r="D212">
        <f t="shared" si="39"/>
        <v>2.7702515931457592E-2</v>
      </c>
      <c r="E212">
        <f t="shared" si="40"/>
        <v>8.5965899236610469E-3</v>
      </c>
      <c r="F212">
        <f t="shared" si="41"/>
        <v>0.87702131805474126</v>
      </c>
      <c r="G212">
        <f t="shared" si="42"/>
        <v>0</v>
      </c>
      <c r="H212">
        <f t="shared" si="43"/>
        <v>0.19859824481358163</v>
      </c>
      <c r="I212">
        <f t="shared" si="44"/>
        <v>0.52975199456820066</v>
      </c>
      <c r="J212">
        <f t="shared" si="45"/>
        <v>2.0115888124031901E-2</v>
      </c>
      <c r="K212">
        <f t="shared" si="46"/>
        <v>9.2087534905203221E-4</v>
      </c>
    </row>
    <row r="213" spans="1:13" x14ac:dyDescent="0.15">
      <c r="A213">
        <v>2026</v>
      </c>
      <c r="B213">
        <f t="shared" si="37"/>
        <v>3.3690135195010733E-2</v>
      </c>
      <c r="C213">
        <f t="shared" si="38"/>
        <v>1.430915735744414E-3</v>
      </c>
      <c r="D213">
        <f t="shared" si="39"/>
        <v>2.7671137272699854E-2</v>
      </c>
      <c r="E213">
        <f t="shared" si="40"/>
        <v>8.6015342359112429E-3</v>
      </c>
      <c r="F213">
        <f t="shared" si="41"/>
        <v>0.8770152454122464</v>
      </c>
      <c r="G213">
        <f t="shared" si="42"/>
        <v>0</v>
      </c>
      <c r="H213">
        <f t="shared" si="43"/>
        <v>0.19739277905799091</v>
      </c>
      <c r="I213">
        <f t="shared" si="44"/>
        <v>0.52951303412643269</v>
      </c>
      <c r="J213">
        <f t="shared" si="45"/>
        <v>2.0444261157844441E-2</v>
      </c>
      <c r="K213">
        <f t="shared" si="46"/>
        <v>9.2359628193844552E-4</v>
      </c>
    </row>
    <row r="214" spans="1:13" x14ac:dyDescent="0.15">
      <c r="A214">
        <v>2027</v>
      </c>
      <c r="B214">
        <f t="shared" si="37"/>
        <v>3.3623157515063021E-2</v>
      </c>
      <c r="C214">
        <f t="shared" si="38"/>
        <v>1.408132078411996E-3</v>
      </c>
      <c r="D214">
        <f t="shared" si="39"/>
        <v>2.7646391021504395E-2</v>
      </c>
      <c r="E214">
        <f t="shared" si="40"/>
        <v>8.6055657969313464E-3</v>
      </c>
      <c r="F214">
        <f t="shared" si="41"/>
        <v>0.877011161157913</v>
      </c>
      <c r="G214">
        <f t="shared" si="42"/>
        <v>0</v>
      </c>
      <c r="H214">
        <f t="shared" si="43"/>
        <v>0.19637174648537212</v>
      </c>
      <c r="I214">
        <f t="shared" si="44"/>
        <v>0.52933968457606451</v>
      </c>
      <c r="J214">
        <f t="shared" si="45"/>
        <v>2.0767344886449875E-2</v>
      </c>
      <c r="K214">
        <f t="shared" si="46"/>
        <v>9.2600460702324929E-4</v>
      </c>
    </row>
    <row r="215" spans="1:13" x14ac:dyDescent="0.15">
      <c r="A215">
        <v>2028</v>
      </c>
      <c r="B215">
        <f t="shared" si="37"/>
        <v>3.3571253384754099E-2</v>
      </c>
      <c r="C215">
        <f t="shared" si="38"/>
        <v>1.3908824470648148E-3</v>
      </c>
      <c r="D215">
        <f t="shared" si="39"/>
        <v>2.7626871258352469E-2</v>
      </c>
      <c r="E215">
        <f t="shared" si="40"/>
        <v>8.6088527917438009E-3</v>
      </c>
      <c r="F215">
        <f t="shared" si="41"/>
        <v>0.8770084142582657</v>
      </c>
      <c r="G215">
        <f t="shared" si="42"/>
        <v>0</v>
      </c>
      <c r="H215">
        <f t="shared" si="43"/>
        <v>0.19550639058337482</v>
      </c>
      <c r="I215">
        <f t="shared" si="44"/>
        <v>0.52921393298066921</v>
      </c>
      <c r="J215">
        <f t="shared" si="45"/>
        <v>2.1085065878338798E-2</v>
      </c>
      <c r="K215">
        <f t="shared" si="46"/>
        <v>9.2813554588471792E-4</v>
      </c>
    </row>
    <row r="216" spans="1:13" x14ac:dyDescent="0.15">
      <c r="A216">
        <v>2029</v>
      </c>
      <c r="B216">
        <f t="shared" si="37"/>
        <v>3.3531015101670135E-2</v>
      </c>
      <c r="C216">
        <f t="shared" si="38"/>
        <v>1.3777796239902358E-3</v>
      </c>
      <c r="D216">
        <f t="shared" si="39"/>
        <v>2.7611471610443736E-2</v>
      </c>
      <c r="E216">
        <f t="shared" si="40"/>
        <v>8.6115325210448131E-3</v>
      </c>
      <c r="F216">
        <f t="shared" si="41"/>
        <v>0.87700656682222</v>
      </c>
      <c r="G216">
        <f t="shared" si="42"/>
        <v>0</v>
      </c>
      <c r="H216">
        <f t="shared" si="43"/>
        <v>0.19477258425214214</v>
      </c>
      <c r="I216">
        <f t="shared" si="44"/>
        <v>0.52912271088703688</v>
      </c>
      <c r="J216">
        <f t="shared" si="45"/>
        <v>2.1397362264365814E-2</v>
      </c>
      <c r="K216">
        <f t="shared" si="46"/>
        <v>9.3002050555745619E-4</v>
      </c>
    </row>
    <row r="217" spans="1:13" x14ac:dyDescent="0.15">
      <c r="A217">
        <v>2030</v>
      </c>
      <c r="B217">
        <f t="shared" si="37"/>
        <v>3.349981143568713E-2</v>
      </c>
      <c r="C217">
        <f t="shared" si="38"/>
        <v>1.3678015443126452E-3</v>
      </c>
      <c r="D217">
        <f t="shared" si="39"/>
        <v>2.7599320857610278E-2</v>
      </c>
      <c r="E217">
        <f t="shared" si="40"/>
        <v>8.6137170370174619E-3</v>
      </c>
      <c r="F217">
        <f t="shared" si="41"/>
        <v>0.87700532432979794</v>
      </c>
      <c r="G217">
        <f t="shared" si="42"/>
        <v>0</v>
      </c>
      <c r="H217">
        <f t="shared" si="43"/>
        <v>0.19415004582514017</v>
      </c>
      <c r="I217">
        <f t="shared" si="44"/>
        <v>0.52905653747838111</v>
      </c>
      <c r="J217">
        <f t="shared" si="45"/>
        <v>2.1704183212834426E-2</v>
      </c>
      <c r="K217">
        <f t="shared" si="46"/>
        <v>9.316874571010862E-4</v>
      </c>
    </row>
    <row r="218" spans="1:13" x14ac:dyDescent="0.15">
      <c r="A218" t="s">
        <v>72</v>
      </c>
    </row>
    <row r="219" spans="1:13" x14ac:dyDescent="0.15">
      <c r="B219" t="s">
        <v>99</v>
      </c>
      <c r="C219" t="s">
        <v>141</v>
      </c>
      <c r="D219" t="s">
        <v>233</v>
      </c>
      <c r="E219" t="s">
        <v>142</v>
      </c>
      <c r="F219" t="s">
        <v>140</v>
      </c>
      <c r="G219" t="s">
        <v>299</v>
      </c>
      <c r="H219" t="s">
        <v>144</v>
      </c>
      <c r="I219" t="s">
        <v>145</v>
      </c>
      <c r="J219" t="s">
        <v>146</v>
      </c>
      <c r="K219" t="s">
        <v>147</v>
      </c>
      <c r="L219" t="s">
        <v>238</v>
      </c>
      <c r="M219" t="s">
        <v>148</v>
      </c>
    </row>
    <row r="220" spans="1:13" x14ac:dyDescent="0.15">
      <c r="A220">
        <v>1990</v>
      </c>
      <c r="B220">
        <f>F3</f>
        <v>0.52724789397392158</v>
      </c>
      <c r="C220">
        <f>W3</f>
        <v>0.47038455492276676</v>
      </c>
      <c r="D220">
        <f>AJ3</f>
        <v>0.16544624667250829</v>
      </c>
      <c r="E220">
        <f>AW3</f>
        <v>0.56619409340635429</v>
      </c>
      <c r="F220">
        <f>BJ3</f>
        <v>0.28920772889673674</v>
      </c>
      <c r="G220">
        <f>BW3</f>
        <v>0.67723966110877964</v>
      </c>
      <c r="H220">
        <f>CJ3</f>
        <v>0.22039988257676246</v>
      </c>
      <c r="I220">
        <f>CW3</f>
        <v>0.27763889936114072</v>
      </c>
      <c r="J220">
        <f>DJ3</f>
        <v>0.20524809453583914</v>
      </c>
      <c r="K220">
        <f>DW3</f>
        <v>2.694168906864336E-2</v>
      </c>
    </row>
    <row r="221" spans="1:13" x14ac:dyDescent="0.15">
      <c r="A221">
        <v>1991</v>
      </c>
      <c r="B221">
        <f t="shared" ref="B221:B260" si="47">F4</f>
        <v>0.52726571273437695</v>
      </c>
      <c r="C221">
        <f t="shared" ref="C221:C260" si="48">W4</f>
        <v>0.47038455492276676</v>
      </c>
      <c r="D221">
        <f t="shared" ref="D221:D260" si="49">AJ4</f>
        <v>0.16698870911576302</v>
      </c>
      <c r="E221">
        <f t="shared" ref="E221:E260" si="50">AW4</f>
        <v>0.56922458841301271</v>
      </c>
      <c r="F221">
        <f t="shared" ref="F221:F260" si="51">BJ4</f>
        <v>0.2942052818908707</v>
      </c>
      <c r="G221">
        <f t="shared" ref="G221:G260" si="52">BW4</f>
        <v>0.67652004834769208</v>
      </c>
      <c r="H221">
        <f t="shared" ref="H221:H260" si="53">CJ4</f>
        <v>0.21739100363854413</v>
      </c>
      <c r="I221">
        <f t="shared" ref="I221:I260" si="54">CW4</f>
        <v>0.28533736891552564</v>
      </c>
      <c r="J221">
        <f t="shared" ref="J221:J260" si="55">DJ4</f>
        <v>0.21276817523491076</v>
      </c>
      <c r="K221">
        <f t="shared" ref="K221:K260" si="56">DW4</f>
        <v>2.6575202971725886E-2</v>
      </c>
    </row>
    <row r="222" spans="1:13" x14ac:dyDescent="0.15">
      <c r="A222">
        <v>1992</v>
      </c>
      <c r="B222">
        <f t="shared" si="47"/>
        <v>0.53049618965693557</v>
      </c>
      <c r="C222">
        <f t="shared" si="48"/>
        <v>0.48165916897209704</v>
      </c>
      <c r="D222">
        <f t="shared" si="49"/>
        <v>0.17083337710614888</v>
      </c>
      <c r="E222">
        <f t="shared" si="50"/>
        <v>0.57624622610757559</v>
      </c>
      <c r="F222">
        <f t="shared" si="51"/>
        <v>0.30033764977683652</v>
      </c>
      <c r="G222">
        <f t="shared" si="52"/>
        <v>0.67740860030344097</v>
      </c>
      <c r="H222">
        <f t="shared" si="53"/>
        <v>0.21922147035527073</v>
      </c>
      <c r="I222">
        <f t="shared" si="54"/>
        <v>0.28157566575161208</v>
      </c>
      <c r="J222">
        <f t="shared" si="55"/>
        <v>0.2229626202222128</v>
      </c>
      <c r="K222">
        <f t="shared" si="56"/>
        <v>2.6146856667218055E-2</v>
      </c>
    </row>
    <row r="223" spans="1:13" x14ac:dyDescent="0.15">
      <c r="A223">
        <v>1993</v>
      </c>
      <c r="B223">
        <f t="shared" si="47"/>
        <v>0.53777827306415293</v>
      </c>
      <c r="C223">
        <f t="shared" si="48"/>
        <v>0.49792877833549831</v>
      </c>
      <c r="D223">
        <f t="shared" si="49"/>
        <v>0.16683578264663979</v>
      </c>
      <c r="E223">
        <f t="shared" si="50"/>
        <v>0.57472488924176879</v>
      </c>
      <c r="F223">
        <f t="shared" si="51"/>
        <v>0.30714089327500627</v>
      </c>
      <c r="G223">
        <f t="shared" si="52"/>
        <v>0.67832649727740058</v>
      </c>
      <c r="H223">
        <f t="shared" si="53"/>
        <v>0.23091045392567144</v>
      </c>
      <c r="I223">
        <f t="shared" si="54"/>
        <v>0.28691901782287688</v>
      </c>
      <c r="J223">
        <f t="shared" si="55"/>
        <v>0.23038153044851495</v>
      </c>
      <c r="K223">
        <f t="shared" si="56"/>
        <v>2.5829631713952139E-2</v>
      </c>
    </row>
    <row r="224" spans="1:13" x14ac:dyDescent="0.15">
      <c r="A224">
        <v>1994</v>
      </c>
      <c r="B224">
        <f t="shared" si="47"/>
        <v>0.54136928125982187</v>
      </c>
      <c r="C224">
        <f t="shared" si="48"/>
        <v>0.51122283095195187</v>
      </c>
      <c r="D224">
        <f t="shared" si="49"/>
        <v>0.1627647366983711</v>
      </c>
      <c r="E224">
        <f t="shared" si="50"/>
        <v>0.58180861037645548</v>
      </c>
      <c r="F224">
        <f t="shared" si="51"/>
        <v>0.30325752058384614</v>
      </c>
      <c r="G224">
        <f t="shared" si="52"/>
        <v>0.67131565888101352</v>
      </c>
      <c r="H224">
        <f t="shared" si="53"/>
        <v>0.2049856824356393</v>
      </c>
      <c r="I224">
        <f t="shared" si="54"/>
        <v>0.28324801862189197</v>
      </c>
      <c r="J224">
        <f t="shared" si="55"/>
        <v>0.23187015458807136</v>
      </c>
      <c r="K224">
        <f t="shared" si="56"/>
        <v>2.3995847156250472E-2</v>
      </c>
    </row>
    <row r="225" spans="1:11" x14ac:dyDescent="0.15">
      <c r="A225">
        <v>1995</v>
      </c>
      <c r="B225">
        <f t="shared" si="47"/>
        <v>0.54175088117932613</v>
      </c>
      <c r="C225">
        <f t="shared" si="48"/>
        <v>0.50226955708214072</v>
      </c>
      <c r="D225">
        <f t="shared" si="49"/>
        <v>0.17285958534813362</v>
      </c>
      <c r="E225">
        <f t="shared" si="50"/>
        <v>0.58835462882836698</v>
      </c>
      <c r="F225">
        <f t="shared" si="51"/>
        <v>0.30419312751631067</v>
      </c>
      <c r="G225">
        <f t="shared" si="52"/>
        <v>0.67496483294875975</v>
      </c>
      <c r="H225">
        <f t="shared" si="53"/>
        <v>0.21527754952225542</v>
      </c>
      <c r="I225">
        <f t="shared" si="54"/>
        <v>0.2928363369770195</v>
      </c>
      <c r="J225">
        <f t="shared" si="55"/>
        <v>0.24453884661878711</v>
      </c>
      <c r="K225">
        <f t="shared" si="56"/>
        <v>2.3743918401075814E-2</v>
      </c>
    </row>
    <row r="226" spans="1:11" x14ac:dyDescent="0.15">
      <c r="A226">
        <v>1996</v>
      </c>
      <c r="B226">
        <f t="shared" si="47"/>
        <v>0.54321490316183518</v>
      </c>
      <c r="C226">
        <f t="shared" si="48"/>
        <v>0.51905138759065106</v>
      </c>
      <c r="D226">
        <f t="shared" si="49"/>
        <v>0.16660834787647993</v>
      </c>
      <c r="E226">
        <f t="shared" si="50"/>
        <v>0.58174822563140971</v>
      </c>
      <c r="F226">
        <f t="shared" si="51"/>
        <v>0.30322362491878052</v>
      </c>
      <c r="G226">
        <f t="shared" si="52"/>
        <v>0.67189178868164823</v>
      </c>
      <c r="H226">
        <f t="shared" si="53"/>
        <v>0.22470942518318027</v>
      </c>
      <c r="I226">
        <f t="shared" si="54"/>
        <v>0.28420167750243175</v>
      </c>
      <c r="J226">
        <f t="shared" si="55"/>
        <v>0.23964448030963448</v>
      </c>
      <c r="K226">
        <f t="shared" si="56"/>
        <v>2.2689687173455986E-2</v>
      </c>
    </row>
    <row r="227" spans="1:11" x14ac:dyDescent="0.15">
      <c r="A227">
        <v>1997</v>
      </c>
      <c r="B227">
        <f t="shared" si="47"/>
        <v>0.55334666991667092</v>
      </c>
      <c r="C227">
        <f t="shared" si="48"/>
        <v>0.5149111324485216</v>
      </c>
      <c r="D227">
        <f t="shared" si="49"/>
        <v>0.1635135668958646</v>
      </c>
      <c r="E227">
        <f t="shared" si="50"/>
        <v>0.59293659448843838</v>
      </c>
      <c r="F227">
        <f t="shared" si="51"/>
        <v>0.29605039793267351</v>
      </c>
      <c r="G227">
        <f t="shared" si="52"/>
        <v>0.67138989097144064</v>
      </c>
      <c r="H227">
        <f t="shared" si="53"/>
        <v>0.23519179718231398</v>
      </c>
      <c r="I227">
        <f t="shared" si="54"/>
        <v>0.28469246920010771</v>
      </c>
      <c r="J227">
        <f t="shared" si="55"/>
        <v>0.24356548826118607</v>
      </c>
      <c r="K227">
        <f t="shared" si="56"/>
        <v>2.235706789945513E-2</v>
      </c>
    </row>
    <row r="228" spans="1:11" x14ac:dyDescent="0.15">
      <c r="A228">
        <v>1998</v>
      </c>
      <c r="B228">
        <f t="shared" si="47"/>
        <v>0.62123876400823574</v>
      </c>
      <c r="C228">
        <f t="shared" si="48"/>
        <v>0.51717873579124318</v>
      </c>
      <c r="D228">
        <f t="shared" si="49"/>
        <v>0.17994160989778318</v>
      </c>
      <c r="E228">
        <f t="shared" si="50"/>
        <v>0.59532832217670983</v>
      </c>
      <c r="F228">
        <f t="shared" si="51"/>
        <v>0.282816491444837</v>
      </c>
      <c r="G228">
        <f t="shared" si="52"/>
        <v>0.66378927736405524</v>
      </c>
      <c r="H228">
        <f t="shared" si="53"/>
        <v>0.26501792335714747</v>
      </c>
      <c r="I228">
        <f t="shared" si="54"/>
        <v>0.27800603137882385</v>
      </c>
      <c r="J228">
        <f t="shared" si="55"/>
        <v>0.24173078992069741</v>
      </c>
      <c r="K228">
        <f t="shared" si="56"/>
        <v>2.1760717868819168E-2</v>
      </c>
    </row>
    <row r="229" spans="1:11" x14ac:dyDescent="0.15">
      <c r="A229">
        <v>1999</v>
      </c>
      <c r="B229">
        <f t="shared" si="47"/>
        <v>0.62574146229709693</v>
      </c>
      <c r="C229">
        <f t="shared" si="48"/>
        <v>0.5169855760919666</v>
      </c>
      <c r="D229">
        <f t="shared" si="49"/>
        <v>0.18433051487197549</v>
      </c>
      <c r="E229">
        <f t="shared" si="50"/>
        <v>0.59425442444368826</v>
      </c>
      <c r="F229">
        <f t="shared" si="51"/>
        <v>0.28594913562445579</v>
      </c>
      <c r="G229">
        <f t="shared" si="52"/>
        <v>0.66920063280043363</v>
      </c>
      <c r="H229">
        <f t="shared" si="53"/>
        <v>0.29965493341011729</v>
      </c>
      <c r="I229">
        <f t="shared" si="54"/>
        <v>0.2785145042968411</v>
      </c>
      <c r="J229">
        <f t="shared" si="55"/>
        <v>0.24301518620477824</v>
      </c>
      <c r="K229">
        <f t="shared" si="56"/>
        <v>2.1455386277801858E-2</v>
      </c>
    </row>
    <row r="230" spans="1:11" x14ac:dyDescent="0.15">
      <c r="A230">
        <v>2000</v>
      </c>
      <c r="B230">
        <f t="shared" si="47"/>
        <v>0.62651315357140502</v>
      </c>
      <c r="C230">
        <f t="shared" si="48"/>
        <v>0.52379330444486583</v>
      </c>
      <c r="D230">
        <f t="shared" si="49"/>
        <v>0.17531171488848662</v>
      </c>
      <c r="E230">
        <f t="shared" si="50"/>
        <v>0.58916400790488788</v>
      </c>
      <c r="F230">
        <f t="shared" si="51"/>
        <v>0.29548507166208571</v>
      </c>
      <c r="G230">
        <f t="shared" si="52"/>
        <v>0.67201792854384701</v>
      </c>
      <c r="H230">
        <f t="shared" si="53"/>
        <v>0.2932117039949107</v>
      </c>
      <c r="I230">
        <f t="shared" si="54"/>
        <v>0.2644101097295285</v>
      </c>
      <c r="J230">
        <f t="shared" si="55"/>
        <v>0.23915423923945123</v>
      </c>
      <c r="K230">
        <f t="shared" si="56"/>
        <v>2.0645821579615586E-2</v>
      </c>
    </row>
    <row r="231" spans="1:11" x14ac:dyDescent="0.15">
      <c r="A231">
        <v>2001</v>
      </c>
      <c r="B231">
        <f t="shared" si="47"/>
        <v>0.63029728987106992</v>
      </c>
      <c r="C231">
        <f t="shared" si="48"/>
        <v>0.52086903931227591</v>
      </c>
      <c r="D231">
        <f t="shared" si="49"/>
        <v>0.18149050030035818</v>
      </c>
      <c r="E231">
        <f t="shared" si="50"/>
        <v>0.5963067229688146</v>
      </c>
      <c r="F231">
        <f t="shared" si="51"/>
        <v>0.29952351011765455</v>
      </c>
      <c r="G231">
        <f t="shared" si="52"/>
        <v>0.66854983184405303</v>
      </c>
      <c r="H231">
        <f t="shared" si="53"/>
        <v>0.30544076916874052</v>
      </c>
      <c r="I231">
        <f t="shared" si="54"/>
        <v>0.2776564078542787</v>
      </c>
      <c r="J231">
        <f t="shared" si="55"/>
        <v>0.25386548143485321</v>
      </c>
      <c r="K231">
        <f t="shared" si="56"/>
        <v>2.1214132581973688E-2</v>
      </c>
    </row>
    <row r="232" spans="1:11" x14ac:dyDescent="0.15">
      <c r="A232">
        <v>2002</v>
      </c>
      <c r="B232">
        <f t="shared" si="47"/>
        <v>0.6320613667917433</v>
      </c>
      <c r="C232">
        <f t="shared" si="48"/>
        <v>0.53000562382743144</v>
      </c>
      <c r="D232">
        <f t="shared" si="49"/>
        <v>0.18980609318688613</v>
      </c>
      <c r="E232">
        <f t="shared" si="50"/>
        <v>0.60142302071449649</v>
      </c>
      <c r="F232">
        <f t="shared" si="51"/>
        <v>0.2909062954683701</v>
      </c>
      <c r="G232">
        <f t="shared" si="52"/>
        <v>0.66938435098298465</v>
      </c>
      <c r="H232">
        <f t="shared" si="53"/>
        <v>0.3142742356269681</v>
      </c>
      <c r="I232">
        <f t="shared" si="54"/>
        <v>0.28573739897618278</v>
      </c>
      <c r="J232">
        <f t="shared" si="55"/>
        <v>0.26543972367305468</v>
      </c>
      <c r="K232">
        <f t="shared" si="56"/>
        <v>2.1856910501409477E-2</v>
      </c>
    </row>
    <row r="233" spans="1:11" x14ac:dyDescent="0.15">
      <c r="A233">
        <v>2003</v>
      </c>
      <c r="B233">
        <f t="shared" si="47"/>
        <v>0.63184173079101735</v>
      </c>
      <c r="C233">
        <f t="shared" si="48"/>
        <v>0.53203953366928292</v>
      </c>
      <c r="D233">
        <f t="shared" si="49"/>
        <v>0.19093931196580693</v>
      </c>
      <c r="E233">
        <f t="shared" si="50"/>
        <v>0.59990520343547937</v>
      </c>
      <c r="F233">
        <f t="shared" si="51"/>
        <v>0.28482935763744366</v>
      </c>
      <c r="G233">
        <f t="shared" si="52"/>
        <v>0.67271510937763912</v>
      </c>
      <c r="H233">
        <f t="shared" si="53"/>
        <v>0.30971682397511768</v>
      </c>
      <c r="I233">
        <f t="shared" si="54"/>
        <v>0.28279118472338238</v>
      </c>
      <c r="J233">
        <f t="shared" si="55"/>
        <v>0.27424223269037751</v>
      </c>
      <c r="K233">
        <f t="shared" si="56"/>
        <v>2.2244110886798563E-2</v>
      </c>
    </row>
    <row r="234" spans="1:11" x14ac:dyDescent="0.15">
      <c r="A234">
        <v>2004</v>
      </c>
      <c r="B234">
        <f t="shared" si="47"/>
        <v>0.63415638185549927</v>
      </c>
      <c r="C234">
        <f t="shared" si="48"/>
        <v>0.52570173080865878</v>
      </c>
      <c r="D234">
        <f t="shared" si="49"/>
        <v>0.18782168113714937</v>
      </c>
      <c r="E234">
        <f t="shared" si="50"/>
        <v>0.59810879639049874</v>
      </c>
      <c r="F234">
        <f t="shared" si="51"/>
        <v>0.29011563778328209</v>
      </c>
      <c r="G234">
        <f t="shared" si="52"/>
        <v>0.6759571664830466</v>
      </c>
      <c r="H234">
        <f t="shared" si="53"/>
        <v>0.31802290430895475</v>
      </c>
      <c r="I234">
        <f t="shared" si="54"/>
        <v>0.27913052386961812</v>
      </c>
      <c r="J234">
        <f t="shared" si="55"/>
        <v>0.27932784457201221</v>
      </c>
      <c r="K234">
        <f t="shared" si="56"/>
        <v>2.2339580911658885E-2</v>
      </c>
    </row>
    <row r="235" spans="1:11" x14ac:dyDescent="0.15">
      <c r="A235">
        <v>2005</v>
      </c>
      <c r="B235">
        <f t="shared" si="47"/>
        <v>0.65395112918779197</v>
      </c>
      <c r="C235">
        <f t="shared" si="48"/>
        <v>0.52154862114963896</v>
      </c>
      <c r="D235">
        <f t="shared" si="49"/>
        <v>0.19440121423223156</v>
      </c>
      <c r="E235">
        <f t="shared" si="50"/>
        <v>0.5938064745667414</v>
      </c>
      <c r="F235">
        <f t="shared" si="51"/>
        <v>0.30245856842636265</v>
      </c>
      <c r="G235">
        <f t="shared" si="52"/>
        <v>0.67890014926099163</v>
      </c>
      <c r="H235">
        <f t="shared" si="53"/>
        <v>0.3328783448159931</v>
      </c>
      <c r="I235">
        <f t="shared" si="54"/>
        <v>0.26929292928707627</v>
      </c>
      <c r="J235">
        <f t="shared" si="55"/>
        <v>0.28120565864302705</v>
      </c>
      <c r="K235">
        <f t="shared" si="56"/>
        <v>2.26476052297232E-2</v>
      </c>
    </row>
    <row r="236" spans="1:11" x14ac:dyDescent="0.15">
      <c r="A236">
        <v>2006</v>
      </c>
      <c r="B236">
        <f t="shared" si="47"/>
        <v>0.64859278306028867</v>
      </c>
      <c r="C236">
        <f t="shared" si="48"/>
        <v>0.51317517905525467</v>
      </c>
      <c r="D236">
        <f t="shared" si="49"/>
        <v>0.18633588288110436</v>
      </c>
      <c r="E236">
        <f t="shared" si="50"/>
        <v>0.58597898790049285</v>
      </c>
      <c r="F236">
        <f t="shared" si="51"/>
        <v>0.30253788772021117</v>
      </c>
      <c r="G236">
        <f t="shared" si="52"/>
        <v>0.6718927340338946</v>
      </c>
      <c r="H236">
        <f t="shared" si="53"/>
        <v>0.32301233450076217</v>
      </c>
      <c r="I236">
        <f t="shared" si="54"/>
        <v>0.25511676649166959</v>
      </c>
      <c r="J236">
        <f t="shared" si="55"/>
        <v>0.25614545663741095</v>
      </c>
      <c r="K236">
        <f t="shared" si="56"/>
        <v>2.1459763377029928E-2</v>
      </c>
    </row>
    <row r="237" spans="1:11" x14ac:dyDescent="0.15">
      <c r="A237">
        <v>2007</v>
      </c>
      <c r="B237">
        <f t="shared" si="47"/>
        <v>0.64585726306246993</v>
      </c>
      <c r="C237">
        <f t="shared" si="48"/>
        <v>0.49074906570179844</v>
      </c>
      <c r="D237">
        <f t="shared" si="49"/>
        <v>0.18040914181234724</v>
      </c>
      <c r="E237">
        <f t="shared" si="50"/>
        <v>0.56983814422354606</v>
      </c>
      <c r="F237">
        <f t="shared" si="51"/>
        <v>0.30149206024366648</v>
      </c>
      <c r="G237">
        <f t="shared" si="52"/>
        <v>0.66311567512096337</v>
      </c>
      <c r="H237">
        <f t="shared" si="53"/>
        <v>0.30913064349464503</v>
      </c>
      <c r="I237">
        <f t="shared" si="54"/>
        <v>0.24361809347937569</v>
      </c>
      <c r="J237">
        <f t="shared" si="55"/>
        <v>0.23619063394262496</v>
      </c>
      <c r="K237">
        <f t="shared" si="56"/>
        <v>2.0050421862293777E-2</v>
      </c>
    </row>
    <row r="238" spans="1:11" x14ac:dyDescent="0.15">
      <c r="A238">
        <v>2008</v>
      </c>
      <c r="B238">
        <f t="shared" si="47"/>
        <v>0.64388847874779809</v>
      </c>
      <c r="C238">
        <f t="shared" si="48"/>
        <v>0.46681329464359367</v>
      </c>
      <c r="D238">
        <f t="shared" si="49"/>
        <v>0.17051905370608034</v>
      </c>
      <c r="E238">
        <f t="shared" si="50"/>
        <v>0.58985288181525553</v>
      </c>
      <c r="F238">
        <f t="shared" si="51"/>
        <v>0.31372911017769034</v>
      </c>
      <c r="G238">
        <f t="shared" si="52"/>
        <v>0.65260777041796558</v>
      </c>
      <c r="H238">
        <f t="shared" si="53"/>
        <v>0.26080850784989773</v>
      </c>
      <c r="I238">
        <f t="shared" si="54"/>
        <v>0.20632865104285325</v>
      </c>
      <c r="J238">
        <f t="shared" si="55"/>
        <v>0.24354947999798926</v>
      </c>
      <c r="K238">
        <f t="shared" si="56"/>
        <v>3.0466720876270448E-2</v>
      </c>
    </row>
    <row r="239" spans="1:11" x14ac:dyDescent="0.15">
      <c r="A239">
        <v>2009</v>
      </c>
      <c r="B239">
        <f t="shared" si="47"/>
        <v>0.63671471983592065</v>
      </c>
      <c r="C239">
        <f t="shared" si="48"/>
        <v>0.52780115659697036</v>
      </c>
      <c r="D239">
        <f t="shared" si="49"/>
        <v>0.19929243444740175</v>
      </c>
      <c r="E239">
        <f t="shared" si="50"/>
        <v>0.58725268325123181</v>
      </c>
      <c r="F239">
        <f t="shared" si="51"/>
        <v>0.32272475539943235</v>
      </c>
      <c r="G239">
        <f t="shared" si="52"/>
        <v>0.64956783019331343</v>
      </c>
      <c r="H239">
        <f t="shared" si="53"/>
        <v>0.17731739841996252</v>
      </c>
      <c r="I239">
        <f t="shared" si="54"/>
        <v>0.23589703529346062</v>
      </c>
      <c r="J239">
        <f t="shared" si="55"/>
        <v>0.19201884948858139</v>
      </c>
      <c r="K239">
        <f t="shared" si="56"/>
        <v>3.3587493706867977E-2</v>
      </c>
    </row>
    <row r="240" spans="1:11" x14ac:dyDescent="0.15">
      <c r="A240">
        <v>2010</v>
      </c>
      <c r="B240">
        <f t="shared" si="47"/>
        <v>0.6449828111601823</v>
      </c>
      <c r="C240">
        <f t="shared" si="48"/>
        <v>0.47944420113401398</v>
      </c>
      <c r="D240">
        <f t="shared" si="49"/>
        <v>0.18977409194204464</v>
      </c>
      <c r="E240">
        <f t="shared" si="50"/>
        <v>0.58963634934255205</v>
      </c>
      <c r="F240">
        <f t="shared" si="51"/>
        <v>0.3146217405144669</v>
      </c>
      <c r="G240">
        <f t="shared" si="52"/>
        <v>0.65049497448951343</v>
      </c>
      <c r="H240">
        <f t="shared" si="53"/>
        <v>0.17361495761101109</v>
      </c>
      <c r="I240">
        <f t="shared" si="54"/>
        <v>0.22060019687234922</v>
      </c>
      <c r="J240">
        <f t="shared" si="55"/>
        <v>0.18880031787025608</v>
      </c>
      <c r="K240">
        <f t="shared" si="56"/>
        <v>3.0783383352171567E-2</v>
      </c>
    </row>
    <row r="241" spans="1:11" x14ac:dyDescent="0.15">
      <c r="A241">
        <v>2011</v>
      </c>
      <c r="B241">
        <f t="shared" si="47"/>
        <v>0.65756999246739001</v>
      </c>
      <c r="C241">
        <f t="shared" si="48"/>
        <v>0.53462449144943702</v>
      </c>
      <c r="D241">
        <f t="shared" si="49"/>
        <v>0.18501227236182771</v>
      </c>
      <c r="E241">
        <f t="shared" si="50"/>
        <v>0.62880333208985384</v>
      </c>
      <c r="F241">
        <f t="shared" si="51"/>
        <v>0.31036216353639323</v>
      </c>
      <c r="G241">
        <f t="shared" si="52"/>
        <v>0.66225164857982688</v>
      </c>
      <c r="H241">
        <f t="shared" si="53"/>
        <v>0.18880811350483129</v>
      </c>
      <c r="I241">
        <f t="shared" si="54"/>
        <v>0.22096001363005058</v>
      </c>
      <c r="J241">
        <f t="shared" si="55"/>
        <v>0.24829684044616074</v>
      </c>
      <c r="K241">
        <f t="shared" si="56"/>
        <v>2.0832657739851657E-2</v>
      </c>
    </row>
    <row r="242" spans="1:11" x14ac:dyDescent="0.15">
      <c r="A242">
        <v>2012</v>
      </c>
      <c r="B242">
        <f t="shared" si="47"/>
        <v>0.65703156211205949</v>
      </c>
      <c r="C242">
        <f t="shared" si="48"/>
        <v>0.56151485053760142</v>
      </c>
      <c r="D242">
        <f t="shared" si="49"/>
        <v>0.17022462052546639</v>
      </c>
      <c r="E242">
        <f t="shared" si="50"/>
        <v>0.60848098240349091</v>
      </c>
      <c r="F242">
        <f t="shared" si="51"/>
        <v>0.3159395300330704</v>
      </c>
      <c r="G242">
        <f t="shared" si="52"/>
        <v>0.6340819512783229</v>
      </c>
      <c r="H242">
        <f t="shared" si="53"/>
        <v>0.20764938054393112</v>
      </c>
      <c r="I242">
        <f t="shared" si="54"/>
        <v>0.26500865485123404</v>
      </c>
      <c r="J242">
        <f t="shared" si="55"/>
        <v>0.26234184526805315</v>
      </c>
      <c r="K242">
        <f t="shared" si="56"/>
        <v>2.212246170616694E-2</v>
      </c>
    </row>
    <row r="243" spans="1:11" x14ac:dyDescent="0.15">
      <c r="A243">
        <v>2013</v>
      </c>
      <c r="B243">
        <f t="shared" si="47"/>
        <v>0.64318697078717135</v>
      </c>
      <c r="C243">
        <f t="shared" si="48"/>
        <v>0.52936127414599832</v>
      </c>
      <c r="D243">
        <f t="shared" si="49"/>
        <v>0.15576859090071415</v>
      </c>
      <c r="E243">
        <f t="shared" si="50"/>
        <v>0.59585750036797713</v>
      </c>
      <c r="F243">
        <f t="shared" si="51"/>
        <v>0.29753217226300321</v>
      </c>
      <c r="G243">
        <f t="shared" si="52"/>
        <v>0.63675562764795457</v>
      </c>
      <c r="H243">
        <f t="shared" si="53"/>
        <v>0.17835530184768866</v>
      </c>
      <c r="I243">
        <f t="shared" si="54"/>
        <v>0.24547431352242444</v>
      </c>
      <c r="J243">
        <f t="shared" si="55"/>
        <v>0.24941809265574721</v>
      </c>
      <c r="K243">
        <f t="shared" si="56"/>
        <v>2.2887905879727111E-2</v>
      </c>
    </row>
    <row r="244" spans="1:11" x14ac:dyDescent="0.15">
      <c r="A244">
        <v>2014</v>
      </c>
      <c r="B244">
        <f t="shared" si="47"/>
        <v>0.64312728369070249</v>
      </c>
      <c r="C244">
        <f t="shared" si="48"/>
        <v>0.5236538509845694</v>
      </c>
      <c r="D244">
        <f t="shared" si="49"/>
        <v>0.15425318705205204</v>
      </c>
      <c r="E244">
        <f t="shared" si="50"/>
        <v>0.58275196953688613</v>
      </c>
      <c r="F244">
        <f t="shared" si="51"/>
        <v>0.28985974430998962</v>
      </c>
      <c r="G244">
        <f t="shared" si="52"/>
        <v>0.64098709764280004</v>
      </c>
      <c r="H244">
        <f t="shared" si="53"/>
        <v>0.18819637782873433</v>
      </c>
      <c r="I244">
        <f t="shared" si="54"/>
        <v>0.23375412692657083</v>
      </c>
      <c r="J244">
        <f t="shared" si="55"/>
        <v>0.20051483997955744</v>
      </c>
      <c r="K244">
        <f t="shared" si="56"/>
        <v>2.4894958007237178E-2</v>
      </c>
    </row>
    <row r="245" spans="1:11" x14ac:dyDescent="0.15">
      <c r="A245">
        <v>2015</v>
      </c>
      <c r="B245">
        <f t="shared" si="47"/>
        <v>0.6335660236555074</v>
      </c>
      <c r="C245">
        <f t="shared" si="48"/>
        <v>0.50924323487175616</v>
      </c>
      <c r="D245">
        <f t="shared" si="49"/>
        <v>0.15045499406966212</v>
      </c>
      <c r="E245">
        <f t="shared" si="50"/>
        <v>0.60416499265053458</v>
      </c>
      <c r="F245">
        <f t="shared" si="51"/>
        <v>0.28455890605902445</v>
      </c>
      <c r="G245">
        <f t="shared" si="52"/>
        <v>0.64621197418631715</v>
      </c>
      <c r="H245">
        <f t="shared" si="53"/>
        <v>0.19048610194420579</v>
      </c>
      <c r="I245">
        <f t="shared" si="54"/>
        <v>0.23794851723035781</v>
      </c>
      <c r="J245">
        <f t="shared" si="55"/>
        <v>0.22884160416620236</v>
      </c>
      <c r="K245">
        <f t="shared" si="56"/>
        <v>2.8018794218517384E-2</v>
      </c>
    </row>
    <row r="246" spans="1:11" x14ac:dyDescent="0.15">
      <c r="A246">
        <v>2016</v>
      </c>
      <c r="B246">
        <f t="shared" si="47"/>
        <v>0.6351908039072387</v>
      </c>
      <c r="C246">
        <f t="shared" si="48"/>
        <v>0.51131971596351766</v>
      </c>
      <c r="D246">
        <f t="shared" si="49"/>
        <v>0.15540539228604822</v>
      </c>
      <c r="E246">
        <f t="shared" si="50"/>
        <v>0.60897767897111921</v>
      </c>
      <c r="F246">
        <f t="shared" si="51"/>
        <v>0.28850201637018935</v>
      </c>
      <c r="G246">
        <f t="shared" si="52"/>
        <v>0.64667264216681253</v>
      </c>
      <c r="H246">
        <f t="shared" si="53"/>
        <v>0.19424433173977385</v>
      </c>
      <c r="I246">
        <f t="shared" si="54"/>
        <v>0.24301399978392224</v>
      </c>
      <c r="J246">
        <f t="shared" si="55"/>
        <v>0.22741485014497154</v>
      </c>
      <c r="K246">
        <f t="shared" si="56"/>
        <v>2.6112747161143646E-2</v>
      </c>
    </row>
    <row r="247" spans="1:11" x14ac:dyDescent="0.15">
      <c r="A247">
        <v>2017</v>
      </c>
      <c r="B247">
        <f t="shared" si="47"/>
        <v>0.63665471059872158</v>
      </c>
      <c r="C247">
        <f t="shared" si="48"/>
        <v>0.51131971596351766</v>
      </c>
      <c r="D247">
        <f t="shared" si="49"/>
        <v>0.15932282455797875</v>
      </c>
      <c r="E247">
        <f t="shared" si="50"/>
        <v>0.61557693727739604</v>
      </c>
      <c r="F247">
        <f t="shared" si="51"/>
        <v>0.29138787671540123</v>
      </c>
      <c r="G247">
        <f t="shared" si="52"/>
        <v>0.64596445466989771</v>
      </c>
      <c r="H247">
        <f t="shared" si="53"/>
        <v>0.19768071612444549</v>
      </c>
      <c r="I247">
        <f t="shared" si="54"/>
        <v>0.24301399978392224</v>
      </c>
      <c r="J247">
        <f t="shared" si="55"/>
        <v>0.22666898037807648</v>
      </c>
      <c r="K247">
        <f t="shared" si="56"/>
        <v>2.5098424922045726E-2</v>
      </c>
    </row>
    <row r="248" spans="1:11" x14ac:dyDescent="0.15">
      <c r="A248">
        <v>2018</v>
      </c>
      <c r="B248">
        <f t="shared" si="47"/>
        <v>0.63797388029003832</v>
      </c>
      <c r="C248">
        <f t="shared" si="48"/>
        <v>0.51131971596351766</v>
      </c>
      <c r="D248">
        <f t="shared" si="49"/>
        <v>0.16240580249270631</v>
      </c>
      <c r="E248">
        <f t="shared" si="50"/>
        <v>0.6219574626114186</v>
      </c>
      <c r="F248">
        <f t="shared" si="51"/>
        <v>0.29349574383166899</v>
      </c>
      <c r="G248">
        <f t="shared" si="52"/>
        <v>0.64525562639009215</v>
      </c>
      <c r="H248">
        <f t="shared" si="53"/>
        <v>0.20081802204146459</v>
      </c>
      <c r="I248">
        <f t="shared" si="54"/>
        <v>0.24301399978392224</v>
      </c>
      <c r="J248">
        <f t="shared" si="55"/>
        <v>0.22622448946472362</v>
      </c>
      <c r="K248">
        <f t="shared" si="56"/>
        <v>2.4545807880999249E-2</v>
      </c>
    </row>
    <row r="249" spans="1:11" x14ac:dyDescent="0.15">
      <c r="A249">
        <v>2019</v>
      </c>
      <c r="B249">
        <f t="shared" si="47"/>
        <v>0.63916279636411821</v>
      </c>
      <c r="C249">
        <f t="shared" si="48"/>
        <v>0.51131971596351766</v>
      </c>
      <c r="D249">
        <f t="shared" si="49"/>
        <v>0.16482195825433654</v>
      </c>
      <c r="E249">
        <f t="shared" si="50"/>
        <v>0.6281254589418126</v>
      </c>
      <c r="F249">
        <f t="shared" si="51"/>
        <v>0.29503317132476825</v>
      </c>
      <c r="G249">
        <f t="shared" si="52"/>
        <v>0.64454615986357044</v>
      </c>
      <c r="H249">
        <f t="shared" si="53"/>
        <v>0.20367841009398446</v>
      </c>
      <c r="I249">
        <f t="shared" si="54"/>
        <v>0.24301399978392224</v>
      </c>
      <c r="J249">
        <f t="shared" si="55"/>
        <v>0.22592405582187114</v>
      </c>
      <c r="K249">
        <f t="shared" si="56"/>
        <v>2.4240726516104205E-2</v>
      </c>
    </row>
    <row r="250" spans="1:11" x14ac:dyDescent="0.15">
      <c r="A250">
        <v>2020</v>
      </c>
      <c r="B250">
        <f t="shared" si="47"/>
        <v>0.64023446371902759</v>
      </c>
      <c r="C250">
        <f t="shared" si="48"/>
        <v>0.51131971596351766</v>
      </c>
      <c r="D250">
        <f t="shared" si="49"/>
        <v>0.1667095076416748</v>
      </c>
      <c r="E250">
        <f t="shared" si="50"/>
        <v>0.63408714237983732</v>
      </c>
      <c r="F250">
        <f t="shared" si="51"/>
        <v>0.29615339775011795</v>
      </c>
      <c r="G250">
        <f t="shared" si="52"/>
        <v>0.64383605763720864</v>
      </c>
      <c r="H250">
        <f t="shared" si="53"/>
        <v>0.20628320087156704</v>
      </c>
      <c r="I250">
        <f t="shared" si="54"/>
        <v>0.24301399978392224</v>
      </c>
      <c r="J250">
        <f t="shared" si="55"/>
        <v>0.22570014359029833</v>
      </c>
      <c r="K250">
        <f t="shared" si="56"/>
        <v>2.4071044648202089E-2</v>
      </c>
    </row>
    <row r="251" spans="1:11" x14ac:dyDescent="0.15">
      <c r="A251">
        <v>2021</v>
      </c>
      <c r="B251">
        <f t="shared" si="47"/>
        <v>0.64120056430321148</v>
      </c>
      <c r="C251">
        <f t="shared" si="48"/>
        <v>0.51131971596351766</v>
      </c>
      <c r="D251">
        <f t="shared" si="49"/>
        <v>0.16818052283603524</v>
      </c>
      <c r="E251">
        <f t="shared" si="50"/>
        <v>0.63984871226445006</v>
      </c>
      <c r="F251">
        <f t="shared" si="51"/>
        <v>0.29696904275201497</v>
      </c>
      <c r="G251">
        <f t="shared" si="52"/>
        <v>0.64312532226855534</v>
      </c>
      <c r="H251">
        <f t="shared" si="53"/>
        <v>0.20865271463774893</v>
      </c>
      <c r="I251">
        <f t="shared" si="54"/>
        <v>0.24301399978392224</v>
      </c>
      <c r="J251">
        <f t="shared" si="55"/>
        <v>0.22552207080555986</v>
      </c>
      <c r="K251">
        <f t="shared" si="56"/>
        <v>2.3976275057692065E-2</v>
      </c>
    </row>
    <row r="252" spans="1:11" x14ac:dyDescent="0.15">
      <c r="A252">
        <v>2022</v>
      </c>
      <c r="B252">
        <f t="shared" si="47"/>
        <v>0.64207159564867822</v>
      </c>
      <c r="C252">
        <f t="shared" si="48"/>
        <v>0.51131971596351766</v>
      </c>
      <c r="D252">
        <f t="shared" si="49"/>
        <v>0.16932479338370487</v>
      </c>
      <c r="E252">
        <f t="shared" si="50"/>
        <v>0.64541632613901623</v>
      </c>
      <c r="F252">
        <f t="shared" si="51"/>
        <v>0.29756260904876586</v>
      </c>
      <c r="G252">
        <f t="shared" si="52"/>
        <v>0.642413956325804</v>
      </c>
      <c r="H252">
        <f t="shared" si="53"/>
        <v>0.21080616931578355</v>
      </c>
      <c r="I252">
        <f t="shared" si="54"/>
        <v>0.24301399978392224</v>
      </c>
      <c r="J252">
        <f t="shared" si="55"/>
        <v>0.22537464848441746</v>
      </c>
      <c r="K252">
        <f t="shared" si="56"/>
        <v>2.3923220662218303E-2</v>
      </c>
    </row>
    <row r="253" spans="1:11" x14ac:dyDescent="0.15">
      <c r="A253">
        <v>2023</v>
      </c>
      <c r="B253">
        <f t="shared" si="47"/>
        <v>0.64285699432351473</v>
      </c>
      <c r="C253">
        <f t="shared" si="48"/>
        <v>0.51131971596351766</v>
      </c>
      <c r="D253">
        <f t="shared" si="49"/>
        <v>0.17021362813327623</v>
      </c>
      <c r="E253">
        <f t="shared" si="50"/>
        <v>0.65079607826472285</v>
      </c>
      <c r="F253">
        <f t="shared" si="51"/>
        <v>0.29799439971866415</v>
      </c>
      <c r="G253">
        <f t="shared" si="52"/>
        <v>0.64170196238776556</v>
      </c>
      <c r="H253">
        <f t="shared" si="53"/>
        <v>0.21276162412558053</v>
      </c>
      <c r="I253">
        <f t="shared" si="54"/>
        <v>0.24301399978392224</v>
      </c>
      <c r="J253">
        <f t="shared" si="55"/>
        <v>0.22524947226039782</v>
      </c>
      <c r="K253">
        <f t="shared" si="56"/>
        <v>2.3893480324025496E-2</v>
      </c>
    </row>
    <row r="254" spans="1:11" x14ac:dyDescent="0.15">
      <c r="A254">
        <v>2024</v>
      </c>
      <c r="B254">
        <f t="shared" si="47"/>
        <v>0.64356524601032017</v>
      </c>
      <c r="C254">
        <f t="shared" si="48"/>
        <v>0.51131971596351766</v>
      </c>
      <c r="D254">
        <f t="shared" si="49"/>
        <v>0.17090329206304722</v>
      </c>
      <c r="E254">
        <f t="shared" si="50"/>
        <v>0.65599398133296039</v>
      </c>
      <c r="F254">
        <f t="shared" si="51"/>
        <v>0.29830842071039099</v>
      </c>
      <c r="G254">
        <f t="shared" si="52"/>
        <v>0.64098934304383792</v>
      </c>
      <c r="H254">
        <f t="shared" si="53"/>
        <v>0.21453595840305273</v>
      </c>
      <c r="I254">
        <f t="shared" si="54"/>
        <v>0.24301399978392224</v>
      </c>
      <c r="J254">
        <f t="shared" si="55"/>
        <v>0.22514131441784713</v>
      </c>
      <c r="K254">
        <f t="shared" si="56"/>
        <v>2.3876796648160448E-2</v>
      </c>
    </row>
    <row r="255" spans="1:11" x14ac:dyDescent="0.15">
      <c r="A255">
        <v>2025</v>
      </c>
      <c r="B255">
        <f t="shared" si="47"/>
        <v>0.64420398372242627</v>
      </c>
      <c r="C255">
        <f t="shared" si="48"/>
        <v>0.51131971596351766</v>
      </c>
      <c r="D255">
        <f t="shared" si="49"/>
        <v>0.17143796464065619</v>
      </c>
      <c r="E255">
        <f t="shared" si="50"/>
        <v>0.66101595105814481</v>
      </c>
      <c r="F255">
        <f t="shared" si="51"/>
        <v>0.29853674822390008</v>
      </c>
      <c r="G255">
        <f t="shared" si="52"/>
        <v>0.64027610089397813</v>
      </c>
      <c r="H255">
        <f t="shared" si="53"/>
        <v>0.21614487704178298</v>
      </c>
      <c r="I255">
        <f t="shared" si="54"/>
        <v>0.24301399978392224</v>
      </c>
      <c r="J255">
        <f t="shared" si="55"/>
        <v>0.22504658565791213</v>
      </c>
      <c r="K255">
        <f t="shared" si="56"/>
        <v>2.3867433583723452E-2</v>
      </c>
    </row>
    <row r="256" spans="1:11" x14ac:dyDescent="0.15">
      <c r="A256">
        <v>2026</v>
      </c>
      <c r="B256">
        <f t="shared" si="47"/>
        <v>0.64478007549496719</v>
      </c>
      <c r="C256">
        <f t="shared" si="48"/>
        <v>0.51131971596351766</v>
      </c>
      <c r="D256">
        <f t="shared" si="49"/>
        <v>0.17185220875726148</v>
      </c>
      <c r="E256">
        <f t="shared" si="50"/>
        <v>0.66586779335285939</v>
      </c>
      <c r="F256">
        <f t="shared" si="51"/>
        <v>0.29870274344608461</v>
      </c>
      <c r="G256">
        <f t="shared" si="52"/>
        <v>0.639562238548673</v>
      </c>
      <c r="H256">
        <f t="shared" si="53"/>
        <v>0.21760293563443889</v>
      </c>
      <c r="I256">
        <f t="shared" si="54"/>
        <v>0.24301399978392224</v>
      </c>
      <c r="J256">
        <f t="shared" si="55"/>
        <v>0.22496264589861747</v>
      </c>
      <c r="K256">
        <f t="shared" si="56"/>
        <v>2.3862177701850729E-2</v>
      </c>
    </row>
    <row r="257" spans="1:14" x14ac:dyDescent="0.15">
      <c r="A257">
        <v>2027</v>
      </c>
      <c r="B257">
        <f t="shared" si="47"/>
        <v>0.6452997027321048</v>
      </c>
      <c r="C257">
        <f t="shared" si="48"/>
        <v>0.51131971596351766</v>
      </c>
      <c r="D257">
        <f t="shared" si="49"/>
        <v>0.17217298887711996</v>
      </c>
      <c r="E257">
        <f t="shared" si="50"/>
        <v>0.67055519380817885</v>
      </c>
      <c r="F257">
        <f t="shared" si="51"/>
        <v>0.29882341024683245</v>
      </c>
      <c r="G257">
        <f t="shared" si="52"/>
        <v>0.6388477586289083</v>
      </c>
      <c r="H257">
        <f t="shared" si="53"/>
        <v>0.21892357977345278</v>
      </c>
      <c r="I257">
        <f t="shared" si="54"/>
        <v>0.24301399978392224</v>
      </c>
      <c r="J257">
        <f t="shared" si="55"/>
        <v>0.22488747027946498</v>
      </c>
      <c r="K257">
        <f t="shared" si="56"/>
        <v>2.3859226967790637E-2</v>
      </c>
    </row>
    <row r="258" spans="1:14" x14ac:dyDescent="0.15">
      <c r="A258">
        <v>2028</v>
      </c>
      <c r="B258">
        <f t="shared" si="47"/>
        <v>0.6457684302536032</v>
      </c>
      <c r="C258">
        <f t="shared" si="48"/>
        <v>0.51131971596351766</v>
      </c>
      <c r="D258">
        <f t="shared" si="49"/>
        <v>0.17242129698491759</v>
      </c>
      <c r="E258">
        <f t="shared" si="50"/>
        <v>0.67508370922308858</v>
      </c>
      <c r="F258">
        <f t="shared" si="51"/>
        <v>0.29891111987284336</v>
      </c>
      <c r="G258">
        <f t="shared" si="52"/>
        <v>0.6381326637661402</v>
      </c>
      <c r="H258">
        <f t="shared" si="53"/>
        <v>0.22011919412173042</v>
      </c>
      <c r="I258">
        <f t="shared" si="54"/>
        <v>0.24301399978392224</v>
      </c>
      <c r="J258">
        <f t="shared" si="55"/>
        <v>0.22481946914029149</v>
      </c>
      <c r="K258">
        <f t="shared" si="56"/>
        <v>2.3857570257810767E-2</v>
      </c>
    </row>
    <row r="259" spans="1:14" x14ac:dyDescent="0.15">
      <c r="A259">
        <v>2029</v>
      </c>
      <c r="B259">
        <f t="shared" si="47"/>
        <v>0.64619126896194645</v>
      </c>
      <c r="C259">
        <f t="shared" si="48"/>
        <v>0.51131971596351766</v>
      </c>
      <c r="D259">
        <f t="shared" si="49"/>
        <v>0.17261344901835862</v>
      </c>
      <c r="E259">
        <f t="shared" si="50"/>
        <v>0.67945876094762703</v>
      </c>
      <c r="F259">
        <f t="shared" si="51"/>
        <v>0.29897487027742431</v>
      </c>
      <c r="G259">
        <f t="shared" si="52"/>
        <v>0.63741695660226272</v>
      </c>
      <c r="H259">
        <f t="shared" si="53"/>
        <v>0.22120115781277749</v>
      </c>
      <c r="I259">
        <f t="shared" si="54"/>
        <v>0.24301399978392224</v>
      </c>
      <c r="J259">
        <f t="shared" si="55"/>
        <v>0.22475737887287683</v>
      </c>
      <c r="K259">
        <f t="shared" si="56"/>
        <v>2.3856640048152244E-2</v>
      </c>
    </row>
    <row r="260" spans="1:14" x14ac:dyDescent="0.15">
      <c r="A260">
        <v>2030</v>
      </c>
      <c r="B260">
        <f t="shared" si="47"/>
        <v>0.64657273194368736</v>
      </c>
      <c r="C260">
        <f t="shared" si="48"/>
        <v>0.51131971596351766</v>
      </c>
      <c r="D260">
        <f t="shared" si="49"/>
        <v>0.17276211075189296</v>
      </c>
      <c r="E260">
        <f t="shared" si="50"/>
        <v>0.68368562982448911</v>
      </c>
      <c r="F260">
        <f t="shared" si="51"/>
        <v>0.29902120444520686</v>
      </c>
      <c r="G260">
        <f t="shared" si="52"/>
        <v>0.63670063978957825</v>
      </c>
      <c r="H260">
        <f t="shared" si="53"/>
        <v>0.22217990351400907</v>
      </c>
      <c r="I260">
        <f t="shared" si="54"/>
        <v>0.24301399978392224</v>
      </c>
      <c r="J260">
        <f t="shared" si="55"/>
        <v>0.22470018846757323</v>
      </c>
      <c r="K260">
        <f t="shared" si="56"/>
        <v>2.3856117741842153E-2</v>
      </c>
    </row>
    <row r="261" spans="1:14" x14ac:dyDescent="0.15">
      <c r="A261" t="s">
        <v>71</v>
      </c>
    </row>
    <row r="262" spans="1:14" x14ac:dyDescent="0.15">
      <c r="B262" t="s">
        <v>99</v>
      </c>
      <c r="C262" t="s">
        <v>141</v>
      </c>
      <c r="D262" t="s">
        <v>233</v>
      </c>
      <c r="E262" t="s">
        <v>142</v>
      </c>
      <c r="F262" t="s">
        <v>140</v>
      </c>
      <c r="G262" t="s">
        <v>299</v>
      </c>
      <c r="H262" t="s">
        <v>144</v>
      </c>
      <c r="I262" t="s">
        <v>145</v>
      </c>
      <c r="J262" t="s">
        <v>146</v>
      </c>
      <c r="K262" t="s">
        <v>147</v>
      </c>
      <c r="L262" t="s">
        <v>238</v>
      </c>
      <c r="M262" t="s">
        <v>148</v>
      </c>
      <c r="N262" t="s">
        <v>150</v>
      </c>
    </row>
    <row r="263" spans="1:14" x14ac:dyDescent="0.15">
      <c r="A263">
        <v>1990</v>
      </c>
      <c r="B263">
        <f>G3</f>
        <v>0.47275210602607837</v>
      </c>
      <c r="C263">
        <f>Y3</f>
        <v>0.52961544507723324</v>
      </c>
      <c r="D263">
        <f>AL3</f>
        <v>0.83455375332749171</v>
      </c>
      <c r="E263">
        <f>AY3</f>
        <v>0.43380590659364576</v>
      </c>
      <c r="F263">
        <f>BL3</f>
        <v>0.71079227110326326</v>
      </c>
      <c r="G263">
        <f>BY3</f>
        <v>0.32276033889122036</v>
      </c>
      <c r="H263">
        <f>CL3</f>
        <v>0.77960011742323754</v>
      </c>
      <c r="I263">
        <f>CY3</f>
        <v>0.72236110063885928</v>
      </c>
      <c r="J263">
        <f>DL3</f>
        <v>0.79475190546416086</v>
      </c>
      <c r="K263">
        <f>DY3</f>
        <v>0.97305831093135664</v>
      </c>
      <c r="L263">
        <f>EH3</f>
        <v>0.40841354235150651</v>
      </c>
      <c r="M263">
        <f>EQ3</f>
        <v>0.30340437859066804</v>
      </c>
      <c r="N263">
        <f>EV3</f>
        <v>3.6055608604615479E-2</v>
      </c>
    </row>
    <row r="264" spans="1:14" x14ac:dyDescent="0.15">
      <c r="A264">
        <v>1991</v>
      </c>
      <c r="B264">
        <f t="shared" ref="B264:B303" si="57">G4</f>
        <v>0.47273428726562311</v>
      </c>
      <c r="C264">
        <f t="shared" ref="C264:C303" si="58">Y4</f>
        <v>0.51834083102790296</v>
      </c>
      <c r="D264">
        <f t="shared" ref="D264:D303" si="59">AL4</f>
        <v>0.83301129088423698</v>
      </c>
      <c r="E264">
        <f t="shared" ref="E264:E303" si="60">AY4</f>
        <v>0.43077541158698734</v>
      </c>
      <c r="F264">
        <f t="shared" ref="F264:F303" si="61">BL4</f>
        <v>0.7057947181091293</v>
      </c>
      <c r="G264">
        <f t="shared" ref="G264:G303" si="62">BY4</f>
        <v>0.32347995165230786</v>
      </c>
      <c r="H264">
        <f t="shared" ref="H264:H303" si="63">CL4</f>
        <v>0.78260899636145587</v>
      </c>
      <c r="I264">
        <f t="shared" ref="I264:I303" si="64">CY4</f>
        <v>0.71466263108447436</v>
      </c>
      <c r="J264">
        <f t="shared" ref="J264:J303" si="65">DL4</f>
        <v>0.78723182476508924</v>
      </c>
      <c r="K264">
        <f t="shared" ref="K264:K303" si="66">DY4</f>
        <v>0.97342479702827411</v>
      </c>
      <c r="L264">
        <f t="shared" ref="L264:L303" si="67">EH4</f>
        <v>0.41112872983243615</v>
      </c>
      <c r="M264">
        <f t="shared" ref="M264:M303" si="68">EQ4</f>
        <v>0.32725242572206958</v>
      </c>
      <c r="N264">
        <f t="shared" ref="N264:N303" si="69">EV4</f>
        <v>3.5704162776028635E-2</v>
      </c>
    </row>
    <row r="265" spans="1:14" x14ac:dyDescent="0.15">
      <c r="A265">
        <v>1992</v>
      </c>
      <c r="B265">
        <f t="shared" si="57"/>
        <v>0.46950381034306449</v>
      </c>
      <c r="C265">
        <f t="shared" si="58"/>
        <v>0.50207122166450169</v>
      </c>
      <c r="D265">
        <f t="shared" si="59"/>
        <v>0.82916662289385112</v>
      </c>
      <c r="E265">
        <f t="shared" si="60"/>
        <v>0.42375377389242436</v>
      </c>
      <c r="F265">
        <f t="shared" si="61"/>
        <v>0.69966235022316348</v>
      </c>
      <c r="G265">
        <f t="shared" si="62"/>
        <v>0.32259139969655903</v>
      </c>
      <c r="H265">
        <f t="shared" si="63"/>
        <v>0.78077852964472927</v>
      </c>
      <c r="I265">
        <f t="shared" si="64"/>
        <v>0.71842433424838792</v>
      </c>
      <c r="J265">
        <f t="shared" si="65"/>
        <v>0.7770373797777872</v>
      </c>
      <c r="K265">
        <f t="shared" si="66"/>
        <v>0.97385314333278195</v>
      </c>
      <c r="L265">
        <f t="shared" si="67"/>
        <v>0.40977621217654486</v>
      </c>
      <c r="M265">
        <f t="shared" si="68"/>
        <v>0.343979357478507</v>
      </c>
      <c r="N265">
        <f t="shared" si="69"/>
        <v>3.3784287646552918E-2</v>
      </c>
    </row>
    <row r="266" spans="1:14" x14ac:dyDescent="0.15">
      <c r="A266">
        <v>1993</v>
      </c>
      <c r="B266">
        <f t="shared" si="57"/>
        <v>0.46222172693584701</v>
      </c>
      <c r="C266">
        <f t="shared" si="58"/>
        <v>0.48877716904804813</v>
      </c>
      <c r="D266">
        <f t="shared" si="59"/>
        <v>0.83316421735336021</v>
      </c>
      <c r="E266">
        <f t="shared" si="60"/>
        <v>0.42527511075823121</v>
      </c>
      <c r="F266">
        <f t="shared" si="61"/>
        <v>0.69285910672499373</v>
      </c>
      <c r="G266">
        <f t="shared" si="62"/>
        <v>0.32167350272259937</v>
      </c>
      <c r="H266">
        <f t="shared" si="63"/>
        <v>0.76908954607432856</v>
      </c>
      <c r="I266">
        <f t="shared" si="64"/>
        <v>0.71308098217712312</v>
      </c>
      <c r="J266">
        <f t="shared" si="65"/>
        <v>0.76961846955148505</v>
      </c>
      <c r="K266">
        <f t="shared" si="66"/>
        <v>0.97417036828604786</v>
      </c>
      <c r="L266">
        <f t="shared" si="67"/>
        <v>0.40168883134425221</v>
      </c>
      <c r="M266">
        <f t="shared" si="68"/>
        <v>0.34674348752853351</v>
      </c>
      <c r="N266">
        <f t="shared" si="69"/>
        <v>3.3650350708397114E-2</v>
      </c>
    </row>
    <row r="267" spans="1:14" x14ac:dyDescent="0.15">
      <c r="A267">
        <v>1994</v>
      </c>
      <c r="B267">
        <f t="shared" si="57"/>
        <v>0.45863071874017808</v>
      </c>
      <c r="C267">
        <f t="shared" si="58"/>
        <v>0.49773044291785934</v>
      </c>
      <c r="D267">
        <f t="shared" si="59"/>
        <v>0.8372352633016289</v>
      </c>
      <c r="E267">
        <f t="shared" si="60"/>
        <v>0.41819138962354446</v>
      </c>
      <c r="F267">
        <f t="shared" si="61"/>
        <v>0.69674247941615386</v>
      </c>
      <c r="G267">
        <f t="shared" si="62"/>
        <v>0.32868434111898648</v>
      </c>
      <c r="H267">
        <f t="shared" si="63"/>
        <v>0.7950143175643607</v>
      </c>
      <c r="I267">
        <f t="shared" si="64"/>
        <v>0.71675198137810803</v>
      </c>
      <c r="J267">
        <f t="shared" si="65"/>
        <v>0.76812984541192864</v>
      </c>
      <c r="K267">
        <f t="shared" si="66"/>
        <v>0.97600415284374953</v>
      </c>
      <c r="L267">
        <f t="shared" si="67"/>
        <v>0.42944211974519952</v>
      </c>
      <c r="M267">
        <f t="shared" si="68"/>
        <v>0.37086829130974586</v>
      </c>
      <c r="N267">
        <f t="shared" si="69"/>
        <v>3.2698415098594232E-2</v>
      </c>
    </row>
    <row r="268" spans="1:14" x14ac:dyDescent="0.15">
      <c r="A268">
        <v>1995</v>
      </c>
      <c r="B268">
        <f t="shared" si="57"/>
        <v>0.45824911882067393</v>
      </c>
      <c r="C268">
        <f t="shared" si="58"/>
        <v>0.48094861240934894</v>
      </c>
      <c r="D268">
        <f t="shared" si="59"/>
        <v>0.82714041465186638</v>
      </c>
      <c r="E268">
        <f t="shared" si="60"/>
        <v>0.41164537117163302</v>
      </c>
      <c r="F268">
        <f t="shared" si="61"/>
        <v>0.69580687248368933</v>
      </c>
      <c r="G268">
        <f t="shared" si="62"/>
        <v>0.32503516705124025</v>
      </c>
      <c r="H268">
        <f t="shared" si="63"/>
        <v>0.78472245047774458</v>
      </c>
      <c r="I268">
        <f t="shared" si="64"/>
        <v>0.7071636630229805</v>
      </c>
      <c r="J268">
        <f t="shared" si="65"/>
        <v>0.75546115338121289</v>
      </c>
      <c r="K268">
        <f t="shared" si="66"/>
        <v>0.97625608159892419</v>
      </c>
      <c r="L268">
        <f t="shared" si="67"/>
        <v>0.4257202694852964</v>
      </c>
      <c r="M268">
        <f t="shared" si="68"/>
        <v>0.37350750365474861</v>
      </c>
      <c r="N268">
        <f t="shared" si="69"/>
        <v>3.1624774650134704E-2</v>
      </c>
    </row>
    <row r="269" spans="1:14" x14ac:dyDescent="0.15">
      <c r="A269">
        <v>1996</v>
      </c>
      <c r="B269">
        <f t="shared" si="57"/>
        <v>0.45678509683816476</v>
      </c>
      <c r="C269">
        <f t="shared" si="58"/>
        <v>0.48508886755147845</v>
      </c>
      <c r="D269">
        <f t="shared" si="59"/>
        <v>0.83339165212352007</v>
      </c>
      <c r="E269">
        <f t="shared" si="60"/>
        <v>0.41825177436859029</v>
      </c>
      <c r="F269">
        <f t="shared" si="61"/>
        <v>0.69677637508121948</v>
      </c>
      <c r="G269">
        <f t="shared" si="62"/>
        <v>0.32810821131835172</v>
      </c>
      <c r="H269">
        <f t="shared" si="63"/>
        <v>0.77529057481681973</v>
      </c>
      <c r="I269">
        <f t="shared" si="64"/>
        <v>0.71579832249756825</v>
      </c>
      <c r="J269">
        <f t="shared" si="65"/>
        <v>0.76035551969036552</v>
      </c>
      <c r="K269">
        <f t="shared" si="66"/>
        <v>0.97731031282654401</v>
      </c>
      <c r="L269">
        <f t="shared" si="67"/>
        <v>0.42134725612397916</v>
      </c>
      <c r="M269">
        <f t="shared" si="68"/>
        <v>0.39533698706182868</v>
      </c>
      <c r="N269">
        <f t="shared" si="69"/>
        <v>3.0258402603088989E-2</v>
      </c>
    </row>
    <row r="270" spans="1:14" x14ac:dyDescent="0.15">
      <c r="A270">
        <v>1997</v>
      </c>
      <c r="B270">
        <f t="shared" si="57"/>
        <v>0.44665333008332908</v>
      </c>
      <c r="C270">
        <f t="shared" si="58"/>
        <v>0.48282126420875687</v>
      </c>
      <c r="D270">
        <f t="shared" si="59"/>
        <v>0.8364864331041354</v>
      </c>
      <c r="E270">
        <f t="shared" si="60"/>
        <v>0.40706340551156167</v>
      </c>
      <c r="F270">
        <f t="shared" si="61"/>
        <v>0.70394960206732649</v>
      </c>
      <c r="G270">
        <f t="shared" si="62"/>
        <v>0.32861010902855931</v>
      </c>
      <c r="H270">
        <f t="shared" si="63"/>
        <v>0.76480820281768602</v>
      </c>
      <c r="I270">
        <f t="shared" si="64"/>
        <v>0.71530753079989229</v>
      </c>
      <c r="J270">
        <f t="shared" si="65"/>
        <v>0.75643451173881393</v>
      </c>
      <c r="K270">
        <f t="shared" si="66"/>
        <v>0.97764293210054487</v>
      </c>
      <c r="L270">
        <f t="shared" si="67"/>
        <v>0.43403928981961654</v>
      </c>
      <c r="M270">
        <f t="shared" si="68"/>
        <v>0.3950977258088138</v>
      </c>
      <c r="N270">
        <f t="shared" si="69"/>
        <v>2.9351430437985045E-2</v>
      </c>
    </row>
    <row r="271" spans="1:14" x14ac:dyDescent="0.15">
      <c r="A271">
        <v>1998</v>
      </c>
      <c r="B271">
        <f t="shared" si="57"/>
        <v>0.3787612359917642</v>
      </c>
      <c r="C271">
        <f t="shared" si="58"/>
        <v>0.4830144239080334</v>
      </c>
      <c r="D271">
        <f t="shared" si="59"/>
        <v>0.82005839010221682</v>
      </c>
      <c r="E271">
        <f t="shared" si="60"/>
        <v>0.40467167782329022</v>
      </c>
      <c r="F271">
        <f t="shared" si="61"/>
        <v>0.717183508555163</v>
      </c>
      <c r="G271">
        <f t="shared" si="62"/>
        <v>0.33621072263594476</v>
      </c>
      <c r="H271">
        <f t="shared" si="63"/>
        <v>0.73498207664285253</v>
      </c>
      <c r="I271">
        <f t="shared" si="64"/>
        <v>0.72199396862117615</v>
      </c>
      <c r="J271">
        <f t="shared" si="65"/>
        <v>0.75826921007930259</v>
      </c>
      <c r="K271">
        <f t="shared" si="66"/>
        <v>0.97823928213118083</v>
      </c>
      <c r="L271">
        <f t="shared" si="67"/>
        <v>0.43926476623991156</v>
      </c>
      <c r="M271">
        <f t="shared" si="68"/>
        <v>0.40453060634296195</v>
      </c>
      <c r="N271">
        <f t="shared" si="69"/>
        <v>2.9276173050442743E-2</v>
      </c>
    </row>
    <row r="272" spans="1:14" x14ac:dyDescent="0.15">
      <c r="A272">
        <v>1999</v>
      </c>
      <c r="B272">
        <f t="shared" si="57"/>
        <v>0.37425853770290302</v>
      </c>
      <c r="C272">
        <f t="shared" si="58"/>
        <v>0.47620669555513417</v>
      </c>
      <c r="D272">
        <f t="shared" si="59"/>
        <v>0.81566948512802451</v>
      </c>
      <c r="E272">
        <f t="shared" si="60"/>
        <v>0.40574557555631174</v>
      </c>
      <c r="F272">
        <f t="shared" si="61"/>
        <v>0.71405086437554421</v>
      </c>
      <c r="G272">
        <f t="shared" si="62"/>
        <v>0.33079936719956637</v>
      </c>
      <c r="H272">
        <f t="shared" si="63"/>
        <v>0.70034506658988271</v>
      </c>
      <c r="I272">
        <f t="shared" si="64"/>
        <v>0.7214854957031589</v>
      </c>
      <c r="J272">
        <f t="shared" si="65"/>
        <v>0.75698481379522176</v>
      </c>
      <c r="K272">
        <f t="shared" si="66"/>
        <v>0.97854461372219814</v>
      </c>
      <c r="L272">
        <f t="shared" si="67"/>
        <v>0.43829847070873318</v>
      </c>
      <c r="M272">
        <f t="shared" si="68"/>
        <v>0.40154632089782294</v>
      </c>
      <c r="N272">
        <f t="shared" si="69"/>
        <v>2.8385238767365116E-2</v>
      </c>
    </row>
    <row r="273" spans="1:14" x14ac:dyDescent="0.15">
      <c r="A273">
        <v>2000</v>
      </c>
      <c r="B273">
        <f t="shared" si="57"/>
        <v>0.37348684642859492</v>
      </c>
      <c r="C273">
        <f t="shared" si="58"/>
        <v>0.47913096068772415</v>
      </c>
      <c r="D273">
        <f t="shared" si="59"/>
        <v>0.82468828511151338</v>
      </c>
      <c r="E273">
        <f t="shared" si="60"/>
        <v>0.41083599209511207</v>
      </c>
      <c r="F273">
        <f t="shared" si="61"/>
        <v>0.70451492833791429</v>
      </c>
      <c r="G273">
        <f t="shared" si="62"/>
        <v>0.32798207145615293</v>
      </c>
      <c r="H273">
        <f t="shared" si="63"/>
        <v>0.7067882960050893</v>
      </c>
      <c r="I273">
        <f t="shared" si="64"/>
        <v>0.7355898902704715</v>
      </c>
      <c r="J273">
        <f t="shared" si="65"/>
        <v>0.76084576076054877</v>
      </c>
      <c r="K273">
        <f t="shared" si="66"/>
        <v>0.97935417842038441</v>
      </c>
      <c r="L273">
        <f t="shared" si="67"/>
        <v>0.4313928199988426</v>
      </c>
      <c r="M273">
        <f t="shared" si="68"/>
        <v>0.40907526436686953</v>
      </c>
      <c r="N273">
        <f t="shared" si="69"/>
        <v>2.8143397591252214E-2</v>
      </c>
    </row>
    <row r="274" spans="1:14" x14ac:dyDescent="0.15">
      <c r="A274">
        <v>2001</v>
      </c>
      <c r="B274">
        <f t="shared" si="57"/>
        <v>0.36970271012893002</v>
      </c>
      <c r="C274">
        <f t="shared" si="58"/>
        <v>0.46999437617256856</v>
      </c>
      <c r="D274">
        <f t="shared" si="59"/>
        <v>0.81850949969964182</v>
      </c>
      <c r="E274">
        <f t="shared" si="60"/>
        <v>0.40369327703118546</v>
      </c>
      <c r="F274">
        <f t="shared" si="61"/>
        <v>0.70047648988234545</v>
      </c>
      <c r="G274">
        <f t="shared" si="62"/>
        <v>0.33145016815594691</v>
      </c>
      <c r="H274">
        <f t="shared" si="63"/>
        <v>0.69455923083125948</v>
      </c>
      <c r="I274">
        <f t="shared" si="64"/>
        <v>0.7223435921457213</v>
      </c>
      <c r="J274">
        <f t="shared" si="65"/>
        <v>0.74613451856514679</v>
      </c>
      <c r="K274">
        <f t="shared" si="66"/>
        <v>0.97878586741802631</v>
      </c>
      <c r="L274">
        <f t="shared" si="67"/>
        <v>0.44527708641590785</v>
      </c>
      <c r="M274">
        <f t="shared" si="68"/>
        <v>0.40649262724779511</v>
      </c>
      <c r="N274">
        <f t="shared" si="69"/>
        <v>2.7064762159087246E-2</v>
      </c>
    </row>
    <row r="275" spans="1:14" x14ac:dyDescent="0.15">
      <c r="A275">
        <v>2002</v>
      </c>
      <c r="B275">
        <f t="shared" si="57"/>
        <v>0.3679386332082567</v>
      </c>
      <c r="C275">
        <f t="shared" si="58"/>
        <v>0.46796046633071714</v>
      </c>
      <c r="D275">
        <f t="shared" si="59"/>
        <v>0.81019390681311387</v>
      </c>
      <c r="E275">
        <f t="shared" si="60"/>
        <v>0.39857697928550351</v>
      </c>
      <c r="F275">
        <f t="shared" si="61"/>
        <v>0.7090937045316299</v>
      </c>
      <c r="G275">
        <f t="shared" si="62"/>
        <v>0.33061564901701529</v>
      </c>
      <c r="H275">
        <f t="shared" si="63"/>
        <v>0.6857257643730319</v>
      </c>
      <c r="I275">
        <f t="shared" si="64"/>
        <v>0.71426260102381722</v>
      </c>
      <c r="J275">
        <f t="shared" si="65"/>
        <v>0.73456027632694532</v>
      </c>
      <c r="K275">
        <f t="shared" si="66"/>
        <v>0.97814308949859052</v>
      </c>
      <c r="L275">
        <f t="shared" si="67"/>
        <v>0.44325832369347884</v>
      </c>
      <c r="M275">
        <f t="shared" si="68"/>
        <v>0.411486187082374</v>
      </c>
      <c r="N275">
        <f t="shared" si="69"/>
        <v>2.7152848750800915E-2</v>
      </c>
    </row>
    <row r="276" spans="1:14" x14ac:dyDescent="0.15">
      <c r="A276">
        <v>2003</v>
      </c>
      <c r="B276">
        <f t="shared" si="57"/>
        <v>0.3681582692089827</v>
      </c>
      <c r="C276">
        <f t="shared" si="58"/>
        <v>0.47429826919134122</v>
      </c>
      <c r="D276">
        <f t="shared" si="59"/>
        <v>0.80906068803419307</v>
      </c>
      <c r="E276">
        <f t="shared" si="60"/>
        <v>0.40009479656452063</v>
      </c>
      <c r="F276">
        <f t="shared" si="61"/>
        <v>0.71517064236255634</v>
      </c>
      <c r="G276">
        <f t="shared" si="62"/>
        <v>0.32728489062236094</v>
      </c>
      <c r="H276">
        <f t="shared" si="63"/>
        <v>0.69028317602488232</v>
      </c>
      <c r="I276">
        <f t="shared" si="64"/>
        <v>0.71720881527661762</v>
      </c>
      <c r="J276">
        <f t="shared" si="65"/>
        <v>0.72575776730962249</v>
      </c>
      <c r="K276">
        <f t="shared" si="66"/>
        <v>0.97775588911320144</v>
      </c>
      <c r="L276">
        <f t="shared" si="67"/>
        <v>0.45323284775028722</v>
      </c>
      <c r="M276">
        <f t="shared" si="68"/>
        <v>0.4115768417846748</v>
      </c>
      <c r="N276">
        <f t="shared" si="69"/>
        <v>2.7251100045977365E-2</v>
      </c>
    </row>
    <row r="277" spans="1:14" x14ac:dyDescent="0.15">
      <c r="A277">
        <v>2004</v>
      </c>
      <c r="B277">
        <f t="shared" si="57"/>
        <v>0.36584361814450073</v>
      </c>
      <c r="C277">
        <f t="shared" si="58"/>
        <v>0.47845137885036099</v>
      </c>
      <c r="D277">
        <f t="shared" si="59"/>
        <v>0.81217831886285063</v>
      </c>
      <c r="E277">
        <f t="shared" si="60"/>
        <v>0.40189120360950126</v>
      </c>
      <c r="F277">
        <f t="shared" si="61"/>
        <v>0.70988436221671791</v>
      </c>
      <c r="G277">
        <f t="shared" si="62"/>
        <v>0.32404283351695345</v>
      </c>
      <c r="H277">
        <f t="shared" si="63"/>
        <v>0.68197709569104525</v>
      </c>
      <c r="I277">
        <f t="shared" si="64"/>
        <v>0.72086947613038188</v>
      </c>
      <c r="J277">
        <f t="shared" si="65"/>
        <v>0.72067215542798779</v>
      </c>
      <c r="K277">
        <f t="shared" si="66"/>
        <v>0.97766041908834111</v>
      </c>
      <c r="L277">
        <f t="shared" si="67"/>
        <v>0.46017924321874237</v>
      </c>
      <c r="M277">
        <f t="shared" si="68"/>
        <v>0.41159253985168159</v>
      </c>
      <c r="N277">
        <f t="shared" si="69"/>
        <v>2.8701035118707356E-2</v>
      </c>
    </row>
    <row r="278" spans="1:14" x14ac:dyDescent="0.15">
      <c r="A278">
        <v>2005</v>
      </c>
      <c r="B278">
        <f t="shared" si="57"/>
        <v>0.34604887081220809</v>
      </c>
      <c r="C278">
        <f t="shared" si="58"/>
        <v>0.48682482094474533</v>
      </c>
      <c r="D278">
        <f t="shared" si="59"/>
        <v>0.80559878576776844</v>
      </c>
      <c r="E278">
        <f t="shared" si="60"/>
        <v>0.4061935254332586</v>
      </c>
      <c r="F278">
        <f t="shared" si="61"/>
        <v>0.69754143157363735</v>
      </c>
      <c r="G278">
        <f t="shared" si="62"/>
        <v>0.32109985073900843</v>
      </c>
      <c r="H278">
        <f t="shared" si="63"/>
        <v>0.6671216551840069</v>
      </c>
      <c r="I278">
        <f t="shared" si="64"/>
        <v>0.73070707071292373</v>
      </c>
      <c r="J278">
        <f t="shared" si="65"/>
        <v>0.71879434135697295</v>
      </c>
      <c r="K278">
        <f t="shared" si="66"/>
        <v>0.9773523947702768</v>
      </c>
      <c r="L278">
        <f t="shared" si="67"/>
        <v>0.46116955090878703</v>
      </c>
      <c r="M278">
        <f t="shared" si="68"/>
        <v>0.41112987630925452</v>
      </c>
      <c r="N278">
        <f t="shared" si="69"/>
        <v>3.0088758527358324E-2</v>
      </c>
    </row>
    <row r="279" spans="1:14" x14ac:dyDescent="0.15">
      <c r="A279">
        <v>2006</v>
      </c>
      <c r="B279">
        <f t="shared" si="57"/>
        <v>0.35140721693971139</v>
      </c>
      <c r="C279">
        <f t="shared" si="58"/>
        <v>0.50925093429820156</v>
      </c>
      <c r="D279">
        <f t="shared" si="59"/>
        <v>0.81366411711889564</v>
      </c>
      <c r="E279">
        <f t="shared" si="60"/>
        <v>0.41402101209950715</v>
      </c>
      <c r="F279">
        <f t="shared" si="61"/>
        <v>0.69746211227978883</v>
      </c>
      <c r="G279">
        <f t="shared" si="62"/>
        <v>0.3281072659661054</v>
      </c>
      <c r="H279">
        <f t="shared" si="63"/>
        <v>0.67698766549923783</v>
      </c>
      <c r="I279">
        <f t="shared" si="64"/>
        <v>0.74488323350833041</v>
      </c>
      <c r="J279">
        <f t="shared" si="65"/>
        <v>0.74385454336258905</v>
      </c>
      <c r="K279">
        <f t="shared" si="66"/>
        <v>0.97854023662297007</v>
      </c>
      <c r="L279">
        <f t="shared" si="67"/>
        <v>0.47103108191894916</v>
      </c>
      <c r="M279">
        <f t="shared" si="68"/>
        <v>0.41235602014770206</v>
      </c>
      <c r="N279">
        <f t="shared" si="69"/>
        <v>3.036442600477934E-2</v>
      </c>
    </row>
    <row r="280" spans="1:14" x14ac:dyDescent="0.15">
      <c r="A280">
        <v>2007</v>
      </c>
      <c r="B280">
        <f t="shared" si="57"/>
        <v>0.35414273693753007</v>
      </c>
      <c r="C280">
        <f t="shared" si="58"/>
        <v>0.53318670535640633</v>
      </c>
      <c r="D280">
        <f t="shared" si="59"/>
        <v>0.81959085818765276</v>
      </c>
      <c r="E280">
        <f t="shared" si="60"/>
        <v>0.43016185577645388</v>
      </c>
      <c r="F280">
        <f t="shared" si="61"/>
        <v>0.69850793975633352</v>
      </c>
      <c r="G280">
        <f t="shared" si="62"/>
        <v>0.33688432487903663</v>
      </c>
      <c r="H280">
        <f t="shared" si="63"/>
        <v>0.69086935650535497</v>
      </c>
      <c r="I280">
        <f t="shared" si="64"/>
        <v>0.75638190652062431</v>
      </c>
      <c r="J280">
        <f t="shared" si="65"/>
        <v>0.76380936605737504</v>
      </c>
      <c r="K280">
        <f t="shared" si="66"/>
        <v>0.97994957813770622</v>
      </c>
      <c r="L280">
        <f t="shared" si="67"/>
        <v>0.47799947588606373</v>
      </c>
      <c r="M280">
        <f t="shared" si="68"/>
        <v>0.44519641643383912</v>
      </c>
      <c r="N280">
        <f t="shared" si="69"/>
        <v>3.0784334392166803E-2</v>
      </c>
    </row>
    <row r="281" spans="1:14" x14ac:dyDescent="0.15">
      <c r="A281">
        <v>2008</v>
      </c>
      <c r="B281">
        <f t="shared" si="57"/>
        <v>0.35611152125220197</v>
      </c>
      <c r="C281">
        <f t="shared" si="58"/>
        <v>0.47219884340302964</v>
      </c>
      <c r="D281">
        <f t="shared" si="59"/>
        <v>0.82948094629391966</v>
      </c>
      <c r="E281">
        <f t="shared" si="60"/>
        <v>0.41014711818474442</v>
      </c>
      <c r="F281">
        <f t="shared" si="61"/>
        <v>0.68627088982230966</v>
      </c>
      <c r="G281">
        <f t="shared" si="62"/>
        <v>0.34739222958203447</v>
      </c>
      <c r="H281">
        <f t="shared" si="63"/>
        <v>0.73919149215010227</v>
      </c>
      <c r="I281">
        <f t="shared" si="64"/>
        <v>0.79367134895714675</v>
      </c>
      <c r="J281">
        <f t="shared" si="65"/>
        <v>0.75645052000201074</v>
      </c>
      <c r="K281">
        <f t="shared" si="66"/>
        <v>0.96953327912372955</v>
      </c>
      <c r="L281">
        <f t="shared" si="67"/>
        <v>0.49099636930288398</v>
      </c>
      <c r="M281">
        <f t="shared" si="68"/>
        <v>0.46162273148289301</v>
      </c>
      <c r="N281">
        <f t="shared" si="69"/>
        <v>3.1653559085814124E-2</v>
      </c>
    </row>
    <row r="282" spans="1:14" x14ac:dyDescent="0.15">
      <c r="A282">
        <v>2009</v>
      </c>
      <c r="B282">
        <f t="shared" si="57"/>
        <v>0.3632852801640794</v>
      </c>
      <c r="C282">
        <f t="shared" si="58"/>
        <v>0.52055579886598602</v>
      </c>
      <c r="D282">
        <f t="shared" si="59"/>
        <v>0.80070756555259825</v>
      </c>
      <c r="E282">
        <f t="shared" si="60"/>
        <v>0.41274731674876819</v>
      </c>
      <c r="F282">
        <f t="shared" si="61"/>
        <v>0.67727524460056765</v>
      </c>
      <c r="G282">
        <f t="shared" si="62"/>
        <v>0.35043216980668662</v>
      </c>
      <c r="H282">
        <f t="shared" si="63"/>
        <v>0.82268260158003748</v>
      </c>
      <c r="I282">
        <f t="shared" si="64"/>
        <v>0.76410296470653938</v>
      </c>
      <c r="J282">
        <f t="shared" si="65"/>
        <v>0.80798115051141861</v>
      </c>
      <c r="K282">
        <f t="shared" si="66"/>
        <v>0.96641250629313202</v>
      </c>
      <c r="L282">
        <f t="shared" si="67"/>
        <v>0.48965138111236245</v>
      </c>
      <c r="M282">
        <f t="shared" si="68"/>
        <v>0.48050570163701573</v>
      </c>
      <c r="N282">
        <f t="shared" si="69"/>
        <v>3.0501974772915327E-2</v>
      </c>
    </row>
    <row r="283" spans="1:14" x14ac:dyDescent="0.15">
      <c r="A283">
        <v>2010</v>
      </c>
      <c r="B283">
        <f t="shared" si="57"/>
        <v>0.35501718883981764</v>
      </c>
      <c r="C283">
        <f t="shared" si="58"/>
        <v>0.46537550855056298</v>
      </c>
      <c r="D283">
        <f t="shared" si="59"/>
        <v>0.81022590805795536</v>
      </c>
      <c r="E283">
        <f t="shared" si="60"/>
        <v>0.41036365065744795</v>
      </c>
      <c r="F283">
        <f t="shared" si="61"/>
        <v>0.6853782594855331</v>
      </c>
      <c r="G283">
        <f t="shared" si="62"/>
        <v>0.34950502551048657</v>
      </c>
      <c r="H283">
        <f t="shared" si="63"/>
        <v>0.82638504238898891</v>
      </c>
      <c r="I283">
        <f t="shared" si="64"/>
        <v>0.77939980312765078</v>
      </c>
      <c r="J283">
        <f t="shared" si="65"/>
        <v>0.81119968212974392</v>
      </c>
      <c r="K283">
        <f t="shared" si="66"/>
        <v>0.96921661664782843</v>
      </c>
      <c r="L283">
        <f t="shared" si="67"/>
        <v>0.50077409082644619</v>
      </c>
      <c r="M283">
        <f t="shared" si="68"/>
        <v>0.46867525002009003</v>
      </c>
      <c r="N283">
        <f t="shared" si="69"/>
        <v>3.0891984722833221E-2</v>
      </c>
    </row>
    <row r="284" spans="1:14" x14ac:dyDescent="0.15">
      <c r="A284">
        <v>2011</v>
      </c>
      <c r="B284">
        <f t="shared" si="57"/>
        <v>0.34243000753260999</v>
      </c>
      <c r="C284">
        <f t="shared" si="58"/>
        <v>0.43848514946239858</v>
      </c>
      <c r="D284">
        <f t="shared" si="59"/>
        <v>0.81498772763817229</v>
      </c>
      <c r="E284">
        <f t="shared" si="60"/>
        <v>0.37119666791014622</v>
      </c>
      <c r="F284">
        <f t="shared" si="61"/>
        <v>0.68963783646360677</v>
      </c>
      <c r="G284">
        <f t="shared" si="62"/>
        <v>0.33774835142017307</v>
      </c>
      <c r="H284">
        <f t="shared" si="63"/>
        <v>0.81119188649516871</v>
      </c>
      <c r="I284">
        <f t="shared" si="64"/>
        <v>0.77903998636994942</v>
      </c>
      <c r="J284">
        <f t="shared" si="65"/>
        <v>0.75170315955383926</v>
      </c>
      <c r="K284">
        <f t="shared" si="66"/>
        <v>0.97916734226014834</v>
      </c>
      <c r="L284">
        <f t="shared" si="67"/>
        <v>0.49429394095052664</v>
      </c>
      <c r="M284">
        <f t="shared" si="68"/>
        <v>0.46577363794386556</v>
      </c>
      <c r="N284">
        <f t="shared" si="69"/>
        <v>3.0439415424927865E-2</v>
      </c>
    </row>
    <row r="285" spans="1:14" x14ac:dyDescent="0.15">
      <c r="A285">
        <v>2012</v>
      </c>
      <c r="B285">
        <f t="shared" si="57"/>
        <v>0.34296843788794046</v>
      </c>
      <c r="C285">
        <f t="shared" si="58"/>
        <v>0.47063872585400163</v>
      </c>
      <c r="D285">
        <f t="shared" si="59"/>
        <v>0.82977537947453361</v>
      </c>
      <c r="E285">
        <f t="shared" si="60"/>
        <v>0.39151901759650909</v>
      </c>
      <c r="F285">
        <f t="shared" si="61"/>
        <v>0.6840604699669296</v>
      </c>
      <c r="G285">
        <f t="shared" si="62"/>
        <v>0.36591804872167716</v>
      </c>
      <c r="H285">
        <f t="shared" si="63"/>
        <v>0.79235061945606888</v>
      </c>
      <c r="I285">
        <f t="shared" si="64"/>
        <v>0.73499134514876596</v>
      </c>
      <c r="J285">
        <f t="shared" si="65"/>
        <v>0.73765815473194685</v>
      </c>
      <c r="K285">
        <f t="shared" si="66"/>
        <v>0.97787753829383306</v>
      </c>
      <c r="L285">
        <f t="shared" si="67"/>
        <v>0.49857106523447497</v>
      </c>
      <c r="M285">
        <f t="shared" si="68"/>
        <v>0.47917604860882035</v>
      </c>
      <c r="N285">
        <f t="shared" si="69"/>
        <v>3.0063428974363041E-2</v>
      </c>
    </row>
    <row r="286" spans="1:14" x14ac:dyDescent="0.15">
      <c r="A286">
        <v>2013</v>
      </c>
      <c r="B286">
        <f t="shared" si="57"/>
        <v>0.35681302921282865</v>
      </c>
      <c r="C286">
        <f t="shared" si="58"/>
        <v>0.47634614901543065</v>
      </c>
      <c r="D286">
        <f t="shared" si="59"/>
        <v>0.84423140909928585</v>
      </c>
      <c r="E286">
        <f t="shared" si="60"/>
        <v>0.40414249963202281</v>
      </c>
      <c r="F286">
        <f t="shared" si="61"/>
        <v>0.70246782773699679</v>
      </c>
      <c r="G286">
        <f t="shared" si="62"/>
        <v>0.36324437235204543</v>
      </c>
      <c r="H286">
        <f t="shared" si="63"/>
        <v>0.82164469815231134</v>
      </c>
      <c r="I286">
        <f t="shared" si="64"/>
        <v>0.75452568647757556</v>
      </c>
      <c r="J286">
        <f t="shared" si="65"/>
        <v>0.75058190734425279</v>
      </c>
      <c r="K286">
        <f t="shared" si="66"/>
        <v>0.97711209412027289</v>
      </c>
      <c r="L286">
        <f t="shared" si="67"/>
        <v>0.50306940867083094</v>
      </c>
      <c r="M286">
        <f t="shared" si="68"/>
        <v>0.48576087838744136</v>
      </c>
      <c r="N286">
        <f t="shared" si="69"/>
        <v>3.1426985594449321E-2</v>
      </c>
    </row>
    <row r="287" spans="1:14" x14ac:dyDescent="0.15">
      <c r="A287">
        <v>2014</v>
      </c>
      <c r="B287">
        <f t="shared" si="57"/>
        <v>0.35687271630929746</v>
      </c>
      <c r="C287">
        <f t="shared" si="58"/>
        <v>0.4907567651282439</v>
      </c>
      <c r="D287">
        <f t="shared" si="59"/>
        <v>0.84574681294794796</v>
      </c>
      <c r="E287">
        <f t="shared" si="60"/>
        <v>0.41724803046311387</v>
      </c>
      <c r="F287">
        <f t="shared" si="61"/>
        <v>0.71014025569001038</v>
      </c>
      <c r="G287">
        <f t="shared" si="62"/>
        <v>0.3590129023571999</v>
      </c>
      <c r="H287">
        <f t="shared" si="63"/>
        <v>0.81180362217126567</v>
      </c>
      <c r="I287">
        <f t="shared" si="64"/>
        <v>0.76624587307342917</v>
      </c>
      <c r="J287">
        <f t="shared" si="65"/>
        <v>0.79948516002044256</v>
      </c>
      <c r="K287">
        <f t="shared" si="66"/>
        <v>0.97510504199276282</v>
      </c>
      <c r="L287">
        <f t="shared" si="67"/>
        <v>0.50016728549653433</v>
      </c>
      <c r="M287">
        <f t="shared" si="68"/>
        <v>0.50282758625192847</v>
      </c>
      <c r="N287">
        <f t="shared" si="69"/>
        <v>3.241268575406045E-2</v>
      </c>
    </row>
    <row r="288" spans="1:14" x14ac:dyDescent="0.15">
      <c r="A288">
        <v>2015</v>
      </c>
      <c r="B288">
        <f t="shared" si="57"/>
        <v>0.36643397634449265</v>
      </c>
      <c r="C288">
        <f t="shared" si="58"/>
        <v>0.52806136036548812</v>
      </c>
      <c r="D288">
        <f t="shared" si="59"/>
        <v>0.84954500593033788</v>
      </c>
      <c r="E288">
        <f t="shared" si="60"/>
        <v>0.39583500734946542</v>
      </c>
      <c r="F288">
        <f t="shared" si="61"/>
        <v>0.71544109394097555</v>
      </c>
      <c r="G288">
        <f t="shared" si="62"/>
        <v>0.35378802581368285</v>
      </c>
      <c r="H288">
        <f t="shared" si="63"/>
        <v>0.80951389805579421</v>
      </c>
      <c r="I288">
        <f t="shared" si="64"/>
        <v>0.76205148276964219</v>
      </c>
      <c r="J288">
        <f t="shared" si="65"/>
        <v>0.77115839583379764</v>
      </c>
      <c r="K288">
        <f t="shared" si="66"/>
        <v>0.97198120578148262</v>
      </c>
      <c r="L288">
        <f t="shared" si="67"/>
        <v>0.50818129019568781</v>
      </c>
      <c r="M288">
        <f t="shared" si="68"/>
        <v>0.51132185289186305</v>
      </c>
      <c r="N288">
        <f t="shared" si="69"/>
        <v>3.2538631663234618E-2</v>
      </c>
    </row>
    <row r="289" spans="1:14" x14ac:dyDescent="0.15">
      <c r="A289">
        <v>2016</v>
      </c>
      <c r="B289">
        <f t="shared" si="57"/>
        <v>0.3648091960927613</v>
      </c>
      <c r="C289">
        <f t="shared" si="58"/>
        <v>0.48868028403648228</v>
      </c>
      <c r="D289">
        <f t="shared" si="59"/>
        <v>0.84459460771395178</v>
      </c>
      <c r="E289">
        <f t="shared" si="60"/>
        <v>0.39102232102888085</v>
      </c>
      <c r="F289">
        <f t="shared" si="61"/>
        <v>0.71149798362981065</v>
      </c>
      <c r="G289">
        <f t="shared" si="62"/>
        <v>0.35332735783318742</v>
      </c>
      <c r="H289">
        <f t="shared" si="63"/>
        <v>0.80575566826022615</v>
      </c>
      <c r="I289">
        <f t="shared" si="64"/>
        <v>0.75698600021607776</v>
      </c>
      <c r="J289">
        <f t="shared" si="65"/>
        <v>0.77258514985502846</v>
      </c>
      <c r="K289">
        <f t="shared" si="66"/>
        <v>0.97388725283885635</v>
      </c>
      <c r="L289">
        <f t="shared" si="67"/>
        <v>0.51208773896798221</v>
      </c>
      <c r="M289">
        <f t="shared" si="68"/>
        <v>0.5095926938037052</v>
      </c>
      <c r="N289">
        <f t="shared" si="69"/>
        <v>3.3210960473966378E-2</v>
      </c>
    </row>
    <row r="290" spans="1:14" x14ac:dyDescent="0.15">
      <c r="A290">
        <v>2017</v>
      </c>
      <c r="B290">
        <f t="shared" si="57"/>
        <v>0.36334528940127842</v>
      </c>
      <c r="C290">
        <f t="shared" si="58"/>
        <v>0.48868028403648228</v>
      </c>
      <c r="D290">
        <f t="shared" si="59"/>
        <v>0.84067717544202125</v>
      </c>
      <c r="E290">
        <f t="shared" si="60"/>
        <v>0.3844230627226039</v>
      </c>
      <c r="F290">
        <f t="shared" si="61"/>
        <v>0.70861212328459877</v>
      </c>
      <c r="G290">
        <f t="shared" si="62"/>
        <v>0.35403554533010234</v>
      </c>
      <c r="H290">
        <f t="shared" si="63"/>
        <v>0.80231928387555451</v>
      </c>
      <c r="I290">
        <f t="shared" si="64"/>
        <v>0.75698600021607776</v>
      </c>
      <c r="J290">
        <f t="shared" si="65"/>
        <v>0.77333101962192352</v>
      </c>
      <c r="K290">
        <f t="shared" si="66"/>
        <v>0.97490157507795427</v>
      </c>
      <c r="L290">
        <f t="shared" si="67"/>
        <v>0.51632110619520077</v>
      </c>
      <c r="M290">
        <f t="shared" si="68"/>
        <v>0.50815611932968019</v>
      </c>
      <c r="N290">
        <f t="shared" si="69"/>
        <v>3.3946593962505912E-2</v>
      </c>
    </row>
    <row r="291" spans="1:14" x14ac:dyDescent="0.15">
      <c r="A291">
        <v>2018</v>
      </c>
      <c r="B291">
        <f t="shared" si="57"/>
        <v>0.36202611970996174</v>
      </c>
      <c r="C291">
        <f t="shared" si="58"/>
        <v>0.48868028403648228</v>
      </c>
      <c r="D291">
        <f t="shared" si="59"/>
        <v>0.83759419750729369</v>
      </c>
      <c r="E291">
        <f t="shared" si="60"/>
        <v>0.3780425373885814</v>
      </c>
      <c r="F291">
        <f t="shared" si="61"/>
        <v>0.70650425616833101</v>
      </c>
      <c r="G291">
        <f t="shared" si="62"/>
        <v>0.3547443736099079</v>
      </c>
      <c r="H291">
        <f t="shared" si="63"/>
        <v>0.79918197795853541</v>
      </c>
      <c r="I291">
        <f t="shared" si="64"/>
        <v>0.75698600021607776</v>
      </c>
      <c r="J291">
        <f t="shared" si="65"/>
        <v>0.77377551053527638</v>
      </c>
      <c r="K291">
        <f t="shared" si="66"/>
        <v>0.97545419211900075</v>
      </c>
      <c r="L291">
        <f t="shared" si="67"/>
        <v>0.52079272857788017</v>
      </c>
      <c r="M291">
        <f t="shared" si="68"/>
        <v>0.50696266536266177</v>
      </c>
      <c r="N291">
        <f t="shared" si="69"/>
        <v>3.4746038376440122E-2</v>
      </c>
    </row>
    <row r="292" spans="1:14" x14ac:dyDescent="0.15">
      <c r="A292">
        <v>2019</v>
      </c>
      <c r="B292">
        <f t="shared" si="57"/>
        <v>0.36083720363588184</v>
      </c>
      <c r="C292">
        <f t="shared" si="58"/>
        <v>0.48868028403648228</v>
      </c>
      <c r="D292">
        <f t="shared" si="59"/>
        <v>0.83517804174566346</v>
      </c>
      <c r="E292">
        <f t="shared" si="60"/>
        <v>0.3718745410581874</v>
      </c>
      <c r="F292">
        <f t="shared" si="61"/>
        <v>0.70496682867523175</v>
      </c>
      <c r="G292">
        <f t="shared" si="62"/>
        <v>0.3554538401364295</v>
      </c>
      <c r="H292">
        <f t="shared" si="63"/>
        <v>0.79632158990601554</v>
      </c>
      <c r="I292">
        <f t="shared" si="64"/>
        <v>0.75698600021607776</v>
      </c>
      <c r="J292">
        <f t="shared" si="65"/>
        <v>0.77407594417812886</v>
      </c>
      <c r="K292">
        <f t="shared" si="66"/>
        <v>0.97575927348389579</v>
      </c>
      <c r="L292">
        <f t="shared" si="67"/>
        <v>0.52543725847955014</v>
      </c>
      <c r="M292">
        <f t="shared" si="68"/>
        <v>0.50597121210725171</v>
      </c>
      <c r="N292">
        <f t="shared" si="69"/>
        <v>3.5610040849710034E-2</v>
      </c>
    </row>
    <row r="293" spans="1:14" x14ac:dyDescent="0.15">
      <c r="A293">
        <v>2020</v>
      </c>
      <c r="B293">
        <f t="shared" si="57"/>
        <v>0.35976553628097235</v>
      </c>
      <c r="C293">
        <f t="shared" si="58"/>
        <v>0.48868028403648228</v>
      </c>
      <c r="D293">
        <f t="shared" si="59"/>
        <v>0.8332904923583252</v>
      </c>
      <c r="E293">
        <f t="shared" si="60"/>
        <v>0.36591285762016273</v>
      </c>
      <c r="F293">
        <f t="shared" si="61"/>
        <v>0.70384660224988205</v>
      </c>
      <c r="G293">
        <f t="shared" si="62"/>
        <v>0.35616394236279142</v>
      </c>
      <c r="H293">
        <f t="shared" si="63"/>
        <v>0.79371679912843296</v>
      </c>
      <c r="I293">
        <f t="shared" si="64"/>
        <v>0.75698600021607776</v>
      </c>
      <c r="J293">
        <f t="shared" si="65"/>
        <v>0.77429985640970167</v>
      </c>
      <c r="K293">
        <f t="shared" si="66"/>
        <v>0.97592895535179791</v>
      </c>
      <c r="L293">
        <f t="shared" si="67"/>
        <v>0.53020645853750747</v>
      </c>
      <c r="M293">
        <f t="shared" si="68"/>
        <v>0.5051475840498566</v>
      </c>
      <c r="N293">
        <f t="shared" si="69"/>
        <v>3.6539571993222268E-2</v>
      </c>
    </row>
    <row r="294" spans="1:14" x14ac:dyDescent="0.15">
      <c r="A294">
        <v>2021</v>
      </c>
      <c r="B294">
        <f t="shared" si="57"/>
        <v>0.35879943569678852</v>
      </c>
      <c r="C294">
        <f t="shared" si="58"/>
        <v>0.48868028403648228</v>
      </c>
      <c r="D294">
        <f t="shared" si="59"/>
        <v>0.83181947716396476</v>
      </c>
      <c r="E294">
        <f t="shared" si="60"/>
        <v>0.36015128773555</v>
      </c>
      <c r="F294">
        <f t="shared" si="61"/>
        <v>0.70303095724798503</v>
      </c>
      <c r="G294">
        <f t="shared" si="62"/>
        <v>0.35687467773144471</v>
      </c>
      <c r="H294">
        <f t="shared" si="63"/>
        <v>0.79134728536225107</v>
      </c>
      <c r="I294">
        <f t="shared" si="64"/>
        <v>0.75698600021607776</v>
      </c>
      <c r="J294">
        <f t="shared" si="65"/>
        <v>0.77447792919444014</v>
      </c>
      <c r="K294">
        <f t="shared" si="66"/>
        <v>0.97602372494230794</v>
      </c>
      <c r="L294">
        <f t="shared" si="67"/>
        <v>0.53506465106047107</v>
      </c>
      <c r="M294">
        <f t="shared" si="68"/>
        <v>0.50446338160484117</v>
      </c>
      <c r="N294">
        <f t="shared" si="69"/>
        <v>3.7535811126820584E-2</v>
      </c>
    </row>
    <row r="295" spans="1:14" x14ac:dyDescent="0.15">
      <c r="A295">
        <v>2022</v>
      </c>
      <c r="B295">
        <f t="shared" si="57"/>
        <v>0.35792840435132178</v>
      </c>
      <c r="C295">
        <f t="shared" si="58"/>
        <v>0.48868028403648228</v>
      </c>
      <c r="D295">
        <f t="shared" si="59"/>
        <v>0.83067520661629513</v>
      </c>
      <c r="E295">
        <f t="shared" si="60"/>
        <v>0.35458367386098377</v>
      </c>
      <c r="F295">
        <f t="shared" si="61"/>
        <v>0.70243739095123414</v>
      </c>
      <c r="G295">
        <f t="shared" si="62"/>
        <v>0.35758604367419594</v>
      </c>
      <c r="H295">
        <f t="shared" si="63"/>
        <v>0.78919383068421645</v>
      </c>
      <c r="I295">
        <f t="shared" si="64"/>
        <v>0.75698600021607776</v>
      </c>
      <c r="J295">
        <f t="shared" si="65"/>
        <v>0.77462535151558254</v>
      </c>
      <c r="K295">
        <f t="shared" si="66"/>
        <v>0.9760767793377817</v>
      </c>
      <c r="L295">
        <f t="shared" si="67"/>
        <v>0.53998537915046851</v>
      </c>
      <c r="M295">
        <f t="shared" si="68"/>
        <v>0.50389500747650806</v>
      </c>
      <c r="N295">
        <f t="shared" si="69"/>
        <v>3.8600133726324613E-2</v>
      </c>
    </row>
    <row r="296" spans="1:14" x14ac:dyDescent="0.15">
      <c r="A296">
        <v>2023</v>
      </c>
      <c r="B296">
        <f t="shared" si="57"/>
        <v>0.35714300567648533</v>
      </c>
      <c r="C296">
        <f t="shared" si="58"/>
        <v>0.48868028403648228</v>
      </c>
      <c r="D296">
        <f t="shared" si="59"/>
        <v>0.82978637186672377</v>
      </c>
      <c r="E296">
        <f t="shared" si="60"/>
        <v>0.34920392173527715</v>
      </c>
      <c r="F296">
        <f t="shared" si="61"/>
        <v>0.70200560028133585</v>
      </c>
      <c r="G296">
        <f t="shared" si="62"/>
        <v>0.35829803761223439</v>
      </c>
      <c r="H296">
        <f t="shared" si="63"/>
        <v>0.78723837587441947</v>
      </c>
      <c r="I296">
        <f t="shared" si="64"/>
        <v>0.75698600021607776</v>
      </c>
      <c r="J296">
        <f t="shared" si="65"/>
        <v>0.77475052773960218</v>
      </c>
      <c r="K296">
        <f t="shared" si="66"/>
        <v>0.9761065196759745</v>
      </c>
      <c r="L296">
        <f t="shared" si="67"/>
        <v>0.54494895611294802</v>
      </c>
      <c r="M296">
        <f t="shared" si="68"/>
        <v>0.50342285607563553</v>
      </c>
      <c r="N296">
        <f t="shared" si="69"/>
        <v>3.9734100726494082E-2</v>
      </c>
    </row>
    <row r="297" spans="1:14" x14ac:dyDescent="0.15">
      <c r="A297">
        <v>2024</v>
      </c>
      <c r="B297">
        <f t="shared" si="57"/>
        <v>0.35643475398967983</v>
      </c>
      <c r="C297">
        <f t="shared" si="58"/>
        <v>0.48868028403648228</v>
      </c>
      <c r="D297">
        <f t="shared" si="59"/>
        <v>0.82909670793695278</v>
      </c>
      <c r="E297">
        <f t="shared" si="60"/>
        <v>0.34400601866703961</v>
      </c>
      <c r="F297">
        <f t="shared" si="61"/>
        <v>0.70169157928960901</v>
      </c>
      <c r="G297">
        <f t="shared" si="62"/>
        <v>0.35901065695616208</v>
      </c>
      <c r="H297">
        <f t="shared" si="63"/>
        <v>0.78546404159694727</v>
      </c>
      <c r="I297">
        <f t="shared" si="64"/>
        <v>0.75698600021607776</v>
      </c>
      <c r="J297">
        <f t="shared" si="65"/>
        <v>0.77485868558215287</v>
      </c>
      <c r="K297">
        <f t="shared" si="66"/>
        <v>0.97612320335183955</v>
      </c>
      <c r="L297">
        <f t="shared" si="67"/>
        <v>0.54994066657240359</v>
      </c>
      <c r="M297">
        <f t="shared" si="68"/>
        <v>0.50303063913759327</v>
      </c>
      <c r="N297">
        <f t="shared" si="69"/>
        <v>4.0939449375505331E-2</v>
      </c>
    </row>
    <row r="298" spans="1:14" x14ac:dyDescent="0.15">
      <c r="A298">
        <v>2025</v>
      </c>
      <c r="B298">
        <f t="shared" si="57"/>
        <v>0.35579601627757373</v>
      </c>
      <c r="C298">
        <f t="shared" si="58"/>
        <v>0.48868028403648228</v>
      </c>
      <c r="D298">
        <f t="shared" si="59"/>
        <v>0.82856203535934381</v>
      </c>
      <c r="E298">
        <f t="shared" si="60"/>
        <v>0.33898404894185513</v>
      </c>
      <c r="F298">
        <f t="shared" si="61"/>
        <v>0.70146325177609992</v>
      </c>
      <c r="G298">
        <f t="shared" si="62"/>
        <v>0.35972389910602193</v>
      </c>
      <c r="H298">
        <f t="shared" si="63"/>
        <v>0.78385512295821702</v>
      </c>
      <c r="I298">
        <f t="shared" si="64"/>
        <v>0.75698600021607776</v>
      </c>
      <c r="J298">
        <f t="shared" si="65"/>
        <v>0.77495341434208787</v>
      </c>
      <c r="K298">
        <f t="shared" si="66"/>
        <v>0.97613256641627655</v>
      </c>
      <c r="L298">
        <f t="shared" si="67"/>
        <v>0.5549494459691835</v>
      </c>
      <c r="M298">
        <f t="shared" si="68"/>
        <v>0.50270482491727397</v>
      </c>
      <c r="N298">
        <f t="shared" si="69"/>
        <v>4.2218085381193413E-2</v>
      </c>
    </row>
    <row r="299" spans="1:14" x14ac:dyDescent="0.15">
      <c r="A299">
        <v>2026</v>
      </c>
      <c r="B299">
        <f t="shared" si="57"/>
        <v>0.35521992450503281</v>
      </c>
      <c r="C299">
        <f t="shared" si="58"/>
        <v>0.48868028403648228</v>
      </c>
      <c r="D299">
        <f t="shared" si="59"/>
        <v>0.82814779124273852</v>
      </c>
      <c r="E299">
        <f t="shared" si="60"/>
        <v>0.33413220664714066</v>
      </c>
      <c r="F299">
        <f t="shared" si="61"/>
        <v>0.70129725655391539</v>
      </c>
      <c r="G299">
        <f t="shared" si="62"/>
        <v>0.36043776145132705</v>
      </c>
      <c r="H299">
        <f t="shared" si="63"/>
        <v>0.78239706436556111</v>
      </c>
      <c r="I299">
        <f t="shared" si="64"/>
        <v>0.75698600021607776</v>
      </c>
      <c r="J299">
        <f t="shared" si="65"/>
        <v>0.77503735410138253</v>
      </c>
      <c r="K299">
        <f t="shared" si="66"/>
        <v>0.97613782229814927</v>
      </c>
      <c r="L299">
        <f t="shared" si="67"/>
        <v>0.55996691131351073</v>
      </c>
      <c r="M299">
        <f t="shared" si="68"/>
        <v>0.50243417198313511</v>
      </c>
      <c r="N299">
        <f t="shared" si="69"/>
        <v>4.3572076125801787E-2</v>
      </c>
    </row>
    <row r="300" spans="1:14" x14ac:dyDescent="0.15">
      <c r="A300">
        <v>2027</v>
      </c>
      <c r="B300">
        <f t="shared" si="57"/>
        <v>0.35470029726789515</v>
      </c>
      <c r="C300">
        <f t="shared" si="58"/>
        <v>0.48868028403648228</v>
      </c>
      <c r="D300">
        <f t="shared" si="59"/>
        <v>0.82782701112288004</v>
      </c>
      <c r="E300">
        <f t="shared" si="60"/>
        <v>0.3294448061918212</v>
      </c>
      <c r="F300">
        <f t="shared" si="61"/>
        <v>0.70117658975316755</v>
      </c>
      <c r="G300">
        <f t="shared" si="62"/>
        <v>0.36115224137109164</v>
      </c>
      <c r="H300">
        <f t="shared" si="63"/>
        <v>0.78107642022654722</v>
      </c>
      <c r="I300">
        <f t="shared" si="64"/>
        <v>0.75698600021607776</v>
      </c>
      <c r="J300">
        <f t="shared" si="65"/>
        <v>0.77511252972053502</v>
      </c>
      <c r="K300">
        <f t="shared" si="66"/>
        <v>0.97614077303220936</v>
      </c>
      <c r="L300">
        <f t="shared" si="67"/>
        <v>0.56498664988749792</v>
      </c>
      <c r="M300">
        <f t="shared" si="68"/>
        <v>0.50220934173982612</v>
      </c>
      <c r="N300">
        <f t="shared" si="69"/>
        <v>4.5003644755803943E-2</v>
      </c>
    </row>
    <row r="301" spans="1:14" x14ac:dyDescent="0.15">
      <c r="A301">
        <v>2028</v>
      </c>
      <c r="B301">
        <f t="shared" si="57"/>
        <v>0.3542315697463968</v>
      </c>
      <c r="C301">
        <f t="shared" si="58"/>
        <v>0.48868028403648228</v>
      </c>
      <c r="D301">
        <f t="shared" si="59"/>
        <v>0.82757870301508241</v>
      </c>
      <c r="E301">
        <f t="shared" si="60"/>
        <v>0.32491629077691148</v>
      </c>
      <c r="F301">
        <f t="shared" si="61"/>
        <v>0.70108888012715664</v>
      </c>
      <c r="G301">
        <f t="shared" si="62"/>
        <v>0.3618673362338598</v>
      </c>
      <c r="H301">
        <f t="shared" si="63"/>
        <v>0.77988080587826958</v>
      </c>
      <c r="I301">
        <f t="shared" si="64"/>
        <v>0.75698600021607776</v>
      </c>
      <c r="J301">
        <f t="shared" si="65"/>
        <v>0.77518053085970851</v>
      </c>
      <c r="K301">
        <f t="shared" si="66"/>
        <v>0.97614242974218923</v>
      </c>
      <c r="L301">
        <f t="shared" si="67"/>
        <v>0.57000369737415935</v>
      </c>
      <c r="M301">
        <f t="shared" si="68"/>
        <v>0.5020225764346864</v>
      </c>
      <c r="N301">
        <f t="shared" si="69"/>
        <v>4.651516497772696E-2</v>
      </c>
    </row>
    <row r="302" spans="1:14" x14ac:dyDescent="0.15">
      <c r="A302">
        <v>2029</v>
      </c>
      <c r="B302">
        <f t="shared" si="57"/>
        <v>0.35380873103805349</v>
      </c>
      <c r="C302">
        <f t="shared" si="58"/>
        <v>0.48868028403648228</v>
      </c>
      <c r="D302">
        <f t="shared" si="59"/>
        <v>0.82738655098164138</v>
      </c>
      <c r="E302">
        <f t="shared" si="60"/>
        <v>0.32054123905237292</v>
      </c>
      <c r="F302">
        <f t="shared" si="61"/>
        <v>0.70102512972257569</v>
      </c>
      <c r="G302">
        <f t="shared" si="62"/>
        <v>0.36258304339773734</v>
      </c>
      <c r="H302">
        <f t="shared" si="63"/>
        <v>0.77879884218722251</v>
      </c>
      <c r="I302">
        <f t="shared" si="64"/>
        <v>0.75698600021607776</v>
      </c>
      <c r="J302">
        <f t="shared" si="65"/>
        <v>0.77524262112712317</v>
      </c>
      <c r="K302">
        <f t="shared" si="66"/>
        <v>0.97614335995184776</v>
      </c>
      <c r="L302">
        <f t="shared" si="67"/>
        <v>0.57501415508305886</v>
      </c>
      <c r="M302">
        <f t="shared" si="68"/>
        <v>0.50186743161042691</v>
      </c>
      <c r="N302">
        <f t="shared" si="69"/>
        <v>4.8109156410798229E-2</v>
      </c>
    </row>
    <row r="303" spans="1:14" x14ac:dyDescent="0.15">
      <c r="A303">
        <v>2030</v>
      </c>
      <c r="B303">
        <f t="shared" si="57"/>
        <v>0.35342726805631264</v>
      </c>
      <c r="C303">
        <f t="shared" si="58"/>
        <v>0.48868028403648228</v>
      </c>
      <c r="D303">
        <f t="shared" si="59"/>
        <v>0.82723788924810704</v>
      </c>
      <c r="E303">
        <f t="shared" si="60"/>
        <v>0.31631437017551084</v>
      </c>
      <c r="F303">
        <f t="shared" si="61"/>
        <v>0.70097879555479314</v>
      </c>
      <c r="G303">
        <f t="shared" si="62"/>
        <v>0.36329936021042175</v>
      </c>
      <c r="H303">
        <f t="shared" si="63"/>
        <v>0.77782009648599093</v>
      </c>
      <c r="I303">
        <f t="shared" si="64"/>
        <v>0.75698600021607776</v>
      </c>
      <c r="J303">
        <f t="shared" si="65"/>
        <v>0.77529981153242677</v>
      </c>
      <c r="K303">
        <f t="shared" si="66"/>
        <v>0.97614388225815785</v>
      </c>
      <c r="L303">
        <f t="shared" si="67"/>
        <v>0.58001490930033706</v>
      </c>
      <c r="M303">
        <f t="shared" si="68"/>
        <v>0.50173855381455656</v>
      </c>
      <c r="N303">
        <f t="shared" si="69"/>
        <v>4.978828036344566E-2</v>
      </c>
    </row>
  </sheetData>
  <phoneticPr fontId="5"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CV324"/>
  <sheetViews>
    <sheetView zoomScale="90" zoomScaleNormal="90" workbookViewId="0">
      <pane xSplit="1" ySplit="2" topLeftCell="L127" activePane="bottomRight" state="frozen"/>
      <selection pane="topRight" activeCell="B1" sqref="B1"/>
      <selection pane="bottomLeft" activeCell="A3" sqref="A3"/>
      <selection pane="bottomRight" activeCell="S132" sqref="S132"/>
    </sheetView>
  </sheetViews>
  <sheetFormatPr defaultRowHeight="13.1" x14ac:dyDescent="0.15"/>
  <cols>
    <col min="1" max="1" width="10.88671875" customWidth="1"/>
    <col min="3" max="5" width="12.88671875" bestFit="1" customWidth="1"/>
    <col min="9" max="9" width="14.33203125" bestFit="1" customWidth="1"/>
    <col min="10" max="11" width="12.88671875" bestFit="1" customWidth="1"/>
    <col min="26" max="26" width="12.88671875" bestFit="1" customWidth="1"/>
    <col min="65" max="65" width="12.88671875" bestFit="1" customWidth="1"/>
  </cols>
  <sheetData>
    <row r="1" spans="1:100" x14ac:dyDescent="0.15">
      <c r="A1" s="70" t="s">
        <v>272</v>
      </c>
      <c r="B1" t="s">
        <v>74</v>
      </c>
      <c r="C1" t="s">
        <v>77</v>
      </c>
      <c r="D1" t="s">
        <v>76</v>
      </c>
      <c r="E1" t="s">
        <v>295</v>
      </c>
      <c r="F1" t="s">
        <v>72</v>
      </c>
      <c r="G1" t="s">
        <v>274</v>
      </c>
      <c r="J1" t="s">
        <v>74</v>
      </c>
      <c r="K1" t="s">
        <v>77</v>
      </c>
      <c r="L1" t="s">
        <v>76</v>
      </c>
      <c r="M1" t="s">
        <v>295</v>
      </c>
      <c r="N1" t="s">
        <v>72</v>
      </c>
      <c r="O1" t="s">
        <v>274</v>
      </c>
      <c r="R1" t="s">
        <v>74</v>
      </c>
      <c r="S1" t="s">
        <v>77</v>
      </c>
      <c r="T1" t="s">
        <v>76</v>
      </c>
      <c r="U1" t="s">
        <v>71</v>
      </c>
      <c r="V1" t="s">
        <v>72</v>
      </c>
      <c r="W1" t="s">
        <v>274</v>
      </c>
      <c r="Z1" t="s">
        <v>74</v>
      </c>
      <c r="AA1" t="s">
        <v>77</v>
      </c>
      <c r="AB1" t="s">
        <v>76</v>
      </c>
      <c r="AC1" t="s">
        <v>71</v>
      </c>
      <c r="AD1" t="s">
        <v>72</v>
      </c>
      <c r="AE1" t="s">
        <v>274</v>
      </c>
      <c r="AH1" t="s">
        <v>74</v>
      </c>
      <c r="AI1" t="s">
        <v>77</v>
      </c>
      <c r="AJ1" t="s">
        <v>76</v>
      </c>
      <c r="AK1" t="s">
        <v>71</v>
      </c>
      <c r="AL1" t="s">
        <v>72</v>
      </c>
      <c r="AM1" t="s">
        <v>274</v>
      </c>
      <c r="AP1" t="s">
        <v>77</v>
      </c>
      <c r="AQ1" t="s">
        <v>76</v>
      </c>
      <c r="AR1" t="s">
        <v>71</v>
      </c>
      <c r="AS1" t="s">
        <v>72</v>
      </c>
      <c r="AT1" t="s">
        <v>274</v>
      </c>
      <c r="AW1" t="s">
        <v>74</v>
      </c>
      <c r="AX1" t="s">
        <v>77</v>
      </c>
      <c r="AY1" t="s">
        <v>76</v>
      </c>
      <c r="AZ1" t="s">
        <v>71</v>
      </c>
      <c r="BA1" t="s">
        <v>72</v>
      </c>
      <c r="BB1" t="s">
        <v>274</v>
      </c>
      <c r="BE1" t="s">
        <v>74</v>
      </c>
      <c r="BF1" t="s">
        <v>77</v>
      </c>
      <c r="BG1" t="s">
        <v>76</v>
      </c>
      <c r="BH1" t="s">
        <v>71</v>
      </c>
      <c r="BI1" t="s">
        <v>72</v>
      </c>
      <c r="BJ1" t="s">
        <v>274</v>
      </c>
      <c r="BM1" t="s">
        <v>74</v>
      </c>
      <c r="BN1" t="s">
        <v>77</v>
      </c>
      <c r="BO1" t="s">
        <v>76</v>
      </c>
      <c r="BP1" t="s">
        <v>71</v>
      </c>
      <c r="BQ1" t="s">
        <v>72</v>
      </c>
      <c r="BR1" t="s">
        <v>274</v>
      </c>
      <c r="BU1" t="s">
        <v>74</v>
      </c>
      <c r="BV1" t="s">
        <v>77</v>
      </c>
      <c r="BW1" t="s">
        <v>76</v>
      </c>
      <c r="BX1" t="s">
        <v>71</v>
      </c>
      <c r="BY1" t="s">
        <v>72</v>
      </c>
      <c r="BZ1" t="s">
        <v>274</v>
      </c>
      <c r="CC1" t="s">
        <v>77</v>
      </c>
      <c r="CD1" t="s">
        <v>76</v>
      </c>
      <c r="CE1" t="s">
        <v>71</v>
      </c>
      <c r="CF1" t="s">
        <v>274</v>
      </c>
      <c r="CI1" t="s">
        <v>77</v>
      </c>
      <c r="CJ1" t="s">
        <v>76</v>
      </c>
      <c r="CK1" t="s">
        <v>71</v>
      </c>
      <c r="CL1" t="s">
        <v>274</v>
      </c>
      <c r="CO1" t="s">
        <v>77</v>
      </c>
      <c r="CP1" t="s">
        <v>71</v>
      </c>
      <c r="CQ1" t="s">
        <v>274</v>
      </c>
      <c r="CT1" t="s">
        <v>77</v>
      </c>
      <c r="CU1" t="s">
        <v>71</v>
      </c>
      <c r="CV1" t="s">
        <v>274</v>
      </c>
    </row>
    <row r="2" spans="1:100" x14ac:dyDescent="0.15">
      <c r="A2" t="s">
        <v>99</v>
      </c>
      <c r="I2" t="s">
        <v>303</v>
      </c>
      <c r="J2" t="s">
        <v>279</v>
      </c>
      <c r="K2" t="s">
        <v>279</v>
      </c>
      <c r="L2" t="s">
        <v>279</v>
      </c>
      <c r="M2" t="s">
        <v>279</v>
      </c>
      <c r="N2" t="s">
        <v>279</v>
      </c>
      <c r="O2" t="s">
        <v>279</v>
      </c>
      <c r="Q2" t="s">
        <v>233</v>
      </c>
      <c r="R2" t="s">
        <v>279</v>
      </c>
      <c r="S2" t="s">
        <v>279</v>
      </c>
      <c r="T2" t="s">
        <v>279</v>
      </c>
      <c r="U2" t="s">
        <v>279</v>
      </c>
      <c r="V2" t="s">
        <v>279</v>
      </c>
      <c r="W2" t="s">
        <v>279</v>
      </c>
      <c r="Y2" t="s">
        <v>296</v>
      </c>
      <c r="Z2" t="s">
        <v>279</v>
      </c>
      <c r="AA2" t="s">
        <v>279</v>
      </c>
      <c r="AB2" t="s">
        <v>279</v>
      </c>
      <c r="AC2" t="s">
        <v>279</v>
      </c>
      <c r="AD2" t="s">
        <v>279</v>
      </c>
      <c r="AE2" t="s">
        <v>279</v>
      </c>
      <c r="AG2" t="s">
        <v>298</v>
      </c>
      <c r="AH2" t="s">
        <v>279</v>
      </c>
      <c r="AI2" t="s">
        <v>279</v>
      </c>
      <c r="AJ2" t="s">
        <v>279</v>
      </c>
      <c r="AK2" t="s">
        <v>279</v>
      </c>
      <c r="AL2" t="s">
        <v>279</v>
      </c>
      <c r="AM2" t="s">
        <v>279</v>
      </c>
      <c r="AO2" t="s">
        <v>300</v>
      </c>
      <c r="AP2" t="s">
        <v>279</v>
      </c>
      <c r="AQ2" t="s">
        <v>279</v>
      </c>
      <c r="AR2" t="s">
        <v>279</v>
      </c>
      <c r="AS2" t="s">
        <v>279</v>
      </c>
      <c r="AT2" t="s">
        <v>279</v>
      </c>
      <c r="AV2" t="s">
        <v>301</v>
      </c>
      <c r="AW2" t="s">
        <v>279</v>
      </c>
      <c r="AX2" t="s">
        <v>279</v>
      </c>
      <c r="AY2" t="s">
        <v>279</v>
      </c>
      <c r="AZ2" t="s">
        <v>279</v>
      </c>
      <c r="BA2" t="s">
        <v>279</v>
      </c>
      <c r="BB2" t="s">
        <v>279</v>
      </c>
      <c r="BD2" t="s">
        <v>304</v>
      </c>
      <c r="BE2" t="s">
        <v>279</v>
      </c>
      <c r="BF2" t="s">
        <v>279</v>
      </c>
      <c r="BG2" t="s">
        <v>279</v>
      </c>
      <c r="BH2" t="s">
        <v>279</v>
      </c>
      <c r="BI2" t="s">
        <v>279</v>
      </c>
      <c r="BJ2" t="s">
        <v>279</v>
      </c>
      <c r="BL2" t="s">
        <v>305</v>
      </c>
      <c r="BM2" t="s">
        <v>279</v>
      </c>
      <c r="BN2" t="s">
        <v>279</v>
      </c>
      <c r="BO2" t="s">
        <v>279</v>
      </c>
      <c r="BP2" t="s">
        <v>279</v>
      </c>
      <c r="BQ2" t="s">
        <v>279</v>
      </c>
      <c r="BR2" t="s">
        <v>279</v>
      </c>
      <c r="BT2" t="s">
        <v>306</v>
      </c>
      <c r="BU2" t="s">
        <v>279</v>
      </c>
      <c r="BV2" t="s">
        <v>279</v>
      </c>
      <c r="BW2" t="s">
        <v>279</v>
      </c>
      <c r="BX2" t="s">
        <v>279</v>
      </c>
      <c r="BY2" t="s">
        <v>279</v>
      </c>
      <c r="BZ2" t="s">
        <v>279</v>
      </c>
      <c r="CB2" t="s">
        <v>307</v>
      </c>
      <c r="CC2" t="s">
        <v>279</v>
      </c>
      <c r="CD2" t="s">
        <v>279</v>
      </c>
      <c r="CE2" t="s">
        <v>279</v>
      </c>
      <c r="CF2" t="s">
        <v>279</v>
      </c>
      <c r="CH2" t="s">
        <v>308</v>
      </c>
      <c r="CI2" t="s">
        <v>279</v>
      </c>
      <c r="CJ2" t="s">
        <v>279</v>
      </c>
      <c r="CK2" t="s">
        <v>279</v>
      </c>
      <c r="CL2" t="s">
        <v>279</v>
      </c>
      <c r="CN2" t="s">
        <v>309</v>
      </c>
      <c r="CO2" t="s">
        <v>279</v>
      </c>
      <c r="CP2" t="s">
        <v>279</v>
      </c>
      <c r="CQ2" t="s">
        <v>279</v>
      </c>
      <c r="CS2" t="s">
        <v>310</v>
      </c>
      <c r="CT2" t="s">
        <v>279</v>
      </c>
      <c r="CU2" t="s">
        <v>279</v>
      </c>
      <c r="CV2" t="s">
        <v>279</v>
      </c>
    </row>
    <row r="3" spans="1:100" ht="13.6" x14ac:dyDescent="0.15">
      <c r="A3" s="49">
        <v>1990</v>
      </c>
      <c r="B3">
        <f>化学!BM3</f>
        <v>7.8150657035203734E-3</v>
      </c>
      <c r="C3">
        <f>化学!BN3</f>
        <v>0.10849327724986491</v>
      </c>
      <c r="D3">
        <f>化学!BO3</f>
        <v>2.3744206495779482E-3</v>
      </c>
      <c r="E3" t="e">
        <f>化学!#REF!</f>
        <v>#REF!</v>
      </c>
      <c r="F3">
        <f>化学!BP3</f>
        <v>1.5393489209663637E-2</v>
      </c>
      <c r="G3" t="e">
        <f>SUM(B3:F3)</f>
        <v>#REF!</v>
      </c>
      <c r="J3">
        <f>食料!BO3</f>
        <v>4.4803145715966624E-6</v>
      </c>
      <c r="K3">
        <f>食料!BP3</f>
        <v>3.9627779040127655E-3</v>
      </c>
      <c r="L3">
        <f>食料!BQ3</f>
        <v>6.7232452404307843E-4</v>
      </c>
      <c r="M3" t="e">
        <f>食料!#REF!</f>
        <v>#REF!</v>
      </c>
      <c r="N3">
        <f>食料!BR3</f>
        <v>3.2512021170999525E-3</v>
      </c>
      <c r="O3">
        <f>食料!BS3</f>
        <v>7.8907848597273931E-3</v>
      </c>
      <c r="R3">
        <f>機械!BO3</f>
        <v>1.3036003661327251E-3</v>
      </c>
      <c r="S3">
        <f>機械!BP3</f>
        <v>1.2707764188956534E-2</v>
      </c>
      <c r="T3">
        <f>機械!BQ3</f>
        <v>2.573982256899711E-3</v>
      </c>
      <c r="U3" t="e">
        <f>機械!#REF!</f>
        <v>#REF!</v>
      </c>
      <c r="V3">
        <f>機械!BR3</f>
        <v>5.1541609411464521E-3</v>
      </c>
      <c r="Z3">
        <f>繊維!BO3</f>
        <v>5.1027696168185698E-5</v>
      </c>
      <c r="AA3">
        <f>繊維!BP3</f>
        <v>4.0245321568563655E-3</v>
      </c>
      <c r="AB3">
        <f>繊維!BQ3</f>
        <v>3.877670041417641E-4</v>
      </c>
      <c r="AC3" t="e">
        <f>繊維!#REF!</f>
        <v>#REF!</v>
      </c>
      <c r="AD3">
        <f>繊維!BR3</f>
        <v>6.0601015290292753E-3</v>
      </c>
      <c r="AH3">
        <f>鉄鋼!BO3</f>
        <v>0.11724637946879121</v>
      </c>
      <c r="AI3">
        <f>鉄鋼!BP3</f>
        <v>9.4168376219495621E-3</v>
      </c>
      <c r="AJ3">
        <f>鉄鋼!BQ3</f>
        <v>2.3439823998392239E-3</v>
      </c>
      <c r="AK3" t="e">
        <f>鉄鋼!#REF!</f>
        <v>#REF!</v>
      </c>
      <c r="AL3">
        <f>鉄鋼!BR3</f>
        <v>7.2698289522937576E-3</v>
      </c>
      <c r="AP3">
        <f>パルプ紙!BO3</f>
        <v>2.377583170234023E-3</v>
      </c>
      <c r="AQ3">
        <f>パルプ紙!BP3</f>
        <v>3.6818056672961329E-4</v>
      </c>
      <c r="AR3" t="e">
        <f>パルプ紙!#REF!</f>
        <v>#REF!</v>
      </c>
      <c r="AS3">
        <f>パルプ紙!BQ3</f>
        <v>3.7774396048003374E-2</v>
      </c>
      <c r="AW3">
        <f>非鉄金属!BO3</f>
        <v>2.5489160724774937E-3</v>
      </c>
      <c r="AX3">
        <f>非鉄金属!BP3</f>
        <v>4.387995023697449E-3</v>
      </c>
      <c r="AY3">
        <f>非鉄金属!BQ3</f>
        <v>7.5743163166517484E-4</v>
      </c>
      <c r="AZ3" t="e">
        <f>非鉄金属!#REF!</f>
        <v>#REF!</v>
      </c>
      <c r="BA3">
        <f>非鉄金属!BR3</f>
        <v>2.3992237972158843E-3</v>
      </c>
      <c r="BB3">
        <f>非鉄金属!BS3</f>
        <v>1.0093566525056002E-2</v>
      </c>
      <c r="BE3">
        <f>窯業･土石製品!BO3</f>
        <v>2.5643275620601362E-2</v>
      </c>
      <c r="BF3">
        <f>窯業･土石製品!BP3</f>
        <v>1.5323501997396556E-2</v>
      </c>
      <c r="BG3">
        <f>窯業･土石製品!BQ3</f>
        <v>1.0933719666966044E-3</v>
      </c>
      <c r="BH3" t="e">
        <f>窯業･土石製品!#REF!</f>
        <v>#REF!</v>
      </c>
      <c r="BI3">
        <f>窯業･土石製品!BR3</f>
        <v>5.8479530154835072E-3</v>
      </c>
      <c r="BJ3">
        <f>窯業･土石製品!BS3</f>
        <v>4.7908102600178033E-2</v>
      </c>
      <c r="BM3">
        <f>他製造!BO3</f>
        <v>1.8230069181466962E-5</v>
      </c>
      <c r="BN3">
        <f>他製造!BP3</f>
        <v>2.8190269941386786E-3</v>
      </c>
      <c r="BO3">
        <f>他製造!BQ3</f>
        <v>5.3846518185341309E-4</v>
      </c>
      <c r="BP3" t="e">
        <f>他製造!#REF!</f>
        <v>#REF!</v>
      </c>
      <c r="BQ3">
        <f>他製造!BR3</f>
        <v>5.236464294195063E-3</v>
      </c>
      <c r="BR3">
        <f>他製造!BS3</f>
        <v>8.6121865393686218E-3</v>
      </c>
      <c r="BU3">
        <f>他産業!BO3</f>
        <v>4.8970366642402336E-4</v>
      </c>
      <c r="BV3">
        <f>他産業!BP3</f>
        <v>4.9893882251517904E-2</v>
      </c>
      <c r="BW3">
        <f>他産業!BQ3</f>
        <v>2.911068831945254E-4</v>
      </c>
      <c r="BX3" t="e">
        <f>他産業!#REF!</f>
        <v>#REF!</v>
      </c>
      <c r="BY3">
        <f>他産業!BR3</f>
        <v>3.1357631851808862E-4</v>
      </c>
      <c r="BZ3">
        <f>他産業!BS3</f>
        <v>5.0988269119654539E-2</v>
      </c>
      <c r="CC3">
        <f>家庭!BB3</f>
        <v>4.5076591619626988E-2</v>
      </c>
      <c r="CD3">
        <f>家庭!BC3</f>
        <v>2.183718176348368E-2</v>
      </c>
      <c r="CE3" t="e">
        <f>家庭!#REF!</f>
        <v>#REF!</v>
      </c>
      <c r="CF3">
        <f>家庭!BD3</f>
        <v>6.6913773383110664E-2</v>
      </c>
      <c r="CI3">
        <f>業務!BB3</f>
        <v>7.8665713846955768E-2</v>
      </c>
      <c r="CJ3">
        <f>業務!BC3</f>
        <v>5.3891974092757184E-3</v>
      </c>
      <c r="CK3" t="e">
        <f>業務!#REF!</f>
        <v>#REF!</v>
      </c>
      <c r="CL3">
        <f>業務!BD3</f>
        <v>8.405491125623149E-2</v>
      </c>
      <c r="CO3">
        <f>貨物!AF3</f>
        <v>0.11079329058488983</v>
      </c>
      <c r="CP3">
        <f>貨物!AG3</f>
        <v>0</v>
      </c>
      <c r="CQ3">
        <f>貨物!AH3</f>
        <v>0</v>
      </c>
      <c r="CT3">
        <f>旅客!AN3</f>
        <v>0.11251559982461685</v>
      </c>
      <c r="CU3">
        <f>旅客!AO3</f>
        <v>0</v>
      </c>
      <c r="CV3">
        <f>旅客!AP3</f>
        <v>0</v>
      </c>
    </row>
    <row r="4" spans="1:100" ht="13.6" x14ac:dyDescent="0.15">
      <c r="A4" s="49">
        <v>1991</v>
      </c>
      <c r="B4">
        <f>化学!BM4</f>
        <v>7.7871006044902243E-3</v>
      </c>
      <c r="C4">
        <f>化学!BN4</f>
        <v>0.11196835314713455</v>
      </c>
      <c r="D4">
        <f>化学!BO4</f>
        <v>2.3169639311624319E-3</v>
      </c>
      <c r="E4" t="e">
        <f>化学!#REF!</f>
        <v>#REF!</v>
      </c>
      <c r="F4">
        <f>化学!BP4</f>
        <v>1.5396271093556265E-2</v>
      </c>
      <c r="G4" t="e">
        <f t="shared" ref="G4:G43" si="0">SUM(B4:F4)</f>
        <v>#REF!</v>
      </c>
      <c r="J4">
        <f>食料!BO4</f>
        <v>5.2213405548335624E-6</v>
      </c>
      <c r="K4">
        <f>食料!BP4</f>
        <v>4.0057363908905172E-3</v>
      </c>
      <c r="L4">
        <f>食料!BQ4</f>
        <v>7.6290449555033667E-4</v>
      </c>
      <c r="M4" t="e">
        <f>食料!#REF!</f>
        <v>#REF!</v>
      </c>
      <c r="N4">
        <f>食料!BR4</f>
        <v>3.5330833193835706E-3</v>
      </c>
      <c r="O4">
        <f>食料!BS4</f>
        <v>8.3069455463792574E-3</v>
      </c>
      <c r="R4">
        <f>機械!BO4</f>
        <v>1.2679784004984769E-3</v>
      </c>
      <c r="S4">
        <f>機械!BP4</f>
        <v>1.2047637090674209E-2</v>
      </c>
      <c r="T4">
        <f>機械!BQ4</f>
        <v>2.8519114124130481E-3</v>
      </c>
      <c r="U4" t="e">
        <f>機械!#REF!</f>
        <v>#REF!</v>
      </c>
      <c r="V4">
        <f>機械!BR4</f>
        <v>5.3456241638162897E-3</v>
      </c>
      <c r="Z4">
        <f>繊維!BO4</f>
        <v>5.7632754481301057E-5</v>
      </c>
      <c r="AA4">
        <f>繊維!BP4</f>
        <v>3.8444184819830273E-3</v>
      </c>
      <c r="AB4">
        <f>繊維!BQ4</f>
        <v>4.0599454214724481E-4</v>
      </c>
      <c r="AC4" t="e">
        <f>繊維!#REF!</f>
        <v>#REF!</v>
      </c>
      <c r="AD4">
        <f>繊維!BR4</f>
        <v>6.0057863884676564E-3</v>
      </c>
      <c r="AH4">
        <f>鉄鋼!BO4</f>
        <v>0.11373845136161484</v>
      </c>
      <c r="AI4">
        <f>鉄鋼!BP4</f>
        <v>8.8142677970139936E-3</v>
      </c>
      <c r="AJ4">
        <f>鉄鋼!BQ4</f>
        <v>2.4409806611350253E-3</v>
      </c>
      <c r="AK4" t="e">
        <f>鉄鋼!#REF!</f>
        <v>#REF!</v>
      </c>
      <c r="AL4">
        <f>鉄鋼!BR4</f>
        <v>7.3105489044821307E-3</v>
      </c>
      <c r="AP4">
        <f>パルプ紙!BO4</f>
        <v>2.4924588253370833E-3</v>
      </c>
      <c r="AQ4">
        <f>パルプ紙!BP4</f>
        <v>4.128342012976315E-4</v>
      </c>
      <c r="AR4" t="e">
        <f>パルプ紙!#REF!</f>
        <v>#REF!</v>
      </c>
      <c r="AS4">
        <f>パルプ紙!BQ4</f>
        <v>3.7996923067093902E-2</v>
      </c>
      <c r="AW4">
        <f>非鉄金属!BO4</f>
        <v>2.5664007119915655E-3</v>
      </c>
      <c r="AX4">
        <f>非鉄金属!BP4</f>
        <v>4.2231654661340828E-3</v>
      </c>
      <c r="AY4">
        <f>非鉄金属!BQ4</f>
        <v>7.4809656640451331E-4</v>
      </c>
      <c r="AZ4" t="e">
        <f>非鉄金属!#REF!</f>
        <v>#REF!</v>
      </c>
      <c r="BA4">
        <f>非鉄金属!BR4</f>
        <v>2.3056095999730315E-3</v>
      </c>
      <c r="BB4">
        <f>非鉄金属!BS4</f>
        <v>9.8432723445031935E-3</v>
      </c>
      <c r="BE4">
        <f>窯業･土石製品!BO4</f>
        <v>2.5982397813668082E-2</v>
      </c>
      <c r="BF4">
        <f>窯業･土石製品!BP4</f>
        <v>1.5085303640827686E-2</v>
      </c>
      <c r="BG4">
        <f>窯業･土石製品!BQ4</f>
        <v>1.1295648027269771E-3</v>
      </c>
      <c r="BH4" t="e">
        <f>窯業･土石製品!#REF!</f>
        <v>#REF!</v>
      </c>
      <c r="BI4">
        <f>窯業･土石製品!BR4</f>
        <v>6.1108563737068992E-3</v>
      </c>
      <c r="BJ4">
        <f>窯業･土石製品!BS4</f>
        <v>4.8308122630929637E-2</v>
      </c>
      <c r="BM4">
        <f>他製造!BO4</f>
        <v>1.8718171827024315E-5</v>
      </c>
      <c r="BN4">
        <f>他製造!BP4</f>
        <v>2.7674032754931802E-3</v>
      </c>
      <c r="BO4">
        <f>他製造!BQ4</f>
        <v>5.5261795661744502E-4</v>
      </c>
      <c r="BP4" t="e">
        <f>他製造!#REF!</f>
        <v>#REF!</v>
      </c>
      <c r="BQ4">
        <f>他製造!BR4</f>
        <v>5.3810214978532098E-3</v>
      </c>
      <c r="BR4">
        <f>他製造!BS4</f>
        <v>8.719760901790859E-3</v>
      </c>
      <c r="BU4">
        <f>他産業!BO4</f>
        <v>3.6697997464744047E-4</v>
      </c>
      <c r="BV4">
        <f>他産業!BP4</f>
        <v>4.9094842173153706E-2</v>
      </c>
      <c r="BW4">
        <f>他産業!BQ4</f>
        <v>2.8080430268064395E-4</v>
      </c>
      <c r="BX4" t="e">
        <f>他産業!#REF!</f>
        <v>#REF!</v>
      </c>
      <c r="BY4">
        <f>他産業!BR4</f>
        <v>3.0935532613110539E-4</v>
      </c>
      <c r="BZ4">
        <f>他産業!BS4</f>
        <v>5.0051981776612901E-2</v>
      </c>
      <c r="CC4">
        <f>家庭!BB4</f>
        <v>4.5374489525891362E-2</v>
      </c>
      <c r="CD4">
        <f>家庭!BC4</f>
        <v>2.2960260416473997E-2</v>
      </c>
      <c r="CE4" t="e">
        <f>家庭!#REF!</f>
        <v>#REF!</v>
      </c>
      <c r="CF4">
        <f>家庭!BD4</f>
        <v>6.8334749942365353E-2</v>
      </c>
      <c r="CI4">
        <f>業務!BB4</f>
        <v>7.706775346621407E-2</v>
      </c>
      <c r="CJ4">
        <f>業務!BC4</f>
        <v>6.1851008380447211E-3</v>
      </c>
      <c r="CK4" t="e">
        <f>業務!#REF!</f>
        <v>#REF!</v>
      </c>
      <c r="CL4">
        <f>業務!BD4</f>
        <v>8.3252854304258786E-2</v>
      </c>
      <c r="CO4">
        <f>貨物!AF4</f>
        <v>0.11514844222658295</v>
      </c>
      <c r="CP4">
        <f>貨物!AG4</f>
        <v>0</v>
      </c>
      <c r="CQ4">
        <f>貨物!AH4</f>
        <v>0</v>
      </c>
      <c r="CT4">
        <f>旅客!AN4</f>
        <v>0.1208825559007794</v>
      </c>
      <c r="CU4">
        <f>旅客!AO4</f>
        <v>0</v>
      </c>
      <c r="CV4">
        <f>旅客!AP4</f>
        <v>0</v>
      </c>
    </row>
    <row r="5" spans="1:100" ht="13.6" x14ac:dyDescent="0.15">
      <c r="A5" s="49">
        <v>1992</v>
      </c>
      <c r="B5">
        <f>化学!BM5</f>
        <v>7.0805397694567989E-3</v>
      </c>
      <c r="C5">
        <f>化学!BN5</f>
        <v>0.11391046310838585</v>
      </c>
      <c r="D5">
        <f>化学!BO5</f>
        <v>2.1818731799978031E-3</v>
      </c>
      <c r="E5" t="e">
        <f>化学!#REF!</f>
        <v>#REF!</v>
      </c>
      <c r="F5">
        <f>化学!BP5</f>
        <v>1.5443807250380488E-2</v>
      </c>
      <c r="G5" t="e">
        <f t="shared" si="0"/>
        <v>#REF!</v>
      </c>
      <c r="J5">
        <f>食料!BO5</f>
        <v>5.9373552071245392E-6</v>
      </c>
      <c r="K5">
        <f>食料!BP5</f>
        <v>4.2143731964194558E-3</v>
      </c>
      <c r="L5">
        <f>食料!BQ5</f>
        <v>8.3204474058625301E-4</v>
      </c>
      <c r="M5" t="e">
        <f>食料!#REF!</f>
        <v>#REF!</v>
      </c>
      <c r="N5">
        <f>食料!BR5</f>
        <v>3.8015054923467E-3</v>
      </c>
      <c r="O5">
        <f>食料!BS5</f>
        <v>8.8538607845595335E-3</v>
      </c>
      <c r="R5">
        <f>機械!BO5</f>
        <v>1.2713058377029737E-3</v>
      </c>
      <c r="S5">
        <f>機械!BP5</f>
        <v>1.1965079285614792E-2</v>
      </c>
      <c r="T5">
        <f>機械!BQ5</f>
        <v>2.9809244564895287E-3</v>
      </c>
      <c r="U5" t="e">
        <f>機械!#REF!</f>
        <v>#REF!</v>
      </c>
      <c r="V5">
        <f>機械!BR5</f>
        <v>5.3980111074946021E-3</v>
      </c>
      <c r="Z5">
        <f>繊維!BO5</f>
        <v>6.3162759091481394E-5</v>
      </c>
      <c r="AA5">
        <f>繊維!BP5</f>
        <v>3.7718202014605526E-3</v>
      </c>
      <c r="AB5">
        <f>繊維!BQ5</f>
        <v>4.1415254582834367E-4</v>
      </c>
      <c r="AC5" t="e">
        <f>繊維!#REF!</f>
        <v>#REF!</v>
      </c>
      <c r="AD5">
        <f>繊維!BR5</f>
        <v>6.0095233466211095E-3</v>
      </c>
      <c r="AH5">
        <f>鉄鋼!BO5</f>
        <v>0.10801466660288628</v>
      </c>
      <c r="AI5">
        <f>鉄鋼!BP5</f>
        <v>8.2378073730278133E-3</v>
      </c>
      <c r="AJ5">
        <f>鉄鋼!BQ5</f>
        <v>2.5339389040762101E-3</v>
      </c>
      <c r="AK5" t="e">
        <f>鉄鋼!#REF!</f>
        <v>#REF!</v>
      </c>
      <c r="AL5">
        <f>鉄鋼!BR5</f>
        <v>7.2723379824179207E-3</v>
      </c>
      <c r="AP5">
        <f>パルプ紙!BO5</f>
        <v>2.4737944433583956E-3</v>
      </c>
      <c r="AQ5">
        <f>パルプ紙!BP5</f>
        <v>4.3678095356908855E-4</v>
      </c>
      <c r="AR5" t="e">
        <f>パルプ紙!#REF!</f>
        <v>#REF!</v>
      </c>
      <c r="AS5">
        <f>パルプ紙!BQ5</f>
        <v>3.7180574198000416E-2</v>
      </c>
      <c r="AW5">
        <f>非鉄金属!BO5</f>
        <v>2.4417298396893577E-3</v>
      </c>
      <c r="AX5">
        <f>非鉄金属!BP5</f>
        <v>4.3584079131801026E-3</v>
      </c>
      <c r="AY5">
        <f>非鉄金属!BQ5</f>
        <v>7.2794566898629184E-4</v>
      </c>
      <c r="AZ5" t="e">
        <f>非鉄金属!#REF!</f>
        <v>#REF!</v>
      </c>
      <c r="BA5">
        <f>非鉄金属!BR5</f>
        <v>2.2322750574150876E-3</v>
      </c>
      <c r="BB5">
        <f>非鉄金属!BS5</f>
        <v>9.7603584792708403E-3</v>
      </c>
      <c r="BE5">
        <f>窯業･土石製品!BO5</f>
        <v>2.5807360317757839E-2</v>
      </c>
      <c r="BF5">
        <f>窯業･土石製品!BP5</f>
        <v>1.5378795617581358E-2</v>
      </c>
      <c r="BG5">
        <f>窯業･土石製品!BQ5</f>
        <v>1.1266880683449825E-3</v>
      </c>
      <c r="BH5" t="e">
        <f>窯業･土石製品!#REF!</f>
        <v>#REF!</v>
      </c>
      <c r="BI5">
        <f>窯業･土石製品!BR5</f>
        <v>5.805352458331363E-3</v>
      </c>
      <c r="BJ5">
        <f>窯業･土石製品!BS5</f>
        <v>4.8118196462015546E-2</v>
      </c>
      <c r="BM5">
        <f>他製造!BO5</f>
        <v>1.90578283951774E-5</v>
      </c>
      <c r="BN5">
        <f>他製造!BP5</f>
        <v>2.8034245129248459E-3</v>
      </c>
      <c r="BO5">
        <f>他製造!BQ5</f>
        <v>5.5284012521759614E-4</v>
      </c>
      <c r="BP5" t="e">
        <f>他製造!#REF!</f>
        <v>#REF!</v>
      </c>
      <c r="BQ5">
        <f>他製造!BR5</f>
        <v>5.4373709368385672E-3</v>
      </c>
      <c r="BR5">
        <f>他製造!BS5</f>
        <v>8.8126934033761865E-3</v>
      </c>
      <c r="BU5">
        <f>他産業!BO5</f>
        <v>3.3270297167012895E-4</v>
      </c>
      <c r="BV5">
        <f>他産業!BP5</f>
        <v>4.9828261692532225E-2</v>
      </c>
      <c r="BW5">
        <f>他産業!BQ5</f>
        <v>2.852016209148431E-4</v>
      </c>
      <c r="BX5" t="e">
        <f>他産業!#REF!</f>
        <v>#REF!</v>
      </c>
      <c r="BY5">
        <f>他産業!BR5</f>
        <v>2.9638799046365272E-4</v>
      </c>
      <c r="BZ5">
        <f>他産業!BS5</f>
        <v>5.0742554275580852E-2</v>
      </c>
      <c r="CC5">
        <f>家庭!BB5</f>
        <v>4.7658869982413185E-2</v>
      </c>
      <c r="CD5">
        <f>家庭!BC5</f>
        <v>2.3901256620696545E-2</v>
      </c>
      <c r="CE5" t="e">
        <f>家庭!#REF!</f>
        <v>#REF!</v>
      </c>
      <c r="CF5">
        <f>家庭!BD5</f>
        <v>7.1560126603109731E-2</v>
      </c>
      <c r="CI5">
        <f>業務!BB5</f>
        <v>7.5650902446037213E-2</v>
      </c>
      <c r="CJ5">
        <f>業務!BC5</f>
        <v>6.8055959362202647E-3</v>
      </c>
      <c r="CK5" t="e">
        <f>業務!#REF!</f>
        <v>#REF!</v>
      </c>
      <c r="CL5">
        <f>業務!BD5</f>
        <v>8.2456498382257479E-2</v>
      </c>
      <c r="CO5">
        <f>貨物!AF5</f>
        <v>0.11551092171638148</v>
      </c>
      <c r="CP5">
        <f>貨物!AG5</f>
        <v>0</v>
      </c>
      <c r="CQ5">
        <f>貨物!AH5</f>
        <v>0</v>
      </c>
      <c r="CT5">
        <f>旅客!AN5</f>
        <v>0.12759475987660032</v>
      </c>
      <c r="CU5">
        <f>旅客!AO5</f>
        <v>0</v>
      </c>
      <c r="CV5">
        <f>旅客!AP5</f>
        <v>0</v>
      </c>
    </row>
    <row r="6" spans="1:100" ht="13.6" x14ac:dyDescent="0.15">
      <c r="A6" s="49">
        <v>1993</v>
      </c>
      <c r="B6">
        <f>化学!BM6</f>
        <v>6.7462180899865469E-3</v>
      </c>
      <c r="C6">
        <f>化学!BN6</f>
        <v>0.11246809529503213</v>
      </c>
      <c r="D6">
        <f>化学!BO6</f>
        <v>2.1710033284704118E-3</v>
      </c>
      <c r="E6" t="e">
        <f>化学!#REF!</f>
        <v>#REF!</v>
      </c>
      <c r="F6">
        <f>化学!BP6</f>
        <v>1.5682022711219865E-2</v>
      </c>
      <c r="G6" t="e">
        <f t="shared" si="0"/>
        <v>#REF!</v>
      </c>
      <c r="J6">
        <f>食料!BO6</f>
        <v>6.5742404817461491E-6</v>
      </c>
      <c r="K6">
        <f>食料!BP6</f>
        <v>4.41213732907649E-3</v>
      </c>
      <c r="L6">
        <f>食料!BQ6</f>
        <v>9.2768762927172485E-4</v>
      </c>
      <c r="M6" t="e">
        <f>食料!#REF!</f>
        <v>#REF!</v>
      </c>
      <c r="N6">
        <f>食料!BR6</f>
        <v>4.0782645675751829E-3</v>
      </c>
      <c r="O6">
        <f>食料!BS6</f>
        <v>9.424663766405144E-3</v>
      </c>
      <c r="R6">
        <f>機械!BO6</f>
        <v>1.2612782358283352E-3</v>
      </c>
      <c r="S6">
        <f>機械!BP6</f>
        <v>1.1948133985356456E-2</v>
      </c>
      <c r="T6">
        <f>機械!BQ6</f>
        <v>3.1851255661773463E-3</v>
      </c>
      <c r="U6" t="e">
        <f>機械!#REF!</f>
        <v>#REF!</v>
      </c>
      <c r="V6">
        <f>機械!BR6</f>
        <v>5.1406335292660827E-3</v>
      </c>
      <c r="Z6">
        <f>繊維!BO6</f>
        <v>6.82179335194907E-5</v>
      </c>
      <c r="AA6">
        <f>繊維!BP6</f>
        <v>3.4796964801073098E-3</v>
      </c>
      <c r="AB6">
        <f>繊維!BQ6</f>
        <v>4.3412257877319045E-4</v>
      </c>
      <c r="AC6" t="e">
        <f>繊維!#REF!</f>
        <v>#REF!</v>
      </c>
      <c r="AD6">
        <f>繊維!BR6</f>
        <v>5.7672643822949008E-3</v>
      </c>
      <c r="AH6">
        <f>鉄鋼!BO6</f>
        <v>0.10686590599790778</v>
      </c>
      <c r="AI6">
        <f>鉄鋼!BP6</f>
        <v>8.1427332353711003E-3</v>
      </c>
      <c r="AJ6">
        <f>鉄鋼!BQ6</f>
        <v>2.8627514735046077E-3</v>
      </c>
      <c r="AK6" t="e">
        <f>鉄鋼!#REF!</f>
        <v>#REF!</v>
      </c>
      <c r="AL6">
        <f>鉄鋼!BR6</f>
        <v>7.2797783126049027E-3</v>
      </c>
      <c r="AP6">
        <f>パルプ紙!BO6</f>
        <v>2.4515714871770492E-3</v>
      </c>
      <c r="AQ6">
        <f>パルプ紙!BP6</f>
        <v>4.6057465290711314E-4</v>
      </c>
      <c r="AR6" t="e">
        <f>パルプ紙!#REF!</f>
        <v>#REF!</v>
      </c>
      <c r="AS6">
        <f>パルプ紙!BQ6</f>
        <v>3.6585789428028918E-2</v>
      </c>
      <c r="AW6">
        <f>非鉄金属!BO6</f>
        <v>2.2915106589953957E-3</v>
      </c>
      <c r="AX6">
        <f>非鉄金属!BP6</f>
        <v>4.1698174320106756E-3</v>
      </c>
      <c r="AY6">
        <f>非鉄金属!BQ6</f>
        <v>7.39194774049193E-4</v>
      </c>
      <c r="AZ6" t="e">
        <f>非鉄金属!#REF!</f>
        <v>#REF!</v>
      </c>
      <c r="BA6">
        <f>非鉄金属!BR6</f>
        <v>2.2880702399528719E-3</v>
      </c>
      <c r="BB6">
        <f>非鉄金属!BS6</f>
        <v>9.4885931050081359E-3</v>
      </c>
      <c r="BE6">
        <f>窯業･土石製品!BO6</f>
        <v>2.5064686589215637E-2</v>
      </c>
      <c r="BF6">
        <f>窯業･土石製品!BP6</f>
        <v>1.6101971846984361E-2</v>
      </c>
      <c r="BG6">
        <f>窯業･土石製品!BQ6</f>
        <v>1.1436736228236353E-3</v>
      </c>
      <c r="BH6" t="e">
        <f>窯業･土石製品!#REF!</f>
        <v>#REF!</v>
      </c>
      <c r="BI6">
        <f>窯業･土石製品!BR6</f>
        <v>5.8034341892920322E-3</v>
      </c>
      <c r="BJ6">
        <f>窯業･土石製品!BS6</f>
        <v>4.8113766248315669E-2</v>
      </c>
      <c r="BM6">
        <f>他製造!BO6</f>
        <v>1.9134655496249453E-5</v>
      </c>
      <c r="BN6">
        <f>他製造!BP6</f>
        <v>2.7929425196589674E-3</v>
      </c>
      <c r="BO6">
        <f>他製造!BQ6</f>
        <v>5.7168306694428597E-4</v>
      </c>
      <c r="BP6" t="e">
        <f>他製造!#REF!</f>
        <v>#REF!</v>
      </c>
      <c r="BQ6">
        <f>他製造!BR6</f>
        <v>5.4396284287133194E-3</v>
      </c>
      <c r="BR6">
        <f>他製造!BS6</f>
        <v>8.8233886708128217E-3</v>
      </c>
      <c r="BU6">
        <f>他産業!BO6</f>
        <v>2.9766135241341421E-4</v>
      </c>
      <c r="BV6">
        <f>他産業!BP6</f>
        <v>4.9258107655431295E-2</v>
      </c>
      <c r="BW6">
        <f>他産業!BQ6</f>
        <v>2.9174618659084342E-4</v>
      </c>
      <c r="BX6" t="e">
        <f>他産業!#REF!</f>
        <v>#REF!</v>
      </c>
      <c r="BY6">
        <f>他産業!BR6</f>
        <v>2.8696132867862237E-4</v>
      </c>
      <c r="BZ6">
        <f>他産業!BS6</f>
        <v>5.0134476523114174E-2</v>
      </c>
      <c r="CC6">
        <f>家庭!BB6</f>
        <v>5.0380254162511691E-2</v>
      </c>
      <c r="CD6">
        <f>家庭!BC6</f>
        <v>2.5249635665925401E-2</v>
      </c>
      <c r="CE6" t="e">
        <f>家庭!#REF!</f>
        <v>#REF!</v>
      </c>
      <c r="CF6">
        <f>家庭!BD6</f>
        <v>7.5629889828437089E-2</v>
      </c>
      <c r="CI6">
        <f>業務!BB6</f>
        <v>7.9714163468425456E-2</v>
      </c>
      <c r="CJ6">
        <f>業務!BC6</f>
        <v>7.6468255933965024E-3</v>
      </c>
      <c r="CK6" t="e">
        <f>業務!#REF!</f>
        <v>#REF!</v>
      </c>
      <c r="CL6">
        <f>業務!BD6</f>
        <v>8.7360989061821964E-2</v>
      </c>
      <c r="CO6">
        <f>貨物!AF6</f>
        <v>0.11573699721040505</v>
      </c>
      <c r="CP6">
        <f>貨物!AG6</f>
        <v>0</v>
      </c>
      <c r="CQ6">
        <f>貨物!AH6</f>
        <v>0</v>
      </c>
      <c r="CT6">
        <f>旅客!AN6</f>
        <v>0.13128423973676828</v>
      </c>
      <c r="CU6">
        <f>旅客!AO6</f>
        <v>0</v>
      </c>
      <c r="CV6">
        <f>旅客!AP6</f>
        <v>0</v>
      </c>
    </row>
    <row r="7" spans="1:100" ht="13.6" x14ac:dyDescent="0.15">
      <c r="A7" s="49">
        <v>1994</v>
      </c>
      <c r="B7">
        <f>化学!BM7</f>
        <v>6.4890700225600983E-3</v>
      </c>
      <c r="C7">
        <f>化学!BN7</f>
        <v>0.1235560246711679</v>
      </c>
      <c r="D7">
        <f>化学!BO7</f>
        <v>2.2256984740693406E-3</v>
      </c>
      <c r="E7" t="e">
        <f>化学!#REF!</f>
        <v>#REF!</v>
      </c>
      <c r="F7">
        <f>化学!BP7</f>
        <v>1.6248382666751687E-2</v>
      </c>
      <c r="G7" t="e">
        <f t="shared" si="0"/>
        <v>#REF!</v>
      </c>
      <c r="J7">
        <f>食料!BO7</f>
        <v>7.160235953628855E-6</v>
      </c>
      <c r="K7">
        <f>食料!BP7</f>
        <v>4.2921522720021097E-3</v>
      </c>
      <c r="L7">
        <f>食料!BQ7</f>
        <v>1.0223466555356136E-3</v>
      </c>
      <c r="M7" t="e">
        <f>食料!#REF!</f>
        <v>#REF!</v>
      </c>
      <c r="N7">
        <f>食料!BR7</f>
        <v>4.2309720463030278E-3</v>
      </c>
      <c r="O7">
        <f>食料!BS7</f>
        <v>9.5526312097943787E-3</v>
      </c>
      <c r="R7">
        <f>機械!BO7</f>
        <v>1.3023935990938899E-3</v>
      </c>
      <c r="S7">
        <f>機械!BP7</f>
        <v>1.1765380658581534E-2</v>
      </c>
      <c r="T7">
        <f>機械!BQ7</f>
        <v>3.7035310417409817E-3</v>
      </c>
      <c r="U7" t="e">
        <f>機械!#REF!</f>
        <v>#REF!</v>
      </c>
      <c r="V7">
        <f>機械!BR7</f>
        <v>5.2245703285846235E-3</v>
      </c>
      <c r="Z7">
        <f>繊維!BO7</f>
        <v>7.2769121517121012E-5</v>
      </c>
      <c r="AA7">
        <f>繊維!BP7</f>
        <v>3.5102756086765087E-3</v>
      </c>
      <c r="AB7">
        <f>繊維!BQ7</f>
        <v>4.5555434645131848E-4</v>
      </c>
      <c r="AC7" t="e">
        <f>繊維!#REF!</f>
        <v>#REF!</v>
      </c>
      <c r="AD7">
        <f>繊維!BR7</f>
        <v>6.0509662758847938E-3</v>
      </c>
      <c r="AH7">
        <f>鉄鋼!BO7</f>
        <v>0.107440171394145</v>
      </c>
      <c r="AI7">
        <f>鉄鋼!BP7</f>
        <v>9.0966120041955957E-3</v>
      </c>
      <c r="AJ7">
        <f>鉄鋼!BQ7</f>
        <v>3.0979887687993756E-3</v>
      </c>
      <c r="AK7" t="e">
        <f>鉄鋼!#REF!</f>
        <v>#REF!</v>
      </c>
      <c r="AL7">
        <f>鉄鋼!BR7</f>
        <v>7.3463740334131248E-3</v>
      </c>
      <c r="AP7">
        <f>パルプ紙!BO7</f>
        <v>2.5384332073368275E-3</v>
      </c>
      <c r="AQ7">
        <f>パルプ紙!BP7</f>
        <v>5.3023605660379935E-4</v>
      </c>
      <c r="AR7" t="e">
        <f>パルプ紙!#REF!</f>
        <v>#REF!</v>
      </c>
      <c r="AS7">
        <f>パルプ紙!BQ7</f>
        <v>3.6329801562176092E-2</v>
      </c>
      <c r="AW7">
        <f>非鉄金属!BO7</f>
        <v>2.2454519168728948E-3</v>
      </c>
      <c r="AX7">
        <f>非鉄金属!BP7</f>
        <v>4.1564423607090657E-3</v>
      </c>
      <c r="AY7">
        <f>非鉄金属!BQ7</f>
        <v>7.4580001340038163E-4</v>
      </c>
      <c r="AZ7" t="e">
        <f>非鉄金属!#REF!</f>
        <v>#REF!</v>
      </c>
      <c r="BA7">
        <f>非鉄金属!BR7</f>
        <v>1.8896244574140321E-3</v>
      </c>
      <c r="BB7">
        <f>非鉄金属!BS7</f>
        <v>9.0373187483963752E-3</v>
      </c>
      <c r="BE7">
        <f>窯業･土石製品!BO7</f>
        <v>2.5502377270564282E-2</v>
      </c>
      <c r="BF7">
        <f>窯業･土石製品!BP7</f>
        <v>1.6183445166752321E-2</v>
      </c>
      <c r="BG7">
        <f>窯業･土石製品!BQ7</f>
        <v>1.167149135112919E-3</v>
      </c>
      <c r="BH7" t="e">
        <f>窯業･土石製品!#REF!</f>
        <v>#REF!</v>
      </c>
      <c r="BI7">
        <f>窯業･土石製品!BR7</f>
        <v>5.7083541613890763E-3</v>
      </c>
      <c r="BJ7">
        <f>窯業･土石製品!BS7</f>
        <v>4.8561325733818599E-2</v>
      </c>
      <c r="BM7">
        <f>他製造!BO7</f>
        <v>1.9090900805597295E-5</v>
      </c>
      <c r="BN7">
        <f>他製造!BP7</f>
        <v>2.7657125082986189E-3</v>
      </c>
      <c r="BO7">
        <f>他製造!BQ7</f>
        <v>5.8953625563210878E-4</v>
      </c>
      <c r="BP7" t="e">
        <f>他製造!#REF!</f>
        <v>#REF!</v>
      </c>
      <c r="BQ7">
        <f>他製造!BR7</f>
        <v>5.551184618440716E-3</v>
      </c>
      <c r="BR7">
        <f>他製造!BS7</f>
        <v>8.9255242831770415E-3</v>
      </c>
      <c r="BU7">
        <f>他産業!BO7</f>
        <v>2.2620060387487344E-4</v>
      </c>
      <c r="BV7">
        <f>他産業!BP7</f>
        <v>4.7586334663814851E-2</v>
      </c>
      <c r="BW7">
        <f>他産業!BQ7</f>
        <v>2.9771659516376143E-4</v>
      </c>
      <c r="BX7" t="e">
        <f>他産業!#REF!</f>
        <v>#REF!</v>
      </c>
      <c r="BY7">
        <f>他産業!BR7</f>
        <v>2.7486403940727024E-4</v>
      </c>
      <c r="BZ7">
        <f>他産業!BS7</f>
        <v>4.8385115902260759E-2</v>
      </c>
      <c r="CC7">
        <f>家庭!BB7</f>
        <v>5.0031997080127517E-2</v>
      </c>
      <c r="CD7">
        <f>家庭!BC7</f>
        <v>2.3666072651182767E-2</v>
      </c>
      <c r="CE7" t="e">
        <f>家庭!#REF!</f>
        <v>#REF!</v>
      </c>
      <c r="CF7">
        <f>家庭!BD7</f>
        <v>7.3698069731310281E-2</v>
      </c>
      <c r="CI7">
        <f>業務!BB7</f>
        <v>8.0269464560216011E-2</v>
      </c>
      <c r="CJ7">
        <f>業務!BC7</f>
        <v>8.4751555551300581E-3</v>
      </c>
      <c r="CK7" t="e">
        <f>業務!#REF!</f>
        <v>#REF!</v>
      </c>
      <c r="CL7">
        <f>業務!BD7</f>
        <v>8.8744620115346062E-2</v>
      </c>
      <c r="CO7">
        <f>貨物!AF7</f>
        <v>0.12011191681492847</v>
      </c>
      <c r="CP7">
        <f>貨物!AG7</f>
        <v>0</v>
      </c>
      <c r="CQ7">
        <f>貨物!AH7</f>
        <v>0</v>
      </c>
      <c r="CT7">
        <f>旅客!AN7</f>
        <v>0.13722212962370353</v>
      </c>
      <c r="CU7">
        <f>旅客!AO7</f>
        <v>0</v>
      </c>
      <c r="CV7">
        <f>旅客!AP7</f>
        <v>0</v>
      </c>
    </row>
    <row r="8" spans="1:100" ht="13.6" x14ac:dyDescent="0.15">
      <c r="A8" s="49">
        <v>1995</v>
      </c>
      <c r="B8">
        <f>化学!BM8</f>
        <v>6.2887659368936035E-3</v>
      </c>
      <c r="C8">
        <f>化学!BN8</f>
        <v>0.13229800796558161</v>
      </c>
      <c r="D8">
        <f>化学!BO8</f>
        <v>2.5538259791411267E-3</v>
      </c>
      <c r="E8" t="e">
        <f>化学!#REF!</f>
        <v>#REF!</v>
      </c>
      <c r="F8">
        <f>化学!BP8</f>
        <v>1.6317160027755431E-2</v>
      </c>
      <c r="G8" t="e">
        <f t="shared" si="0"/>
        <v>#REF!</v>
      </c>
      <c r="J8">
        <f>食料!BO8</f>
        <v>7.7311592942352335E-6</v>
      </c>
      <c r="K8">
        <f>食料!BP8</f>
        <v>4.6951950586293931E-3</v>
      </c>
      <c r="L8">
        <f>食料!BQ8</f>
        <v>1.113951055483127E-3</v>
      </c>
      <c r="M8" t="e">
        <f>食料!#REF!</f>
        <v>#REF!</v>
      </c>
      <c r="N8">
        <f>食料!BR8</f>
        <v>4.6089274593009216E-3</v>
      </c>
      <c r="O8">
        <f>食料!BS8</f>
        <v>1.0425804732707676E-2</v>
      </c>
      <c r="R8">
        <f>機械!BO8</f>
        <v>1.3544270522427226E-3</v>
      </c>
      <c r="S8">
        <f>機械!BP8</f>
        <v>1.2346422909301774E-2</v>
      </c>
      <c r="T8">
        <f>機械!BQ8</f>
        <v>4.0793408149207688E-3</v>
      </c>
      <c r="U8" t="e">
        <f>機械!#REF!</f>
        <v>#REF!</v>
      </c>
      <c r="V8">
        <f>機械!BR8</f>
        <v>5.4055492908690423E-3</v>
      </c>
      <c r="Z8">
        <f>繊維!BO8</f>
        <v>7.7197766445192631E-5</v>
      </c>
      <c r="AA8">
        <f>繊維!BP8</f>
        <v>3.4866636723581376E-3</v>
      </c>
      <c r="AB8">
        <f>繊維!BQ8</f>
        <v>4.7654005491256637E-4</v>
      </c>
      <c r="AC8" t="e">
        <f>繊維!#REF!</f>
        <v>#REF!</v>
      </c>
      <c r="AD8">
        <f>繊維!BR8</f>
        <v>6.0777109410081074E-3</v>
      </c>
      <c r="AH8">
        <f>鉄鋼!BO8</f>
        <v>0.1090143321682125</v>
      </c>
      <c r="AI8">
        <f>鉄鋼!BP8</f>
        <v>9.1845636838061365E-3</v>
      </c>
      <c r="AJ8">
        <f>鉄鋼!BQ8</f>
        <v>3.2102966131189858E-3</v>
      </c>
      <c r="AK8" t="e">
        <f>鉄鋼!#REF!</f>
        <v>#REF!</v>
      </c>
      <c r="AL8">
        <f>鉄鋼!BR8</f>
        <v>7.4059252537885855E-3</v>
      </c>
      <c r="AP8">
        <f>パルプ紙!BO8</f>
        <v>2.6479299059244516E-3</v>
      </c>
      <c r="AQ8">
        <f>パルプ紙!BP8</f>
        <v>7.1210955629674982E-4</v>
      </c>
      <c r="AR8" t="e">
        <f>パルプ紙!#REF!</f>
        <v>#REF!</v>
      </c>
      <c r="AS8">
        <f>パルプ紙!BQ8</f>
        <v>3.7813804938709214E-2</v>
      </c>
      <c r="AW8">
        <f>非鉄金属!BO8</f>
        <v>1.8847430423098255E-3</v>
      </c>
      <c r="AX8">
        <f>非鉄金属!BP8</f>
        <v>4.1272916617779007E-3</v>
      </c>
      <c r="AY8">
        <f>非鉄金属!BQ8</f>
        <v>7.6387089538708613E-4</v>
      </c>
      <c r="AZ8" t="e">
        <f>非鉄金属!#REF!</f>
        <v>#REF!</v>
      </c>
      <c r="BA8">
        <f>非鉄金属!BR8</f>
        <v>1.9382894947754703E-3</v>
      </c>
      <c r="BB8">
        <f>非鉄金属!BS8</f>
        <v>8.7141950942502822E-3</v>
      </c>
      <c r="BE8">
        <f>窯業･土石製品!BO8</f>
        <v>2.5365035007712915E-2</v>
      </c>
      <c r="BF8">
        <f>窯業･土石製品!BP8</f>
        <v>1.6118740210564773E-2</v>
      </c>
      <c r="BG8">
        <f>窯業･土石製品!BQ8</f>
        <v>1.23513581488621E-3</v>
      </c>
      <c r="BH8" t="e">
        <f>窯業･土石製品!#REF!</f>
        <v>#REF!</v>
      </c>
      <c r="BI8">
        <f>窯業･土石製品!BR8</f>
        <v>5.9536888359515618E-3</v>
      </c>
      <c r="BJ8">
        <f>窯業･土石製品!BS8</f>
        <v>4.8672599869115464E-2</v>
      </c>
      <c r="BM8">
        <f>他製造!BO8</f>
        <v>1.904199905561793E-5</v>
      </c>
      <c r="BN8">
        <f>他製造!BP8</f>
        <v>2.8971774794322174E-3</v>
      </c>
      <c r="BO8">
        <f>他製造!BQ8</f>
        <v>6.0547563905901367E-4</v>
      </c>
      <c r="BP8" t="e">
        <f>他製造!#REF!</f>
        <v>#REF!</v>
      </c>
      <c r="BQ8">
        <f>他製造!BR8</f>
        <v>5.6959479534105708E-3</v>
      </c>
      <c r="BR8">
        <f>他製造!BS8</f>
        <v>9.2176430709574198E-3</v>
      </c>
      <c r="BU8">
        <f>他産業!BO8</f>
        <v>1.5676129105670418E-4</v>
      </c>
      <c r="BV8">
        <f>他産業!BP8</f>
        <v>4.6795491991530921E-2</v>
      </c>
      <c r="BW8">
        <f>他産業!BQ8</f>
        <v>3.2249510169901342E-4</v>
      </c>
      <c r="BX8" t="e">
        <f>他産業!#REF!</f>
        <v>#REF!</v>
      </c>
      <c r="BY8">
        <f>他産業!BR8</f>
        <v>2.6786280657446597E-4</v>
      </c>
      <c r="BZ8">
        <f>他産業!BS8</f>
        <v>4.754261119086111E-2</v>
      </c>
      <c r="CC8">
        <f>家庭!BB8</f>
        <v>5.2516659661274452E-2</v>
      </c>
      <c r="CD8">
        <f>家庭!BC8</f>
        <v>2.5412110875508282E-2</v>
      </c>
      <c r="CE8" t="e">
        <f>家庭!#REF!</f>
        <v>#REF!</v>
      </c>
      <c r="CF8">
        <f>家庭!BD8</f>
        <v>7.7928770536782738E-2</v>
      </c>
      <c r="CI8">
        <f>業務!BB8</f>
        <v>8.4206037103446263E-2</v>
      </c>
      <c r="CJ8">
        <f>業務!BC8</f>
        <v>9.2827085765142519E-3</v>
      </c>
      <c r="CK8" t="e">
        <f>業務!#REF!</f>
        <v>#REF!</v>
      </c>
      <c r="CL8">
        <f>業務!BD8</f>
        <v>9.3488745679960517E-2</v>
      </c>
      <c r="CO8">
        <f>貨物!AF8</f>
        <v>0.12248383974454967</v>
      </c>
      <c r="CP8">
        <f>貨物!AG8</f>
        <v>0</v>
      </c>
      <c r="CQ8">
        <f>貨物!AH8</f>
        <v>0</v>
      </c>
      <c r="CT8">
        <f>旅客!AN8</f>
        <v>0.1449561614264373</v>
      </c>
      <c r="CU8">
        <f>旅客!AO8</f>
        <v>0</v>
      </c>
      <c r="CV8">
        <f>旅客!AP8</f>
        <v>0</v>
      </c>
    </row>
    <row r="9" spans="1:100" ht="13.6" x14ac:dyDescent="0.15">
      <c r="A9" s="49">
        <v>1996</v>
      </c>
      <c r="B9">
        <f>化学!BM9</f>
        <v>5.1619116903635683E-3</v>
      </c>
      <c r="C9">
        <f>化学!BN9</f>
        <v>0.13683360408149955</v>
      </c>
      <c r="D9">
        <f>化学!BO9</f>
        <v>2.6073924243376766E-3</v>
      </c>
      <c r="E9" t="e">
        <f>化学!#REF!</f>
        <v>#REF!</v>
      </c>
      <c r="F9">
        <f>化学!BP9</f>
        <v>1.6835094376253246E-2</v>
      </c>
      <c r="G9" t="e">
        <f t="shared" si="0"/>
        <v>#REF!</v>
      </c>
      <c r="J9">
        <f>食料!BO9</f>
        <v>6.919958630212877E-6</v>
      </c>
      <c r="K9">
        <f>食料!BP9</f>
        <v>4.5510773073488718E-3</v>
      </c>
      <c r="L9">
        <f>食料!BQ9</f>
        <v>1.1316382941276087E-3</v>
      </c>
      <c r="M9" t="e">
        <f>食料!#REF!</f>
        <v>#REF!</v>
      </c>
      <c r="N9">
        <f>食料!BR9</f>
        <v>4.5979039980599832E-3</v>
      </c>
      <c r="O9">
        <f>食料!BS9</f>
        <v>1.0287539558166676E-2</v>
      </c>
      <c r="R9">
        <f>機械!BO9</f>
        <v>1.4189683882373111E-3</v>
      </c>
      <c r="S9">
        <f>機械!BP9</f>
        <v>1.2342554567530422E-2</v>
      </c>
      <c r="T9">
        <f>機械!BQ9</f>
        <v>4.657029742969351E-3</v>
      </c>
      <c r="U9" t="e">
        <f>機械!#REF!</f>
        <v>#REF!</v>
      </c>
      <c r="V9">
        <f>機械!BR9</f>
        <v>5.3847064384786583E-3</v>
      </c>
      <c r="Z9">
        <f>繊維!BO9</f>
        <v>6.7516829606089224E-5</v>
      </c>
      <c r="AA9">
        <f>繊維!BP9</f>
        <v>3.2985062018953907E-3</v>
      </c>
      <c r="AB9">
        <f>繊維!BQ9</f>
        <v>4.4389080449467645E-4</v>
      </c>
      <c r="AC9" t="e">
        <f>繊維!#REF!</f>
        <v>#REF!</v>
      </c>
      <c r="AD9">
        <f>繊維!BR9</f>
        <v>5.7159131451713164E-3</v>
      </c>
      <c r="AH9">
        <f>鉄鋼!BO9</f>
        <v>0.10987091550084886</v>
      </c>
      <c r="AI9">
        <f>鉄鋼!BP9</f>
        <v>8.9300865459270209E-3</v>
      </c>
      <c r="AJ9">
        <f>鉄鋼!BQ9</f>
        <v>3.2413108340260707E-3</v>
      </c>
      <c r="AK9" t="e">
        <f>鉄鋼!#REF!</f>
        <v>#REF!</v>
      </c>
      <c r="AL9">
        <f>鉄鋼!BR9</f>
        <v>7.4106929364546109E-3</v>
      </c>
      <c r="AP9">
        <f>パルプ紙!BO9</f>
        <v>2.6366556820735512E-3</v>
      </c>
      <c r="AQ9">
        <f>パルプ紙!BP9</f>
        <v>8.6935298592286396E-4</v>
      </c>
      <c r="AR9" t="e">
        <f>パルプ紙!#REF!</f>
        <v>#REF!</v>
      </c>
      <c r="AS9">
        <f>パルプ紙!BQ9</f>
        <v>3.8026933950990265E-2</v>
      </c>
      <c r="AW9">
        <f>非鉄金属!BO9</f>
        <v>1.3517756147745559E-3</v>
      </c>
      <c r="AX9">
        <f>非鉄金属!BP9</f>
        <v>3.8253734544217181E-3</v>
      </c>
      <c r="AY9">
        <f>非鉄金属!BQ9</f>
        <v>8.1335784501839229E-4</v>
      </c>
      <c r="AZ9" t="e">
        <f>非鉄金属!#REF!</f>
        <v>#REF!</v>
      </c>
      <c r="BA9">
        <f>非鉄金属!BR9</f>
        <v>2.0081873180052357E-3</v>
      </c>
      <c r="BB9">
        <f>非鉄金属!BS9</f>
        <v>7.9986942322199037E-3</v>
      </c>
      <c r="BE9">
        <f>窯業･土石製品!BO9</f>
        <v>2.5509295348610458E-2</v>
      </c>
      <c r="BF9">
        <f>窯業･土石製品!BP9</f>
        <v>1.5454172806521135E-2</v>
      </c>
      <c r="BG9">
        <f>窯業･土石製品!BQ9</f>
        <v>1.2828447224018289E-3</v>
      </c>
      <c r="BH9" t="e">
        <f>窯業･土石製品!#REF!</f>
        <v>#REF!</v>
      </c>
      <c r="BI9">
        <f>窯業･土石製品!BR9</f>
        <v>5.7949536045278447E-3</v>
      </c>
      <c r="BJ9">
        <f>窯業･土石製品!BS9</f>
        <v>4.8041266482061265E-2</v>
      </c>
      <c r="BM9">
        <f>他製造!BO9</f>
        <v>1.8045519477177506E-5</v>
      </c>
      <c r="BN9">
        <f>他製造!BP9</f>
        <v>2.7571858282522841E-3</v>
      </c>
      <c r="BO9">
        <f>他製造!BQ9</f>
        <v>6.3546418040583076E-4</v>
      </c>
      <c r="BP9" t="e">
        <f>他製造!#REF!</f>
        <v>#REF!</v>
      </c>
      <c r="BQ9">
        <f>他製造!BR9</f>
        <v>5.6386823385304883E-3</v>
      </c>
      <c r="BR9">
        <f>他製造!BS9</f>
        <v>9.0493778666657816E-3</v>
      </c>
      <c r="BU9">
        <f>他産業!BO9</f>
        <v>1.8252149997712968E-4</v>
      </c>
      <c r="BV9">
        <f>他産業!BP9</f>
        <v>4.7335716348445418E-2</v>
      </c>
      <c r="BW9">
        <f>他産業!BQ9</f>
        <v>3.1676764241667419E-4</v>
      </c>
      <c r="BX9" t="e">
        <f>他産業!#REF!</f>
        <v>#REF!</v>
      </c>
      <c r="BY9">
        <f>他産業!BR9</f>
        <v>2.5036260168578606E-4</v>
      </c>
      <c r="BZ9">
        <f>他産業!BS9</f>
        <v>4.8085368092525005E-2</v>
      </c>
      <c r="CC9">
        <f>家庭!BB9</f>
        <v>5.4808052307897731E-2</v>
      </c>
      <c r="CD9">
        <f>家庭!BC9</f>
        <v>2.5812383506560867E-2</v>
      </c>
      <c r="CE9" t="e">
        <f>家庭!#REF!</f>
        <v>#REF!</v>
      </c>
      <c r="CF9">
        <f>家庭!BD9</f>
        <v>8.0620435814458602E-2</v>
      </c>
      <c r="CI9">
        <f>業務!BB9</f>
        <v>7.9069521161223344E-2</v>
      </c>
      <c r="CJ9">
        <f>業務!BC9</f>
        <v>9.7930264231166492E-3</v>
      </c>
      <c r="CK9" t="e">
        <f>業務!#REF!</f>
        <v>#REF!</v>
      </c>
      <c r="CL9">
        <f>業務!BD9</f>
        <v>8.8862547584339993E-2</v>
      </c>
      <c r="CO9">
        <f>貨物!AF9</f>
        <v>0.12355707734528977</v>
      </c>
      <c r="CP9">
        <f>貨物!AG9</f>
        <v>0</v>
      </c>
      <c r="CQ9">
        <f>貨物!AH9</f>
        <v>0</v>
      </c>
      <c r="CT9">
        <f>旅客!AN9</f>
        <v>0.15143326442156643</v>
      </c>
      <c r="CU9">
        <f>旅客!AO9</f>
        <v>0</v>
      </c>
      <c r="CV9">
        <f>旅客!AP9</f>
        <v>0</v>
      </c>
    </row>
    <row r="10" spans="1:100" ht="13.6" x14ac:dyDescent="0.15">
      <c r="A10" s="49">
        <v>1997</v>
      </c>
      <c r="B10">
        <f>化学!BM10</f>
        <v>5.1910540737547433E-3</v>
      </c>
      <c r="C10">
        <f>化学!BN10</f>
        <v>0.14033393500155691</v>
      </c>
      <c r="D10">
        <f>化学!BO10</f>
        <v>2.7643222423993736E-3</v>
      </c>
      <c r="E10" t="e">
        <f>化学!#REF!</f>
        <v>#REF!</v>
      </c>
      <c r="F10">
        <f>化学!BP10</f>
        <v>1.805033325273742E-2</v>
      </c>
      <c r="G10" t="e">
        <f t="shared" si="0"/>
        <v>#REF!</v>
      </c>
      <c r="J10">
        <f>食料!BO10</f>
        <v>5.9592713650290465E-6</v>
      </c>
      <c r="K10">
        <f>食料!BP10</f>
        <v>4.659936374055821E-3</v>
      </c>
      <c r="L10">
        <f>食料!BQ10</f>
        <v>1.2917018757377377E-3</v>
      </c>
      <c r="M10" t="e">
        <f>食料!#REF!</f>
        <v>#REF!</v>
      </c>
      <c r="N10">
        <f>食料!BR10</f>
        <v>4.7225261112719824E-3</v>
      </c>
      <c r="O10">
        <f>食料!BS10</f>
        <v>1.0680123632430569E-2</v>
      </c>
      <c r="R10">
        <f>機械!BO10</f>
        <v>4.0120395717386587E-4</v>
      </c>
      <c r="S10">
        <f>機械!BP10</f>
        <v>9.6061654051523126E-3</v>
      </c>
      <c r="T10">
        <f>機械!BQ10</f>
        <v>3.801820405209906E-3</v>
      </c>
      <c r="U10" t="e">
        <f>機械!#REF!</f>
        <v>#REF!</v>
      </c>
      <c r="V10">
        <f>機械!BR10</f>
        <v>5.0160048878100435E-3</v>
      </c>
      <c r="Z10">
        <f>繊維!BO10</f>
        <v>5.6364424612927295E-5</v>
      </c>
      <c r="AA10">
        <f>繊維!BP10</f>
        <v>3.4589081167379588E-3</v>
      </c>
      <c r="AB10">
        <f>繊維!BQ10</f>
        <v>4.6825086951615962E-4</v>
      </c>
      <c r="AC10" t="e">
        <f>繊維!#REF!</f>
        <v>#REF!</v>
      </c>
      <c r="AD10">
        <f>繊維!BR10</f>
        <v>5.8383564321382855E-3</v>
      </c>
      <c r="AH10">
        <f>鉄鋼!BO10</f>
        <v>0.11242036308293085</v>
      </c>
      <c r="AI10">
        <f>鉄鋼!BP10</f>
        <v>8.8798003435329384E-3</v>
      </c>
      <c r="AJ10">
        <f>鉄鋼!BQ10</f>
        <v>3.3892315454164997E-3</v>
      </c>
      <c r="AK10" t="e">
        <f>鉄鋼!#REF!</f>
        <v>#REF!</v>
      </c>
      <c r="AL10">
        <f>鉄鋼!BR10</f>
        <v>7.2677111378387678E-3</v>
      </c>
      <c r="AP10">
        <f>パルプ紙!BO10</f>
        <v>2.4922551289527661E-3</v>
      </c>
      <c r="AQ10">
        <f>パルプ紙!BP10</f>
        <v>8.5371916695033254E-4</v>
      </c>
      <c r="AR10" t="e">
        <f>パルプ紙!#REF!</f>
        <v>#REF!</v>
      </c>
      <c r="AS10">
        <f>パルプ紙!BQ10</f>
        <v>3.8851499280475051E-2</v>
      </c>
      <c r="AW10">
        <f>非鉄金属!BO10</f>
        <v>1.3831831946717241E-3</v>
      </c>
      <c r="AX10">
        <f>非鉄金属!BP10</f>
        <v>4.0722656442655448E-3</v>
      </c>
      <c r="AY10">
        <f>非鉄金属!BQ10</f>
        <v>9.2895897338021163E-4</v>
      </c>
      <c r="AZ10" t="e">
        <f>非鉄金属!#REF!</f>
        <v>#REF!</v>
      </c>
      <c r="BA10">
        <f>非鉄金属!BR10</f>
        <v>2.1958193687072248E-3</v>
      </c>
      <c r="BB10">
        <f>非鉄金属!BS10</f>
        <v>8.5802271810247049E-3</v>
      </c>
      <c r="BE10">
        <f>窯業･土石製品!BO10</f>
        <v>2.3579622088692579E-2</v>
      </c>
      <c r="BF10">
        <f>窯業･土石製品!BP10</f>
        <v>1.5360690647516488E-2</v>
      </c>
      <c r="BG10">
        <f>窯業･土石製品!BQ10</f>
        <v>1.3586506730661318E-3</v>
      </c>
      <c r="BH10" t="e">
        <f>窯業･土石製品!#REF!</f>
        <v>#REF!</v>
      </c>
      <c r="BI10">
        <f>窯業･土石製品!BR10</f>
        <v>5.6077151525634672E-3</v>
      </c>
      <c r="BJ10">
        <f>窯業･土石製品!BS10</f>
        <v>4.5906678561838672E-2</v>
      </c>
      <c r="BM10">
        <f>他製造!BO10</f>
        <v>1.6667422616193022E-5</v>
      </c>
      <c r="BN10">
        <f>他製造!BP10</f>
        <v>2.8209813432496541E-3</v>
      </c>
      <c r="BO10">
        <f>他製造!BQ10</f>
        <v>7.4668440464195206E-4</v>
      </c>
      <c r="BP10" t="e">
        <f>他製造!#REF!</f>
        <v>#REF!</v>
      </c>
      <c r="BQ10">
        <f>他製造!BR10</f>
        <v>5.8770331180875183E-3</v>
      </c>
      <c r="BR10">
        <f>他製造!BS10</f>
        <v>9.4613662885953166E-3</v>
      </c>
      <c r="BU10">
        <f>他産業!BO10</f>
        <v>1.7106145826048709E-4</v>
      </c>
      <c r="BV10">
        <f>他産業!BP10</f>
        <v>4.5898482858018196E-2</v>
      </c>
      <c r="BW10">
        <f>他産業!BQ10</f>
        <v>3.3522350655633361E-4</v>
      </c>
      <c r="BX10" t="e">
        <f>他産業!#REF!</f>
        <v>#REF!</v>
      </c>
      <c r="BY10">
        <f>他産業!BR10</f>
        <v>2.4034086111389419E-4</v>
      </c>
      <c r="BZ10">
        <f>他産業!BS10</f>
        <v>4.6645108683948909E-2</v>
      </c>
      <c r="CC10">
        <f>家庭!BB10</f>
        <v>5.1713604215761662E-2</v>
      </c>
      <c r="CD10">
        <f>家庭!BC10</f>
        <v>2.5496851651806256E-2</v>
      </c>
      <c r="CE10" t="e">
        <f>家庭!#REF!</f>
        <v>#REF!</v>
      </c>
      <c r="CF10">
        <f>家庭!BD10</f>
        <v>7.7210455867567918E-2</v>
      </c>
      <c r="CI10">
        <f>業務!BB10</f>
        <v>8.129597503135319E-2</v>
      </c>
      <c r="CJ10">
        <f>業務!BC10</f>
        <v>1.1546980338231235E-2</v>
      </c>
      <c r="CK10" t="e">
        <f>業務!#REF!</f>
        <v>#REF!</v>
      </c>
      <c r="CL10">
        <f>業務!BD10</f>
        <v>9.2842955369584423E-2</v>
      </c>
      <c r="CO10">
        <f>貨物!AF10</f>
        <v>0.12062362875911803</v>
      </c>
      <c r="CP10">
        <f>貨物!AG10</f>
        <v>0</v>
      </c>
      <c r="CQ10">
        <f>貨物!AH10</f>
        <v>0</v>
      </c>
      <c r="CT10">
        <f>旅客!AN10</f>
        <v>0.15652451078476978</v>
      </c>
      <c r="CU10">
        <f>旅客!AO10</f>
        <v>0</v>
      </c>
      <c r="CV10">
        <f>旅客!AP10</f>
        <v>0</v>
      </c>
    </row>
    <row r="11" spans="1:100" ht="13.6" x14ac:dyDescent="0.15">
      <c r="A11" s="49">
        <v>1998</v>
      </c>
      <c r="B11">
        <f>化学!BM11</f>
        <v>5.6629444267430832E-3</v>
      </c>
      <c r="C11">
        <f>化学!BN11</f>
        <v>0.13256986372794372</v>
      </c>
      <c r="D11">
        <f>化学!BO11</f>
        <v>2.5250977906886682E-3</v>
      </c>
      <c r="E11" t="e">
        <f>化学!#REF!</f>
        <v>#REF!</v>
      </c>
      <c r="F11">
        <f>化学!BP11</f>
        <v>2.1715400450471309E-2</v>
      </c>
      <c r="G11" t="e">
        <f t="shared" si="0"/>
        <v>#REF!</v>
      </c>
      <c r="J11">
        <f>食料!BO11</f>
        <v>4.92312446092034E-6</v>
      </c>
      <c r="K11">
        <f>食料!BP11</f>
        <v>4.9497754173958072E-3</v>
      </c>
      <c r="L11">
        <f>食料!BQ11</f>
        <v>1.3648012066306686E-3</v>
      </c>
      <c r="M11" t="e">
        <f>食料!#REF!</f>
        <v>#REF!</v>
      </c>
      <c r="N11">
        <f>食料!BR11</f>
        <v>5.0297196834237258E-3</v>
      </c>
      <c r="O11">
        <f>食料!BS11</f>
        <v>1.1349219431911122E-2</v>
      </c>
      <c r="R11">
        <f>機械!BO11</f>
        <v>3.7236176964210442E-4</v>
      </c>
      <c r="S11">
        <f>機械!BP11</f>
        <v>9.2483068847091423E-3</v>
      </c>
      <c r="T11">
        <f>機械!BQ11</f>
        <v>2.5223910709478822E-3</v>
      </c>
      <c r="U11" t="e">
        <f>機械!#REF!</f>
        <v>#REF!</v>
      </c>
      <c r="V11">
        <f>機械!BR11</f>
        <v>5.1130202570296391E-3</v>
      </c>
      <c r="Z11">
        <f>繊維!BO11</f>
        <v>4.4561717278971179E-5</v>
      </c>
      <c r="AA11">
        <f>繊維!BP11</f>
        <v>3.1205921171863658E-3</v>
      </c>
      <c r="AB11">
        <f>繊維!BQ11</f>
        <v>4.6001606673785677E-4</v>
      </c>
      <c r="AC11" t="e">
        <f>繊維!#REF!</f>
        <v>#REF!</v>
      </c>
      <c r="AD11">
        <f>繊維!BR11</f>
        <v>5.9369847716190822E-3</v>
      </c>
      <c r="AH11">
        <f>鉄鋼!BO11</f>
        <v>0.10472522365676999</v>
      </c>
      <c r="AI11">
        <f>鉄鋼!BP11</f>
        <v>8.3091041738851054E-3</v>
      </c>
      <c r="AJ11">
        <f>鉄鋼!BQ11</f>
        <v>3.2124952534790178E-3</v>
      </c>
      <c r="AK11" t="e">
        <f>鉄鋼!#REF!</f>
        <v>#REF!</v>
      </c>
      <c r="AL11">
        <f>鉄鋼!BR11</f>
        <v>6.4128687036133268E-3</v>
      </c>
      <c r="AP11">
        <f>パルプ紙!BO11</f>
        <v>1.8960736177347343E-3</v>
      </c>
      <c r="AQ11">
        <f>パルプ紙!BP11</f>
        <v>5.0016351642088086E-4</v>
      </c>
      <c r="AR11" t="e">
        <f>パルプ紙!#REF!</f>
        <v>#REF!</v>
      </c>
      <c r="AS11">
        <f>パルプ紙!BQ11</f>
        <v>3.6932807630516297E-2</v>
      </c>
      <c r="AW11">
        <f>非鉄金属!BO11</f>
        <v>1.364694509567749E-3</v>
      </c>
      <c r="AX11">
        <f>非鉄金属!BP11</f>
        <v>3.9305963363535619E-3</v>
      </c>
      <c r="AY11">
        <f>非鉄金属!BQ11</f>
        <v>9.1685161354815412E-4</v>
      </c>
      <c r="AZ11" t="e">
        <f>非鉄金属!#REF!</f>
        <v>#REF!</v>
      </c>
      <c r="BA11">
        <f>非鉄金属!BR11</f>
        <v>2.6578972525293236E-3</v>
      </c>
      <c r="BB11">
        <f>非鉄金属!BS11</f>
        <v>8.8700397119987878E-3</v>
      </c>
      <c r="BE11">
        <f>窯業･土石製品!BO11</f>
        <v>1.9549133959019801E-2</v>
      </c>
      <c r="BF11">
        <f>窯業･土石製品!BP11</f>
        <v>1.3844479769568872E-2</v>
      </c>
      <c r="BG11">
        <f>窯業･土石製品!BQ11</f>
        <v>1.2985342946225935E-3</v>
      </c>
      <c r="BH11" t="e">
        <f>窯業･土石製品!#REF!</f>
        <v>#REF!</v>
      </c>
      <c r="BI11">
        <f>窯業･土石製品!BR11</f>
        <v>5.03480974098937E-3</v>
      </c>
      <c r="BJ11">
        <f>窯業･土石製品!BS11</f>
        <v>3.9726957764200634E-2</v>
      </c>
      <c r="BM11">
        <f>他製造!BO11</f>
        <v>1.5038098066681549E-5</v>
      </c>
      <c r="BN11">
        <f>他製造!BP11</f>
        <v>2.9139171953157764E-3</v>
      </c>
      <c r="BO11">
        <f>他製造!BQ11</f>
        <v>8.0969872436388818E-4</v>
      </c>
      <c r="BP11" t="e">
        <f>他製造!#REF!</f>
        <v>#REF!</v>
      </c>
      <c r="BQ11">
        <f>他製造!BR11</f>
        <v>6.2162889537512398E-3</v>
      </c>
      <c r="BR11">
        <f>他製造!BS11</f>
        <v>9.9549429714975851E-3</v>
      </c>
      <c r="BU11">
        <f>他産業!BO11</f>
        <v>1.6514139019329694E-4</v>
      </c>
      <c r="BV11">
        <f>他産業!BP11</f>
        <v>4.4023860147951142E-2</v>
      </c>
      <c r="BW11">
        <f>他産業!BQ11</f>
        <v>3.2948962678491241E-4</v>
      </c>
      <c r="BX11" t="e">
        <f>他産業!#REF!</f>
        <v>#REF!</v>
      </c>
      <c r="BY11">
        <f>他産業!BR11</f>
        <v>2.3644765714010159E-4</v>
      </c>
      <c r="BZ11">
        <f>他産業!BS11</f>
        <v>4.4754938822069448E-2</v>
      </c>
      <c r="CC11">
        <f>家庭!BB11</f>
        <v>5.2062888666916926E-2</v>
      </c>
      <c r="CD11">
        <f>家庭!BC11</f>
        <v>2.5416559895187721E-2</v>
      </c>
      <c r="CE11" t="e">
        <f>家庭!#REF!</f>
        <v>#REF!</v>
      </c>
      <c r="CF11">
        <f>家庭!BD11</f>
        <v>7.7479448562104647E-2</v>
      </c>
      <c r="CI11">
        <f>業務!BB11</f>
        <v>8.5006555317495638E-2</v>
      </c>
      <c r="CJ11">
        <f>業務!BC11</f>
        <v>1.2573461769966756E-2</v>
      </c>
      <c r="CK11" t="e">
        <f>業務!#REF!</f>
        <v>#REF!</v>
      </c>
      <c r="CL11">
        <f>業務!BD11</f>
        <v>9.758001708746239E-2</v>
      </c>
      <c r="CO11">
        <f>貨物!AF11</f>
        <v>0.11788131750941698</v>
      </c>
      <c r="CP11">
        <f>貨物!AG11</f>
        <v>0</v>
      </c>
      <c r="CQ11">
        <f>貨物!AH11</f>
        <v>0</v>
      </c>
      <c r="CT11">
        <f>旅客!AN11</f>
        <v>0.1572678889703511</v>
      </c>
      <c r="CU11">
        <f>旅客!AO11</f>
        <v>0</v>
      </c>
      <c r="CV11">
        <f>旅客!AP11</f>
        <v>0</v>
      </c>
    </row>
    <row r="12" spans="1:100" ht="13.6" x14ac:dyDescent="0.15">
      <c r="A12" s="49">
        <v>1999</v>
      </c>
      <c r="B12">
        <f>化学!BM12</f>
        <v>5.2214547168530885E-3</v>
      </c>
      <c r="C12">
        <f>化学!BN12</f>
        <v>0.14116211120189781</v>
      </c>
      <c r="D12">
        <f>化学!BO12</f>
        <v>2.7817265782303616E-3</v>
      </c>
      <c r="E12" t="e">
        <f>化学!#REF!</f>
        <v>#REF!</v>
      </c>
      <c r="F12">
        <f>化学!BP12</f>
        <v>2.2812434648876646E-2</v>
      </c>
      <c r="G12" t="e">
        <f t="shared" si="0"/>
        <v>#REF!</v>
      </c>
      <c r="J12">
        <f>食料!BO12</f>
        <v>3.9758650546065459E-6</v>
      </c>
      <c r="K12">
        <f>食料!BP12</f>
        <v>5.1460149253640753E-3</v>
      </c>
      <c r="L12">
        <f>食料!BQ12</f>
        <v>1.4153971362547355E-3</v>
      </c>
      <c r="M12" t="e">
        <f>食料!#REF!</f>
        <v>#REF!</v>
      </c>
      <c r="N12">
        <f>食料!BR12</f>
        <v>5.2246618188344874E-3</v>
      </c>
      <c r="O12">
        <f>食料!BS12</f>
        <v>1.1790049745507906E-2</v>
      </c>
      <c r="R12">
        <f>機械!BO12</f>
        <v>3.8850592314079404E-4</v>
      </c>
      <c r="S12">
        <f>機械!BP12</f>
        <v>9.4925425588540512E-3</v>
      </c>
      <c r="T12">
        <f>機械!BQ12</f>
        <v>2.5537013098314103E-3</v>
      </c>
      <c r="U12" t="e">
        <f>機械!#REF!</f>
        <v>#REF!</v>
      </c>
      <c r="V12">
        <f>機械!BR12</f>
        <v>5.4158387084013732E-3</v>
      </c>
      <c r="Z12">
        <f>繊維!BO12</f>
        <v>3.3654427665577322E-5</v>
      </c>
      <c r="AA12">
        <f>繊維!BP12</f>
        <v>2.9589847852946926E-3</v>
      </c>
      <c r="AB12">
        <f>繊維!BQ12</f>
        <v>4.3786976094353991E-4</v>
      </c>
      <c r="AC12" t="e">
        <f>繊維!#REF!</f>
        <v>#REF!</v>
      </c>
      <c r="AD12">
        <f>繊維!BR12</f>
        <v>5.6667398333180331E-3</v>
      </c>
      <c r="AH12">
        <f>鉄鋼!BO12</f>
        <v>0.10694838798957648</v>
      </c>
      <c r="AI12">
        <f>鉄鋼!BP12</f>
        <v>8.1968858257124196E-3</v>
      </c>
      <c r="AJ12">
        <f>鉄鋼!BQ12</f>
        <v>3.511394205134168E-3</v>
      </c>
      <c r="AK12" t="e">
        <f>鉄鋼!#REF!</f>
        <v>#REF!</v>
      </c>
      <c r="AL12">
        <f>鉄鋼!BR12</f>
        <v>6.6511566403454573E-3</v>
      </c>
      <c r="AP12">
        <f>パルプ紙!BO12</f>
        <v>1.9441188164707108E-3</v>
      </c>
      <c r="AQ12">
        <f>パルプ紙!BP12</f>
        <v>5.3549605523297206E-4</v>
      </c>
      <c r="AR12" t="e">
        <f>パルプ紙!#REF!</f>
        <v>#REF!</v>
      </c>
      <c r="AS12">
        <f>パルプ紙!BQ12</f>
        <v>3.8366042264501743E-2</v>
      </c>
      <c r="AW12">
        <f>非鉄金属!BO12</f>
        <v>1.4240668871382354E-3</v>
      </c>
      <c r="AX12">
        <f>非鉄金属!BP12</f>
        <v>3.9526168288282247E-3</v>
      </c>
      <c r="AY12">
        <f>非鉄金属!BQ12</f>
        <v>9.7462851515658997E-4</v>
      </c>
      <c r="AZ12" t="e">
        <f>非鉄金属!#REF!</f>
        <v>#REF!</v>
      </c>
      <c r="BA12">
        <f>非鉄金属!BR12</f>
        <v>3.1995769306937187E-3</v>
      </c>
      <c r="BB12">
        <f>非鉄金属!BS12</f>
        <v>9.5508891618167682E-3</v>
      </c>
      <c r="BE12">
        <f>窯業･土石製品!BO12</f>
        <v>1.9058557087457649E-2</v>
      </c>
      <c r="BF12">
        <f>窯業･土石製品!BP12</f>
        <v>1.3843997868868417E-2</v>
      </c>
      <c r="BG12">
        <f>窯業･土石製品!BQ12</f>
        <v>1.318616774590588E-3</v>
      </c>
      <c r="BH12" t="e">
        <f>窯業･土石製品!#REF!</f>
        <v>#REF!</v>
      </c>
      <c r="BI12">
        <f>窯業･土石製品!BR12</f>
        <v>5.0404101047280877E-3</v>
      </c>
      <c r="BJ12">
        <f>窯業･土石製品!BS12</f>
        <v>3.9261581835644745E-2</v>
      </c>
      <c r="BM12">
        <f>他製造!BO12</f>
        <v>1.3622731103388913E-5</v>
      </c>
      <c r="BN12">
        <f>他製造!BP12</f>
        <v>2.9310860544590942E-3</v>
      </c>
      <c r="BO12">
        <f>他製造!BQ12</f>
        <v>8.5960268383052237E-4</v>
      </c>
      <c r="BP12" t="e">
        <f>他製造!#REF!</f>
        <v>#REF!</v>
      </c>
      <c r="BQ12">
        <f>他製造!BR12</f>
        <v>6.3414372852358637E-3</v>
      </c>
      <c r="BR12">
        <f>他製造!BS12</f>
        <v>1.0145748754628869E-2</v>
      </c>
      <c r="BU12">
        <f>他産業!BO12</f>
        <v>1.608396032190985E-4</v>
      </c>
      <c r="BV12">
        <f>他産業!BP12</f>
        <v>4.2281943827378536E-2</v>
      </c>
      <c r="BW12">
        <f>他産業!BQ12</f>
        <v>3.2565222757498702E-4</v>
      </c>
      <c r="BX12" t="e">
        <f>他産業!#REF!</f>
        <v>#REF!</v>
      </c>
      <c r="BY12">
        <f>他産業!BR12</f>
        <v>2.2586918884749202E-4</v>
      </c>
      <c r="BZ12">
        <f>他産業!BS12</f>
        <v>4.2994304847020111E-2</v>
      </c>
      <c r="CC12">
        <f>家庭!BB12</f>
        <v>5.3611104719927069E-2</v>
      </c>
      <c r="CD12">
        <f>家庭!BC12</f>
        <v>2.6088183639942239E-2</v>
      </c>
      <c r="CE12" t="e">
        <f>家庭!#REF!</f>
        <v>#REF!</v>
      </c>
      <c r="CF12">
        <f>家庭!BD12</f>
        <v>7.9699288359869308E-2</v>
      </c>
      <c r="CI12">
        <f>業務!BB12</f>
        <v>8.8734819912260274E-2</v>
      </c>
      <c r="CJ12">
        <f>業務!BC12</f>
        <v>1.3544101386154878E-2</v>
      </c>
      <c r="CK12" t="e">
        <f>業務!#REF!</f>
        <v>#REF!</v>
      </c>
      <c r="CL12">
        <f>業務!BD12</f>
        <v>0.10227892129841515</v>
      </c>
      <c r="CO12">
        <f>貨物!AF12</f>
        <v>0.11732556659547996</v>
      </c>
      <c r="CP12">
        <f>貨物!AG12</f>
        <v>0</v>
      </c>
      <c r="CQ12">
        <f>貨物!AH12</f>
        <v>0</v>
      </c>
      <c r="CT12">
        <f>旅客!AN12</f>
        <v>0.16225409911613511</v>
      </c>
      <c r="CU12">
        <f>旅客!AO12</f>
        <v>0</v>
      </c>
      <c r="CV12">
        <f>旅客!AP12</f>
        <v>0</v>
      </c>
    </row>
    <row r="13" spans="1:100" ht="13.6" x14ac:dyDescent="0.15">
      <c r="A13" s="49">
        <v>2000</v>
      </c>
      <c r="B13">
        <f>化学!BM13</f>
        <v>4.667781990844889E-3</v>
      </c>
      <c r="C13">
        <f>化学!BN13</f>
        <v>0.13918727770579176</v>
      </c>
      <c r="D13">
        <f>化学!BO13</f>
        <v>2.9949015359506163E-3</v>
      </c>
      <c r="E13" t="e">
        <f>化学!#REF!</f>
        <v>#REF!</v>
      </c>
      <c r="F13">
        <f>化学!BP13</f>
        <v>2.318529873345853E-2</v>
      </c>
      <c r="G13" t="e">
        <f t="shared" si="0"/>
        <v>#REF!</v>
      </c>
      <c r="J13">
        <f>食料!BO13</f>
        <v>3.1929701334073705E-6</v>
      </c>
      <c r="K13">
        <f>食料!BP13</f>
        <v>4.985539732551429E-3</v>
      </c>
      <c r="L13">
        <f>食料!BQ13</f>
        <v>1.4349740214752939E-3</v>
      </c>
      <c r="M13" t="e">
        <f>食料!#REF!</f>
        <v>#REF!</v>
      </c>
      <c r="N13">
        <f>食料!BR13</f>
        <v>5.2267611356818797E-3</v>
      </c>
      <c r="O13">
        <f>食料!BS13</f>
        <v>1.1650467859842011E-2</v>
      </c>
      <c r="R13">
        <f>機械!BO13</f>
        <v>4.0141154973593723E-4</v>
      </c>
      <c r="S13">
        <f>機械!BP13</f>
        <v>9.2008876818061736E-3</v>
      </c>
      <c r="T13">
        <f>機械!BQ13</f>
        <v>2.5253632612663433E-3</v>
      </c>
      <c r="U13" t="e">
        <f>機械!#REF!</f>
        <v>#REF!</v>
      </c>
      <c r="V13">
        <f>機械!BR13</f>
        <v>5.2931331149303623E-3</v>
      </c>
      <c r="Z13">
        <f>繊維!BO13</f>
        <v>2.4088479088616578E-5</v>
      </c>
      <c r="AA13">
        <f>繊維!BP13</f>
        <v>2.5781663980494617E-3</v>
      </c>
      <c r="AB13">
        <f>繊維!BQ13</f>
        <v>3.9630025915243116E-4</v>
      </c>
      <c r="AC13" t="e">
        <f>繊維!#REF!</f>
        <v>#REF!</v>
      </c>
      <c r="AD13">
        <f>繊維!BR13</f>
        <v>5.2468540765622414E-3</v>
      </c>
      <c r="AH13">
        <f>鉄鋼!BO13</f>
        <v>0.11293511436248241</v>
      </c>
      <c r="AI13">
        <f>鉄鋼!BP13</f>
        <v>8.1317362126494281E-3</v>
      </c>
      <c r="AJ13">
        <f>鉄鋼!BQ13</f>
        <v>3.735286836247693E-3</v>
      </c>
      <c r="AK13" t="e">
        <f>鉄鋼!#REF!</f>
        <v>#REF!</v>
      </c>
      <c r="AL13">
        <f>鉄鋼!BR13</f>
        <v>7.1923927552057466E-3</v>
      </c>
      <c r="AP13">
        <f>パルプ紙!BO13</f>
        <v>1.9440390116083305E-3</v>
      </c>
      <c r="AQ13">
        <f>パルプ紙!BP13</f>
        <v>5.6142354341616029E-4</v>
      </c>
      <c r="AR13" t="e">
        <f>パルプ紙!#REF!</f>
        <v>#REF!</v>
      </c>
      <c r="AS13">
        <f>パルプ紙!BQ13</f>
        <v>3.9570621200957209E-2</v>
      </c>
      <c r="AW13">
        <f>非鉄金属!BO13</f>
        <v>1.3493640127764132E-3</v>
      </c>
      <c r="AX13">
        <f>非鉄金属!BP13</f>
        <v>3.6905105398957398E-3</v>
      </c>
      <c r="AY13">
        <f>非鉄金属!BQ13</f>
        <v>1.020680404423744E-3</v>
      </c>
      <c r="AZ13" t="e">
        <f>非鉄金属!#REF!</f>
        <v>#REF!</v>
      </c>
      <c r="BA13">
        <f>非鉄金属!BR13</f>
        <v>3.179333963730711E-3</v>
      </c>
      <c r="BB13">
        <f>非鉄金属!BS13</f>
        <v>9.2398889208266076E-3</v>
      </c>
      <c r="BE13">
        <f>窯業･土石製品!BO13</f>
        <v>1.9693789113061185E-2</v>
      </c>
      <c r="BF13">
        <f>窯業･土石製品!BP13</f>
        <v>1.276280572994345E-2</v>
      </c>
      <c r="BG13">
        <f>窯業･土石製品!BQ13</f>
        <v>1.3790975088242723E-3</v>
      </c>
      <c r="BH13" t="e">
        <f>窯業･土石製品!#REF!</f>
        <v>#REF!</v>
      </c>
      <c r="BI13">
        <f>窯業･土石製品!BR13</f>
        <v>4.6847322711193427E-3</v>
      </c>
      <c r="BJ13">
        <f>窯業･土石製品!BS13</f>
        <v>3.8520424622948246E-2</v>
      </c>
      <c r="BM13">
        <f>他製造!BO13</f>
        <v>1.2802181221297785E-5</v>
      </c>
      <c r="BN13">
        <f>他製造!BP13</f>
        <v>2.7257853155644523E-3</v>
      </c>
      <c r="BO13">
        <f>他製造!BQ13</f>
        <v>8.9017349801121762E-4</v>
      </c>
      <c r="BP13" t="e">
        <f>他製造!#REF!</f>
        <v>#REF!</v>
      </c>
      <c r="BQ13">
        <f>他製造!BR13</f>
        <v>6.2980338612728523E-3</v>
      </c>
      <c r="BR13">
        <f>他製造!BS13</f>
        <v>9.9267948560698201E-3</v>
      </c>
      <c r="BU13">
        <f>他産業!BO13</f>
        <v>1.6798103053347881E-4</v>
      </c>
      <c r="BV13">
        <f>他産業!BP13</f>
        <v>4.1034627099990312E-2</v>
      </c>
      <c r="BW13">
        <f>他産業!BQ13</f>
        <v>3.2308112741259661E-4</v>
      </c>
      <c r="BX13" t="e">
        <f>他産業!#REF!</f>
        <v>#REF!</v>
      </c>
      <c r="BY13">
        <f>他産業!BR13</f>
        <v>2.1080858733657937E-4</v>
      </c>
      <c r="BZ13">
        <f>他産業!BS13</f>
        <v>4.1736497845272967E-2</v>
      </c>
      <c r="CC13">
        <f>家庭!BB13</f>
        <v>5.715354035737337E-2</v>
      </c>
      <c r="CD13">
        <f>家庭!BC13</f>
        <v>2.6663414009153761E-2</v>
      </c>
      <c r="CE13" t="e">
        <f>家庭!#REF!</f>
        <v>#REF!</v>
      </c>
      <c r="CF13">
        <f>家庭!BD13</f>
        <v>8.3816954366527127E-2</v>
      </c>
      <c r="CI13">
        <f>業務!BB13</f>
        <v>8.7364796114456883E-2</v>
      </c>
      <c r="CJ13">
        <f>業務!BC13</f>
        <v>1.5079190017953343E-2</v>
      </c>
      <c r="CK13" t="e">
        <f>業務!#REF!</f>
        <v>#REF!</v>
      </c>
      <c r="CL13">
        <f>業務!BD13</f>
        <v>0.10244398613241022</v>
      </c>
      <c r="CO13">
        <f>貨物!AF13</f>
        <v>0.11655981002246277</v>
      </c>
      <c r="CP13">
        <f>貨物!AG13</f>
        <v>0</v>
      </c>
      <c r="CQ13">
        <f>貨物!AH13</f>
        <v>0</v>
      </c>
      <c r="CT13">
        <f>旅客!AN13</f>
        <v>0.16272480850902002</v>
      </c>
      <c r="CU13">
        <f>旅客!AO13</f>
        <v>0</v>
      </c>
      <c r="CV13">
        <f>旅客!AP13</f>
        <v>0</v>
      </c>
    </row>
    <row r="14" spans="1:100" ht="13.6" x14ac:dyDescent="0.15">
      <c r="A14" s="49">
        <v>2001</v>
      </c>
      <c r="B14">
        <f>化学!BM14</f>
        <v>4.5579133142998269E-3</v>
      </c>
      <c r="C14">
        <f>化学!BN14</f>
        <v>0.13305503696935661</v>
      </c>
      <c r="D14">
        <f>化学!BO14</f>
        <v>2.9190482253414435E-3</v>
      </c>
      <c r="E14" t="e">
        <f>化学!#REF!</f>
        <v>#REF!</v>
      </c>
      <c r="F14">
        <f>化学!BP14</f>
        <v>2.2623582590058693E-2</v>
      </c>
      <c r="G14" t="e">
        <f t="shared" si="0"/>
        <v>#REF!</v>
      </c>
      <c r="J14">
        <f>食料!BO14</f>
        <v>3.3204945810236068E-6</v>
      </c>
      <c r="K14">
        <f>食料!BP14</f>
        <v>5.2144353441352697E-3</v>
      </c>
      <c r="L14">
        <f>食料!BQ14</f>
        <v>1.5274751278885864E-3</v>
      </c>
      <c r="M14" t="e">
        <f>食料!#REF!</f>
        <v>#REF!</v>
      </c>
      <c r="N14">
        <f>食料!BR14</f>
        <v>5.4453659619018678E-3</v>
      </c>
      <c r="O14">
        <f>食料!BS14</f>
        <v>1.2190596928506749E-2</v>
      </c>
      <c r="R14">
        <f>機械!BO14</f>
        <v>3.5121687643893196E-4</v>
      </c>
      <c r="S14">
        <f>機械!BP14</f>
        <v>9.0318855971674317E-3</v>
      </c>
      <c r="T14">
        <f>機械!BQ14</f>
        <v>2.7157418494850741E-3</v>
      </c>
      <c r="U14" t="e">
        <f>機械!#REF!</f>
        <v>#REF!</v>
      </c>
      <c r="V14">
        <f>機械!BR14</f>
        <v>5.3107514845559959E-3</v>
      </c>
      <c r="Z14">
        <f>繊維!BO14</f>
        <v>2.3910180158068337E-5</v>
      </c>
      <c r="AA14">
        <f>繊維!BP14</f>
        <v>2.6349780077434015E-3</v>
      </c>
      <c r="AB14">
        <f>繊維!BQ14</f>
        <v>3.9114163788818093E-4</v>
      </c>
      <c r="AC14" t="e">
        <f>繊維!#REF!</f>
        <v>#REF!</v>
      </c>
      <c r="AD14">
        <f>繊維!BR14</f>
        <v>5.1172312722719028E-3</v>
      </c>
      <c r="AH14">
        <f>鉄鋼!BO14</f>
        <v>0.1113823824820548</v>
      </c>
      <c r="AI14">
        <f>鉄鋼!BP14</f>
        <v>6.938403550075644E-3</v>
      </c>
      <c r="AJ14">
        <f>鉄鋼!BQ14</f>
        <v>3.5935254671446135E-3</v>
      </c>
      <c r="AK14" t="e">
        <f>鉄鋼!#REF!</f>
        <v>#REF!</v>
      </c>
      <c r="AL14">
        <f>鉄鋼!BR14</f>
        <v>7.0273470173371931E-3</v>
      </c>
      <c r="AP14">
        <f>パルプ紙!BO14</f>
        <v>1.8211206871220841E-3</v>
      </c>
      <c r="AQ14">
        <f>パルプ紙!BP14</f>
        <v>5.6552723445524593E-4</v>
      </c>
      <c r="AR14" t="e">
        <f>パルプ紙!#REF!</f>
        <v>#REF!</v>
      </c>
      <c r="AS14">
        <f>パルプ紙!BQ14</f>
        <v>3.770675524036974E-2</v>
      </c>
      <c r="AW14">
        <f>非鉄金属!BO14</f>
        <v>1.2516904359589119E-3</v>
      </c>
      <c r="AX14">
        <f>非鉄金属!BP14</f>
        <v>3.7993573576841589E-3</v>
      </c>
      <c r="AY14">
        <f>非鉄金属!BQ14</f>
        <v>1.0456261027464886E-3</v>
      </c>
      <c r="AZ14" t="e">
        <f>非鉄金属!#REF!</f>
        <v>#REF!</v>
      </c>
      <c r="BA14">
        <f>非鉄金属!BR14</f>
        <v>3.2428105774469037E-3</v>
      </c>
      <c r="BB14">
        <f>非鉄金属!BS14</f>
        <v>9.3394844738364634E-3</v>
      </c>
      <c r="BE14">
        <f>窯業･土石製品!BO14</f>
        <v>1.8311959937843181E-2</v>
      </c>
      <c r="BF14">
        <f>窯業･土石製品!BP14</f>
        <v>1.2769941203909974E-2</v>
      </c>
      <c r="BG14">
        <f>窯業･土石製品!BQ14</f>
        <v>1.3500190878110239E-3</v>
      </c>
      <c r="BH14" t="e">
        <f>窯業･土石製品!#REF!</f>
        <v>#REF!</v>
      </c>
      <c r="BI14">
        <f>窯業･土石製品!BR14</f>
        <v>4.7171620286874591E-3</v>
      </c>
      <c r="BJ14">
        <f>窯業･土石製品!BS14</f>
        <v>3.7149082258251635E-2</v>
      </c>
      <c r="BM14">
        <f>他製造!BO14</f>
        <v>1.4293476508804342E-5</v>
      </c>
      <c r="BN14">
        <f>他製造!BP14</f>
        <v>2.8099927355947495E-3</v>
      </c>
      <c r="BO14">
        <f>他製造!BQ14</f>
        <v>9.1555225934275022E-4</v>
      </c>
      <c r="BP14" t="e">
        <f>他製造!#REF!</f>
        <v>#REF!</v>
      </c>
      <c r="BQ14">
        <f>他製造!BR14</f>
        <v>6.541212769305518E-3</v>
      </c>
      <c r="BR14">
        <f>他製造!BS14</f>
        <v>1.0281051240751822E-2</v>
      </c>
      <c r="BU14">
        <f>他産業!BO14</f>
        <v>1.3569785711029056E-4</v>
      </c>
      <c r="BV14">
        <f>他産業!BP14</f>
        <v>4.1405458504892079E-2</v>
      </c>
      <c r="BW14">
        <f>他産業!BQ14</f>
        <v>3.2102214528865661E-4</v>
      </c>
      <c r="BX14" t="e">
        <f>他産業!#REF!</f>
        <v>#REF!</v>
      </c>
      <c r="BY14">
        <f>他産業!BR14</f>
        <v>2.0453067397467378E-4</v>
      </c>
      <c r="BZ14">
        <f>他産業!BS14</f>
        <v>4.2066709181265698E-2</v>
      </c>
      <c r="CC14">
        <f>家庭!BB14</f>
        <v>5.3443964884416849E-2</v>
      </c>
      <c r="CD14">
        <f>家庭!BC14</f>
        <v>2.6286791254158635E-2</v>
      </c>
      <c r="CE14" t="e">
        <f>家庭!#REF!</f>
        <v>#REF!</v>
      </c>
      <c r="CF14">
        <f>家庭!BD14</f>
        <v>7.9730756138575484E-2</v>
      </c>
      <c r="CI14">
        <f>業務!BB14</f>
        <v>8.8172295361093986E-2</v>
      </c>
      <c r="CJ14">
        <f>業務!BC14</f>
        <v>1.5099338440313876E-2</v>
      </c>
      <c r="CK14" t="e">
        <f>業務!#REF!</f>
        <v>#REF!</v>
      </c>
      <c r="CL14">
        <f>業務!BD14</f>
        <v>0.10327163380140786</v>
      </c>
      <c r="CO14">
        <f>貨物!AF14</f>
        <v>0.11616281347999342</v>
      </c>
      <c r="CP14">
        <f>貨物!AG14</f>
        <v>0</v>
      </c>
      <c r="CQ14">
        <f>貨物!AH14</f>
        <v>0</v>
      </c>
      <c r="CT14">
        <f>旅客!AN14</f>
        <v>0.16782906455230431</v>
      </c>
      <c r="CU14">
        <f>旅客!AO14</f>
        <v>0</v>
      </c>
      <c r="CV14">
        <f>旅客!AP14</f>
        <v>0</v>
      </c>
    </row>
    <row r="15" spans="1:100" ht="13.6" x14ac:dyDescent="0.15">
      <c r="A15" s="49">
        <v>2002</v>
      </c>
      <c r="B15">
        <f>化学!BM15</f>
        <v>4.8894643810022918E-3</v>
      </c>
      <c r="C15">
        <f>化学!BN15</f>
        <v>0.13866620749247033</v>
      </c>
      <c r="D15">
        <f>化学!BO15</f>
        <v>3.2786781578432404E-3</v>
      </c>
      <c r="E15" t="e">
        <f>化学!#REF!</f>
        <v>#REF!</v>
      </c>
      <c r="F15">
        <f>化学!BP15</f>
        <v>2.2765844258184283E-2</v>
      </c>
      <c r="G15" t="e">
        <f t="shared" si="0"/>
        <v>#REF!</v>
      </c>
      <c r="J15">
        <f>食料!BO15</f>
        <v>3.4044069717357662E-6</v>
      </c>
      <c r="K15">
        <f>食料!BP15</f>
        <v>5.3125985981132611E-3</v>
      </c>
      <c r="L15">
        <f>食料!BQ15</f>
        <v>1.685854535703707E-3</v>
      </c>
      <c r="M15" t="e">
        <f>食料!#REF!</f>
        <v>#REF!</v>
      </c>
      <c r="N15">
        <f>食料!BR15</f>
        <v>5.7000168513803157E-3</v>
      </c>
      <c r="O15">
        <f>食料!BS15</f>
        <v>1.270187439216902E-2</v>
      </c>
      <c r="R15">
        <f>機械!BO15</f>
        <v>3.8697234877007702E-4</v>
      </c>
      <c r="S15">
        <f>機械!BP15</f>
        <v>8.8508168672856956E-3</v>
      </c>
      <c r="T15">
        <f>機械!BQ15</f>
        <v>3.0344807198169773E-3</v>
      </c>
      <c r="U15" t="e">
        <f>機械!#REF!</f>
        <v>#REF!</v>
      </c>
      <c r="V15">
        <f>機械!BR15</f>
        <v>5.6614391716739458E-3</v>
      </c>
      <c r="Z15">
        <f>繊維!BO15</f>
        <v>2.3404432615998785E-5</v>
      </c>
      <c r="AA15">
        <f>繊維!BP15</f>
        <v>2.6692015225737616E-3</v>
      </c>
      <c r="AB15">
        <f>繊維!BQ15</f>
        <v>4.0714358504055664E-4</v>
      </c>
      <c r="AC15" t="e">
        <f>繊維!#REF!</f>
        <v>#REF!</v>
      </c>
      <c r="AD15">
        <f>繊維!BR15</f>
        <v>5.0297214324364981E-3</v>
      </c>
      <c r="AH15">
        <f>鉄鋼!BO15</f>
        <v>0.11595620867624223</v>
      </c>
      <c r="AI15">
        <f>鉄鋼!BP15</f>
        <v>7.1158666720754415E-3</v>
      </c>
      <c r="AJ15">
        <f>鉄鋼!BQ15</f>
        <v>3.7894251269750146E-3</v>
      </c>
      <c r="AK15" t="e">
        <f>鉄鋼!#REF!</f>
        <v>#REF!</v>
      </c>
      <c r="AL15">
        <f>鉄鋼!BR15</f>
        <v>6.9460719984513067E-3</v>
      </c>
      <c r="AP15">
        <f>パルプ紙!BO15</f>
        <v>1.8215852070284221E-3</v>
      </c>
      <c r="AQ15">
        <f>パルプ紙!BP15</f>
        <v>6.0362430915651742E-4</v>
      </c>
      <c r="AR15" t="e">
        <f>パルプ紙!#REF!</f>
        <v>#REF!</v>
      </c>
      <c r="AS15">
        <f>パルプ紙!BQ15</f>
        <v>3.7705188799855932E-2</v>
      </c>
      <c r="AW15">
        <f>非鉄金属!BO15</f>
        <v>9.8923012742238646E-4</v>
      </c>
      <c r="AX15">
        <f>非鉄金属!BP15</f>
        <v>3.9297631618974063E-3</v>
      </c>
      <c r="AY15">
        <f>非鉄金属!BQ15</f>
        <v>1.1161183245278078E-3</v>
      </c>
      <c r="AZ15" t="e">
        <f>非鉄金属!#REF!</f>
        <v>#REF!</v>
      </c>
      <c r="BA15">
        <f>非鉄金属!BR15</f>
        <v>3.4204695312767368E-3</v>
      </c>
      <c r="BB15">
        <f>非鉄金属!BS15</f>
        <v>9.4555811451243373E-3</v>
      </c>
      <c r="BE15">
        <f>窯業･土石製品!BO15</f>
        <v>1.7669104303539421E-2</v>
      </c>
      <c r="BF15">
        <f>窯業･土石製品!BP15</f>
        <v>1.2967596682548427E-2</v>
      </c>
      <c r="BG15">
        <f>窯業･土石製品!BQ15</f>
        <v>1.3818516098187039E-3</v>
      </c>
      <c r="BH15" t="e">
        <f>窯業･土石製品!#REF!</f>
        <v>#REF!</v>
      </c>
      <c r="BI15">
        <f>窯業･土石製品!BR15</f>
        <v>4.7488603264011151E-3</v>
      </c>
      <c r="BJ15">
        <f>窯業･土石製品!BS15</f>
        <v>3.6767412922307667E-2</v>
      </c>
      <c r="BM15">
        <f>他製造!BO15</f>
        <v>1.5608560097532922E-5</v>
      </c>
      <c r="BN15">
        <f>他製造!BP15</f>
        <v>2.8344844861295016E-3</v>
      </c>
      <c r="BO15">
        <f>他製造!BQ15</f>
        <v>9.8091684304662326E-4</v>
      </c>
      <c r="BP15" t="e">
        <f>他製造!#REF!</f>
        <v>#REF!</v>
      </c>
      <c r="BQ15">
        <f>他製造!BR15</f>
        <v>6.8977080857063732E-3</v>
      </c>
      <c r="BR15">
        <f>他製造!BS15</f>
        <v>1.0728717974980031E-2</v>
      </c>
      <c r="BU15">
        <f>他産業!BO15</f>
        <v>1.3160090313200533E-4</v>
      </c>
      <c r="BV15">
        <f>他産業!BP15</f>
        <v>3.9348651956403871E-2</v>
      </c>
      <c r="BW15">
        <f>他産業!BQ15</f>
        <v>3.3411371767671117E-4</v>
      </c>
      <c r="BX15" t="e">
        <f>他産業!#REF!</f>
        <v>#REF!</v>
      </c>
      <c r="BY15">
        <f>他産業!BR15</f>
        <v>2.0231067934097364E-4</v>
      </c>
      <c r="BZ15">
        <f>他産業!BS15</f>
        <v>4.0016677256553564E-2</v>
      </c>
      <c r="CC15">
        <f>家庭!BB15</f>
        <v>5.5771748089717355E-2</v>
      </c>
      <c r="CD15">
        <f>家庭!BC15</f>
        <v>2.71259290379069E-2</v>
      </c>
      <c r="CE15" t="e">
        <f>家庭!#REF!</f>
        <v>#REF!</v>
      </c>
      <c r="CF15">
        <f>家庭!BD15</f>
        <v>8.2897677127624247E-2</v>
      </c>
      <c r="CI15">
        <f>業務!BB15</f>
        <v>8.8307444050743616E-2</v>
      </c>
      <c r="CJ15">
        <f>業務!BC15</f>
        <v>1.5920396484299538E-2</v>
      </c>
      <c r="CK15" t="e">
        <f>業務!#REF!</f>
        <v>#REF!</v>
      </c>
      <c r="CL15">
        <f>業務!BD15</f>
        <v>0.10422784053504315</v>
      </c>
      <c r="CO15">
        <f>貨物!AF15</f>
        <v>0.11223184174035432</v>
      </c>
      <c r="CP15">
        <f>貨物!AG15</f>
        <v>0</v>
      </c>
      <c r="CQ15">
        <f>貨物!AH15</f>
        <v>0</v>
      </c>
      <c r="CT15">
        <f>旅客!AN15</f>
        <v>0.16788031368829509</v>
      </c>
      <c r="CU15">
        <f>旅客!AO15</f>
        <v>0</v>
      </c>
      <c r="CV15">
        <f>旅客!AP15</f>
        <v>0</v>
      </c>
    </row>
    <row r="16" spans="1:100" ht="13.6" x14ac:dyDescent="0.15">
      <c r="A16" s="49">
        <v>2003</v>
      </c>
      <c r="B16">
        <f>化学!BM16</f>
        <v>5.6741444436976289E-3</v>
      </c>
      <c r="C16">
        <f>化学!BN16</f>
        <v>0.14245103678565729</v>
      </c>
      <c r="D16">
        <f>化学!BO16</f>
        <v>3.4772546706244994E-3</v>
      </c>
      <c r="E16" t="e">
        <f>化学!#REF!</f>
        <v>#REF!</v>
      </c>
      <c r="F16">
        <f>化学!BP16</f>
        <v>2.2591001913789582E-2</v>
      </c>
      <c r="G16" t="e">
        <f t="shared" si="0"/>
        <v>#REF!</v>
      </c>
      <c r="J16">
        <f>食料!BO16</f>
        <v>3.5281496548011861E-6</v>
      </c>
      <c r="K16">
        <f>食料!BP16</f>
        <v>4.9363988811082166E-3</v>
      </c>
      <c r="L16">
        <f>食料!BQ16</f>
        <v>1.7986166253068784E-3</v>
      </c>
      <c r="M16" t="e">
        <f>食料!#REF!</f>
        <v>#REF!</v>
      </c>
      <c r="N16">
        <f>食料!BR16</f>
        <v>5.5687855905450162E-3</v>
      </c>
      <c r="O16">
        <f>食料!BS16</f>
        <v>1.2307329246614913E-2</v>
      </c>
      <c r="R16">
        <f>機械!BO16</f>
        <v>3.7393952615431624E-4</v>
      </c>
      <c r="S16">
        <f>機械!BP16</f>
        <v>7.888706598486242E-3</v>
      </c>
      <c r="T16">
        <f>機械!BQ16</f>
        <v>3.3241718498036549E-3</v>
      </c>
      <c r="U16" t="e">
        <f>機械!#REF!</f>
        <v>#REF!</v>
      </c>
      <c r="V16">
        <f>機械!BR16</f>
        <v>5.5945294558773723E-3</v>
      </c>
      <c r="Z16">
        <f>繊維!BO16</f>
        <v>2.3161617338272743E-5</v>
      </c>
      <c r="AA16">
        <f>繊維!BP16</f>
        <v>2.5253443014954637E-3</v>
      </c>
      <c r="AB16">
        <f>繊維!BQ16</f>
        <v>4.143759285510173E-4</v>
      </c>
      <c r="AC16" t="e">
        <f>繊維!#REF!</f>
        <v>#REF!</v>
      </c>
      <c r="AD16">
        <f>繊維!BR16</f>
        <v>4.8209367222513148E-3</v>
      </c>
      <c r="AH16">
        <f>鉄鋼!BO16</f>
        <v>0.11745146561233265</v>
      </c>
      <c r="AI16">
        <f>鉄鋼!BP16</f>
        <v>6.9916512780976081E-3</v>
      </c>
      <c r="AJ16">
        <f>鉄鋼!BQ16</f>
        <v>4.1439515601568375E-3</v>
      </c>
      <c r="AK16" t="e">
        <f>鉄鋼!#REF!</f>
        <v>#REF!</v>
      </c>
      <c r="AL16">
        <f>鉄鋼!BR16</f>
        <v>6.7406097495216581E-3</v>
      </c>
      <c r="AP16">
        <f>パルプ紙!BO16</f>
        <v>1.7624134264569193E-3</v>
      </c>
      <c r="AQ16">
        <f>パルプ紙!BP16</f>
        <v>6.2247386146477388E-4</v>
      </c>
      <c r="AR16" t="e">
        <f>パルプ紙!#REF!</f>
        <v>#REF!</v>
      </c>
      <c r="AS16">
        <f>パルプ紙!BQ16</f>
        <v>3.774930280676294E-2</v>
      </c>
      <c r="AW16">
        <f>非鉄金属!BO16</f>
        <v>1.2149635941872215E-3</v>
      </c>
      <c r="AX16">
        <f>非鉄金属!BP16</f>
        <v>3.7159898153089027E-3</v>
      </c>
      <c r="AY16">
        <f>非鉄金属!BQ16</f>
        <v>1.1570027245527787E-3</v>
      </c>
      <c r="AZ16" t="e">
        <f>非鉄金属!#REF!</f>
        <v>#REF!</v>
      </c>
      <c r="BA16">
        <f>非鉄金属!BR16</f>
        <v>3.2841927786064562E-3</v>
      </c>
      <c r="BB16">
        <f>非鉄金属!BS16</f>
        <v>9.3721489126553596E-3</v>
      </c>
      <c r="BE16">
        <f>窯業･土石製品!BO16</f>
        <v>1.7737947147770113E-2</v>
      </c>
      <c r="BF16">
        <f>窯業･土石製品!BP16</f>
        <v>1.2556790659464103E-2</v>
      </c>
      <c r="BG16">
        <f>窯業･土石製品!BQ16</f>
        <v>1.4104760714089639E-3</v>
      </c>
      <c r="BH16" t="e">
        <f>窯業･土石製品!#REF!</f>
        <v>#REF!</v>
      </c>
      <c r="BI16">
        <f>窯業･土石製品!BR16</f>
        <v>4.3448070021082016E-3</v>
      </c>
      <c r="BJ16">
        <f>窯業･土石製品!BS16</f>
        <v>3.6050020880751384E-2</v>
      </c>
      <c r="BM16">
        <f>他製造!BO16</f>
        <v>1.7115617174888779E-5</v>
      </c>
      <c r="BN16">
        <f>他製造!BP16</f>
        <v>2.6470837226755146E-3</v>
      </c>
      <c r="BO16">
        <f>他製造!BQ16</f>
        <v>1.0197363703755634E-3</v>
      </c>
      <c r="BP16" t="e">
        <f>他製造!#REF!</f>
        <v>#REF!</v>
      </c>
      <c r="BQ16">
        <f>他製造!BR16</f>
        <v>6.9180133714561772E-3</v>
      </c>
      <c r="BR16">
        <f>他製造!BS16</f>
        <v>1.0601949081682143E-2</v>
      </c>
      <c r="BU16">
        <f>他産業!BO16</f>
        <v>9.5370031528091176E-5</v>
      </c>
      <c r="BV16">
        <f>他産業!BP16</f>
        <v>3.7981331773587493E-2</v>
      </c>
      <c r="BW16">
        <f>他産業!BQ16</f>
        <v>3.3695519914844947E-4</v>
      </c>
      <c r="BX16" t="e">
        <f>他産業!#REF!</f>
        <v>#REF!</v>
      </c>
      <c r="BY16">
        <f>他産業!BR16</f>
        <v>1.9311484093887714E-4</v>
      </c>
      <c r="BZ16">
        <f>他産業!BS16</f>
        <v>3.8606771845202906E-2</v>
      </c>
      <c r="CC16">
        <f>家庭!BB16</f>
        <v>5.2105850498437412E-2</v>
      </c>
      <c r="CD16">
        <f>家庭!BC16</f>
        <v>2.7206454651030658E-2</v>
      </c>
      <c r="CE16" t="e">
        <f>家庭!#REF!</f>
        <v>#REF!</v>
      </c>
      <c r="CF16">
        <f>家庭!BD16</f>
        <v>7.9312305149468076E-2</v>
      </c>
      <c r="CI16">
        <f>業務!BB16</f>
        <v>8.7170777796175006E-2</v>
      </c>
      <c r="CJ16">
        <f>業務!BC16</f>
        <v>1.6473512397077974E-2</v>
      </c>
      <c r="CK16" t="e">
        <f>業務!#REF!</f>
        <v>#REF!</v>
      </c>
      <c r="CL16">
        <f>業務!BD16</f>
        <v>0.10364429019325298</v>
      </c>
      <c r="CO16">
        <f>貨物!AF16</f>
        <v>0.11025752614040656</v>
      </c>
      <c r="CP16">
        <f>貨物!AG16</f>
        <v>0</v>
      </c>
      <c r="CQ16">
        <f>貨物!AH16</f>
        <v>0</v>
      </c>
      <c r="CT16">
        <f>旅客!AN16</f>
        <v>0.16552523776298686</v>
      </c>
      <c r="CU16">
        <f>旅客!AO16</f>
        <v>0</v>
      </c>
      <c r="CV16">
        <f>旅客!AP16</f>
        <v>0</v>
      </c>
    </row>
    <row r="17" spans="1:100" ht="13.6" x14ac:dyDescent="0.15">
      <c r="A17" s="49">
        <v>2004</v>
      </c>
      <c r="B17">
        <f>化学!BM17</f>
        <v>6.0408478565179584E-3</v>
      </c>
      <c r="C17">
        <f>化学!BN17</f>
        <v>0.14624679254483136</v>
      </c>
      <c r="D17">
        <f>化学!BO17</f>
        <v>3.8651544105615466E-3</v>
      </c>
      <c r="E17" t="e">
        <f>化学!#REF!</f>
        <v>#REF!</v>
      </c>
      <c r="F17">
        <f>化学!BP17</f>
        <v>2.3185061552232607E-2</v>
      </c>
      <c r="G17" t="e">
        <f t="shared" si="0"/>
        <v>#REF!</v>
      </c>
      <c r="J17">
        <f>食料!BO17</f>
        <v>3.6345873537303593E-6</v>
      </c>
      <c r="K17">
        <f>食料!BP17</f>
        <v>4.9548181244370429E-3</v>
      </c>
      <c r="L17">
        <f>食料!BQ17</f>
        <v>2.0204917903554834E-3</v>
      </c>
      <c r="M17" t="e">
        <f>食料!#REF!</f>
        <v>#REF!</v>
      </c>
      <c r="N17">
        <f>食料!BR17</f>
        <v>5.8658437427828612E-3</v>
      </c>
      <c r="O17">
        <f>食料!BS17</f>
        <v>1.2844788244929118E-2</v>
      </c>
      <c r="R17">
        <f>機械!BO17</f>
        <v>3.6871898009880049E-4</v>
      </c>
      <c r="S17">
        <f>機械!BP17</f>
        <v>7.3188198421803193E-3</v>
      </c>
      <c r="T17">
        <f>機械!BQ17</f>
        <v>3.8145314020108646E-3</v>
      </c>
      <c r="U17" t="e">
        <f>機械!#REF!</f>
        <v>#REF!</v>
      </c>
      <c r="V17">
        <f>機械!BR17</f>
        <v>5.696611436896485E-3</v>
      </c>
      <c r="Z17">
        <f>繊維!BO17</f>
        <v>2.278815221673286E-5</v>
      </c>
      <c r="AA17">
        <f>繊維!BP17</f>
        <v>2.3550699243589609E-3</v>
      </c>
      <c r="AB17">
        <f>繊維!BQ17</f>
        <v>4.4756491617764028E-4</v>
      </c>
      <c r="AC17" t="e">
        <f>繊維!#REF!</f>
        <v>#REF!</v>
      </c>
      <c r="AD17">
        <f>繊維!BR17</f>
        <v>4.6703418307377639E-3</v>
      </c>
      <c r="AH17">
        <f>鉄鋼!BO17</f>
        <v>0.11649809326271952</v>
      </c>
      <c r="AI17">
        <f>鉄鋼!BP17</f>
        <v>7.1442675667692471E-3</v>
      </c>
      <c r="AJ17">
        <f>鉄鋼!BQ17</f>
        <v>4.5989644580369422E-3</v>
      </c>
      <c r="AK17" t="e">
        <f>鉄鋼!#REF!</f>
        <v>#REF!</v>
      </c>
      <c r="AL17">
        <f>鉄鋼!BR17</f>
        <v>7.0567166067960832E-3</v>
      </c>
      <c r="AP17">
        <f>パルプ紙!BO17</f>
        <v>1.7651198552824043E-3</v>
      </c>
      <c r="AQ17">
        <f>パルプ紙!BP17</f>
        <v>6.7725679986314642E-4</v>
      </c>
      <c r="AR17" t="e">
        <f>パルプ紙!#REF!</f>
        <v>#REF!</v>
      </c>
      <c r="AS17">
        <f>パルプ紙!BQ17</f>
        <v>3.8623089942755089E-2</v>
      </c>
      <c r="AW17">
        <f>非鉄金属!BO17</f>
        <v>1.2488371323045556E-3</v>
      </c>
      <c r="AX17">
        <f>非鉄金属!BP17</f>
        <v>3.5455855007082574E-3</v>
      </c>
      <c r="AY17">
        <f>非鉄金属!BQ17</f>
        <v>1.2653716899357482E-3</v>
      </c>
      <c r="AZ17" t="e">
        <f>非鉄金属!#REF!</f>
        <v>#REF!</v>
      </c>
      <c r="BA17">
        <f>非鉄金属!BR17</f>
        <v>3.4806300651411136E-3</v>
      </c>
      <c r="BB17">
        <f>非鉄金属!BS17</f>
        <v>9.5404243880896737E-3</v>
      </c>
      <c r="BE17">
        <f>窯業･土石製品!BO17</f>
        <v>1.747008408037189E-2</v>
      </c>
      <c r="BF17">
        <f>窯業･土石製品!BP17</f>
        <v>1.0909553730267259E-2</v>
      </c>
      <c r="BG17">
        <f>窯業･土石製品!BQ17</f>
        <v>1.4933163666026369E-3</v>
      </c>
      <c r="BH17" t="e">
        <f>窯業･土石製品!#REF!</f>
        <v>#REF!</v>
      </c>
      <c r="BI17">
        <f>窯業･土石製品!BR17</f>
        <v>4.1999691915317605E-3</v>
      </c>
      <c r="BJ17">
        <f>窯業･土石製品!BS17</f>
        <v>3.4072923368773544E-2</v>
      </c>
      <c r="BM17">
        <f>他製造!BO17</f>
        <v>1.8553373609154529E-5</v>
      </c>
      <c r="BN17">
        <f>他製造!BP17</f>
        <v>2.5602853324722509E-3</v>
      </c>
      <c r="BO17">
        <f>他製造!BQ17</f>
        <v>1.1196505079325528E-3</v>
      </c>
      <c r="BP17" t="e">
        <f>他製造!#REF!</f>
        <v>#REF!</v>
      </c>
      <c r="BQ17">
        <f>他製造!BR17</f>
        <v>7.2786204959373949E-3</v>
      </c>
      <c r="BR17">
        <f>他製造!BS17</f>
        <v>1.0977109709951353E-2</v>
      </c>
      <c r="BU17">
        <f>他産業!BO17</f>
        <v>7.4836516140415197E-5</v>
      </c>
      <c r="BV17">
        <f>他産業!BP17</f>
        <v>3.7666594401259849E-2</v>
      </c>
      <c r="BW17">
        <f>他産業!BQ17</f>
        <v>3.6763378626241322E-4</v>
      </c>
      <c r="BX17" t="e">
        <f>他産業!#REF!</f>
        <v>#REF!</v>
      </c>
      <c r="BY17">
        <f>他産業!BR17</f>
        <v>1.9440921244757739E-4</v>
      </c>
      <c r="BZ17">
        <f>他産業!BS17</f>
        <v>3.8303473916110262E-2</v>
      </c>
      <c r="CC17">
        <f>家庭!BB17</f>
        <v>5.2701399161208612E-2</v>
      </c>
      <c r="CD17">
        <f>家庭!BC17</f>
        <v>2.6518916450434433E-2</v>
      </c>
      <c r="CE17" t="e">
        <f>家庭!#REF!</f>
        <v>#REF!</v>
      </c>
      <c r="CF17">
        <f>家庭!BD17</f>
        <v>7.9220315611643041E-2</v>
      </c>
      <c r="CI17">
        <f>業務!BB17</f>
        <v>9.1641555306601521E-2</v>
      </c>
      <c r="CJ17">
        <f>業務!BC17</f>
        <v>1.8531649446973612E-2</v>
      </c>
      <c r="CK17" t="e">
        <f>業務!#REF!</f>
        <v>#REF!</v>
      </c>
      <c r="CL17">
        <f>業務!BD17</f>
        <v>0.11017320475357513</v>
      </c>
      <c r="CO17">
        <f>貨物!AF17</f>
        <v>0.10961403480549339</v>
      </c>
      <c r="CP17">
        <f>貨物!AG17</f>
        <v>0</v>
      </c>
      <c r="CQ17">
        <f>貨物!AH17</f>
        <v>0</v>
      </c>
      <c r="CT17">
        <f>旅客!AN17</f>
        <v>0.15963114367527795</v>
      </c>
      <c r="CU17">
        <f>旅客!AO17</f>
        <v>0</v>
      </c>
      <c r="CV17">
        <f>旅客!AP17</f>
        <v>0</v>
      </c>
    </row>
    <row r="18" spans="1:100" ht="13.6" x14ac:dyDescent="0.15">
      <c r="A18" s="49">
        <v>2005</v>
      </c>
      <c r="B18">
        <f>化学!BM18</f>
        <v>6.4866066040262741E-3</v>
      </c>
      <c r="C18">
        <f>化学!BN18</f>
        <v>0.144000399991115</v>
      </c>
      <c r="D18">
        <f>化学!BO18</f>
        <v>4.0604005592985437E-3</v>
      </c>
      <c r="E18" t="e">
        <f>化学!#REF!</f>
        <v>#REF!</v>
      </c>
      <c r="F18">
        <f>化学!BP18</f>
        <v>2.582759891878662E-2</v>
      </c>
      <c r="G18" t="e">
        <f t="shared" si="0"/>
        <v>#REF!</v>
      </c>
      <c r="J18">
        <f>食料!BO18</f>
        <v>3.618758285753048E-6</v>
      </c>
      <c r="K18">
        <f>食料!BP18</f>
        <v>4.6585998442141008E-3</v>
      </c>
      <c r="L18">
        <f>食料!BQ18</f>
        <v>2.1333173833331829E-3</v>
      </c>
      <c r="M18" t="e">
        <f>食料!#REF!</f>
        <v>#REF!</v>
      </c>
      <c r="N18">
        <f>食料!BR18</f>
        <v>5.8102184882459235E-3</v>
      </c>
      <c r="O18">
        <f>食料!BS18</f>
        <v>1.260575447407896E-2</v>
      </c>
      <c r="R18">
        <f>機械!BO18</f>
        <v>3.5094833003642599E-4</v>
      </c>
      <c r="S18">
        <f>機械!BP18</f>
        <v>6.7265035115379431E-3</v>
      </c>
      <c r="T18">
        <f>機械!BQ18</f>
        <v>4.3103882871551851E-3</v>
      </c>
      <c r="U18" t="e">
        <f>機械!#REF!</f>
        <v>#REF!</v>
      </c>
      <c r="V18">
        <f>機械!BR18</f>
        <v>6.0139205094505051E-3</v>
      </c>
      <c r="Z18">
        <f>繊維!BO18</f>
        <v>2.1671611925857845E-5</v>
      </c>
      <c r="AA18">
        <f>繊維!BP18</f>
        <v>1.9740604133054482E-3</v>
      </c>
      <c r="AB18">
        <f>繊維!BQ18</f>
        <v>4.5724526550215363E-4</v>
      </c>
      <c r="AC18" t="e">
        <f>繊維!#REF!</f>
        <v>#REF!</v>
      </c>
      <c r="AD18">
        <f>繊維!BR18</f>
        <v>4.2683369815372215E-3</v>
      </c>
      <c r="AH18">
        <f>鉄鋼!BO18</f>
        <v>0.1144935733578451</v>
      </c>
      <c r="AI18">
        <f>鉄鋼!BP18</f>
        <v>6.9325080585583478E-3</v>
      </c>
      <c r="AJ18">
        <f>鉄鋼!BQ18</f>
        <v>5.0761184008748439E-3</v>
      </c>
      <c r="AK18" t="e">
        <f>鉄鋼!#REF!</f>
        <v>#REF!</v>
      </c>
      <c r="AL18">
        <f>鉄鋼!BR18</f>
        <v>7.4857986710770629E-3</v>
      </c>
      <c r="AP18">
        <f>パルプ紙!BO18</f>
        <v>1.7699711225689827E-3</v>
      </c>
      <c r="AQ18">
        <f>パルプ紙!BP18</f>
        <v>7.0401246170771466E-4</v>
      </c>
      <c r="AR18" t="e">
        <f>パルプ紙!#REF!</f>
        <v>#REF!</v>
      </c>
      <c r="AS18">
        <f>パルプ紙!BQ18</f>
        <v>3.894782941976848E-2</v>
      </c>
      <c r="AW18">
        <f>非鉄金属!BO18</f>
        <v>1.1729012887448907E-3</v>
      </c>
      <c r="AX18">
        <f>非鉄金属!BP18</f>
        <v>3.0943870915098475E-3</v>
      </c>
      <c r="AY18">
        <f>非鉄金属!BQ18</f>
        <v>1.3231663920587487E-3</v>
      </c>
      <c r="AZ18" t="e">
        <f>非鉄金属!#REF!</f>
        <v>#REF!</v>
      </c>
      <c r="BA18">
        <f>非鉄金属!BR18</f>
        <v>3.6312438766044675E-3</v>
      </c>
      <c r="BB18">
        <f>非鉄金属!BS18</f>
        <v>9.2216986489179545E-3</v>
      </c>
      <c r="BE18">
        <f>窯業･土石製品!BO18</f>
        <v>1.7343035607681443E-2</v>
      </c>
      <c r="BF18">
        <f>窯業･土石製品!BP18</f>
        <v>9.8779151565314104E-3</v>
      </c>
      <c r="BG18">
        <f>窯業･土石製品!BQ18</f>
        <v>1.6464279939078553E-3</v>
      </c>
      <c r="BH18" t="e">
        <f>窯業･土石製品!#REF!</f>
        <v>#REF!</v>
      </c>
      <c r="BI18">
        <f>窯業･土石製品!BR18</f>
        <v>4.0079076015640683E-3</v>
      </c>
      <c r="BJ18">
        <f>窯業･土石製品!BS18</f>
        <v>3.2875286359684779E-2</v>
      </c>
      <c r="BM18">
        <f>他製造!BO18</f>
        <v>1.9346791834525812E-5</v>
      </c>
      <c r="BN18">
        <f>他製造!BP18</f>
        <v>2.3172688646459264E-3</v>
      </c>
      <c r="BO18">
        <f>他製造!BQ18</f>
        <v>1.1584259781829284E-3</v>
      </c>
      <c r="BP18" t="e">
        <f>他製造!#REF!</f>
        <v>#REF!</v>
      </c>
      <c r="BQ18">
        <f>他製造!BR18</f>
        <v>7.2123927348471794E-3</v>
      </c>
      <c r="BR18">
        <f>他製造!BS18</f>
        <v>1.0707434369510559E-2</v>
      </c>
      <c r="BU18">
        <f>他産業!BO18</f>
        <v>5.2301047747346109E-5</v>
      </c>
      <c r="BV18">
        <f>他産業!BP18</f>
        <v>3.5416432303324807E-2</v>
      </c>
      <c r="BW18">
        <f>他産業!BQ18</f>
        <v>3.8049434094135782E-4</v>
      </c>
      <c r="BX18" t="e">
        <f>他産業!#REF!</f>
        <v>#REF!</v>
      </c>
      <c r="BY18">
        <f>他産業!BR18</f>
        <v>1.859763246386413E-4</v>
      </c>
      <c r="BZ18">
        <f>他産業!BS18</f>
        <v>3.6035204016652153E-2</v>
      </c>
      <c r="CC18">
        <f>家庭!BB18</f>
        <v>5.4201546296599561E-2</v>
      </c>
      <c r="CD18">
        <f>家庭!BC18</f>
        <v>2.775688922398185E-2</v>
      </c>
      <c r="CE18" t="e">
        <f>家庭!#REF!</f>
        <v>#REF!</v>
      </c>
      <c r="CF18">
        <f>家庭!BD18</f>
        <v>8.1958435520581407E-2</v>
      </c>
      <c r="CI18">
        <f>業務!BB18</f>
        <v>9.2451130130395506E-2</v>
      </c>
      <c r="CJ18">
        <f>業務!BC18</f>
        <v>1.9799267870103582E-2</v>
      </c>
      <c r="CK18" t="e">
        <f>業務!#REF!</f>
        <v>#REF!</v>
      </c>
      <c r="CL18">
        <f>業務!BD18</f>
        <v>0.11225039800049909</v>
      </c>
      <c r="CO18">
        <f>貨物!AF18</f>
        <v>0.10863649093766027</v>
      </c>
      <c r="CP18">
        <f>貨物!AG18</f>
        <v>0</v>
      </c>
      <c r="CQ18">
        <f>貨物!AH18</f>
        <v>0</v>
      </c>
      <c r="CT18">
        <f>旅客!AN18</f>
        <v>0.15453114986669617</v>
      </c>
      <c r="CU18">
        <f>旅客!AO18</f>
        <v>0</v>
      </c>
      <c r="CV18">
        <f>旅客!AP18</f>
        <v>0</v>
      </c>
    </row>
    <row r="19" spans="1:100" ht="13.6" x14ac:dyDescent="0.15">
      <c r="A19" s="49">
        <v>2006</v>
      </c>
      <c r="B19">
        <f>化学!BM19</f>
        <v>7.2337439041895053E-3</v>
      </c>
      <c r="C19">
        <f>化学!BN19</f>
        <v>0.14482622771214829</v>
      </c>
      <c r="D19">
        <f>化学!BO19</f>
        <v>3.9023266475674461E-3</v>
      </c>
      <c r="E19" t="e">
        <f>化学!#REF!</f>
        <v>#REF!</v>
      </c>
      <c r="F19">
        <f>化学!BP19</f>
        <v>2.5011327490294829E-2</v>
      </c>
      <c r="G19" t="e">
        <f t="shared" si="0"/>
        <v>#REF!</v>
      </c>
      <c r="J19">
        <f>食料!BO19</f>
        <v>3.6375888228674795E-6</v>
      </c>
      <c r="K19">
        <f>食料!BP19</f>
        <v>4.532879942409444E-3</v>
      </c>
      <c r="L19">
        <f>食料!BQ19</f>
        <v>2.2648530459381446E-3</v>
      </c>
      <c r="M19" t="e">
        <f>食料!#REF!</f>
        <v>#REF!</v>
      </c>
      <c r="N19">
        <f>食料!BR19</f>
        <v>5.4201174120871417E-3</v>
      </c>
      <c r="O19">
        <f>食料!BS19</f>
        <v>1.2221487989257597E-2</v>
      </c>
      <c r="R19">
        <f>機械!BO19</f>
        <v>3.6401743090256386E-4</v>
      </c>
      <c r="S19">
        <f>機械!BP19</f>
        <v>6.4742821306133323E-3</v>
      </c>
      <c r="T19">
        <f>機械!BQ19</f>
        <v>4.5531696027445731E-3</v>
      </c>
      <c r="U19" t="e">
        <f>機械!#REF!</f>
        <v>#REF!</v>
      </c>
      <c r="V19">
        <f>機械!BR19</f>
        <v>5.8809608152520535E-3</v>
      </c>
      <c r="Z19">
        <f>繊維!BO19</f>
        <v>2.098472417143369E-5</v>
      </c>
      <c r="AA19">
        <f>繊維!BP19</f>
        <v>1.8505472058266482E-3</v>
      </c>
      <c r="AB19">
        <f>繊維!BQ19</f>
        <v>4.4487398906102013E-4</v>
      </c>
      <c r="AC19" t="e">
        <f>繊維!#REF!</f>
        <v>#REF!</v>
      </c>
      <c r="AD19">
        <f>繊維!BR19</f>
        <v>4.0279409308525893E-3</v>
      </c>
      <c r="AH19">
        <f>鉄鋼!BO19</f>
        <v>0.11625474536439676</v>
      </c>
      <c r="AI19">
        <f>鉄鋼!BP19</f>
        <v>6.5646097717107794E-3</v>
      </c>
      <c r="AJ19">
        <f>鉄鋼!BQ19</f>
        <v>6.0408022919320519E-3</v>
      </c>
      <c r="AK19" t="e">
        <f>鉄鋼!#REF!</f>
        <v>#REF!</v>
      </c>
      <c r="AL19">
        <f>鉄鋼!BR19</f>
        <v>7.6782035657015392E-3</v>
      </c>
      <c r="AP19">
        <f>パルプ紙!BO19</f>
        <v>1.7089763072508693E-3</v>
      </c>
      <c r="AQ19">
        <f>パルプ紙!BP19</f>
        <v>5.038279868123252E-4</v>
      </c>
      <c r="AR19" t="e">
        <f>パルプ紙!#REF!</f>
        <v>#REF!</v>
      </c>
      <c r="AS19">
        <f>パルプ紙!BQ19</f>
        <v>3.7775380553194848E-2</v>
      </c>
      <c r="AW19">
        <f>非鉄金属!BO19</f>
        <v>1.1268409095222854E-3</v>
      </c>
      <c r="AX19">
        <f>非鉄金属!BP19</f>
        <v>3.0336968845437813E-3</v>
      </c>
      <c r="AY19">
        <f>非鉄金属!BQ19</f>
        <v>1.3716542168489595E-3</v>
      </c>
      <c r="AZ19" t="e">
        <f>非鉄金属!#REF!</f>
        <v>#REF!</v>
      </c>
      <c r="BA19">
        <f>非鉄金属!BR19</f>
        <v>3.5527487161093295E-3</v>
      </c>
      <c r="BB19">
        <f>非鉄金属!BS19</f>
        <v>9.0849407270243571E-3</v>
      </c>
      <c r="BE19">
        <f>窯業･土石製品!BO19</f>
        <v>1.7151936994654303E-2</v>
      </c>
      <c r="BF19">
        <f>窯業･土石製品!BP19</f>
        <v>9.9975928469020221E-3</v>
      </c>
      <c r="BG19">
        <f>窯業･土石製品!BQ19</f>
        <v>1.8318881893040996E-3</v>
      </c>
      <c r="BH19" t="e">
        <f>窯業･土石製品!#REF!</f>
        <v>#REF!</v>
      </c>
      <c r="BI19">
        <f>窯業･土石製品!BR19</f>
        <v>3.7271771439808072E-3</v>
      </c>
      <c r="BJ19">
        <f>窯業･土石製品!BS19</f>
        <v>3.2708595174841232E-2</v>
      </c>
      <c r="BM19">
        <f>他製造!BO19</f>
        <v>1.9781082897877316E-5</v>
      </c>
      <c r="BN19">
        <f>他製造!BP19</f>
        <v>2.1410134286484177E-3</v>
      </c>
      <c r="BO19">
        <f>他製造!BQ19</f>
        <v>1.0089410915092457E-3</v>
      </c>
      <c r="BP19" t="e">
        <f>他製造!#REF!</f>
        <v>#REF!</v>
      </c>
      <c r="BQ19">
        <f>他製造!BR19</f>
        <v>6.121332298322014E-3</v>
      </c>
      <c r="BR19">
        <f>他製造!BS19</f>
        <v>9.2910679013775543E-3</v>
      </c>
      <c r="BU19">
        <f>他産業!BO19</f>
        <v>5.1915244562038894E-5</v>
      </c>
      <c r="BV19">
        <f>他産業!BP19</f>
        <v>3.4014755965882652E-2</v>
      </c>
      <c r="BW19">
        <f>他産業!BQ19</f>
        <v>4.2758737430189601E-4</v>
      </c>
      <c r="BX19" t="e">
        <f>他産業!#REF!</f>
        <v>#REF!</v>
      </c>
      <c r="BY19">
        <f>他産業!BR19</f>
        <v>1.7235085773837324E-4</v>
      </c>
      <c r="BZ19">
        <f>他産業!BS19</f>
        <v>3.4666609442484959E-2</v>
      </c>
      <c r="CC19">
        <f>家庭!BB19</f>
        <v>5.004149783052738E-2</v>
      </c>
      <c r="CD19">
        <f>家庭!BC19</f>
        <v>2.7303384717776429E-2</v>
      </c>
      <c r="CE19" t="e">
        <f>家庭!#REF!</f>
        <v>#REF!</v>
      </c>
      <c r="CF19">
        <f>家庭!BD19</f>
        <v>7.7344882548303809E-2</v>
      </c>
      <c r="CI19">
        <f>業務!BB19</f>
        <v>8.4444816673797329E-2</v>
      </c>
      <c r="CJ19">
        <f>業務!BC19</f>
        <v>2.8001148969550523E-2</v>
      </c>
      <c r="CK19" t="e">
        <f>業務!#REF!</f>
        <v>#REF!</v>
      </c>
      <c r="CL19">
        <f>業務!BD19</f>
        <v>0.11244596564334786</v>
      </c>
      <c r="CO19">
        <f>貨物!AF19</f>
        <v>0.10811506666325207</v>
      </c>
      <c r="CP19">
        <f>貨物!AG19</f>
        <v>0</v>
      </c>
      <c r="CQ19">
        <f>貨物!AH19</f>
        <v>0</v>
      </c>
      <c r="CT19">
        <f>旅客!AN19</f>
        <v>0.15069526592341428</v>
      </c>
      <c r="CU19">
        <f>旅客!AO19</f>
        <v>0</v>
      </c>
      <c r="CV19">
        <f>旅客!AP19</f>
        <v>0</v>
      </c>
    </row>
    <row r="20" spans="1:100" ht="13.6" x14ac:dyDescent="0.15">
      <c r="A20" s="49">
        <v>2007</v>
      </c>
      <c r="B20">
        <f>化学!BM20</f>
        <v>7.3456111236882343E-3</v>
      </c>
      <c r="C20">
        <f>化学!BN20</f>
        <v>0.14491737253500209</v>
      </c>
      <c r="D20">
        <f>化学!BO20</f>
        <v>4.0549866493811365E-3</v>
      </c>
      <c r="E20" t="e">
        <f>化学!#REF!</f>
        <v>#REF!</v>
      </c>
      <c r="F20">
        <f>化学!BP20</f>
        <v>2.4253007079150832E-2</v>
      </c>
      <c r="G20" t="e">
        <f t="shared" si="0"/>
        <v>#REF!</v>
      </c>
      <c r="J20">
        <f>食料!BO20</f>
        <v>8.3075577492021366E-6</v>
      </c>
      <c r="K20">
        <f>食料!BP20</f>
        <v>3.6935587401212577E-3</v>
      </c>
      <c r="L20">
        <f>食料!BQ20</f>
        <v>2.4164873767571022E-3</v>
      </c>
      <c r="M20" t="e">
        <f>食料!#REF!</f>
        <v>#REF!</v>
      </c>
      <c r="N20">
        <f>食料!BR20</f>
        <v>5.2395692757307251E-3</v>
      </c>
      <c r="O20">
        <f>食料!BS20</f>
        <v>1.1357922950358288E-2</v>
      </c>
      <c r="R20">
        <f>機械!BO20</f>
        <v>3.6727873802287845E-4</v>
      </c>
      <c r="S20">
        <f>機械!BP20</f>
        <v>5.3601573437045856E-3</v>
      </c>
      <c r="T20">
        <f>機械!BQ20</f>
        <v>4.9206866126221809E-3</v>
      </c>
      <c r="U20" t="e">
        <f>機械!#REF!</f>
        <v>#REF!</v>
      </c>
      <c r="V20">
        <f>機械!BR20</f>
        <v>5.861466571931301E-3</v>
      </c>
      <c r="Z20">
        <f>繊維!BO20</f>
        <v>2.0527559049346307E-5</v>
      </c>
      <c r="AA20">
        <f>繊維!BP20</f>
        <v>1.3890378477700986E-3</v>
      </c>
      <c r="AB20">
        <f>繊維!BQ20</f>
        <v>4.4387454543951997E-4</v>
      </c>
      <c r="AC20" t="e">
        <f>繊維!#REF!</f>
        <v>#REF!</v>
      </c>
      <c r="AD20">
        <f>繊維!BR20</f>
        <v>3.8155534019885086E-3</v>
      </c>
      <c r="AH20">
        <f>鉄鋼!BO20</f>
        <v>0.11988089315883507</v>
      </c>
      <c r="AI20">
        <f>鉄鋼!BP20</f>
        <v>6.345848343737995E-3</v>
      </c>
      <c r="AJ20">
        <f>鉄鋼!BQ20</f>
        <v>6.4519150761972637E-3</v>
      </c>
      <c r="AK20" t="e">
        <f>鉄鋼!#REF!</f>
        <v>#REF!</v>
      </c>
      <c r="AL20">
        <f>鉄鋼!BR20</f>
        <v>7.8392428639570428E-3</v>
      </c>
      <c r="AP20">
        <f>パルプ紙!BO20</f>
        <v>1.7135158908666091E-3</v>
      </c>
      <c r="AQ20">
        <f>パルプ紙!BP20</f>
        <v>2.997476750174844E-4</v>
      </c>
      <c r="AR20" t="e">
        <f>パルプ紙!#REF!</f>
        <v>#REF!</v>
      </c>
      <c r="AS20">
        <f>パルプ紙!BQ20</f>
        <v>3.680702897460579E-2</v>
      </c>
      <c r="AW20">
        <f>非鉄金属!BO20</f>
        <v>1.1110565753995199E-3</v>
      </c>
      <c r="AX20">
        <f>非鉄金属!BP20</f>
        <v>2.3836612888406836E-3</v>
      </c>
      <c r="AY20">
        <f>非鉄金属!BQ20</f>
        <v>1.4191118842813298E-3</v>
      </c>
      <c r="AZ20" t="e">
        <f>非鉄金属!#REF!</f>
        <v>#REF!</v>
      </c>
      <c r="BA20">
        <f>非鉄金属!BR20</f>
        <v>3.43087854379994E-3</v>
      </c>
      <c r="BB20">
        <f>非鉄金属!BS20</f>
        <v>8.3447082923214719E-3</v>
      </c>
      <c r="BE20">
        <f>窯業･土石製品!BO20</f>
        <v>1.6853735895453876E-2</v>
      </c>
      <c r="BF20">
        <f>窯業･土石製品!BP20</f>
        <v>8.7798811649527284E-3</v>
      </c>
      <c r="BG20">
        <f>窯業･土石製品!BQ20</f>
        <v>1.9256840738994176E-3</v>
      </c>
      <c r="BH20" t="e">
        <f>窯業･土石製品!#REF!</f>
        <v>#REF!</v>
      </c>
      <c r="BI20">
        <f>窯業･土石製品!BR20</f>
        <v>3.5238142366033312E-3</v>
      </c>
      <c r="BJ20">
        <f>窯業･土石製品!BS20</f>
        <v>3.1083115370909353E-2</v>
      </c>
      <c r="BM20">
        <f>他製造!BO20</f>
        <v>2.7702827136593013E-5</v>
      </c>
      <c r="BN20">
        <f>他製造!BP20</f>
        <v>1.7699731763720038E-3</v>
      </c>
      <c r="BO20">
        <f>他製造!BQ20</f>
        <v>8.7189478021054104E-4</v>
      </c>
      <c r="BP20" t="e">
        <f>他製造!#REF!</f>
        <v>#REF!</v>
      </c>
      <c r="BQ20">
        <f>他製造!BR20</f>
        <v>5.5699536283992145E-3</v>
      </c>
      <c r="BR20">
        <f>他製造!BS20</f>
        <v>8.2395244121183514E-3</v>
      </c>
      <c r="BU20">
        <f>他産業!BO20</f>
        <v>5.1498262635069624E-5</v>
      </c>
      <c r="BV20">
        <f>他産業!BP20</f>
        <v>3.3065565930685471E-2</v>
      </c>
      <c r="BW20">
        <f>他産業!BQ20</f>
        <v>4.4751339416952105E-4</v>
      </c>
      <c r="BX20" t="e">
        <f>他産業!#REF!</f>
        <v>#REF!</v>
      </c>
      <c r="BY20">
        <f>他産業!BR20</f>
        <v>1.5794976599627387E-4</v>
      </c>
      <c r="BZ20">
        <f>他産業!BS20</f>
        <v>3.3722527353486333E-2</v>
      </c>
      <c r="CC20">
        <f>家庭!BB20</f>
        <v>4.9074833862508452E-2</v>
      </c>
      <c r="CD20">
        <f>家庭!BC20</f>
        <v>2.753831676458875E-2</v>
      </c>
      <c r="CE20" t="e">
        <f>家庭!#REF!</f>
        <v>#REF!</v>
      </c>
      <c r="CF20">
        <f>家庭!BD20</f>
        <v>7.6613150627097198E-2</v>
      </c>
      <c r="CI20">
        <f>業務!BB20</f>
        <v>7.0990041736810838E-2</v>
      </c>
      <c r="CJ20">
        <f>業務!BC20</f>
        <v>3.174426977189776E-2</v>
      </c>
      <c r="CK20" t="e">
        <f>業務!#REF!</f>
        <v>#REF!</v>
      </c>
      <c r="CL20">
        <f>業務!BD20</f>
        <v>0.1027343115087086</v>
      </c>
      <c r="CO20">
        <f>貨物!AF20</f>
        <v>0.10740803118368192</v>
      </c>
      <c r="CP20">
        <f>貨物!AG20</f>
        <v>0</v>
      </c>
      <c r="CQ20">
        <f>貨物!AH20</f>
        <v>0</v>
      </c>
      <c r="CT20">
        <f>旅客!AN20</f>
        <v>0.14987094089025818</v>
      </c>
      <c r="CU20">
        <f>旅客!AO20</f>
        <v>0</v>
      </c>
      <c r="CV20">
        <f>旅客!AP20</f>
        <v>0</v>
      </c>
    </row>
    <row r="21" spans="1:100" ht="13.6" x14ac:dyDescent="0.15">
      <c r="A21" s="49">
        <v>2008</v>
      </c>
      <c r="B21">
        <f>化学!BM21</f>
        <v>6.2370097142164967E-3</v>
      </c>
      <c r="C21">
        <f>化学!BN21</f>
        <v>0.1264389394936779</v>
      </c>
      <c r="D21">
        <f>化学!BO21</f>
        <v>3.9311401150772512E-3</v>
      </c>
      <c r="E21" t="e">
        <f>化学!#REF!</f>
        <v>#REF!</v>
      </c>
      <c r="F21">
        <f>化学!BP21</f>
        <v>2.2687030504350985E-2</v>
      </c>
      <c r="G21" t="e">
        <f t="shared" si="0"/>
        <v>#REF!</v>
      </c>
      <c r="J21">
        <f>食料!BO21</f>
        <v>2.2907512781260378E-5</v>
      </c>
      <c r="K21">
        <f>食料!BP21</f>
        <v>3.9470196182882899E-3</v>
      </c>
      <c r="L21">
        <f>食料!BQ21</f>
        <v>2.4547699651922441E-3</v>
      </c>
      <c r="M21" t="e">
        <f>食料!#REF!</f>
        <v>#REF!</v>
      </c>
      <c r="N21">
        <f>食料!BR21</f>
        <v>6.6737288750806072E-3</v>
      </c>
      <c r="O21">
        <f>食料!BS21</f>
        <v>1.3098425971342401E-2</v>
      </c>
      <c r="R21">
        <f>機械!BO21</f>
        <v>3.3653856342898413E-4</v>
      </c>
      <c r="S21">
        <f>機械!BP21</f>
        <v>4.5582779317439757E-3</v>
      </c>
      <c r="T21">
        <f>機械!BQ21</f>
        <v>4.9711816896033621E-3</v>
      </c>
      <c r="U21" t="e">
        <f>機械!#REF!</f>
        <v>#REF!</v>
      </c>
      <c r="V21">
        <f>機械!BR21</f>
        <v>4.8814230011142504E-3</v>
      </c>
      <c r="Z21">
        <f>繊維!BO21</f>
        <v>2.1657430774978361E-5</v>
      </c>
      <c r="AA21">
        <f>繊維!BP21</f>
        <v>1.1976171917164784E-3</v>
      </c>
      <c r="AB21">
        <f>繊維!BQ21</f>
        <v>3.6453610101326556E-4</v>
      </c>
      <c r="AC21" t="e">
        <f>繊維!#REF!</f>
        <v>#REF!</v>
      </c>
      <c r="AD21">
        <f>繊維!BR21</f>
        <v>3.3312394994441299E-3</v>
      </c>
      <c r="AH21">
        <f>鉄鋼!BO21</f>
        <v>0.10780906236089272</v>
      </c>
      <c r="AI21">
        <f>鉄鋼!BP21</f>
        <v>5.5967795856837243E-3</v>
      </c>
      <c r="AJ21">
        <f>鉄鋼!BQ21</f>
        <v>5.8362780685324769E-3</v>
      </c>
      <c r="AK21" t="e">
        <f>鉄鋼!#REF!</f>
        <v>#REF!</v>
      </c>
      <c r="AL21">
        <f>鉄鋼!BR21</f>
        <v>7.4723747474731705E-3</v>
      </c>
      <c r="AP21">
        <f>パルプ紙!BO21</f>
        <v>1.6770294496566299E-3</v>
      </c>
      <c r="AQ21">
        <f>パルプ紙!BP21</f>
        <v>4.0617919759364446E-4</v>
      </c>
      <c r="AR21" t="e">
        <f>パルプ紙!#REF!</f>
        <v>#REF!</v>
      </c>
      <c r="AS21">
        <f>パルプ紙!BQ21</f>
        <v>3.3366771389070932E-2</v>
      </c>
      <c r="AW21">
        <f>非鉄金属!BO21</f>
        <v>1.1076872277416489E-3</v>
      </c>
      <c r="AX21">
        <f>非鉄金属!BP21</f>
        <v>2.2823871596924761E-3</v>
      </c>
      <c r="AY21">
        <f>非鉄金属!BQ21</f>
        <v>1.2723230881799509E-3</v>
      </c>
      <c r="AZ21" t="e">
        <f>非鉄金属!#REF!</f>
        <v>#REF!</v>
      </c>
      <c r="BA21">
        <f>非鉄金属!BR21</f>
        <v>2.5770764687886643E-3</v>
      </c>
      <c r="BB21">
        <f>非鉄金属!BS21</f>
        <v>7.2394739444027406E-3</v>
      </c>
      <c r="BE21">
        <f>窯業･土石製品!BO21</f>
        <v>1.5930561364316136E-2</v>
      </c>
      <c r="BF21">
        <f>窯業･土石製品!BP21</f>
        <v>8.5589313900913642E-3</v>
      </c>
      <c r="BG21">
        <f>窯業･土石製品!BQ21</f>
        <v>1.8961956966969857E-3</v>
      </c>
      <c r="BH21" t="e">
        <f>窯業･土石製品!#REF!</f>
        <v>#REF!</v>
      </c>
      <c r="BI21">
        <f>窯業･土石製品!BR21</f>
        <v>2.5184081629856187E-3</v>
      </c>
      <c r="BJ21">
        <f>窯業･土石製品!BS21</f>
        <v>2.8904096614090102E-2</v>
      </c>
      <c r="BM21">
        <f>他製造!BO21</f>
        <v>6.3406694831743963E-5</v>
      </c>
      <c r="BN21">
        <f>他製造!BP21</f>
        <v>1.5718689688519081E-3</v>
      </c>
      <c r="BO21">
        <f>他製造!BQ21</f>
        <v>1.0296606722266369E-3</v>
      </c>
      <c r="BP21" t="e">
        <f>他製造!#REF!</f>
        <v>#REF!</v>
      </c>
      <c r="BQ21">
        <f>他製造!BR21</f>
        <v>4.7930352358585828E-3</v>
      </c>
      <c r="BR21">
        <f>他製造!BS21</f>
        <v>7.4579715717688717E-3</v>
      </c>
      <c r="BU21">
        <f>他産業!BO21</f>
        <v>4.4401193750495564E-5</v>
      </c>
      <c r="BV21">
        <f>他産業!BP21</f>
        <v>2.7818700501816916E-2</v>
      </c>
      <c r="BW21">
        <f>他産業!BQ21</f>
        <v>4.2346872084825406E-4</v>
      </c>
      <c r="BX21" t="e">
        <f>他産業!#REF!</f>
        <v>#REF!</v>
      </c>
      <c r="BY21">
        <f>他産業!BR21</f>
        <v>2.0142035884144303E-4</v>
      </c>
      <c r="BZ21">
        <f>他産業!BS21</f>
        <v>2.8487990775257106E-2</v>
      </c>
      <c r="CC21">
        <f>家庭!BB21</f>
        <v>4.5501214862785411E-2</v>
      </c>
      <c r="CD21">
        <f>家庭!BC21</f>
        <v>2.6878329885474769E-2</v>
      </c>
      <c r="CE21" t="e">
        <f>家庭!#REF!</f>
        <v>#REF!</v>
      </c>
      <c r="CF21">
        <f>家庭!BD21</f>
        <v>7.237954474826018E-2</v>
      </c>
      <c r="CI21">
        <f>業務!BB21</f>
        <v>6.3038282167039758E-2</v>
      </c>
      <c r="CJ21">
        <f>業務!BC21</f>
        <v>3.2831106634019704E-2</v>
      </c>
      <c r="CK21" t="e">
        <f>業務!#REF!</f>
        <v>#REF!</v>
      </c>
      <c r="CL21">
        <f>業務!BD21</f>
        <v>9.5869388801059469E-2</v>
      </c>
      <c r="CO21">
        <f>貨物!AF21</f>
        <v>0.10420593721191947</v>
      </c>
      <c r="CP21">
        <f>貨物!AG21</f>
        <v>0</v>
      </c>
      <c r="CQ21">
        <f>貨物!AH21</f>
        <v>0</v>
      </c>
      <c r="CT21">
        <f>旅客!AN21</f>
        <v>0.14476801589035673</v>
      </c>
      <c r="CU21">
        <f>旅客!AO21</f>
        <v>0</v>
      </c>
      <c r="CV21">
        <f>旅客!AP21</f>
        <v>0</v>
      </c>
    </row>
    <row r="22" spans="1:100" ht="13.6" x14ac:dyDescent="0.15">
      <c r="A22" s="49">
        <v>2009</v>
      </c>
      <c r="B22">
        <f>化学!BM22</f>
        <v>5.4172470341066724E-3</v>
      </c>
      <c r="C22">
        <f>化学!BN22</f>
        <v>0.1377561239443465</v>
      </c>
      <c r="D22">
        <f>化学!BO22</f>
        <v>3.6788667590895515E-3</v>
      </c>
      <c r="E22" t="e">
        <f>化学!#REF!</f>
        <v>#REF!</v>
      </c>
      <c r="F22">
        <f>化学!BP22</f>
        <v>2.2208715471014107E-2</v>
      </c>
      <c r="G22" t="e">
        <f t="shared" si="0"/>
        <v>#REF!</v>
      </c>
      <c r="J22">
        <f>食料!BO22</f>
        <v>7.684518184701218E-5</v>
      </c>
      <c r="K22">
        <f>食料!BP22</f>
        <v>3.6624664174428581E-3</v>
      </c>
      <c r="L22">
        <f>食料!BQ22</f>
        <v>2.3610358423139873E-3</v>
      </c>
      <c r="M22" t="e">
        <f>食料!#REF!</f>
        <v>#REF!</v>
      </c>
      <c r="N22">
        <f>食料!BR22</f>
        <v>4.9983618629152746E-3</v>
      </c>
      <c r="O22">
        <f>食料!BS22</f>
        <v>1.1098709304519132E-2</v>
      </c>
      <c r="R22">
        <f>機械!BO22</f>
        <v>2.8179050189118673E-4</v>
      </c>
      <c r="S22">
        <f>機械!BP22</f>
        <v>4.1560040190336909E-3</v>
      </c>
      <c r="T22">
        <f>機械!BQ22</f>
        <v>4.862246820209081E-3</v>
      </c>
      <c r="U22" t="e">
        <f>機械!#REF!</f>
        <v>#REF!</v>
      </c>
      <c r="V22">
        <f>機械!BR22</f>
        <v>5.5390999313635406E-3</v>
      </c>
      <c r="Z22">
        <f>繊維!BO22</f>
        <v>2.2693146523474338E-5</v>
      </c>
      <c r="AA22">
        <f>繊維!BP22</f>
        <v>1.0373663460600615E-3</v>
      </c>
      <c r="AB22">
        <f>繊維!BQ22</f>
        <v>4.0900506821513313E-4</v>
      </c>
      <c r="AC22" t="e">
        <f>繊維!#REF!</f>
        <v>#REF!</v>
      </c>
      <c r="AD22">
        <f>繊維!BR22</f>
        <v>3.1466615905473344E-3</v>
      </c>
      <c r="AH22">
        <f>鉄鋼!BO22</f>
        <v>0.1007139970377971</v>
      </c>
      <c r="AI22">
        <f>鉄鋼!BP22</f>
        <v>4.7643480925939098E-3</v>
      </c>
      <c r="AJ22">
        <f>鉄鋼!BQ22</f>
        <v>5.3295699887956922E-3</v>
      </c>
      <c r="AK22" t="e">
        <f>鉄鋼!#REF!</f>
        <v>#REF!</v>
      </c>
      <c r="AL22">
        <f>鉄鋼!BR22</f>
        <v>7.1743267219929697E-3</v>
      </c>
      <c r="AP22">
        <f>パルプ紙!BO22</f>
        <v>1.471427479759058E-3</v>
      </c>
      <c r="AQ22">
        <f>パルプ紙!BP22</f>
        <v>3.2016643677196157E-4</v>
      </c>
      <c r="AR22" t="e">
        <f>パルプ紙!#REF!</f>
        <v>#REF!</v>
      </c>
      <c r="AS22">
        <f>パルプ紙!BQ22</f>
        <v>3.101401135620583E-2</v>
      </c>
      <c r="AW22">
        <f>非鉄金属!BO22</f>
        <v>1.040679597148655E-3</v>
      </c>
      <c r="AX22">
        <f>非鉄金属!BP22</f>
        <v>1.9420726049718393E-3</v>
      </c>
      <c r="AY22">
        <f>非鉄金属!BQ22</f>
        <v>9.7581869464808725E-4</v>
      </c>
      <c r="AZ22" t="e">
        <f>非鉄金属!#REF!</f>
        <v>#REF!</v>
      </c>
      <c r="BA22">
        <f>非鉄金属!BR22</f>
        <v>1.4804335581457345E-3</v>
      </c>
      <c r="BB22">
        <f>非鉄金属!BS22</f>
        <v>5.4390044549143162E-3</v>
      </c>
      <c r="BE22">
        <f>窯業･土石製品!BO22</f>
        <v>1.3612071724753323E-2</v>
      </c>
      <c r="BF22">
        <f>窯業･土石製品!BP22</f>
        <v>7.4923167794137286E-3</v>
      </c>
      <c r="BG22">
        <f>窯業･土石製品!BQ22</f>
        <v>1.7634568139175697E-3</v>
      </c>
      <c r="BH22" t="e">
        <f>窯業･土石製品!#REF!</f>
        <v>#REF!</v>
      </c>
      <c r="BI22">
        <f>窯業･土石製品!BR22</f>
        <v>2.8474081727184837E-3</v>
      </c>
      <c r="BJ22">
        <f>窯業･土石製品!BS22</f>
        <v>2.5715253490803103E-2</v>
      </c>
      <c r="BM22">
        <f>他製造!BO22</f>
        <v>7.1565341317084747E-6</v>
      </c>
      <c r="BN22">
        <f>他製造!BP22</f>
        <v>1.5318557722984686E-3</v>
      </c>
      <c r="BO22">
        <f>他製造!BQ22</f>
        <v>8.5295807610949665E-4</v>
      </c>
      <c r="BP22" t="e">
        <f>他製造!#REF!</f>
        <v>#REF!</v>
      </c>
      <c r="BQ22">
        <f>他製造!BR22</f>
        <v>3.5695428177663743E-3</v>
      </c>
      <c r="BR22">
        <f>他製造!BS22</f>
        <v>5.9615132003060477E-3</v>
      </c>
      <c r="BU22">
        <f>他産業!BO22</f>
        <v>6.7259476677953133E-5</v>
      </c>
      <c r="BV22">
        <f>他産業!BP22</f>
        <v>3.1620114299496849E-2</v>
      </c>
      <c r="BW22">
        <f>他産業!BQ22</f>
        <v>4.1862020351505168E-4</v>
      </c>
      <c r="BX22" t="e">
        <f>他産業!#REF!</f>
        <v>#REF!</v>
      </c>
      <c r="BY22">
        <f>他産業!BR22</f>
        <v>1.9871811197806258E-4</v>
      </c>
      <c r="BZ22">
        <f>他産業!BS22</f>
        <v>3.2304712091667916E-2</v>
      </c>
      <c r="CC22">
        <f>家庭!BB22</f>
        <v>4.5137990904666386E-2</v>
      </c>
      <c r="CD22">
        <f>家庭!BC22</f>
        <v>2.679843302424257E-2</v>
      </c>
      <c r="CE22" t="e">
        <f>家庭!#REF!</f>
        <v>#REF!</v>
      </c>
      <c r="CF22">
        <f>家庭!BD22</f>
        <v>7.1936423928908949E-2</v>
      </c>
      <c r="CI22">
        <f>業務!BB22</f>
        <v>5.2298836865197706E-2</v>
      </c>
      <c r="CJ22">
        <f>業務!BC22</f>
        <v>3.2940451423829634E-2</v>
      </c>
      <c r="CK22" t="e">
        <f>業務!#REF!</f>
        <v>#REF!</v>
      </c>
      <c r="CL22">
        <f>業務!BD22</f>
        <v>8.523928828902734E-2</v>
      </c>
      <c r="CO22">
        <f>貨物!AF22</f>
        <v>9.9265321979596602E-2</v>
      </c>
      <c r="CP22">
        <f>貨物!AG22</f>
        <v>0</v>
      </c>
      <c r="CQ22">
        <f>貨物!AH22</f>
        <v>0</v>
      </c>
      <c r="CT22">
        <f>旅客!AN22</f>
        <v>0.14630604275701517</v>
      </c>
      <c r="CU22">
        <f>旅客!AO22</f>
        <v>0</v>
      </c>
      <c r="CV22">
        <f>旅客!AP22</f>
        <v>0</v>
      </c>
    </row>
    <row r="23" spans="1:100" ht="13.6" x14ac:dyDescent="0.15">
      <c r="A23" s="49">
        <v>2010</v>
      </c>
      <c r="B23">
        <f>化学!BM23</f>
        <v>7.5139151082662774E-3</v>
      </c>
      <c r="C23">
        <f>化学!BN23</f>
        <v>0.13668916366833381</v>
      </c>
      <c r="D23">
        <f>化学!BO23</f>
        <v>3.9518755390335301E-3</v>
      </c>
      <c r="E23" t="e">
        <f>化学!#REF!</f>
        <v>#REF!</v>
      </c>
      <c r="F23">
        <f>化学!BP23</f>
        <v>2.4052915115395992E-2</v>
      </c>
      <c r="G23" t="e">
        <f t="shared" si="0"/>
        <v>#REF!</v>
      </c>
      <c r="J23">
        <f>食料!BO23</f>
        <v>1.1158522644134114E-5</v>
      </c>
      <c r="K23">
        <f>食料!BP23</f>
        <v>3.7047445673024561E-3</v>
      </c>
      <c r="L23">
        <f>食料!BQ23</f>
        <v>2.5303296716912595E-3</v>
      </c>
      <c r="M23" t="e">
        <f>食料!#REF!</f>
        <v>#REF!</v>
      </c>
      <c r="N23">
        <f>食料!BR23</f>
        <v>6.5155725741350657E-3</v>
      </c>
      <c r="O23">
        <f>食料!BS23</f>
        <v>1.2761805335772914E-2</v>
      </c>
      <c r="R23">
        <f>機械!BO23</f>
        <v>3.4339080244025579E-4</v>
      </c>
      <c r="S23">
        <f>機械!BP23</f>
        <v>3.8684730626654075E-3</v>
      </c>
      <c r="T23">
        <f>機械!BQ23</f>
        <v>4.295969996069007E-3</v>
      </c>
      <c r="U23" t="e">
        <f>機械!#REF!</f>
        <v>#REF!</v>
      </c>
      <c r="V23">
        <f>機械!BR23</f>
        <v>5.5194788909527382E-3</v>
      </c>
      <c r="Z23">
        <f>繊維!BO23</f>
        <v>1.4325666124703092E-5</v>
      </c>
      <c r="AA23">
        <f>繊維!BP23</f>
        <v>1.0003338346692631E-3</v>
      </c>
      <c r="AB23">
        <f>繊維!BQ23</f>
        <v>4.8872675063515027E-4</v>
      </c>
      <c r="AC23" t="e">
        <f>繊維!#REF!</f>
        <v>#REF!</v>
      </c>
      <c r="AD23">
        <f>繊維!BR23</f>
        <v>3.2716289335998025E-3</v>
      </c>
      <c r="AH23">
        <f>鉄鋼!BO23</f>
        <v>0.1154121268276613</v>
      </c>
      <c r="AI23">
        <f>鉄鋼!BP23</f>
        <v>5.7516286534998766E-3</v>
      </c>
      <c r="AJ23">
        <f>鉄鋼!BQ23</f>
        <v>6.1606318261592337E-3</v>
      </c>
      <c r="AK23" t="e">
        <f>鉄鋼!#REF!</f>
        <v>#REF!</v>
      </c>
      <c r="AL23">
        <f>鉄鋼!BR23</f>
        <v>7.7631085419582651E-3</v>
      </c>
      <c r="AP23">
        <f>パルプ紙!BO23</f>
        <v>1.4863517792100384E-3</v>
      </c>
      <c r="AQ23">
        <f>パルプ紙!BP23</f>
        <v>3.5036416460996355E-4</v>
      </c>
      <c r="AR23" t="e">
        <f>パルプ紙!#REF!</f>
        <v>#REF!</v>
      </c>
      <c r="AS23">
        <f>パルプ紙!BQ23</f>
        <v>3.1511978261989294E-2</v>
      </c>
      <c r="AW23">
        <f>非鉄金属!BO23</f>
        <v>1.0288670646373085E-3</v>
      </c>
      <c r="AX23">
        <f>非鉄金属!BP23</f>
        <v>1.7882357059122703E-3</v>
      </c>
      <c r="AY23">
        <f>非鉄金属!BQ23</f>
        <v>1.1021456954021219E-3</v>
      </c>
      <c r="AZ23" t="e">
        <f>非鉄金属!#REF!</f>
        <v>#REF!</v>
      </c>
      <c r="BA23">
        <f>非鉄金属!BR23</f>
        <v>1.4696946842501322E-3</v>
      </c>
      <c r="BB23">
        <f>非鉄金属!BS23</f>
        <v>5.3889431502018329E-3</v>
      </c>
      <c r="BE23">
        <f>窯業･土石製品!BO23</f>
        <v>1.3690272412373786E-2</v>
      </c>
      <c r="BF23">
        <f>窯業･土石製品!BP23</f>
        <v>7.2074017105774888E-3</v>
      </c>
      <c r="BG23">
        <f>窯業･土石製品!BQ23</f>
        <v>2.0645260689069155E-3</v>
      </c>
      <c r="BH23" t="e">
        <f>窯業･土石製品!#REF!</f>
        <v>#REF!</v>
      </c>
      <c r="BI23">
        <f>窯業･土石製品!BR23</f>
        <v>2.7407182685978419E-3</v>
      </c>
      <c r="BJ23">
        <f>窯業･土石製品!BS23</f>
        <v>2.5702918460456033E-2</v>
      </c>
      <c r="BM23">
        <f>他製造!BO23</f>
        <v>9.3082871728681238E-5</v>
      </c>
      <c r="BN23">
        <f>他製造!BP23</f>
        <v>1.3962400214402233E-3</v>
      </c>
      <c r="BO23">
        <f>他製造!BQ23</f>
        <v>9.4139083982472318E-4</v>
      </c>
      <c r="BP23" t="e">
        <f>他製造!#REF!</f>
        <v>#REF!</v>
      </c>
      <c r="BQ23">
        <f>他製造!BR23</f>
        <v>3.5604177887366118E-3</v>
      </c>
      <c r="BR23">
        <f>他製造!BS23</f>
        <v>5.9911315217302391E-3</v>
      </c>
      <c r="BU23">
        <f>他産業!BO23</f>
        <v>2.1295661601110955E-5</v>
      </c>
      <c r="BV23">
        <f>他産業!BP23</f>
        <v>2.9599364026913419E-2</v>
      </c>
      <c r="BW23">
        <f>他産業!BQ23</f>
        <v>4.9242440211202043E-4</v>
      </c>
      <c r="BX23" t="e">
        <f>他産業!#REF!</f>
        <v>#REF!</v>
      </c>
      <c r="BY23">
        <f>他産業!BR23</f>
        <v>1.9188428934524267E-4</v>
      </c>
      <c r="BZ23">
        <f>他産業!BS23</f>
        <v>3.0304968379971792E-2</v>
      </c>
      <c r="CC23">
        <f>家庭!BB23</f>
        <v>4.8057879591606116E-2</v>
      </c>
      <c r="CD23">
        <f>家庭!BC23</f>
        <v>2.7182364026611446E-2</v>
      </c>
      <c r="CE23" t="e">
        <f>家庭!#REF!</f>
        <v>#REF!</v>
      </c>
      <c r="CF23">
        <f>家庭!BD23</f>
        <v>7.5240243618217559E-2</v>
      </c>
      <c r="CI23">
        <f>業務!BB23</f>
        <v>5.2952978696003121E-2</v>
      </c>
      <c r="CJ23">
        <f>業務!BC23</f>
        <v>3.6998862905792892E-2</v>
      </c>
      <c r="CK23" t="e">
        <f>業務!#REF!</f>
        <v>#REF!</v>
      </c>
      <c r="CL23">
        <f>業務!BD23</f>
        <v>8.9951841601796007E-2</v>
      </c>
      <c r="CO23">
        <f>貨物!AF23</f>
        <v>0.10063451697417727</v>
      </c>
      <c r="CP23">
        <f>貨物!AG23</f>
        <v>0</v>
      </c>
      <c r="CQ23">
        <f>貨物!AH23</f>
        <v>0</v>
      </c>
      <c r="CT23">
        <f>旅客!AN23</f>
        <v>0.14592153368041655</v>
      </c>
      <c r="CU23">
        <f>旅客!AO23</f>
        <v>0</v>
      </c>
      <c r="CV23">
        <f>旅客!AP23</f>
        <v>0</v>
      </c>
    </row>
    <row r="24" spans="1:100" ht="13.6" x14ac:dyDescent="0.15">
      <c r="A24" s="49">
        <v>2011</v>
      </c>
      <c r="B24">
        <f>化学!BM24</f>
        <v>7.5925576115643692E-3</v>
      </c>
      <c r="C24">
        <f>化学!BN24</f>
        <v>0.12808253020837548</v>
      </c>
      <c r="D24">
        <f>化学!BO24</f>
        <v>3.6464742695886641E-3</v>
      </c>
      <c r="E24" t="e">
        <f>化学!#REF!</f>
        <v>#REF!</v>
      </c>
      <c r="F24">
        <f>化学!BP24</f>
        <v>2.4471226230764559E-2</v>
      </c>
      <c r="G24" t="e">
        <f t="shared" si="0"/>
        <v>#REF!</v>
      </c>
      <c r="J24">
        <f>食料!BO24</f>
        <v>3.1302448216321595E-5</v>
      </c>
      <c r="K24">
        <f>食料!BP24</f>
        <v>4.2512216606709454E-3</v>
      </c>
      <c r="L24">
        <f>食料!BQ24</f>
        <v>1.9690336699594905E-3</v>
      </c>
      <c r="M24" t="e">
        <f>食料!#REF!</f>
        <v>#REF!</v>
      </c>
      <c r="N24">
        <f>食料!BR24</f>
        <v>6.8527108455175706E-3</v>
      </c>
      <c r="O24">
        <f>食料!BS24</f>
        <v>1.3104268624364328E-2</v>
      </c>
      <c r="R24">
        <f>機械!BO24</f>
        <v>3.1102181903677203E-4</v>
      </c>
      <c r="S24">
        <f>機械!BP24</f>
        <v>4.2028903945352534E-3</v>
      </c>
      <c r="T24">
        <f>機械!BQ24</f>
        <v>5.6048438132667118E-3</v>
      </c>
      <c r="U24" t="e">
        <f>機械!#REF!</f>
        <v>#REF!</v>
      </c>
      <c r="V24">
        <f>機械!BR24</f>
        <v>4.9300150239686581E-3</v>
      </c>
      <c r="Z24">
        <f>繊維!BO24</f>
        <v>1.4394997579869403E-5</v>
      </c>
      <c r="AA24">
        <f>繊維!BP24</f>
        <v>7.8197043210936478E-4</v>
      </c>
      <c r="AB24">
        <f>繊維!BQ24</f>
        <v>3.5077654292169877E-4</v>
      </c>
      <c r="AC24" t="e">
        <f>繊維!#REF!</f>
        <v>#REF!</v>
      </c>
      <c r="AD24">
        <f>繊維!BR24</f>
        <v>3.5830015496063502E-3</v>
      </c>
      <c r="AH24">
        <f>鉄鋼!BO24</f>
        <v>0.11264487106033914</v>
      </c>
      <c r="AI24">
        <f>鉄鋼!BP24</f>
        <v>5.7775956385595854E-3</v>
      </c>
      <c r="AJ24">
        <f>鉄鋼!BQ24</f>
        <v>5.8637459683725142E-3</v>
      </c>
      <c r="AK24" t="e">
        <f>鉄鋼!#REF!</f>
        <v>#REF!</v>
      </c>
      <c r="AL24">
        <f>鉄鋼!BR24</f>
        <v>7.4980424419439596E-3</v>
      </c>
      <c r="AP24">
        <f>パルプ紙!BO24</f>
        <v>1.384413553758697E-3</v>
      </c>
      <c r="AQ24">
        <f>パルプ紙!BP24</f>
        <v>3.1497782109127232E-4</v>
      </c>
      <c r="AR24" t="e">
        <f>パルプ紙!#REF!</f>
        <v>#REF!</v>
      </c>
      <c r="AS24">
        <f>パルプ紙!BQ24</f>
        <v>3.1293352343187329E-2</v>
      </c>
      <c r="AW24">
        <f>非鉄金属!BO24</f>
        <v>1.0162122973607114E-3</v>
      </c>
      <c r="AX24">
        <f>非鉄金属!BP24</f>
        <v>1.7435025269275652E-3</v>
      </c>
      <c r="AY24">
        <f>非鉄金属!BQ24</f>
        <v>9.729860866277782E-4</v>
      </c>
      <c r="AZ24" t="e">
        <f>非鉄金属!#REF!</f>
        <v>#REF!</v>
      </c>
      <c r="BA24">
        <f>非鉄金属!BR24</f>
        <v>1.4805501233578469E-3</v>
      </c>
      <c r="BB24">
        <f>非鉄金属!BS24</f>
        <v>5.2132510342739018E-3</v>
      </c>
      <c r="BE24">
        <f>窯業･土石製品!BO24</f>
        <v>1.3371487173949042E-2</v>
      </c>
      <c r="BF24">
        <f>窯業･土石製品!BP24</f>
        <v>7.6430711721208432E-3</v>
      </c>
      <c r="BG24">
        <f>窯業･土石製品!BQ24</f>
        <v>1.9337033310658303E-3</v>
      </c>
      <c r="BH24" t="e">
        <f>窯業･土石製品!#REF!</f>
        <v>#REF!</v>
      </c>
      <c r="BI24">
        <f>窯業･土石製品!BR24</f>
        <v>2.5945782679047871E-3</v>
      </c>
      <c r="BJ24">
        <f>窯業･土石製品!BS24</f>
        <v>2.5542839945040502E-2</v>
      </c>
      <c r="BM24">
        <f>他製造!BO24</f>
        <v>1.213336684883882E-6</v>
      </c>
      <c r="BN24">
        <f>他製造!BP24</f>
        <v>1.4129658747850662E-3</v>
      </c>
      <c r="BO24">
        <f>他製造!BQ24</f>
        <v>8.7075032251055244E-4</v>
      </c>
      <c r="BP24" t="e">
        <f>他製造!#REF!</f>
        <v>#REF!</v>
      </c>
      <c r="BQ24">
        <f>他製造!BR24</f>
        <v>4.7642555559531423E-3</v>
      </c>
      <c r="BR24">
        <f>他製造!BS24</f>
        <v>7.0491850899336451E-3</v>
      </c>
      <c r="BU24">
        <f>他産業!BO24</f>
        <v>2.4783267332735192E-5</v>
      </c>
      <c r="BV24">
        <f>他産業!BP24</f>
        <v>2.9602838511218539E-2</v>
      </c>
      <c r="BW24">
        <f>他産業!BQ24</f>
        <v>5.997294996654334E-4</v>
      </c>
      <c r="BX24" t="e">
        <f>他産業!#REF!</f>
        <v>#REF!</v>
      </c>
      <c r="BY24">
        <f>他産業!BR24</f>
        <v>1.4473100626774985E-4</v>
      </c>
      <c r="BZ24">
        <f>他産業!BS24</f>
        <v>3.0372082284484458E-2</v>
      </c>
      <c r="CC24">
        <f>家庭!BB24</f>
        <v>4.6078117032260515E-2</v>
      </c>
      <c r="CD24">
        <f>家庭!BC24</f>
        <v>2.7157896751433937E-2</v>
      </c>
      <c r="CE24" t="e">
        <f>家庭!#REF!</f>
        <v>#REF!</v>
      </c>
      <c r="CF24">
        <f>家庭!BD24</f>
        <v>7.3236013783694459E-2</v>
      </c>
      <c r="CI24">
        <f>業務!BB24</f>
        <v>5.097179618169944E-2</v>
      </c>
      <c r="CJ24">
        <f>業務!BC24</f>
        <v>3.8132523842060874E-2</v>
      </c>
      <c r="CK24" t="e">
        <f>業務!#REF!</f>
        <v>#REF!</v>
      </c>
      <c r="CL24">
        <f>業務!BD24</f>
        <v>8.9104320023760314E-2</v>
      </c>
      <c r="CO24">
        <f>貨物!AF24</f>
        <v>9.7115674714266048E-2</v>
      </c>
      <c r="CP24">
        <f>貨物!AG24</f>
        <v>0</v>
      </c>
      <c r="CQ24">
        <f>貨物!AH24</f>
        <v>0</v>
      </c>
      <c r="CT24">
        <f>旅客!AN24</f>
        <v>0.14422219241025791</v>
      </c>
      <c r="CU24">
        <f>旅客!AO24</f>
        <v>0</v>
      </c>
      <c r="CV24">
        <f>旅客!AP24</f>
        <v>0</v>
      </c>
    </row>
    <row r="25" spans="1:100" ht="13.6" x14ac:dyDescent="0.15">
      <c r="A25" s="49">
        <v>2012</v>
      </c>
      <c r="B25">
        <f>化学!BM25</f>
        <v>7.4689072914028562E-3</v>
      </c>
      <c r="C25">
        <f>化学!BN25</f>
        <v>0.12796935593528949</v>
      </c>
      <c r="D25">
        <f>化学!BO25</f>
        <v>3.710764203353614E-3</v>
      </c>
      <c r="E25" t="e">
        <f>化学!#REF!</f>
        <v>#REF!</v>
      </c>
      <c r="F25">
        <f>化学!BP25</f>
        <v>2.3315518713877041E-2</v>
      </c>
      <c r="G25" t="e">
        <f t="shared" si="0"/>
        <v>#REF!</v>
      </c>
      <c r="J25">
        <f>食料!BO25</f>
        <v>8.8999345127317915E-6</v>
      </c>
      <c r="K25">
        <f>食料!BP25</f>
        <v>3.755421309020231E-3</v>
      </c>
      <c r="L25">
        <f>食料!BQ25</f>
        <v>1.8268397156792548E-3</v>
      </c>
      <c r="M25" t="e">
        <f>食料!#REF!</f>
        <v>#REF!</v>
      </c>
      <c r="N25">
        <f>食料!BR25</f>
        <v>6.1522253442236816E-3</v>
      </c>
      <c r="O25">
        <f>食料!BS25</f>
        <v>1.1743386303435899E-2</v>
      </c>
      <c r="R25">
        <f>機械!BO25</f>
        <v>3.5850479288579613E-4</v>
      </c>
      <c r="S25">
        <f>機械!BP25</f>
        <v>4.0066114649790711E-3</v>
      </c>
      <c r="T25">
        <f>機械!BQ25</f>
        <v>5.5878232436021389E-3</v>
      </c>
      <c r="U25" t="e">
        <f>機械!#REF!</f>
        <v>#REF!</v>
      </c>
      <c r="V25">
        <f>機械!BR25</f>
        <v>4.4479318926009918E-3</v>
      </c>
      <c r="Z25">
        <f>繊維!BO25</f>
        <v>1.1546139494751878E-5</v>
      </c>
      <c r="AA25">
        <f>繊維!BP25</f>
        <v>7.7755535380756645E-4</v>
      </c>
      <c r="AB25">
        <f>繊維!BQ25</f>
        <v>3.2717175882564209E-4</v>
      </c>
      <c r="AC25" t="e">
        <f>繊維!#REF!</f>
        <v>#REF!</v>
      </c>
      <c r="AD25">
        <f>繊維!BR25</f>
        <v>3.1244081336597351E-3</v>
      </c>
      <c r="AH25">
        <f>鉄鋼!BO25</f>
        <v>0.11368253604751408</v>
      </c>
      <c r="AI25">
        <f>鉄鋼!BP25</f>
        <v>5.473744603854927E-3</v>
      </c>
      <c r="AJ25">
        <f>鉄鋼!BQ25</f>
        <v>6.0879245588008595E-3</v>
      </c>
      <c r="AK25" t="e">
        <f>鉄鋼!#REF!</f>
        <v>#REF!</v>
      </c>
      <c r="AL25">
        <f>鉄鋼!BR25</f>
        <v>7.7488041458062566E-3</v>
      </c>
      <c r="AP25">
        <f>パルプ紙!BO25</f>
        <v>1.380676508060983E-3</v>
      </c>
      <c r="AQ25">
        <f>パルプ紙!BP25</f>
        <v>3.3655970643365967E-4</v>
      </c>
      <c r="AR25" t="e">
        <f>パルプ紙!#REF!</f>
        <v>#REF!</v>
      </c>
      <c r="AS25">
        <f>パルプ紙!BQ25</f>
        <v>2.9234372293479267E-2</v>
      </c>
      <c r="AW25">
        <f>非鉄金属!BO25</f>
        <v>1.0172807502591542E-3</v>
      </c>
      <c r="AX25">
        <f>非鉄金属!BP25</f>
        <v>1.7967622219031403E-3</v>
      </c>
      <c r="AY25">
        <f>非鉄金属!BQ25</f>
        <v>1.0262817601963284E-3</v>
      </c>
      <c r="AZ25" t="e">
        <f>非鉄金属!#REF!</f>
        <v>#REF!</v>
      </c>
      <c r="BA25">
        <f>非鉄金属!BR25</f>
        <v>1.8812194424649752E-3</v>
      </c>
      <c r="BB25">
        <f>非鉄金属!BS25</f>
        <v>5.7215441748235977E-3</v>
      </c>
      <c r="BE25">
        <f>窯業･土石製品!BO25</f>
        <v>1.3706638662712278E-2</v>
      </c>
      <c r="BF25">
        <f>窯業･土石製品!BP25</f>
        <v>7.5567916934125654E-3</v>
      </c>
      <c r="BG25">
        <f>窯業･土石製品!BQ25</f>
        <v>1.8582470385194716E-3</v>
      </c>
      <c r="BH25" t="e">
        <f>窯業･土石製品!#REF!</f>
        <v>#REF!</v>
      </c>
      <c r="BI25">
        <f>窯業･土石製品!BR25</f>
        <v>3.1903218954233447E-3</v>
      </c>
      <c r="BJ25">
        <f>窯業･土石製品!BS25</f>
        <v>2.6311999290067663E-2</v>
      </c>
      <c r="BM25">
        <f>他製造!BO25</f>
        <v>3.2068871559482766E-5</v>
      </c>
      <c r="BN25">
        <f>他製造!BP25</f>
        <v>1.3267683398274497E-3</v>
      </c>
      <c r="BO25">
        <f>他製造!BQ25</f>
        <v>8.4790470157808872E-4</v>
      </c>
      <c r="BP25" t="e">
        <f>他製造!#REF!</f>
        <v>#REF!</v>
      </c>
      <c r="BQ25">
        <f>他製造!BR25</f>
        <v>4.9940327046777769E-3</v>
      </c>
      <c r="BR25">
        <f>他製造!BS25</f>
        <v>7.2007746176427981E-3</v>
      </c>
      <c r="BU25">
        <f>他産業!BO25</f>
        <v>2.3582367053045448E-5</v>
      </c>
      <c r="BV25">
        <f>他産業!BP25</f>
        <v>2.9588148403100804E-2</v>
      </c>
      <c r="BW25">
        <f>他産業!BQ25</f>
        <v>6.5907844768546477E-4</v>
      </c>
      <c r="BX25" t="e">
        <f>他産業!#REF!</f>
        <v>#REF!</v>
      </c>
      <c r="BY25">
        <f>他産業!BR25</f>
        <v>1.3378234164483846E-4</v>
      </c>
      <c r="BZ25">
        <f>他産業!BS25</f>
        <v>3.0404591559484155E-2</v>
      </c>
      <c r="CC25">
        <f>家庭!BB25</f>
        <v>4.6279583942775121E-2</v>
      </c>
      <c r="CD25">
        <f>家庭!BC25</f>
        <v>2.7151047777254654E-2</v>
      </c>
      <c r="CE25" t="e">
        <f>家庭!#REF!</f>
        <v>#REF!</v>
      </c>
      <c r="CF25">
        <f>家庭!BD25</f>
        <v>7.3430631720029782E-2</v>
      </c>
      <c r="CI25">
        <f>業務!BB25</f>
        <v>4.4382950984296808E-2</v>
      </c>
      <c r="CJ25">
        <f>業務!BC25</f>
        <v>3.7690045898054636E-2</v>
      </c>
      <c r="CK25" t="e">
        <f>業務!#REF!</f>
        <v>#REF!</v>
      </c>
      <c r="CL25">
        <f>業務!BD25</f>
        <v>8.2072996882351451E-2</v>
      </c>
      <c r="CO25">
        <f>貨物!AF25</f>
        <v>9.7062053752426908E-2</v>
      </c>
      <c r="CP25">
        <f>貨物!AG25</f>
        <v>0</v>
      </c>
      <c r="CQ25">
        <f>貨物!AH25</f>
        <v>0</v>
      </c>
      <c r="CT25">
        <f>旅客!AN25</f>
        <v>0.14536682630811437</v>
      </c>
      <c r="CU25">
        <f>旅客!AO25</f>
        <v>0</v>
      </c>
      <c r="CV25">
        <f>旅客!AP25</f>
        <v>0</v>
      </c>
    </row>
    <row r="26" spans="1:100" ht="13.6" x14ac:dyDescent="0.15">
      <c r="A26" s="49">
        <v>2013</v>
      </c>
      <c r="B26">
        <f>化学!BM26</f>
        <v>6.9180714952745059E-3</v>
      </c>
      <c r="C26">
        <f>化学!BN26</f>
        <v>0.13255642701156092</v>
      </c>
      <c r="D26">
        <f>化学!BO26</f>
        <v>3.846605403264646E-3</v>
      </c>
      <c r="E26" t="e">
        <f>化学!#REF!</f>
        <v>#REF!</v>
      </c>
      <c r="F26">
        <f>化学!BP26</f>
        <v>2.2791567910671367E-2</v>
      </c>
      <c r="G26" t="e">
        <f t="shared" si="0"/>
        <v>#REF!</v>
      </c>
      <c r="J26">
        <f>食料!BO26</f>
        <v>3.3098770772510169E-5</v>
      </c>
      <c r="K26">
        <f>食料!BP26</f>
        <v>3.3267900195718472E-3</v>
      </c>
      <c r="L26">
        <f>食料!BQ26</f>
        <v>2.2026033668112988E-3</v>
      </c>
      <c r="M26" t="e">
        <f>食料!#REF!</f>
        <v>#REF!</v>
      </c>
      <c r="N26">
        <f>食料!BR26</f>
        <v>6.7145304091098231E-3</v>
      </c>
      <c r="O26">
        <f>食料!BS26</f>
        <v>1.2277022566265479E-2</v>
      </c>
      <c r="R26">
        <f>機械!BO26</f>
        <v>2.7624411837905599E-4</v>
      </c>
      <c r="S26">
        <f>機械!BP26</f>
        <v>3.8817297883822332E-3</v>
      </c>
      <c r="T26">
        <f>機械!BQ26</f>
        <v>4.2191021783460087E-3</v>
      </c>
      <c r="U26" t="e">
        <f>機械!#REF!</f>
        <v>#REF!</v>
      </c>
      <c r="V26">
        <f>機械!BR26</f>
        <v>4.1393889153993986E-3</v>
      </c>
      <c r="Z26">
        <f>繊維!BO26</f>
        <v>1.0114852225828431E-5</v>
      </c>
      <c r="AA26">
        <f>繊維!BP26</f>
        <v>7.1912115980383615E-4</v>
      </c>
      <c r="AB26">
        <f>繊維!BQ26</f>
        <v>3.3075369753336509E-4</v>
      </c>
      <c r="AC26" t="e">
        <f>繊維!#REF!</f>
        <v>#REF!</v>
      </c>
      <c r="AD26">
        <f>繊維!BR26</f>
        <v>2.9816737211640389E-3</v>
      </c>
      <c r="AH26">
        <f>鉄鋼!BO26</f>
        <v>0.11599195671498438</v>
      </c>
      <c r="AI26">
        <f>鉄鋼!BP26</f>
        <v>4.9795881698844885E-3</v>
      </c>
      <c r="AJ26">
        <f>鉄鋼!BQ26</f>
        <v>6.6074674328706322E-3</v>
      </c>
      <c r="AK26" t="e">
        <f>鉄鋼!#REF!</f>
        <v>#REF!</v>
      </c>
      <c r="AL26">
        <f>鉄鋼!BR26</f>
        <v>7.2998761829319095E-3</v>
      </c>
      <c r="AP26">
        <f>パルプ紙!BO26</f>
        <v>1.3124077743561545E-3</v>
      </c>
      <c r="AQ26">
        <f>パルプ紙!BP26</f>
        <v>3.3618704670362393E-4</v>
      </c>
      <c r="AR26" t="e">
        <f>パルプ紙!#REF!</f>
        <v>#REF!</v>
      </c>
      <c r="AS26">
        <f>パルプ紙!BQ26</f>
        <v>2.878229941020238E-2</v>
      </c>
      <c r="AW26">
        <f>非鉄金属!BO26</f>
        <v>9.6431275732348858E-4</v>
      </c>
      <c r="AX26">
        <f>非鉄金属!BP26</f>
        <v>1.6102774157524709E-3</v>
      </c>
      <c r="AY26">
        <f>非鉄金属!BQ26</f>
        <v>1.1370342400451288E-3</v>
      </c>
      <c r="AZ26" t="e">
        <f>非鉄金属!#REF!</f>
        <v>#REF!</v>
      </c>
      <c r="BA26">
        <f>非鉄金属!BR26</f>
        <v>1.3862654922947013E-3</v>
      </c>
      <c r="BB26">
        <f>非鉄金属!BS26</f>
        <v>5.0978899054157905E-3</v>
      </c>
      <c r="BE26">
        <f>窯業･土石製品!BO26</f>
        <v>1.4496129574826322E-2</v>
      </c>
      <c r="BF26">
        <f>窯業･土石製品!BP26</f>
        <v>7.2729652053151661E-3</v>
      </c>
      <c r="BG26">
        <f>窯業･土石製品!BQ26</f>
        <v>2.0140354564724661E-3</v>
      </c>
      <c r="BH26" t="e">
        <f>窯業･土石製品!#REF!</f>
        <v>#REF!</v>
      </c>
      <c r="BI26">
        <f>窯業･土石製品!BR26</f>
        <v>3.0087955840128219E-3</v>
      </c>
      <c r="BJ26">
        <f>窯業･土石製品!BS26</f>
        <v>2.6791925820626776E-2</v>
      </c>
      <c r="BM26">
        <f>他製造!BO26</f>
        <v>3.9045588532707387E-5</v>
      </c>
      <c r="BN26">
        <f>他製造!BP26</f>
        <v>1.2999329557552843E-3</v>
      </c>
      <c r="BO26">
        <f>他製造!BQ26</f>
        <v>7.9928018093591456E-4</v>
      </c>
      <c r="BP26" t="e">
        <f>他製造!#REF!</f>
        <v>#REF!</v>
      </c>
      <c r="BQ26">
        <f>他製造!BR26</f>
        <v>5.0295444576077862E-3</v>
      </c>
      <c r="BR26">
        <f>他製造!BS26</f>
        <v>7.1678031828316929E-3</v>
      </c>
      <c r="BU26">
        <f>他産業!BO26</f>
        <v>2.5775074622214976E-5</v>
      </c>
      <c r="BV26">
        <f>他産業!BP26</f>
        <v>2.6061393393787356E-2</v>
      </c>
      <c r="BW26">
        <f>他産業!BQ26</f>
        <v>5.2106445544341119E-4</v>
      </c>
      <c r="BX26" t="e">
        <f>他産業!#REF!</f>
        <v>#REF!</v>
      </c>
      <c r="BY26">
        <f>他産業!BR26</f>
        <v>1.2683189600635041E-4</v>
      </c>
      <c r="BZ26">
        <f>他産業!BS26</f>
        <v>2.6735064819859329E-2</v>
      </c>
      <c r="CC26">
        <f>家庭!BB26</f>
        <v>4.4078872575355137E-2</v>
      </c>
      <c r="CD26">
        <f>家庭!BC26</f>
        <v>2.6514480738112908E-2</v>
      </c>
      <c r="CE26" t="e">
        <f>家庭!#REF!</f>
        <v>#REF!</v>
      </c>
      <c r="CF26">
        <f>家庭!BD26</f>
        <v>7.0593353313468041E-2</v>
      </c>
      <c r="CI26">
        <f>業務!BB26</f>
        <v>4.9750455733543676E-2</v>
      </c>
      <c r="CJ26">
        <f>業務!BC26</f>
        <v>3.5795026123829142E-2</v>
      </c>
      <c r="CK26" t="e">
        <f>業務!#REF!</f>
        <v>#REF!</v>
      </c>
      <c r="CL26">
        <f>業務!BD26</f>
        <v>8.5545481857372818E-2</v>
      </c>
      <c r="CO26">
        <f>貨物!AF26</f>
        <v>9.6327410570470701E-2</v>
      </c>
      <c r="CP26">
        <f>貨物!AG26</f>
        <v>0</v>
      </c>
      <c r="CQ26">
        <f>貨物!AH26</f>
        <v>0</v>
      </c>
      <c r="CT26">
        <f>旅客!AN26</f>
        <v>0.13913636235459634</v>
      </c>
      <c r="CU26">
        <f>旅客!AO26</f>
        <v>0</v>
      </c>
      <c r="CV26">
        <f>旅客!AP26</f>
        <v>0</v>
      </c>
    </row>
    <row r="27" spans="1:100" ht="13.6" x14ac:dyDescent="0.15">
      <c r="A27" s="49">
        <v>2014</v>
      </c>
      <c r="B27">
        <f>化学!BM27</f>
        <v>6.8787600059652954E-3</v>
      </c>
      <c r="C27">
        <f>化学!BN27</f>
        <v>0.12613839420394846</v>
      </c>
      <c r="D27">
        <f>化学!BO27</f>
        <v>3.4804198862257042E-3</v>
      </c>
      <c r="E27" t="e">
        <f>化学!#REF!</f>
        <v>#REF!</v>
      </c>
      <c r="F27">
        <f>化学!BP27</f>
        <v>2.2244348232227353E-2</v>
      </c>
      <c r="G27" t="e">
        <f t="shared" si="0"/>
        <v>#REF!</v>
      </c>
      <c r="J27">
        <f>食料!BO27</f>
        <v>3.3039900605563331E-5</v>
      </c>
      <c r="K27">
        <f>食料!BP27</f>
        <v>3.0470368917467137E-3</v>
      </c>
      <c r="L27">
        <f>食料!BQ27</f>
        <v>2.0853114165594907E-3</v>
      </c>
      <c r="M27" t="e">
        <f>食料!#REF!</f>
        <v>#REF!</v>
      </c>
      <c r="N27">
        <f>食料!BR27</f>
        <v>6.0307174316565331E-3</v>
      </c>
      <c r="O27">
        <f>食料!BS27</f>
        <v>1.1196105640568301E-2</v>
      </c>
      <c r="R27">
        <f>機械!BO27</f>
        <v>3.6090193073055069E-4</v>
      </c>
      <c r="S27">
        <f>機械!BP27</f>
        <v>3.6848554148406413E-3</v>
      </c>
      <c r="T27">
        <f>機械!BQ27</f>
        <v>3.8712968769722702E-3</v>
      </c>
      <c r="U27" t="e">
        <f>機械!#REF!</f>
        <v>#REF!</v>
      </c>
      <c r="V27">
        <f>機械!BR27</f>
        <v>3.9427194599129427E-3</v>
      </c>
      <c r="Z27">
        <f>繊維!BO27</f>
        <v>8.8609907750421649E-6</v>
      </c>
      <c r="AA27">
        <f>繊維!BP27</f>
        <v>7.0433982735313913E-4</v>
      </c>
      <c r="AB27">
        <f>繊維!BQ27</f>
        <v>3.5735499861545513E-4</v>
      </c>
      <c r="AC27" t="e">
        <f>繊維!#REF!</f>
        <v>#REF!</v>
      </c>
      <c r="AD27">
        <f>繊維!BR27</f>
        <v>2.9005954759171227E-3</v>
      </c>
      <c r="AH27">
        <f>鉄鋼!BO27</f>
        <v>0.11408223399030198</v>
      </c>
      <c r="AI27">
        <f>鉄鋼!BP27</f>
        <v>5.5627340066236918E-3</v>
      </c>
      <c r="AJ27">
        <f>鉄鋼!BQ27</f>
        <v>6.6625903392124857E-3</v>
      </c>
      <c r="AK27" t="e">
        <f>鉄鋼!#REF!</f>
        <v>#REF!</v>
      </c>
      <c r="AL27">
        <f>鉄鋼!BR27</f>
        <v>6.985208899033285E-3</v>
      </c>
      <c r="AP27">
        <f>パルプ紙!BO27</f>
        <v>1.2465845097986603E-3</v>
      </c>
      <c r="AQ27">
        <f>パルプ紙!BP27</f>
        <v>3.0715703700591267E-4</v>
      </c>
      <c r="AR27" t="e">
        <f>パルプ紙!#REF!</f>
        <v>#REF!</v>
      </c>
      <c r="AS27">
        <f>パルプ紙!BQ27</f>
        <v>2.819332152368606E-2</v>
      </c>
      <c r="AW27">
        <f>非鉄金属!BO27</f>
        <v>9.690035666232163E-4</v>
      </c>
      <c r="AX27">
        <f>非鉄金属!BP27</f>
        <v>1.5135287688187134E-3</v>
      </c>
      <c r="AY27">
        <f>非鉄金属!BQ27</f>
        <v>1.0233234970848948E-3</v>
      </c>
      <c r="AZ27" t="e">
        <f>非鉄金属!#REF!</f>
        <v>#REF!</v>
      </c>
      <c r="BA27">
        <f>非鉄金属!BR27</f>
        <v>1.3887088543320732E-3</v>
      </c>
      <c r="BB27">
        <f>非鉄金属!BS27</f>
        <v>4.8945646868588984E-3</v>
      </c>
      <c r="BE27">
        <f>窯業･土石製品!BO27</f>
        <v>1.4195742615370278E-2</v>
      </c>
      <c r="BF27">
        <f>窯業･土石製品!BP27</f>
        <v>6.6266437765433112E-3</v>
      </c>
      <c r="BG27">
        <f>窯業･土石製品!BQ27</f>
        <v>1.9921298503416539E-3</v>
      </c>
      <c r="BH27" t="e">
        <f>窯業･土石製品!#REF!</f>
        <v>#REF!</v>
      </c>
      <c r="BI27">
        <f>窯業･土石製品!BR27</f>
        <v>2.704646295510562E-3</v>
      </c>
      <c r="BJ27">
        <f>窯業･土石製品!BS27</f>
        <v>2.5519162537765806E-2</v>
      </c>
      <c r="BM27">
        <f>他製造!BO27</f>
        <v>3.8816170929583979E-5</v>
      </c>
      <c r="BN27">
        <f>他製造!BP27</f>
        <v>1.1742159650485083E-3</v>
      </c>
      <c r="BO27">
        <f>他製造!BQ27</f>
        <v>9.6341426631367597E-4</v>
      </c>
      <c r="BP27" t="e">
        <f>他製造!#REF!</f>
        <v>#REF!</v>
      </c>
      <c r="BQ27">
        <f>他製造!BR27</f>
        <v>4.029648443509299E-3</v>
      </c>
      <c r="BR27">
        <f>他製造!BS27</f>
        <v>6.2060948458010669E-3</v>
      </c>
      <c r="BU27">
        <f>他産業!BO27</f>
        <v>2.8529556223468669E-5</v>
      </c>
      <c r="BV27">
        <f>他産業!BP27</f>
        <v>2.4942585981446476E-2</v>
      </c>
      <c r="BW27">
        <f>他産業!BQ27</f>
        <v>5.1471141975542123E-4</v>
      </c>
      <c r="BX27" t="e">
        <f>他産業!#REF!</f>
        <v>#REF!</v>
      </c>
      <c r="BY27">
        <f>他産業!BR27</f>
        <v>1.4122346919288279E-4</v>
      </c>
      <c r="BZ27">
        <f>他産業!BS27</f>
        <v>2.562705042661825E-2</v>
      </c>
      <c r="CC27">
        <f>家庭!BB27</f>
        <v>4.141920481438692E-2</v>
      </c>
      <c r="CD27">
        <f>家庭!BC27</f>
        <v>2.6561468807013662E-2</v>
      </c>
      <c r="CE27" t="e">
        <f>家庭!#REF!</f>
        <v>#REF!</v>
      </c>
      <c r="CF27">
        <f>家庭!BD27</f>
        <v>6.7980673621400589E-2</v>
      </c>
      <c r="CI27">
        <f>業務!BB27</f>
        <v>4.6002799073126641E-2</v>
      </c>
      <c r="CJ27">
        <f>業務!BC27</f>
        <v>3.4983731085009261E-2</v>
      </c>
      <c r="CK27" t="e">
        <f>業務!#REF!</f>
        <v>#REF!</v>
      </c>
      <c r="CL27">
        <f>業務!BD27</f>
        <v>8.0986530158135894E-2</v>
      </c>
      <c r="CO27">
        <f>貨物!AF27</f>
        <v>9.6342691901226893E-2</v>
      </c>
      <c r="CP27">
        <f>貨物!AG27</f>
        <v>0</v>
      </c>
      <c r="CQ27">
        <f>貨物!AH27</f>
        <v>0</v>
      </c>
      <c r="CT27">
        <f>旅客!AN27</f>
        <v>0.13389113195403948</v>
      </c>
      <c r="CU27">
        <f>旅客!AO27</f>
        <v>0</v>
      </c>
      <c r="CV27">
        <f>旅客!AP27</f>
        <v>0</v>
      </c>
    </row>
    <row r="28" spans="1:100" ht="13.6" x14ac:dyDescent="0.15">
      <c r="A28" s="49">
        <v>2015</v>
      </c>
      <c r="B28">
        <f>化学!BM28</f>
        <v>6.8814430700064834E-3</v>
      </c>
      <c r="C28">
        <f>化学!BN28</f>
        <v>0.13237020350972281</v>
      </c>
      <c r="D28">
        <f>化学!BO28</f>
        <v>3.1684920333204941E-3</v>
      </c>
      <c r="E28" t="e">
        <f>化学!#REF!</f>
        <v>#REF!</v>
      </c>
      <c r="F28">
        <f>化学!BP28</f>
        <v>2.1889015845750891E-2</v>
      </c>
      <c r="G28" t="e">
        <f t="shared" si="0"/>
        <v>#REF!</v>
      </c>
      <c r="J28">
        <f>食料!BO28</f>
        <v>3.0467567149897187E-5</v>
      </c>
      <c r="K28">
        <f>食料!BP28</f>
        <v>2.5688716524176584E-3</v>
      </c>
      <c r="L28">
        <f>食料!BQ28</f>
        <v>2.1680131987952263E-3</v>
      </c>
      <c r="M28" t="e">
        <f>食料!#REF!</f>
        <v>#REF!</v>
      </c>
      <c r="N28">
        <f>食料!BR28</f>
        <v>5.5082713325801148E-3</v>
      </c>
      <c r="O28">
        <f>食料!BS28</f>
        <v>1.0275623750942896E-2</v>
      </c>
      <c r="R28">
        <f>機械!BO28</f>
        <v>2.8792211416358394E-4</v>
      </c>
      <c r="S28">
        <f>機械!BP28</f>
        <v>3.0857405906060537E-3</v>
      </c>
      <c r="T28">
        <f>機械!BQ28</f>
        <v>3.8628145790341683E-3</v>
      </c>
      <c r="U28" t="e">
        <f>機械!#REF!</f>
        <v>#REF!</v>
      </c>
      <c r="V28">
        <f>機械!BR28</f>
        <v>3.8120492204968353E-3</v>
      </c>
      <c r="Z28">
        <f>繊維!BO28</f>
        <v>1.0472080006868007E-5</v>
      </c>
      <c r="AA28">
        <f>繊維!BP28</f>
        <v>5.4653043161037747E-4</v>
      </c>
      <c r="AB28">
        <f>繊維!BQ28</f>
        <v>3.6956079187168525E-4</v>
      </c>
      <c r="AC28" t="e">
        <f>繊維!#REF!</f>
        <v>#REF!</v>
      </c>
      <c r="AD28">
        <f>繊維!BR28</f>
        <v>3.3444541608137245E-3</v>
      </c>
      <c r="AH28">
        <f>鉄鋼!BO28</f>
        <v>0.10982504177456134</v>
      </c>
      <c r="AI28">
        <f>鉄鋼!BP28</f>
        <v>4.5093984276697681E-3</v>
      </c>
      <c r="AJ28">
        <f>鉄鋼!BQ28</f>
        <v>6.5025539329468425E-3</v>
      </c>
      <c r="AK28" t="e">
        <f>鉄鋼!#REF!</f>
        <v>#REF!</v>
      </c>
      <c r="AL28">
        <f>鉄鋼!BR28</f>
        <v>6.5485345659404273E-3</v>
      </c>
      <c r="AP28">
        <f>パルプ紙!BO28</f>
        <v>1.1759907291865482E-3</v>
      </c>
      <c r="AQ28">
        <f>パルプ紙!BP28</f>
        <v>3.3737820193446589E-4</v>
      </c>
      <c r="AR28" t="e">
        <f>パルプ紙!#REF!</f>
        <v>#REF!</v>
      </c>
      <c r="AS28">
        <f>パルプ紙!BQ28</f>
        <v>2.8362745976577442E-2</v>
      </c>
      <c r="AW28">
        <f>非鉄金属!BO28</f>
        <v>9.0886737130007266E-4</v>
      </c>
      <c r="AX28">
        <f>非鉄金属!BP28</f>
        <v>1.2460616828348808E-3</v>
      </c>
      <c r="AY28">
        <f>非鉄金属!BQ28</f>
        <v>9.6082709182851705E-4</v>
      </c>
      <c r="AZ28" t="e">
        <f>非鉄金属!#REF!</f>
        <v>#REF!</v>
      </c>
      <c r="BA28">
        <f>非鉄金属!BR28</f>
        <v>1.3989071409981188E-3</v>
      </c>
      <c r="BB28">
        <f>非鉄金属!BS28</f>
        <v>4.5146632869615894E-3</v>
      </c>
      <c r="BE28">
        <f>窯業･土石製品!BO28</f>
        <v>1.3436084134195038E-2</v>
      </c>
      <c r="BF28">
        <f>窯業･土石製品!BP28</f>
        <v>6.3315279890371196E-3</v>
      </c>
      <c r="BG28">
        <f>窯業･土石製品!BQ28</f>
        <v>2.0313778221574788E-3</v>
      </c>
      <c r="BH28" t="e">
        <f>窯業･土石製品!#REF!</f>
        <v>#REF!</v>
      </c>
      <c r="BI28">
        <f>窯業･土石製品!BR28</f>
        <v>2.6512992104312585E-3</v>
      </c>
      <c r="BJ28">
        <f>窯業･土石製品!BS28</f>
        <v>2.4450289155820894E-2</v>
      </c>
      <c r="BM28">
        <f>他製造!BO28</f>
        <v>3.9297989098220496E-5</v>
      </c>
      <c r="BN28">
        <f>他製造!BP28</f>
        <v>9.2321584304045528E-4</v>
      </c>
      <c r="BO28">
        <f>他製造!BQ28</f>
        <v>7.9347238306036146E-4</v>
      </c>
      <c r="BP28" t="e">
        <f>他製造!#REF!</f>
        <v>#REF!</v>
      </c>
      <c r="BQ28">
        <f>他製造!BR28</f>
        <v>4.5823026952744716E-3</v>
      </c>
      <c r="BR28">
        <f>他製造!BS28</f>
        <v>6.3382889104735083E-3</v>
      </c>
      <c r="BU28">
        <f>他産業!BO28</f>
        <v>2.9904109372087918E-5</v>
      </c>
      <c r="BV28">
        <f>他産業!BP28</f>
        <v>2.6789118014163126E-2</v>
      </c>
      <c r="BW28">
        <f>他産業!BQ28</f>
        <v>5.129829238940132E-4</v>
      </c>
      <c r="BX28" t="e">
        <f>他産業!#REF!</f>
        <v>#REF!</v>
      </c>
      <c r="BY28">
        <f>他産業!BR28</f>
        <v>1.508779507598372E-4</v>
      </c>
      <c r="BZ28">
        <f>他産業!BS28</f>
        <v>2.7482882998189063E-2</v>
      </c>
      <c r="CC28">
        <f>家庭!BB28</f>
        <v>3.9515601873408593E-2</v>
      </c>
      <c r="CD28">
        <f>家庭!BC28</f>
        <v>2.5494504582443459E-2</v>
      </c>
      <c r="CE28" t="e">
        <f>家庭!#REF!</f>
        <v>#REF!</v>
      </c>
      <c r="CF28">
        <f>家庭!BD28</f>
        <v>6.5010106455852049E-2</v>
      </c>
      <c r="CI28">
        <f>業務!BB28</f>
        <v>4.2192598245248833E-2</v>
      </c>
      <c r="CJ28">
        <f>業務!BC28</f>
        <v>3.5451523161141148E-2</v>
      </c>
      <c r="CK28" t="e">
        <f>業務!#REF!</f>
        <v>#REF!</v>
      </c>
      <c r="CL28">
        <f>業務!BD28</f>
        <v>7.7644121406389988E-2</v>
      </c>
      <c r="CO28">
        <f>貨物!AF28</f>
        <v>9.5683565792977127E-2</v>
      </c>
      <c r="CP28">
        <f>貨物!AG28</f>
        <v>0</v>
      </c>
      <c r="CQ28">
        <f>貨物!AH28</f>
        <v>0</v>
      </c>
      <c r="CT28">
        <f>旅客!AN28</f>
        <v>0.13335552472810339</v>
      </c>
      <c r="CU28">
        <f>旅客!AO28</f>
        <v>0</v>
      </c>
      <c r="CV28">
        <f>旅客!AP28</f>
        <v>0</v>
      </c>
    </row>
    <row r="29" spans="1:100" ht="13.6" x14ac:dyDescent="0.15">
      <c r="A29" s="49">
        <v>2016</v>
      </c>
      <c r="B29">
        <f>化学!BM29</f>
        <v>6.2802408782489773E-3</v>
      </c>
      <c r="C29">
        <f>化学!BN29</f>
        <v>0.12465141592252736</v>
      </c>
      <c r="D29">
        <f>化学!BO29</f>
        <v>3.2087704656759346E-3</v>
      </c>
      <c r="E29" t="e">
        <f>化学!#REF!</f>
        <v>#REF!</v>
      </c>
      <c r="F29">
        <f>化学!BP29</f>
        <v>2.0648541427666714E-2</v>
      </c>
      <c r="G29" t="e">
        <f t="shared" si="0"/>
        <v>#REF!</v>
      </c>
      <c r="J29">
        <f>食料!BO29</f>
        <v>2.3766689439684399E-5</v>
      </c>
      <c r="K29">
        <f>食料!BP29</f>
        <v>2.6364021717220224E-3</v>
      </c>
      <c r="L29">
        <f>食料!BQ29</f>
        <v>2.312003610710578E-3</v>
      </c>
      <c r="M29" t="e">
        <f>食料!#REF!</f>
        <v>#REF!</v>
      </c>
      <c r="N29">
        <f>食料!BR29</f>
        <v>5.7992352242185576E-3</v>
      </c>
      <c r="O29">
        <f>食料!BS29</f>
        <v>1.0771407696090841E-2</v>
      </c>
      <c r="R29">
        <f>機械!BO29</f>
        <v>2.8282054231953046E-4</v>
      </c>
      <c r="S29">
        <f>機械!BP29</f>
        <v>2.9826461653026382E-3</v>
      </c>
      <c r="T29">
        <f>機械!BQ29</f>
        <v>3.9155693832512465E-3</v>
      </c>
      <c r="U29" t="e">
        <f>機械!#REF!</f>
        <v>#REF!</v>
      </c>
      <c r="V29">
        <f>機械!BR29</f>
        <v>3.8627861001203647E-3</v>
      </c>
      <c r="Z29">
        <f>繊維!BO29</f>
        <v>9.5819611065972693E-6</v>
      </c>
      <c r="AA29">
        <f>繊維!BP29</f>
        <v>4.7171539049087075E-4</v>
      </c>
      <c r="AB29">
        <f>繊維!BQ29</f>
        <v>3.5899915508322467E-4</v>
      </c>
      <c r="AC29" t="e">
        <f>繊維!#REF!</f>
        <v>#REF!</v>
      </c>
      <c r="AD29">
        <f>繊維!BR29</f>
        <v>3.2913237822930425E-3</v>
      </c>
      <c r="AH29">
        <f>鉄鋼!BO29</f>
        <v>0.11227761982528769</v>
      </c>
      <c r="AI29">
        <f>鉄鋼!BP29</f>
        <v>4.456469884073686E-3</v>
      </c>
      <c r="AJ29">
        <f>鉄鋼!BQ29</f>
        <v>6.8108583307515073E-3</v>
      </c>
      <c r="AK29" t="e">
        <f>鉄鋼!#REF!</f>
        <v>#REF!</v>
      </c>
      <c r="AL29">
        <f>鉄鋼!BR29</f>
        <v>6.8254142571251338E-3</v>
      </c>
      <c r="AP29">
        <f>パルプ紙!BO29</f>
        <v>1.2009195891147198E-3</v>
      </c>
      <c r="AQ29">
        <f>パルプ紙!BP29</f>
        <v>3.410593582907765E-4</v>
      </c>
      <c r="AR29" t="e">
        <f>パルプ紙!#REF!</f>
        <v>#REF!</v>
      </c>
      <c r="AS29">
        <f>パルプ紙!BQ29</f>
        <v>2.8431609945403585E-2</v>
      </c>
      <c r="AW29">
        <f>非鉄金属!BO29</f>
        <v>8.8742957537967198E-4</v>
      </c>
      <c r="AX29">
        <f>非鉄金属!BP29</f>
        <v>1.2270012765252354E-3</v>
      </c>
      <c r="AY29">
        <f>非鉄金属!BQ29</f>
        <v>1.006584727108573E-3</v>
      </c>
      <c r="AZ29" t="e">
        <f>非鉄金属!#REF!</f>
        <v>#REF!</v>
      </c>
      <c r="BA29">
        <f>非鉄金属!BR29</f>
        <v>1.4456392523847198E-3</v>
      </c>
      <c r="BB29">
        <f>非鉄金属!BS29</f>
        <v>4.5666548313982001E-3</v>
      </c>
      <c r="BE29">
        <f>窯業･土石製品!BO29</f>
        <v>1.3347612733259996E-2</v>
      </c>
      <c r="BF29">
        <f>窯業･土石製品!BP29</f>
        <v>6.31277030603908E-3</v>
      </c>
      <c r="BG29">
        <f>窯業･土石製品!BQ29</f>
        <v>2.176504506049017E-3</v>
      </c>
      <c r="BH29" t="e">
        <f>窯業･土石製品!#REF!</f>
        <v>#REF!</v>
      </c>
      <c r="BI29">
        <f>窯業･土石製品!BR29</f>
        <v>2.6930697307903681E-3</v>
      </c>
      <c r="BJ29">
        <f>窯業･土石製品!BS29</f>
        <v>2.4529957276138461E-2</v>
      </c>
      <c r="BM29">
        <f>他製造!BO29</f>
        <v>3.9684031808203276E-5</v>
      </c>
      <c r="BN29">
        <f>他製造!BP29</f>
        <v>9.0590756079602188E-4</v>
      </c>
      <c r="BO29">
        <f>他製造!BQ29</f>
        <v>7.8791388790884834E-4</v>
      </c>
      <c r="BP29" t="e">
        <f>他製造!#REF!</f>
        <v>#REF!</v>
      </c>
      <c r="BQ29">
        <f>他製造!BR29</f>
        <v>4.63263131971022E-3</v>
      </c>
      <c r="BR29">
        <f>他製造!BS29</f>
        <v>6.3661368002232935E-3</v>
      </c>
      <c r="BU29">
        <f>他産業!BO29</f>
        <v>2.9291126968175429E-5</v>
      </c>
      <c r="BV29">
        <f>他産業!BP29</f>
        <v>2.5949893131698216E-2</v>
      </c>
      <c r="BW29">
        <f>他産業!BQ29</f>
        <v>5.1573848888804275E-4</v>
      </c>
      <c r="BX29" t="e">
        <f>他産業!#REF!</f>
        <v>#REF!</v>
      </c>
      <c r="BY29">
        <f>他産業!BR29</f>
        <v>1.5055968883715033E-4</v>
      </c>
      <c r="BZ29">
        <f>他産業!BS29</f>
        <v>2.6645482436391588E-2</v>
      </c>
      <c r="CC29">
        <f>家庭!BB29</f>
        <v>3.9608238333166755E-2</v>
      </c>
      <c r="CD29">
        <f>家庭!BC29</f>
        <v>2.5862083099701845E-2</v>
      </c>
      <c r="CE29" t="e">
        <f>家庭!#REF!</f>
        <v>#REF!</v>
      </c>
      <c r="CF29">
        <f>家庭!BD29</f>
        <v>6.54703214328686E-2</v>
      </c>
      <c r="CI29">
        <f>業務!BB29</f>
        <v>4.1778483873584078E-2</v>
      </c>
      <c r="CJ29">
        <f>業務!BC29</f>
        <v>3.732627062690267E-2</v>
      </c>
      <c r="CK29" t="e">
        <f>業務!#REF!</f>
        <v>#REF!</v>
      </c>
      <c r="CL29">
        <f>業務!BD29</f>
        <v>7.9104754500486749E-2</v>
      </c>
      <c r="CO29">
        <f>貨物!AF29</f>
        <v>9.4322980555297781E-2</v>
      </c>
      <c r="CP29">
        <f>貨物!AG29</f>
        <v>0</v>
      </c>
      <c r="CQ29">
        <f>貨物!AH29</f>
        <v>0</v>
      </c>
      <c r="CT29">
        <f>旅客!AN29</f>
        <v>0.13268347942996989</v>
      </c>
      <c r="CU29">
        <f>旅客!AO29</f>
        <v>0</v>
      </c>
      <c r="CV29">
        <f>旅客!AP29</f>
        <v>0</v>
      </c>
    </row>
    <row r="30" spans="1:100" ht="13.6" x14ac:dyDescent="0.15">
      <c r="A30" s="49">
        <v>2017</v>
      </c>
      <c r="B30">
        <f>化学!BM30</f>
        <v>5.8068395402116483E-3</v>
      </c>
      <c r="C30">
        <f>化学!BN30</f>
        <v>0.11812137759823682</v>
      </c>
      <c r="D30">
        <f>化学!BO30</f>
        <v>3.1818753424273302E-3</v>
      </c>
      <c r="E30" t="e">
        <f>化学!#REF!</f>
        <v>#REF!</v>
      </c>
      <c r="F30">
        <f>化学!BP30</f>
        <v>1.9601389539753079E-2</v>
      </c>
      <c r="G30" t="e">
        <f t="shared" si="0"/>
        <v>#REF!</v>
      </c>
      <c r="J30">
        <f>食料!BO30</f>
        <v>1.8698183292263359E-5</v>
      </c>
      <c r="K30">
        <f>食料!BP30</f>
        <v>2.5497084525321003E-3</v>
      </c>
      <c r="L30">
        <f>食料!BQ30</f>
        <v>2.3207306526805546E-3</v>
      </c>
      <c r="M30" t="e">
        <f>食料!#REF!</f>
        <v>#REF!</v>
      </c>
      <c r="N30">
        <f>食料!BR30</f>
        <v>5.8881549705853912E-3</v>
      </c>
      <c r="O30">
        <f>食料!BS30</f>
        <v>1.0777292259090309E-2</v>
      </c>
      <c r="R30">
        <f>機械!BO30</f>
        <v>2.7880672732487338E-4</v>
      </c>
      <c r="S30">
        <f>機械!BP30</f>
        <v>2.9004033511270491E-3</v>
      </c>
      <c r="T30">
        <f>機械!BQ30</f>
        <v>3.9569204281439119E-3</v>
      </c>
      <c r="U30" t="e">
        <f>機械!#REF!</f>
        <v>#REF!</v>
      </c>
      <c r="V30">
        <f>機械!BR30</f>
        <v>3.8947061154011786E-3</v>
      </c>
      <c r="Z30">
        <f>繊維!BO30</f>
        <v>8.7787747995556463E-6</v>
      </c>
      <c r="AA30">
        <f>繊維!BP30</f>
        <v>4.0578178061817055E-4</v>
      </c>
      <c r="AB30">
        <f>繊維!BQ30</f>
        <v>3.4895289287830962E-4</v>
      </c>
      <c r="AC30" t="e">
        <f>繊維!#REF!</f>
        <v>#REF!</v>
      </c>
      <c r="AD30">
        <f>繊維!BR30</f>
        <v>3.267604030545932E-3</v>
      </c>
      <c r="AH30">
        <f>鉄鋼!BO30</f>
        <v>0.1121537707106755</v>
      </c>
      <c r="AI30">
        <f>鉄鋼!BP30</f>
        <v>4.2978746777284863E-3</v>
      </c>
      <c r="AJ30">
        <f>鉄鋼!BQ30</f>
        <v>6.9561747722904251E-3</v>
      </c>
      <c r="AK30" t="e">
        <f>鉄鋼!#REF!</f>
        <v>#REF!</v>
      </c>
      <c r="AL30">
        <f>鉄鋼!BR30</f>
        <v>6.9161276329478792E-3</v>
      </c>
      <c r="AP30">
        <f>パルプ紙!BO30</f>
        <v>1.2176344549297781E-3</v>
      </c>
      <c r="AQ30">
        <f>パルプ紙!BP30</f>
        <v>3.4333610058704349E-4</v>
      </c>
      <c r="AR30" t="e">
        <f>パルプ紙!#REF!</f>
        <v>#REF!</v>
      </c>
      <c r="AS30">
        <f>パルプ紙!BQ30</f>
        <v>2.8317098053529929E-2</v>
      </c>
      <c r="AW30">
        <f>非鉄金属!BO30</f>
        <v>8.6904657643711196E-4</v>
      </c>
      <c r="AX30">
        <f>非鉄金属!BP30</f>
        <v>1.2036318867891102E-3</v>
      </c>
      <c r="AY30">
        <f>非鉄金属!BQ30</f>
        <v>1.0506618379539049E-3</v>
      </c>
      <c r="AZ30" t="e">
        <f>非鉄金属!#REF!</f>
        <v>#REF!</v>
      </c>
      <c r="BA30">
        <f>非鉄金属!BR30</f>
        <v>1.4886228939102219E-3</v>
      </c>
      <c r="BB30">
        <f>非鉄金属!BS30</f>
        <v>4.6119631950903494E-3</v>
      </c>
      <c r="BE30">
        <f>窯業･土石製品!BO30</f>
        <v>1.3157435734184689E-2</v>
      </c>
      <c r="BF30">
        <f>窯業･土石製品!BP30</f>
        <v>6.196502080098378E-3</v>
      </c>
      <c r="BG30">
        <f>窯業･土石製品!BQ30</f>
        <v>2.2980490253268959E-3</v>
      </c>
      <c r="BH30" t="e">
        <f>窯業･土石製品!#REF!</f>
        <v>#REF!</v>
      </c>
      <c r="BI30">
        <f>窯業･土石製品!BR30</f>
        <v>2.6757012693471929E-3</v>
      </c>
      <c r="BJ30">
        <f>窯業･土石製品!BS30</f>
        <v>2.4327688108957156E-2</v>
      </c>
      <c r="BM30">
        <f>他製造!BO30</f>
        <v>3.9921128535255213E-5</v>
      </c>
      <c r="BN30">
        <f>他製造!BP30</f>
        <v>8.8717077535535789E-4</v>
      </c>
      <c r="BO30">
        <f>他製造!BQ30</f>
        <v>7.7905338321878346E-4</v>
      </c>
      <c r="BP30" t="e">
        <f>他製造!#REF!</f>
        <v>#REF!</v>
      </c>
      <c r="BQ30">
        <f>他製造!BR30</f>
        <v>4.6881117426654014E-3</v>
      </c>
      <c r="BR30">
        <f>他製造!BS30</f>
        <v>6.3942570297747976E-3</v>
      </c>
      <c r="BU30">
        <f>他産業!BO30</f>
        <v>2.8949986609978831E-5</v>
      </c>
      <c r="BV30">
        <f>他産業!BP30</f>
        <v>2.5396793605287137E-2</v>
      </c>
      <c r="BW30">
        <f>他産業!BQ30</f>
        <v>5.2140340000761507E-4</v>
      </c>
      <c r="BX30" t="e">
        <f>他産業!#REF!</f>
        <v>#REF!</v>
      </c>
      <c r="BY30">
        <f>他産業!BR30</f>
        <v>1.4173412209150834E-4</v>
      </c>
      <c r="BZ30">
        <f>他産業!BS30</f>
        <v>2.6088881113996237E-2</v>
      </c>
      <c r="CC30">
        <f>家庭!BB30</f>
        <v>3.953623361263997E-2</v>
      </c>
      <c r="CD30">
        <f>家庭!BC30</f>
        <v>2.6126789594021392E-2</v>
      </c>
      <c r="CE30" t="e">
        <f>家庭!#REF!</f>
        <v>#REF!</v>
      </c>
      <c r="CF30">
        <f>家庭!BD30</f>
        <v>6.5663023206661369E-2</v>
      </c>
      <c r="CI30">
        <f>業務!BB30</f>
        <v>4.1289304341564352E-2</v>
      </c>
      <c r="CJ30">
        <f>業務!BC30</f>
        <v>3.9660341473179546E-2</v>
      </c>
      <c r="CK30" t="e">
        <f>業務!#REF!</f>
        <v>#REF!</v>
      </c>
      <c r="CL30">
        <f>業務!BD30</f>
        <v>8.0949645814743898E-2</v>
      </c>
      <c r="CO30">
        <f>貨物!AF30</f>
        <v>9.2923095777855472E-2</v>
      </c>
      <c r="CP30">
        <f>貨物!AG30</f>
        <v>0</v>
      </c>
      <c r="CQ30">
        <f>貨物!AH30</f>
        <v>0</v>
      </c>
      <c r="CT30">
        <f>旅客!AN30</f>
        <v>0.13194411844544027</v>
      </c>
      <c r="CU30">
        <f>旅客!AO30</f>
        <v>0</v>
      </c>
      <c r="CV30">
        <f>旅客!AP30</f>
        <v>0</v>
      </c>
    </row>
    <row r="31" spans="1:100" ht="13.6" x14ac:dyDescent="0.15">
      <c r="A31" s="49">
        <v>2018</v>
      </c>
      <c r="B31">
        <f>化学!BM31</f>
        <v>5.4320354680762748E-3</v>
      </c>
      <c r="C31">
        <f>化学!BN31</f>
        <v>0.11264409240396055</v>
      </c>
      <c r="D31">
        <f>化学!BO31</f>
        <v>3.1215410899316674E-3</v>
      </c>
      <c r="E31" t="e">
        <f>化学!#REF!</f>
        <v>#REF!</v>
      </c>
      <c r="F31">
        <f>化学!BP31</f>
        <v>1.8723774668771467E-2</v>
      </c>
      <c r="G31" t="e">
        <f t="shared" si="0"/>
        <v>#REF!</v>
      </c>
      <c r="J31">
        <f>食料!BO31</f>
        <v>1.5462427547182315E-5</v>
      </c>
      <c r="K31">
        <f>食料!BP31</f>
        <v>2.460367567901355E-3</v>
      </c>
      <c r="L31">
        <f>食料!BQ31</f>
        <v>2.3217027623426926E-3</v>
      </c>
      <c r="M31" t="e">
        <f>食料!#REF!</f>
        <v>#REF!</v>
      </c>
      <c r="N31">
        <f>食料!BR31</f>
        <v>5.9717558578433593E-3</v>
      </c>
      <c r="O31">
        <f>食料!BS31</f>
        <v>1.076928861563459E-2</v>
      </c>
      <c r="R31">
        <f>機械!BO31</f>
        <v>2.756813007070683E-4</v>
      </c>
      <c r="S31">
        <f>機械!BP31</f>
        <v>2.8350800163246754E-3</v>
      </c>
      <c r="T31">
        <f>機械!BQ31</f>
        <v>3.9900643789543546E-3</v>
      </c>
      <c r="U31" t="e">
        <f>機械!#REF!</f>
        <v>#REF!</v>
      </c>
      <c r="V31">
        <f>機械!BR31</f>
        <v>3.9134447157915635E-3</v>
      </c>
      <c r="Z31">
        <f>繊維!BO31</f>
        <v>8.0424127759657909E-6</v>
      </c>
      <c r="AA31">
        <f>繊維!BP31</f>
        <v>3.4722166292125482E-4</v>
      </c>
      <c r="AB31">
        <f>繊維!BQ31</f>
        <v>3.387806111306487E-4</v>
      </c>
      <c r="AC31" t="e">
        <f>繊維!#REF!</f>
        <v>#REF!</v>
      </c>
      <c r="AD31">
        <f>繊維!BR31</f>
        <v>3.2576501627323406E-3</v>
      </c>
      <c r="AH31">
        <f>鉄鋼!BO31</f>
        <v>0.11205900054809025</v>
      </c>
      <c r="AI31">
        <f>鉄鋼!BP31</f>
        <v>4.1423284876380886E-3</v>
      </c>
      <c r="AJ31">
        <f>鉄鋼!BQ31</f>
        <v>7.094667696205704E-3</v>
      </c>
      <c r="AK31" t="e">
        <f>鉄鋼!#REF!</f>
        <v>#REF!</v>
      </c>
      <c r="AL31">
        <f>鉄鋼!BR31</f>
        <v>6.9840518893881246E-3</v>
      </c>
      <c r="AP31">
        <f>パルプ紙!BO31</f>
        <v>1.2323223107695114E-3</v>
      </c>
      <c r="AQ31">
        <f>パルプ紙!BP31</f>
        <v>3.4571819341141797E-4</v>
      </c>
      <c r="AR31" t="e">
        <f>パルプ紙!#REF!</f>
        <v>#REF!</v>
      </c>
      <c r="AS31">
        <f>パルプ紙!BQ31</f>
        <v>2.8210364366748081E-2</v>
      </c>
      <c r="AW31">
        <f>非鉄金属!BO31</f>
        <v>8.53288612420243E-4</v>
      </c>
      <c r="AX31">
        <f>非鉄金属!BP31</f>
        <v>1.1768506645616708E-3</v>
      </c>
      <c r="AY31">
        <f>非鉄金属!BQ31</f>
        <v>1.0932489375787408E-3</v>
      </c>
      <c r="AZ31" t="e">
        <f>非鉄金属!#REF!</f>
        <v>#REF!</v>
      </c>
      <c r="BA31">
        <f>非鉄金属!BR31</f>
        <v>1.528180872652623E-3</v>
      </c>
      <c r="BB31">
        <f>非鉄金属!BS31</f>
        <v>4.6515690872132778E-3</v>
      </c>
      <c r="BE31">
        <f>窯業･土石製品!BO31</f>
        <v>1.2983533282227339E-2</v>
      </c>
      <c r="BF31">
        <f>窯業･土石製品!BP31</f>
        <v>6.051307504588781E-3</v>
      </c>
      <c r="BG31">
        <f>窯業･土石製品!BQ31</f>
        <v>2.4163300030824049E-3</v>
      </c>
      <c r="BH31" t="e">
        <f>窯業･土石製品!#REF!</f>
        <v>#REF!</v>
      </c>
      <c r="BI31">
        <f>窯業･土石製品!BR31</f>
        <v>2.6556205648814129E-3</v>
      </c>
      <c r="BJ31">
        <f>窯業･土石製品!BS31</f>
        <v>2.4106791354779937E-2</v>
      </c>
      <c r="BM31">
        <f>他製造!BO31</f>
        <v>4.0033787157166469E-5</v>
      </c>
      <c r="BN31">
        <f>他製造!BP31</f>
        <v>8.6749597518464552E-4</v>
      </c>
      <c r="BO31">
        <f>他製造!BQ31</f>
        <v>7.6768917239127389E-4</v>
      </c>
      <c r="BP31" t="e">
        <f>他製造!#REF!</f>
        <v>#REF!</v>
      </c>
      <c r="BQ31">
        <f>他製造!BR31</f>
        <v>4.744420149834728E-3</v>
      </c>
      <c r="BR31">
        <f>他製造!BS31</f>
        <v>6.4196390845678141E-3</v>
      </c>
      <c r="BU31">
        <f>他産業!BO31</f>
        <v>2.8589302090763832E-5</v>
      </c>
      <c r="BV31">
        <f>他産業!BP31</f>
        <v>2.4863403262736609E-2</v>
      </c>
      <c r="BW31">
        <f>他産業!BQ31</f>
        <v>5.2513129924039621E-4</v>
      </c>
      <c r="BX31" t="e">
        <f>他産業!#REF!</f>
        <v>#REF!</v>
      </c>
      <c r="BY31">
        <f>他産業!BR31</f>
        <v>1.3579456824211231E-4</v>
      </c>
      <c r="BZ31">
        <f>他産業!BS31</f>
        <v>2.555291843230988E-2</v>
      </c>
      <c r="CC31">
        <f>家庭!BB31</f>
        <v>3.9335906785437864E-2</v>
      </c>
      <c r="CD31">
        <f>家庭!BC31</f>
        <v>2.6309070535360978E-2</v>
      </c>
      <c r="CE31" t="e">
        <f>家庭!#REF!</f>
        <v>#REF!</v>
      </c>
      <c r="CF31">
        <f>家庭!BD31</f>
        <v>6.5644977320798839E-2</v>
      </c>
      <c r="CI31">
        <f>業務!BB31</f>
        <v>4.0699374007577026E-2</v>
      </c>
      <c r="CJ31">
        <f>業務!BC31</f>
        <v>4.2470993088733984E-2</v>
      </c>
      <c r="CK31" t="e">
        <f>業務!#REF!</f>
        <v>#REF!</v>
      </c>
      <c r="CL31">
        <f>業務!BD31</f>
        <v>8.317036709631101E-2</v>
      </c>
      <c r="CO31">
        <f>貨物!AF31</f>
        <v>9.1494809712252892E-2</v>
      </c>
      <c r="CP31">
        <f>貨物!AG31</f>
        <v>0</v>
      </c>
      <c r="CQ31">
        <f>貨物!AH31</f>
        <v>0</v>
      </c>
      <c r="CT31">
        <f>旅客!AN31</f>
        <v>0.13114458286783021</v>
      </c>
      <c r="CU31">
        <f>旅客!AO31</f>
        <v>0</v>
      </c>
      <c r="CV31">
        <f>旅客!AP31</f>
        <v>0</v>
      </c>
    </row>
    <row r="32" spans="1:100" ht="13.6" x14ac:dyDescent="0.15">
      <c r="A32" s="49">
        <v>2019</v>
      </c>
      <c r="B32">
        <f>化学!BM32</f>
        <v>4.2325709868262012E-3</v>
      </c>
      <c r="C32">
        <f>化学!BN32</f>
        <v>8.9102517861966046E-2</v>
      </c>
      <c r="D32">
        <f>化学!BO32</f>
        <v>2.5132322194163512E-3</v>
      </c>
      <c r="E32" t="e">
        <f>化学!#REF!</f>
        <v>#REF!</v>
      </c>
      <c r="F32">
        <f>化学!BP32</f>
        <v>1.4833617028300694E-2</v>
      </c>
      <c r="G32" t="e">
        <f t="shared" si="0"/>
        <v>#REF!</v>
      </c>
      <c r="J32">
        <f>食料!BO32</f>
        <v>1.3281930177176652E-5</v>
      </c>
      <c r="K32">
        <f>食料!BP32</f>
        <v>2.3696086548079601E-3</v>
      </c>
      <c r="L32">
        <f>食料!BQ32</f>
        <v>2.3157158034549444E-3</v>
      </c>
      <c r="M32" t="e">
        <f>食料!#REF!</f>
        <v>#REF!</v>
      </c>
      <c r="N32">
        <f>食料!BR32</f>
        <v>6.0511367543315568E-3</v>
      </c>
      <c r="O32">
        <f>食料!BS32</f>
        <v>1.0749743142771637E-2</v>
      </c>
      <c r="R32">
        <f>機械!BO32</f>
        <v>2.7329116610731328E-4</v>
      </c>
      <c r="S32">
        <f>機械!BP32</f>
        <v>2.7835714799163695E-3</v>
      </c>
      <c r="T32">
        <f>機械!BQ32</f>
        <v>4.017461476705602E-3</v>
      </c>
      <c r="U32" t="e">
        <f>機械!#REF!</f>
        <v>#REF!</v>
      </c>
      <c r="V32">
        <f>機械!BR32</f>
        <v>3.9233564972020081E-3</v>
      </c>
      <c r="Z32">
        <f>繊維!BO32</f>
        <v>7.3590588778925315E-6</v>
      </c>
      <c r="AA32">
        <f>繊維!BP32</f>
        <v>2.9504291810082586E-4</v>
      </c>
      <c r="AB32">
        <f>繊維!BQ32</f>
        <v>3.2799746282182943E-4</v>
      </c>
      <c r="AC32" t="e">
        <f>繊維!#REF!</f>
        <v>#REF!</v>
      </c>
      <c r="AD32">
        <f>繊維!BR32</f>
        <v>3.2580604196323459E-3</v>
      </c>
      <c r="AH32">
        <f>鉄鋼!BO32</f>
        <v>0.11198620708491536</v>
      </c>
      <c r="AI32">
        <f>鉄鋼!BP32</f>
        <v>3.9906585428298282E-3</v>
      </c>
      <c r="AJ32">
        <f>鉄鋼!BQ32</f>
        <v>7.227237144519629E-3</v>
      </c>
      <c r="AK32" t="e">
        <f>鉄鋼!#REF!</f>
        <v>#REF!</v>
      </c>
      <c r="AL32">
        <f>鉄鋼!BR32</f>
        <v>7.0348709381082945E-3</v>
      </c>
      <c r="AP32">
        <f>パルプ紙!BO32</f>
        <v>1.2452637431250779E-3</v>
      </c>
      <c r="AQ32">
        <f>パルプ紙!BP32</f>
        <v>3.4809534302417236E-4</v>
      </c>
      <c r="AR32" t="e">
        <f>パルプ紙!#REF!</f>
        <v>#REF!</v>
      </c>
      <c r="AS32">
        <f>パルプ紙!BQ32</f>
        <v>2.8110424626200382E-2</v>
      </c>
      <c r="AW32">
        <f>非鉄金属!BO32</f>
        <v>8.3977619265765511E-4</v>
      </c>
      <c r="AX32">
        <f>非鉄金属!BP32</f>
        <v>1.147393002686653E-3</v>
      </c>
      <c r="AY32">
        <f>非鉄金属!BQ32</f>
        <v>1.1344960126239837E-3</v>
      </c>
      <c r="AZ32" t="e">
        <f>非鉄金属!#REF!</f>
        <v>#REF!</v>
      </c>
      <c r="BA32">
        <f>非鉄金属!BR32</f>
        <v>1.5646061582040099E-3</v>
      </c>
      <c r="BB32">
        <f>非鉄金属!BS32</f>
        <v>4.6862713661723013E-3</v>
      </c>
      <c r="BE32">
        <f>窯業･土石製品!BO32</f>
        <v>1.2832067984173502E-2</v>
      </c>
      <c r="BF32">
        <f>窯業･土石製品!BP32</f>
        <v>5.8895860590852459E-3</v>
      </c>
      <c r="BG32">
        <f>窯業･土石製品!BQ32</f>
        <v>2.5346205962797387E-3</v>
      </c>
      <c r="BH32" t="e">
        <f>窯業･土石製品!#REF!</f>
        <v>#REF!</v>
      </c>
      <c r="BI32">
        <f>窯業･土石製品!BR32</f>
        <v>2.635716838744152E-3</v>
      </c>
      <c r="BJ32">
        <f>窯業･土石製品!BS32</f>
        <v>2.3891991478282637E-2</v>
      </c>
      <c r="BM32">
        <f>他製造!BO32</f>
        <v>4.0036409434369527E-5</v>
      </c>
      <c r="BN32">
        <f>他製造!BP32</f>
        <v>8.4712577333934623E-4</v>
      </c>
      <c r="BO32">
        <f>他製造!BQ32</f>
        <v>7.5435027911539691E-4</v>
      </c>
      <c r="BP32" t="e">
        <f>他製造!#REF!</f>
        <v>#REF!</v>
      </c>
      <c r="BQ32">
        <f>他製造!BR32</f>
        <v>4.8002265129221443E-3</v>
      </c>
      <c r="BR32">
        <f>他製造!BS32</f>
        <v>6.4417389748112567E-3</v>
      </c>
      <c r="BU32">
        <f>他産業!BO32</f>
        <v>2.8213351426766599E-5</v>
      </c>
      <c r="BV32">
        <f>他産業!BP32</f>
        <v>2.4348772219438677E-2</v>
      </c>
      <c r="BW32">
        <f>他産業!BQ32</f>
        <v>5.271509569234966E-4</v>
      </c>
      <c r="BX32" t="e">
        <f>他産業!#REF!</f>
        <v>#REF!</v>
      </c>
      <c r="BY32">
        <f>他産業!BR32</f>
        <v>1.3141105476332726E-4</v>
      </c>
      <c r="BZ32">
        <f>他産業!BS32</f>
        <v>2.5035547582552265E-2</v>
      </c>
      <c r="CC32">
        <f>家庭!BB32</f>
        <v>3.9036403982074447E-2</v>
      </c>
      <c r="CD32">
        <f>家庭!BC32</f>
        <v>2.6425582445947178E-2</v>
      </c>
      <c r="CE32" t="e">
        <f>家庭!#REF!</f>
        <v>#REF!</v>
      </c>
      <c r="CF32">
        <f>家庭!BD32</f>
        <v>6.5461986428021618E-2</v>
      </c>
      <c r="CI32">
        <f>業務!BB32</f>
        <v>3.9985215273508776E-2</v>
      </c>
      <c r="CJ32">
        <f>業務!BC32</f>
        <v>4.5779240723926473E-2</v>
      </c>
      <c r="CK32" t="e">
        <f>業務!#REF!</f>
        <v>#REF!</v>
      </c>
      <c r="CL32">
        <f>業務!BD32</f>
        <v>8.5764455997435249E-2</v>
      </c>
      <c r="CO32">
        <f>貨物!AF32</f>
        <v>9.0047258511465347E-2</v>
      </c>
      <c r="CP32">
        <f>貨物!AG32</f>
        <v>0</v>
      </c>
      <c r="CQ32">
        <f>貨物!AH32</f>
        <v>0</v>
      </c>
      <c r="CT32">
        <f>旅客!AN32</f>
        <v>0.13029119471359737</v>
      </c>
      <c r="CU32">
        <f>旅客!AO32</f>
        <v>0</v>
      </c>
      <c r="CV32">
        <f>旅客!AP32</f>
        <v>0</v>
      </c>
    </row>
    <row r="33" spans="1:100" ht="13.6" x14ac:dyDescent="0.15">
      <c r="A33" s="49">
        <v>2020</v>
      </c>
      <c r="B33">
        <f>化学!BM33</f>
        <v>3.3094449868111627E-3</v>
      </c>
      <c r="C33">
        <f>化学!BN33</f>
        <v>7.0494044336541259E-2</v>
      </c>
      <c r="D33">
        <f>化学!BO33</f>
        <v>2.0104374313991979E-3</v>
      </c>
      <c r="E33" t="e">
        <f>化学!#REF!</f>
        <v>#REF!</v>
      </c>
      <c r="F33">
        <f>化学!BP33</f>
        <v>1.1752369697966444E-2</v>
      </c>
      <c r="G33" t="e">
        <f t="shared" si="0"/>
        <v>#REF!</v>
      </c>
      <c r="J33">
        <f>食料!BO33</f>
        <v>1.1743270474129946E-5</v>
      </c>
      <c r="K33">
        <f>食料!BP33</f>
        <v>2.2783156427712984E-3</v>
      </c>
      <c r="L33">
        <f>食料!BQ33</f>
        <v>2.3033940917573997E-3</v>
      </c>
      <c r="M33" t="e">
        <f>食料!#REF!</f>
        <v>#REF!</v>
      </c>
      <c r="N33">
        <f>食料!BR33</f>
        <v>6.127201885096363E-3</v>
      </c>
      <c r="O33">
        <f>食料!BS33</f>
        <v>1.0720654890099192E-2</v>
      </c>
      <c r="R33">
        <f>機械!BO33</f>
        <v>2.7151755198533183E-4</v>
      </c>
      <c r="S33">
        <f>機械!BP33</f>
        <v>2.743422967549437E-3</v>
      </c>
      <c r="T33">
        <f>機械!BQ33</f>
        <v>4.040999631547147E-3</v>
      </c>
      <c r="U33" t="e">
        <f>機械!#REF!</f>
        <v>#REF!</v>
      </c>
      <c r="V33">
        <f>機械!BR33</f>
        <v>3.927741222249018E-3</v>
      </c>
      <c r="Z33">
        <f>繊維!BO33</f>
        <v>6.7193364594816361E-6</v>
      </c>
      <c r="AA33">
        <f>繊維!BP33</f>
        <v>2.485863021108381E-4</v>
      </c>
      <c r="AB33">
        <f>繊維!BQ33</f>
        <v>3.162522287709766E-4</v>
      </c>
      <c r="AC33" t="e">
        <f>繊維!#REF!</f>
        <v>#REF!</v>
      </c>
      <c r="AD33">
        <f>繊維!BR33</f>
        <v>3.2662240086252965E-3</v>
      </c>
      <c r="AH33">
        <f>鉄鋼!BO33</f>
        <v>0.11193010103633011</v>
      </c>
      <c r="AI33">
        <f>鉄鋼!BP33</f>
        <v>3.8433592974186632E-3</v>
      </c>
      <c r="AJ33">
        <f>鉄鋼!BQ33</f>
        <v>7.3544942065321478E-3</v>
      </c>
      <c r="AK33" t="e">
        <f>鉄鋼!#REF!</f>
        <v>#REF!</v>
      </c>
      <c r="AL33">
        <f>鉄鋼!BR33</f>
        <v>7.0728849407290179E-3</v>
      </c>
      <c r="AP33">
        <f>パルプ紙!BO33</f>
        <v>1.2566858370590694E-3</v>
      </c>
      <c r="AQ33">
        <f>パルプ紙!BP33</f>
        <v>3.5039526893886329E-4</v>
      </c>
      <c r="AR33" t="e">
        <f>パルプ紙!#REF!</f>
        <v>#REF!</v>
      </c>
      <c r="AS33">
        <f>パルプ紙!BQ33</f>
        <v>2.8016399052861008E-2</v>
      </c>
      <c r="AW33">
        <f>非鉄金属!BO33</f>
        <v>8.2817876140128734E-4</v>
      </c>
      <c r="AX33">
        <f>非鉄金属!BP33</f>
        <v>1.1158640084180064E-3</v>
      </c>
      <c r="AY33">
        <f>非鉄金属!BQ33</f>
        <v>1.1745186227796408E-3</v>
      </c>
      <c r="AZ33" t="e">
        <f>非鉄金属!#REF!</f>
        <v>#REF!</v>
      </c>
      <c r="BA33">
        <f>非鉄金属!BR33</f>
        <v>1.5981639097928579E-3</v>
      </c>
      <c r="BB33">
        <f>非鉄金属!BS33</f>
        <v>4.7167253023917928E-3</v>
      </c>
      <c r="BE33">
        <f>窯業･土石製品!BO33</f>
        <v>1.2696978244521952E-2</v>
      </c>
      <c r="BF33">
        <f>窯業･土石製品!BP33</f>
        <v>5.715363529846691E-3</v>
      </c>
      <c r="BG33">
        <f>窯業･土石製品!BQ33</f>
        <v>2.6535404758929594E-3</v>
      </c>
      <c r="BH33" t="e">
        <f>窯業･土石製品!#REF!</f>
        <v>#REF!</v>
      </c>
      <c r="BI33">
        <f>窯業･土石製品!BR33</f>
        <v>2.6159821344276532E-3</v>
      </c>
      <c r="BJ33">
        <f>窯業･土石製品!BS33</f>
        <v>2.3681864384689257E-2</v>
      </c>
      <c r="BM33">
        <f>他製造!BO33</f>
        <v>3.9938329636371662E-5</v>
      </c>
      <c r="BN33">
        <f>他製造!BP33</f>
        <v>8.2618966221214847E-4</v>
      </c>
      <c r="BO33">
        <f>他製造!BQ33</f>
        <v>7.3941370508381389E-4</v>
      </c>
      <c r="BP33" t="e">
        <f>他製造!#REF!</f>
        <v>#REF!</v>
      </c>
      <c r="BQ33">
        <f>他製造!BR33</f>
        <v>4.8553135300098103E-3</v>
      </c>
      <c r="BR33">
        <f>他製造!BS33</f>
        <v>6.4608552269421445E-3</v>
      </c>
      <c r="BU33">
        <f>他産業!BO33</f>
        <v>2.7825849039531293E-5</v>
      </c>
      <c r="BV33">
        <f>他産業!BP33</f>
        <v>2.3851996350274383E-2</v>
      </c>
      <c r="BW33">
        <f>他産業!BQ33</f>
        <v>5.2767875656087771E-4</v>
      </c>
      <c r="BX33" t="e">
        <f>他産業!#REF!</f>
        <v>#REF!</v>
      </c>
      <c r="BY33">
        <f>他産業!BR33</f>
        <v>1.2789844923386979E-4</v>
      </c>
      <c r="BZ33">
        <f>他産業!BS33</f>
        <v>2.4535399405108661E-2</v>
      </c>
      <c r="CC33">
        <f>家庭!BB33</f>
        <v>3.8660861147266877E-2</v>
      </c>
      <c r="CD33">
        <f>家庭!BC33</f>
        <v>2.6489733232651514E-2</v>
      </c>
      <c r="CE33" t="e">
        <f>家庭!#REF!</f>
        <v>#REF!</v>
      </c>
      <c r="CF33">
        <f>家庭!BD33</f>
        <v>6.5150594379918395E-2</v>
      </c>
      <c r="CI33">
        <f>業務!BB33</f>
        <v>3.9126887896800272E-2</v>
      </c>
      <c r="CJ33">
        <f>業務!BC33</f>
        <v>4.960794114266541E-2</v>
      </c>
      <c r="CK33" t="e">
        <f>業務!#REF!</f>
        <v>#REF!</v>
      </c>
      <c r="CL33">
        <f>業務!BD33</f>
        <v>8.8734829039465682E-2</v>
      </c>
      <c r="CO33">
        <f>貨物!AF33</f>
        <v>8.8588074407072559E-2</v>
      </c>
      <c r="CP33">
        <f>貨物!AG33</f>
        <v>0</v>
      </c>
      <c r="CQ33">
        <f>貨物!AH33</f>
        <v>0</v>
      </c>
      <c r="CT33">
        <f>旅客!AN33</f>
        <v>0.12938954332693139</v>
      </c>
      <c r="CU33">
        <f>旅客!AO33</f>
        <v>0</v>
      </c>
      <c r="CV33">
        <f>旅客!AP33</f>
        <v>0</v>
      </c>
    </row>
    <row r="34" spans="1:100" ht="13.6" x14ac:dyDescent="0.15">
      <c r="A34" s="49">
        <v>2021</v>
      </c>
      <c r="B34">
        <f>化学!BM34</f>
        <v>2.594581989704517E-3</v>
      </c>
      <c r="C34">
        <f>化学!BN34</f>
        <v>5.5776997205698835E-2</v>
      </c>
      <c r="D34">
        <f>化学!BO34</f>
        <v>1.6017209276142114E-3</v>
      </c>
      <c r="E34" t="e">
        <f>化学!#REF!</f>
        <v>#REF!</v>
      </c>
      <c r="F34">
        <f>化学!BP34</f>
        <v>9.3108827088171694E-3</v>
      </c>
      <c r="G34" t="e">
        <f t="shared" si="0"/>
        <v>#REF!</v>
      </c>
      <c r="J34">
        <f>食料!BO34</f>
        <v>1.0612383576300919E-5</v>
      </c>
      <c r="K34">
        <f>食料!BP34</f>
        <v>2.1871440345117943E-3</v>
      </c>
      <c r="L34">
        <f>食料!BQ34</f>
        <v>2.285256103385785E-3</v>
      </c>
      <c r="M34" t="e">
        <f>食料!#REF!</f>
        <v>#REF!</v>
      </c>
      <c r="N34">
        <f>食料!BR34</f>
        <v>6.200688582502608E-3</v>
      </c>
      <c r="O34">
        <f>食料!BS34</f>
        <v>1.0683701103976487E-2</v>
      </c>
      <c r="R34">
        <f>機械!BO34</f>
        <v>2.7026743382685533E-4</v>
      </c>
      <c r="S34">
        <f>機械!BP34</f>
        <v>2.712687804712394E-3</v>
      </c>
      <c r="T34">
        <f>機械!BQ34</f>
        <v>4.0621244027909459E-3</v>
      </c>
      <c r="U34" t="e">
        <f>機械!#REF!</f>
        <v>#REF!</v>
      </c>
      <c r="V34">
        <f>機械!BR34</f>
        <v>3.9290587084093416E-3</v>
      </c>
      <c r="Z34">
        <f>繊維!BO34</f>
        <v>6.1170314216706887E-6</v>
      </c>
      <c r="AA34">
        <f>繊維!BP34</f>
        <v>2.0739796101999536E-4</v>
      </c>
      <c r="AB34">
        <f>繊維!BQ34</f>
        <v>3.0331443919974E-4</v>
      </c>
      <c r="AC34" t="e">
        <f>繊維!#REF!</f>
        <v>#REF!</v>
      </c>
      <c r="AD34">
        <f>繊維!BR34</f>
        <v>3.2801068356194917E-3</v>
      </c>
      <c r="AH34">
        <f>鉄鋼!BO34</f>
        <v>0.11188672229915951</v>
      </c>
      <c r="AI34">
        <f>鉄鋼!BP34</f>
        <v>3.7007092740382374E-3</v>
      </c>
      <c r="AJ34">
        <f>鉄鋼!BQ34</f>
        <v>7.476858167717303E-3</v>
      </c>
      <c r="AK34" t="e">
        <f>鉄鋼!#REF!</f>
        <v>#REF!</v>
      </c>
      <c r="AL34">
        <f>鉄鋼!BR34</f>
        <v>7.10132801946635E-3</v>
      </c>
      <c r="AP34">
        <f>パルプ紙!BO34</f>
        <v>1.2667754956523032E-3</v>
      </c>
      <c r="AQ34">
        <f>パルプ紙!BP34</f>
        <v>3.5257253811225885E-4</v>
      </c>
      <c r="AR34" t="e">
        <f>パルプ紙!#REF!</f>
        <v>#REF!</v>
      </c>
      <c r="AS34">
        <f>パルプ紙!BQ34</f>
        <v>2.7927510228213097E-2</v>
      </c>
      <c r="AW34">
        <f>非鉄金属!BO34</f>
        <v>8.1821097438878763E-4</v>
      </c>
      <c r="AX34">
        <f>非鉄金属!BP34</f>
        <v>1.0827642309560498E-3</v>
      </c>
      <c r="AY34">
        <f>非鉄金属!BQ34</f>
        <v>1.2134037814102579E-3</v>
      </c>
      <c r="AZ34" t="e">
        <f>非鉄金属!#REF!</f>
        <v>#REF!</v>
      </c>
      <c r="BA34">
        <f>非鉄金属!BR34</f>
        <v>1.6290940483104231E-3</v>
      </c>
      <c r="BB34">
        <f>非鉄金属!BS34</f>
        <v>4.743473035065518E-3</v>
      </c>
      <c r="BE34">
        <f>窯業･土石製品!BO34</f>
        <v>1.2573887212400357E-2</v>
      </c>
      <c r="BF34">
        <f>窯業･土石製品!BP34</f>
        <v>5.5316092509932746E-3</v>
      </c>
      <c r="BG34">
        <f>窯業･土石製品!BQ34</f>
        <v>2.773481539137436E-3</v>
      </c>
      <c r="BH34" t="e">
        <f>窯業･土石製品!#REF!</f>
        <v>#REF!</v>
      </c>
      <c r="BI34">
        <f>窯業･土石製品!BR34</f>
        <v>2.5964103730794492E-3</v>
      </c>
      <c r="BJ34">
        <f>窯業･土石製品!BS34</f>
        <v>2.3475388375610518E-2</v>
      </c>
      <c r="BM34">
        <f>他製造!BO34</f>
        <v>3.974613122644509E-5</v>
      </c>
      <c r="BN34">
        <f>他製造!BP34</f>
        <v>8.0476303404120844E-4</v>
      </c>
      <c r="BO34">
        <f>他製造!BQ34</f>
        <v>7.2316162710754531E-4</v>
      </c>
      <c r="BP34" t="e">
        <f>他製造!#REF!</f>
        <v>#REF!</v>
      </c>
      <c r="BQ34">
        <f>他製造!BR34</f>
        <v>4.9098325684785605E-3</v>
      </c>
      <c r="BR34">
        <f>他製造!BS34</f>
        <v>6.4775033608537591E-3</v>
      </c>
      <c r="BU34">
        <f>他産業!BO34</f>
        <v>2.7430003824242697E-5</v>
      </c>
      <c r="BV34">
        <f>他産業!BP34</f>
        <v>2.3372219234318058E-2</v>
      </c>
      <c r="BW34">
        <f>他産業!BQ34</f>
        <v>5.269156365983272E-4</v>
      </c>
      <c r="BX34" t="e">
        <f>他産業!#REF!</f>
        <v>#REF!</v>
      </c>
      <c r="BY34">
        <f>他産業!BR34</f>
        <v>1.2489291241521018E-4</v>
      </c>
      <c r="BZ34">
        <f>他産業!BS34</f>
        <v>2.4051457787155835E-2</v>
      </c>
      <c r="CC34">
        <f>家庭!BB34</f>
        <v>3.8227496019501643E-2</v>
      </c>
      <c r="CD34">
        <f>家庭!BC34</f>
        <v>2.6512221086086689E-2</v>
      </c>
      <c r="CE34" t="e">
        <f>家庭!#REF!</f>
        <v>#REF!</v>
      </c>
      <c r="CF34">
        <f>家庭!BD34</f>
        <v>6.4739717105588332E-2</v>
      </c>
      <c r="CI34">
        <f>業務!BB34</f>
        <v>3.8109347130223868E-2</v>
      </c>
      <c r="CJ34">
        <f>業務!BC34</f>
        <v>5.3980031890091824E-2</v>
      </c>
      <c r="CK34" t="e">
        <f>業務!#REF!</f>
        <v>#REF!</v>
      </c>
      <c r="CL34">
        <f>業務!BD34</f>
        <v>9.2089379020315693E-2</v>
      </c>
      <c r="CO34">
        <f>貨物!AF34</f>
        <v>8.712361064628138E-2</v>
      </c>
      <c r="CP34">
        <f>貨物!AG34</f>
        <v>0</v>
      </c>
      <c r="CQ34">
        <f>貨物!AH34</f>
        <v>0</v>
      </c>
      <c r="CT34">
        <f>旅客!AN34</f>
        <v>0.12844456458197234</v>
      </c>
      <c r="CU34">
        <f>旅客!AO34</f>
        <v>0</v>
      </c>
      <c r="CV34">
        <f>旅客!AP34</f>
        <v>0</v>
      </c>
    </row>
    <row r="35" spans="1:100" ht="13.6" x14ac:dyDescent="0.15">
      <c r="A35" s="49">
        <v>2022</v>
      </c>
      <c r="B35">
        <f>化学!BM35</f>
        <v>2.0382870545225013E-3</v>
      </c>
      <c r="C35">
        <f>化学!BN35</f>
        <v>4.4133172686299973E-2</v>
      </c>
      <c r="D35">
        <f>化学!BO35</f>
        <v>1.2728159685228273E-3</v>
      </c>
      <c r="E35" t="e">
        <f>化学!#REF!</f>
        <v>#REF!</v>
      </c>
      <c r="F35">
        <f>化学!BP35</f>
        <v>7.375891300299987E-3</v>
      </c>
      <c r="G35" t="e">
        <f t="shared" si="0"/>
        <v>#REF!</v>
      </c>
      <c r="J35">
        <f>食料!BO35</f>
        <v>9.74960817407579E-6</v>
      </c>
      <c r="K35">
        <f>食料!BP35</f>
        <v>2.0965882061742516E-3</v>
      </c>
      <c r="L35">
        <f>食料!BQ35</f>
        <v>2.2617492981107262E-3</v>
      </c>
      <c r="M35" t="e">
        <f>食料!#REF!</f>
        <v>#REF!</v>
      </c>
      <c r="N35">
        <f>食料!BR35</f>
        <v>6.2721919788726859E-3</v>
      </c>
      <c r="O35">
        <f>食料!BS35</f>
        <v>1.064027909133174E-2</v>
      </c>
      <c r="R35">
        <f>機械!BO35</f>
        <v>2.6946729209434845E-4</v>
      </c>
      <c r="S35">
        <f>機械!BP35</f>
        <v>2.6898162658537078E-3</v>
      </c>
      <c r="T35">
        <f>機械!BQ35</f>
        <v>4.0819402123932081E-3</v>
      </c>
      <c r="U35" t="e">
        <f>機械!#REF!</f>
        <v>#REF!</v>
      </c>
      <c r="V35">
        <f>機械!BR35</f>
        <v>3.9291150666344128E-3</v>
      </c>
      <c r="Z35">
        <f>繊維!BO35</f>
        <v>5.5481885466695925E-6</v>
      </c>
      <c r="AA35">
        <f>繊維!BP35</f>
        <v>1.7113935085009285E-4</v>
      </c>
      <c r="AB35">
        <f>繊維!BQ35</f>
        <v>2.8906628257690967E-4</v>
      </c>
      <c r="AC35" t="e">
        <f>繊維!#REF!</f>
        <v>#REF!</v>
      </c>
      <c r="AD35">
        <f>繊維!BR35</f>
        <v>3.2981036650768158E-3</v>
      </c>
      <c r="AH35">
        <f>鉄鋼!BO35</f>
        <v>0.1118530903817178</v>
      </c>
      <c r="AI35">
        <f>鉄鋼!BP35</f>
        <v>3.5628464723013588E-3</v>
      </c>
      <c r="AJ35">
        <f>鉄鋼!BQ35</f>
        <v>7.5946230601799929E-3</v>
      </c>
      <c r="AK35" t="e">
        <f>鉄鋼!#REF!</f>
        <v>#REF!</v>
      </c>
      <c r="AL35">
        <f>鉄鋼!BR35</f>
        <v>7.1226230199245453E-3</v>
      </c>
      <c r="AP35">
        <f>パルプ紙!BO35</f>
        <v>1.2756889947554771E-3</v>
      </c>
      <c r="AQ35">
        <f>パルプ紙!BP35</f>
        <v>3.5460057121830464E-4</v>
      </c>
      <c r="AR35" t="e">
        <f>パルプ紙!#REF!</f>
        <v>#REF!</v>
      </c>
      <c r="AS35">
        <f>パルプ紙!BQ35</f>
        <v>2.7843076781806021E-2</v>
      </c>
      <c r="AW35">
        <f>非鉄金属!BO35</f>
        <v>8.0962801577005806E-4</v>
      </c>
      <c r="AX35">
        <f>非鉄金属!BP35</f>
        <v>1.0485102830992384E-3</v>
      </c>
      <c r="AY35">
        <f>非鉄金属!BQ35</f>
        <v>1.2512152960804414E-3</v>
      </c>
      <c r="AZ35" t="e">
        <f>非鉄金属!#REF!</f>
        <v>#REF!</v>
      </c>
      <c r="BA35">
        <f>非鉄金属!BR35</f>
        <v>1.6576139281988681E-3</v>
      </c>
      <c r="BB35">
        <f>非鉄金属!BS35</f>
        <v>4.7669675231486065E-3</v>
      </c>
      <c r="BE35">
        <f>窯業･土石製品!BO35</f>
        <v>1.2459636778229996E-2</v>
      </c>
      <c r="BF35">
        <f>窯業･土石製品!BP35</f>
        <v>5.3405529369307727E-3</v>
      </c>
      <c r="BG35">
        <f>窯業･土石製品!BQ35</f>
        <v>2.8946497628206678E-3</v>
      </c>
      <c r="BH35" t="e">
        <f>窯業･土石製品!#REF!</f>
        <v>#REF!</v>
      </c>
      <c r="BI35">
        <f>窯業･土石製品!BR35</f>
        <v>2.5769968222334417E-3</v>
      </c>
      <c r="BJ35">
        <f>窯業･土石製品!BS35</f>
        <v>2.3271836300214878E-2</v>
      </c>
      <c r="BM35">
        <f>他製造!BO35</f>
        <v>3.9464799201958817E-5</v>
      </c>
      <c r="BN35">
        <f>他製造!BP35</f>
        <v>7.828945609008915E-4</v>
      </c>
      <c r="BO35">
        <f>他製造!BQ35</f>
        <v>7.0581233896211738E-4</v>
      </c>
      <c r="BP35" t="e">
        <f>他製造!#REF!</f>
        <v>#REF!</v>
      </c>
      <c r="BQ35">
        <f>他製造!BR35</f>
        <v>4.9640197395438256E-3</v>
      </c>
      <c r="BR35">
        <f>他製造!BS35</f>
        <v>6.492191438608793E-3</v>
      </c>
      <c r="BU35">
        <f>他産業!BO35</f>
        <v>2.7028574247886082E-5</v>
      </c>
      <c r="BV35">
        <f>他産業!BP35</f>
        <v>2.2908632524199959E-2</v>
      </c>
      <c r="BW35">
        <f>他産業!BQ35</f>
        <v>5.2504545974875699E-4</v>
      </c>
      <c r="BX35" t="e">
        <f>他産業!#REF!</f>
        <v>#REF!</v>
      </c>
      <c r="BY35">
        <f>他産業!BR35</f>
        <v>1.221973960478336E-4</v>
      </c>
      <c r="BZ35">
        <f>他産業!BS35</f>
        <v>2.3582903954244439E-2</v>
      </c>
      <c r="CC35">
        <f>家庭!BB35</f>
        <v>3.7750568771395626E-2</v>
      </c>
      <c r="CD35">
        <f>家庭!BC35</f>
        <v>2.6501526765690425E-2</v>
      </c>
      <c r="CE35" t="e">
        <f>家庭!#REF!</f>
        <v>#REF!</v>
      </c>
      <c r="CF35">
        <f>家庭!BD35</f>
        <v>6.4252095537086051E-2</v>
      </c>
      <c r="CI35">
        <f>業務!BB35</f>
        <v>3.6923698697096115E-2</v>
      </c>
      <c r="CJ35">
        <f>業務!BC35</f>
        <v>5.8916991946578103E-2</v>
      </c>
      <c r="CK35" t="e">
        <f>業務!#REF!</f>
        <v>#REF!</v>
      </c>
      <c r="CL35">
        <f>業務!BD35</f>
        <v>9.5840690643674217E-2</v>
      </c>
      <c r="CO35">
        <f>貨物!AF35</f>
        <v>8.5659136094917321E-2</v>
      </c>
      <c r="CP35">
        <f>貨物!AG35</f>
        <v>0</v>
      </c>
      <c r="CQ35">
        <f>貨物!AH35</f>
        <v>0</v>
      </c>
      <c r="CT35">
        <f>旅客!AN35</f>
        <v>0.12746061300646733</v>
      </c>
      <c r="CU35">
        <f>旅客!AO35</f>
        <v>0</v>
      </c>
      <c r="CV35">
        <f>旅客!AP35</f>
        <v>0</v>
      </c>
    </row>
    <row r="36" spans="1:100" ht="13.6" x14ac:dyDescent="0.15">
      <c r="A36" s="49">
        <v>2023</v>
      </c>
      <c r="B36">
        <f>化学!BM36</f>
        <v>1.6037265830620808E-3</v>
      </c>
      <c r="C36">
        <f>化学!BN36</f>
        <v>3.4918457382242397E-2</v>
      </c>
      <c r="D36">
        <f>化学!BO36</f>
        <v>1.009769106505408E-3</v>
      </c>
      <c r="E36" t="e">
        <f>化学!#REF!</f>
        <v>#REF!</v>
      </c>
      <c r="F36">
        <f>化学!BP36</f>
        <v>5.8421556145252448E-3</v>
      </c>
      <c r="G36" t="e">
        <f t="shared" si="0"/>
        <v>#REF!</v>
      </c>
      <c r="J36">
        <f>食料!BO36</f>
        <v>9.0678915089694217E-6</v>
      </c>
      <c r="K36">
        <f>食料!BP36</f>
        <v>2.0070245991458888E-3</v>
      </c>
      <c r="L36">
        <f>食料!BQ36</f>
        <v>2.2332710466973793E-3</v>
      </c>
      <c r="M36" t="e">
        <f>食料!#REF!</f>
        <v>#REF!</v>
      </c>
      <c r="N36">
        <f>食料!BR36</f>
        <v>6.3421865265155253E-3</v>
      </c>
      <c r="O36">
        <f>食料!BS36</f>
        <v>1.0591550063867763E-2</v>
      </c>
      <c r="R36">
        <f>機械!BO36</f>
        <v>2.6905851572051867E-4</v>
      </c>
      <c r="S36">
        <f>機械!BP36</f>
        <v>2.6735692248824367E-3</v>
      </c>
      <c r="T36">
        <f>機械!BQ36</f>
        <v>4.1012885029438322E-3</v>
      </c>
      <c r="U36" t="e">
        <f>機械!#REF!</f>
        <v>#REF!</v>
      </c>
      <c r="V36">
        <f>機械!BR36</f>
        <v>3.9292159376832624E-3</v>
      </c>
      <c r="Z36">
        <f>繊維!BO36</f>
        <v>5.0104560015060341E-6</v>
      </c>
      <c r="AA36">
        <f>繊維!BP36</f>
        <v>1.3952410383212348E-4</v>
      </c>
      <c r="AB36">
        <f>繊維!BQ36</f>
        <v>2.7349561364684748E-4</v>
      </c>
      <c r="AC36" t="e">
        <f>繊維!#REF!</f>
        <v>#REF!</v>
      </c>
      <c r="AD36">
        <f>繊維!BR36</f>
        <v>3.3189342045544302E-3</v>
      </c>
      <c r="AH36">
        <f>鉄鋼!BO36</f>
        <v>0.11182695077807624</v>
      </c>
      <c r="AI36">
        <f>鉄鋼!BP36</f>
        <v>3.4298169626969847E-3</v>
      </c>
      <c r="AJ36">
        <f>鉄鋼!BQ36</f>
        <v>7.7080027658854708E-3</v>
      </c>
      <c r="AK36" t="e">
        <f>鉄鋼!#REF!</f>
        <v>#REF!</v>
      </c>
      <c r="AL36">
        <f>鉄鋼!BR36</f>
        <v>7.1385804623188805E-3</v>
      </c>
      <c r="AP36">
        <f>パルプ紙!BO36</f>
        <v>1.2835588944505028E-3</v>
      </c>
      <c r="AQ36">
        <f>パルプ紙!BP36</f>
        <v>3.5646590581305801E-4</v>
      </c>
      <c r="AR36" t="e">
        <f>パルプ紙!#REF!</f>
        <v>#REF!</v>
      </c>
      <c r="AS36">
        <f>パルプ紙!BQ36</f>
        <v>2.7762505036208539E-2</v>
      </c>
      <c r="AW36">
        <f>非鉄金属!BO36</f>
        <v>8.0222072843914708E-4</v>
      </c>
      <c r="AX36">
        <f>非鉄金属!BP36</f>
        <v>1.0134511622957201E-3</v>
      </c>
      <c r="AY36">
        <f>非鉄金属!BQ36</f>
        <v>1.2879984489352113E-3</v>
      </c>
      <c r="AZ36" t="e">
        <f>非鉄金属!#REF!</f>
        <v>#REF!</v>
      </c>
      <c r="BA36">
        <f>非鉄金属!BR36</f>
        <v>1.6839208714274146E-3</v>
      </c>
      <c r="BB36">
        <f>非鉄金属!BS36</f>
        <v>4.7875912110974935E-3</v>
      </c>
      <c r="BE36">
        <f>窯業･土石製品!BO36</f>
        <v>1.2351948934326281E-2</v>
      </c>
      <c r="BF36">
        <f>窯業･土石製品!BP36</f>
        <v>5.1439124669260053E-3</v>
      </c>
      <c r="BG36">
        <f>窯業･土石製品!BQ36</f>
        <v>3.0170977179298586E-3</v>
      </c>
      <c r="BH36" t="e">
        <f>窯業･土石製品!#REF!</f>
        <v>#REF!</v>
      </c>
      <c r="BI36">
        <f>窯業･土石製品!BR36</f>
        <v>2.5577377096068655E-3</v>
      </c>
      <c r="BJ36">
        <f>窯業･土石製品!BS36</f>
        <v>2.3070696828789011E-2</v>
      </c>
      <c r="BM36">
        <f>他製造!BO36</f>
        <v>3.9098354363248947E-5</v>
      </c>
      <c r="BN36">
        <f>他製造!BP36</f>
        <v>7.6061981253569447E-4</v>
      </c>
      <c r="BO36">
        <f>他製造!BQ36</f>
        <v>6.8753894807676132E-4</v>
      </c>
      <c r="BP36" t="e">
        <f>他製造!#REF!</f>
        <v>#REF!</v>
      </c>
      <c r="BQ36">
        <f>他製造!BR36</f>
        <v>5.0180956704718692E-3</v>
      </c>
      <c r="BR36">
        <f>他製造!BS36</f>
        <v>6.505352785447574E-3</v>
      </c>
      <c r="BU36">
        <f>他産業!BO36</f>
        <v>2.6623919738636941E-5</v>
      </c>
      <c r="BV36">
        <f>他産業!BP36</f>
        <v>2.2460475166849361E-2</v>
      </c>
      <c r="BW36">
        <f>他産業!BQ36</f>
        <v>5.2223444027279912E-4</v>
      </c>
      <c r="BX36" t="e">
        <f>他産業!#REF!</f>
        <v>#REF!</v>
      </c>
      <c r="BY36">
        <f>他産業!BR36</f>
        <v>1.1970361193567756E-4</v>
      </c>
      <c r="BZ36">
        <f>他産業!BS36</f>
        <v>2.3129037138796476E-2</v>
      </c>
      <c r="CC36">
        <f>家庭!BB36</f>
        <v>3.7241193640650386E-2</v>
      </c>
      <c r="CD36">
        <f>家庭!BC36</f>
        <v>2.6464341270426819E-2</v>
      </c>
      <c r="CE36" t="e">
        <f>家庭!#REF!</f>
        <v>#REF!</v>
      </c>
      <c r="CF36">
        <f>家庭!BD36</f>
        <v>6.3705534911077208E-2</v>
      </c>
      <c r="CI36">
        <f>業務!BB36</f>
        <v>3.556818918408762E-2</v>
      </c>
      <c r="CJ36">
        <f>業務!BC36</f>
        <v>6.4437628902503791E-2</v>
      </c>
      <c r="CK36" t="e">
        <f>業務!#REF!</f>
        <v>#REF!</v>
      </c>
      <c r="CL36">
        <f>業務!BD36</f>
        <v>0.10000581808659141</v>
      </c>
      <c r="CO36">
        <f>貨物!AF36</f>
        <v>8.4199002636420828E-2</v>
      </c>
      <c r="CP36">
        <f>貨物!AG36</f>
        <v>0</v>
      </c>
      <c r="CQ36">
        <f>貨物!AH36</f>
        <v>0</v>
      </c>
      <c r="CT36">
        <f>旅客!AN36</f>
        <v>0.12644152710532744</v>
      </c>
      <c r="CU36">
        <f>旅客!AO36</f>
        <v>0</v>
      </c>
      <c r="CV36">
        <f>旅客!AP36</f>
        <v>0</v>
      </c>
    </row>
    <row r="37" spans="1:100" ht="13.6" x14ac:dyDescent="0.15">
      <c r="A37" s="49">
        <v>2024</v>
      </c>
      <c r="B37">
        <f>化学!BM37</f>
        <v>1.2632472495632029E-3</v>
      </c>
      <c r="C37">
        <f>化学!BN37</f>
        <v>2.762493149595276E-2</v>
      </c>
      <c r="D37">
        <f>化学!BO37</f>
        <v>8.0019616878825798E-4</v>
      </c>
      <c r="E37" t="e">
        <f>化学!#REF!</f>
        <v>#REF!</v>
      </c>
      <c r="F37">
        <f>化学!BP37</f>
        <v>4.6264395865977699E-3</v>
      </c>
      <c r="G37" t="e">
        <f t="shared" si="0"/>
        <v>#REF!</v>
      </c>
      <c r="J37">
        <f>食料!BO37</f>
        <v>8.5109874606596626E-6</v>
      </c>
      <c r="K37">
        <f>食料!BP37</f>
        <v>1.918741610686006E-3</v>
      </c>
      <c r="L37">
        <f>食料!BQ37</f>
        <v>2.2001826144300604E-3</v>
      </c>
      <c r="M37" t="e">
        <f>食料!#REF!</f>
        <v>#REF!</v>
      </c>
      <c r="N37">
        <f>食料!BR37</f>
        <v>6.4110444772543769E-3</v>
      </c>
      <c r="O37">
        <f>食料!BS37</f>
        <v>1.0538479689831102E-2</v>
      </c>
      <c r="R37">
        <f>機械!BO37</f>
        <v>2.6899398183459483E-4</v>
      </c>
      <c r="S37">
        <f>機械!BP37</f>
        <v>2.6629512911771503E-3</v>
      </c>
      <c r="T37">
        <f>機械!BQ37</f>
        <v>4.1208078888780707E-3</v>
      </c>
      <c r="U37" t="e">
        <f>機械!#REF!</f>
        <v>#REF!</v>
      </c>
      <c r="V37">
        <f>機械!BR37</f>
        <v>3.9302885674177435E-3</v>
      </c>
      <c r="Z37">
        <f>繊維!BO37</f>
        <v>4.5025989227097043E-6</v>
      </c>
      <c r="AA37">
        <f>繊維!BP37</f>
        <v>1.1227558349181947E-4</v>
      </c>
      <c r="AB37">
        <f>繊維!BQ37</f>
        <v>2.5668752108304858E-4</v>
      </c>
      <c r="AC37" t="e">
        <f>繊維!#REF!</f>
        <v>#REF!</v>
      </c>
      <c r="AD37">
        <f>繊維!BR37</f>
        <v>3.3415688997687661E-3</v>
      </c>
      <c r="AH37">
        <f>鉄鋼!BO37</f>
        <v>0.11180659003234199</v>
      </c>
      <c r="AI37">
        <f>鉄鋼!BP37</f>
        <v>3.3016062225943239E-3</v>
      </c>
      <c r="AJ37">
        <f>鉄鋼!BQ37</f>
        <v>7.8171612305414969E-3</v>
      </c>
      <c r="AK37" t="e">
        <f>鉄鋼!#REF!</f>
        <v>#REF!</v>
      </c>
      <c r="AL37">
        <f>鉄鋼!BR37</f>
        <v>7.150551270409037E-3</v>
      </c>
      <c r="AP37">
        <f>パルプ紙!BO37</f>
        <v>1.2904990795606502E-3</v>
      </c>
      <c r="AQ37">
        <f>パルプ紙!BP37</f>
        <v>3.581640790082277E-4</v>
      </c>
      <c r="AR37" t="e">
        <f>パルプ紙!#REF!</f>
        <v>#REF!</v>
      </c>
      <c r="AS37">
        <f>パルプ紙!BQ37</f>
        <v>2.7685279915496418E-2</v>
      </c>
      <c r="AW37">
        <f>非鉄金属!BO37</f>
        <v>7.9581095487158077E-4</v>
      </c>
      <c r="AX37">
        <f>非鉄金属!BP37</f>
        <v>9.7788106699789172E-4</v>
      </c>
      <c r="AY37">
        <f>非鉄金属!BQ37</f>
        <v>1.3237840055368454E-3</v>
      </c>
      <c r="AZ37" t="e">
        <f>非鉄金属!#REF!</f>
        <v>#REF!</v>
      </c>
      <c r="BA37">
        <f>非鉄金属!BR37</f>
        <v>1.7081944533266895E-3</v>
      </c>
      <c r="BB37">
        <f>非鉄金属!BS37</f>
        <v>4.805670480733007E-3</v>
      </c>
      <c r="BE37">
        <f>窯業･土石製品!BO37</f>
        <v>1.2249180546042363E-2</v>
      </c>
      <c r="BF37">
        <f>窯業･土石製品!BP37</f>
        <v>4.9430565959085347E-3</v>
      </c>
      <c r="BG37">
        <f>窯業･土石製品!BQ37</f>
        <v>3.1407500388596415E-3</v>
      </c>
      <c r="BH37" t="e">
        <f>窯業･土石製品!#REF!</f>
        <v>#REF!</v>
      </c>
      <c r="BI37">
        <f>窯業･土石製品!BR37</f>
        <v>2.538629944131615E-3</v>
      </c>
      <c r="BJ37">
        <f>窯業･土石製品!BS37</f>
        <v>2.2871617124942154E-2</v>
      </c>
      <c r="BM37">
        <f>他製造!BO37</f>
        <v>3.8650241600414931E-5</v>
      </c>
      <c r="BN37">
        <f>他製造!BP37</f>
        <v>7.3796853958847002E-4</v>
      </c>
      <c r="BO37">
        <f>他製造!BQ37</f>
        <v>6.6848179012737353E-4</v>
      </c>
      <c r="BP37" t="e">
        <f>他製造!#REF!</f>
        <v>#REF!</v>
      </c>
      <c r="BQ37">
        <f>他製造!BR37</f>
        <v>5.0722366543488259E-3</v>
      </c>
      <c r="BR37">
        <f>他製造!BS37</f>
        <v>6.5173372256650845E-3</v>
      </c>
      <c r="BU37">
        <f>他産業!BO37</f>
        <v>2.6218047975814858E-5</v>
      </c>
      <c r="BV37">
        <f>他産業!BP37</f>
        <v>2.2027031824792282E-2</v>
      </c>
      <c r="BW37">
        <f>他産業!BQ37</f>
        <v>5.1863132609532368E-4</v>
      </c>
      <c r="BX37" t="e">
        <f>他産業!#REF!</f>
        <v>#REF!</v>
      </c>
      <c r="BY37">
        <f>他産業!BR37</f>
        <v>1.1735121518285565E-4</v>
      </c>
      <c r="BZ37">
        <f>他産業!BS37</f>
        <v>2.2689232414046277E-2</v>
      </c>
      <c r="CC37">
        <f>家庭!BB37</f>
        <v>3.6708006485125864E-2</v>
      </c>
      <c r="CD37">
        <f>家庭!BC37</f>
        <v>2.6405925567074075E-2</v>
      </c>
      <c r="CE37" t="e">
        <f>家庭!#REF!</f>
        <v>#REF!</v>
      </c>
      <c r="CF37">
        <f>家庭!BD37</f>
        <v>6.3113932052199936E-2</v>
      </c>
      <c r="CI37">
        <f>業務!BB37</f>
        <v>3.404876859134813E-2</v>
      </c>
      <c r="CJ37">
        <f>業務!BC37</f>
        <v>7.0557310457918312E-2</v>
      </c>
      <c r="CK37" t="e">
        <f>業務!#REF!</f>
        <v>#REF!</v>
      </c>
      <c r="CL37">
        <f>業務!BD37</f>
        <v>0.10460607904926644</v>
      </c>
      <c r="CO37">
        <f>貨物!AF37</f>
        <v>8.2746788494979698E-2</v>
      </c>
      <c r="CP37">
        <f>貨物!AG37</f>
        <v>0</v>
      </c>
      <c r="CQ37">
        <f>貨物!AH37</f>
        <v>0</v>
      </c>
      <c r="CT37">
        <f>旅客!AN37</f>
        <v>0.1253906882620551</v>
      </c>
      <c r="CU37">
        <f>旅客!AO37</f>
        <v>0</v>
      </c>
      <c r="CV37">
        <f>旅客!AP37</f>
        <v>0</v>
      </c>
    </row>
    <row r="38" spans="1:100" ht="13.6" x14ac:dyDescent="0.15">
      <c r="A38" s="49">
        <v>2025</v>
      </c>
      <c r="B38">
        <f>化学!BM38</f>
        <v>9.9586509231444935E-4</v>
      </c>
      <c r="C38">
        <f>化学!BN38</f>
        <v>2.1851570432977016E-2</v>
      </c>
      <c r="D38">
        <f>化学!BO38</f>
        <v>6.3362529808978275E-4</v>
      </c>
      <c r="E38" t="e">
        <f>化学!#REF!</f>
        <v>#REF!</v>
      </c>
      <c r="F38">
        <f>化学!BP38</f>
        <v>3.6628429207032891E-3</v>
      </c>
      <c r="G38" t="e">
        <f t="shared" si="0"/>
        <v>#REF!</v>
      </c>
      <c r="J38">
        <f>食料!BO38</f>
        <v>8.0414842376849857E-6</v>
      </c>
      <c r="K38">
        <f>食料!BP38</f>
        <v>1.8319613071202348E-3</v>
      </c>
      <c r="L38">
        <f>食料!BQ38</f>
        <v>2.1628192668074497E-3</v>
      </c>
      <c r="M38" t="e">
        <f>食料!#REF!</f>
        <v>#REF!</v>
      </c>
      <c r="N38">
        <f>食料!BR38</f>
        <v>6.4790515850173848E-3</v>
      </c>
      <c r="O38">
        <f>食料!BS38</f>
        <v>1.0481873643182755E-2</v>
      </c>
      <c r="R38">
        <f>機械!BO38</f>
        <v>2.692354871964364E-4</v>
      </c>
      <c r="S38">
        <f>機械!BP38</f>
        <v>2.6571590317130138E-3</v>
      </c>
      <c r="T38">
        <f>機械!BQ38</f>
        <v>4.1409804261577816E-3</v>
      </c>
      <c r="U38" t="e">
        <f>機械!#REF!</f>
        <v>#REF!</v>
      </c>
      <c r="V38">
        <f>機械!BR38</f>
        <v>3.9329770015674352E-3</v>
      </c>
      <c r="Z38">
        <f>繊維!BO38</f>
        <v>4.0241311822506904E-6</v>
      </c>
      <c r="AA38">
        <f>繊維!BP38</f>
        <v>8.9101052830172677E-5</v>
      </c>
      <c r="AB38">
        <f>繊維!BQ38</f>
        <v>2.3881291370553973E-4</v>
      </c>
      <c r="AC38" t="e">
        <f>繊維!#REF!</f>
        <v>#REF!</v>
      </c>
      <c r="AD38">
        <f>繊維!BR38</f>
        <v>3.3651752371453296E-3</v>
      </c>
      <c r="AH38">
        <f>鉄鋼!BO38</f>
        <v>0.11179070014379597</v>
      </c>
      <c r="AI38">
        <f>鉄鋼!BP38</f>
        <v>3.1781594107844814E-3</v>
      </c>
      <c r="AJ38">
        <f>鉄鋼!BQ38</f>
        <v>7.9222324244712181E-3</v>
      </c>
      <c r="AK38" t="e">
        <f>鉄鋼!#REF!</f>
        <v>#REF!</v>
      </c>
      <c r="AL38">
        <f>鉄鋼!BR38</f>
        <v>7.1595426849683065E-3</v>
      </c>
      <c r="AP38">
        <f>パルプ紙!BO38</f>
        <v>1.296608468473226E-3</v>
      </c>
      <c r="AQ38">
        <f>パルプ紙!BP38</f>
        <v>3.5969667844527479E-4</v>
      </c>
      <c r="AR38" t="e">
        <f>パルプ紙!#REF!</f>
        <v>#REF!</v>
      </c>
      <c r="AS38">
        <f>パルプ紙!BQ38</f>
        <v>2.7610955890193998E-2</v>
      </c>
      <c r="AW38">
        <f>非鉄金属!BO38</f>
        <v>7.902472730520508E-4</v>
      </c>
      <c r="AX38">
        <f>非鉄金属!BP38</f>
        <v>9.420494182540639E-4</v>
      </c>
      <c r="AY38">
        <f>非鉄金属!BQ38</f>
        <v>1.3585915950560538E-3</v>
      </c>
      <c r="AZ38" t="e">
        <f>非鉄金属!#REF!</f>
        <v>#REF!</v>
      </c>
      <c r="BA38">
        <f>非鉄金属!BR38</f>
        <v>1.7305985049969521E-3</v>
      </c>
      <c r="BB38">
        <f>非鉄金属!BS38</f>
        <v>4.8214867913591204E-3</v>
      </c>
      <c r="BE38">
        <f>窯業･土石製品!BO38</f>
        <v>1.2150146137752128E-2</v>
      </c>
      <c r="BF38">
        <f>窯業･土石製品!BP38</f>
        <v>4.739120289143286E-3</v>
      </c>
      <c r="BG38">
        <f>窯業･土石製品!BQ38</f>
        <v>3.2654237597710099E-3</v>
      </c>
      <c r="BH38" t="e">
        <f>窯業･土石製品!#REF!</f>
        <v>#REF!</v>
      </c>
      <c r="BI38">
        <f>窯業･土石製品!BR38</f>
        <v>2.5196709154086208E-3</v>
      </c>
      <c r="BJ38">
        <f>窯業･土石製品!BS38</f>
        <v>2.2674361102075047E-2</v>
      </c>
      <c r="BM38">
        <f>他製造!BO38</f>
        <v>3.812358977976867E-5</v>
      </c>
      <c r="BN38">
        <f>他製造!BP38</f>
        <v>7.1496881916643235E-4</v>
      </c>
      <c r="BO38">
        <f>他製造!BQ38</f>
        <v>6.4875722857989006E-4</v>
      </c>
      <c r="BP38" t="e">
        <f>他製造!#REF!</f>
        <v>#REF!</v>
      </c>
      <c r="BQ38">
        <f>他製造!BR38</f>
        <v>5.1265720397583462E-3</v>
      </c>
      <c r="BR38">
        <f>他製造!BS38</f>
        <v>6.5284216772844373E-3</v>
      </c>
      <c r="BU38">
        <f>他産業!BO38</f>
        <v>2.5812657941121598E-5</v>
      </c>
      <c r="BV38">
        <f>他産業!BP38</f>
        <v>2.1607630774501865E-2</v>
      </c>
      <c r="BW38">
        <f>他産業!BQ38</f>
        <v>5.1436809498526409E-4</v>
      </c>
      <c r="BX38" t="e">
        <f>他産業!#REF!</f>
        <v>#REF!</v>
      </c>
      <c r="BY38">
        <f>他産業!BR38</f>
        <v>1.1510599689849015E-4</v>
      </c>
      <c r="BZ38">
        <f>他産業!BS38</f>
        <v>2.2262917524326742E-2</v>
      </c>
      <c r="CC38">
        <f>家庭!BB38</f>
        <v>3.6157703671504178E-2</v>
      </c>
      <c r="CD38">
        <f>家庭!BC38</f>
        <v>2.633040659028503E-2</v>
      </c>
      <c r="CE38" t="e">
        <f>家庭!#REF!</f>
        <v>#REF!</v>
      </c>
      <c r="CF38">
        <f>家庭!BD38</f>
        <v>6.2488110261789208E-2</v>
      </c>
      <c r="CI38">
        <f>業務!BB38</f>
        <v>3.2379094687273353E-2</v>
      </c>
      <c r="CJ38">
        <f>業務!BC38</f>
        <v>7.7287738580851265E-2</v>
      </c>
      <c r="CK38" t="e">
        <f>業務!#REF!</f>
        <v>#REF!</v>
      </c>
      <c r="CL38">
        <f>業務!BD38</f>
        <v>0.10966683326812462</v>
      </c>
      <c r="CO38">
        <f>貨物!AF38</f>
        <v>8.130542046982725E-2</v>
      </c>
      <c r="CP38">
        <f>貨物!AG38</f>
        <v>0</v>
      </c>
      <c r="CQ38">
        <f>貨物!AH38</f>
        <v>0</v>
      </c>
      <c r="CT38">
        <f>旅客!AN38</f>
        <v>0.12431107365437163</v>
      </c>
      <c r="CU38">
        <f>旅客!AO38</f>
        <v>0</v>
      </c>
      <c r="CV38">
        <f>旅客!AP38</f>
        <v>0</v>
      </c>
    </row>
    <row r="39" spans="1:100" ht="13.6" x14ac:dyDescent="0.15">
      <c r="A39" s="49">
        <v>2026</v>
      </c>
      <c r="B39">
        <f>化学!BM39</f>
        <v>7.8551646542747726E-4</v>
      </c>
      <c r="C39">
        <f>化学!BN39</f>
        <v>1.7281453353521155E-2</v>
      </c>
      <c r="D39">
        <f>化学!BO39</f>
        <v>5.0143413974537774E-4</v>
      </c>
      <c r="E39" t="e">
        <f>化学!#REF!</f>
        <v>#REF!</v>
      </c>
      <c r="F39">
        <f>化学!BP39</f>
        <v>2.8991541166776048E-3</v>
      </c>
      <c r="G39" t="e">
        <f t="shared" si="0"/>
        <v>#REF!</v>
      </c>
      <c r="J39">
        <f>食料!BO39</f>
        <v>7.6339235008306505E-6</v>
      </c>
      <c r="K39">
        <f>食料!BP39</f>
        <v>1.7468556640428509E-3</v>
      </c>
      <c r="L39">
        <f>食料!BQ39</f>
        <v>2.1214979534611446E-3</v>
      </c>
      <c r="M39" t="e">
        <f>食料!#REF!</f>
        <v>#REF!</v>
      </c>
      <c r="N39">
        <f>食料!BR39</f>
        <v>6.5464203535618238E-3</v>
      </c>
      <c r="O39">
        <f>食料!BS39</f>
        <v>1.042240789456665E-2</v>
      </c>
      <c r="R39">
        <f>機械!BO39</f>
        <v>2.6975180345598413E-4</v>
      </c>
      <c r="S39">
        <f>機械!BP39</f>
        <v>2.6555407965687399E-3</v>
      </c>
      <c r="T39">
        <f>機械!BQ39</f>
        <v>4.1621672433754245E-3</v>
      </c>
      <c r="U39" t="e">
        <f>機械!#REF!</f>
        <v>#REF!</v>
      </c>
      <c r="V39">
        <f>機械!BR39</f>
        <v>3.9377152291256911E-3</v>
      </c>
      <c r="Z39">
        <f>繊維!BO39</f>
        <v>3.5750321305744111E-6</v>
      </c>
      <c r="AA39">
        <f>繊維!BP39</f>
        <v>6.9679350740364047E-5</v>
      </c>
      <c r="AB39">
        <f>繊維!BQ39</f>
        <v>2.2011352857060989E-4</v>
      </c>
      <c r="AC39" t="e">
        <f>繊維!#REF!</f>
        <v>#REF!</v>
      </c>
      <c r="AD39">
        <f>繊維!BR39</f>
        <v>3.3890784447275961E-3</v>
      </c>
      <c r="AH39">
        <f>鉄鋼!BO39</f>
        <v>0.1117782785733992</v>
      </c>
      <c r="AI39">
        <f>鉄鋼!BP39</f>
        <v>3.0593945733374374E-3</v>
      </c>
      <c r="AJ39">
        <f>鉄鋼!BQ39</f>
        <v>8.0233332974476643E-3</v>
      </c>
      <c r="AK39" t="e">
        <f>鉄鋼!#REF!</f>
        <v>#REF!</v>
      </c>
      <c r="AL39">
        <f>鉄鋼!BR39</f>
        <v>7.1663055576732474E-3</v>
      </c>
      <c r="AP39">
        <f>パルプ紙!BO39</f>
        <v>1.3019737703449227E-3</v>
      </c>
      <c r="AQ39">
        <f>パルプ紙!BP39</f>
        <v>3.610692384005011E-4</v>
      </c>
      <c r="AR39" t="e">
        <f>パルプ紙!#REF!</f>
        <v>#REF!</v>
      </c>
      <c r="AS39">
        <f>パルプ紙!BQ39</f>
        <v>2.7539148394709091E-2</v>
      </c>
      <c r="AW39">
        <f>非鉄金属!BO39</f>
        <v>7.8540119466374142E-4</v>
      </c>
      <c r="AX39">
        <f>非鉄金属!BP39</f>
        <v>9.0616868566570526E-4</v>
      </c>
      <c r="AY39">
        <f>非鉄金属!BQ39</f>
        <v>1.3924325279717881E-3</v>
      </c>
      <c r="AZ39" t="e">
        <f>非鉄金属!#REF!</f>
        <v>#REF!</v>
      </c>
      <c r="BA39">
        <f>非鉄金属!BR39</f>
        <v>1.7512828382672738E-3</v>
      </c>
      <c r="BB39">
        <f>非鉄金属!BS39</f>
        <v>4.8352852465685086E-3</v>
      </c>
      <c r="BE39">
        <f>窯業･土石製品!BO39</f>
        <v>1.2053989995364316E-2</v>
      </c>
      <c r="BF39">
        <f>窯業･土石製品!BP39</f>
        <v>4.5330855653713583E-3</v>
      </c>
      <c r="BG39">
        <f>窯業･土石製品!BQ39</f>
        <v>3.390845050126014E-3</v>
      </c>
      <c r="BH39" t="e">
        <f>窯業･土石製品!#REF!</f>
        <v>#REF!</v>
      </c>
      <c r="BI39">
        <f>窯業･土石製品!BR39</f>
        <v>2.5008583502249631E-3</v>
      </c>
      <c r="BJ39">
        <f>窯業･土石製品!BS39</f>
        <v>2.2478778961086649E-2</v>
      </c>
      <c r="BM39">
        <f>他製造!BO39</f>
        <v>3.7521396502783205E-5</v>
      </c>
      <c r="BN39">
        <f>他製造!BP39</f>
        <v>6.9164951211778721E-4</v>
      </c>
      <c r="BO39">
        <f>他製造!BQ39</f>
        <v>6.2846413380100762E-4</v>
      </c>
      <c r="BP39" t="e">
        <f>他製造!#REF!</f>
        <v>#REF!</v>
      </c>
      <c r="BQ39">
        <f>他製造!BR39</f>
        <v>5.1811900903435404E-3</v>
      </c>
      <c r="BR39">
        <f>他製造!BS39</f>
        <v>6.5388251327651182E-3</v>
      </c>
      <c r="BU39">
        <f>他産業!BO39</f>
        <v>2.5409178768213066E-5</v>
      </c>
      <c r="BV39">
        <f>他産業!BP39</f>
        <v>2.1201641494385887E-2</v>
      </c>
      <c r="BW39">
        <f>他産業!BQ39</f>
        <v>5.0956097890142308E-4</v>
      </c>
      <c r="BX39" t="e">
        <f>他産業!#REF!</f>
        <v>#REF!</v>
      </c>
      <c r="BY39">
        <f>他産業!BR39</f>
        <v>1.1294808638187705E-4</v>
      </c>
      <c r="BZ39">
        <f>他産業!BS39</f>
        <v>2.1849559738437399E-2</v>
      </c>
      <c r="CC39">
        <f>家庭!BB39</f>
        <v>3.559547131217404E-2</v>
      </c>
      <c r="CD39">
        <f>家庭!BC39</f>
        <v>2.6241017053789478E-2</v>
      </c>
      <c r="CE39" t="e">
        <f>家庭!#REF!</f>
        <v>#REF!</v>
      </c>
      <c r="CF39">
        <f>家庭!BD39</f>
        <v>6.1836488365963518E-2</v>
      </c>
      <c r="CI39">
        <f>業務!BB39</f>
        <v>3.0579915566403007E-2</v>
      </c>
      <c r="CJ39">
        <f>業務!BC39</f>
        <v>8.4637314090579216E-2</v>
      </c>
      <c r="CK39" t="e">
        <f>業務!#REF!</f>
        <v>#REF!</v>
      </c>
      <c r="CL39">
        <f>業務!BD39</f>
        <v>0.11521722965698222</v>
      </c>
      <c r="CO39">
        <f>貨物!AF39</f>
        <v>7.9877277847431663E-2</v>
      </c>
      <c r="CP39">
        <f>貨物!AG39</f>
        <v>0</v>
      </c>
      <c r="CQ39">
        <f>貨物!AH39</f>
        <v>0</v>
      </c>
      <c r="CT39">
        <f>旅客!AN39</f>
        <v>0.12320530364859679</v>
      </c>
      <c r="CU39">
        <f>旅客!AO39</f>
        <v>0</v>
      </c>
      <c r="CV39">
        <f>旅客!AP39</f>
        <v>0</v>
      </c>
    </row>
    <row r="40" spans="1:100" ht="13.6" x14ac:dyDescent="0.15">
      <c r="A40" s="49">
        <v>2027</v>
      </c>
      <c r="B40">
        <f>化学!BM40</f>
        <v>6.1981592749848905E-4</v>
      </c>
      <c r="C40">
        <f>化学!BN40</f>
        <v>1.3663949698752313E-2</v>
      </c>
      <c r="D40">
        <f>化学!BO40</f>
        <v>3.9663135265520115E-4</v>
      </c>
      <c r="E40" t="e">
        <f>化学!#REF!</f>
        <v>#REF!</v>
      </c>
      <c r="F40">
        <f>化学!BP40</f>
        <v>2.2939870645644345E-3</v>
      </c>
      <c r="G40" t="e">
        <f t="shared" si="0"/>
        <v>#REF!</v>
      </c>
      <c r="J40">
        <f>食料!BO40</f>
        <v>7.2706815725871744E-6</v>
      </c>
      <c r="K40">
        <f>食料!BP40</f>
        <v>1.6635589128158061E-3</v>
      </c>
      <c r="L40">
        <f>食料!BQ40</f>
        <v>2.0765233167974627E-3</v>
      </c>
      <c r="M40" t="e">
        <f>食料!#REF!</f>
        <v>#REF!</v>
      </c>
      <c r="N40">
        <f>食料!BR40</f>
        <v>6.6133011654917525E-3</v>
      </c>
      <c r="O40">
        <f>食料!BS40</f>
        <v>1.0360654076677609E-2</v>
      </c>
      <c r="R40">
        <f>機械!BO40</f>
        <v>2.7051719397366104E-4</v>
      </c>
      <c r="S40">
        <f>機械!BP40</f>
        <v>2.6575654522711808E-3</v>
      </c>
      <c r="T40">
        <f>機械!BQ40</f>
        <v>4.1846360337465483E-3</v>
      </c>
      <c r="U40" t="e">
        <f>機械!#REF!</f>
        <v>#REF!</v>
      </c>
      <c r="V40">
        <f>機械!BR40</f>
        <v>3.9447827873170822E-3</v>
      </c>
      <c r="Z40">
        <f>繊維!BO40</f>
        <v>3.1555264707139761E-6</v>
      </c>
      <c r="AA40">
        <f>繊維!BP40</f>
        <v>5.3659263814922947E-5</v>
      </c>
      <c r="AB40">
        <f>繊維!BQ40</f>
        <v>2.0088363909276336E-4</v>
      </c>
      <c r="AC40" t="e">
        <f>繊維!#REF!</f>
        <v>#REF!</v>
      </c>
      <c r="AD40">
        <f>繊維!BR40</f>
        <v>3.4127324320005511E-3</v>
      </c>
      <c r="AH40">
        <f>鉄鋼!BO40</f>
        <v>0.11176855407280951</v>
      </c>
      <c r="AI40">
        <f>鉄鋼!BP40</f>
        <v>2.9452113403607974E-3</v>
      </c>
      <c r="AJ40">
        <f>鉄鋼!BQ40</f>
        <v>8.1205719852199907E-3</v>
      </c>
      <c r="AK40" t="e">
        <f>鉄鋼!#REF!</f>
        <v>#REF!</v>
      </c>
      <c r="AL40">
        <f>鉄鋼!BR40</f>
        <v>7.1713997470227806E-3</v>
      </c>
      <c r="AP40">
        <f>パルプ紙!BO40</f>
        <v>1.3066715601069245E-3</v>
      </c>
      <c r="AQ40">
        <f>パルプ紙!BP40</f>
        <v>3.622897477521947E-4</v>
      </c>
      <c r="AR40" t="e">
        <f>パルプ紙!#REF!</f>
        <v>#REF!</v>
      </c>
      <c r="AS40">
        <f>パルプ紙!BQ40</f>
        <v>2.7469525941658472E-2</v>
      </c>
      <c r="AW40">
        <f>非鉄金属!BO40</f>
        <v>7.8116383011755616E-4</v>
      </c>
      <c r="AX40">
        <f>非鉄金属!BP40</f>
        <v>8.7042050655416808E-4</v>
      </c>
      <c r="AY40">
        <f>非鉄金属!BQ40</f>
        <v>1.4253121236601207E-3</v>
      </c>
      <c r="AZ40" t="e">
        <f>非鉄金属!#REF!</f>
        <v>#REF!</v>
      </c>
      <c r="BA40">
        <f>非鉄金属!BR40</f>
        <v>1.7703847195552386E-3</v>
      </c>
      <c r="BB40">
        <f>非鉄金属!BS40</f>
        <v>4.8472811798870828E-3</v>
      </c>
      <c r="BE40">
        <f>窯業･土石製品!BO40</f>
        <v>1.1960093938203301E-2</v>
      </c>
      <c r="BF40">
        <f>窯業･土石製品!BP40</f>
        <v>4.3258371641306343E-3</v>
      </c>
      <c r="BG40">
        <f>窯業･土石製品!BQ40</f>
        <v>3.5166635429914818E-3</v>
      </c>
      <c r="BH40" t="e">
        <f>窯業･土石製品!#REF!</f>
        <v>#REF!</v>
      </c>
      <c r="BI40">
        <f>窯業･土石製品!BR40</f>
        <v>2.4821902105200172E-3</v>
      </c>
      <c r="BJ40">
        <f>窯業･土石製品!BS40</f>
        <v>2.2284784855845435E-2</v>
      </c>
      <c r="BM40">
        <f>他製造!BO40</f>
        <v>3.6846663763058053E-5</v>
      </c>
      <c r="BN40">
        <f>他製造!BP40</f>
        <v>6.6804173626190178E-4</v>
      </c>
      <c r="BO40">
        <f>他製造!BQ40</f>
        <v>6.0768874354209768E-4</v>
      </c>
      <c r="BP40" t="e">
        <f>他製造!#REF!</f>
        <v>#REF!</v>
      </c>
      <c r="BQ40">
        <f>他製造!BR40</f>
        <v>5.236145595555775E-3</v>
      </c>
      <c r="BR40">
        <f>他製造!BS40</f>
        <v>6.5487227391228323E-3</v>
      </c>
      <c r="BU40">
        <f>他産業!BO40</f>
        <v>2.5008804546597735E-5</v>
      </c>
      <c r="BV40">
        <f>他産業!BP40</f>
        <v>2.0808472101229575E-2</v>
      </c>
      <c r="BW40">
        <f>他産業!BQ40</f>
        <v>5.0431167681293492E-4</v>
      </c>
      <c r="BX40" t="e">
        <f>他産業!#REF!</f>
        <v>#REF!</v>
      </c>
      <c r="BY40">
        <f>他産業!BR40</f>
        <v>1.1086552105250258E-4</v>
      </c>
      <c r="BZ40">
        <f>他産業!BS40</f>
        <v>2.1448658103641612E-2</v>
      </c>
      <c r="CC40">
        <f>家庭!BB40</f>
        <v>3.5025323833860748E-2</v>
      </c>
      <c r="CD40">
        <f>家庭!BC40</f>
        <v>2.6140287570498692E-2</v>
      </c>
      <c r="CE40" t="e">
        <f>家庭!#REF!</f>
        <v>#REF!</v>
      </c>
      <c r="CF40">
        <f>家庭!BD40</f>
        <v>6.1165611404359443E-2</v>
      </c>
      <c r="CI40">
        <f>業務!BB40</f>
        <v>2.8677856308543786E-2</v>
      </c>
      <c r="CJ40">
        <f>業務!BC40</f>
        <v>9.2612067308947707E-2</v>
      </c>
      <c r="CK40" t="e">
        <f>業務!#REF!</f>
        <v>#REF!</v>
      </c>
      <c r="CL40">
        <f>業務!BD40</f>
        <v>0.1212899236174915</v>
      </c>
      <c r="CO40">
        <f>貨物!AF40</f>
        <v>7.8464280499397868E-2</v>
      </c>
      <c r="CP40">
        <f>貨物!AG40</f>
        <v>0</v>
      </c>
      <c r="CQ40">
        <f>貨物!AH40</f>
        <v>0</v>
      </c>
      <c r="CT40">
        <f>旅客!AN40</f>
        <v>0.12207568414388614</v>
      </c>
      <c r="CU40">
        <f>旅客!AO40</f>
        <v>0</v>
      </c>
      <c r="CV40">
        <f>旅客!AP40</f>
        <v>0</v>
      </c>
    </row>
    <row r="41" spans="1:100" ht="13.6" x14ac:dyDescent="0.15">
      <c r="A41" s="49">
        <v>2028</v>
      </c>
      <c r="B41">
        <f>化学!BM41</f>
        <v>4.891585850485638E-4</v>
      </c>
      <c r="C41">
        <f>化学!BN41</f>
        <v>1.0800748171282109E-2</v>
      </c>
      <c r="D41">
        <f>化学!BO41</f>
        <v>3.1359939273243231E-4</v>
      </c>
      <c r="E41" t="e">
        <f>化学!#REF!</f>
        <v>#REF!</v>
      </c>
      <c r="F41">
        <f>化学!BP41</f>
        <v>1.8145255613199966E-3</v>
      </c>
      <c r="G41" t="e">
        <f t="shared" si="0"/>
        <v>#REF!</v>
      </c>
      <c r="J41">
        <f>食料!BO41</f>
        <v>6.9394126692269177E-6</v>
      </c>
      <c r="K41">
        <f>食料!BP41</f>
        <v>1.5821769992629844E-3</v>
      </c>
      <c r="L41">
        <f>食料!BQ41</f>
        <v>2.0281924398013206E-3</v>
      </c>
      <c r="M41" t="e">
        <f>食料!#REF!</f>
        <v>#REF!</v>
      </c>
      <c r="N41">
        <f>食料!BR41</f>
        <v>6.6797916171511106E-3</v>
      </c>
      <c r="O41">
        <f>食料!BS41</f>
        <v>1.0297100468884643E-2</v>
      </c>
      <c r="R41">
        <f>機械!BO41</f>
        <v>2.7151027520449166E-4</v>
      </c>
      <c r="S41">
        <f>機械!BP41</f>
        <v>2.6627979596987117E-3</v>
      </c>
      <c r="T41">
        <f>機械!BQ41</f>
        <v>4.2085823159221649E-3</v>
      </c>
      <c r="U41" t="e">
        <f>機械!#REF!</f>
        <v>#REF!</v>
      </c>
      <c r="V41">
        <f>機械!BR41</f>
        <v>3.954346696889763E-3</v>
      </c>
      <c r="Z41">
        <f>繊維!BO41</f>
        <v>2.7659128308856723E-6</v>
      </c>
      <c r="AA41">
        <f>繊維!BP41</f>
        <v>4.0665777030762492E-5</v>
      </c>
      <c r="AB41">
        <f>繊維!BQ41</f>
        <v>1.8144947000118362E-4</v>
      </c>
      <c r="AC41" t="e">
        <f>繊維!#REF!</f>
        <v>#REF!</v>
      </c>
      <c r="AD41">
        <f>繊維!BR41</f>
        <v>3.4356980639630315E-3</v>
      </c>
      <c r="AH41">
        <f>鉄鋼!BO41</f>
        <v>0.1117609313498452</v>
      </c>
      <c r="AI41">
        <f>鉄鋼!BP41</f>
        <v>2.8354967470084983E-3</v>
      </c>
      <c r="AJ41">
        <f>鉄鋼!BQ41</f>
        <v>8.2140528282805252E-3</v>
      </c>
      <c r="AK41" t="e">
        <f>鉄鋼!#REF!</f>
        <v>#REF!</v>
      </c>
      <c r="AL41">
        <f>鉄鋼!BR41</f>
        <v>7.1752429371229427E-3</v>
      </c>
      <c r="AP41">
        <f>パルプ紙!BO41</f>
        <v>1.3107698628237339E-3</v>
      </c>
      <c r="AQ41">
        <f>パルプ紙!BP41</f>
        <v>3.6336760063716562E-4</v>
      </c>
      <c r="AR41" t="e">
        <f>パルプ紙!#REF!</f>
        <v>#REF!</v>
      </c>
      <c r="AS41">
        <f>パルプ紙!BQ41</f>
        <v>2.7401803026288633E-2</v>
      </c>
      <c r="AW41">
        <f>非鉄金属!BO41</f>
        <v>7.7744299363208746E-4</v>
      </c>
      <c r="AX41">
        <f>非鉄金属!BP41</f>
        <v>8.3496048848530433E-4</v>
      </c>
      <c r="AY41">
        <f>非鉄金属!BQ41</f>
        <v>1.45723161770477E-3</v>
      </c>
      <c r="AZ41" t="e">
        <f>非鉄金属!#REF!</f>
        <v>#REF!</v>
      </c>
      <c r="BA41">
        <f>非鉄金属!BR41</f>
        <v>1.7880301268935119E-3</v>
      </c>
      <c r="BB41">
        <f>非鉄金属!BS41</f>
        <v>4.8576652267156737E-3</v>
      </c>
      <c r="BE41">
        <f>窯業･土石製品!BO41</f>
        <v>1.1868010850058612E-2</v>
      </c>
      <c r="BF41">
        <f>窯業･土石製品!BP41</f>
        <v>4.1181997588322014E-3</v>
      </c>
      <c r="BG41">
        <f>窯業･土石製品!BQ41</f>
        <v>3.6424651599414339E-3</v>
      </c>
      <c r="BH41" t="e">
        <f>窯業･土石製品!#REF!</f>
        <v>#REF!</v>
      </c>
      <c r="BI41">
        <f>窯業･土石製品!BR41</f>
        <v>2.463664621471118E-3</v>
      </c>
      <c r="BJ41">
        <f>窯業･土石製品!BS41</f>
        <v>2.2092340390303365E-2</v>
      </c>
      <c r="BM41">
        <f>他製造!BO41</f>
        <v>3.6102498553623861E-5</v>
      </c>
      <c r="BN41">
        <f>他製造!BP41</f>
        <v>6.4417972626984444E-4</v>
      </c>
      <c r="BO41">
        <f>他製造!BQ41</f>
        <v>5.8650833245769399E-4</v>
      </c>
      <c r="BP41" t="e">
        <f>他製造!#REF!</f>
        <v>#REF!</v>
      </c>
      <c r="BQ41">
        <f>他製造!BR41</f>
        <v>5.2914669082045913E-3</v>
      </c>
      <c r="BR41">
        <f>他製造!BS41</f>
        <v>6.5582574654857537E-3</v>
      </c>
      <c r="BU41">
        <f>他産業!BO41</f>
        <v>2.4612525311660335E-5</v>
      </c>
      <c r="BV41">
        <f>他産業!BP41</f>
        <v>2.0427566750190258E-2</v>
      </c>
      <c r="BW41">
        <f>他産業!BQ41</f>
        <v>4.9870865392168822E-4</v>
      </c>
      <c r="BX41" t="e">
        <f>他産業!#REF!</f>
        <v>#REF!</v>
      </c>
      <c r="BY41">
        <f>他産業!BR41</f>
        <v>1.0885072611722074E-4</v>
      </c>
      <c r="BZ41">
        <f>他産業!BS41</f>
        <v>2.1059738655540824E-2</v>
      </c>
      <c r="CC41">
        <f>家庭!BB41</f>
        <v>3.4450369101772141E-2</v>
      </c>
      <c r="CD41">
        <f>家庭!BC41</f>
        <v>2.6030199300618801E-2</v>
      </c>
      <c r="CE41" t="e">
        <f>家庭!#REF!</f>
        <v>#REF!</v>
      </c>
      <c r="CF41">
        <f>家庭!BD41</f>
        <v>6.0480568402390938E-2</v>
      </c>
      <c r="CI41">
        <f>業務!BB41</f>
        <v>2.6703728324838347E-2</v>
      </c>
      <c r="CJ41">
        <f>業務!BC41</f>
        <v>0.10121705351053854</v>
      </c>
      <c r="CK41" t="e">
        <f>業務!#REF!</f>
        <v>#REF!</v>
      </c>
      <c r="CL41">
        <f>業務!BD41</f>
        <v>0.12792078183537689</v>
      </c>
      <c r="CO41">
        <f>貨物!AF41</f>
        <v>7.7067963403128686E-2</v>
      </c>
      <c r="CP41">
        <f>貨物!AG41</f>
        <v>0</v>
      </c>
      <c r="CQ41">
        <f>貨物!AH41</f>
        <v>0</v>
      </c>
      <c r="CT41">
        <f>旅客!AN41</f>
        <v>0.12092424432887154</v>
      </c>
      <c r="CU41">
        <f>旅客!AO41</f>
        <v>0</v>
      </c>
      <c r="CV41">
        <f>旅客!AP41</f>
        <v>0</v>
      </c>
    </row>
    <row r="42" spans="1:100" ht="13.6" x14ac:dyDescent="0.15">
      <c r="A42" s="49">
        <v>2029</v>
      </c>
      <c r="B42">
        <f>化学!BM42</f>
        <v>3.860612073518908E-4</v>
      </c>
      <c r="C42">
        <f>化学!BN42</f>
        <v>8.5348716980462435E-3</v>
      </c>
      <c r="D42">
        <f>化学!BO42</f>
        <v>2.4784913250128828E-4</v>
      </c>
      <c r="E42" t="e">
        <f>化学!#REF!</f>
        <v>#REF!</v>
      </c>
      <c r="F42">
        <f>化学!BP42</f>
        <v>1.4347428171397213E-3</v>
      </c>
      <c r="G42" t="e">
        <f t="shared" si="0"/>
        <v>#REF!</v>
      </c>
      <c r="J42">
        <f>食料!BO42</f>
        <v>6.6314094838230292E-6</v>
      </c>
      <c r="K42">
        <f>食料!BP42</f>
        <v>1.5027948402396806E-3</v>
      </c>
      <c r="L42">
        <f>食料!BQ42</f>
        <v>1.976798582092377E-3</v>
      </c>
      <c r="M42" t="e">
        <f>食料!#REF!</f>
        <v>#REF!</v>
      </c>
      <c r="N42">
        <f>食料!BR42</f>
        <v>6.7459443587373847E-3</v>
      </c>
      <c r="O42">
        <f>食料!BS42</f>
        <v>1.0232169190553265E-2</v>
      </c>
      <c r="R42">
        <f>機械!BO42</f>
        <v>2.7271313733856544E-4</v>
      </c>
      <c r="S42">
        <f>機械!BP42</f>
        <v>2.6708802243635751E-3</v>
      </c>
      <c r="T42">
        <f>機械!BQ42</f>
        <v>4.2341459144344994E-3</v>
      </c>
      <c r="U42" t="e">
        <f>機械!#REF!</f>
        <v>#REF!</v>
      </c>
      <c r="V42">
        <f>機械!BR42</f>
        <v>3.9664928885860566E-3</v>
      </c>
      <c r="Z42">
        <f>繊維!BO42</f>
        <v>2.4064314774692564E-6</v>
      </c>
      <c r="AA42">
        <f>繊維!BP42</f>
        <v>3.0311363245093836E-5</v>
      </c>
      <c r="AB42">
        <f>繊維!BQ42</f>
        <v>1.6214781879906511E-4</v>
      </c>
      <c r="AC42" t="e">
        <f>繊維!#REF!</f>
        <v>#REF!</v>
      </c>
      <c r="AD42">
        <f>繊維!BR42</f>
        <v>3.4576266915920346E-3</v>
      </c>
      <c r="AH42">
        <f>鉄鋼!BO42</f>
        <v>0.11175494955598261</v>
      </c>
      <c r="AI42">
        <f>鉄鋼!BP42</f>
        <v>2.7301292166045797E-3</v>
      </c>
      <c r="AJ42">
        <f>鉄鋼!BQ42</f>
        <v>8.303879275597767E-3</v>
      </c>
      <c r="AK42" t="e">
        <f>鉄鋼!#REF!</f>
        <v>#REF!</v>
      </c>
      <c r="AL42">
        <f>鉄鋼!BR42</f>
        <v>7.1781469982978565E-3</v>
      </c>
      <c r="AP42">
        <f>パルプ紙!BO42</f>
        <v>1.3143293837476625E-3</v>
      </c>
      <c r="AQ42">
        <f>パルプ紙!BP42</f>
        <v>3.6431286680523159E-4</v>
      </c>
      <c r="AR42" t="e">
        <f>パルプ紙!#REF!</f>
        <v>#REF!</v>
      </c>
      <c r="AS42">
        <f>パルプ紙!BQ42</f>
        <v>2.7335733834819045E-2</v>
      </c>
      <c r="AW42">
        <f>非鉄金属!BO42</f>
        <v>7.7416070769623329E-4</v>
      </c>
      <c r="AX42">
        <f>非鉄金属!BP42</f>
        <v>7.999220018325428E-4</v>
      </c>
      <c r="AY42">
        <f>非鉄金属!BQ42</f>
        <v>1.4881897121909076E-3</v>
      </c>
      <c r="AZ42" t="e">
        <f>非鉄金属!#REF!</f>
        <v>#REF!</v>
      </c>
      <c r="BA42">
        <f>非鉄金属!BR42</f>
        <v>1.8043348252722339E-3</v>
      </c>
      <c r="BB42">
        <f>非鉄金属!BS42</f>
        <v>4.8666072469919176E-3</v>
      </c>
      <c r="BE42">
        <f>窯業･土石製品!BO42</f>
        <v>1.177741679466751E-2</v>
      </c>
      <c r="BF42">
        <f>窯業･土石製品!BP42</f>
        <v>3.9109615777856276E-3</v>
      </c>
      <c r="BG42">
        <f>窯業･土石製品!BQ42</f>
        <v>3.7677840904348542E-3</v>
      </c>
      <c r="BH42" t="e">
        <f>窯業･土石製品!#REF!</f>
        <v>#REF!</v>
      </c>
      <c r="BI42">
        <f>窯業･土石製品!BR42</f>
        <v>2.4452798215046684E-3</v>
      </c>
      <c r="BJ42">
        <f>窯業･土石製品!BS42</f>
        <v>2.1901442284392659E-2</v>
      </c>
      <c r="BM42">
        <f>他製造!BO42</f>
        <v>3.5292186866279978E-5</v>
      </c>
      <c r="BN42">
        <f>他製造!BP42</f>
        <v>6.2010129112743083E-4</v>
      </c>
      <c r="BO42">
        <f>他製造!BQ42</f>
        <v>5.6499397773318442E-4</v>
      </c>
      <c r="BP42" t="e">
        <f>他製造!#REF!</f>
        <v>#REF!</v>
      </c>
      <c r="BQ42">
        <f>他製造!BR42</f>
        <v>5.3471617813250051E-3</v>
      </c>
      <c r="BR42">
        <f>他製造!BS42</f>
        <v>6.5675492370519005E-3</v>
      </c>
      <c r="BU42">
        <f>他産業!BO42</f>
        <v>2.4221154496567097E-5</v>
      </c>
      <c r="BV42">
        <f>他産業!BP42</f>
        <v>2.0058403078860199E-2</v>
      </c>
      <c r="BW42">
        <f>他産業!BQ42</f>
        <v>4.9282845501016535E-4</v>
      </c>
      <c r="BX42" t="e">
        <f>他産業!#REF!</f>
        <v>#REF!</v>
      </c>
      <c r="BY42">
        <f>他産業!BR42</f>
        <v>1.0689858153680929E-4</v>
      </c>
      <c r="BZ42">
        <f>他産業!BS42</f>
        <v>2.068235126990374E-2</v>
      </c>
      <c r="CC42">
        <f>家庭!BB42</f>
        <v>3.3873014909250883E-2</v>
      </c>
      <c r="CD42">
        <f>家庭!BC42</f>
        <v>2.5912304494836433E-2</v>
      </c>
      <c r="CE42" t="e">
        <f>家庭!#REF!</f>
        <v>#REF!</v>
      </c>
      <c r="CF42">
        <f>家庭!BD42</f>
        <v>5.9785319404087316E-2</v>
      </c>
      <c r="CI42">
        <f>業務!BB42</f>
        <v>2.4690553463615261E-2</v>
      </c>
      <c r="CJ42">
        <f>業務!BC42</f>
        <v>0.11045804953404943</v>
      </c>
      <c r="CK42" t="e">
        <f>業務!#REF!</f>
        <v>#REF!</v>
      </c>
      <c r="CL42">
        <f>業務!BD42</f>
        <v>0.13514860299766468</v>
      </c>
      <c r="CO42">
        <f>貨物!AF42</f>
        <v>7.5689539556537094E-2</v>
      </c>
      <c r="CP42">
        <f>貨物!AG42</f>
        <v>0</v>
      </c>
      <c r="CQ42">
        <f>貨物!AH42</f>
        <v>0</v>
      </c>
      <c r="CT42">
        <f>旅客!AN42</f>
        <v>0.11975277029449014</v>
      </c>
      <c r="CU42">
        <f>旅客!AO42</f>
        <v>0</v>
      </c>
      <c r="CV42">
        <f>旅客!AP42</f>
        <v>0</v>
      </c>
    </row>
    <row r="43" spans="1:100" ht="15.05" customHeight="1" x14ac:dyDescent="0.15">
      <c r="A43" s="49">
        <v>2030</v>
      </c>
      <c r="B43">
        <f>化学!BM43</f>
        <v>3.0467198760226566E-4</v>
      </c>
      <c r="C43">
        <f>化学!BN43</f>
        <v>6.7420241630979207E-3</v>
      </c>
      <c r="D43">
        <f>化学!BO43</f>
        <v>1.9580501241033384E-4</v>
      </c>
      <c r="E43" t="e">
        <f>化学!#REF!</f>
        <v>#REF!</v>
      </c>
      <c r="F43">
        <f>化学!BP43</f>
        <v>1.133993801624419E-3</v>
      </c>
      <c r="G43" t="e">
        <f t="shared" si="0"/>
        <v>#REF!</v>
      </c>
      <c r="J43">
        <f>食料!BO43</f>
        <v>6.3405214343692142E-6</v>
      </c>
      <c r="K43">
        <f>食料!BP43</f>
        <v>1.425481869021756E-3</v>
      </c>
      <c r="L43">
        <f>食料!BQ43</f>
        <v>1.922634065351233E-3</v>
      </c>
      <c r="M43" t="e">
        <f>食料!#REF!</f>
        <v>#REF!</v>
      </c>
      <c r="N43">
        <f>食料!BR43</f>
        <v>6.8117737075380205E-3</v>
      </c>
      <c r="O43">
        <f>食料!BS43</f>
        <v>1.0166230163345379E-2</v>
      </c>
      <c r="R43">
        <f>機械!BO43</f>
        <v>2.7411066137558282E-4</v>
      </c>
      <c r="S43">
        <f>機械!BP43</f>
        <v>2.6815160218693632E-3</v>
      </c>
      <c r="T43">
        <f>機械!BQ43</f>
        <v>4.2614237625553004E-3</v>
      </c>
      <c r="U43" t="e">
        <f>機械!#REF!</f>
        <v>#REF!</v>
      </c>
      <c r="V43">
        <f>機械!BR43</f>
        <v>3.981249628054088E-3</v>
      </c>
      <c r="Z43">
        <f>繊維!BO43</f>
        <v>2.0771647907667746E-6</v>
      </c>
      <c r="AA43">
        <f>繊維!BP43</f>
        <v>2.2209600690479969E-5</v>
      </c>
      <c r="AB43">
        <f>繊維!BQ43</f>
        <v>1.4330557999160152E-4</v>
      </c>
      <c r="AC43" t="e">
        <f>繊維!#REF!</f>
        <v>#REF!</v>
      </c>
      <c r="AD43">
        <f>繊維!BR43</f>
        <v>3.4782474212228312E-3</v>
      </c>
      <c r="AH43">
        <f>鉄鋼!BO43</f>
        <v>0.11175025097737462</v>
      </c>
      <c r="AI43">
        <f>鉄鋼!BP43</f>
        <v>2.6289813627229015E-3</v>
      </c>
      <c r="AJ43">
        <f>鉄鋼!BQ43</f>
        <v>8.3901554065605247E-3</v>
      </c>
      <c r="AK43" t="e">
        <f>鉄鋼!#REF!</f>
        <v>#REF!</v>
      </c>
      <c r="AL43">
        <f>鉄鋼!BR43</f>
        <v>7.1803450314405414E-3</v>
      </c>
      <c r="AP43">
        <f>パルプ紙!BO43</f>
        <v>1.3174044811022037E-3</v>
      </c>
      <c r="AQ43">
        <f>パルプ紙!BP43</f>
        <v>3.6513579217674076E-4</v>
      </c>
      <c r="AR43" t="e">
        <f>パルプ紙!#REF!</f>
        <v>#REF!</v>
      </c>
      <c r="AS43">
        <f>パルプ紙!BQ43</f>
        <v>2.7271106724482613E-2</v>
      </c>
      <c r="AW43">
        <f>非鉄金属!BO43</f>
        <v>7.7125106191445829E-4</v>
      </c>
      <c r="AX43">
        <f>非鉄金属!BP43</f>
        <v>7.6541920082716949E-4</v>
      </c>
      <c r="AY43">
        <f>非鉄金属!BQ43</f>
        <v>1.518183824293971E-3</v>
      </c>
      <c r="AZ43" t="e">
        <f>非鉄金属!#REF!</f>
        <v>#REF!</v>
      </c>
      <c r="BA43">
        <f>非鉄金属!BR43</f>
        <v>1.819405292685082E-3</v>
      </c>
      <c r="BB43">
        <f>非鉄金属!BS43</f>
        <v>4.8742593797206808E-3</v>
      </c>
      <c r="BE43">
        <f>窯業･土石製品!BO43</f>
        <v>1.1688076530971668E-2</v>
      </c>
      <c r="BF43">
        <f>窯業･土石製品!BP43</f>
        <v>3.7048879780443005E-3</v>
      </c>
      <c r="BG43">
        <f>窯業･土石製品!BQ43</f>
        <v>3.892114374220729E-3</v>
      </c>
      <c r="BH43" t="e">
        <f>窯業･土石製品!#REF!</f>
        <v>#REF!</v>
      </c>
      <c r="BI43">
        <f>窯業･土石製品!BR43</f>
        <v>2.4270341283059828E-3</v>
      </c>
      <c r="BJ43">
        <f>窯業･土石製品!BS43</f>
        <v>2.1712113011542678E-2</v>
      </c>
      <c r="BM43">
        <f>他製造!BO43</f>
        <v>3.44192466344264E-5</v>
      </c>
      <c r="BN43">
        <f>他製造!BP43</f>
        <v>5.9584799707570579E-4</v>
      </c>
      <c r="BO43">
        <f>他製造!BQ43</f>
        <v>5.4321262637705694E-4</v>
      </c>
      <c r="BP43" t="e">
        <f>他製造!#REF!</f>
        <v>#REF!</v>
      </c>
      <c r="BQ43">
        <f>他製造!BR43</f>
        <v>5.4032219933308973E-3</v>
      </c>
      <c r="BR43">
        <f>他製造!BS43</f>
        <v>6.5767018634180861E-3</v>
      </c>
      <c r="BU43">
        <f>他産業!BO43</f>
        <v>2.3835353142727867E-5</v>
      </c>
      <c r="BV43">
        <f>他産業!BP43</f>
        <v>1.9700489749222151E-2</v>
      </c>
      <c r="BW43">
        <f>他産業!BQ43</f>
        <v>4.8673698268098632E-4</v>
      </c>
      <c r="BX43" t="e">
        <f>他産業!#REF!</f>
        <v>#REF!</v>
      </c>
      <c r="BY43">
        <f>他産業!BR43</f>
        <v>1.0500535812579958E-4</v>
      </c>
      <c r="BZ43">
        <f>他産業!BS43</f>
        <v>2.0316067443171663E-2</v>
      </c>
      <c r="CC43">
        <f>家庭!BB43</f>
        <v>3.3295129145801003E-2</v>
      </c>
      <c r="CD43">
        <f>家庭!BC43</f>
        <v>2.5787821247164798E-2</v>
      </c>
      <c r="CE43" t="e">
        <f>家庭!#REF!</f>
        <v>#REF!</v>
      </c>
      <c r="CF43">
        <f>家庭!BD43</f>
        <v>5.9082950392965801E-2</v>
      </c>
      <c r="CI43">
        <f>業務!BB43</f>
        <v>2.2671531504730408E-2</v>
      </c>
      <c r="CJ43">
        <f>業務!BC43</f>
        <v>0.12034335566680646</v>
      </c>
      <c r="CK43" t="e">
        <f>業務!#REF!</f>
        <v>#REF!</v>
      </c>
      <c r="CL43">
        <f>業務!BD43</f>
        <v>0.14301488717153688</v>
      </c>
      <c r="CO43">
        <f>貨物!AF43</f>
        <v>7.4329953007465782E-2</v>
      </c>
      <c r="CP43">
        <f>貨物!AG43</f>
        <v>0</v>
      </c>
      <c r="CQ43">
        <f>貨物!AH43</f>
        <v>0</v>
      </c>
      <c r="CT43">
        <f>旅客!AN43</f>
        <v>0.11856283492155184</v>
      </c>
      <c r="CU43">
        <f>旅客!AO43</f>
        <v>0</v>
      </c>
      <c r="CV43">
        <f>旅客!AP43</f>
        <v>0</v>
      </c>
    </row>
    <row r="44" spans="1:100" ht="13.6" x14ac:dyDescent="0.15">
      <c r="A44" s="49">
        <v>2031</v>
      </c>
      <c r="B44">
        <f>化学!BM44</f>
        <v>2.4040150044364467E-4</v>
      </c>
      <c r="C44">
        <f>化学!BN44</f>
        <v>5.3237644356924942E-3</v>
      </c>
      <c r="D44">
        <f>化学!BO44</f>
        <v>1.546248291078569E-4</v>
      </c>
      <c r="E44" t="e">
        <f>化学!#REF!</f>
        <v>#REF!</v>
      </c>
      <c r="F44">
        <f>化学!BP44</f>
        <v>8.9590115086167293E-4</v>
      </c>
      <c r="G44" t="e">
        <f t="shared" ref="G44:G63" si="1">SUM(B44:F44)</f>
        <v>#REF!</v>
      </c>
      <c r="J44">
        <f>食料!BO44</f>
        <v>6.0624227814915782E-6</v>
      </c>
      <c r="K44">
        <f>食料!BP44</f>
        <v>1.3502962331857346E-3</v>
      </c>
      <c r="L44">
        <f>食料!BQ44</f>
        <v>1.8659924191203959E-3</v>
      </c>
      <c r="M44" t="e">
        <f>食料!#REF!</f>
        <v>#REF!</v>
      </c>
      <c r="N44">
        <f>食料!BR44</f>
        <v>6.8772612689814213E-3</v>
      </c>
      <c r="O44">
        <f>食料!BS44</f>
        <v>1.0099612344069043E-2</v>
      </c>
      <c r="R44">
        <f>機械!BO44</f>
        <v>2.7568998596101218E-4</v>
      </c>
      <c r="S44">
        <f>機械!BP44</f>
        <v>2.6944590853426606E-3</v>
      </c>
      <c r="T44">
        <f>機械!BQ44</f>
        <v>4.2904798671774312E-3</v>
      </c>
      <c r="U44" t="e">
        <f>機械!#REF!</f>
        <v>#REF!</v>
      </c>
      <c r="V44">
        <f>機械!BR44</f>
        <v>3.9986048901325504E-3</v>
      </c>
      <c r="Z44">
        <f>繊維!BO44</f>
        <v>1.7779661365767485E-6</v>
      </c>
      <c r="AA44">
        <f>繊維!BP44</f>
        <v>1.5988758529625504E-5</v>
      </c>
      <c r="AB44">
        <f>繊維!BQ44</f>
        <v>1.252217633587438E-4</v>
      </c>
      <c r="AC44" t="e">
        <f>繊維!#REF!</f>
        <v>#REF!</v>
      </c>
      <c r="AD44">
        <f>繊維!BR44</f>
        <v>3.0798162751581653E-3</v>
      </c>
      <c r="AH44">
        <f>鉄鋼!BO44</f>
        <v>0.11174655730310112</v>
      </c>
      <c r="AI44">
        <f>鉄鋼!BP44</f>
        <v>2.5319220243998166E-3</v>
      </c>
      <c r="AJ44">
        <f>鉄鋼!BQ44</f>
        <v>8.4729865691855616E-3</v>
      </c>
      <c r="AK44" t="e">
        <f>鉄鋼!#REF!</f>
        <v>#REF!</v>
      </c>
      <c r="AL44">
        <f>鉄鋼!BR44</f>
        <v>7.182011468921533E-3</v>
      </c>
      <c r="AP44">
        <f>パルプ紙!BO44</f>
        <v>1.3200439506064726E-3</v>
      </c>
      <c r="AQ44">
        <f>パルプ紙!BP44</f>
        <v>3.6584646449836102E-4</v>
      </c>
      <c r="AR44" t="e">
        <f>パルプ紙!#REF!</f>
        <v>#REF!</v>
      </c>
      <c r="AS44">
        <f>パルプ紙!BQ44</f>
        <v>2.72077394182592E-2</v>
      </c>
      <c r="AW44">
        <f>非鉄金属!BO44</f>
        <v>8.8370869861475109E-4</v>
      </c>
      <c r="AX44">
        <f>非鉄金属!BP44</f>
        <v>8.4104542904231644E-4</v>
      </c>
      <c r="AY44">
        <f>非鉄金属!BQ44</f>
        <v>1.7787926635069006E-3</v>
      </c>
      <c r="AZ44" t="e">
        <f>非鉄金属!#REF!</f>
        <v>#REF!</v>
      </c>
      <c r="BA44">
        <f>非鉄金属!BR44</f>
        <v>1.638504941908682E-3</v>
      </c>
      <c r="BB44">
        <f>非鉄金属!BS44</f>
        <v>5.1420517330726502E-3</v>
      </c>
      <c r="BE44">
        <f>窯業･土石製品!BO44</f>
        <v>1.1599818685941616E-2</v>
      </c>
      <c r="BF44">
        <f>窯業･土石製品!BP44</f>
        <v>3.5007275935350006E-3</v>
      </c>
      <c r="BG44">
        <f>窯業･土石製品!BQ44</f>
        <v>4.0149213565858254E-3</v>
      </c>
      <c r="BH44" t="e">
        <f>窯業･土石製品!#REF!</f>
        <v>#REF!</v>
      </c>
      <c r="BI44">
        <f>窯業･土石製品!BR44</f>
        <v>2.4089259165262387E-3</v>
      </c>
      <c r="BJ44">
        <f>窯業･土石製品!BS44</f>
        <v>2.1524393552588682E-2</v>
      </c>
      <c r="BM44">
        <f>他製造!BO44</f>
        <v>3.3487463506319433E-5</v>
      </c>
      <c r="BN44">
        <f>他製造!BP44</f>
        <v>5.7146515704312758E-4</v>
      </c>
      <c r="BO44">
        <f>他製造!BQ44</f>
        <v>5.2122861687179973E-4</v>
      </c>
      <c r="BP44" t="e">
        <f>他製造!#REF!</f>
        <v>#REF!</v>
      </c>
      <c r="BQ44">
        <f>他製造!BR44</f>
        <v>5.4596269431892762E-3</v>
      </c>
      <c r="BR44">
        <f>他製造!BS44</f>
        <v>6.5858081806105234E-3</v>
      </c>
      <c r="BU44">
        <f>他産業!BO44</f>
        <v>2.3455651170152923E-5</v>
      </c>
      <c r="BV44">
        <f>他産業!BP44</f>
        <v>1.9353364121184158E-2</v>
      </c>
      <c r="BW44">
        <f>他産業!BQ44</f>
        <v>4.804907086831377E-4</v>
      </c>
      <c r="BX44" t="e">
        <f>他産業!#REF!</f>
        <v>#REF!</v>
      </c>
      <c r="BY44">
        <f>他産業!BR44</f>
        <v>1.0316813063768382E-4</v>
      </c>
      <c r="BZ44">
        <f>他産業!BS44</f>
        <v>1.9960478611675134E-2</v>
      </c>
      <c r="CC44">
        <f>家庭!BB44</f>
        <v>3.292944865287601E-2</v>
      </c>
      <c r="CD44">
        <f>家庭!BC44</f>
        <v>2.5823398213293533E-2</v>
      </c>
      <c r="CE44" t="e">
        <f>家庭!#REF!</f>
        <v>#REF!</v>
      </c>
      <c r="CF44">
        <f>家庭!BD44</f>
        <v>5.8752846866169543E-2</v>
      </c>
      <c r="CI44">
        <f>業務!BB44</f>
        <v>2.0942476392961987E-2</v>
      </c>
      <c r="CJ44">
        <f>業務!BC44</f>
        <v>0.12876896951132003</v>
      </c>
      <c r="CK44" t="e">
        <f>業務!#REF!</f>
        <v>#REF!</v>
      </c>
      <c r="CL44">
        <f>業務!BD44</f>
        <v>0.14971144590428201</v>
      </c>
      <c r="CO44">
        <f>貨物!AF44</f>
        <v>7.3395278378046228E-2</v>
      </c>
      <c r="CP44">
        <f>貨物!AG44</f>
        <v>0</v>
      </c>
      <c r="CQ44">
        <f>貨物!AH44</f>
        <v>0</v>
      </c>
      <c r="CT44">
        <f>旅客!AN44</f>
        <v>0.1173890417173617</v>
      </c>
      <c r="CU44">
        <f>旅客!AO44</f>
        <v>0</v>
      </c>
      <c r="CV44">
        <f>旅客!AP44</f>
        <v>0</v>
      </c>
    </row>
    <row r="45" spans="1:100" ht="13.6" x14ac:dyDescent="0.15">
      <c r="A45" s="49">
        <v>2032</v>
      </c>
      <c r="B45">
        <f>化学!BM45</f>
        <v>1.896421330370603E-4</v>
      </c>
      <c r="C45">
        <f>化学!BN45</f>
        <v>4.2021160196271659E-3</v>
      </c>
      <c r="D45">
        <f>化学!BO45</f>
        <v>1.2205209383621871E-4</v>
      </c>
      <c r="E45" t="e">
        <f>化学!#REF!</f>
        <v>#REF!</v>
      </c>
      <c r="F45">
        <f>化学!BP45</f>
        <v>7.0747270569549846E-4</v>
      </c>
      <c r="G45" t="e">
        <f t="shared" si="1"/>
        <v>#REF!</v>
      </c>
      <c r="J45">
        <f>食料!BO45</f>
        <v>5.7941066095908426E-6</v>
      </c>
      <c r="K45">
        <f>食料!BP45</f>
        <v>1.2772879207556703E-3</v>
      </c>
      <c r="L45">
        <f>食料!BQ45</f>
        <v>1.8071698675993747E-3</v>
      </c>
      <c r="M45" t="e">
        <f>食料!#REF!</f>
        <v>#REF!</v>
      </c>
      <c r="N45">
        <f>食料!BR45</f>
        <v>6.9423607677083663E-3</v>
      </c>
      <c r="O45">
        <f>食料!BS45</f>
        <v>1.0032612662673003E-2</v>
      </c>
      <c r="R45">
        <f>機械!BO45</f>
        <v>2.7744008903892451E-4</v>
      </c>
      <c r="S45">
        <f>機械!BP45</f>
        <v>2.7095036561417762E-3</v>
      </c>
      <c r="T45">
        <f>機械!BQ45</f>
        <v>4.3213530767586723E-3</v>
      </c>
      <c r="U45" t="e">
        <f>機械!#REF!</f>
        <v>#REF!</v>
      </c>
      <c r="V45">
        <f>機械!BR45</f>
        <v>4.0185191810183278E-3</v>
      </c>
      <c r="Z45">
        <f>繊維!BO45</f>
        <v>1.5084139484300317E-6</v>
      </c>
      <c r="AA45">
        <f>繊維!BP45</f>
        <v>1.1303540037274114E-5</v>
      </c>
      <c r="AB45">
        <f>繊維!BQ45</f>
        <v>1.0815324489697202E-4</v>
      </c>
      <c r="AC45" t="e">
        <f>繊維!#REF!</f>
        <v>#REF!</v>
      </c>
      <c r="AD45">
        <f>繊維!BR45</f>
        <v>3.0786422183073123E-3</v>
      </c>
      <c r="AH45">
        <f>鉄鋼!BO45</f>
        <v>0.11174365155303871</v>
      </c>
      <c r="AI45">
        <f>鉄鋼!BP45</f>
        <v>2.4388177948658457E-3</v>
      </c>
      <c r="AJ45">
        <f>鉄鋼!BQ45</f>
        <v>8.5524794703567813E-3</v>
      </c>
      <c r="AK45" t="e">
        <f>鉄鋼!#REF!</f>
        <v>#REF!</v>
      </c>
      <c r="AL45">
        <f>鉄鋼!BR45</f>
        <v>7.1832770118088474E-3</v>
      </c>
      <c r="AP45">
        <f>パルプ紙!BO45</f>
        <v>1.3222916707910674E-3</v>
      </c>
      <c r="AQ45">
        <f>パルプ紙!BP45</f>
        <v>3.6645459678505377E-4</v>
      </c>
      <c r="AR45" t="e">
        <f>パルプ紙!#REF!</f>
        <v>#REF!</v>
      </c>
      <c r="AS45">
        <f>パルプ紙!BQ45</f>
        <v>2.7145474845927459E-2</v>
      </c>
      <c r="AW45">
        <f>非鉄金属!BO45</f>
        <v>8.8371140853434483E-4</v>
      </c>
      <c r="AX45">
        <f>非鉄金属!BP45</f>
        <v>8.0536501331517486E-4</v>
      </c>
      <c r="AY45">
        <f>非鉄金属!BQ45</f>
        <v>1.8165450629680053E-3</v>
      </c>
      <c r="AZ45" t="e">
        <f>非鉄金属!#REF!</f>
        <v>#REF!</v>
      </c>
      <c r="BA45">
        <f>非鉄金属!BR45</f>
        <v>1.6462789101624343E-3</v>
      </c>
      <c r="BB45">
        <f>非鉄金属!BS45</f>
        <v>5.1519003949799594E-3</v>
      </c>
      <c r="BE45">
        <f>窯業･土石製品!BO45</f>
        <v>1.1512517885887457E-2</v>
      </c>
      <c r="BF45">
        <f>窯業･土石製品!BP45</f>
        <v>3.2992130376477348E-3</v>
      </c>
      <c r="BG45">
        <f>窯業･土石製品!BQ45</f>
        <v>4.135653134223205E-3</v>
      </c>
      <c r="BH45" t="e">
        <f>窯業･土石製品!#REF!</f>
        <v>#REF!</v>
      </c>
      <c r="BI45">
        <f>窯業･土石製品!BR45</f>
        <v>2.3909536040426201E-3</v>
      </c>
      <c r="BJ45">
        <f>窯業･土石製品!BS45</f>
        <v>2.1338337661801016E-2</v>
      </c>
      <c r="BM45">
        <f>他製造!BO45</f>
        <v>3.2500912274571997E-5</v>
      </c>
      <c r="BN45">
        <f>他製造!BP45</f>
        <v>5.4700167922166055E-4</v>
      </c>
      <c r="BO45">
        <f>他製造!BQ45</f>
        <v>4.9910477078196191E-4</v>
      </c>
      <c r="BP45" t="e">
        <f>他製造!#REF!</f>
        <v>#REF!</v>
      </c>
      <c r="BQ45">
        <f>他製造!BR45</f>
        <v>5.5163464308891907E-3</v>
      </c>
      <c r="BR45">
        <f>他製造!BS45</f>
        <v>6.5949537931673848E-3</v>
      </c>
      <c r="BU45">
        <f>他産業!BO45</f>
        <v>2.3082466002588002E-5</v>
      </c>
      <c r="BV45">
        <f>他産業!BP45</f>
        <v>1.9016590076530143E-2</v>
      </c>
      <c r="BW45">
        <f>他産業!BQ45</f>
        <v>4.7413779941513415E-4</v>
      </c>
      <c r="BX45" t="e">
        <f>他産業!#REF!</f>
        <v>#REF!</v>
      </c>
      <c r="BY45">
        <f>他産業!BR45</f>
        <v>1.0138445301559459E-4</v>
      </c>
      <c r="BZ45">
        <f>他産業!BS45</f>
        <v>1.9615194794963459E-2</v>
      </c>
      <c r="CC45">
        <f>家庭!BB45</f>
        <v>3.2716376823998264E-2</v>
      </c>
      <c r="CD45">
        <f>家庭!BC45</f>
        <v>2.5977800461057337E-2</v>
      </c>
      <c r="CE45" t="e">
        <f>家庭!#REF!</f>
        <v>#REF!</v>
      </c>
      <c r="CF45">
        <f>家庭!BD45</f>
        <v>5.8694177285055604E-2</v>
      </c>
      <c r="CI45">
        <f>業務!BB45</f>
        <v>1.9486531611702138E-2</v>
      </c>
      <c r="CJ45">
        <f>業務!BC45</f>
        <v>0.13567605681053466</v>
      </c>
      <c r="CK45" t="e">
        <f>業務!#REF!</f>
        <v>#REF!</v>
      </c>
      <c r="CL45">
        <f>業務!BD45</f>
        <v>0.15516258842223679</v>
      </c>
      <c r="CO45">
        <f>貨物!AF45</f>
        <v>7.2810863975329612E-2</v>
      </c>
      <c r="CP45">
        <f>貨物!AG45</f>
        <v>0</v>
      </c>
      <c r="CQ45">
        <f>貨物!AH45</f>
        <v>0</v>
      </c>
      <c r="CT45">
        <f>旅客!AN45</f>
        <v>0.11624099449569392</v>
      </c>
      <c r="CU45">
        <f>旅客!AO45</f>
        <v>0</v>
      </c>
      <c r="CV45">
        <f>旅客!AP45</f>
        <v>0</v>
      </c>
    </row>
    <row r="46" spans="1:100" ht="13.6" x14ac:dyDescent="0.15">
      <c r="A46" s="49">
        <v>2033</v>
      </c>
      <c r="B46">
        <f>化学!BM46</f>
        <v>1.4955300879230428E-4</v>
      </c>
      <c r="C46">
        <f>化学!BN46</f>
        <v>3.3153067466933318E-3</v>
      </c>
      <c r="D46">
        <f>化学!BO46</f>
        <v>9.6296698083122112E-5</v>
      </c>
      <c r="E46" t="e">
        <f>化学!#REF!</f>
        <v>#REF!</v>
      </c>
      <c r="F46">
        <f>化学!BP46</f>
        <v>5.5840209455624288E-4</v>
      </c>
      <c r="G46" t="e">
        <f t="shared" si="1"/>
        <v>#REF!</v>
      </c>
      <c r="J46">
        <f>食料!BO46</f>
        <v>5.533528380103153E-6</v>
      </c>
      <c r="K46">
        <f>食料!BP46</f>
        <v>1.2065010273266921E-3</v>
      </c>
      <c r="L46">
        <f>食料!BQ46</f>
        <v>1.746466218802143E-3</v>
      </c>
      <c r="M46" t="e">
        <f>食料!#REF!</f>
        <v>#REF!</v>
      </c>
      <c r="N46">
        <f>食料!BR46</f>
        <v>7.0070022603667941E-3</v>
      </c>
      <c r="O46">
        <f>食料!BS46</f>
        <v>9.9655030348757313E-3</v>
      </c>
      <c r="R46">
        <f>機械!BO46</f>
        <v>2.7935145797685094E-4</v>
      </c>
      <c r="S46">
        <f>機械!BP46</f>
        <v>2.7264769612306726E-3</v>
      </c>
      <c r="T46">
        <f>機械!BQ46</f>
        <v>4.3540631434285234E-3</v>
      </c>
      <c r="U46" t="e">
        <f>機械!#REF!</f>
        <v>#REF!</v>
      </c>
      <c r="V46">
        <f>機械!BR46</f>
        <v>4.0409349491151653E-3</v>
      </c>
      <c r="Z46">
        <f>繊維!BO46</f>
        <v>1.2677884256208777E-6</v>
      </c>
      <c r="AA46">
        <f>繊維!BP46</f>
        <v>7.8438352253709051E-6</v>
      </c>
      <c r="AB46">
        <f>繊維!BQ46</f>
        <v>9.2304985463477195E-5</v>
      </c>
      <c r="AC46" t="e">
        <f>繊維!#REF!</f>
        <v>#REF!</v>
      </c>
      <c r="AD46">
        <f>繊維!BR46</f>
        <v>3.0765593538109579E-3</v>
      </c>
      <c r="AH46">
        <f>鉄鋼!BO46</f>
        <v>0.1117413642566143</v>
      </c>
      <c r="AI46">
        <f>鉄鋼!BP46</f>
        <v>2.3495342072327964E-3</v>
      </c>
      <c r="AJ46">
        <f>鉄鋼!BQ46</f>
        <v>8.6287419423332051E-3</v>
      </c>
      <c r="AK46" t="e">
        <f>鉄鋼!#REF!</f>
        <v>#REF!</v>
      </c>
      <c r="AL46">
        <f>鉄鋼!BR46</f>
        <v>7.1842397320590543E-3</v>
      </c>
      <c r="AP46">
        <f>パルプ紙!BO46</f>
        <v>1.3241871439645314E-3</v>
      </c>
      <c r="AQ46">
        <f>パルプ紙!BP46</f>
        <v>3.6696939422337598E-4</v>
      </c>
      <c r="AR46" t="e">
        <f>パルプ紙!#REF!</f>
        <v>#REF!</v>
      </c>
      <c r="AS46">
        <f>パルプ紙!BQ46</f>
        <v>2.708417755994558E-2</v>
      </c>
      <c r="AW46">
        <f>非鉄金属!BO46</f>
        <v>8.8335662305886271E-4</v>
      </c>
      <c r="AX46">
        <f>非鉄金属!BP46</f>
        <v>7.6983176503923174E-4</v>
      </c>
      <c r="AY46">
        <f>非鉄金属!BQ46</f>
        <v>1.8520965390928892E-3</v>
      </c>
      <c r="AZ46" t="e">
        <f>非鉄金属!#REF!</f>
        <v>#REF!</v>
      </c>
      <c r="BA46">
        <f>非鉄金属!BR46</f>
        <v>1.6541865082473023E-3</v>
      </c>
      <c r="BB46">
        <f>非鉄金属!BS46</f>
        <v>5.1594714354382858E-3</v>
      </c>
      <c r="BE46">
        <f>窯業･土石製品!BO46</f>
        <v>1.1426081900404478E-2</v>
      </c>
      <c r="BF46">
        <f>窯業･土石製品!BP46</f>
        <v>3.1010576975325148E-3</v>
      </c>
      <c r="BG46">
        <f>窯業･土石製品!BQ46</f>
        <v>4.2537519823665796E-3</v>
      </c>
      <c r="BH46" t="e">
        <f>窯業･土石製品!#REF!</f>
        <v>#REF!</v>
      </c>
      <c r="BI46">
        <f>窯業･土石製品!BR46</f>
        <v>2.3731156444466044E-3</v>
      </c>
      <c r="BJ46">
        <f>窯業･土石製品!BS46</f>
        <v>2.1154007224750179E-2</v>
      </c>
      <c r="BM46">
        <f>他製造!BO46</f>
        <v>3.1463966062207302E-5</v>
      </c>
      <c r="BN46">
        <f>他製造!BP46</f>
        <v>5.2250980946293428E-4</v>
      </c>
      <c r="BO46">
        <f>他製造!BQ46</f>
        <v>4.7690314269625052E-4</v>
      </c>
      <c r="BP46" t="e">
        <f>他製造!#REF!</f>
        <v>#REF!</v>
      </c>
      <c r="BQ46">
        <f>他製造!BR46</f>
        <v>5.5733428176338636E-3</v>
      </c>
      <c r="BR46">
        <f>他製造!BS46</f>
        <v>6.6042197358552558E-3</v>
      </c>
      <c r="BU46">
        <f>他産業!BO46</f>
        <v>2.2716118828591482E-5</v>
      </c>
      <c r="BV46">
        <f>他産業!BP46</f>
        <v>1.8689756001440766E-2</v>
      </c>
      <c r="BW46">
        <f>他産業!BQ46</f>
        <v>4.6771914601534962E-4</v>
      </c>
      <c r="BX46" t="e">
        <f>他産業!#REF!</f>
        <v>#REF!</v>
      </c>
      <c r="BY46">
        <f>他産業!BR46</f>
        <v>9.9652177900623595E-5</v>
      </c>
      <c r="BZ46">
        <f>他産業!BS46</f>
        <v>1.9279843444185332E-2</v>
      </c>
      <c r="CC46">
        <f>家庭!BB46</f>
        <v>3.2612980851940983E-2</v>
      </c>
      <c r="CD46">
        <f>家庭!BC46</f>
        <v>2.6220996992560662E-2</v>
      </c>
      <c r="CE46" t="e">
        <f>家庭!#REF!</f>
        <v>#REF!</v>
      </c>
      <c r="CF46">
        <f>家庭!BD46</f>
        <v>5.8833977844501645E-2</v>
      </c>
      <c r="CI46">
        <f>業務!BB46</f>
        <v>1.8279137945854864E-2</v>
      </c>
      <c r="CJ46">
        <f>業務!BC46</f>
        <v>0.14105806246380637</v>
      </c>
      <c r="CK46" t="e">
        <f>業務!#REF!</f>
        <v>#REF!</v>
      </c>
      <c r="CL46">
        <f>業務!BD46</f>
        <v>0.15933720040966123</v>
      </c>
      <c r="CO46">
        <f>貨物!AF46</f>
        <v>7.2518340434752332E-2</v>
      </c>
      <c r="CP46">
        <f>貨物!AG46</f>
        <v>0</v>
      </c>
      <c r="CQ46">
        <f>貨物!AH46</f>
        <v>0</v>
      </c>
      <c r="CT46">
        <f>旅客!AN46</f>
        <v>0.11512624754890796</v>
      </c>
      <c r="CU46">
        <f>旅客!AO46</f>
        <v>0</v>
      </c>
      <c r="CV46">
        <f>旅客!AP46</f>
        <v>0</v>
      </c>
    </row>
    <row r="47" spans="1:100" ht="13.6" x14ac:dyDescent="0.15">
      <c r="A47" s="49">
        <v>2034</v>
      </c>
      <c r="B47">
        <f>化学!BM47</f>
        <v>1.1789398600096397E-4</v>
      </c>
      <c r="C47">
        <f>化学!BN47</f>
        <v>2.6143992759741952E-3</v>
      </c>
      <c r="D47">
        <f>化学!BO47</f>
        <v>7.5939220895992666E-5</v>
      </c>
      <c r="E47" t="e">
        <f>化学!#REF!</f>
        <v>#REF!</v>
      </c>
      <c r="F47">
        <f>化学!BP47</f>
        <v>4.4051412960651593E-4</v>
      </c>
      <c r="G47" t="e">
        <f t="shared" si="1"/>
        <v>#REF!</v>
      </c>
      <c r="J47">
        <f>食料!BO47</f>
        <v>5.2793507625021547E-6</v>
      </c>
      <c r="K47">
        <f>食料!BP47</f>
        <v>1.1379753305363583E-3</v>
      </c>
      <c r="L47">
        <f>食料!BQ47</f>
        <v>1.6841852051227807E-3</v>
      </c>
      <c r="M47" t="e">
        <f>食料!#REF!</f>
        <v>#REF!</v>
      </c>
      <c r="N47">
        <f>食料!BR47</f>
        <v>7.0710958738248314E-3</v>
      </c>
      <c r="O47">
        <f>食料!BS47</f>
        <v>9.8985357602464734E-3</v>
      </c>
      <c r="R47">
        <f>機械!BO47</f>
        <v>2.8141582818021107E-4</v>
      </c>
      <c r="S47">
        <f>機械!BP47</f>
        <v>2.7452332033763862E-3</v>
      </c>
      <c r="T47">
        <f>機械!BQ47</f>
        <v>4.3886154568668024E-3</v>
      </c>
      <c r="U47" t="e">
        <f>機械!#REF!</f>
        <v>#REF!</v>
      </c>
      <c r="V47">
        <f>機械!BR47</f>
        <v>4.06578344766191E-3</v>
      </c>
      <c r="Z47">
        <f>繊維!BO47</f>
        <v>1.0550684297142455E-6</v>
      </c>
      <c r="AA47">
        <f>繊維!BP47</f>
        <v>5.3399993571729656E-6</v>
      </c>
      <c r="AB47">
        <f>繊維!BQ47</f>
        <v>7.7824908958389925E-5</v>
      </c>
      <c r="AC47" t="e">
        <f>繊維!#REF!</f>
        <v>#REF!</v>
      </c>
      <c r="AD47">
        <f>繊維!BR47</f>
        <v>3.0735190404514267E-3</v>
      </c>
      <c r="AH47">
        <f>鉄鋼!BO47</f>
        <v>0.11173956284122924</v>
      </c>
      <c r="AI47">
        <f>鉄鋼!BP47</f>
        <v>2.2639366798147165E-3</v>
      </c>
      <c r="AJ47">
        <f>鉄鋼!BQ47</f>
        <v>8.701882533439979E-3</v>
      </c>
      <c r="AK47" t="e">
        <f>鉄鋼!#REF!</f>
        <v>#REF!</v>
      </c>
      <c r="AL47">
        <f>鉄鋼!BR47</f>
        <v>7.1849733284255158E-3</v>
      </c>
      <c r="AP47">
        <f>パルプ紙!BO47</f>
        <v>1.325765957629309E-3</v>
      </c>
      <c r="AQ47">
        <f>パルプ紙!BP47</f>
        <v>3.6739947968786774E-4</v>
      </c>
      <c r="AR47" t="e">
        <f>パルプ紙!#REF!</f>
        <v>#REF!</v>
      </c>
      <c r="AS47">
        <f>パルプ紙!BQ47</f>
        <v>2.7023730656460503E-2</v>
      </c>
      <c r="AW47">
        <f>非鉄金属!BO47</f>
        <v>8.8314539153883326E-4</v>
      </c>
      <c r="AX47">
        <f>非鉄金属!BP47</f>
        <v>7.3503955182561683E-4</v>
      </c>
      <c r="AY47">
        <f>非鉄金属!BQ47</f>
        <v>1.8865133031668502E-3</v>
      </c>
      <c r="AZ47" t="e">
        <f>非鉄金属!#REF!</f>
        <v>#REF!</v>
      </c>
      <c r="BA47">
        <f>非鉄金属!BR47</f>
        <v>1.6613906086414237E-3</v>
      </c>
      <c r="BB47">
        <f>非鉄金属!BS47</f>
        <v>5.1660888551727235E-3</v>
      </c>
      <c r="BE47">
        <f>窯業･土石製品!BO47</f>
        <v>1.1340442396487611E-2</v>
      </c>
      <c r="BF47">
        <f>窯業･土石製品!BP47</f>
        <v>2.9069498502387776E-3</v>
      </c>
      <c r="BG47">
        <f>窯業･土石製品!BQ47</f>
        <v>4.3686656514133268E-3</v>
      </c>
      <c r="BH47" t="e">
        <f>窯業･土石製品!#REF!</f>
        <v>#REF!</v>
      </c>
      <c r="BI47">
        <f>窯業･土石製品!BR47</f>
        <v>2.3554105240142617E-3</v>
      </c>
      <c r="BJ47">
        <f>窯業･土石製品!BS47</f>
        <v>2.0971468422153975E-2</v>
      </c>
      <c r="BM47">
        <f>他製造!BO47</f>
        <v>3.0381294852687086E-5</v>
      </c>
      <c r="BN47">
        <f>他製造!BP47</f>
        <v>4.9804479052442967E-4</v>
      </c>
      <c r="BO47">
        <f>他製造!BQ47</f>
        <v>4.5468549650377248E-4</v>
      </c>
      <c r="BP47" t="e">
        <f>他製造!#REF!</f>
        <v>#REF!</v>
      </c>
      <c r="BQ47">
        <f>他製造!BR47</f>
        <v>5.6305727252714431E-3</v>
      </c>
      <c r="BR47">
        <f>他製造!BS47</f>
        <v>6.6136843071523321E-3</v>
      </c>
      <c r="BU47">
        <f>他産業!BO47</f>
        <v>2.2356848761563701E-5</v>
      </c>
      <c r="BV47">
        <f>他産業!BP47</f>
        <v>1.8372472928274305E-2</v>
      </c>
      <c r="BW47">
        <f>他産業!BQ47</f>
        <v>4.6126929600661906E-4</v>
      </c>
      <c r="BX47" t="e">
        <f>他産業!#REF!</f>
        <v>#REF!</v>
      </c>
      <c r="BY47">
        <f>他産業!BR47</f>
        <v>9.7969355602768853E-5</v>
      </c>
      <c r="BZ47">
        <f>他産業!BS47</f>
        <v>1.8954068428645256E-2</v>
      </c>
      <c r="CC47">
        <f>家庭!BB47</f>
        <v>3.2588222153879645E-2</v>
      </c>
      <c r="CD47">
        <f>家庭!BC47</f>
        <v>2.6531036985010935E-2</v>
      </c>
      <c r="CE47" t="e">
        <f>家庭!#REF!</f>
        <v>#REF!</v>
      </c>
      <c r="CF47">
        <f>家庭!BD47</f>
        <v>5.911925913889058E-2</v>
      </c>
      <c r="CI47">
        <f>業務!BB47</f>
        <v>1.7294174954267428E-2</v>
      </c>
      <c r="CJ47">
        <f>業務!BC47</f>
        <v>0.14494994909450332</v>
      </c>
      <c r="CK47" t="e">
        <f>業務!#REF!</f>
        <v>#REF!</v>
      </c>
      <c r="CL47">
        <f>業務!BD47</f>
        <v>0.16224412404877075</v>
      </c>
      <c r="CO47">
        <f>貨物!AF47</f>
        <v>7.2471537877367945E-2</v>
      </c>
      <c r="CP47">
        <f>貨物!AG47</f>
        <v>0</v>
      </c>
      <c r="CQ47">
        <f>貨物!AH47</f>
        <v>0</v>
      </c>
      <c r="CT47">
        <f>旅客!AN47</f>
        <v>0.1140505485804007</v>
      </c>
      <c r="CU47">
        <f>旅客!AO47</f>
        <v>0</v>
      </c>
      <c r="CV47">
        <f>旅客!AP47</f>
        <v>0</v>
      </c>
    </row>
    <row r="48" spans="1:100" ht="13.6" x14ac:dyDescent="0.15">
      <c r="A48" s="49">
        <v>2035</v>
      </c>
      <c r="B48">
        <f>化学!BM48</f>
        <v>9.2896815748468489E-5</v>
      </c>
      <c r="C48">
        <f>化学!BN48</f>
        <v>2.0606246186649752E-3</v>
      </c>
      <c r="D48">
        <f>化学!BO48</f>
        <v>5.9854553009885707E-5</v>
      </c>
      <c r="E48" t="e">
        <f>化学!#REF!</f>
        <v>#REF!</v>
      </c>
      <c r="F48">
        <f>化学!BP48</f>
        <v>3.4732487003474416E-4</v>
      </c>
      <c r="G48" t="e">
        <f t="shared" si="1"/>
        <v>#REF!</v>
      </c>
      <c r="J48">
        <f>食料!BO48</f>
        <v>5.0307583528192002E-6</v>
      </c>
      <c r="K48">
        <f>食料!BP48</f>
        <v>1.0717473037823626E-3</v>
      </c>
      <c r="L48">
        <f>食料!BQ48</f>
        <v>1.6206343168200174E-3</v>
      </c>
      <c r="M48" t="e">
        <f>食料!#REF!</f>
        <v>#REF!</v>
      </c>
      <c r="N48">
        <f>食料!BR48</f>
        <v>7.1345351870649503E-3</v>
      </c>
      <c r="O48">
        <f>食料!BS48</f>
        <v>9.8319475660201498E-3</v>
      </c>
      <c r="R48">
        <f>機械!BO48</f>
        <v>2.8362597495709761E-4</v>
      </c>
      <c r="S48">
        <f>機械!BP48</f>
        <v>2.765648743651684E-3</v>
      </c>
      <c r="T48">
        <f>機械!BQ48</f>
        <v>4.4250047413658851E-3</v>
      </c>
      <c r="U48" t="e">
        <f>機械!#REF!</f>
        <v>#REF!</v>
      </c>
      <c r="V48">
        <f>機械!BR48</f>
        <v>4.0929896992846189E-3</v>
      </c>
      <c r="Z48">
        <f>繊維!BO48</f>
        <v>8.6894607166100153E-7</v>
      </c>
      <c r="AA48">
        <f>繊維!BP48</f>
        <v>3.5647420243708775E-6</v>
      </c>
      <c r="AB48">
        <f>繊維!BQ48</f>
        <v>6.4803146756539981E-5</v>
      </c>
      <c r="AC48" t="e">
        <f>繊維!#REF!</f>
        <v>#REF!</v>
      </c>
      <c r="AD48">
        <f>繊維!BR48</f>
        <v>3.0695074620554147E-3</v>
      </c>
      <c r="AH48">
        <f>鉄鋼!BO48</f>
        <v>0.11173814345616802</v>
      </c>
      <c r="AI48">
        <f>鉄鋼!BP48</f>
        <v>2.1818912859316668E-3</v>
      </c>
      <c r="AJ48">
        <f>鉄鋼!BQ48</f>
        <v>8.7720100188834523E-3</v>
      </c>
      <c r="AK48" t="e">
        <f>鉄鋼!#REF!</f>
        <v>#REF!</v>
      </c>
      <c r="AL48">
        <f>鉄鋼!BR48</f>
        <v>7.1855332703416579E-3</v>
      </c>
      <c r="AP48">
        <f>パルプ紙!BO48</f>
        <v>1.3270601840384573E-3</v>
      </c>
      <c r="AQ48">
        <f>パルプ紙!BP48</f>
        <v>3.6775285993151022E-4</v>
      </c>
      <c r="AR48" t="e">
        <f>パルプ紙!#REF!</f>
        <v>#REF!</v>
      </c>
      <c r="AS48">
        <f>パルプ紙!BQ48</f>
        <v>2.6964033136266587E-2</v>
      </c>
      <c r="AW48">
        <f>非鉄金属!BO48</f>
        <v>8.8305171682445812E-4</v>
      </c>
      <c r="AX48">
        <f>非鉄金属!BP48</f>
        <v>7.0106240392421625E-4</v>
      </c>
      <c r="AY48">
        <f>非鉄金属!BQ48</f>
        <v>1.9197928309801992E-3</v>
      </c>
      <c r="AZ48" t="e">
        <f>非鉄金属!#REF!</f>
        <v>#REF!</v>
      </c>
      <c r="BA48">
        <f>非鉄金属!BR48</f>
        <v>1.667949935663917E-3</v>
      </c>
      <c r="BB48">
        <f>非鉄金属!BS48</f>
        <v>5.1718568873927902E-3</v>
      </c>
      <c r="BE48">
        <f>窯業･土石製品!BO48</f>
        <v>1.1255548292099869E-2</v>
      </c>
      <c r="BF48">
        <f>窯業･土石製品!BP48</f>
        <v>2.7175451130721914E-3</v>
      </c>
      <c r="BG48">
        <f>窯業･土石製品!BQ48</f>
        <v>4.4798583442388316E-3</v>
      </c>
      <c r="BH48" t="e">
        <f>窯業･土石製品!#REF!</f>
        <v>#REF!</v>
      </c>
      <c r="BI48">
        <f>窯業･土石製品!BR48</f>
        <v>2.3378367618209469E-3</v>
      </c>
      <c r="BJ48">
        <f>窯業･土石製品!BS48</f>
        <v>2.0790788511231839E-2</v>
      </c>
      <c r="BM48">
        <f>他製造!BO48</f>
        <v>2.9257854588481054E-5</v>
      </c>
      <c r="BN48">
        <f>他製造!BP48</f>
        <v>4.7366445366623777E-4</v>
      </c>
      <c r="BO48">
        <f>他製造!BQ48</f>
        <v>4.3251356068132297E-4</v>
      </c>
      <c r="BP48" t="e">
        <f>他製造!#REF!</f>
        <v>#REF!</v>
      </c>
      <c r="BQ48">
        <f>他製造!BR48</f>
        <v>5.6879884000249062E-3</v>
      </c>
      <c r="BR48">
        <f>他製造!BS48</f>
        <v>6.6234242689609483E-3</v>
      </c>
      <c r="BU48">
        <f>他産業!BO48</f>
        <v>2.200482514120244E-5</v>
      </c>
      <c r="BV48">
        <f>他産業!BP48</f>
        <v>1.8064372832269922E-2</v>
      </c>
      <c r="BW48">
        <f>他産業!BQ48</f>
        <v>4.5481728792330655E-4</v>
      </c>
      <c r="BX48" t="e">
        <f>他産業!#REF!</f>
        <v>#REF!</v>
      </c>
      <c r="BY48">
        <f>他産業!BR48</f>
        <v>9.633417689743106E-5</v>
      </c>
      <c r="BZ48">
        <f>他産業!BS48</f>
        <v>1.863752912223186E-2</v>
      </c>
      <c r="CC48">
        <f>家庭!BB48</f>
        <v>3.2619585041609604E-2</v>
      </c>
      <c r="CD48">
        <f>家庭!BC48</f>
        <v>2.6891819919012221E-2</v>
      </c>
      <c r="CE48" t="e">
        <f>家庭!#REF!</f>
        <v>#REF!</v>
      </c>
      <c r="CF48">
        <f>家庭!BD48</f>
        <v>5.9511404960621822E-2</v>
      </c>
      <c r="CI48">
        <f>業務!BB48</f>
        <v>1.6507084347467185E-2</v>
      </c>
      <c r="CJ48">
        <f>業務!BC48</f>
        <v>0.14741887280464003</v>
      </c>
      <c r="CK48" t="e">
        <f>業務!#REF!</f>
        <v>#REF!</v>
      </c>
      <c r="CL48">
        <f>業務!BD48</f>
        <v>0.16392595715210723</v>
      </c>
      <c r="CO48">
        <f>貨物!AF48</f>
        <v>7.2633555897435184E-2</v>
      </c>
      <c r="CP48">
        <f>貨物!AG48</f>
        <v>0</v>
      </c>
      <c r="CQ48">
        <f>貨物!AH48</f>
        <v>0</v>
      </c>
      <c r="CT48">
        <f>旅客!AN48</f>
        <v>0.11301806978313229</v>
      </c>
      <c r="CU48">
        <f>旅客!AO48</f>
        <v>0</v>
      </c>
      <c r="CV48">
        <f>旅客!AP48</f>
        <v>0</v>
      </c>
    </row>
    <row r="49" spans="1:100" ht="13.6" x14ac:dyDescent="0.15">
      <c r="A49" s="49">
        <v>2036</v>
      </c>
      <c r="B49">
        <f>化学!BM49</f>
        <v>7.3164686727396187E-5</v>
      </c>
      <c r="C49">
        <f>化学!BN49</f>
        <v>1.623271012748774E-3</v>
      </c>
      <c r="D49">
        <f>化学!BO49</f>
        <v>4.7151106769724087E-5</v>
      </c>
      <c r="E49" t="e">
        <f>化学!#REF!</f>
        <v>#REF!</v>
      </c>
      <c r="F49">
        <f>化学!BP49</f>
        <v>2.7369254462691867E-4</v>
      </c>
      <c r="G49" t="e">
        <f t="shared" si="1"/>
        <v>#REF!</v>
      </c>
      <c r="J49">
        <f>食料!BO49</f>
        <v>4.7873213818843306E-6</v>
      </c>
      <c r="K49">
        <f>食料!BP49</f>
        <v>1.007850675343496E-3</v>
      </c>
      <c r="L49">
        <f>食料!BQ49</f>
        <v>1.5561241660192291E-3</v>
      </c>
      <c r="M49" t="e">
        <f>食料!#REF!</f>
        <v>#REF!</v>
      </c>
      <c r="N49">
        <f>食料!BR49</f>
        <v>7.1972003520202289E-3</v>
      </c>
      <c r="O49">
        <f>食料!BS49</f>
        <v>9.765962514764838E-3</v>
      </c>
      <c r="R49">
        <f>機械!BO49</f>
        <v>2.8597554695471904E-4</v>
      </c>
      <c r="S49">
        <f>機械!BP49</f>
        <v>2.7876182269603185E-3</v>
      </c>
      <c r="T49">
        <f>機械!BQ49</f>
        <v>4.4632179417645433E-3</v>
      </c>
      <c r="U49" t="e">
        <f>機械!#REF!</f>
        <v>#REF!</v>
      </c>
      <c r="V49">
        <f>機械!BR49</f>
        <v>4.1224760506715094E-3</v>
      </c>
      <c r="Z49">
        <f>繊維!BO49</f>
        <v>7.0785624509254091E-7</v>
      </c>
      <c r="AA49">
        <f>繊維!BP49</f>
        <v>2.3321198365896311E-6</v>
      </c>
      <c r="AB49">
        <f>繊維!BQ49</f>
        <v>5.3274993063054266E-5</v>
      </c>
      <c r="AC49" t="e">
        <f>繊維!#REF!</f>
        <v>#REF!</v>
      </c>
      <c r="AD49">
        <f>繊維!BR49</f>
        <v>3.0645398024925705E-3</v>
      </c>
      <c r="AH49">
        <f>鉄鋼!BO49</f>
        <v>0.11173702465301777</v>
      </c>
      <c r="AI49">
        <f>鉄鋼!BP49</f>
        <v>2.1032653896574764E-3</v>
      </c>
      <c r="AJ49">
        <f>鉄鋼!BQ49</f>
        <v>8.8392328924456823E-3</v>
      </c>
      <c r="AK49" t="e">
        <f>鉄鋼!#REF!</f>
        <v>#REF!</v>
      </c>
      <c r="AL49">
        <f>鉄鋼!BR49</f>
        <v>7.1859613743524087E-3</v>
      </c>
      <c r="AP49">
        <f>パルプ紙!BO49</f>
        <v>1.3280987305801365E-3</v>
      </c>
      <c r="AQ49">
        <f>パルプ紙!BP49</f>
        <v>3.6803691954253941E-4</v>
      </c>
      <c r="AR49" t="e">
        <f>パルプ紙!#REF!</f>
        <v>#REF!</v>
      </c>
      <c r="AS49">
        <f>パルプ紙!BQ49</f>
        <v>2.6904997646404631E-2</v>
      </c>
      <c r="AW49">
        <f>非鉄金属!BO49</f>
        <v>8.8305180120254337E-4</v>
      </c>
      <c r="AX49">
        <f>非鉄金属!BP49</f>
        <v>6.6796059030473315E-4</v>
      </c>
      <c r="AY49">
        <f>非鉄金属!BQ49</f>
        <v>1.9519305756467958E-3</v>
      </c>
      <c r="AZ49" t="e">
        <f>非鉄金属!#REF!</f>
        <v>#REF!</v>
      </c>
      <c r="BA49">
        <f>非鉄金属!BR49</f>
        <v>1.6739220000766598E-3</v>
      </c>
      <c r="BB49">
        <f>非鉄金属!BS49</f>
        <v>5.1768649672307319E-3</v>
      </c>
      <c r="BE49">
        <f>窯業･土石製品!BO49</f>
        <v>1.117136098080973E-2</v>
      </c>
      <c r="BF49">
        <f>窯業･土石製品!BP49</f>
        <v>2.5334580780605274E-3</v>
      </c>
      <c r="BG49">
        <f>窯業･土石製品!BQ49</f>
        <v>4.586821134633331E-3</v>
      </c>
      <c r="BH49" t="e">
        <f>窯業･土石製品!#REF!</f>
        <v>#REF!</v>
      </c>
      <c r="BI49">
        <f>窯業･土石製品!BR49</f>
        <v>2.320392911955205E-3</v>
      </c>
      <c r="BJ49">
        <f>窯業･土石製品!BS49</f>
        <v>2.0612033105458796E-2</v>
      </c>
      <c r="BM49">
        <f>他製造!BO49</f>
        <v>2.8098867813455232E-5</v>
      </c>
      <c r="BN49">
        <f>他製造!BP49</f>
        <v>4.4942875336747993E-4</v>
      </c>
      <c r="BO49">
        <f>他製造!BQ49</f>
        <v>4.1044910379863864E-4</v>
      </c>
      <c r="BP49" t="e">
        <f>他製造!#REF!</f>
        <v>#REF!</v>
      </c>
      <c r="BQ49">
        <f>他製造!BR49</f>
        <v>5.7455388360277086E-3</v>
      </c>
      <c r="BR49">
        <f>他製造!BS49</f>
        <v>6.6335155610072818E-3</v>
      </c>
      <c r="BU49">
        <f>他産業!BO49</f>
        <v>2.1660158197395162E-5</v>
      </c>
      <c r="BV49">
        <f>他産業!BP49</f>
        <v>1.7765107075622309E-2</v>
      </c>
      <c r="BW49">
        <f>他産業!BQ49</f>
        <v>4.4838739324847172E-4</v>
      </c>
      <c r="BX49" t="e">
        <f>他産業!#REF!</f>
        <v>#REF!</v>
      </c>
      <c r="BY49">
        <f>他産業!BR49</f>
        <v>9.4744940034640569E-5</v>
      </c>
      <c r="BZ49">
        <f>他産業!BS49</f>
        <v>1.832989956710282E-2</v>
      </c>
      <c r="CC49">
        <f>家庭!BB49</f>
        <v>3.269068836034255E-2</v>
      </c>
      <c r="CD49">
        <f>家庭!BC49</f>
        <v>2.7291500882557697E-2</v>
      </c>
      <c r="CE49" t="e">
        <f>家庭!#REF!</f>
        <v>#REF!</v>
      </c>
      <c r="CF49">
        <f>家庭!BD49</f>
        <v>5.9982189242900247E-2</v>
      </c>
      <c r="CI49">
        <f>業務!BB49</f>
        <v>1.5896265052834955E-2</v>
      </c>
      <c r="CJ49">
        <f>業務!BC49</f>
        <v>0.14855591365838572</v>
      </c>
      <c r="CK49" t="e">
        <f>業務!#REF!</f>
        <v>#REF!</v>
      </c>
      <c r="CL49">
        <f>業務!BD49</f>
        <v>0.16445217871122067</v>
      </c>
      <c r="CO49">
        <f>貨物!AF49</f>
        <v>7.2974629914162717E-2</v>
      </c>
      <c r="CP49">
        <f>貨物!AG49</f>
        <v>0</v>
      </c>
      <c r="CQ49">
        <f>貨物!AH49</f>
        <v>0</v>
      </c>
      <c r="CT49">
        <f>旅客!AN49</f>
        <v>0.11203162375650619</v>
      </c>
      <c r="CU49">
        <f>旅客!AO49</f>
        <v>0</v>
      </c>
      <c r="CV49">
        <f>旅客!AP49</f>
        <v>0</v>
      </c>
    </row>
    <row r="50" spans="1:100" ht="13.6" x14ac:dyDescent="0.15">
      <c r="A50" s="49">
        <v>2037</v>
      </c>
      <c r="B50">
        <f>化学!BM50</f>
        <v>5.7593616413860888E-5</v>
      </c>
      <c r="C50">
        <f>化学!BN50</f>
        <v>1.2780118351966873E-3</v>
      </c>
      <c r="D50">
        <f>化学!BO50</f>
        <v>3.712250937066605E-5</v>
      </c>
      <c r="E50" t="e">
        <f>化学!#REF!</f>
        <v>#REF!</v>
      </c>
      <c r="F50">
        <f>化学!BP50</f>
        <v>2.1554050891286829E-4</v>
      </c>
      <c r="G50" t="e">
        <f t="shared" si="1"/>
        <v>#REF!</v>
      </c>
      <c r="J50">
        <f>食料!BO50</f>
        <v>4.5488942043912931E-6</v>
      </c>
      <c r="K50">
        <f>食料!BP50</f>
        <v>9.4631661989224777E-4</v>
      </c>
      <c r="L50">
        <f>食料!BQ50</f>
        <v>1.4909674178328672E-3</v>
      </c>
      <c r="M50" t="e">
        <f>食料!#REF!</f>
        <v>#REF!</v>
      </c>
      <c r="N50">
        <f>食料!BR50</f>
        <v>7.2589610278078545E-3</v>
      </c>
      <c r="O50">
        <f>食料!BS50</f>
        <v>9.7007939597373617E-3</v>
      </c>
      <c r="R50">
        <f>機械!BO50</f>
        <v>2.8845893217788583E-4</v>
      </c>
      <c r="S50">
        <f>機械!BP50</f>
        <v>2.8110514559213182E-3</v>
      </c>
      <c r="T50">
        <f>機械!BQ50</f>
        <v>4.5032364736234268E-3</v>
      </c>
      <c r="U50" t="e">
        <f>機械!#REF!</f>
        <v>#REF!</v>
      </c>
      <c r="V50">
        <f>機械!BR50</f>
        <v>4.1541646831180484E-3</v>
      </c>
      <c r="Z50">
        <f>繊維!BO50</f>
        <v>5.7001808224165437E-7</v>
      </c>
      <c r="AA50">
        <f>繊維!BP50</f>
        <v>1.4943538202236866E-6</v>
      </c>
      <c r="AB50">
        <f>繊維!BQ50</f>
        <v>4.322670327077363E-5</v>
      </c>
      <c r="AC50" t="e">
        <f>繊維!#REF!</f>
        <v>#REF!</v>
      </c>
      <c r="AD50">
        <f>繊維!BR50</f>
        <v>3.0586547759514867E-3</v>
      </c>
      <c r="AH50">
        <f>鉄鋼!BO50</f>
        <v>0.11173614248721615</v>
      </c>
      <c r="AI50">
        <f>鉄鋼!BP50</f>
        <v>2.0279281746192561E-3</v>
      </c>
      <c r="AJ50">
        <f>鉄鋼!BQ50</f>
        <v>8.9036588761694808E-3</v>
      </c>
      <c r="AK50" t="e">
        <f>鉄鋼!#REF!</f>
        <v>#REF!</v>
      </c>
      <c r="AL50">
        <f>鉄鋼!BR50</f>
        <v>7.1862892167115968E-3</v>
      </c>
      <c r="AP50">
        <f>パルプ紙!BO50</f>
        <v>1.3289076501657939E-3</v>
      </c>
      <c r="AQ50">
        <f>パルプ紙!BP50</f>
        <v>3.682584334186438E-4</v>
      </c>
      <c r="AR50" t="e">
        <f>パルプ紙!#REF!</f>
        <v>#REF!</v>
      </c>
      <c r="AS50">
        <f>パルプ紙!BQ50</f>
        <v>2.6846548549445494E-2</v>
      </c>
      <c r="AW50">
        <f>非鉄金属!BO50</f>
        <v>8.8312582344621249E-4</v>
      </c>
      <c r="AX50">
        <f>非鉄金属!BP50</f>
        <v>6.3578385998679923E-4</v>
      </c>
      <c r="AY50">
        <f>非鉄金属!BQ50</f>
        <v>1.982925241146963E-3</v>
      </c>
      <c r="AZ50" t="e">
        <f>非鉄金属!#REF!</f>
        <v>#REF!</v>
      </c>
      <c r="BA50">
        <f>非鉄金属!BR50</f>
        <v>1.6793593013612329E-3</v>
      </c>
      <c r="BB50">
        <f>非鉄金属!BS50</f>
        <v>5.1811942259412077E-3</v>
      </c>
      <c r="BE50">
        <f>窯業･土石製品!BO50</f>
        <v>1.1087850902545295E-2</v>
      </c>
      <c r="BF50">
        <f>窯業･土石製品!BP50</f>
        <v>2.3552538489204069E-3</v>
      </c>
      <c r="BG50">
        <f>窯業･土石製品!BQ50</f>
        <v>4.6890815630772128E-3</v>
      </c>
      <c r="BH50" t="e">
        <f>窯業･土石製品!#REF!</f>
        <v>#REF!</v>
      </c>
      <c r="BI50">
        <f>窯業･土石製品!BR50</f>
        <v>2.3030775670006246E-3</v>
      </c>
      <c r="BJ50">
        <f>窯業･土石製品!BS50</f>
        <v>2.0435263881543538E-2</v>
      </c>
      <c r="BM50">
        <f>他製造!BO50</f>
        <v>2.6909796674328184E-5</v>
      </c>
      <c r="BN50">
        <f>他製造!BP50</f>
        <v>4.2539925315187915E-4</v>
      </c>
      <c r="BO50">
        <f>他製造!BQ50</f>
        <v>3.8855386295651135E-4</v>
      </c>
      <c r="BP50" t="e">
        <f>他製造!#REF!</f>
        <v>#REF!</v>
      </c>
      <c r="BQ50">
        <f>他製造!BR50</f>
        <v>5.8031707301959634E-3</v>
      </c>
      <c r="BR50">
        <f>他製造!BS50</f>
        <v>6.6440336429786822E-3</v>
      </c>
      <c r="BU50">
        <f>他産業!BO50</f>
        <v>2.1322908276168517E-5</v>
      </c>
      <c r="BV50">
        <f>他産業!BP50</f>
        <v>1.7474344989485777E-2</v>
      </c>
      <c r="BW50">
        <f>他産業!BQ50</f>
        <v>4.4199977174615488E-4</v>
      </c>
      <c r="BX50" t="e">
        <f>他産業!#REF!</f>
        <v>#REF!</v>
      </c>
      <c r="BY50">
        <f>他産業!BR50</f>
        <v>9.3200031160886238E-5</v>
      </c>
      <c r="BZ50">
        <f>他産業!BS50</f>
        <v>1.8030867700668984E-2</v>
      </c>
      <c r="CC50">
        <f>家庭!BB50</f>
        <v>3.2789584512251606E-2</v>
      </c>
      <c r="CD50">
        <f>家庭!BC50</f>
        <v>2.7721343876414468E-2</v>
      </c>
      <c r="CE50" t="e">
        <f>家庭!#REF!</f>
        <v>#REF!</v>
      </c>
      <c r="CF50">
        <f>家庭!BD50</f>
        <v>6.0510928388666077E-2</v>
      </c>
      <c r="CI50">
        <f>業務!BB50</f>
        <v>1.5443531071926697E-2</v>
      </c>
      <c r="CJ50">
        <f>業務!BC50</f>
        <v>0.1484687374876224</v>
      </c>
      <c r="CK50" t="e">
        <f>業務!#REF!</f>
        <v>#REF!</v>
      </c>
      <c r="CL50">
        <f>業務!BD50</f>
        <v>0.1639122685595491</v>
      </c>
      <c r="CO50">
        <f>貨物!AF50</f>
        <v>7.3470555922010197E-2</v>
      </c>
      <c r="CP50">
        <f>貨物!AG50</f>
        <v>0</v>
      </c>
      <c r="CQ50">
        <f>貨物!AH50</f>
        <v>0</v>
      </c>
      <c r="CT50">
        <f>旅客!AN50</f>
        <v>0.11109286224402144</v>
      </c>
      <c r="CU50">
        <f>旅客!AO50</f>
        <v>0</v>
      </c>
      <c r="CV50">
        <f>旅客!AP50</f>
        <v>0</v>
      </c>
    </row>
    <row r="51" spans="1:100" ht="13.6" x14ac:dyDescent="0.15">
      <c r="A51" s="49">
        <v>2038</v>
      </c>
      <c r="B51">
        <f>化学!BM51</f>
        <v>4.5310758058930974E-5</v>
      </c>
      <c r="C51">
        <f>化学!BN51</f>
        <v>1.0055808291043295E-3</v>
      </c>
      <c r="D51">
        <f>化学!BO51</f>
        <v>2.920925154432916E-5</v>
      </c>
      <c r="E51" t="e">
        <f>化学!#REF!</f>
        <v>#REF!</v>
      </c>
      <c r="F51">
        <f>化学!BP51</f>
        <v>1.6963733816599899E-4</v>
      </c>
      <c r="G51" t="e">
        <f t="shared" si="1"/>
        <v>#REF!</v>
      </c>
      <c r="J51">
        <f>食料!BO51</f>
        <v>4.3155387345620222E-6</v>
      </c>
      <c r="K51">
        <f>食料!BP51</f>
        <v>8.8717365521990307E-4</v>
      </c>
      <c r="L51">
        <f>食料!BQ51</f>
        <v>1.4254773266044775E-3</v>
      </c>
      <c r="M51" t="e">
        <f>食料!#REF!</f>
        <v>#REF!</v>
      </c>
      <c r="N51">
        <f>食料!BR51</f>
        <v>7.3196791839590962E-3</v>
      </c>
      <c r="O51">
        <f>食料!BS51</f>
        <v>9.6366457045180386E-3</v>
      </c>
      <c r="R51">
        <f>機械!BO51</f>
        <v>2.910711496418452E-4</v>
      </c>
      <c r="S51">
        <f>機械!BP51</f>
        <v>2.8358708605160485E-3</v>
      </c>
      <c r="T51">
        <f>機械!BQ51</f>
        <v>4.5450379743311687E-3</v>
      </c>
      <c r="U51" t="e">
        <f>機械!#REF!</f>
        <v>#REF!</v>
      </c>
      <c r="V51">
        <f>機械!BR51</f>
        <v>4.1879793524618007E-3</v>
      </c>
      <c r="Z51">
        <f>繊維!BO51</f>
        <v>4.5348507183182006E-7</v>
      </c>
      <c r="AA51">
        <f>繊維!BP51</f>
        <v>9.3725682411001633E-7</v>
      </c>
      <c r="AB51">
        <f>繊維!BQ51</f>
        <v>3.4603197226471104E-5</v>
      </c>
      <c r="AC51" t="e">
        <f>繊維!#REF!</f>
        <v>#REF!</v>
      </c>
      <c r="AD51">
        <f>繊維!BR51</f>
        <v>3.0519094642127752E-3</v>
      </c>
      <c r="AH51">
        <f>鉄鋼!BO51</f>
        <v>0.11173544671161408</v>
      </c>
      <c r="AI51">
        <f>鉄鋼!BP51</f>
        <v>1.9557510842078537E-3</v>
      </c>
      <c r="AJ51">
        <f>鉄鋼!BQ51</f>
        <v>8.9653944694070408E-3</v>
      </c>
      <c r="AK51" t="e">
        <f>鉄鋼!#REF!</f>
        <v>#REF!</v>
      </c>
      <c r="AL51">
        <f>鉄鋼!BR51</f>
        <v>7.1865406812286498E-3</v>
      </c>
      <c r="AP51">
        <f>パルプ紙!BO51</f>
        <v>1.3295104183409191E-3</v>
      </c>
      <c r="AQ51">
        <f>パルプ紙!BP51</f>
        <v>3.6842359116572487E-4</v>
      </c>
      <c r="AR51" t="e">
        <f>パルプ紙!#REF!</f>
        <v>#REF!</v>
      </c>
      <c r="AS51">
        <f>パルプ紙!BQ51</f>
        <v>2.6788620273815011E-2</v>
      </c>
      <c r="AW51">
        <f>非鉄金属!BO51</f>
        <v>8.8325733156188421E-4</v>
      </c>
      <c r="AX51">
        <f>非鉄金属!BP51</f>
        <v>6.0457232901701204E-4</v>
      </c>
      <c r="AY51">
        <f>非鉄金属!BQ51</f>
        <v>2.0127788508850315E-3</v>
      </c>
      <c r="AZ51" t="e">
        <f>非鉄金属!#REF!</f>
        <v>#REF!</v>
      </c>
      <c r="BA51">
        <f>非鉄金属!BR51</f>
        <v>1.6843097327005404E-3</v>
      </c>
      <c r="BB51">
        <f>非鉄金属!BS51</f>
        <v>5.1849182441644683E-3</v>
      </c>
      <c r="BE51">
        <f>窯業･土石製品!BO51</f>
        <v>1.1004995082098184E-2</v>
      </c>
      <c r="BF51">
        <f>窯業･土石製品!BP51</f>
        <v>2.1834400820029609E-3</v>
      </c>
      <c r="BG51">
        <f>窯業･土石製品!BQ51</f>
        <v>4.7862121476511055E-3</v>
      </c>
      <c r="BH51" t="e">
        <f>窯業･土石製品!#REF!</f>
        <v>#REF!</v>
      </c>
      <c r="BI51">
        <f>窯業･土石製品!BR51</f>
        <v>2.2858893621174733E-3</v>
      </c>
      <c r="BJ51">
        <f>窯業･土石製品!BS51</f>
        <v>2.0260536673869723E-2</v>
      </c>
      <c r="BM51">
        <f>他製造!BO51</f>
        <v>2.56963090075791E-5</v>
      </c>
      <c r="BN51">
        <f>他製造!BP51</f>
        <v>4.0163856910908858E-4</v>
      </c>
      <c r="BO51">
        <f>他製造!BQ51</f>
        <v>3.6688935168847274E-4</v>
      </c>
      <c r="BP51" t="e">
        <f>他製造!#REF!</f>
        <v>#REF!</v>
      </c>
      <c r="BQ51">
        <f>他製造!BR51</f>
        <v>5.860829320982597E-3</v>
      </c>
      <c r="BR51">
        <f>他製造!BS51</f>
        <v>6.6550535507877377E-3</v>
      </c>
      <c r="BU51">
        <f>他産業!BO51</f>
        <v>2.0993093806670162E-5</v>
      </c>
      <c r="BV51">
        <f>他産業!BP51</f>
        <v>1.7191772583522159E-2</v>
      </c>
      <c r="BW51">
        <f>他産業!BQ51</f>
        <v>4.3567104721228307E-4</v>
      </c>
      <c r="BX51" t="e">
        <f>他産業!#REF!</f>
        <v>#REF!</v>
      </c>
      <c r="BY51">
        <f>他産業!BR51</f>
        <v>9.169791220254607E-5</v>
      </c>
      <c r="BZ51">
        <f>他産業!BS51</f>
        <v>1.7740134636743659E-2</v>
      </c>
      <c r="CC51">
        <f>家庭!BB51</f>
        <v>3.2907540940488457E-2</v>
      </c>
      <c r="CD51">
        <f>家庭!BC51</f>
        <v>2.8174892095593214E-2</v>
      </c>
      <c r="CE51" t="e">
        <f>家庭!#REF!</f>
        <v>#REF!</v>
      </c>
      <c r="CF51">
        <f>家庭!BD51</f>
        <v>6.1082433036081671E-2</v>
      </c>
      <c r="CI51">
        <f>業務!BB51</f>
        <v>1.5134091485814278E-2</v>
      </c>
      <c r="CJ51">
        <f>業務!BC51</f>
        <v>0.147275185024803</v>
      </c>
      <c r="CK51" t="e">
        <f>業務!#REF!</f>
        <v>#REF!</v>
      </c>
      <c r="CL51">
        <f>業務!BD51</f>
        <v>0.16240927651061726</v>
      </c>
      <c r="CO51">
        <f>貨物!AF51</f>
        <v>7.4101512290053018E-2</v>
      </c>
      <c r="CP51">
        <f>貨物!AG51</f>
        <v>0</v>
      </c>
      <c r="CQ51">
        <f>貨物!AH51</f>
        <v>0</v>
      </c>
      <c r="CT51">
        <f>旅客!AN51</f>
        <v>0.11020245672120721</v>
      </c>
      <c r="CU51">
        <f>旅客!AO51</f>
        <v>0</v>
      </c>
      <c r="CV51">
        <f>旅客!AP51</f>
        <v>0</v>
      </c>
    </row>
    <row r="52" spans="1:100" ht="13.6" x14ac:dyDescent="0.15">
      <c r="A52" s="49">
        <v>2039</v>
      </c>
      <c r="B52">
        <f>化学!BM52</f>
        <v>3.5625871372716711E-5</v>
      </c>
      <c r="C52">
        <f>化学!BN52</f>
        <v>7.9072224010782901E-4</v>
      </c>
      <c r="D52">
        <f>化学!BO52</f>
        <v>2.2968255893793996E-5</v>
      </c>
      <c r="E52" t="e">
        <f>化学!#REF!</f>
        <v>#REF!</v>
      </c>
      <c r="F52">
        <f>化学!BP52</f>
        <v>1.3342225557251027E-4</v>
      </c>
      <c r="G52" t="e">
        <f t="shared" si="1"/>
        <v>#REF!</v>
      </c>
      <c r="J52">
        <f>食料!BO52</f>
        <v>4.0874659251283079E-6</v>
      </c>
      <c r="K52">
        <f>食料!BP52</f>
        <v>8.3044730662852541E-4</v>
      </c>
      <c r="L52">
        <f>食料!BQ52</f>
        <v>1.3599659186389309E-3</v>
      </c>
      <c r="M52" t="e">
        <f>食料!#REF!</f>
        <v>#REF!</v>
      </c>
      <c r="N52">
        <f>食料!BR52</f>
        <v>7.3792118111347688E-3</v>
      </c>
      <c r="O52">
        <f>食料!BS52</f>
        <v>9.5737125023273532E-3</v>
      </c>
      <c r="R52">
        <f>機械!BO52</f>
        <v>2.938077612697935E-4</v>
      </c>
      <c r="S52">
        <f>機械!BP52</f>
        <v>2.8620094434450697E-3</v>
      </c>
      <c r="T52">
        <f>機械!BQ52</f>
        <v>4.5885976619778491E-3</v>
      </c>
      <c r="U52" t="e">
        <f>機械!#REF!</f>
        <v>#REF!</v>
      </c>
      <c r="V52">
        <f>機械!BR52</f>
        <v>4.2238465626457267E-3</v>
      </c>
      <c r="Z52">
        <f>繊維!BO52</f>
        <v>3.5620044711943891E-7</v>
      </c>
      <c r="AA52">
        <f>繊維!BP52</f>
        <v>5.7499635786718123E-7</v>
      </c>
      <c r="AB52">
        <f>繊維!BQ52</f>
        <v>2.7316772831704137E-5</v>
      </c>
      <c r="AC52" t="e">
        <f>繊維!#REF!</f>
        <v>#REF!</v>
      </c>
      <c r="AD52">
        <f>繊維!BR52</f>
        <v>3.0443744664633851E-3</v>
      </c>
      <c r="AH52">
        <f>鉄鋼!BO52</f>
        <v>0.11173489781205763</v>
      </c>
      <c r="AI52">
        <f>鉄鋼!BP52</f>
        <v>1.8866081862522653E-3</v>
      </c>
      <c r="AJ52">
        <f>鉄鋼!BQ52</f>
        <v>9.0245445482623615E-3</v>
      </c>
      <c r="AK52" t="e">
        <f>鉄鋼!#REF!</f>
        <v>#REF!</v>
      </c>
      <c r="AL52">
        <f>鉄鋼!BR52</f>
        <v>7.1867338640190645E-3</v>
      </c>
      <c r="AP52">
        <f>パルプ紙!BO52</f>
        <v>1.3299281821217851E-3</v>
      </c>
      <c r="AQ52">
        <f>パルプ紙!BP52</f>
        <v>3.6853802875339345E-4</v>
      </c>
      <c r="AR52" t="e">
        <f>パルプ紙!#REF!</f>
        <v>#REF!</v>
      </c>
      <c r="AS52">
        <f>パルプ紙!BQ52</f>
        <v>2.6731155904488667E-2</v>
      </c>
      <c r="AW52">
        <f>非鉄金属!BO52</f>
        <v>8.8343271570112973E-4</v>
      </c>
      <c r="AX52">
        <f>非鉄金属!BP52</f>
        <v>5.7435729373924045E-4</v>
      </c>
      <c r="AY52">
        <f>非鉄金属!BQ52</f>
        <v>2.0414967193467162E-3</v>
      </c>
      <c r="AZ52" t="e">
        <f>非鉄金属!#REF!</f>
        <v>#REF!</v>
      </c>
      <c r="BA52">
        <f>非鉄金属!BR52</f>
        <v>1.6888169701372274E-3</v>
      </c>
      <c r="BB52">
        <f>非鉄金属!BS52</f>
        <v>5.1881036989243137E-3</v>
      </c>
      <c r="BE52">
        <f>窯業･土石製品!BO52</f>
        <v>1.0922775362655301E-2</v>
      </c>
      <c r="BF52">
        <f>窯業･土石製品!BP52</f>
        <v>2.0184600204083245E-3</v>
      </c>
      <c r="BG52">
        <f>窯業･土石製品!BQ52</f>
        <v>4.8778375731006489E-3</v>
      </c>
      <c r="BH52" t="e">
        <f>窯業･土石製品!#REF!</f>
        <v>#REF!</v>
      </c>
      <c r="BI52">
        <f>窯業･土石製品!BR52</f>
        <v>2.2688269791877594E-3</v>
      </c>
      <c r="BJ52">
        <f>窯業･土石製品!BS52</f>
        <v>2.0087899935352035E-2</v>
      </c>
      <c r="BM52">
        <f>他製造!BO52</f>
        <v>2.4464238205910842E-5</v>
      </c>
      <c r="BN52">
        <f>他製造!BP52</f>
        <v>3.7820977726367357E-4</v>
      </c>
      <c r="BO52">
        <f>他製造!BQ52</f>
        <v>3.4551656945371929E-4</v>
      </c>
      <c r="BP52" t="e">
        <f>他製造!#REF!</f>
        <v>#REF!</v>
      </c>
      <c r="BQ52">
        <f>他製造!BR52</f>
        <v>5.918459148670745E-3</v>
      </c>
      <c r="BR52">
        <f>他製造!BS52</f>
        <v>6.6666497335940485E-3</v>
      </c>
      <c r="BU52">
        <f>他産業!BO52</f>
        <v>2.0670698168672127E-5</v>
      </c>
      <c r="BV52">
        <f>他産業!BP52</f>
        <v>1.6917091372321166E-2</v>
      </c>
      <c r="BW52">
        <f>他産業!BQ52</f>
        <v>4.2941481103335905E-4</v>
      </c>
      <c r="BX52" t="e">
        <f>他産業!#REF!</f>
        <v>#REF!</v>
      </c>
      <c r="BY52">
        <f>他産業!BR52</f>
        <v>9.0237112929243156E-5</v>
      </c>
      <c r="BZ52">
        <f>他産業!BS52</f>
        <v>1.7457413994452439E-2</v>
      </c>
      <c r="CC52">
        <f>家庭!BB52</f>
        <v>3.3038162613088382E-2</v>
      </c>
      <c r="CD52">
        <f>家庭!BC52</f>
        <v>2.8647364103075841E-2</v>
      </c>
      <c r="CE52" t="e">
        <f>家庭!#REF!</f>
        <v>#REF!</v>
      </c>
      <c r="CF52">
        <f>家庭!BD52</f>
        <v>6.1685526716164223E-2</v>
      </c>
      <c r="CI52">
        <f>業務!BB52</f>
        <v>1.4956307759091018E-2</v>
      </c>
      <c r="CJ52">
        <f>業務!BC52</f>
        <v>0.1450978129958872</v>
      </c>
      <c r="CK52" t="e">
        <f>業務!#REF!</f>
        <v>#REF!</v>
      </c>
      <c r="CL52">
        <f>業務!BD52</f>
        <v>0.16005412075497821</v>
      </c>
      <c r="CO52">
        <f>貨物!AF52</f>
        <v>7.4851167617942221E-2</v>
      </c>
      <c r="CP52">
        <f>貨物!AG52</f>
        <v>0</v>
      </c>
      <c r="CQ52">
        <f>貨物!AH52</f>
        <v>0</v>
      </c>
      <c r="CT52">
        <f>旅客!AN52</f>
        <v>0.10936026067739507</v>
      </c>
      <c r="CU52">
        <f>旅客!AO52</f>
        <v>0</v>
      </c>
      <c r="CV52">
        <f>旅客!AP52</f>
        <v>0</v>
      </c>
    </row>
    <row r="53" spans="1:100" ht="13.6" x14ac:dyDescent="0.15">
      <c r="A53" s="49">
        <v>2040</v>
      </c>
      <c r="B53">
        <f>化学!BM53</f>
        <v>2.7993078694459834E-5</v>
      </c>
      <c r="C53">
        <f>化学!BN53</f>
        <v>6.2135865511112715E-4</v>
      </c>
      <c r="D53">
        <f>化学!BO53</f>
        <v>1.8048736451890733E-5</v>
      </c>
      <c r="E53" t="e">
        <f>化学!#REF!</f>
        <v>#REF!</v>
      </c>
      <c r="F53">
        <f>化学!BP53</f>
        <v>1.0486654268991775E-4</v>
      </c>
      <c r="G53" t="e">
        <f t="shared" si="1"/>
        <v>#REF!</v>
      </c>
      <c r="J53">
        <f>食料!BO53</f>
        <v>3.8649903940733072E-6</v>
      </c>
      <c r="K53">
        <f>食料!BP53</f>
        <v>7.7615959392797853E-4</v>
      </c>
      <c r="L53">
        <f>食料!BQ53</f>
        <v>1.294741867643175E-3</v>
      </c>
      <c r="M53" t="e">
        <f>食料!#REF!</f>
        <v>#REF!</v>
      </c>
      <c r="N53">
        <f>食料!BR53</f>
        <v>7.4374135623153049E-3</v>
      </c>
      <c r="O53">
        <f>食料!BS53</f>
        <v>9.5121800142805319E-3</v>
      </c>
      <c r="R53">
        <f>機械!BO53</f>
        <v>2.9666479983938031E-4</v>
      </c>
      <c r="S53">
        <f>機械!BP53</f>
        <v>2.8894091064242326E-3</v>
      </c>
      <c r="T53">
        <f>機械!BQ53</f>
        <v>4.6338893857082418E-3</v>
      </c>
      <c r="U53" t="e">
        <f>機械!#REF!</f>
        <v>#REF!</v>
      </c>
      <c r="V53">
        <f>機械!BR53</f>
        <v>4.2616963251979195E-3</v>
      </c>
      <c r="Z53">
        <f>繊維!BO53</f>
        <v>2.7605446871133874E-7</v>
      </c>
      <c r="AA53">
        <f>繊維!BP53</f>
        <v>3.4478245607508604E-7</v>
      </c>
      <c r="AB53">
        <f>繊維!BQ53</f>
        <v>2.1256054895206427E-5</v>
      </c>
      <c r="AC53" t="e">
        <f>繊維!#REF!</f>
        <v>#REF!</v>
      </c>
      <c r="AD53">
        <f>繊維!BR53</f>
        <v>3.0361294027295444E-3</v>
      </c>
      <c r="AH53">
        <f>鉄鋼!BO53</f>
        <v>0.11173446469423734</v>
      </c>
      <c r="AI53">
        <f>鉄鋼!BP53</f>
        <v>1.8203764719935958E-3</v>
      </c>
      <c r="AJ53">
        <f>鉄鋼!BQ53</f>
        <v>9.0812120197810396E-3</v>
      </c>
      <c r="AK53" t="e">
        <f>鉄鋼!#REF!</f>
        <v>#REF!</v>
      </c>
      <c r="AL53">
        <f>鉄鋼!BR53</f>
        <v>7.1868824994999357E-3</v>
      </c>
      <c r="AP53">
        <f>パルプ紙!BO53</f>
        <v>1.3301799843636697E-3</v>
      </c>
      <c r="AQ53">
        <f>パルプ紙!BP53</f>
        <v>3.6860686415142777E-4</v>
      </c>
      <c r="AR53" t="e">
        <f>パルプ紙!#REF!</f>
        <v>#REF!</v>
      </c>
      <c r="AS53">
        <f>パルプ紙!BQ53</f>
        <v>2.6674105978858477E-2</v>
      </c>
      <c r="AW53">
        <f>非鉄金属!BO53</f>
        <v>8.8364075979884904E-4</v>
      </c>
      <c r="AX53">
        <f>非鉄金属!BP53</f>
        <v>5.4516199280555679E-4</v>
      </c>
      <c r="AY53">
        <f>非鉄金属!BQ53</f>
        <v>2.069087364082118E-3</v>
      </c>
      <c r="AZ53" t="e">
        <f>非鉄金属!#REF!</f>
        <v>#REF!</v>
      </c>
      <c r="BA53">
        <f>非鉄金属!BR53</f>
        <v>1.6929208297237705E-3</v>
      </c>
      <c r="BB53">
        <f>非鉄金属!BS53</f>
        <v>5.1908109464102944E-3</v>
      </c>
      <c r="BE53">
        <f>窯業･土石製品!BO53</f>
        <v>1.0841177137805269E-2</v>
      </c>
      <c r="BF53">
        <f>窯業･土石製品!BP53</f>
        <v>1.8606868980217178E-3</v>
      </c>
      <c r="BG53">
        <f>窯業･土石製品!BQ53</f>
        <v>4.9636403663245914E-3</v>
      </c>
      <c r="BH53" t="e">
        <f>窯業･土石製品!#REF!</f>
        <v>#REF!</v>
      </c>
      <c r="BI53">
        <f>窯業･土石製品!BR53</f>
        <v>2.2518891506003611E-3</v>
      </c>
      <c r="BJ53">
        <f>窯業･土石製品!BS53</f>
        <v>1.991739355275194E-2</v>
      </c>
      <c r="BM53">
        <f>他製造!BO53</f>
        <v>2.3219537570276189E-5</v>
      </c>
      <c r="BN53">
        <f>他製造!BP53</f>
        <v>3.5517579117609984E-4</v>
      </c>
      <c r="BO53">
        <f>他製造!BQ53</f>
        <v>3.2449563180687472E-4</v>
      </c>
      <c r="BP53" t="e">
        <f>他製造!#REF!</f>
        <v>#REF!</v>
      </c>
      <c r="BQ53">
        <f>他製造!BR53</f>
        <v>5.9760047632199343E-3</v>
      </c>
      <c r="BR53">
        <f>他製造!BS53</f>
        <v>6.6788957237731853E-3</v>
      </c>
      <c r="BU53">
        <f>他産業!BO53</f>
        <v>2.0355675602006943E-5</v>
      </c>
      <c r="BV53">
        <f>他産業!BP53</f>
        <v>1.6650017308182358E-2</v>
      </c>
      <c r="BW53">
        <f>他産業!BQ53</f>
        <v>4.2324206091828441E-4</v>
      </c>
      <c r="BX53" t="e">
        <f>他産業!#REF!</f>
        <v>#REF!</v>
      </c>
      <c r="BY53">
        <f>他産業!BR53</f>
        <v>8.8816225385400052E-5</v>
      </c>
      <c r="BZ53">
        <f>他産業!BS53</f>
        <v>1.7182431270088051E-2</v>
      </c>
      <c r="CC53">
        <f>家庭!BB53</f>
        <v>3.3176757340280694E-2</v>
      </c>
      <c r="CD53">
        <f>家庭!BC53</f>
        <v>2.9135212291212697E-2</v>
      </c>
      <c r="CE53" t="e">
        <f>家庭!#REF!</f>
        <v>#REF!</v>
      </c>
      <c r="CF53">
        <f>家庭!BD53</f>
        <v>6.2311969631493394E-2</v>
      </c>
      <c r="CI53">
        <f>業務!BB53</f>
        <v>1.4901363183675853E-2</v>
      </c>
      <c r="CJ53">
        <f>業務!BC53</f>
        <v>0.14205939455737712</v>
      </c>
      <c r="CK53" t="e">
        <f>業務!#REF!</f>
        <v>#REF!</v>
      </c>
      <c r="CL53">
        <f>業務!BD53</f>
        <v>0.15696075774105298</v>
      </c>
      <c r="CO53">
        <f>貨物!AF53</f>
        <v>7.570599726259436E-2</v>
      </c>
      <c r="CP53">
        <f>貨物!AG53</f>
        <v>0</v>
      </c>
      <c r="CQ53">
        <f>貨物!AH53</f>
        <v>0</v>
      </c>
      <c r="CT53">
        <f>旅客!AN53</f>
        <v>0.1085654540383941</v>
      </c>
      <c r="CU53">
        <f>旅客!AO53</f>
        <v>0</v>
      </c>
      <c r="CV53">
        <f>旅客!AP53</f>
        <v>0</v>
      </c>
    </row>
    <row r="54" spans="1:100" ht="13.6" x14ac:dyDescent="0.15">
      <c r="A54" s="49">
        <v>2041</v>
      </c>
      <c r="B54">
        <f>化学!BM54</f>
        <v>2.1980684072570897E-5</v>
      </c>
      <c r="C54">
        <f>化学!BN54</f>
        <v>4.8793131044322575E-4</v>
      </c>
      <c r="D54">
        <f>化学!BO54</f>
        <v>1.4173052002235967E-5</v>
      </c>
      <c r="E54" t="e">
        <f>化学!#REF!</f>
        <v>#REF!</v>
      </c>
      <c r="F54">
        <f>化学!BP54</f>
        <v>8.236351537341545E-5</v>
      </c>
      <c r="G54" t="e">
        <f t="shared" si="1"/>
        <v>#REF!</v>
      </c>
      <c r="J54">
        <f>食料!BO54</f>
        <v>3.6484947063687202E-6</v>
      </c>
      <c r="K54">
        <f>食料!BP54</f>
        <v>7.2432839053363863E-4</v>
      </c>
      <c r="L54">
        <f>食料!BQ54</f>
        <v>1.2301081149855089E-3</v>
      </c>
      <c r="M54" t="e">
        <f>食料!#REF!</f>
        <v>#REF!</v>
      </c>
      <c r="N54">
        <f>食料!BR54</f>
        <v>7.4941393335047823E-3</v>
      </c>
      <c r="O54">
        <f>食料!BS54</f>
        <v>9.452224333730299E-3</v>
      </c>
      <c r="R54">
        <f>機械!BO54</f>
        <v>2.9963870970114672E-4</v>
      </c>
      <c r="S54">
        <f>機械!BP54</f>
        <v>2.9180192823700501E-3</v>
      </c>
      <c r="T54">
        <f>機械!BQ54</f>
        <v>4.6808864332932576E-3</v>
      </c>
      <c r="U54" t="e">
        <f>機械!#REF!</f>
        <v>#REF!</v>
      </c>
      <c r="V54">
        <f>機械!BR54</f>
        <v>4.3014626180061938E-3</v>
      </c>
      <c r="Z54">
        <f>繊維!BO54</f>
        <v>2.1094040981047732E-7</v>
      </c>
      <c r="AA54">
        <f>繊維!BP54</f>
        <v>2.019029753371789E-7</v>
      </c>
      <c r="AB54">
        <f>繊維!BQ54</f>
        <v>1.6294563061897404E-5</v>
      </c>
      <c r="AC54" t="e">
        <f>繊維!#REF!</f>
        <v>#REF!</v>
      </c>
      <c r="AD54">
        <f>繊維!BR54</f>
        <v>3.0272588310256247E-3</v>
      </c>
      <c r="AH54">
        <f>鉄鋼!BO54</f>
        <v>0.11173412287565231</v>
      </c>
      <c r="AI54">
        <f>鉄鋼!BP54</f>
        <v>1.7569360972246879E-3</v>
      </c>
      <c r="AJ54">
        <f>鉄鋼!BQ54</f>
        <v>9.1354975310397775E-3</v>
      </c>
      <c r="AK54" t="e">
        <f>鉄鋼!#REF!</f>
        <v>#REF!</v>
      </c>
      <c r="AL54">
        <f>鉄鋼!BR54</f>
        <v>7.1869970295577084E-3</v>
      </c>
      <c r="AP54">
        <f>パルプ紙!BO54</f>
        <v>1.3302829666284922E-3</v>
      </c>
      <c r="AQ54">
        <f>パルプ紙!BP54</f>
        <v>3.6863473467571567E-4</v>
      </c>
      <c r="AR54" t="e">
        <f>パルプ紙!#REF!</f>
        <v>#REF!</v>
      </c>
      <c r="AS54">
        <f>パルプ紙!BQ54</f>
        <v>2.6617427457485989E-2</v>
      </c>
      <c r="AW54">
        <f>非鉄金属!BO54</f>
        <v>8.8387226064493224E-4</v>
      </c>
      <c r="AX54">
        <f>非鉄金属!BP54</f>
        <v>5.1700232625510889E-4</v>
      </c>
      <c r="AY54">
        <f>非鉄金属!BQ54</f>
        <v>2.0955623694352437E-3</v>
      </c>
      <c r="AZ54" t="e">
        <f>非鉄金属!#REF!</f>
        <v>#REF!</v>
      </c>
      <c r="BA54">
        <f>非鉄金属!BR54</f>
        <v>1.6966575957003938E-3</v>
      </c>
      <c r="BB54">
        <f>非鉄金属!BS54</f>
        <v>5.1930945520356781E-3</v>
      </c>
      <c r="BE54">
        <f>窯業･土石製品!BO54</f>
        <v>1.0760188440413265E-2</v>
      </c>
      <c r="BF54">
        <f>窯業･土石製品!BP54</f>
        <v>1.7104199768742006E-3</v>
      </c>
      <c r="BG54">
        <f>窯業･土石製品!BQ54</f>
        <v>5.043364926922915E-3</v>
      </c>
      <c r="BH54" t="e">
        <f>窯業･土石製品!#REF!</f>
        <v>#REF!</v>
      </c>
      <c r="BI54">
        <f>窯業･土石製品!BR54</f>
        <v>2.2350746623544023E-3</v>
      </c>
      <c r="BJ54">
        <f>窯業･土石製品!BS54</f>
        <v>1.9749048006564782E-2</v>
      </c>
      <c r="BM54">
        <f>他製造!BO54</f>
        <v>2.1968229898567137E-5</v>
      </c>
      <c r="BN54">
        <f>他製造!BP54</f>
        <v>3.325987168301126E-4</v>
      </c>
      <c r="BO54">
        <f>他製造!BQ54</f>
        <v>3.0388533830957707E-4</v>
      </c>
      <c r="BP54" t="e">
        <f>他製造!#REF!</f>
        <v>#REF!</v>
      </c>
      <c r="BQ54">
        <f>他製造!BR54</f>
        <v>6.0334113965667584E-3</v>
      </c>
      <c r="BR54">
        <f>他製造!BS54</f>
        <v>6.6918636816050148E-3</v>
      </c>
      <c r="BU54">
        <f>他産業!BO54</f>
        <v>2.0047956282785915E-5</v>
      </c>
      <c r="BV54">
        <f>他産業!BP54</f>
        <v>1.6390279810195585E-2</v>
      </c>
      <c r="BW54">
        <f>他産業!BQ54</f>
        <v>4.1716158189086583E-4</v>
      </c>
      <c r="BX54" t="e">
        <f>他産業!#REF!</f>
        <v>#REF!</v>
      </c>
      <c r="BY54">
        <f>他産業!BR54</f>
        <v>8.7433899688074001E-5</v>
      </c>
      <c r="BZ54">
        <f>他産業!BS54</f>
        <v>1.6914923248057309E-2</v>
      </c>
      <c r="CC54">
        <f>家庭!BB54</f>
        <v>3.3319875195714589E-2</v>
      </c>
      <c r="CD54">
        <f>家庭!BC54</f>
        <v>2.9635798808248903E-2</v>
      </c>
      <c r="CE54" t="e">
        <f>家庭!#REF!</f>
        <v>#REF!</v>
      </c>
      <c r="CF54">
        <f>家庭!BD54</f>
        <v>6.2955674003963485E-2</v>
      </c>
      <c r="CI54">
        <f>業務!BB54</f>
        <v>1.4962910227990079E-2</v>
      </c>
      <c r="CJ54">
        <f>業務!BC54</f>
        <v>0.13827935340678726</v>
      </c>
      <c r="CK54" t="e">
        <f>業務!#REF!</f>
        <v>#REF!</v>
      </c>
      <c r="CL54">
        <f>業務!BD54</f>
        <v>0.15324226363477733</v>
      </c>
      <c r="CO54">
        <f>貨物!AF54</f>
        <v>7.6654753897589828E-2</v>
      </c>
      <c r="CP54">
        <f>貨物!AG54</f>
        <v>0</v>
      </c>
      <c r="CQ54">
        <f>貨物!AH54</f>
        <v>0</v>
      </c>
      <c r="CT54">
        <f>旅客!AN54</f>
        <v>0.10781667059931005</v>
      </c>
      <c r="CU54">
        <f>旅客!AO54</f>
        <v>0</v>
      </c>
      <c r="CV54">
        <f>旅客!AP54</f>
        <v>0</v>
      </c>
    </row>
    <row r="55" spans="1:100" ht="13.6" x14ac:dyDescent="0.15">
      <c r="A55" s="49">
        <v>2042</v>
      </c>
      <c r="B55">
        <f>化学!BM55</f>
        <v>1.7247329506160119E-5</v>
      </c>
      <c r="C55">
        <f>化学!BN55</f>
        <v>3.8287708074586963E-4</v>
      </c>
      <c r="D55">
        <f>化学!BO55</f>
        <v>1.1121521708839916E-5</v>
      </c>
      <c r="E55" t="e">
        <f>化学!#REF!</f>
        <v>#REF!</v>
      </c>
      <c r="F55">
        <f>化学!BP55</f>
        <v>6.4641180985000675E-5</v>
      </c>
      <c r="G55" t="e">
        <f t="shared" si="1"/>
        <v>#REF!</v>
      </c>
      <c r="J55">
        <f>食料!BO55</f>
        <v>3.4384008147869327E-6</v>
      </c>
      <c r="K55">
        <f>食料!BP55</f>
        <v>6.7496670014546096E-4</v>
      </c>
      <c r="L55">
        <f>食料!BQ55</f>
        <v>1.1663592932645512E-3</v>
      </c>
      <c r="M55" t="e">
        <f>食料!#REF!</f>
        <v>#REF!</v>
      </c>
      <c r="N55">
        <f>食料!BR55</f>
        <v>7.5492467806081336E-3</v>
      </c>
      <c r="O55">
        <f>食料!BS55</f>
        <v>9.3940111748329336E-3</v>
      </c>
      <c r="R55">
        <f>機械!BO55</f>
        <v>3.0272629770113839E-4</v>
      </c>
      <c r="S55">
        <f>機械!BP55</f>
        <v>2.9477958138642841E-3</v>
      </c>
      <c r="T55">
        <f>機械!BQ55</f>
        <v>4.7295621476421933E-3</v>
      </c>
      <c r="U55" t="e">
        <f>機械!#REF!</f>
        <v>#REF!</v>
      </c>
      <c r="V55">
        <f>機械!BR55</f>
        <v>4.3430836276475981E-3</v>
      </c>
      <c r="Z55">
        <f>繊維!BO55</f>
        <v>1.5880639884156092E-7</v>
      </c>
      <c r="AA55">
        <f>繊維!BP55</f>
        <v>1.1536439062075189E-7</v>
      </c>
      <c r="AB55">
        <f>繊維!BQ55</f>
        <v>1.2298451614914824E-5</v>
      </c>
      <c r="AC55" t="e">
        <f>繊維!#REF!</f>
        <v>#REF!</v>
      </c>
      <c r="AD55">
        <f>繊維!BR55</f>
        <v>3.0178486429154813E-3</v>
      </c>
      <c r="AH55">
        <f>鉄鋼!BO55</f>
        <v>0.11173385307029558</v>
      </c>
      <c r="AI55">
        <f>鉄鋼!BP55</f>
        <v>1.69617057222427E-3</v>
      </c>
      <c r="AJ55">
        <f>鉄鋼!BQ55</f>
        <v>9.1874992307473934E-3</v>
      </c>
      <c r="AK55" t="e">
        <f>鉄鋼!#REF!</f>
        <v>#REF!</v>
      </c>
      <c r="AL55">
        <f>鉄鋼!BR55</f>
        <v>7.1870854064232971E-3</v>
      </c>
      <c r="AP55">
        <f>パルプ紙!BO55</f>
        <v>1.3302525529306512E-3</v>
      </c>
      <c r="AQ55">
        <f>パルプ紙!BP55</f>
        <v>3.686258344945366E-4</v>
      </c>
      <c r="AR55" t="e">
        <f>パルプ紙!#REF!</f>
        <v>#REF!</v>
      </c>
      <c r="AS55">
        <f>パルプ紙!BQ55</f>
        <v>2.6561082843794982E-2</v>
      </c>
      <c r="AW55">
        <f>非鉄金属!BO55</f>
        <v>8.8411970461148119E-4</v>
      </c>
      <c r="AX55">
        <f>非鉄金属!BP55</f>
        <v>4.8988753704959874E-4</v>
      </c>
      <c r="AY55">
        <f>非鉄金属!BQ55</f>
        <v>2.1209362120950042E-3</v>
      </c>
      <c r="AZ55" t="e">
        <f>非鉄金属!#REF!</f>
        <v>#REF!</v>
      </c>
      <c r="BA55">
        <f>非鉄金属!BR55</f>
        <v>1.7000603222894705E-3</v>
      </c>
      <c r="BB55">
        <f>非鉄金属!BS55</f>
        <v>5.1950037760455543E-3</v>
      </c>
      <c r="BE55">
        <f>窯業･土石製品!BO55</f>
        <v>1.0679799286426164E-2</v>
      </c>
      <c r="BF55">
        <f>窯業･土石製品!BP55</f>
        <v>1.5678823690623846E-3</v>
      </c>
      <c r="BG55">
        <f>窯業･土石製品!BQ55</f>
        <v>5.1168198511285755E-3</v>
      </c>
      <c r="BH55" t="e">
        <f>窯業･土石製品!#REF!</f>
        <v>#REF!</v>
      </c>
      <c r="BI55">
        <f>窯業･土石製品!BR55</f>
        <v>2.2183823562534864E-3</v>
      </c>
      <c r="BJ55">
        <f>窯業･土石製品!BS55</f>
        <v>1.9582883862870611E-2</v>
      </c>
      <c r="BM55">
        <f>他製造!BO55</f>
        <v>2.071635313029989E-5</v>
      </c>
      <c r="BN55">
        <f>他製造!BP55</f>
        <v>3.1053919278762747E-4</v>
      </c>
      <c r="BO55">
        <f>他製造!BQ55</f>
        <v>2.8374269397256189E-4</v>
      </c>
      <c r="BP55" t="e">
        <f>他製造!#REF!</f>
        <v>#REF!</v>
      </c>
      <c r="BQ55">
        <f>他製造!BR55</f>
        <v>6.0906256091447786E-3</v>
      </c>
      <c r="BR55">
        <f>他製造!BS55</f>
        <v>6.7056238490352683E-3</v>
      </c>
      <c r="BU55">
        <f>他産業!BO55</f>
        <v>1.9747450676234114E-5</v>
      </c>
      <c r="BV55">
        <f>他産業!BP55</f>
        <v>1.6137620880177592E-2</v>
      </c>
      <c r="BW55">
        <f>他産業!BQ55</f>
        <v>4.1118027619721048E-4</v>
      </c>
      <c r="BX55" t="e">
        <f>他産業!#REF!</f>
        <v>#REF!</v>
      </c>
      <c r="BY55">
        <f>他産業!BR55</f>
        <v>8.6088840635465528E-5</v>
      </c>
      <c r="BZ55">
        <f>他産業!BS55</f>
        <v>1.6654637447686502E-2</v>
      </c>
      <c r="CC55">
        <f>家庭!BB55</f>
        <v>3.3464973465031078E-2</v>
      </c>
      <c r="CD55">
        <f>家庭!BC55</f>
        <v>3.0147157039848833E-2</v>
      </c>
      <c r="CE55" t="e">
        <f>家庭!#REF!</f>
        <v>#REF!</v>
      </c>
      <c r="CF55">
        <f>家庭!BD55</f>
        <v>6.3612130504879905E-2</v>
      </c>
      <c r="CI55">
        <f>業務!BB55</f>
        <v>1.5136722398885792E-2</v>
      </c>
      <c r="CJ55">
        <f>業務!BC55</f>
        <v>0.13387107382511318</v>
      </c>
      <c r="CK55" t="e">
        <f>業務!#REF!</f>
        <v>#REF!</v>
      </c>
      <c r="CL55">
        <f>業務!BD55</f>
        <v>0.14900779622399898</v>
      </c>
      <c r="CO55">
        <f>貨物!AF55</f>
        <v>7.7688053069019616E-2</v>
      </c>
      <c r="CP55">
        <f>貨物!AG55</f>
        <v>0</v>
      </c>
      <c r="CQ55">
        <f>貨物!AH55</f>
        <v>0</v>
      </c>
      <c r="CT55">
        <f>旅客!AN55</f>
        <v>0.10711210960911584</v>
      </c>
      <c r="CU55">
        <f>旅客!AO55</f>
        <v>0</v>
      </c>
      <c r="CV55">
        <f>旅客!AP55</f>
        <v>0</v>
      </c>
    </row>
    <row r="56" spans="1:100" ht="13.6" x14ac:dyDescent="0.15">
      <c r="A56" s="49">
        <v>2043</v>
      </c>
      <c r="B56">
        <f>化学!BM56</f>
        <v>1.3523142328219794E-5</v>
      </c>
      <c r="C56">
        <f>化学!BN56</f>
        <v>3.0021381595517194E-4</v>
      </c>
      <c r="D56">
        <f>化学!BO56</f>
        <v>8.7203840699656041E-6</v>
      </c>
      <c r="E56" t="e">
        <f>化学!#REF!</f>
        <v>#REF!</v>
      </c>
      <c r="F56">
        <f>化学!BP56</f>
        <v>5.0692906876291993E-5</v>
      </c>
      <c r="G56" t="e">
        <f t="shared" si="1"/>
        <v>#REF!</v>
      </c>
      <c r="J56">
        <f>食料!BO56</f>
        <v>3.2351468818805351E-6</v>
      </c>
      <c r="K56">
        <f>食料!BP56</f>
        <v>6.2808189335791017E-4</v>
      </c>
      <c r="L56">
        <f>食料!BQ56</f>
        <v>1.1037790180033031E-3</v>
      </c>
      <c r="M56" t="e">
        <f>食料!#REF!</f>
        <v>#REF!</v>
      </c>
      <c r="N56">
        <f>食料!BR56</f>
        <v>7.6025987584144904E-3</v>
      </c>
      <c r="O56">
        <f>食料!BS56</f>
        <v>9.3376948166575841E-3</v>
      </c>
      <c r="R56">
        <f>機械!BO56</f>
        <v>3.059246922894545E-4</v>
      </c>
      <c r="S56">
        <f>機械!BP56</f>
        <v>2.9787000304190374E-3</v>
      </c>
      <c r="T56">
        <f>機械!BQ56</f>
        <v>4.7798903930181824E-3</v>
      </c>
      <c r="U56" t="e">
        <f>機械!#REF!</f>
        <v>#REF!</v>
      </c>
      <c r="V56">
        <f>機械!BR56</f>
        <v>4.3865018377547398E-3</v>
      </c>
      <c r="Z56">
        <f>繊維!BO56</f>
        <v>1.1770076525281521E-7</v>
      </c>
      <c r="AA56">
        <f>繊維!BP56</f>
        <v>6.4256220230602398E-8</v>
      </c>
      <c r="AB56">
        <f>繊維!BQ56</f>
        <v>9.133132983313169E-6</v>
      </c>
      <c r="AC56" t="e">
        <f>繊維!#REF!</f>
        <v>#REF!</v>
      </c>
      <c r="AD56">
        <f>繊維!BR56</f>
        <v>3.0079829948441356E-3</v>
      </c>
      <c r="AH56">
        <f>鉄鋼!BO56</f>
        <v>0.11173364007933011</v>
      </c>
      <c r="AI56">
        <f>鉄鋼!BP56</f>
        <v>1.6379669062968074E-3</v>
      </c>
      <c r="AJ56">
        <f>鉄鋼!BQ56</f>
        <v>9.2373125795306744E-3</v>
      </c>
      <c r="AK56" t="e">
        <f>鉄鋼!#REF!</f>
        <v>#REF!</v>
      </c>
      <c r="AL56">
        <f>鉄鋼!BR56</f>
        <v>7.1871536965466129E-3</v>
      </c>
      <c r="AP56">
        <f>パルプ紙!BO56</f>
        <v>1.3301026163216817E-3</v>
      </c>
      <c r="AQ56">
        <f>パルプ紙!BP56</f>
        <v>3.68583951263648E-4</v>
      </c>
      <c r="AR56" t="e">
        <f>パルプ紙!#REF!</f>
        <v>#REF!</v>
      </c>
      <c r="AS56">
        <f>パルプ紙!BQ56</f>
        <v>2.6505039430546651E-2</v>
      </c>
      <c r="AW56">
        <f>非鉄金属!BO56</f>
        <v>8.8437699362156012E-4</v>
      </c>
      <c r="AX56">
        <f>非鉄金属!BP56</f>
        <v>4.6382085837662628E-4</v>
      </c>
      <c r="AY56">
        <f>非鉄金属!BQ56</f>
        <v>2.1452260574292108E-3</v>
      </c>
      <c r="AZ56" t="e">
        <f>非鉄金属!#REF!</f>
        <v>#REF!</v>
      </c>
      <c r="BA56">
        <f>非鉄金属!BR56</f>
        <v>1.7031591112973978E-3</v>
      </c>
      <c r="BB56">
        <f>非鉄金属!BS56</f>
        <v>5.1965830207247946E-3</v>
      </c>
      <c r="BE56">
        <f>窯業･土石製品!BO56</f>
        <v>1.0600001200326578E-2</v>
      </c>
      <c r="BF56">
        <f>窯業･土石製品!BP56</f>
        <v>1.4332206872946711E-3</v>
      </c>
      <c r="BG56">
        <f>窯業･土石製品!BQ56</f>
        <v>5.1838785602842472E-3</v>
      </c>
      <c r="BH56" t="e">
        <f>窯業･土石製品!#REF!</f>
        <v>#REF!</v>
      </c>
      <c r="BI56">
        <f>窯業･土石製品!BR56</f>
        <v>2.20181113105086E-3</v>
      </c>
      <c r="BJ56">
        <f>窯業･土石製品!BS56</f>
        <v>1.9418911578956356E-2</v>
      </c>
      <c r="BM56">
        <f>他製造!BO56</f>
        <v>1.9469902948613668E-5</v>
      </c>
      <c r="BN56">
        <f>他製造!BP56</f>
        <v>2.8905572462854052E-4</v>
      </c>
      <c r="BO56">
        <f>他製造!BQ56</f>
        <v>2.6412239925599588E-4</v>
      </c>
      <c r="BP56" t="e">
        <f>他製造!#REF!</f>
        <v>#REF!</v>
      </c>
      <c r="BQ56">
        <f>他製造!BR56</f>
        <v>6.1475959148055244E-3</v>
      </c>
      <c r="BR56">
        <f>他製造!BS56</f>
        <v>6.720243941638674E-3</v>
      </c>
      <c r="BU56">
        <f>他産業!BO56</f>
        <v>1.9454053262473324E-5</v>
      </c>
      <c r="BV56">
        <f>他産業!BP56</f>
        <v>1.5891794296736417E-2</v>
      </c>
      <c r="BW56">
        <f>他産業!BQ56</f>
        <v>4.0530344826285601E-4</v>
      </c>
      <c r="BX56" t="e">
        <f>他産業!#REF!</f>
        <v>#REF!</v>
      </c>
      <c r="BY56">
        <f>他産業!BR56</f>
        <v>8.4779804816639096E-5</v>
      </c>
      <c r="BZ56">
        <f>他産業!BS56</f>
        <v>1.6401331603078387E-2</v>
      </c>
      <c r="CC56">
        <f>家庭!BB56</f>
        <v>3.3610172493236293E-2</v>
      </c>
      <c r="CD56">
        <f>家庭!BC56</f>
        <v>3.0667815711612971E-2</v>
      </c>
      <c r="CE56" t="e">
        <f>家庭!#REF!</f>
        <v>#REF!</v>
      </c>
      <c r="CF56">
        <f>家庭!BD56</f>
        <v>6.4277988204849257E-2</v>
      </c>
      <c r="CI56">
        <f>業務!BB56</f>
        <v>1.5420354966394911E-2</v>
      </c>
      <c r="CJ56">
        <f>業務!BC56</f>
        <v>0.12894000546651704</v>
      </c>
      <c r="CK56" t="e">
        <f>業務!#REF!</f>
        <v>#REF!</v>
      </c>
      <c r="CL56">
        <f>業務!BD56</f>
        <v>0.14436036043291195</v>
      </c>
      <c r="CO56">
        <f>貨物!AF56</f>
        <v>7.8798045544127435E-2</v>
      </c>
      <c r="CP56">
        <f>貨物!AG56</f>
        <v>0</v>
      </c>
      <c r="CQ56">
        <f>貨物!AH56</f>
        <v>0</v>
      </c>
      <c r="CT56">
        <f>旅客!AN56</f>
        <v>0.10644963280190227</v>
      </c>
      <c r="CU56">
        <f>旅客!AO56</f>
        <v>0</v>
      </c>
      <c r="CV56">
        <f>旅客!AP56</f>
        <v>0</v>
      </c>
    </row>
    <row r="57" spans="1:100" ht="13.6" x14ac:dyDescent="0.15">
      <c r="A57" s="49">
        <v>2044</v>
      </c>
      <c r="B57">
        <f>化学!BM57</f>
        <v>1.0594820042934982E-5</v>
      </c>
      <c r="C57">
        <f>化学!BN57</f>
        <v>2.3521158527246773E-4</v>
      </c>
      <c r="D57">
        <f>化学!BO57</f>
        <v>6.8322493170453743E-6</v>
      </c>
      <c r="E57" t="e">
        <f>化学!#REF!</f>
        <v>#REF!</v>
      </c>
      <c r="F57">
        <f>化学!BP57</f>
        <v>3.972239263382115E-5</v>
      </c>
      <c r="G57" t="e">
        <f t="shared" si="1"/>
        <v>#REF!</v>
      </c>
      <c r="J57">
        <f>食料!BO57</f>
        <v>3.0391682273366076E-6</v>
      </c>
      <c r="K57">
        <f>食料!BP57</f>
        <v>5.8367494384676123E-4</v>
      </c>
      <c r="L57">
        <f>食料!BQ57</f>
        <v>1.0426371179717484E-3</v>
      </c>
      <c r="M57" t="e">
        <f>食料!#REF!</f>
        <v>#REF!</v>
      </c>
      <c r="N57">
        <f>食料!BR57</f>
        <v>7.6540656586804052E-3</v>
      </c>
      <c r="O57">
        <f>食料!BS57</f>
        <v>9.2834168887262515E-3</v>
      </c>
      <c r="R57">
        <f>機械!BO57</f>
        <v>3.0923130922355804E-4</v>
      </c>
      <c r="S57">
        <f>機械!BP57</f>
        <v>3.0106979866266533E-3</v>
      </c>
      <c r="T57">
        <f>機械!BQ57</f>
        <v>4.8318459031260631E-3</v>
      </c>
      <c r="U57" t="e">
        <f>機械!#REF!</f>
        <v>#REF!</v>
      </c>
      <c r="V57">
        <f>機械!BR57</f>
        <v>4.4316640096228165E-3</v>
      </c>
      <c r="Z57">
        <f>繊維!BO57</f>
        <v>8.5809133710852989E-8</v>
      </c>
      <c r="AA57">
        <f>繊維!BP57</f>
        <v>3.4851668644961763E-8</v>
      </c>
      <c r="AB57">
        <f>繊維!BQ57</f>
        <v>6.6686346592278396E-6</v>
      </c>
      <c r="AC57" t="e">
        <f>繊維!#REF!</f>
        <v>#REF!</v>
      </c>
      <c r="AD57">
        <f>繊維!BR57</f>
        <v>2.9977418161380421E-3</v>
      </c>
      <c r="AH57">
        <f>鉄鋼!BO57</f>
        <v>0.1117334719206303</v>
      </c>
      <c r="AI57">
        <f>鉄鋼!BP57</f>
        <v>1.5822157121459974E-3</v>
      </c>
      <c r="AJ57">
        <f>鉄鋼!BQ57</f>
        <v>9.2850302043639941E-3</v>
      </c>
      <c r="AK57" t="e">
        <f>鉄鋼!#REF!</f>
        <v>#REF!</v>
      </c>
      <c r="AL57">
        <f>鉄鋼!BR57</f>
        <v>7.1872065355425762E-3</v>
      </c>
      <c r="AP57">
        <f>パルプ紙!BO57</f>
        <v>1.3298456299728318E-3</v>
      </c>
      <c r="AQ57">
        <f>パルプ紙!BP57</f>
        <v>3.6851250122777195E-4</v>
      </c>
      <c r="AR57" t="e">
        <f>パルプ紙!#REF!</f>
        <v>#REF!</v>
      </c>
      <c r="AS57">
        <f>パルプ紙!BQ57</f>
        <v>2.6449268654225023E-2</v>
      </c>
      <c r="AW57">
        <f>非鉄金属!BO57</f>
        <v>8.8463921312829116E-4</v>
      </c>
      <c r="AX57">
        <f>非鉄金属!BP57</f>
        <v>4.3880012858445362E-4</v>
      </c>
      <c r="AY57">
        <f>非鉄金属!BQ57</f>
        <v>2.168451534538434E-3</v>
      </c>
      <c r="AZ57" t="e">
        <f>非鉄金属!#REF!</f>
        <v>#REF!</v>
      </c>
      <c r="BA57">
        <f>非鉄金属!BR57</f>
        <v>1.7059813674221767E-3</v>
      </c>
      <c r="BB57">
        <f>非鉄金属!BS57</f>
        <v>5.197872243673355E-3</v>
      </c>
      <c r="BE57">
        <f>窯業･土石製品!BO57</f>
        <v>1.0520786869672531E-2</v>
      </c>
      <c r="BF57">
        <f>窯業･土石製品!BP57</f>
        <v>1.3065064704708231E-3</v>
      </c>
      <c r="BG57">
        <f>窯業･土石製品!BQ57</f>
        <v>5.2444783150717702E-3</v>
      </c>
      <c r="BH57" t="e">
        <f>窯業･土石製品!#REF!</f>
        <v>#REF!</v>
      </c>
      <c r="BI57">
        <f>窯業･土石製品!BR57</f>
        <v>2.1853599424861629E-3</v>
      </c>
      <c r="BJ57">
        <f>窯業･土石製品!BS57</f>
        <v>1.9257131597701288E-2</v>
      </c>
      <c r="BM57">
        <f>他製造!BO57</f>
        <v>1.8234773327772999E-5</v>
      </c>
      <c r="BN57">
        <f>他製造!BP57</f>
        <v>2.6820402371593527E-4</v>
      </c>
      <c r="BO57">
        <f>他製造!BQ57</f>
        <v>2.450763232195658E-4</v>
      </c>
      <c r="BP57" t="e">
        <f>他製造!#REF!</f>
        <v>#REF!</v>
      </c>
      <c r="BQ57">
        <f>他製造!BR57</f>
        <v>6.2042733839831081E-3</v>
      </c>
      <c r="BR57">
        <f>他製造!BS57</f>
        <v>6.735788504246382E-3</v>
      </c>
      <c r="BU57">
        <f>他産業!BO57</f>
        <v>1.916764571952125E-5</v>
      </c>
      <c r="BV57">
        <f>他産業!BP57</f>
        <v>1.5652564879484129E-2</v>
      </c>
      <c r="BW57">
        <f>他産業!BQ57</f>
        <v>3.9953505027821986E-4</v>
      </c>
      <c r="BX57" t="e">
        <f>他産業!#REF!</f>
        <v>#REF!</v>
      </c>
      <c r="BY57">
        <f>他産業!BR57</f>
        <v>8.3505598048812222E-5</v>
      </c>
      <c r="BZ57">
        <f>他産業!BS57</f>
        <v>1.615477317353068E-2</v>
      </c>
      <c r="CC57">
        <f>家庭!BB57</f>
        <v>3.3754077568728585E-2</v>
      </c>
      <c r="CD57">
        <f>家庭!BC57</f>
        <v>3.1196668996859654E-2</v>
      </c>
      <c r="CE57" t="e">
        <f>家庭!#REF!</f>
        <v>#REF!</v>
      </c>
      <c r="CF57">
        <f>家庭!BD57</f>
        <v>6.4950746565588247E-2</v>
      </c>
      <c r="CI57">
        <f>業務!BB57</f>
        <v>1.5812805909845167E-2</v>
      </c>
      <c r="CJ57">
        <f>業務!BC57</f>
        <v>0.12358246904386336</v>
      </c>
      <c r="CK57" t="e">
        <f>業務!#REF!</f>
        <v>#REF!</v>
      </c>
      <c r="CL57">
        <f>業務!BD57</f>
        <v>0.13939527495370851</v>
      </c>
      <c r="CO57">
        <f>貨物!AF57</f>
        <v>7.9978155857031996E-2</v>
      </c>
      <c r="CP57">
        <f>貨物!AG57</f>
        <v>0</v>
      </c>
      <c r="CQ57">
        <f>貨物!AH57</f>
        <v>0</v>
      </c>
      <c r="CT57">
        <f>旅客!AN57</f>
        <v>0.10582684823206075</v>
      </c>
      <c r="CU57">
        <f>旅客!AO57</f>
        <v>0</v>
      </c>
      <c r="CV57">
        <f>旅客!AP57</f>
        <v>0</v>
      </c>
    </row>
    <row r="58" spans="1:100" ht="13.6" x14ac:dyDescent="0.15">
      <c r="A58" s="49">
        <v>2045</v>
      </c>
      <c r="B58">
        <f>化学!BM58</f>
        <v>8.2938253383187998E-6</v>
      </c>
      <c r="C58">
        <f>化学!BN58</f>
        <v>1.8413204586245022E-4</v>
      </c>
      <c r="D58">
        <f>化学!BO58</f>
        <v>5.3485297056036975E-6</v>
      </c>
      <c r="E58" t="e">
        <f>化学!#REF!</f>
        <v>#REF!</v>
      </c>
      <c r="F58">
        <f>化学!BP58</f>
        <v>3.1100001978856908E-5</v>
      </c>
      <c r="G58" t="e">
        <f t="shared" si="1"/>
        <v>#REF!</v>
      </c>
      <c r="J58">
        <f>食料!BO58</f>
        <v>2.8508815263391378E-6</v>
      </c>
      <c r="K58">
        <f>食料!BP58</f>
        <v>5.4173970112738733E-4</v>
      </c>
      <c r="L58">
        <f>食料!BQ58</f>
        <v>9.8318687912310205E-4</v>
      </c>
      <c r="M58" t="e">
        <f>食料!#REF!</f>
        <v>#REF!</v>
      </c>
      <c r="N58">
        <f>食料!BR58</f>
        <v>7.7035276173134312E-3</v>
      </c>
      <c r="O58">
        <f>食料!BS58</f>
        <v>9.2313050790902591E-3</v>
      </c>
      <c r="R58">
        <f>機械!BO58</f>
        <v>3.1264382260801473E-4</v>
      </c>
      <c r="S58">
        <f>機械!BP58</f>
        <v>3.043759830839939E-3</v>
      </c>
      <c r="T58">
        <f>機械!BQ58</f>
        <v>4.885404536488374E-3</v>
      </c>
      <c r="U58" t="e">
        <f>機械!#REF!</f>
        <v>#REF!</v>
      </c>
      <c r="V58">
        <f>機械!BR58</f>
        <v>4.4785210890997884E-3</v>
      </c>
      <c r="Z58">
        <f>繊維!BO58</f>
        <v>6.1482175462168672E-8</v>
      </c>
      <c r="AA58">
        <f>繊維!BP58</f>
        <v>1.8387157247185107E-8</v>
      </c>
      <c r="AB58">
        <f>繊維!BQ58</f>
        <v>4.7836514585854102E-6</v>
      </c>
      <c r="AC58" t="e">
        <f>繊維!#REF!</f>
        <v>#REF!</v>
      </c>
      <c r="AD58">
        <f>繊維!BR58</f>
        <v>2.9871989120125197E-3</v>
      </c>
      <c r="AH58">
        <f>鉄鋼!BO58</f>
        <v>0.11173333914509596</v>
      </c>
      <c r="AI58">
        <f>鉄鋼!BP58</f>
        <v>1.528811274853014E-3</v>
      </c>
      <c r="AJ58">
        <f>鉄鋼!BQ58</f>
        <v>9.3307417923516409E-3</v>
      </c>
      <c r="AK58" t="e">
        <f>鉄鋼!#REF!</f>
        <v>#REF!</v>
      </c>
      <c r="AL58">
        <f>鉄鋼!BR58</f>
        <v>7.1872474715128556E-3</v>
      </c>
      <c r="AP58">
        <f>パルプ紙!BO58</f>
        <v>1.3294928041923677E-3</v>
      </c>
      <c r="AQ58">
        <f>パルプ紙!BP58</f>
        <v>3.6841456238762953E-4</v>
      </c>
      <c r="AR58" t="e">
        <f>パルプ紙!#REF!</f>
        <v>#REF!</v>
      </c>
      <c r="AS58">
        <f>パルプ紙!BQ58</f>
        <v>2.6393745541283691E-2</v>
      </c>
      <c r="AW58">
        <f>非鉄金属!BO58</f>
        <v>8.8490243589719889E-4</v>
      </c>
      <c r="AX58">
        <f>非鉄金属!BP58</f>
        <v>4.148183746466477E-4</v>
      </c>
      <c r="AY58">
        <f>非鉄金属!BQ58</f>
        <v>2.1906344970128414E-3</v>
      </c>
      <c r="AZ58" t="e">
        <f>非鉄金属!#REF!</f>
        <v>#REF!</v>
      </c>
      <c r="BA58">
        <f>非鉄金属!BR58</f>
        <v>1.7085520329478121E-3</v>
      </c>
      <c r="BB58">
        <f>非鉄金属!BS58</f>
        <v>5.1989073405045005E-3</v>
      </c>
      <c r="BE58">
        <f>窯業･土石製品!BO58</f>
        <v>1.044214989114042E-2</v>
      </c>
      <c r="BF58">
        <f>窯業･土石製品!BP58</f>
        <v>1.1877392468315712E-3</v>
      </c>
      <c r="BG58">
        <f>窯業･土石製品!BQ58</f>
        <v>5.2986177587785697E-3</v>
      </c>
      <c r="BH58" t="e">
        <f>窯業･土石製品!#REF!</f>
        <v>#REF!</v>
      </c>
      <c r="BI58">
        <f>窯業･土石製品!BR58</f>
        <v>2.1690278022256375E-3</v>
      </c>
      <c r="BJ58">
        <f>窯業･土石製品!BS58</f>
        <v>1.9097534698976196E-2</v>
      </c>
      <c r="BM58">
        <f>他製造!BO58</f>
        <v>1.701669609774428E-5</v>
      </c>
      <c r="BN58">
        <f>他製造!BP58</f>
        <v>2.4803636123309333E-4</v>
      </c>
      <c r="BO58">
        <f>他製造!BQ58</f>
        <v>2.2665297414264994E-4</v>
      </c>
      <c r="BP58" t="e">
        <f>他製造!#REF!</f>
        <v>#REF!</v>
      </c>
      <c r="BQ58">
        <f>他製造!BR58</f>
        <v>6.2606122216270297E-3</v>
      </c>
      <c r="BR58">
        <f>他製造!BS58</f>
        <v>6.7523182531005173E-3</v>
      </c>
      <c r="BU58">
        <f>他産業!BO58</f>
        <v>1.8888099637057468E-5</v>
      </c>
      <c r="BV58">
        <f>他産業!BP58</f>
        <v>1.5419707816165237E-2</v>
      </c>
      <c r="BW58">
        <f>他産業!BQ58</f>
        <v>3.9387789343068528E-4</v>
      </c>
      <c r="BX58" t="e">
        <f>他産業!#REF!</f>
        <v>#REF!</v>
      </c>
      <c r="BY58">
        <f>他産業!BR58</f>
        <v>8.2265073043655189E-5</v>
      </c>
      <c r="BZ58">
        <f>他産業!BS58</f>
        <v>1.5914738882276635E-2</v>
      </c>
      <c r="CC58">
        <f>家庭!BB58</f>
        <v>3.3895648893512105E-2</v>
      </c>
      <c r="CD58">
        <f>家庭!BC58</f>
        <v>3.1732880514261735E-2</v>
      </c>
      <c r="CE58" t="e">
        <f>家庭!#REF!</f>
        <v>#REF!</v>
      </c>
      <c r="CF58">
        <f>家庭!BD58</f>
        <v>6.5628529407773833E-2</v>
      </c>
      <c r="CI58">
        <f>業務!BB58</f>
        <v>1.6314160408272535E-2</v>
      </c>
      <c r="CJ58">
        <f>業務!BC58</f>
        <v>0.11788506637650339</v>
      </c>
      <c r="CK58" t="e">
        <f>業務!#REF!</f>
        <v>#REF!</v>
      </c>
      <c r="CL58">
        <f>業務!BD58</f>
        <v>0.13419922678477592</v>
      </c>
      <c r="CO58">
        <f>貨物!AF58</f>
        <v>8.1222871856746093E-2</v>
      </c>
      <c r="CP58">
        <f>貨物!AG58</f>
        <v>0</v>
      </c>
      <c r="CQ58">
        <f>貨物!AH58</f>
        <v>0</v>
      </c>
      <c r="CT58">
        <f>旅客!AN58</f>
        <v>0.10524118226636144</v>
      </c>
      <c r="CU58">
        <f>旅客!AO58</f>
        <v>0</v>
      </c>
      <c r="CV58">
        <f>旅客!AP58</f>
        <v>0</v>
      </c>
    </row>
    <row r="59" spans="1:100" ht="13.6" x14ac:dyDescent="0.15">
      <c r="A59" s="49">
        <v>2046</v>
      </c>
      <c r="B59">
        <f>化学!BM59</f>
        <v>6.4870402196454452E-6</v>
      </c>
      <c r="C59">
        <f>化学!BN59</f>
        <v>1.4402184057971075E-4</v>
      </c>
      <c r="D59">
        <f>化学!BO59</f>
        <v>4.1834387362380768E-6</v>
      </c>
      <c r="E59" t="e">
        <f>化学!#REF!</f>
        <v>#REF!</v>
      </c>
      <c r="F59">
        <f>化学!BP59</f>
        <v>2.4328115986509915E-5</v>
      </c>
      <c r="G59" t="e">
        <f t="shared" si="1"/>
        <v>#REF!</v>
      </c>
      <c r="J59">
        <f>食料!BO59</f>
        <v>2.6706716627915565E-6</v>
      </c>
      <c r="K59">
        <f>食料!BP59</f>
        <v>5.0226223398231633E-4</v>
      </c>
      <c r="L59">
        <f>食料!BQ59</f>
        <v>9.2566237987161675E-4</v>
      </c>
      <c r="M59" t="e">
        <f>食料!#REF!</f>
        <v>#REF!</v>
      </c>
      <c r="N59">
        <f>食料!BR59</f>
        <v>7.7508765557684853E-3</v>
      </c>
      <c r="O59">
        <f>食料!BS59</f>
        <v>9.18147184128521E-3</v>
      </c>
      <c r="R59">
        <f>機械!BO59</f>
        <v>3.1616014027250423E-4</v>
      </c>
      <c r="S59">
        <f>機械!BP59</f>
        <v>3.0778592800240314E-3</v>
      </c>
      <c r="T59">
        <f>機械!BQ59</f>
        <v>4.9405434592069012E-3</v>
      </c>
      <c r="U59" t="e">
        <f>機械!#REF!</f>
        <v>#REF!</v>
      </c>
      <c r="V59">
        <f>機械!BR59</f>
        <v>4.527028064725297E-3</v>
      </c>
      <c r="Z59">
        <f>繊維!BO59</f>
        <v>4.325360434335586E-8</v>
      </c>
      <c r="AA59">
        <f>繊維!BP59</f>
        <v>9.4247970892978478E-9</v>
      </c>
      <c r="AB59">
        <f>繊維!BQ59</f>
        <v>3.3683415528187543E-6</v>
      </c>
      <c r="AC59" t="e">
        <f>繊維!#REF!</f>
        <v>#REF!</v>
      </c>
      <c r="AD59">
        <f>繊維!BR59</f>
        <v>2.9764206543178465E-3</v>
      </c>
      <c r="AH59">
        <f>鉄鋼!BO59</f>
        <v>0.11173323429921694</v>
      </c>
      <c r="AI59">
        <f>鉄鋼!BP59</f>
        <v>1.4776515898406492E-3</v>
      </c>
      <c r="AJ59">
        <f>鉄鋼!BQ59</f>
        <v>9.3745340191144586E-3</v>
      </c>
      <c r="AK59" t="e">
        <f>鉄鋼!#REF!</f>
        <v>#REF!</v>
      </c>
      <c r="AL59">
        <f>鉄鋼!BR59</f>
        <v>7.1872792245720888E-3</v>
      </c>
      <c r="AP59">
        <f>パルプ紙!BO59</f>
        <v>1.3290542106459307E-3</v>
      </c>
      <c r="AQ59">
        <f>パルプ紙!BP59</f>
        <v>3.682929055154378E-4</v>
      </c>
      <c r="AR59" t="e">
        <f>パルプ紙!#REF!</f>
        <v>#REF!</v>
      </c>
      <c r="AS59">
        <f>パルプ紙!BQ59</f>
        <v>2.6338448232624975E-2</v>
      </c>
      <c r="AW59">
        <f>非鉄金属!BO59</f>
        <v>8.8516355626997725E-4</v>
      </c>
      <c r="AX59">
        <f>非鉄金属!BP59</f>
        <v>3.9186436445580257E-4</v>
      </c>
      <c r="AY59">
        <f>非鉄金属!BQ59</f>
        <v>2.2117987754817952E-3</v>
      </c>
      <c r="AZ59" t="e">
        <f>非鉄金属!#REF!</f>
        <v>#REF!</v>
      </c>
      <c r="BA59">
        <f>非鉄金属!BR59</f>
        <v>1.7108938033430531E-3</v>
      </c>
      <c r="BB59">
        <f>非鉄金属!BS59</f>
        <v>5.199720499550628E-3</v>
      </c>
      <c r="BE59">
        <f>窯業･土石製品!BO59</f>
        <v>1.0364084581318643E-2</v>
      </c>
      <c r="BF59">
        <f>窯業･土石製品!BP59</f>
        <v>1.0768510305151607E-3</v>
      </c>
      <c r="BG59">
        <f>窯業･土石製品!BQ59</f>
        <v>5.3463531830121791E-3</v>
      </c>
      <c r="BH59" t="e">
        <f>窯業･土石製品!#REF!</f>
        <v>#REF!</v>
      </c>
      <c r="BI59">
        <f>窯業･土石製品!BR59</f>
        <v>2.1528137757779683E-3</v>
      </c>
      <c r="BJ59">
        <f>窯業･土石製品!BS59</f>
        <v>1.8940102570623951E-2</v>
      </c>
      <c r="BM59">
        <f>他製造!BO59</f>
        <v>1.5821180669462477E-5</v>
      </c>
      <c r="BN59">
        <f>他製造!BP59</f>
        <v>2.2860094913914136E-4</v>
      </c>
      <c r="BO59">
        <f>他製造!BQ59</f>
        <v>2.0889698169523107E-4</v>
      </c>
      <c r="BP59" t="e">
        <f>他製造!#REF!</f>
        <v>#REF!</v>
      </c>
      <c r="BQ59">
        <f>他製造!BR59</f>
        <v>6.3165703139709071E-3</v>
      </c>
      <c r="BR59">
        <f>他製造!BS59</f>
        <v>6.7698894254747417E-3</v>
      </c>
      <c r="BU59">
        <f>他産業!BO59</f>
        <v>1.8615278825029096E-5</v>
      </c>
      <c r="BV59">
        <f>他産業!BP59</f>
        <v>1.5193008046188642E-2</v>
      </c>
      <c r="BW59">
        <f>他産業!BQ59</f>
        <v>3.8833382925910402E-4</v>
      </c>
      <c r="BX59" t="e">
        <f>他産業!#REF!</f>
        <v>#REF!</v>
      </c>
      <c r="BY59">
        <f>他産業!BR59</f>
        <v>8.1057127245589994E-5</v>
      </c>
      <c r="BZ59">
        <f>他産業!BS59</f>
        <v>1.5681014281518364E-2</v>
      </c>
      <c r="CC59">
        <f>家庭!BB59</f>
        <v>3.4034106624578835E-2</v>
      </c>
      <c r="CD59">
        <f>家庭!BC59</f>
        <v>3.2275812338125563E-2</v>
      </c>
      <c r="CE59" t="e">
        <f>家庭!#REF!</f>
        <v>#REF!</v>
      </c>
      <c r="CF59">
        <f>家庭!BD59</f>
        <v>6.6309918962704398E-2</v>
      </c>
      <c r="CI59">
        <f>業務!BB59</f>
        <v>1.6925196865773449E-2</v>
      </c>
      <c r="CJ59">
        <f>業務!BC59</f>
        <v>0.11192460340270023</v>
      </c>
      <c r="CK59" t="e">
        <f>業務!#REF!</f>
        <v>#REF!</v>
      </c>
      <c r="CL59">
        <f>業務!BD59</f>
        <v>0.12884980026847367</v>
      </c>
      <c r="CO59">
        <f>貨物!AF59</f>
        <v>8.2527573935922055E-2</v>
      </c>
      <c r="CP59">
        <f>貨物!AG59</f>
        <v>0</v>
      </c>
      <c r="CQ59">
        <f>貨物!AH59</f>
        <v>0</v>
      </c>
      <c r="CT59">
        <f>旅客!AN59</f>
        <v>0.10468994103525738</v>
      </c>
      <c r="CU59">
        <f>旅客!AO59</f>
        <v>0</v>
      </c>
      <c r="CV59">
        <f>旅客!AP59</f>
        <v>0</v>
      </c>
    </row>
    <row r="60" spans="1:100" ht="13.6" x14ac:dyDescent="0.15">
      <c r="A60" s="49">
        <v>2047</v>
      </c>
      <c r="B60">
        <f>化学!BM60</f>
        <v>5.0693659312098095E-6</v>
      </c>
      <c r="C60">
        <f>化学!BN60</f>
        <v>1.125488479626204E-4</v>
      </c>
      <c r="D60">
        <f>化学!BO60</f>
        <v>3.2692348875718137E-6</v>
      </c>
      <c r="E60" t="e">
        <f>化学!#REF!</f>
        <v>#REF!</v>
      </c>
      <c r="F60">
        <f>化学!BP60</f>
        <v>1.901365016752472E-5</v>
      </c>
      <c r="G60" t="e">
        <f t="shared" si="1"/>
        <v>#REF!</v>
      </c>
      <c r="J60">
        <f>食料!BO60</f>
        <v>2.4988808422271942E-6</v>
      </c>
      <c r="K60">
        <f>食料!BP60</f>
        <v>4.6522027529527054E-4</v>
      </c>
      <c r="L60">
        <f>食料!BQ60</f>
        <v>8.7027599598457324E-4</v>
      </c>
      <c r="M60" t="e">
        <f>食料!#REF!</f>
        <v>#REF!</v>
      </c>
      <c r="N60">
        <f>食料!BR60</f>
        <v>7.7960180191169416E-3</v>
      </c>
      <c r="O60">
        <f>食料!BS60</f>
        <v>9.1340131712390124E-3</v>
      </c>
      <c r="R60">
        <f>機械!BO60</f>
        <v>3.1977838269384141E-4</v>
      </c>
      <c r="S60">
        <f>機械!BP60</f>
        <v>3.112973181188204E-3</v>
      </c>
      <c r="T60">
        <f>機械!BQ60</f>
        <v>4.9972412710109736E-3</v>
      </c>
      <c r="U60" t="e">
        <f>機械!#REF!</f>
        <v>#REF!</v>
      </c>
      <c r="V60">
        <f>機械!BR60</f>
        <v>4.5771437953147755E-3</v>
      </c>
      <c r="Z60">
        <f>繊維!BO60</f>
        <v>2.9848649912892666E-8</v>
      </c>
      <c r="AA60">
        <f>繊維!BP60</f>
        <v>4.6875410092918601E-9</v>
      </c>
      <c r="AB60">
        <f>繊維!BQ60</f>
        <v>2.3259776613989394E-6</v>
      </c>
      <c r="AC60" t="e">
        <f>繊維!#REF!</f>
        <v>#REF!</v>
      </c>
      <c r="AD60">
        <f>繊維!BR60</f>
        <v>2.9654652270091641E-3</v>
      </c>
      <c r="AH60">
        <f>鉄鋼!BO60</f>
        <v>0.11173315150229979</v>
      </c>
      <c r="AI60">
        <f>鉄鋼!BP60</f>
        <v>1.4286383738491913E-3</v>
      </c>
      <c r="AJ60">
        <f>鉄鋼!BQ60</f>
        <v>9.4164905072502483E-3</v>
      </c>
      <c r="AK60" t="e">
        <f>鉄鋼!#REF!</f>
        <v>#REF!</v>
      </c>
      <c r="AL60">
        <f>鉄鋼!BR60</f>
        <v>7.187303883367753E-3</v>
      </c>
      <c r="AP60">
        <f>パルプ紙!BO60</f>
        <v>1.3285388949160668E-3</v>
      </c>
      <c r="AQ60">
        <f>パルプ紙!BP60</f>
        <v>3.6815002292938943E-4</v>
      </c>
      <c r="AR60" t="e">
        <f>パルプ紙!#REF!</f>
        <v>#REF!</v>
      </c>
      <c r="AS60">
        <f>パルプ紙!BQ60</f>
        <v>2.6283357574745939E-2</v>
      </c>
      <c r="AW60">
        <f>非鉄金属!BO60</f>
        <v>8.8542015035213606E-4</v>
      </c>
      <c r="AX60">
        <f>非鉄金属!BP60</f>
        <v>3.6992312791951973E-4</v>
      </c>
      <c r="AY60">
        <f>非鉄金属!BQ60</f>
        <v>2.231969927207957E-3</v>
      </c>
      <c r="AZ60" t="e">
        <f>非鉄金属!#REF!</f>
        <v>#REF!</v>
      </c>
      <c r="BA60">
        <f>非鉄金属!BR60</f>
        <v>1.7130273251551558E-3</v>
      </c>
      <c r="BB60">
        <f>非鉄金属!BS60</f>
        <v>5.2003405306347691E-3</v>
      </c>
      <c r="BE60">
        <f>窯業･土石製品!BO60</f>
        <v>1.0286585833317527E-2</v>
      </c>
      <c r="BF60">
        <f>窯業･土石製品!BP60</f>
        <v>9.7371199986576705E-4</v>
      </c>
      <c r="BG60">
        <f>窯業･土石製品!BQ60</f>
        <v>5.3877937449226254E-3</v>
      </c>
      <c r="BH60" t="e">
        <f>窯業･土石製品!#REF!</f>
        <v>#REF!</v>
      </c>
      <c r="BI60">
        <f>窯業･土石製品!BR60</f>
        <v>2.1367169795057164E-3</v>
      </c>
      <c r="BJ60">
        <f>窯業･土石製品!BS60</f>
        <v>1.8784808557611637E-2</v>
      </c>
      <c r="BM60">
        <f>他製造!BO60</f>
        <v>1.4653455117957606E-5</v>
      </c>
      <c r="BN60">
        <f>他製造!BP60</f>
        <v>2.0994136011167388E-4</v>
      </c>
      <c r="BO60">
        <f>他製造!BQ60</f>
        <v>1.9184860442201504E-4</v>
      </c>
      <c r="BP60" t="e">
        <f>他製造!#REF!</f>
        <v>#REF!</v>
      </c>
      <c r="BQ60">
        <f>他製造!BR60</f>
        <v>6.3721097364978843E-3</v>
      </c>
      <c r="BR60">
        <f>他製造!BS60</f>
        <v>6.7885531561495309E-3</v>
      </c>
      <c r="BU60">
        <f>他産業!BO60</f>
        <v>1.8349041272817703E-5</v>
      </c>
      <c r="BV60">
        <f>他産業!BP60</f>
        <v>1.497225969472773E-2</v>
      </c>
      <c r="BW60">
        <f>他産業!BQ60</f>
        <v>3.8290390509504592E-4</v>
      </c>
      <c r="BX60" t="e">
        <f>他産業!#REF!</f>
        <v>#REF!</v>
      </c>
      <c r="BY60">
        <f>他産業!BR60</f>
        <v>7.9880700808146514E-5</v>
      </c>
      <c r="BZ60">
        <f>他産業!BS60</f>
        <v>1.5453393341903741E-2</v>
      </c>
      <c r="CC60">
        <f>家庭!BB60</f>
        <v>3.4168861520909324E-2</v>
      </c>
      <c r="CD60">
        <f>家庭!BC60</f>
        <v>3.2824972493369069E-2</v>
      </c>
      <c r="CE60" t="e">
        <f>家庭!#REF!</f>
        <v>#REF!</v>
      </c>
      <c r="CF60">
        <f>家庭!BD60</f>
        <v>6.6993834014278386E-2</v>
      </c>
      <c r="CI60">
        <f>業務!BB60</f>
        <v>1.7646928935497012E-2</v>
      </c>
      <c r="CJ60">
        <f>業務!BC60</f>
        <v>0.10576844501891351</v>
      </c>
      <c r="CK60" t="e">
        <f>業務!#REF!</f>
        <v>#REF!</v>
      </c>
      <c r="CL60">
        <f>業務!BD60</f>
        <v>0.12341537395441052</v>
      </c>
      <c r="CO60">
        <f>貨物!AF60</f>
        <v>8.3888395423238712E-2</v>
      </c>
      <c r="CP60">
        <f>貨物!AG60</f>
        <v>0</v>
      </c>
      <c r="CQ60">
        <f>貨物!AH60</f>
        <v>0</v>
      </c>
      <c r="CT60">
        <f>旅客!AN60</f>
        <v>0.10417036256510707</v>
      </c>
      <c r="CU60">
        <f>旅客!AO60</f>
        <v>0</v>
      </c>
      <c r="CV60">
        <f>旅客!AP60</f>
        <v>0</v>
      </c>
    </row>
    <row r="61" spans="1:100" ht="13.6" x14ac:dyDescent="0.15">
      <c r="A61" s="49">
        <v>2048</v>
      </c>
      <c r="B61">
        <f>化学!BM61</f>
        <v>3.9578633221242686E-6</v>
      </c>
      <c r="C61">
        <f>化学!BN61</f>
        <v>8.7872420094413007E-5</v>
      </c>
      <c r="D61">
        <f>化学!BO61</f>
        <v>2.5524524909459028E-6</v>
      </c>
      <c r="E61" t="e">
        <f>化学!#REF!</f>
        <v>#REF!</v>
      </c>
      <c r="F61">
        <f>化学!BP61</f>
        <v>1.4846259815019647E-5</v>
      </c>
      <c r="G61" t="e">
        <f t="shared" si="1"/>
        <v>#REF!</v>
      </c>
      <c r="J61">
        <f>食料!BO61</f>
        <v>2.3357997113514268E-6</v>
      </c>
      <c r="K61">
        <f>食料!BP61</f>
        <v>4.3058279506642995E-4</v>
      </c>
      <c r="L61">
        <f>食料!BQ61</f>
        <v>8.1721615135557321E-4</v>
      </c>
      <c r="M61" t="e">
        <f>食料!#REF!</f>
        <v>#REF!</v>
      </c>
      <c r="N61">
        <f>食料!BR61</f>
        <v>7.8388727729074934E-3</v>
      </c>
      <c r="O61">
        <f>食料!BS61</f>
        <v>9.0890075190408481E-3</v>
      </c>
      <c r="R61">
        <f>機械!BO61</f>
        <v>3.2349686482797263E-4</v>
      </c>
      <c r="S61">
        <f>機械!BP61</f>
        <v>3.1490811436054047E-3</v>
      </c>
      <c r="T61">
        <f>機械!BQ61</f>
        <v>5.0554780871777429E-3</v>
      </c>
      <c r="U61" t="e">
        <f>機械!#REF!</f>
        <v>#REF!</v>
      </c>
      <c r="V61">
        <f>機械!BR61</f>
        <v>4.6288308201455934E-3</v>
      </c>
      <c r="Z61">
        <f>繊維!BO61</f>
        <v>2.0183806906266562E-8</v>
      </c>
      <c r="AA61">
        <f>繊維!BP61</f>
        <v>2.2591641106144701E-9</v>
      </c>
      <c r="AB61">
        <f>繊維!BQ61</f>
        <v>1.573607249618885E-6</v>
      </c>
      <c r="AC61" t="e">
        <f>繊維!#REF!</f>
        <v>#REF!</v>
      </c>
      <c r="AD61">
        <f>繊維!BR61</f>
        <v>2.954382370028567E-3</v>
      </c>
      <c r="AH61">
        <f>鉄鋼!BO61</f>
        <v>0.11173308611368862</v>
      </c>
      <c r="AI61">
        <f>鉄鋼!BP61</f>
        <v>1.3816770526140383E-3</v>
      </c>
      <c r="AJ61">
        <f>鉄鋼!BQ61</f>
        <v>9.456691810653596E-3</v>
      </c>
      <c r="AK61" t="e">
        <f>鉄鋼!#REF!</f>
        <v>#REF!</v>
      </c>
      <c r="AL61">
        <f>鉄鋼!BR61</f>
        <v>7.1873230541467867E-3</v>
      </c>
      <c r="AP61">
        <f>パルプ紙!BO61</f>
        <v>1.3279549784295758E-3</v>
      </c>
      <c r="AQ61">
        <f>パルプ紙!BP61</f>
        <v>3.6798815502478698E-4</v>
      </c>
      <c r="AR61" t="e">
        <f>パルプ紙!#REF!</f>
        <v>#REF!</v>
      </c>
      <c r="AS61">
        <f>パルプ紙!BQ61</f>
        <v>2.6228456767740715E-2</v>
      </c>
      <c r="AW61">
        <f>非鉄金属!BO61</f>
        <v>8.8567035822593651E-4</v>
      </c>
      <c r="AX61">
        <f>非鉄金属!BP61</f>
        <v>3.4897644670531583E-4</v>
      </c>
      <c r="AY61">
        <f>非鉄金属!BQ61</f>
        <v>2.2511749871932242E-3</v>
      </c>
      <c r="AZ61" t="e">
        <f>非鉄金属!#REF!</f>
        <v>#REF!</v>
      </c>
      <c r="BA61">
        <f>非鉄金属!BR61</f>
        <v>1.7149713774877267E-3</v>
      </c>
      <c r="BB61">
        <f>非鉄金属!BS61</f>
        <v>5.2007931696122032E-3</v>
      </c>
      <c r="BE61">
        <f>窯業･土石製品!BO61</f>
        <v>1.0209649005888815E-2</v>
      </c>
      <c r="BF61">
        <f>窯業･土石製品!BP61</f>
        <v>8.781370780734085E-4</v>
      </c>
      <c r="BG61">
        <f>窯業･土石製品!BQ61</f>
        <v>5.4230958851540648E-3</v>
      </c>
      <c r="BH61" t="e">
        <f>窯業･土石製品!#REF!</f>
        <v>#REF!</v>
      </c>
      <c r="BI61">
        <f>窯業･土石製品!BR61</f>
        <v>2.1207365768863449E-3</v>
      </c>
      <c r="BJ61">
        <f>窯業･土石製品!BS61</f>
        <v>1.8631618546002635E-2</v>
      </c>
      <c r="BM61">
        <f>他製造!BO61</f>
        <v>1.3518409849265647E-5</v>
      </c>
      <c r="BN61">
        <f>他製造!BP61</f>
        <v>1.9209599862858768E-4</v>
      </c>
      <c r="BO61">
        <f>他製造!BQ61</f>
        <v>1.7554327581712601E-4</v>
      </c>
      <c r="BP61" t="e">
        <f>他製造!#REF!</f>
        <v>#REF!</v>
      </c>
      <c r="BQ61">
        <f>他製造!BR61</f>
        <v>6.4271972144259899E-3</v>
      </c>
      <c r="BR61">
        <f>他製造!BS61</f>
        <v>6.8083548987209691E-3</v>
      </c>
      <c r="BU61">
        <f>他産業!BO61</f>
        <v>1.8089240807355931E-5</v>
      </c>
      <c r="BV61">
        <f>他産業!BP61</f>
        <v>1.475726555218099E-2</v>
      </c>
      <c r="BW61">
        <f>他産業!BQ61</f>
        <v>3.7758849708216465E-4</v>
      </c>
      <c r="BX61" t="e">
        <f>他産業!#REF!</f>
        <v>#REF!</v>
      </c>
      <c r="BY61">
        <f>他産業!BR61</f>
        <v>7.873477468730795E-5</v>
      </c>
      <c r="BZ61">
        <f>他産業!BS61</f>
        <v>1.5231678064757819E-2</v>
      </c>
      <c r="CC61">
        <f>家庭!BB61</f>
        <v>3.4299464297120906E-2</v>
      </c>
      <c r="CD61">
        <f>家庭!BC61</f>
        <v>3.3379976122468548E-2</v>
      </c>
      <c r="CE61" t="e">
        <f>家庭!#REF!</f>
        <v>#REF!</v>
      </c>
      <c r="CF61">
        <f>家庭!BD61</f>
        <v>6.7679440419589454E-2</v>
      </c>
      <c r="CI61">
        <f>業務!BB61</f>
        <v>1.8480056409381711E-2</v>
      </c>
      <c r="CJ61">
        <f>業務!BC61</f>
        <v>9.9475233129537946E-2</v>
      </c>
      <c r="CK61" t="e">
        <f>業務!#REF!</f>
        <v>#REF!</v>
      </c>
      <c r="CL61">
        <f>業務!BD61</f>
        <v>0.11795528953891965</v>
      </c>
      <c r="CO61">
        <f>貨物!AF61</f>
        <v>8.5302107671786628E-2</v>
      </c>
      <c r="CP61">
        <f>貨物!AG61</f>
        <v>0</v>
      </c>
      <c r="CQ61">
        <f>貨物!AH61</f>
        <v>0</v>
      </c>
      <c r="CT61">
        <f>旅客!AN61</f>
        <v>0.10367966071501511</v>
      </c>
      <c r="CU61">
        <f>旅客!AO61</f>
        <v>0</v>
      </c>
      <c r="CV61">
        <f>旅客!AP61</f>
        <v>0</v>
      </c>
    </row>
    <row r="62" spans="1:100" ht="13.6" x14ac:dyDescent="0.15">
      <c r="A62" s="49">
        <v>2049</v>
      </c>
      <c r="B62">
        <f>化学!BM62</f>
        <v>3.0871132119529945E-6</v>
      </c>
      <c r="C62">
        <f>化学!BN62</f>
        <v>6.8540576599286822E-5</v>
      </c>
      <c r="D62">
        <f>化学!BO62</f>
        <v>1.9909155515399238E-6</v>
      </c>
      <c r="E62" t="e">
        <f>化学!#REF!</f>
        <v>#REF!</v>
      </c>
      <c r="F62">
        <f>化学!BP62</f>
        <v>1.1581061327466829E-5</v>
      </c>
      <c r="G62" t="e">
        <f t="shared" si="1"/>
        <v>#REF!</v>
      </c>
      <c r="J62">
        <f>食料!BO62</f>
        <v>2.1816603277754811E-6</v>
      </c>
      <c r="K62">
        <f>食料!BP62</f>
        <v>3.9830972376234651E-4</v>
      </c>
      <c r="L62">
        <f>食料!BQ62</f>
        <v>7.6664538615762523E-4</v>
      </c>
      <c r="M62" t="e">
        <f>食料!#REF!</f>
        <v>#REF!</v>
      </c>
      <c r="N62">
        <f>食料!BR62</f>
        <v>7.8793781229095413E-3</v>
      </c>
      <c r="O62">
        <f>食料!BS62</f>
        <v>9.046514893157288E-3</v>
      </c>
      <c r="R62">
        <f>機械!BO62</f>
        <v>3.2731408034415027E-4</v>
      </c>
      <c r="S62">
        <f>機械!BP62</f>
        <v>3.1861652290629235E-3</v>
      </c>
      <c r="T62">
        <f>機械!BQ62</f>
        <v>5.115235586285332E-3</v>
      </c>
      <c r="U62" t="e">
        <f>機械!#REF!</f>
        <v>#REF!</v>
      </c>
      <c r="V62">
        <f>機械!BR62</f>
        <v>4.6820551611565283E-3</v>
      </c>
      <c r="Z62">
        <f>繊維!BO62</f>
        <v>1.3359112096095072E-8</v>
      </c>
      <c r="AA62">
        <f>繊維!BP62</f>
        <v>1.0535570112821245E-9</v>
      </c>
      <c r="AB62">
        <f>繊維!BQ62</f>
        <v>1.0419005079236041E-6</v>
      </c>
      <c r="AC62" t="e">
        <f>繊維!#REF!</f>
        <v>#REF!</v>
      </c>
      <c r="AD62">
        <f>繊維!BR62</f>
        <v>2.9432135465598812E-3</v>
      </c>
      <c r="AH62">
        <f>鉄鋼!BO62</f>
        <v>0.11173303447068525</v>
      </c>
      <c r="AI62">
        <f>鉄鋼!BP62</f>
        <v>1.3366767286123425E-3</v>
      </c>
      <c r="AJ62">
        <f>鉄鋼!BQ62</f>
        <v>9.4952154208451552E-3</v>
      </c>
      <c r="AK62" t="e">
        <f>鉄鋼!#REF!</f>
        <v>#REF!</v>
      </c>
      <c r="AL62">
        <f>鉄鋼!BR62</f>
        <v>7.1873379740225321E-3</v>
      </c>
      <c r="AP62">
        <f>パルプ紙!BO62</f>
        <v>1.3273097506908481E-3</v>
      </c>
      <c r="AQ62">
        <f>パルプ紙!BP62</f>
        <v>3.6780931461766398E-4</v>
      </c>
      <c r="AR62" t="e">
        <f>パルプ紙!#REF!</f>
        <v>#REF!</v>
      </c>
      <c r="AS62">
        <f>パルプ紙!BQ62</f>
        <v>2.6173731061837829E-2</v>
      </c>
      <c r="AW62">
        <f>非鉄金属!BO62</f>
        <v>8.8591278485739315E-4</v>
      </c>
      <c r="AX62">
        <f>非鉄金属!BP62</f>
        <v>3.2900331249573217E-4</v>
      </c>
      <c r="AY62">
        <f>非鉄金属!BQ62</f>
        <v>2.2694422245331872E-3</v>
      </c>
      <c r="AZ62" t="e">
        <f>非鉄金属!#REF!</f>
        <v>#REF!</v>
      </c>
      <c r="BA62">
        <f>非鉄金属!BR62</f>
        <v>1.7167430382665572E-3</v>
      </c>
      <c r="BB62">
        <f>非鉄金属!BS62</f>
        <v>5.2011013601528698E-3</v>
      </c>
      <c r="BE62">
        <f>窯業･土石製品!BO62</f>
        <v>1.0133269835781084E-2</v>
      </c>
      <c r="BF62">
        <f>窯業･土石製品!BP62</f>
        <v>7.8989312774372495E-4</v>
      </c>
      <c r="BG62">
        <f>窯業･土石製品!BQ62</f>
        <v>5.4524572008261942E-3</v>
      </c>
      <c r="BH62" t="e">
        <f>窯業･土石製品!#REF!</f>
        <v>#REF!</v>
      </c>
      <c r="BI62">
        <f>窯業･土石製品!BR62</f>
        <v>2.1048717741975497E-3</v>
      </c>
      <c r="BJ62">
        <f>窯業･土石製品!BS62</f>
        <v>1.8480491938548553E-2</v>
      </c>
      <c r="BM62">
        <f>他製造!BO62</f>
        <v>1.2420545075795202E-5</v>
      </c>
      <c r="BN62">
        <f>他製造!BP62</f>
        <v>1.7509763504514137E-4</v>
      </c>
      <c r="BO62">
        <f>他製造!BQ62</f>
        <v>1.6001120154781855E-4</v>
      </c>
      <c r="BP62" t="e">
        <f>他製造!#REF!</f>
        <v>#REF!</v>
      </c>
      <c r="BQ62">
        <f>他製造!BR62</f>
        <v>6.4818045266074129E-3</v>
      </c>
      <c r="BR62">
        <f>他製造!BS62</f>
        <v>6.8293339082761677E-3</v>
      </c>
      <c r="BU62">
        <f>他産業!BO62</f>
        <v>1.7835728492159965E-5</v>
      </c>
      <c r="BV62">
        <f>他産業!BP62</f>
        <v>1.4547836594358024E-2</v>
      </c>
      <c r="BW62">
        <f>他産業!BQ62</f>
        <v>3.7238742383428566E-4</v>
      </c>
      <c r="BX62" t="e">
        <f>他産業!#REF!</f>
        <v>#REF!</v>
      </c>
      <c r="BY62">
        <f>他産業!BR62</f>
        <v>7.7618368838031638E-5</v>
      </c>
      <c r="BZ62">
        <f>他産業!BS62</f>
        <v>1.5015678115522501E-2</v>
      </c>
      <c r="CC62">
        <f>家庭!BB62</f>
        <v>3.442556864807747E-2</v>
      </c>
      <c r="CD62">
        <f>家庭!BC62</f>
        <v>3.394051676987183E-2</v>
      </c>
      <c r="CE62" t="e">
        <f>家庭!#REF!</f>
        <v>#REF!</v>
      </c>
      <c r="CF62">
        <f>家庭!BD62</f>
        <v>6.8366085417949307E-2</v>
      </c>
      <c r="CI62">
        <f>業務!BB62</f>
        <v>1.9424299215007646E-2</v>
      </c>
      <c r="CJ62">
        <f>業務!BC62</f>
        <v>9.3095911105214452E-2</v>
      </c>
      <c r="CK62" t="e">
        <f>業務!#REF!</f>
        <v>#REF!</v>
      </c>
      <c r="CL62">
        <f>業務!BD62</f>
        <v>0.11252021032022209</v>
      </c>
      <c r="CO62">
        <f>貨物!AF62</f>
        <v>8.6766024886826873E-2</v>
      </c>
      <c r="CP62">
        <f>貨物!AG62</f>
        <v>0</v>
      </c>
      <c r="CQ62">
        <f>貨物!AH62</f>
        <v>0</v>
      </c>
      <c r="CT62">
        <f>旅客!AN62</f>
        <v>0.10321506193615133</v>
      </c>
      <c r="CU62">
        <f>旅客!AO62</f>
        <v>0</v>
      </c>
      <c r="CV62">
        <f>旅客!AP62</f>
        <v>0</v>
      </c>
    </row>
    <row r="63" spans="1:100" ht="13.6" x14ac:dyDescent="0.15">
      <c r="A63" s="49">
        <v>2050</v>
      </c>
      <c r="B63">
        <f>化学!BM63</f>
        <v>2.4055432034556235E-6</v>
      </c>
      <c r="C63">
        <f>化学!BN63</f>
        <v>5.3408576091552068E-5</v>
      </c>
      <c r="D63">
        <f>化学!BO63</f>
        <v>1.551372498658518E-6</v>
      </c>
      <c r="E63" t="e">
        <f>化学!#REF!</f>
        <v>#REF!</v>
      </c>
      <c r="F63">
        <f>化学!BP63</f>
        <v>9.0249381866459846E-6</v>
      </c>
      <c r="G63" t="e">
        <f t="shared" si="1"/>
        <v>#REF!</v>
      </c>
      <c r="J63">
        <f>食料!BO63</f>
        <v>2.036630884635289E-6</v>
      </c>
      <c r="K63">
        <f>食料!BP63</f>
        <v>3.6835184289541568E-4</v>
      </c>
      <c r="L63">
        <f>食料!BQ63</f>
        <v>7.1869880629195728E-4</v>
      </c>
      <c r="M63" t="e">
        <f>食料!#REF!</f>
        <v>#REF!</v>
      </c>
      <c r="N63">
        <f>食料!BR63</f>
        <v>7.9174889260181531E-3</v>
      </c>
      <c r="O63">
        <f>食料!BS63</f>
        <v>9.0065762060901611E-3</v>
      </c>
      <c r="R63">
        <f>機械!BO63</f>
        <v>3.312286878531929E-4</v>
      </c>
      <c r="S63">
        <f>機械!BP63</f>
        <v>3.2242096898181085E-3</v>
      </c>
      <c r="T63">
        <f>機械!BQ63</f>
        <v>5.1764970316805084E-3</v>
      </c>
      <c r="U63" t="e">
        <f>機械!#REF!</f>
        <v>#REF!</v>
      </c>
      <c r="V63">
        <f>機械!BR63</f>
        <v>4.7367861237955916E-3</v>
      </c>
      <c r="Z63">
        <f>繊維!BO63</f>
        <v>8.6445110130414258E-9</v>
      </c>
      <c r="AA63">
        <f>繊維!BP63</f>
        <v>4.74697457537462E-10</v>
      </c>
      <c r="AB63">
        <f>繊維!BQ63</f>
        <v>6.7437491189293705E-7</v>
      </c>
      <c r="AC63" t="e">
        <f>繊維!#REF!</f>
        <v>#REF!</v>
      </c>
      <c r="AD63">
        <f>繊維!BR63</f>
        <v>2.9319924459755274E-3</v>
      </c>
      <c r="AH63">
        <f>鉄鋼!BO63</f>
        <v>0.11173299368205361</v>
      </c>
      <c r="AI63">
        <f>鉄鋼!BP63</f>
        <v>1.2935501319349567E-3</v>
      </c>
      <c r="AJ63">
        <f>鉄鋼!BQ63</f>
        <v>9.5321357918396743E-3</v>
      </c>
      <c r="AK63" t="e">
        <f>鉄鋼!#REF!</f>
        <v>#REF!</v>
      </c>
      <c r="AL63">
        <f>鉄鋼!BR63</f>
        <v>7.1873495971876344E-3</v>
      </c>
      <c r="AP63">
        <f>パルプ紙!BO63</f>
        <v>1.3266097526804712E-3</v>
      </c>
      <c r="AQ63">
        <f>パルプ紙!BP63</f>
        <v>3.6761530919403128E-4</v>
      </c>
      <c r="AR63" t="e">
        <f>パルプ紙!#REF!</f>
        <v>#REF!</v>
      </c>
      <c r="AS63">
        <f>パルプ紙!BQ63</f>
        <v>2.6119167495413802E-2</v>
      </c>
      <c r="AW63">
        <f>非鉄金属!BO63</f>
        <v>8.8614641685401841E-4</v>
      </c>
      <c r="AX63">
        <f>非鉄金属!BP63</f>
        <v>3.0998035372465646E-4</v>
      </c>
      <c r="AY63">
        <f>非鉄金属!BQ63</f>
        <v>2.2868009070813804E-3</v>
      </c>
      <c r="AZ63" t="e">
        <f>非鉄金属!#REF!</f>
        <v>#REF!</v>
      </c>
      <c r="BA63">
        <f>非鉄金属!BR63</f>
        <v>1.71835783642311E-3</v>
      </c>
      <c r="BB63">
        <f>非鉄金属!BS63</f>
        <v>5.2012855140831649E-3</v>
      </c>
      <c r="BE63">
        <f>窯業･土石製品!BO63</f>
        <v>1.0057444366926984E-2</v>
      </c>
      <c r="BF63">
        <f>窯業･土石製品!BP63</f>
        <v>7.0870647863087238E-4</v>
      </c>
      <c r="BG63">
        <f>窯業･土石製品!BQ63</f>
        <v>5.4761100194084325E-3</v>
      </c>
      <c r="BH63" t="e">
        <f>窯業･土石製品!#REF!</f>
        <v>#REF!</v>
      </c>
      <c r="BI63">
        <f>窯業･土石製品!BR63</f>
        <v>2.0891218158093001E-3</v>
      </c>
      <c r="BJ63">
        <f>窯業･土石製品!BS63</f>
        <v>1.8331382680775589E-2</v>
      </c>
      <c r="BM63">
        <f>他製造!BO63</f>
        <v>1.1363923289632319E-5</v>
      </c>
      <c r="BN63">
        <f>他製造!BP63</f>
        <v>1.589730138202341E-4</v>
      </c>
      <c r="BO63">
        <f>他製造!BQ63</f>
        <v>1.4527701938683109E-4</v>
      </c>
      <c r="BP63" t="e">
        <f>他製造!#REF!</f>
        <v>#REF!</v>
      </c>
      <c r="BQ63">
        <f>他製造!BR63</f>
        <v>6.5359088438645529E-3</v>
      </c>
      <c r="BR63">
        <f>他製造!BS63</f>
        <v>6.85152280036125E-3</v>
      </c>
      <c r="BU63">
        <f>他産業!BO63</f>
        <v>1.7588353803631898E-5</v>
      </c>
      <c r="BV63">
        <f>他産業!BP63</f>
        <v>1.4343791539273953E-2</v>
      </c>
      <c r="BW63">
        <f>他産業!BQ63</f>
        <v>3.6730004340455836E-4</v>
      </c>
      <c r="BX63" t="e">
        <f>他産業!#REF!</f>
        <v>#REF!</v>
      </c>
      <c r="BY63">
        <f>他産業!BR63</f>
        <v>7.6530540504236638E-5</v>
      </c>
      <c r="BZ63">
        <f>他産業!BS63</f>
        <v>1.480521047698638E-2</v>
      </c>
      <c r="CC63">
        <f>家庭!BB63</f>
        <v>3.4546904265337471E-2</v>
      </c>
      <c r="CD63">
        <f>家庭!BC63</f>
        <v>3.4506345155539769E-2</v>
      </c>
      <c r="CE63" t="e">
        <f>家庭!#REF!</f>
        <v>#REF!</v>
      </c>
      <c r="CF63">
        <f>家庭!BD63</f>
        <v>6.9053249420877233E-2</v>
      </c>
      <c r="CI63">
        <f>業務!BB63</f>
        <v>2.0477595049651021E-2</v>
      </c>
      <c r="CJ63">
        <f>業務!BC63</f>
        <v>8.6675005803225236E-2</v>
      </c>
      <c r="CK63" t="e">
        <f>業務!#REF!</f>
        <v>#REF!</v>
      </c>
      <c r="CL63">
        <f>業務!BD63</f>
        <v>0.10715260085287626</v>
      </c>
      <c r="CO63">
        <f>貨物!AF63</f>
        <v>8.8277924860025433E-2</v>
      </c>
      <c r="CP63">
        <f>貨物!AG63</f>
        <v>0</v>
      </c>
      <c r="CQ63">
        <f>貨物!AH63</f>
        <v>0</v>
      </c>
      <c r="CT63">
        <f>旅客!AN63</f>
        <v>0.10277383576456992</v>
      </c>
      <c r="CU63">
        <f>旅客!AO63</f>
        <v>0</v>
      </c>
      <c r="CV63">
        <f>旅客!AP63</f>
        <v>0</v>
      </c>
    </row>
    <row r="65" spans="1:32" ht="13.6" x14ac:dyDescent="0.15">
      <c r="B65" t="s">
        <v>311</v>
      </c>
      <c r="C65" t="s">
        <v>311</v>
      </c>
      <c r="D65" t="s">
        <v>311</v>
      </c>
      <c r="E65" t="s">
        <v>311</v>
      </c>
      <c r="F65" t="s">
        <v>311</v>
      </c>
      <c r="G65" t="s">
        <v>311</v>
      </c>
      <c r="H65" t="s">
        <v>311</v>
      </c>
      <c r="I65" t="s">
        <v>311</v>
      </c>
      <c r="J65" t="s">
        <v>311</v>
      </c>
      <c r="K65" t="s">
        <v>311</v>
      </c>
      <c r="L65" t="s">
        <v>311</v>
      </c>
      <c r="M65" t="s">
        <v>311</v>
      </c>
      <c r="N65" t="s">
        <v>311</v>
      </c>
    </row>
    <row r="66" spans="1:32" x14ac:dyDescent="0.15">
      <c r="A66" t="s">
        <v>302</v>
      </c>
    </row>
    <row r="67" spans="1:32" x14ac:dyDescent="0.15">
      <c r="B67" t="s">
        <v>99</v>
      </c>
      <c r="C67" t="s">
        <v>141</v>
      </c>
      <c r="D67" t="s">
        <v>233</v>
      </c>
      <c r="E67" t="s">
        <v>142</v>
      </c>
      <c r="F67" t="s">
        <v>140</v>
      </c>
      <c r="G67" t="s">
        <v>144</v>
      </c>
      <c r="H67" t="s">
        <v>145</v>
      </c>
      <c r="I67" t="s">
        <v>146</v>
      </c>
      <c r="J67" t="s">
        <v>147</v>
      </c>
      <c r="K67" t="s">
        <v>297</v>
      </c>
      <c r="O67" t="s">
        <v>74</v>
      </c>
      <c r="P67" t="s">
        <v>77</v>
      </c>
      <c r="Q67" t="s">
        <v>271</v>
      </c>
      <c r="R67" t="s">
        <v>72</v>
      </c>
      <c r="S67" t="s">
        <v>498</v>
      </c>
      <c r="T67" t="str">
        <f>K67</f>
        <v>合計</v>
      </c>
      <c r="AA67">
        <f t="shared" ref="AA67:AA98" si="2">N67</f>
        <v>0</v>
      </c>
      <c r="AB67" t="str">
        <f t="shared" ref="AB67:AB98" si="3">O67</f>
        <v>石炭</v>
      </c>
      <c r="AC67" t="str">
        <f t="shared" ref="AC67:AC98" si="4">P67</f>
        <v>石油</v>
      </c>
      <c r="AD67" t="str">
        <f t="shared" ref="AD67:AD98" si="5">Q67</f>
        <v>ガス</v>
      </c>
      <c r="AE67" t="str">
        <f t="shared" ref="AE67:AE98" si="6">R67</f>
        <v>熱</v>
      </c>
      <c r="AF67" t="str">
        <f>T67</f>
        <v>合計</v>
      </c>
    </row>
    <row r="68" spans="1:32" ht="13.6" x14ac:dyDescent="0.15">
      <c r="A68" s="49">
        <v>1990</v>
      </c>
      <c r="B68">
        <f t="shared" ref="B68:B108" si="7">B3</f>
        <v>7.8150657035203734E-3</v>
      </c>
      <c r="C68">
        <f t="shared" ref="C68:C108" si="8">J3</f>
        <v>4.4803145715966624E-6</v>
      </c>
      <c r="D68">
        <f t="shared" ref="D68:D108" si="9">R3</f>
        <v>1.3036003661327251E-3</v>
      </c>
      <c r="E68">
        <f t="shared" ref="E68:E108" si="10">Z3</f>
        <v>5.1027696168185698E-5</v>
      </c>
      <c r="F68">
        <f t="shared" ref="F68:F108" si="11">AH3</f>
        <v>0.11724637946879121</v>
      </c>
      <c r="G68">
        <f>非鉄金属!BO3</f>
        <v>2.5489160724774937E-3</v>
      </c>
      <c r="H68">
        <f>窯業･土石製品!BO3</f>
        <v>2.5643275620601362E-2</v>
      </c>
      <c r="I68">
        <f>他製造!BO3</f>
        <v>1.8230069181466962E-5</v>
      </c>
      <c r="J68">
        <f>他産業!BO3</f>
        <v>4.8970366642402336E-4</v>
      </c>
      <c r="K68">
        <f t="shared" ref="K68:K108" si="12">SUM(B68:J68)</f>
        <v>0.15512067897786846</v>
      </c>
      <c r="N68">
        <v>1990</v>
      </c>
      <c r="O68">
        <f t="shared" ref="O68:O90" si="13">K68</f>
        <v>0.15512067897786846</v>
      </c>
      <c r="P68">
        <f t="shared" ref="P68:P90" si="14">P133</f>
        <v>0.56045837443471425</v>
      </c>
      <c r="Q68">
        <f t="shared" ref="Q68:Q90" si="15">N198</f>
        <v>3.8627412237400453E-2</v>
      </c>
      <c r="R68">
        <f t="shared" ref="R68:R90" si="16">L263</f>
        <v>7.4610507379118077E-2</v>
      </c>
      <c r="T68" s="49">
        <f>SUM(O68:S68)</f>
        <v>0.82881697302910129</v>
      </c>
      <c r="AA68">
        <f t="shared" si="2"/>
        <v>1990</v>
      </c>
      <c r="AB68">
        <f t="shared" si="3"/>
        <v>0.15512067897786846</v>
      </c>
      <c r="AC68">
        <f t="shared" si="4"/>
        <v>0.56045837443471425</v>
      </c>
      <c r="AD68">
        <f t="shared" si="5"/>
        <v>3.8627412237400453E-2</v>
      </c>
      <c r="AE68">
        <f t="shared" si="6"/>
        <v>7.4610507379118077E-2</v>
      </c>
      <c r="AF68">
        <f>SUM(AB68:AE68)</f>
        <v>0.82881697302910129</v>
      </c>
    </row>
    <row r="69" spans="1:32" ht="13.6" x14ac:dyDescent="0.15">
      <c r="A69" s="49">
        <v>1991</v>
      </c>
      <c r="B69">
        <f t="shared" si="7"/>
        <v>7.7871006044902243E-3</v>
      </c>
      <c r="C69">
        <f t="shared" si="8"/>
        <v>5.2213405548335624E-6</v>
      </c>
      <c r="D69">
        <f t="shared" si="9"/>
        <v>1.2679784004984769E-3</v>
      </c>
      <c r="E69">
        <f t="shared" si="10"/>
        <v>5.7632754481301057E-5</v>
      </c>
      <c r="F69">
        <f t="shared" si="11"/>
        <v>0.11373845136161484</v>
      </c>
      <c r="G69">
        <f>非鉄金属!BO4</f>
        <v>2.5664007119915655E-3</v>
      </c>
      <c r="H69">
        <f>窯業･土石製品!BO4</f>
        <v>2.5982397813668082E-2</v>
      </c>
      <c r="I69">
        <f>他製造!BO4</f>
        <v>1.8718171827024315E-5</v>
      </c>
      <c r="J69">
        <f>他産業!BO4</f>
        <v>3.6697997464744047E-4</v>
      </c>
      <c r="K69">
        <f t="shared" si="12"/>
        <v>0.15179088113377379</v>
      </c>
      <c r="N69">
        <v>1991</v>
      </c>
      <c r="O69">
        <f t="shared" si="13"/>
        <v>0.15179088113377379</v>
      </c>
      <c r="P69">
        <f t="shared" si="14"/>
        <v>0.5728168274081098</v>
      </c>
      <c r="Q69">
        <f t="shared" si="15"/>
        <v>4.1048034126654018E-2</v>
      </c>
      <c r="R69">
        <f t="shared" si="16"/>
        <v>7.5566787041406264E-2</v>
      </c>
      <c r="T69" s="49">
        <f t="shared" ref="T69:T128" si="17">SUM(O69:S69)</f>
        <v>0.84122252970994393</v>
      </c>
      <c r="AA69">
        <f t="shared" si="2"/>
        <v>1991</v>
      </c>
      <c r="AB69">
        <f t="shared" si="3"/>
        <v>0.15179088113377379</v>
      </c>
      <c r="AC69">
        <f t="shared" si="4"/>
        <v>0.5728168274081098</v>
      </c>
      <c r="AD69">
        <f t="shared" si="5"/>
        <v>4.1048034126654018E-2</v>
      </c>
      <c r="AE69">
        <f t="shared" si="6"/>
        <v>7.5566787041406264E-2</v>
      </c>
      <c r="AF69">
        <f t="shared" ref="AF69:AF128" si="18">SUM(AB69:AE69)</f>
        <v>0.84122252970994393</v>
      </c>
    </row>
    <row r="70" spans="1:32" ht="13.6" x14ac:dyDescent="0.15">
      <c r="A70" s="49">
        <v>1992</v>
      </c>
      <c r="B70">
        <f t="shared" si="7"/>
        <v>7.0805397694567989E-3</v>
      </c>
      <c r="C70">
        <f t="shared" si="8"/>
        <v>5.9373552071245392E-6</v>
      </c>
      <c r="D70">
        <f t="shared" si="9"/>
        <v>1.2713058377029737E-3</v>
      </c>
      <c r="E70">
        <f t="shared" si="10"/>
        <v>6.3162759091481394E-5</v>
      </c>
      <c r="F70">
        <f t="shared" si="11"/>
        <v>0.10801466660288628</v>
      </c>
      <c r="G70">
        <f>非鉄金属!BO5</f>
        <v>2.4417298396893577E-3</v>
      </c>
      <c r="H70">
        <f>窯業･土石製品!BO5</f>
        <v>2.5807360317757839E-2</v>
      </c>
      <c r="I70">
        <f>他製造!BO5</f>
        <v>1.90578283951774E-5</v>
      </c>
      <c r="J70">
        <f>他産業!BO5</f>
        <v>3.3270297167012895E-4</v>
      </c>
      <c r="K70">
        <f t="shared" si="12"/>
        <v>0.14503646328185715</v>
      </c>
      <c r="N70">
        <v>1992</v>
      </c>
      <c r="O70">
        <f t="shared" si="13"/>
        <v>0.14503646328185715</v>
      </c>
      <c r="P70">
        <f t="shared" si="14"/>
        <v>0.58335768136591759</v>
      </c>
      <c r="Q70">
        <f t="shared" si="15"/>
        <v>4.2779242820927751E-2</v>
      </c>
      <c r="R70">
        <f t="shared" si="16"/>
        <v>7.4704644407632387E-2</v>
      </c>
      <c r="T70" s="49">
        <f t="shared" si="17"/>
        <v>0.84587803187633481</v>
      </c>
      <c r="AA70">
        <f t="shared" si="2"/>
        <v>1992</v>
      </c>
      <c r="AB70">
        <f t="shared" si="3"/>
        <v>0.14503646328185715</v>
      </c>
      <c r="AC70">
        <f t="shared" si="4"/>
        <v>0.58335768136591759</v>
      </c>
      <c r="AD70">
        <f t="shared" si="5"/>
        <v>4.2779242820927751E-2</v>
      </c>
      <c r="AE70">
        <f t="shared" si="6"/>
        <v>7.4704644407632387E-2</v>
      </c>
      <c r="AF70">
        <f t="shared" si="18"/>
        <v>0.84587803187633481</v>
      </c>
    </row>
    <row r="71" spans="1:32" ht="13.6" x14ac:dyDescent="0.15">
      <c r="A71" s="49">
        <v>1993</v>
      </c>
      <c r="B71">
        <f t="shared" si="7"/>
        <v>6.7462180899865469E-3</v>
      </c>
      <c r="C71">
        <f t="shared" si="8"/>
        <v>6.5742404817461491E-6</v>
      </c>
      <c r="D71">
        <f t="shared" si="9"/>
        <v>1.2612782358283352E-3</v>
      </c>
      <c r="E71">
        <f t="shared" si="10"/>
        <v>6.82179335194907E-5</v>
      </c>
      <c r="F71">
        <f t="shared" si="11"/>
        <v>0.10686590599790778</v>
      </c>
      <c r="G71">
        <f>非鉄金属!BO6</f>
        <v>2.2915106589953957E-3</v>
      </c>
      <c r="H71">
        <f>窯業･土石製品!BO6</f>
        <v>2.5064686589215637E-2</v>
      </c>
      <c r="I71">
        <f>他製造!BO6</f>
        <v>1.9134655496249453E-5</v>
      </c>
      <c r="J71">
        <f>他産業!BO6</f>
        <v>2.9766135241341421E-4</v>
      </c>
      <c r="K71">
        <f t="shared" si="12"/>
        <v>0.14262118775384458</v>
      </c>
      <c r="N71">
        <v>1993</v>
      </c>
      <c r="O71">
        <f t="shared" si="13"/>
        <v>0.14262118775384458</v>
      </c>
      <c r="P71">
        <f t="shared" si="14"/>
        <v>0.59234086184431634</v>
      </c>
      <c r="Q71">
        <f t="shared" si="15"/>
        <v>4.568402413883426E-2</v>
      </c>
      <c r="R71">
        <f t="shared" si="16"/>
        <v>7.393110264223518E-2</v>
      </c>
      <c r="T71" s="49">
        <f t="shared" si="17"/>
        <v>0.85457717637923025</v>
      </c>
      <c r="AA71">
        <f t="shared" si="2"/>
        <v>1993</v>
      </c>
      <c r="AB71">
        <f t="shared" si="3"/>
        <v>0.14262118775384458</v>
      </c>
      <c r="AC71">
        <f t="shared" si="4"/>
        <v>0.59234086184431634</v>
      </c>
      <c r="AD71">
        <f t="shared" si="5"/>
        <v>4.568402413883426E-2</v>
      </c>
      <c r="AE71">
        <f t="shared" si="6"/>
        <v>7.393110264223518E-2</v>
      </c>
      <c r="AF71">
        <f t="shared" si="18"/>
        <v>0.85457717637923025</v>
      </c>
    </row>
    <row r="72" spans="1:32" ht="13.6" x14ac:dyDescent="0.15">
      <c r="A72" s="49">
        <v>1994</v>
      </c>
      <c r="B72">
        <f t="shared" si="7"/>
        <v>6.4890700225600983E-3</v>
      </c>
      <c r="C72">
        <f t="shared" si="8"/>
        <v>7.160235953628855E-6</v>
      </c>
      <c r="D72">
        <f t="shared" si="9"/>
        <v>1.3023935990938899E-3</v>
      </c>
      <c r="E72">
        <f t="shared" si="10"/>
        <v>7.2769121517121012E-5</v>
      </c>
      <c r="F72">
        <f t="shared" si="11"/>
        <v>0.107440171394145</v>
      </c>
      <c r="G72">
        <f>非鉄金属!BO7</f>
        <v>2.2454519168728948E-3</v>
      </c>
      <c r="H72">
        <f>窯業･土石製品!BO7</f>
        <v>2.5502377270564282E-2</v>
      </c>
      <c r="I72">
        <f>他製造!BO7</f>
        <v>1.9090900805597295E-5</v>
      </c>
      <c r="J72">
        <f>他産業!BO7</f>
        <v>2.2620060387487344E-4</v>
      </c>
      <c r="K72">
        <f t="shared" si="12"/>
        <v>0.14330468506538738</v>
      </c>
      <c r="N72">
        <v>1994</v>
      </c>
      <c r="O72">
        <f t="shared" si="13"/>
        <v>0.14330468506538738</v>
      </c>
      <c r="P72">
        <f t="shared" si="14"/>
        <v>0.61308632120051088</v>
      </c>
      <c r="Q72">
        <f t="shared" si="15"/>
        <v>4.5976785548822424E-2</v>
      </c>
      <c r="R72">
        <f t="shared" si="16"/>
        <v>7.3909105122106647E-2</v>
      </c>
      <c r="T72" s="49">
        <f t="shared" si="17"/>
        <v>0.87627689693682742</v>
      </c>
      <c r="AA72">
        <f t="shared" si="2"/>
        <v>1994</v>
      </c>
      <c r="AB72">
        <f t="shared" si="3"/>
        <v>0.14330468506538738</v>
      </c>
      <c r="AC72">
        <f t="shared" si="4"/>
        <v>0.61308632120051088</v>
      </c>
      <c r="AD72">
        <f t="shared" si="5"/>
        <v>4.5976785548822424E-2</v>
      </c>
      <c r="AE72">
        <f t="shared" si="6"/>
        <v>7.3909105122106647E-2</v>
      </c>
      <c r="AF72">
        <f t="shared" si="18"/>
        <v>0.87627689693682742</v>
      </c>
    </row>
    <row r="73" spans="1:32" ht="13.6" x14ac:dyDescent="0.15">
      <c r="A73" s="49">
        <v>1995</v>
      </c>
      <c r="B73">
        <f t="shared" si="7"/>
        <v>6.2887659368936035E-3</v>
      </c>
      <c r="C73">
        <f t="shared" si="8"/>
        <v>7.7311592942352335E-6</v>
      </c>
      <c r="D73">
        <f t="shared" si="9"/>
        <v>1.3544270522427226E-3</v>
      </c>
      <c r="E73">
        <f t="shared" si="10"/>
        <v>7.7197766445192631E-5</v>
      </c>
      <c r="F73">
        <f t="shared" si="11"/>
        <v>0.1090143321682125</v>
      </c>
      <c r="G73">
        <f>非鉄金属!BO8</f>
        <v>1.8847430423098255E-3</v>
      </c>
      <c r="H73">
        <f>窯業･土石製品!BO8</f>
        <v>2.5365035007712915E-2</v>
      </c>
      <c r="I73">
        <f>他製造!BO8</f>
        <v>1.904199905561793E-5</v>
      </c>
      <c r="J73">
        <f>他産業!BO8</f>
        <v>1.5676129105670418E-4</v>
      </c>
      <c r="K73">
        <f t="shared" si="12"/>
        <v>0.14416803542322332</v>
      </c>
      <c r="N73">
        <v>1995</v>
      </c>
      <c r="O73">
        <f t="shared" si="13"/>
        <v>0.14416803542322332</v>
      </c>
      <c r="P73">
        <f t="shared" si="14"/>
        <v>0.63876018247461497</v>
      </c>
      <c r="Q73">
        <f t="shared" si="15"/>
        <v>4.9767860976927182E-2</v>
      </c>
      <c r="R73">
        <f t="shared" si="16"/>
        <v>7.6522134026630648E-2</v>
      </c>
      <c r="T73" s="49">
        <f t="shared" si="17"/>
        <v>0.90921821290139615</v>
      </c>
      <c r="AA73">
        <f t="shared" si="2"/>
        <v>1995</v>
      </c>
      <c r="AB73">
        <f t="shared" si="3"/>
        <v>0.14416803542322332</v>
      </c>
      <c r="AC73">
        <f t="shared" si="4"/>
        <v>0.63876018247461497</v>
      </c>
      <c r="AD73">
        <f t="shared" si="5"/>
        <v>4.9767860976927182E-2</v>
      </c>
      <c r="AE73">
        <f t="shared" si="6"/>
        <v>7.6522134026630648E-2</v>
      </c>
      <c r="AF73">
        <f t="shared" si="18"/>
        <v>0.90921821290139615</v>
      </c>
    </row>
    <row r="74" spans="1:32" ht="13.6" x14ac:dyDescent="0.15">
      <c r="A74" s="49">
        <v>1996</v>
      </c>
      <c r="B74">
        <f t="shared" si="7"/>
        <v>5.1619116903635683E-3</v>
      </c>
      <c r="C74">
        <f t="shared" si="8"/>
        <v>6.919958630212877E-6</v>
      </c>
      <c r="D74">
        <f t="shared" si="9"/>
        <v>1.4189683882373111E-3</v>
      </c>
      <c r="E74">
        <f t="shared" si="10"/>
        <v>6.7516829606089224E-5</v>
      </c>
      <c r="F74">
        <f t="shared" si="11"/>
        <v>0.10987091550084886</v>
      </c>
      <c r="G74">
        <f>非鉄金属!BO9</f>
        <v>1.3517756147745559E-3</v>
      </c>
      <c r="H74">
        <f>窯業･土石製品!BO9</f>
        <v>2.5509295348610458E-2</v>
      </c>
      <c r="I74">
        <f>他製造!BO9</f>
        <v>1.8045519477177506E-5</v>
      </c>
      <c r="J74">
        <f>他産業!BO9</f>
        <v>1.8252149997712968E-4</v>
      </c>
      <c r="K74">
        <f t="shared" si="12"/>
        <v>0.14358787035052537</v>
      </c>
      <c r="N74">
        <v>1996</v>
      </c>
      <c r="O74">
        <f t="shared" si="13"/>
        <v>0.14358787035052537</v>
      </c>
      <c r="P74">
        <f t="shared" si="14"/>
        <v>0.64683284805989272</v>
      </c>
      <c r="Q74">
        <f t="shared" si="15"/>
        <v>5.1604459405798497E-2</v>
      </c>
      <c r="R74">
        <f t="shared" si="16"/>
        <v>7.6247304720141518E-2</v>
      </c>
      <c r="T74" s="49">
        <f t="shared" si="17"/>
        <v>0.91827248253635807</v>
      </c>
      <c r="AA74">
        <f t="shared" si="2"/>
        <v>1996</v>
      </c>
      <c r="AB74">
        <f t="shared" si="3"/>
        <v>0.14358787035052537</v>
      </c>
      <c r="AC74">
        <f t="shared" si="4"/>
        <v>0.64683284805989272</v>
      </c>
      <c r="AD74">
        <f t="shared" si="5"/>
        <v>5.1604459405798497E-2</v>
      </c>
      <c r="AE74">
        <f t="shared" si="6"/>
        <v>7.6247304720141518E-2</v>
      </c>
      <c r="AF74">
        <f t="shared" si="18"/>
        <v>0.91827248253635807</v>
      </c>
    </row>
    <row r="75" spans="1:32" ht="13.6" x14ac:dyDescent="0.15">
      <c r="A75" s="49">
        <v>1997</v>
      </c>
      <c r="B75">
        <f t="shared" si="7"/>
        <v>5.1910540737547433E-3</v>
      </c>
      <c r="C75">
        <f t="shared" si="8"/>
        <v>5.9592713650290465E-6</v>
      </c>
      <c r="D75">
        <f t="shared" si="9"/>
        <v>4.0120395717386587E-4</v>
      </c>
      <c r="E75">
        <f t="shared" si="10"/>
        <v>5.6364424612927295E-5</v>
      </c>
      <c r="F75">
        <f t="shared" si="11"/>
        <v>0.11242036308293085</v>
      </c>
      <c r="G75">
        <f>非鉄金属!BO10</f>
        <v>1.3831831946717241E-3</v>
      </c>
      <c r="H75">
        <f>窯業･土石製品!BO10</f>
        <v>2.3579622088692579E-2</v>
      </c>
      <c r="I75">
        <f>他製造!BO10</f>
        <v>1.6667422616193022E-5</v>
      </c>
      <c r="J75">
        <f>他産業!BO10</f>
        <v>1.7106145826048709E-4</v>
      </c>
      <c r="K75">
        <f t="shared" si="12"/>
        <v>0.14322547897407839</v>
      </c>
      <c r="N75">
        <v>1997</v>
      </c>
      <c r="O75">
        <f t="shared" si="13"/>
        <v>0.14322547897407839</v>
      </c>
      <c r="P75">
        <f t="shared" si="14"/>
        <v>0.64774113965404134</v>
      </c>
      <c r="Q75">
        <f t="shared" si="15"/>
        <v>5.2982395652912129E-2</v>
      </c>
      <c r="R75">
        <f t="shared" si="16"/>
        <v>7.601821030718009E-2</v>
      </c>
      <c r="T75" s="49">
        <f t="shared" si="17"/>
        <v>0.91996722458821178</v>
      </c>
      <c r="AA75">
        <f t="shared" si="2"/>
        <v>1997</v>
      </c>
      <c r="AB75">
        <f t="shared" si="3"/>
        <v>0.14322547897407839</v>
      </c>
      <c r="AC75">
        <f t="shared" si="4"/>
        <v>0.64774113965404134</v>
      </c>
      <c r="AD75">
        <f t="shared" si="5"/>
        <v>5.2982395652912129E-2</v>
      </c>
      <c r="AE75">
        <f t="shared" si="6"/>
        <v>7.601821030718009E-2</v>
      </c>
      <c r="AF75">
        <f t="shared" si="18"/>
        <v>0.91996722458821178</v>
      </c>
    </row>
    <row r="76" spans="1:32" ht="13.6" x14ac:dyDescent="0.15">
      <c r="A76" s="49">
        <v>1998</v>
      </c>
      <c r="B76">
        <f t="shared" si="7"/>
        <v>5.6629444267430832E-3</v>
      </c>
      <c r="C76">
        <f t="shared" si="8"/>
        <v>4.92312446092034E-6</v>
      </c>
      <c r="D76">
        <f t="shared" si="9"/>
        <v>3.7236176964210442E-4</v>
      </c>
      <c r="E76">
        <f t="shared" si="10"/>
        <v>4.4561717278971179E-5</v>
      </c>
      <c r="F76">
        <f t="shared" si="11"/>
        <v>0.10472522365676999</v>
      </c>
      <c r="G76">
        <f>非鉄金属!BO11</f>
        <v>1.364694509567749E-3</v>
      </c>
      <c r="H76">
        <f>窯業･土石製品!BO11</f>
        <v>1.9549133959019801E-2</v>
      </c>
      <c r="I76">
        <f>他製造!BO11</f>
        <v>1.5038098066681549E-5</v>
      </c>
      <c r="J76">
        <f>他産業!BO11</f>
        <v>1.6514139019329694E-4</v>
      </c>
      <c r="K76">
        <f t="shared" si="12"/>
        <v>0.13190402265174261</v>
      </c>
      <c r="N76">
        <v>1998</v>
      </c>
      <c r="O76">
        <f t="shared" si="13"/>
        <v>0.13190402265174261</v>
      </c>
      <c r="P76">
        <f t="shared" si="14"/>
        <v>0.63702521985222482</v>
      </c>
      <c r="Q76">
        <f t="shared" si="15"/>
        <v>5.1929560829379003E-2</v>
      </c>
      <c r="R76">
        <f t="shared" si="16"/>
        <v>7.3943206420254218E-2</v>
      </c>
      <c r="T76" s="49">
        <f t="shared" si="17"/>
        <v>0.89480200975360069</v>
      </c>
      <c r="AA76">
        <f t="shared" si="2"/>
        <v>1998</v>
      </c>
      <c r="AB76">
        <f t="shared" si="3"/>
        <v>0.13190402265174261</v>
      </c>
      <c r="AC76">
        <f t="shared" si="4"/>
        <v>0.63702521985222482</v>
      </c>
      <c r="AD76">
        <f t="shared" si="5"/>
        <v>5.1929560829379003E-2</v>
      </c>
      <c r="AE76">
        <f t="shared" si="6"/>
        <v>7.3943206420254218E-2</v>
      </c>
      <c r="AF76">
        <f t="shared" si="18"/>
        <v>0.89480200975360069</v>
      </c>
    </row>
    <row r="77" spans="1:32" ht="13.6" x14ac:dyDescent="0.15">
      <c r="A77" s="49">
        <v>1999</v>
      </c>
      <c r="B77">
        <f t="shared" si="7"/>
        <v>5.2214547168530885E-3</v>
      </c>
      <c r="C77">
        <f t="shared" si="8"/>
        <v>3.9758650546065459E-6</v>
      </c>
      <c r="D77">
        <f t="shared" si="9"/>
        <v>3.8850592314079404E-4</v>
      </c>
      <c r="E77">
        <f t="shared" si="10"/>
        <v>3.3654427665577322E-5</v>
      </c>
      <c r="F77">
        <f t="shared" si="11"/>
        <v>0.10694838798957648</v>
      </c>
      <c r="G77">
        <f>非鉄金属!BO12</f>
        <v>1.4240668871382354E-3</v>
      </c>
      <c r="H77">
        <f>窯業･土石製品!BO12</f>
        <v>1.9058557087457649E-2</v>
      </c>
      <c r="I77">
        <f>他製造!BO12</f>
        <v>1.3622731103388913E-5</v>
      </c>
      <c r="J77">
        <f>他産業!BO12</f>
        <v>1.608396032190985E-4</v>
      </c>
      <c r="K77">
        <f t="shared" si="12"/>
        <v>0.13325306523120894</v>
      </c>
      <c r="N77">
        <v>1999</v>
      </c>
      <c r="O77">
        <f t="shared" si="13"/>
        <v>0.13325306523120894</v>
      </c>
      <c r="P77">
        <f t="shared" si="14"/>
        <v>0.65383589303693046</v>
      </c>
      <c r="Q77">
        <f t="shared" si="15"/>
        <v>5.434637027287699E-2</v>
      </c>
      <c r="R77">
        <f t="shared" si="16"/>
        <v>7.6520238698047055E-2</v>
      </c>
      <c r="T77" s="49">
        <f t="shared" si="17"/>
        <v>0.91795556723906346</v>
      </c>
      <c r="AA77">
        <f t="shared" si="2"/>
        <v>1999</v>
      </c>
      <c r="AB77">
        <f t="shared" si="3"/>
        <v>0.13325306523120894</v>
      </c>
      <c r="AC77">
        <f t="shared" si="4"/>
        <v>0.65383589303693046</v>
      </c>
      <c r="AD77">
        <f t="shared" si="5"/>
        <v>5.434637027287699E-2</v>
      </c>
      <c r="AE77">
        <f t="shared" si="6"/>
        <v>7.6520238698047055E-2</v>
      </c>
      <c r="AF77">
        <f t="shared" si="18"/>
        <v>0.91795556723906346</v>
      </c>
    </row>
    <row r="78" spans="1:32" ht="13.6" x14ac:dyDescent="0.15">
      <c r="A78" s="49">
        <v>2000</v>
      </c>
      <c r="B78">
        <f t="shared" si="7"/>
        <v>4.667781990844889E-3</v>
      </c>
      <c r="C78">
        <f t="shared" si="8"/>
        <v>3.1929701334073705E-6</v>
      </c>
      <c r="D78">
        <f t="shared" si="9"/>
        <v>4.0141154973593723E-4</v>
      </c>
      <c r="E78">
        <f t="shared" si="10"/>
        <v>2.4088479088616578E-5</v>
      </c>
      <c r="F78">
        <f t="shared" si="11"/>
        <v>0.11293511436248241</v>
      </c>
      <c r="G78">
        <f>非鉄金属!BO13</f>
        <v>1.3493640127764132E-3</v>
      </c>
      <c r="H78">
        <f>窯業･土石製品!BO13</f>
        <v>1.9693789113061185E-2</v>
      </c>
      <c r="I78">
        <f>他製造!BO13</f>
        <v>1.2802181221297785E-5</v>
      </c>
      <c r="J78">
        <f>他産業!BO13</f>
        <v>1.6798103053347881E-4</v>
      </c>
      <c r="K78">
        <f t="shared" si="12"/>
        <v>0.13925552568987762</v>
      </c>
      <c r="N78">
        <v>2000</v>
      </c>
      <c r="O78">
        <f t="shared" si="13"/>
        <v>0.13925552568987762</v>
      </c>
      <c r="P78">
        <f t="shared" si="14"/>
        <v>0.65004433043116361</v>
      </c>
      <c r="Q78">
        <f t="shared" si="15"/>
        <v>5.7003886023287473E-2</v>
      </c>
      <c r="R78">
        <f t="shared" si="16"/>
        <v>7.7304082516532868E-2</v>
      </c>
      <c r="T78" s="49">
        <f t="shared" si="17"/>
        <v>0.92360782466086155</v>
      </c>
      <c r="AA78">
        <f t="shared" si="2"/>
        <v>2000</v>
      </c>
      <c r="AB78">
        <f t="shared" si="3"/>
        <v>0.13925552568987762</v>
      </c>
      <c r="AC78">
        <f t="shared" si="4"/>
        <v>0.65004433043116361</v>
      </c>
      <c r="AD78">
        <f t="shared" si="5"/>
        <v>5.7003886023287473E-2</v>
      </c>
      <c r="AE78">
        <f t="shared" si="6"/>
        <v>7.7304082516532868E-2</v>
      </c>
      <c r="AF78">
        <f t="shared" si="18"/>
        <v>0.92360782466086155</v>
      </c>
    </row>
    <row r="79" spans="1:32" ht="13.6" x14ac:dyDescent="0.15">
      <c r="A79" s="49">
        <v>2001</v>
      </c>
      <c r="B79">
        <f t="shared" si="7"/>
        <v>4.5579133142998269E-3</v>
      </c>
      <c r="C79">
        <f t="shared" si="8"/>
        <v>3.3204945810236068E-6</v>
      </c>
      <c r="D79">
        <f t="shared" si="9"/>
        <v>3.5121687643893196E-4</v>
      </c>
      <c r="E79">
        <f t="shared" si="10"/>
        <v>2.3910180158068337E-5</v>
      </c>
      <c r="F79">
        <f t="shared" si="11"/>
        <v>0.1113823824820548</v>
      </c>
      <c r="G79">
        <f>非鉄金属!BO14</f>
        <v>1.2516904359589119E-3</v>
      </c>
      <c r="H79">
        <f>窯業･土石製品!BO14</f>
        <v>1.8311959937843181E-2</v>
      </c>
      <c r="I79">
        <f>他製造!BO14</f>
        <v>1.4293476508804342E-5</v>
      </c>
      <c r="J79">
        <f>他産業!BO14</f>
        <v>1.3569785711029056E-4</v>
      </c>
      <c r="K79">
        <f t="shared" si="12"/>
        <v>0.13603238505495385</v>
      </c>
      <c r="N79">
        <v>2001</v>
      </c>
      <c r="O79">
        <f t="shared" si="13"/>
        <v>0.13603238505495385</v>
      </c>
      <c r="P79">
        <f t="shared" si="14"/>
        <v>0.64508874823549001</v>
      </c>
      <c r="Q79">
        <f t="shared" si="15"/>
        <v>5.6730808831864571E-2</v>
      </c>
      <c r="R79">
        <f t="shared" si="16"/>
        <v>7.5664383902290189E-2</v>
      </c>
      <c r="T79" s="49">
        <f t="shared" si="17"/>
        <v>0.91351632602459865</v>
      </c>
      <c r="AA79">
        <f t="shared" si="2"/>
        <v>2001</v>
      </c>
      <c r="AB79">
        <f t="shared" si="3"/>
        <v>0.13603238505495385</v>
      </c>
      <c r="AC79">
        <f t="shared" si="4"/>
        <v>0.64508874823549001</v>
      </c>
      <c r="AD79">
        <f t="shared" si="5"/>
        <v>5.6730808831864571E-2</v>
      </c>
      <c r="AE79">
        <f t="shared" si="6"/>
        <v>7.5664383902290189E-2</v>
      </c>
      <c r="AF79">
        <f t="shared" si="18"/>
        <v>0.91351632602459865</v>
      </c>
    </row>
    <row r="80" spans="1:32" ht="13.6" x14ac:dyDescent="0.15">
      <c r="A80" s="49">
        <v>2002</v>
      </c>
      <c r="B80">
        <f t="shared" si="7"/>
        <v>4.8894643810022918E-3</v>
      </c>
      <c r="C80">
        <f t="shared" si="8"/>
        <v>3.4044069717357662E-6</v>
      </c>
      <c r="D80">
        <f t="shared" si="9"/>
        <v>3.8697234877007702E-4</v>
      </c>
      <c r="E80">
        <f t="shared" si="10"/>
        <v>2.3404432615998785E-5</v>
      </c>
      <c r="F80">
        <f t="shared" si="11"/>
        <v>0.11595620867624223</v>
      </c>
      <c r="G80">
        <f>非鉄金属!BO15</f>
        <v>9.8923012742238646E-4</v>
      </c>
      <c r="H80">
        <f>窯業･土石製品!BO15</f>
        <v>1.7669104303539421E-2</v>
      </c>
      <c r="I80">
        <f>他製造!BO15</f>
        <v>1.5608560097532922E-5</v>
      </c>
      <c r="J80">
        <f>他産業!BO15</f>
        <v>1.3160090313200533E-4</v>
      </c>
      <c r="K80">
        <f t="shared" si="12"/>
        <v>0.14006499813979364</v>
      </c>
      <c r="N80">
        <v>2002</v>
      </c>
      <c r="O80">
        <f t="shared" si="13"/>
        <v>0.14006499813979364</v>
      </c>
      <c r="P80">
        <f t="shared" si="14"/>
        <v>0.64770812021563651</v>
      </c>
      <c r="Q80">
        <f t="shared" si="15"/>
        <v>5.9658532451812296E-2</v>
      </c>
      <c r="R80">
        <f t="shared" si="16"/>
        <v>7.6698759225293262E-2</v>
      </c>
      <c r="T80" s="49">
        <f t="shared" si="17"/>
        <v>0.92413041003253571</v>
      </c>
      <c r="AA80">
        <f t="shared" si="2"/>
        <v>2002</v>
      </c>
      <c r="AB80">
        <f t="shared" si="3"/>
        <v>0.14006499813979364</v>
      </c>
      <c r="AC80">
        <f t="shared" si="4"/>
        <v>0.64770812021563651</v>
      </c>
      <c r="AD80">
        <f t="shared" si="5"/>
        <v>5.9658532451812296E-2</v>
      </c>
      <c r="AE80">
        <f t="shared" si="6"/>
        <v>7.6698759225293262E-2</v>
      </c>
      <c r="AF80">
        <f t="shared" si="18"/>
        <v>0.92413041003253571</v>
      </c>
    </row>
    <row r="81" spans="1:32" ht="13.6" x14ac:dyDescent="0.15">
      <c r="A81" s="49">
        <v>2003</v>
      </c>
      <c r="B81">
        <f t="shared" si="7"/>
        <v>5.6741444436976289E-3</v>
      </c>
      <c r="C81">
        <f t="shared" si="8"/>
        <v>3.5281496548011861E-6</v>
      </c>
      <c r="D81">
        <f t="shared" si="9"/>
        <v>3.7393952615431624E-4</v>
      </c>
      <c r="E81">
        <f t="shared" si="10"/>
        <v>2.3161617338272743E-5</v>
      </c>
      <c r="F81">
        <f t="shared" si="11"/>
        <v>0.11745146561233265</v>
      </c>
      <c r="G81">
        <f>非鉄金属!BO16</f>
        <v>1.2149635941872215E-3</v>
      </c>
      <c r="H81">
        <f>窯業･土石製品!BO16</f>
        <v>1.7737947147770113E-2</v>
      </c>
      <c r="I81">
        <f>他製造!BO16</f>
        <v>1.7115617174888779E-5</v>
      </c>
      <c r="J81">
        <f>他産業!BO16</f>
        <v>9.5370031528091176E-5</v>
      </c>
      <c r="K81">
        <f t="shared" si="12"/>
        <v>0.14259163573983799</v>
      </c>
      <c r="N81">
        <v>2003</v>
      </c>
      <c r="O81">
        <f t="shared" si="13"/>
        <v>0.14259163573983799</v>
      </c>
      <c r="P81">
        <f t="shared" si="14"/>
        <v>0.63851613944034358</v>
      </c>
      <c r="Q81">
        <f t="shared" si="15"/>
        <v>6.1384981909502048E-2</v>
      </c>
      <c r="R81">
        <f t="shared" si="16"/>
        <v>7.5588231844222323E-2</v>
      </c>
      <c r="T81" s="49">
        <f t="shared" si="17"/>
        <v>0.91808098893390599</v>
      </c>
      <c r="AA81">
        <f t="shared" si="2"/>
        <v>2003</v>
      </c>
      <c r="AB81">
        <f t="shared" si="3"/>
        <v>0.14259163573983799</v>
      </c>
      <c r="AC81">
        <f t="shared" si="4"/>
        <v>0.63851613944034358</v>
      </c>
      <c r="AD81">
        <f t="shared" si="5"/>
        <v>6.1384981909502048E-2</v>
      </c>
      <c r="AE81">
        <f t="shared" si="6"/>
        <v>7.5588231844222323E-2</v>
      </c>
      <c r="AF81">
        <f t="shared" si="18"/>
        <v>0.91808098893390599</v>
      </c>
    </row>
    <row r="82" spans="1:32" ht="13.6" x14ac:dyDescent="0.15">
      <c r="A82" s="49">
        <v>2004</v>
      </c>
      <c r="B82">
        <f t="shared" si="7"/>
        <v>6.0408478565179584E-3</v>
      </c>
      <c r="C82">
        <f t="shared" si="8"/>
        <v>3.6345873537303593E-6</v>
      </c>
      <c r="D82">
        <f t="shared" si="9"/>
        <v>3.6871898009880049E-4</v>
      </c>
      <c r="E82">
        <f t="shared" si="10"/>
        <v>2.278815221673286E-5</v>
      </c>
      <c r="F82">
        <f t="shared" si="11"/>
        <v>0.11649809326271952</v>
      </c>
      <c r="G82">
        <f>非鉄金属!BO17</f>
        <v>1.2488371323045556E-3</v>
      </c>
      <c r="H82">
        <f>窯業･土石製品!BO17</f>
        <v>1.747008408037189E-2</v>
      </c>
      <c r="I82">
        <f>他製造!BO17</f>
        <v>1.8553373609154529E-5</v>
      </c>
      <c r="J82">
        <f>他産業!BO17</f>
        <v>7.4836516140415197E-5</v>
      </c>
      <c r="K82">
        <f t="shared" si="12"/>
        <v>0.14174639394133276</v>
      </c>
      <c r="N82">
        <v>2004</v>
      </c>
      <c r="O82">
        <f t="shared" si="13"/>
        <v>0.14174639394133276</v>
      </c>
      <c r="P82">
        <f t="shared" si="14"/>
        <v>0.63805503977114852</v>
      </c>
      <c r="Q82">
        <f t="shared" si="15"/>
        <v>6.4720502025147009E-2</v>
      </c>
      <c r="R82">
        <f t="shared" si="16"/>
        <v>7.743495150512493E-2</v>
      </c>
      <c r="T82" s="49">
        <f t="shared" si="17"/>
        <v>0.92195688724275315</v>
      </c>
      <c r="AA82">
        <f t="shared" si="2"/>
        <v>2004</v>
      </c>
      <c r="AB82">
        <f t="shared" si="3"/>
        <v>0.14174639394133276</v>
      </c>
      <c r="AC82">
        <f t="shared" si="4"/>
        <v>0.63805503977114852</v>
      </c>
      <c r="AD82">
        <f t="shared" si="5"/>
        <v>6.4720502025147009E-2</v>
      </c>
      <c r="AE82">
        <f t="shared" si="6"/>
        <v>7.743495150512493E-2</v>
      </c>
      <c r="AF82">
        <f t="shared" si="18"/>
        <v>0.92195688724275315</v>
      </c>
    </row>
    <row r="83" spans="1:32" ht="13.6" x14ac:dyDescent="0.15">
      <c r="A83" s="49">
        <v>2005</v>
      </c>
      <c r="B83">
        <f t="shared" si="7"/>
        <v>6.4866066040262741E-3</v>
      </c>
      <c r="C83">
        <f t="shared" si="8"/>
        <v>3.618758285753048E-6</v>
      </c>
      <c r="D83">
        <f t="shared" si="9"/>
        <v>3.5094833003642599E-4</v>
      </c>
      <c r="E83">
        <f t="shared" si="10"/>
        <v>2.1671611925857845E-5</v>
      </c>
      <c r="F83">
        <f t="shared" si="11"/>
        <v>0.1144935733578451</v>
      </c>
      <c r="G83">
        <f>非鉄金属!BO18</f>
        <v>1.1729012887448907E-3</v>
      </c>
      <c r="H83">
        <f>窯業･土石製品!BO18</f>
        <v>1.7343035607681443E-2</v>
      </c>
      <c r="I83">
        <f>他製造!BO18</f>
        <v>1.9346791834525812E-5</v>
      </c>
      <c r="J83">
        <f>他産業!BO18</f>
        <v>5.2301047747346109E-5</v>
      </c>
      <c r="K83">
        <f t="shared" si="12"/>
        <v>0.1399440033981276</v>
      </c>
      <c r="N83">
        <v>2005</v>
      </c>
      <c r="O83">
        <f t="shared" si="13"/>
        <v>0.1399440033981276</v>
      </c>
      <c r="P83">
        <f t="shared" si="14"/>
        <v>0.62658836358866332</v>
      </c>
      <c r="Q83">
        <f t="shared" si="15"/>
        <v>6.8806154157047938E-2</v>
      </c>
      <c r="R83">
        <f t="shared" si="16"/>
        <v>7.7914572937769974E-2</v>
      </c>
      <c r="T83" s="49">
        <f t="shared" si="17"/>
        <v>0.91325309408160882</v>
      </c>
      <c r="AA83">
        <f t="shared" si="2"/>
        <v>2005</v>
      </c>
      <c r="AB83">
        <f t="shared" si="3"/>
        <v>0.1399440033981276</v>
      </c>
      <c r="AC83">
        <f t="shared" si="4"/>
        <v>0.62658836358866332</v>
      </c>
      <c r="AD83">
        <f t="shared" si="5"/>
        <v>6.8806154157047938E-2</v>
      </c>
      <c r="AE83">
        <f t="shared" si="6"/>
        <v>7.7914572937769974E-2</v>
      </c>
      <c r="AF83">
        <f t="shared" si="18"/>
        <v>0.91325309408160882</v>
      </c>
    </row>
    <row r="84" spans="1:32" ht="13.6" x14ac:dyDescent="0.15">
      <c r="A84" s="49">
        <v>2006</v>
      </c>
      <c r="B84">
        <f t="shared" si="7"/>
        <v>7.2337439041895053E-3</v>
      </c>
      <c r="C84">
        <f t="shared" si="8"/>
        <v>3.6375888228674795E-6</v>
      </c>
      <c r="D84">
        <f t="shared" si="9"/>
        <v>3.6401743090256386E-4</v>
      </c>
      <c r="E84">
        <f t="shared" si="10"/>
        <v>2.098472417143369E-5</v>
      </c>
      <c r="F84">
        <f t="shared" si="11"/>
        <v>0.11625474536439676</v>
      </c>
      <c r="G84">
        <f>非鉄金属!BO19</f>
        <v>1.1268409095222854E-3</v>
      </c>
      <c r="H84">
        <f>窯業･土石製品!BO19</f>
        <v>1.7151936994654303E-2</v>
      </c>
      <c r="I84">
        <f>他製造!BO19</f>
        <v>1.9781082897877316E-5</v>
      </c>
      <c r="J84">
        <f>他産業!BO19</f>
        <v>5.1915244562038894E-5</v>
      </c>
      <c r="K84">
        <f t="shared" si="12"/>
        <v>0.14222760324411965</v>
      </c>
      <c r="N84">
        <v>2006</v>
      </c>
      <c r="O84">
        <f t="shared" si="13"/>
        <v>0.14222760324411965</v>
      </c>
      <c r="P84">
        <f t="shared" si="14"/>
        <v>0.60844122928692734</v>
      </c>
      <c r="Q84">
        <f t="shared" si="15"/>
        <v>7.7654458123346717E-2</v>
      </c>
      <c r="R84">
        <f t="shared" si="16"/>
        <v>7.472022972414126E-2</v>
      </c>
      <c r="T84" s="49">
        <f t="shared" si="17"/>
        <v>0.90304352037853497</v>
      </c>
      <c r="AA84">
        <f t="shared" si="2"/>
        <v>2006</v>
      </c>
      <c r="AB84">
        <f t="shared" si="3"/>
        <v>0.14222760324411965</v>
      </c>
      <c r="AC84">
        <f t="shared" si="4"/>
        <v>0.60844122928692734</v>
      </c>
      <c r="AD84">
        <f t="shared" si="5"/>
        <v>7.7654458123346717E-2</v>
      </c>
      <c r="AE84">
        <f t="shared" si="6"/>
        <v>7.472022972414126E-2</v>
      </c>
      <c r="AF84">
        <f t="shared" si="18"/>
        <v>0.90304352037853497</v>
      </c>
    </row>
    <row r="85" spans="1:32" ht="13.6" x14ac:dyDescent="0.15">
      <c r="A85" s="49">
        <v>2007</v>
      </c>
      <c r="B85">
        <f t="shared" si="7"/>
        <v>7.3456111236882343E-3</v>
      </c>
      <c r="C85">
        <f t="shared" si="8"/>
        <v>8.3075577492021366E-6</v>
      </c>
      <c r="D85">
        <f t="shared" si="9"/>
        <v>3.6727873802287845E-4</v>
      </c>
      <c r="E85">
        <f t="shared" si="10"/>
        <v>2.0527559049346307E-5</v>
      </c>
      <c r="F85">
        <f t="shared" si="11"/>
        <v>0.11988089315883507</v>
      </c>
      <c r="G85">
        <f>非鉄金属!BO20</f>
        <v>1.1110565753995199E-3</v>
      </c>
      <c r="H85">
        <f>窯業･土石製品!BO20</f>
        <v>1.6853735895453876E-2</v>
      </c>
      <c r="I85">
        <f>他製造!BO20</f>
        <v>2.7702827136593013E-5</v>
      </c>
      <c r="J85">
        <f>他産業!BO20</f>
        <v>5.1498262635069624E-5</v>
      </c>
      <c r="K85">
        <f t="shared" si="12"/>
        <v>0.14566661169796982</v>
      </c>
      <c r="N85">
        <v>2007</v>
      </c>
      <c r="O85">
        <f t="shared" si="13"/>
        <v>0.14566661169796982</v>
      </c>
      <c r="P85">
        <f t="shared" si="14"/>
        <v>0.58676241993531286</v>
      </c>
      <c r="Q85">
        <f t="shared" si="15"/>
        <v>8.2534488604462011E-2</v>
      </c>
      <c r="R85">
        <f t="shared" si="16"/>
        <v>7.2612736001035003E-2</v>
      </c>
      <c r="T85" s="49">
        <f t="shared" si="17"/>
        <v>0.88757625623877967</v>
      </c>
      <c r="AA85">
        <f t="shared" si="2"/>
        <v>2007</v>
      </c>
      <c r="AB85">
        <f t="shared" si="3"/>
        <v>0.14566661169796982</v>
      </c>
      <c r="AC85">
        <f t="shared" si="4"/>
        <v>0.58676241993531286</v>
      </c>
      <c r="AD85">
        <f t="shared" si="5"/>
        <v>8.2534488604462011E-2</v>
      </c>
      <c r="AE85">
        <f t="shared" si="6"/>
        <v>7.2612736001035003E-2</v>
      </c>
      <c r="AF85">
        <f t="shared" si="18"/>
        <v>0.88757625623877967</v>
      </c>
    </row>
    <row r="86" spans="1:32" ht="13.6" x14ac:dyDescent="0.15">
      <c r="A86" s="49">
        <v>2008</v>
      </c>
      <c r="B86">
        <f t="shared" si="7"/>
        <v>6.2370097142164967E-3</v>
      </c>
      <c r="C86">
        <f t="shared" si="8"/>
        <v>2.2907512781260378E-5</v>
      </c>
      <c r="D86">
        <f t="shared" si="9"/>
        <v>3.3653856342898413E-4</v>
      </c>
      <c r="E86">
        <f t="shared" si="10"/>
        <v>2.1657430774978361E-5</v>
      </c>
      <c r="F86">
        <f t="shared" si="11"/>
        <v>0.10780906236089272</v>
      </c>
      <c r="G86">
        <f>非鉄金属!BO21</f>
        <v>1.1076872277416489E-3</v>
      </c>
      <c r="H86">
        <f>窯業･土石製品!BO21</f>
        <v>1.5930561364316136E-2</v>
      </c>
      <c r="I86">
        <f>他製造!BO21</f>
        <v>6.3406694831743963E-5</v>
      </c>
      <c r="J86">
        <f>他産業!BO21</f>
        <v>4.4401193750495564E-5</v>
      </c>
      <c r="K86">
        <f t="shared" si="12"/>
        <v>0.13157323206273444</v>
      </c>
      <c r="N86">
        <v>2008</v>
      </c>
      <c r="O86">
        <f t="shared" si="13"/>
        <v>0.13157323206273444</v>
      </c>
      <c r="P86">
        <f t="shared" si="14"/>
        <v>0.54116100142332102</v>
      </c>
      <c r="Q86">
        <f t="shared" si="15"/>
        <v>8.2295169834458545E-2</v>
      </c>
      <c r="R86">
        <f t="shared" si="16"/>
        <v>6.6152016302086378E-2</v>
      </c>
      <c r="T86" s="49">
        <f t="shared" si="17"/>
        <v>0.82118141962260027</v>
      </c>
      <c r="AA86">
        <f t="shared" si="2"/>
        <v>2008</v>
      </c>
      <c r="AB86">
        <f t="shared" si="3"/>
        <v>0.13157323206273444</v>
      </c>
      <c r="AC86">
        <f t="shared" si="4"/>
        <v>0.54116100142332102</v>
      </c>
      <c r="AD86">
        <f t="shared" si="5"/>
        <v>8.2295169834458545E-2</v>
      </c>
      <c r="AE86">
        <f t="shared" si="6"/>
        <v>6.6152016302086378E-2</v>
      </c>
      <c r="AF86">
        <f t="shared" si="18"/>
        <v>0.82118141962260027</v>
      </c>
    </row>
    <row r="87" spans="1:32" ht="13.6" x14ac:dyDescent="0.15">
      <c r="A87" s="49">
        <v>2009</v>
      </c>
      <c r="B87">
        <f t="shared" si="7"/>
        <v>5.4172470341066724E-3</v>
      </c>
      <c r="C87">
        <f t="shared" si="8"/>
        <v>7.684518184701218E-5</v>
      </c>
      <c r="D87">
        <f t="shared" si="9"/>
        <v>2.8179050189118673E-4</v>
      </c>
      <c r="E87">
        <f t="shared" si="10"/>
        <v>2.2693146523474338E-5</v>
      </c>
      <c r="F87">
        <f t="shared" si="11"/>
        <v>0.1007139970377971</v>
      </c>
      <c r="G87">
        <f>非鉄金属!BO22</f>
        <v>1.040679597148655E-3</v>
      </c>
      <c r="H87">
        <f>窯業･土石製品!BO22</f>
        <v>1.3612071724753323E-2</v>
      </c>
      <c r="I87">
        <f>他製造!BO22</f>
        <v>7.1565341317084747E-6</v>
      </c>
      <c r="J87">
        <f>他産業!BO22</f>
        <v>6.7259476677953133E-5</v>
      </c>
      <c r="K87">
        <f t="shared" si="12"/>
        <v>0.12123974023487707</v>
      </c>
      <c r="N87">
        <v>2009</v>
      </c>
      <c r="O87">
        <f t="shared" si="13"/>
        <v>0.12123974023487707</v>
      </c>
      <c r="P87">
        <f t="shared" si="14"/>
        <v>0.53844228826189278</v>
      </c>
      <c r="Q87">
        <f t="shared" si="15"/>
        <v>8.0710629151657817E-2</v>
      </c>
      <c r="R87">
        <f t="shared" si="16"/>
        <v>6.0250354625524791E-2</v>
      </c>
      <c r="T87" s="49">
        <f t="shared" si="17"/>
        <v>0.8006430122739524</v>
      </c>
      <c r="AA87">
        <f t="shared" si="2"/>
        <v>2009</v>
      </c>
      <c r="AB87">
        <f t="shared" si="3"/>
        <v>0.12123974023487707</v>
      </c>
      <c r="AC87">
        <f t="shared" si="4"/>
        <v>0.53844228826189278</v>
      </c>
      <c r="AD87">
        <f t="shared" si="5"/>
        <v>8.0710629151657817E-2</v>
      </c>
      <c r="AE87">
        <f t="shared" si="6"/>
        <v>6.0250354625524791E-2</v>
      </c>
      <c r="AF87">
        <f t="shared" si="18"/>
        <v>0.8006430122739524</v>
      </c>
    </row>
    <row r="88" spans="1:32" ht="13.6" x14ac:dyDescent="0.15">
      <c r="A88" s="49">
        <v>2010</v>
      </c>
      <c r="B88">
        <f t="shared" si="7"/>
        <v>7.5139151082662774E-3</v>
      </c>
      <c r="C88">
        <f t="shared" si="8"/>
        <v>1.1158522644134114E-5</v>
      </c>
      <c r="D88">
        <f t="shared" si="9"/>
        <v>3.4339080244025579E-4</v>
      </c>
      <c r="E88">
        <f t="shared" si="10"/>
        <v>1.4325666124703092E-5</v>
      </c>
      <c r="F88">
        <f t="shared" si="11"/>
        <v>0.1154121268276613</v>
      </c>
      <c r="G88">
        <f>非鉄金属!BO23</f>
        <v>1.0288670646373085E-3</v>
      </c>
      <c r="H88">
        <f>窯業･土石製品!BO23</f>
        <v>1.3690272412373786E-2</v>
      </c>
      <c r="I88">
        <f>他製造!BO23</f>
        <v>9.3082871728681238E-5</v>
      </c>
      <c r="J88">
        <f>他産業!BO23</f>
        <v>2.1295661601110955E-5</v>
      </c>
      <c r="K88">
        <f t="shared" si="12"/>
        <v>0.13812843493747756</v>
      </c>
      <c r="N88">
        <v>2010</v>
      </c>
      <c r="O88">
        <f t="shared" si="13"/>
        <v>0.13812843493747756</v>
      </c>
      <c r="P88">
        <f t="shared" si="14"/>
        <v>0.54005884597272735</v>
      </c>
      <c r="Q88">
        <f t="shared" si="15"/>
        <v>8.6559611886848256E-2</v>
      </c>
      <c r="R88">
        <f t="shared" si="16"/>
        <v>6.2887873036005251E-2</v>
      </c>
      <c r="T88" s="49">
        <f t="shared" si="17"/>
        <v>0.82763476583305851</v>
      </c>
      <c r="AA88">
        <f t="shared" si="2"/>
        <v>2010</v>
      </c>
      <c r="AB88">
        <f t="shared" si="3"/>
        <v>0.13812843493747756</v>
      </c>
      <c r="AC88">
        <f t="shared" si="4"/>
        <v>0.54005884597272735</v>
      </c>
      <c r="AD88">
        <f t="shared" si="5"/>
        <v>8.6559611886848256E-2</v>
      </c>
      <c r="AE88">
        <f t="shared" si="6"/>
        <v>6.2887873036005251E-2</v>
      </c>
      <c r="AF88">
        <f t="shared" si="18"/>
        <v>0.82763476583305851</v>
      </c>
    </row>
    <row r="89" spans="1:32" ht="13.6" x14ac:dyDescent="0.15">
      <c r="A89" s="49">
        <v>2011</v>
      </c>
      <c r="B89">
        <f t="shared" si="7"/>
        <v>7.5925576115643692E-3</v>
      </c>
      <c r="C89">
        <f t="shared" si="8"/>
        <v>3.1302448216321595E-5</v>
      </c>
      <c r="D89">
        <f t="shared" si="9"/>
        <v>3.1102181903677203E-4</v>
      </c>
      <c r="E89">
        <f t="shared" si="10"/>
        <v>1.4394997579869403E-5</v>
      </c>
      <c r="F89">
        <f t="shared" si="11"/>
        <v>0.11264487106033914</v>
      </c>
      <c r="G89">
        <f>非鉄金属!BO24</f>
        <v>1.0162122973607114E-3</v>
      </c>
      <c r="H89">
        <f>窯業･土石製品!BO24</f>
        <v>1.3371487173949042E-2</v>
      </c>
      <c r="I89">
        <f>他製造!BO24</f>
        <v>1.213336684883882E-6</v>
      </c>
      <c r="J89">
        <f>他産業!BO24</f>
        <v>2.4783267332735192E-5</v>
      </c>
      <c r="K89">
        <f t="shared" si="12"/>
        <v>0.13500784401206384</v>
      </c>
      <c r="N89">
        <v>2011</v>
      </c>
      <c r="O89">
        <f t="shared" si="13"/>
        <v>0.13500784401206384</v>
      </c>
      <c r="P89">
        <f t="shared" si="14"/>
        <v>0.52327078031154528</v>
      </c>
      <c r="Q89">
        <f t="shared" si="15"/>
        <v>8.7417441918564764E-2</v>
      </c>
      <c r="R89">
        <f t="shared" si="16"/>
        <v>6.3452258976744169E-2</v>
      </c>
      <c r="T89" s="49">
        <f t="shared" si="17"/>
        <v>0.809148325218918</v>
      </c>
      <c r="AA89">
        <f t="shared" si="2"/>
        <v>2011</v>
      </c>
      <c r="AB89">
        <f t="shared" si="3"/>
        <v>0.13500784401206384</v>
      </c>
      <c r="AC89">
        <f t="shared" si="4"/>
        <v>0.52327078031154528</v>
      </c>
      <c r="AD89">
        <f t="shared" si="5"/>
        <v>8.7417441918564764E-2</v>
      </c>
      <c r="AE89">
        <f t="shared" si="6"/>
        <v>6.3452258976744169E-2</v>
      </c>
      <c r="AF89">
        <f t="shared" si="18"/>
        <v>0.809148325218918</v>
      </c>
    </row>
    <row r="90" spans="1:32" ht="13.6" x14ac:dyDescent="0.15">
      <c r="A90" s="49">
        <v>2012</v>
      </c>
      <c r="B90">
        <f t="shared" si="7"/>
        <v>7.4689072914028562E-3</v>
      </c>
      <c r="C90">
        <f t="shared" si="8"/>
        <v>8.8999345127317915E-6</v>
      </c>
      <c r="D90">
        <f t="shared" si="9"/>
        <v>3.5850479288579613E-4</v>
      </c>
      <c r="E90">
        <f t="shared" si="10"/>
        <v>1.1546139494751878E-5</v>
      </c>
      <c r="F90">
        <f t="shared" si="11"/>
        <v>0.11368253604751408</v>
      </c>
      <c r="G90">
        <f>非鉄金属!BO25</f>
        <v>1.0172807502591542E-3</v>
      </c>
      <c r="H90">
        <f>窯業･土石製品!BO25</f>
        <v>1.3706638662712278E-2</v>
      </c>
      <c r="I90">
        <f>他製造!BO25</f>
        <v>3.2068871559482766E-5</v>
      </c>
      <c r="J90">
        <f>他産業!BO25</f>
        <v>2.3582367053045448E-5</v>
      </c>
      <c r="K90">
        <f t="shared" si="12"/>
        <v>0.13630996485739419</v>
      </c>
      <c r="N90">
        <v>2012</v>
      </c>
      <c r="O90">
        <f t="shared" si="13"/>
        <v>0.13630996485739419</v>
      </c>
      <c r="P90">
        <f t="shared" si="14"/>
        <v>0.51672325082086945</v>
      </c>
      <c r="Q90">
        <f t="shared" si="15"/>
        <v>8.7109688809983821E-2</v>
      </c>
      <c r="R90">
        <f t="shared" si="16"/>
        <v>6.126560298686666E-2</v>
      </c>
      <c r="T90" s="49">
        <f t="shared" si="17"/>
        <v>0.80140850747511416</v>
      </c>
      <c r="AA90">
        <f t="shared" si="2"/>
        <v>2012</v>
      </c>
      <c r="AB90">
        <f t="shared" si="3"/>
        <v>0.13630996485739419</v>
      </c>
      <c r="AC90">
        <f t="shared" si="4"/>
        <v>0.51672325082086945</v>
      </c>
      <c r="AD90">
        <f t="shared" si="5"/>
        <v>8.7109688809983821E-2</v>
      </c>
      <c r="AE90">
        <f t="shared" si="6"/>
        <v>6.126560298686666E-2</v>
      </c>
      <c r="AF90">
        <f t="shared" si="18"/>
        <v>0.80140850747511416</v>
      </c>
    </row>
    <row r="91" spans="1:32" ht="13.6" x14ac:dyDescent="0.15">
      <c r="A91" s="49">
        <v>2013</v>
      </c>
      <c r="B91">
        <f t="shared" si="7"/>
        <v>6.9180714952745059E-3</v>
      </c>
      <c r="C91">
        <f t="shared" si="8"/>
        <v>3.3098770772510169E-5</v>
      </c>
      <c r="D91">
        <f t="shared" si="9"/>
        <v>2.7624411837905599E-4</v>
      </c>
      <c r="E91">
        <f t="shared" si="10"/>
        <v>1.0114852225828431E-5</v>
      </c>
      <c r="F91">
        <f t="shared" si="11"/>
        <v>0.11599195671498438</v>
      </c>
      <c r="G91">
        <f>非鉄金属!BO26</f>
        <v>9.6431275732348858E-4</v>
      </c>
      <c r="H91">
        <f>窯業･土石製品!BO26</f>
        <v>1.4496129574826322E-2</v>
      </c>
      <c r="I91">
        <f>他製造!BO26</f>
        <v>3.9045588532707387E-5</v>
      </c>
      <c r="J91">
        <f>他産業!BO26</f>
        <v>2.5775074622214976E-5</v>
      </c>
      <c r="K91">
        <f t="shared" si="12"/>
        <v>0.13875474894694101</v>
      </c>
      <c r="N91">
        <v>2013</v>
      </c>
      <c r="O91">
        <f t="shared" ref="O91:O128" si="19">K91</f>
        <v>0.13875474894694101</v>
      </c>
      <c r="P91">
        <f t="shared" ref="P91:P128" si="20">P156</f>
        <v>0.51231373412813563</v>
      </c>
      <c r="Q91">
        <f t="shared" ref="Q91:Q128" si="21">N221</f>
        <v>8.4323640320368543E-2</v>
      </c>
      <c r="R91">
        <f t="shared" ref="R91:R128" si="22">L286</f>
        <v>5.9745450187108265E-2</v>
      </c>
      <c r="T91" s="49">
        <f t="shared" si="17"/>
        <v>0.79513757358255344</v>
      </c>
      <c r="AA91">
        <f t="shared" si="2"/>
        <v>2013</v>
      </c>
      <c r="AB91">
        <f t="shared" si="3"/>
        <v>0.13875474894694101</v>
      </c>
      <c r="AC91">
        <f t="shared" si="4"/>
        <v>0.51231373412813563</v>
      </c>
      <c r="AD91">
        <f t="shared" si="5"/>
        <v>8.4323640320368543E-2</v>
      </c>
      <c r="AE91">
        <f t="shared" si="6"/>
        <v>5.9745450187108265E-2</v>
      </c>
      <c r="AF91">
        <f t="shared" si="18"/>
        <v>0.79513757358255344</v>
      </c>
    </row>
    <row r="92" spans="1:32" ht="13.6" x14ac:dyDescent="0.15">
      <c r="A92" s="49">
        <v>2014</v>
      </c>
      <c r="B92">
        <f t="shared" si="7"/>
        <v>6.8787600059652954E-3</v>
      </c>
      <c r="C92">
        <f t="shared" si="8"/>
        <v>3.3039900605563331E-5</v>
      </c>
      <c r="D92">
        <f t="shared" si="9"/>
        <v>3.6090193073055069E-4</v>
      </c>
      <c r="E92">
        <f t="shared" si="10"/>
        <v>8.8609907750421649E-6</v>
      </c>
      <c r="F92">
        <f t="shared" si="11"/>
        <v>0.11408223399030198</v>
      </c>
      <c r="G92">
        <f>非鉄金属!BO27</f>
        <v>9.690035666232163E-4</v>
      </c>
      <c r="H92">
        <f>窯業･土石製品!BO27</f>
        <v>1.4195742615370278E-2</v>
      </c>
      <c r="I92">
        <f>他製造!BO27</f>
        <v>3.8816170929583979E-5</v>
      </c>
      <c r="J92">
        <f>他産業!BO27</f>
        <v>2.8529556223468669E-5</v>
      </c>
      <c r="K92">
        <f t="shared" si="12"/>
        <v>0.13659588872752496</v>
      </c>
      <c r="N92">
        <v>2014</v>
      </c>
      <c r="O92">
        <f t="shared" si="19"/>
        <v>0.13659588872752496</v>
      </c>
      <c r="P92">
        <f t="shared" si="20"/>
        <v>0.49229674708894833</v>
      </c>
      <c r="Q92">
        <f t="shared" si="21"/>
        <v>8.2802909480109876E-2</v>
      </c>
      <c r="R92">
        <f t="shared" si="22"/>
        <v>5.6677691783481303E-2</v>
      </c>
      <c r="T92" s="49">
        <f t="shared" si="17"/>
        <v>0.76837323708006444</v>
      </c>
      <c r="AA92">
        <f t="shared" si="2"/>
        <v>2014</v>
      </c>
      <c r="AB92">
        <f t="shared" si="3"/>
        <v>0.13659588872752496</v>
      </c>
      <c r="AC92">
        <f t="shared" si="4"/>
        <v>0.49229674708894833</v>
      </c>
      <c r="AD92">
        <f t="shared" si="5"/>
        <v>8.2802909480109876E-2</v>
      </c>
      <c r="AE92">
        <f t="shared" si="6"/>
        <v>5.6677691783481303E-2</v>
      </c>
      <c r="AF92">
        <f t="shared" si="18"/>
        <v>0.76837323708006444</v>
      </c>
    </row>
    <row r="93" spans="1:32" ht="13.6" x14ac:dyDescent="0.15">
      <c r="A93" s="49">
        <v>2015</v>
      </c>
      <c r="B93">
        <f t="shared" si="7"/>
        <v>6.8814430700064834E-3</v>
      </c>
      <c r="C93">
        <f t="shared" si="8"/>
        <v>3.0467567149897187E-5</v>
      </c>
      <c r="D93">
        <f t="shared" si="9"/>
        <v>2.8792211416358394E-4</v>
      </c>
      <c r="E93">
        <f t="shared" si="10"/>
        <v>1.0472080006868007E-5</v>
      </c>
      <c r="F93">
        <f t="shared" si="11"/>
        <v>0.10982504177456134</v>
      </c>
      <c r="G93">
        <f>非鉄金属!BO28</f>
        <v>9.0886737130007266E-4</v>
      </c>
      <c r="H93">
        <f>窯業･土石製品!BO28</f>
        <v>1.3436084134195038E-2</v>
      </c>
      <c r="I93">
        <f>他製造!BO28</f>
        <v>3.9297989098220496E-5</v>
      </c>
      <c r="J93">
        <f>他産業!BO28</f>
        <v>2.9904109372087918E-5</v>
      </c>
      <c r="K93">
        <f t="shared" si="12"/>
        <v>0.13144950020985358</v>
      </c>
      <c r="N93">
        <v>2015</v>
      </c>
      <c r="O93">
        <f t="shared" si="19"/>
        <v>0.13144950020985358</v>
      </c>
      <c r="P93">
        <f t="shared" si="20"/>
        <v>0.49029394951002669</v>
      </c>
      <c r="Q93">
        <f t="shared" si="21"/>
        <v>8.1653500702427856E-2</v>
      </c>
      <c r="R93">
        <f t="shared" si="22"/>
        <v>5.6647364368035823E-2</v>
      </c>
      <c r="T93" s="49">
        <f t="shared" si="17"/>
        <v>0.76004431479034396</v>
      </c>
      <c r="AA93">
        <f t="shared" si="2"/>
        <v>2015</v>
      </c>
      <c r="AB93">
        <f t="shared" si="3"/>
        <v>0.13144950020985358</v>
      </c>
      <c r="AC93">
        <f t="shared" si="4"/>
        <v>0.49029394951002669</v>
      </c>
      <c r="AD93">
        <f t="shared" si="5"/>
        <v>8.1653500702427856E-2</v>
      </c>
      <c r="AE93">
        <f t="shared" si="6"/>
        <v>5.6647364368035823E-2</v>
      </c>
      <c r="AF93">
        <f t="shared" si="18"/>
        <v>0.76004431479034396</v>
      </c>
    </row>
    <row r="94" spans="1:32" ht="13.6" x14ac:dyDescent="0.15">
      <c r="A94" s="49">
        <v>2016</v>
      </c>
      <c r="B94">
        <f t="shared" si="7"/>
        <v>6.2802408782489773E-3</v>
      </c>
      <c r="C94">
        <f t="shared" si="8"/>
        <v>2.3766689439684399E-5</v>
      </c>
      <c r="D94">
        <f t="shared" si="9"/>
        <v>2.8282054231953046E-4</v>
      </c>
      <c r="E94">
        <f t="shared" si="10"/>
        <v>9.5819611065972693E-6</v>
      </c>
      <c r="F94">
        <f t="shared" si="11"/>
        <v>0.11227761982528769</v>
      </c>
      <c r="G94">
        <f>非鉄金属!BO29</f>
        <v>8.8742957537967198E-4</v>
      </c>
      <c r="H94">
        <f>窯業･土石製品!BO29</f>
        <v>1.3347612733259996E-2</v>
      </c>
      <c r="I94">
        <f>他製造!BO29</f>
        <v>3.9684031808203276E-5</v>
      </c>
      <c r="J94">
        <f>他産業!BO29</f>
        <v>2.9291126968175429E-5</v>
      </c>
      <c r="K94">
        <f t="shared" si="12"/>
        <v>0.13317804736381852</v>
      </c>
      <c r="N94">
        <v>2016</v>
      </c>
      <c r="O94">
        <f t="shared" si="19"/>
        <v>0.13317804736381852</v>
      </c>
      <c r="P94">
        <f t="shared" si="20"/>
        <v>0.47918832359030833</v>
      </c>
      <c r="Q94">
        <f t="shared" si="21"/>
        <v>8.4622355640322264E-2</v>
      </c>
      <c r="R94">
        <f t="shared" si="22"/>
        <v>5.741508984320267E-2</v>
      </c>
      <c r="T94" s="49">
        <f t="shared" si="17"/>
        <v>0.75440381643765175</v>
      </c>
      <c r="AA94">
        <f t="shared" si="2"/>
        <v>2016</v>
      </c>
      <c r="AB94">
        <f t="shared" si="3"/>
        <v>0.13317804736381852</v>
      </c>
      <c r="AC94">
        <f t="shared" si="4"/>
        <v>0.47918832359030833</v>
      </c>
      <c r="AD94">
        <f t="shared" si="5"/>
        <v>8.4622355640322264E-2</v>
      </c>
      <c r="AE94">
        <f t="shared" si="6"/>
        <v>5.741508984320267E-2</v>
      </c>
      <c r="AF94">
        <f t="shared" si="18"/>
        <v>0.75440381643765175</v>
      </c>
    </row>
    <row r="95" spans="1:32" ht="13.6" x14ac:dyDescent="0.15">
      <c r="A95" s="49">
        <v>2017</v>
      </c>
      <c r="B95">
        <f t="shared" si="7"/>
        <v>5.8068395402116483E-3</v>
      </c>
      <c r="C95">
        <f t="shared" si="8"/>
        <v>1.8698183292263359E-5</v>
      </c>
      <c r="D95">
        <f t="shared" si="9"/>
        <v>2.7880672732487338E-4</v>
      </c>
      <c r="E95">
        <f t="shared" si="10"/>
        <v>8.7787747995556463E-6</v>
      </c>
      <c r="F95">
        <f t="shared" si="11"/>
        <v>0.1121537707106755</v>
      </c>
      <c r="G95">
        <f>非鉄金属!BO30</f>
        <v>8.6904657643711196E-4</v>
      </c>
      <c r="H95">
        <f>窯業･土石製品!BO30</f>
        <v>1.3157435734184689E-2</v>
      </c>
      <c r="I95">
        <f>他製造!BO30</f>
        <v>3.9921128535255213E-5</v>
      </c>
      <c r="J95">
        <f>他産業!BO30</f>
        <v>2.8949986609978831E-5</v>
      </c>
      <c r="K95">
        <f t="shared" si="12"/>
        <v>0.13236224736207092</v>
      </c>
      <c r="N95">
        <v>2017</v>
      </c>
      <c r="O95">
        <f t="shared" si="19"/>
        <v>0.13236224736207092</v>
      </c>
      <c r="P95">
        <f t="shared" si="20"/>
        <v>0.46886963084020239</v>
      </c>
      <c r="Q95">
        <f t="shared" si="21"/>
        <v>8.7544288902715706E-2</v>
      </c>
      <c r="R95">
        <f t="shared" si="22"/>
        <v>5.7556667558349504E-2</v>
      </c>
      <c r="T95" s="49">
        <f t="shared" si="17"/>
        <v>0.74633283466333855</v>
      </c>
      <c r="AA95">
        <f t="shared" si="2"/>
        <v>2017</v>
      </c>
      <c r="AB95">
        <f t="shared" si="3"/>
        <v>0.13236224736207092</v>
      </c>
      <c r="AC95">
        <f t="shared" si="4"/>
        <v>0.46886963084020239</v>
      </c>
      <c r="AD95">
        <f t="shared" si="5"/>
        <v>8.7544288902715706E-2</v>
      </c>
      <c r="AE95">
        <f t="shared" si="6"/>
        <v>5.7556667558349504E-2</v>
      </c>
      <c r="AF95">
        <f t="shared" si="18"/>
        <v>0.74633283466333855</v>
      </c>
    </row>
    <row r="96" spans="1:32" ht="13.6" x14ac:dyDescent="0.15">
      <c r="A96" s="49">
        <v>2018</v>
      </c>
      <c r="B96">
        <f t="shared" si="7"/>
        <v>5.4320354680762748E-3</v>
      </c>
      <c r="C96">
        <f t="shared" si="8"/>
        <v>1.5462427547182315E-5</v>
      </c>
      <c r="D96">
        <f t="shared" si="9"/>
        <v>2.756813007070683E-4</v>
      </c>
      <c r="E96">
        <f t="shared" si="10"/>
        <v>8.0424127759657909E-6</v>
      </c>
      <c r="F96">
        <f t="shared" si="11"/>
        <v>0.11205900054809025</v>
      </c>
      <c r="G96">
        <f>非鉄金属!BO31</f>
        <v>8.53288612420243E-4</v>
      </c>
      <c r="H96">
        <f>窯業･土石製品!BO31</f>
        <v>1.2983533282227339E-2</v>
      </c>
      <c r="I96">
        <f>他製造!BO31</f>
        <v>4.0033787157166469E-5</v>
      </c>
      <c r="J96">
        <f>他産業!BO31</f>
        <v>2.8589302090763832E-5</v>
      </c>
      <c r="K96">
        <f t="shared" si="12"/>
        <v>0.13169566714109227</v>
      </c>
      <c r="N96">
        <v>2018</v>
      </c>
      <c r="O96">
        <f t="shared" si="19"/>
        <v>0.13169566714109227</v>
      </c>
      <c r="P96">
        <f t="shared" si="20"/>
        <v>0.45929514322968518</v>
      </c>
      <c r="Q96">
        <f t="shared" si="21"/>
        <v>9.0794937768364253E-2</v>
      </c>
      <c r="R96">
        <f t="shared" si="22"/>
        <v>5.7676964448821415E-2</v>
      </c>
      <c r="T96" s="49">
        <f t="shared" si="17"/>
        <v>0.73946271258796314</v>
      </c>
      <c r="AA96">
        <f t="shared" si="2"/>
        <v>2018</v>
      </c>
      <c r="AB96">
        <f t="shared" si="3"/>
        <v>0.13169566714109227</v>
      </c>
      <c r="AC96">
        <f t="shared" si="4"/>
        <v>0.45929514322968518</v>
      </c>
      <c r="AD96">
        <f t="shared" si="5"/>
        <v>9.0794937768364253E-2</v>
      </c>
      <c r="AE96">
        <f t="shared" si="6"/>
        <v>5.7676964448821415E-2</v>
      </c>
      <c r="AF96">
        <f t="shared" si="18"/>
        <v>0.73946271258796314</v>
      </c>
    </row>
    <row r="97" spans="1:32" ht="13.6" x14ac:dyDescent="0.15">
      <c r="A97" s="49">
        <v>2019</v>
      </c>
      <c r="B97">
        <f t="shared" si="7"/>
        <v>4.2325709868262012E-3</v>
      </c>
      <c r="C97">
        <f t="shared" si="8"/>
        <v>1.3281930177176652E-5</v>
      </c>
      <c r="D97">
        <f t="shared" si="9"/>
        <v>2.7329116610731328E-4</v>
      </c>
      <c r="E97">
        <f t="shared" si="10"/>
        <v>7.3590588778925315E-6</v>
      </c>
      <c r="F97">
        <f t="shared" si="11"/>
        <v>0.11198620708491536</v>
      </c>
      <c r="G97">
        <f>非鉄金属!BO32</f>
        <v>8.3977619265765511E-4</v>
      </c>
      <c r="H97">
        <f>窯業･土石製品!BO32</f>
        <v>1.2832067984173502E-2</v>
      </c>
      <c r="I97">
        <f>他製造!BO32</f>
        <v>4.0036409434369527E-5</v>
      </c>
      <c r="J97">
        <f>他産業!BO32</f>
        <v>2.8213351426766599E-5</v>
      </c>
      <c r="K97">
        <f t="shared" si="12"/>
        <v>0.13025280416459625</v>
      </c>
      <c r="N97">
        <v>2019</v>
      </c>
      <c r="O97">
        <f t="shared" si="19"/>
        <v>0.13025280416459625</v>
      </c>
      <c r="P97">
        <f t="shared" si="20"/>
        <v>0.43137961273594194</v>
      </c>
      <c r="Q97">
        <f t="shared" si="21"/>
        <v>9.3905180464758792E-2</v>
      </c>
      <c r="R97">
        <f t="shared" si="22"/>
        <v>5.7783100966215542E-2</v>
      </c>
      <c r="T97" s="49">
        <f t="shared" si="17"/>
        <v>0.71332069833151257</v>
      </c>
      <c r="AA97">
        <f t="shared" si="2"/>
        <v>2019</v>
      </c>
      <c r="AB97">
        <f t="shared" si="3"/>
        <v>0.13025280416459625</v>
      </c>
      <c r="AC97">
        <f t="shared" si="4"/>
        <v>0.43137961273594194</v>
      </c>
      <c r="AD97">
        <f t="shared" si="5"/>
        <v>9.3905180464758792E-2</v>
      </c>
      <c r="AE97">
        <f t="shared" si="6"/>
        <v>5.7783100966215542E-2</v>
      </c>
      <c r="AF97">
        <f t="shared" si="18"/>
        <v>0.71332069833151257</v>
      </c>
    </row>
    <row r="98" spans="1:32" ht="13.6" x14ac:dyDescent="0.15">
      <c r="A98" s="49">
        <v>2020</v>
      </c>
      <c r="B98">
        <f t="shared" si="7"/>
        <v>3.3094449868111627E-3</v>
      </c>
      <c r="C98">
        <f t="shared" si="8"/>
        <v>1.1743270474129946E-5</v>
      </c>
      <c r="D98">
        <f t="shared" si="9"/>
        <v>2.7151755198533183E-4</v>
      </c>
      <c r="E98">
        <f t="shared" si="10"/>
        <v>6.7193364594816361E-6</v>
      </c>
      <c r="F98">
        <f t="shared" si="11"/>
        <v>0.11193010103633011</v>
      </c>
      <c r="G98">
        <f>非鉄金属!BO33</f>
        <v>8.2817876140128734E-4</v>
      </c>
      <c r="H98">
        <f>窯業･土石製品!BO33</f>
        <v>1.2696978244521952E-2</v>
      </c>
      <c r="I98">
        <f>他製造!BO33</f>
        <v>3.9938329636371662E-5</v>
      </c>
      <c r="J98">
        <f>他産業!BO33</f>
        <v>2.7825849039531293E-5</v>
      </c>
      <c r="K98">
        <f t="shared" si="12"/>
        <v>0.12912244736665937</v>
      </c>
      <c r="N98">
        <v>2020</v>
      </c>
      <c r="O98">
        <f t="shared" si="19"/>
        <v>0.12912244736665937</v>
      </c>
      <c r="P98">
        <f t="shared" si="20"/>
        <v>0.40813919471227289</v>
      </c>
      <c r="Q98">
        <f t="shared" si="21"/>
        <v>9.7568798794579942E-2</v>
      </c>
      <c r="R98">
        <f t="shared" si="22"/>
        <v>5.7879326685010217E-2</v>
      </c>
      <c r="T98" s="49">
        <f t="shared" si="17"/>
        <v>0.69270976755852232</v>
      </c>
      <c r="AA98">
        <f t="shared" si="2"/>
        <v>2020</v>
      </c>
      <c r="AB98">
        <f t="shared" si="3"/>
        <v>0.12912244736665937</v>
      </c>
      <c r="AC98">
        <f t="shared" si="4"/>
        <v>0.40813919471227289</v>
      </c>
      <c r="AD98">
        <f t="shared" si="5"/>
        <v>9.7568798794579942E-2</v>
      </c>
      <c r="AE98">
        <f t="shared" si="6"/>
        <v>5.7879326685010217E-2</v>
      </c>
      <c r="AF98">
        <f t="shared" si="18"/>
        <v>0.69270976755852232</v>
      </c>
    </row>
    <row r="99" spans="1:32" ht="13.6" x14ac:dyDescent="0.15">
      <c r="A99" s="49">
        <v>2021</v>
      </c>
      <c r="B99">
        <f t="shared" si="7"/>
        <v>2.594581989704517E-3</v>
      </c>
      <c r="C99">
        <f t="shared" si="8"/>
        <v>1.0612383576300919E-5</v>
      </c>
      <c r="D99">
        <f t="shared" si="9"/>
        <v>2.7026743382685533E-4</v>
      </c>
      <c r="E99">
        <f t="shared" si="10"/>
        <v>6.1170314216706887E-6</v>
      </c>
      <c r="F99">
        <f t="shared" si="11"/>
        <v>0.11188672229915951</v>
      </c>
      <c r="G99">
        <f>非鉄金属!BO34</f>
        <v>8.1821097438878763E-4</v>
      </c>
      <c r="H99">
        <f>窯業･土石製品!BO34</f>
        <v>1.2573887212400357E-2</v>
      </c>
      <c r="I99">
        <f>他製造!BO34</f>
        <v>3.974613122644509E-5</v>
      </c>
      <c r="J99">
        <f>他産業!BO34</f>
        <v>2.7430003824242697E-5</v>
      </c>
      <c r="K99">
        <f t="shared" si="12"/>
        <v>0.1282275754595287</v>
      </c>
      <c r="N99">
        <v>2021</v>
      </c>
      <c r="O99">
        <f t="shared" si="19"/>
        <v>0.1282275754595287</v>
      </c>
      <c r="P99">
        <f t="shared" si="20"/>
        <v>0.38854808590392137</v>
      </c>
      <c r="Q99">
        <f t="shared" si="21"/>
        <v>0.10181106213925233</v>
      </c>
      <c r="R99">
        <f t="shared" si="22"/>
        <v>5.7969189710321382E-2</v>
      </c>
      <c r="T99" s="49">
        <f t="shared" si="17"/>
        <v>0.67655591321302377</v>
      </c>
      <c r="AA99">
        <f t="shared" ref="AA99:AA128" si="23">N99</f>
        <v>2021</v>
      </c>
      <c r="AB99">
        <f t="shared" ref="AB99:AB128" si="24">O99</f>
        <v>0.1282275754595287</v>
      </c>
      <c r="AC99">
        <f t="shared" ref="AC99:AC128" si="25">P99</f>
        <v>0.38854808590392137</v>
      </c>
      <c r="AD99">
        <f t="shared" ref="AD99:AD128" si="26">Q99</f>
        <v>0.10181106213925233</v>
      </c>
      <c r="AE99">
        <f t="shared" ref="AE99:AE128" si="27">R99</f>
        <v>5.7969189710321382E-2</v>
      </c>
      <c r="AF99">
        <f t="shared" si="18"/>
        <v>0.67655591321302377</v>
      </c>
    </row>
    <row r="100" spans="1:32" ht="13.6" x14ac:dyDescent="0.15">
      <c r="A100" s="49">
        <v>2022</v>
      </c>
      <c r="B100">
        <f t="shared" si="7"/>
        <v>2.0382870545225013E-3</v>
      </c>
      <c r="C100">
        <f t="shared" si="8"/>
        <v>9.74960817407579E-6</v>
      </c>
      <c r="D100">
        <f t="shared" si="9"/>
        <v>2.6946729209434845E-4</v>
      </c>
      <c r="E100">
        <f t="shared" si="10"/>
        <v>5.5481885466695925E-6</v>
      </c>
      <c r="F100">
        <f t="shared" si="11"/>
        <v>0.1118530903817178</v>
      </c>
      <c r="G100">
        <f>非鉄金属!BO35</f>
        <v>8.0962801577005806E-4</v>
      </c>
      <c r="H100">
        <f>窯業･土石製品!BO35</f>
        <v>1.2459636778229996E-2</v>
      </c>
      <c r="I100">
        <f>他製造!BO35</f>
        <v>3.9464799201958817E-5</v>
      </c>
      <c r="J100">
        <f>他産業!BO35</f>
        <v>2.7028574247886082E-5</v>
      </c>
      <c r="K100">
        <f t="shared" si="12"/>
        <v>0.12751190069250531</v>
      </c>
      <c r="N100">
        <v>2022</v>
      </c>
      <c r="O100">
        <f t="shared" si="19"/>
        <v>0.12751190069250531</v>
      </c>
      <c r="P100">
        <f t="shared" si="20"/>
        <v>0.37180385885124212</v>
      </c>
      <c r="Q100">
        <f t="shared" si="21"/>
        <v>0.10665003696288247</v>
      </c>
      <c r="R100">
        <f t="shared" si="22"/>
        <v>5.8055405690432792E-2</v>
      </c>
      <c r="T100" s="49">
        <f t="shared" si="17"/>
        <v>0.66402120219706262</v>
      </c>
      <c r="AA100">
        <f t="shared" si="23"/>
        <v>2022</v>
      </c>
      <c r="AB100">
        <f t="shared" si="24"/>
        <v>0.12751190069250531</v>
      </c>
      <c r="AC100">
        <f t="shared" si="25"/>
        <v>0.37180385885124212</v>
      </c>
      <c r="AD100">
        <f t="shared" si="26"/>
        <v>0.10665003696288247</v>
      </c>
      <c r="AE100">
        <f t="shared" si="27"/>
        <v>5.8055405690432792E-2</v>
      </c>
      <c r="AF100">
        <f t="shared" si="18"/>
        <v>0.66402120219706262</v>
      </c>
    </row>
    <row r="101" spans="1:32" ht="13.6" x14ac:dyDescent="0.15">
      <c r="A101" s="49">
        <v>2023</v>
      </c>
      <c r="B101">
        <f t="shared" si="7"/>
        <v>1.6037265830620808E-3</v>
      </c>
      <c r="C101">
        <f t="shared" si="8"/>
        <v>9.0678915089694217E-6</v>
      </c>
      <c r="D101">
        <f t="shared" si="9"/>
        <v>2.6905851572051867E-4</v>
      </c>
      <c r="E101">
        <f t="shared" si="10"/>
        <v>5.0104560015060341E-6</v>
      </c>
      <c r="F101">
        <f t="shared" si="11"/>
        <v>0.11182695077807624</v>
      </c>
      <c r="G101">
        <f>非鉄金属!BO36</f>
        <v>8.0222072843914708E-4</v>
      </c>
      <c r="H101">
        <f>窯業･土石製品!BO36</f>
        <v>1.2351948934326281E-2</v>
      </c>
      <c r="I101">
        <f>他製造!BO36</f>
        <v>3.9098354363248947E-5</v>
      </c>
      <c r="J101">
        <f>他産業!BO36</f>
        <v>2.6623919738636941E-5</v>
      </c>
      <c r="K101">
        <f t="shared" si="12"/>
        <v>0.12693370616123664</v>
      </c>
      <c r="N101">
        <v>2023</v>
      </c>
      <c r="O101">
        <f t="shared" si="19"/>
        <v>0.12693370616123664</v>
      </c>
      <c r="P101">
        <f t="shared" si="20"/>
        <v>0.35728032234234341</v>
      </c>
      <c r="Q101">
        <f t="shared" si="21"/>
        <v>0.11209913266963724</v>
      </c>
      <c r="R101">
        <f t="shared" si="22"/>
        <v>5.8139938546442983E-2</v>
      </c>
      <c r="T101" s="49">
        <f t="shared" si="17"/>
        <v>0.65445309971966026</v>
      </c>
      <c r="AA101">
        <f t="shared" si="23"/>
        <v>2023</v>
      </c>
      <c r="AB101">
        <f t="shared" si="24"/>
        <v>0.12693370616123664</v>
      </c>
      <c r="AC101">
        <f t="shared" si="25"/>
        <v>0.35728032234234341</v>
      </c>
      <c r="AD101">
        <f t="shared" si="26"/>
        <v>0.11209913266963724</v>
      </c>
      <c r="AE101">
        <f t="shared" si="27"/>
        <v>5.8139938546442983E-2</v>
      </c>
      <c r="AF101">
        <f t="shared" si="18"/>
        <v>0.65445309971966026</v>
      </c>
    </row>
    <row r="102" spans="1:32" ht="13.6" x14ac:dyDescent="0.15">
      <c r="A102" s="49">
        <v>2024</v>
      </c>
      <c r="B102">
        <f t="shared" si="7"/>
        <v>1.2632472495632029E-3</v>
      </c>
      <c r="C102">
        <f t="shared" si="8"/>
        <v>8.5109874606596626E-6</v>
      </c>
      <c r="D102">
        <f t="shared" si="9"/>
        <v>2.6899398183459483E-4</v>
      </c>
      <c r="E102">
        <f t="shared" si="10"/>
        <v>4.5025989227097043E-6</v>
      </c>
      <c r="F102">
        <f t="shared" si="11"/>
        <v>0.11180659003234199</v>
      </c>
      <c r="G102">
        <f>非鉄金属!BO37</f>
        <v>7.9581095487158077E-4</v>
      </c>
      <c r="H102">
        <f>窯業･土石製品!BO37</f>
        <v>1.2249180546042363E-2</v>
      </c>
      <c r="I102">
        <f>他製造!BO37</f>
        <v>3.8650241600414931E-5</v>
      </c>
      <c r="J102">
        <f>他産業!BO37</f>
        <v>2.6218047975814858E-5</v>
      </c>
      <c r="K102">
        <f t="shared" si="12"/>
        <v>0.12646170464061332</v>
      </c>
      <c r="N102">
        <v>2024</v>
      </c>
      <c r="O102">
        <f t="shared" si="19"/>
        <v>0.12646170464061332</v>
      </c>
      <c r="P102">
        <f t="shared" si="20"/>
        <v>0.34449119514425863</v>
      </c>
      <c r="Q102">
        <f t="shared" si="21"/>
        <v>0.11816808268834074</v>
      </c>
      <c r="R102">
        <f t="shared" si="22"/>
        <v>5.8224139379170918E-2</v>
      </c>
      <c r="T102" s="49">
        <f t="shared" si="17"/>
        <v>0.64734512185238369</v>
      </c>
      <c r="AA102">
        <f t="shared" si="23"/>
        <v>2024</v>
      </c>
      <c r="AB102">
        <f t="shared" si="24"/>
        <v>0.12646170464061332</v>
      </c>
      <c r="AC102">
        <f t="shared" si="25"/>
        <v>0.34449119514425863</v>
      </c>
      <c r="AD102">
        <f t="shared" si="26"/>
        <v>0.11816808268834074</v>
      </c>
      <c r="AE102">
        <f t="shared" si="27"/>
        <v>5.8224139379170918E-2</v>
      </c>
      <c r="AF102">
        <f t="shared" si="18"/>
        <v>0.64734512185238369</v>
      </c>
    </row>
    <row r="103" spans="1:32" ht="13.6" x14ac:dyDescent="0.15">
      <c r="A103" s="49">
        <v>2025</v>
      </c>
      <c r="B103">
        <f t="shared" si="7"/>
        <v>9.9586509231444935E-4</v>
      </c>
      <c r="C103">
        <f t="shared" si="8"/>
        <v>8.0414842376849857E-6</v>
      </c>
      <c r="D103">
        <f t="shared" si="9"/>
        <v>2.692354871964364E-4</v>
      </c>
      <c r="E103">
        <f t="shared" si="10"/>
        <v>4.0241311822506904E-6</v>
      </c>
      <c r="F103">
        <f t="shared" si="11"/>
        <v>0.11179070014379597</v>
      </c>
      <c r="G103">
        <f>非鉄金属!BO38</f>
        <v>7.902472730520508E-4</v>
      </c>
      <c r="H103">
        <f>窯業･土石製品!BO38</f>
        <v>1.2150146137752128E-2</v>
      </c>
      <c r="I103">
        <f>他製造!BO38</f>
        <v>3.812358977976867E-5</v>
      </c>
      <c r="J103">
        <f>他産業!BO38</f>
        <v>2.5812657941121598E-5</v>
      </c>
      <c r="K103">
        <f t="shared" si="12"/>
        <v>0.12607219599725186</v>
      </c>
      <c r="N103">
        <v>2025</v>
      </c>
      <c r="O103">
        <f t="shared" si="19"/>
        <v>0.12607219599725186</v>
      </c>
      <c r="P103">
        <f t="shared" si="20"/>
        <v>0.33306162148794016</v>
      </c>
      <c r="Q103">
        <f t="shared" si="21"/>
        <v>0.12486345285720556</v>
      </c>
      <c r="R103">
        <f t="shared" si="22"/>
        <v>5.8308885343151297E-2</v>
      </c>
      <c r="T103" s="49">
        <f t="shared" si="17"/>
        <v>0.64230615568554883</v>
      </c>
      <c r="AA103">
        <f t="shared" si="23"/>
        <v>2025</v>
      </c>
      <c r="AB103">
        <f t="shared" si="24"/>
        <v>0.12607219599725186</v>
      </c>
      <c r="AC103">
        <f t="shared" si="25"/>
        <v>0.33306162148794016</v>
      </c>
      <c r="AD103">
        <f t="shared" si="26"/>
        <v>0.12486345285720556</v>
      </c>
      <c r="AE103">
        <f t="shared" si="27"/>
        <v>5.8308885343151297E-2</v>
      </c>
      <c r="AF103">
        <f t="shared" si="18"/>
        <v>0.64230615568554883</v>
      </c>
    </row>
    <row r="104" spans="1:32" ht="13.6" x14ac:dyDescent="0.15">
      <c r="A104" s="49">
        <v>2026</v>
      </c>
      <c r="B104">
        <f t="shared" si="7"/>
        <v>7.8551646542747726E-4</v>
      </c>
      <c r="C104">
        <f t="shared" si="8"/>
        <v>7.6339235008306505E-6</v>
      </c>
      <c r="D104">
        <f t="shared" si="9"/>
        <v>2.6975180345598413E-4</v>
      </c>
      <c r="E104">
        <f t="shared" si="10"/>
        <v>3.5750321305744111E-6</v>
      </c>
      <c r="F104">
        <f t="shared" si="11"/>
        <v>0.1117782785733992</v>
      </c>
      <c r="G104">
        <f>非鉄金属!BO39</f>
        <v>7.8540119466374142E-4</v>
      </c>
      <c r="H104">
        <f>窯業･土石製品!BO39</f>
        <v>1.2053989995364316E-2</v>
      </c>
      <c r="I104">
        <f>他製造!BO39</f>
        <v>3.7521396502783205E-5</v>
      </c>
      <c r="J104">
        <f>他産業!BO39</f>
        <v>2.5409178768213066E-5</v>
      </c>
      <c r="K104">
        <f t="shared" si="12"/>
        <v>0.12574707756321313</v>
      </c>
      <c r="N104">
        <v>2026</v>
      </c>
      <c r="O104">
        <f t="shared" si="19"/>
        <v>0.12574707756321313</v>
      </c>
      <c r="P104">
        <f t="shared" si="20"/>
        <v>0.32270541114070173</v>
      </c>
      <c r="Q104">
        <f t="shared" si="21"/>
        <v>0.13218924923616965</v>
      </c>
      <c r="R104">
        <f t="shared" si="22"/>
        <v>5.8394699148471084E-2</v>
      </c>
      <c r="T104" s="49">
        <f t="shared" si="17"/>
        <v>0.63903643708855562</v>
      </c>
      <c r="AA104">
        <f t="shared" si="23"/>
        <v>2026</v>
      </c>
      <c r="AB104">
        <f t="shared" si="24"/>
        <v>0.12574707756321313</v>
      </c>
      <c r="AC104">
        <f t="shared" si="25"/>
        <v>0.32270541114070173</v>
      </c>
      <c r="AD104">
        <f t="shared" si="26"/>
        <v>0.13218924923616965</v>
      </c>
      <c r="AE104">
        <f t="shared" si="27"/>
        <v>5.8394699148471084E-2</v>
      </c>
      <c r="AF104">
        <f t="shared" si="18"/>
        <v>0.63903643708855562</v>
      </c>
    </row>
    <row r="105" spans="1:32" ht="13.6" x14ac:dyDescent="0.15">
      <c r="A105" s="49">
        <v>2027</v>
      </c>
      <c r="B105">
        <f t="shared" si="7"/>
        <v>6.1981592749848905E-4</v>
      </c>
      <c r="C105">
        <f t="shared" si="8"/>
        <v>7.2706815725871744E-6</v>
      </c>
      <c r="D105">
        <f t="shared" si="9"/>
        <v>2.7051719397366104E-4</v>
      </c>
      <c r="E105">
        <f t="shared" si="10"/>
        <v>3.1555264707139761E-6</v>
      </c>
      <c r="F105">
        <f t="shared" si="11"/>
        <v>0.11176855407280951</v>
      </c>
      <c r="G105">
        <f>非鉄金属!BO40</f>
        <v>7.8116383011755616E-4</v>
      </c>
      <c r="H105">
        <f>窯業･土石製品!BO40</f>
        <v>1.1960093938203301E-2</v>
      </c>
      <c r="I105">
        <f>他製造!BO40</f>
        <v>3.6846663763058053E-5</v>
      </c>
      <c r="J105">
        <f>他産業!BO40</f>
        <v>2.5008804546597735E-5</v>
      </c>
      <c r="K105">
        <f t="shared" si="12"/>
        <v>0.12547242663895547</v>
      </c>
      <c r="N105">
        <v>2027</v>
      </c>
      <c r="O105">
        <f t="shared" si="19"/>
        <v>0.12547242663895547</v>
      </c>
      <c r="P105">
        <f t="shared" si="20"/>
        <v>0.31320653252198677</v>
      </c>
      <c r="Q105">
        <f t="shared" si="21"/>
        <v>0.14014786704171719</v>
      </c>
      <c r="R105">
        <f t="shared" si="22"/>
        <v>5.8481845314147837E-2</v>
      </c>
      <c r="T105" s="49">
        <f t="shared" si="17"/>
        <v>0.63730867151680726</v>
      </c>
      <c r="AA105">
        <f t="shared" si="23"/>
        <v>2027</v>
      </c>
      <c r="AB105">
        <f t="shared" si="24"/>
        <v>0.12547242663895547</v>
      </c>
      <c r="AC105">
        <f t="shared" si="25"/>
        <v>0.31320653252198677</v>
      </c>
      <c r="AD105">
        <f t="shared" si="26"/>
        <v>0.14014786704171719</v>
      </c>
      <c r="AE105">
        <f t="shared" si="27"/>
        <v>5.8481845314147837E-2</v>
      </c>
      <c r="AF105">
        <f t="shared" si="18"/>
        <v>0.63730867151680726</v>
      </c>
    </row>
    <row r="106" spans="1:32" ht="13.6" x14ac:dyDescent="0.15">
      <c r="A106" s="49">
        <v>2028</v>
      </c>
      <c r="B106">
        <f t="shared" si="7"/>
        <v>4.891585850485638E-4</v>
      </c>
      <c r="C106">
        <f t="shared" si="8"/>
        <v>6.9394126692269177E-6</v>
      </c>
      <c r="D106">
        <f t="shared" si="9"/>
        <v>2.7151027520449166E-4</v>
      </c>
      <c r="E106">
        <f t="shared" si="10"/>
        <v>2.7659128308856723E-6</v>
      </c>
      <c r="F106">
        <f t="shared" si="11"/>
        <v>0.1117609313498452</v>
      </c>
      <c r="G106">
        <f>非鉄金属!BO41</f>
        <v>7.7744299363208746E-4</v>
      </c>
      <c r="H106">
        <f>窯業･土石製品!BO41</f>
        <v>1.1868010850058612E-2</v>
      </c>
      <c r="I106">
        <f>他製造!BO41</f>
        <v>3.6102498553623861E-5</v>
      </c>
      <c r="J106">
        <f>他産業!BO41</f>
        <v>2.4612525311660335E-5</v>
      </c>
      <c r="K106">
        <f t="shared" si="12"/>
        <v>0.12523747440315436</v>
      </c>
      <c r="N106">
        <v>2028</v>
      </c>
      <c r="O106">
        <f t="shared" si="19"/>
        <v>0.12523747440315436</v>
      </c>
      <c r="P106">
        <f t="shared" si="20"/>
        <v>0.30440386739949515</v>
      </c>
      <c r="Q106">
        <f t="shared" si="21"/>
        <v>0.14874141062255772</v>
      </c>
      <c r="R106">
        <f t="shared" si="22"/>
        <v>5.8570404999306408E-2</v>
      </c>
      <c r="T106" s="49">
        <f t="shared" si="17"/>
        <v>0.63695315742451364</v>
      </c>
      <c r="AA106">
        <f t="shared" si="23"/>
        <v>2028</v>
      </c>
      <c r="AB106">
        <f t="shared" si="24"/>
        <v>0.12523747440315436</v>
      </c>
      <c r="AC106">
        <f t="shared" si="25"/>
        <v>0.30440386739949515</v>
      </c>
      <c r="AD106">
        <f t="shared" si="26"/>
        <v>0.14874141062255772</v>
      </c>
      <c r="AE106">
        <f t="shared" si="27"/>
        <v>5.8570404999306408E-2</v>
      </c>
      <c r="AF106">
        <f t="shared" si="18"/>
        <v>0.63695315742451364</v>
      </c>
    </row>
    <row r="107" spans="1:32" ht="13.6" x14ac:dyDescent="0.15">
      <c r="A107" s="49">
        <v>2029</v>
      </c>
      <c r="B107">
        <f t="shared" si="7"/>
        <v>3.860612073518908E-4</v>
      </c>
      <c r="C107">
        <f t="shared" si="8"/>
        <v>6.6314094838230292E-6</v>
      </c>
      <c r="D107">
        <f t="shared" si="9"/>
        <v>2.7271313733856544E-4</v>
      </c>
      <c r="E107">
        <f t="shared" si="10"/>
        <v>2.4064314774692564E-6</v>
      </c>
      <c r="F107">
        <f t="shared" si="11"/>
        <v>0.11175494955598261</v>
      </c>
      <c r="G107">
        <f>非鉄金属!BO42</f>
        <v>7.7416070769623329E-4</v>
      </c>
      <c r="H107">
        <f>窯業･土石製品!BO42</f>
        <v>1.177741679466751E-2</v>
      </c>
      <c r="I107">
        <f>他製造!BO42</f>
        <v>3.5292186866279978E-5</v>
      </c>
      <c r="J107">
        <f>他産業!BO42</f>
        <v>2.4221154496567097E-5</v>
      </c>
      <c r="K107">
        <f t="shared" si="12"/>
        <v>0.12503385258536096</v>
      </c>
      <c r="N107">
        <v>2029</v>
      </c>
      <c r="O107">
        <f t="shared" si="19"/>
        <v>0.12503385258536096</v>
      </c>
      <c r="P107">
        <f t="shared" si="20"/>
        <v>0.29617858289974597</v>
      </c>
      <c r="Q107">
        <f t="shared" si="21"/>
        <v>0.15797328385448522</v>
      </c>
      <c r="R107">
        <f t="shared" si="22"/>
        <v>5.8660332919009663E-2</v>
      </c>
      <c r="T107" s="49">
        <f t="shared" si="17"/>
        <v>0.6378460522586018</v>
      </c>
      <c r="AA107">
        <f t="shared" si="23"/>
        <v>2029</v>
      </c>
      <c r="AB107">
        <f t="shared" si="24"/>
        <v>0.12503385258536096</v>
      </c>
      <c r="AC107">
        <f t="shared" si="25"/>
        <v>0.29617858289974597</v>
      </c>
      <c r="AD107">
        <f t="shared" si="26"/>
        <v>0.15797328385448522</v>
      </c>
      <c r="AE107">
        <f t="shared" si="27"/>
        <v>5.8660332919009663E-2</v>
      </c>
      <c r="AF107">
        <f t="shared" si="18"/>
        <v>0.6378460522586018</v>
      </c>
    </row>
    <row r="108" spans="1:32" ht="13.6" x14ac:dyDescent="0.15">
      <c r="A108" s="49">
        <v>2030</v>
      </c>
      <c r="B108">
        <f t="shared" si="7"/>
        <v>3.0467198760226566E-4</v>
      </c>
      <c r="C108">
        <f t="shared" si="8"/>
        <v>6.3405214343692142E-6</v>
      </c>
      <c r="D108">
        <f t="shared" si="9"/>
        <v>2.7411066137558282E-4</v>
      </c>
      <c r="E108">
        <f t="shared" si="10"/>
        <v>2.0771647907667746E-6</v>
      </c>
      <c r="F108">
        <f t="shared" si="11"/>
        <v>0.11175025097737462</v>
      </c>
      <c r="G108">
        <f>非鉄金属!BO43</f>
        <v>7.7125106191445829E-4</v>
      </c>
      <c r="H108">
        <f>窯業･土石製品!BO43</f>
        <v>1.1688076530971668E-2</v>
      </c>
      <c r="I108">
        <f>他製造!BO43</f>
        <v>3.44192466344264E-5</v>
      </c>
      <c r="J108">
        <f>他産業!BO43</f>
        <v>2.3835353142727867E-5</v>
      </c>
      <c r="K108">
        <f t="shared" si="12"/>
        <v>0.12485503350524088</v>
      </c>
      <c r="N108">
        <v>2030</v>
      </c>
      <c r="O108">
        <f t="shared" si="19"/>
        <v>0.12485503350524088</v>
      </c>
      <c r="P108">
        <f t="shared" si="20"/>
        <v>0.28844371100322297</v>
      </c>
      <c r="Q108">
        <f t="shared" si="21"/>
        <v>0.16784988434058973</v>
      </c>
      <c r="R108">
        <f t="shared" si="22"/>
        <v>5.8751499946561439E-2</v>
      </c>
      <c r="T108" s="49">
        <f t="shared" si="17"/>
        <v>0.63990012879561498</v>
      </c>
      <c r="AA108">
        <f t="shared" si="23"/>
        <v>2030</v>
      </c>
      <c r="AB108">
        <f t="shared" si="24"/>
        <v>0.12485503350524088</v>
      </c>
      <c r="AC108">
        <f t="shared" si="25"/>
        <v>0.28844371100322297</v>
      </c>
      <c r="AD108">
        <f t="shared" si="26"/>
        <v>0.16784988434058973</v>
      </c>
      <c r="AE108">
        <f t="shared" si="27"/>
        <v>5.8751499946561439E-2</v>
      </c>
      <c r="AF108">
        <f t="shared" si="18"/>
        <v>0.63990012879561498</v>
      </c>
    </row>
    <row r="109" spans="1:32" ht="13.6" x14ac:dyDescent="0.15">
      <c r="A109" s="49">
        <v>2031</v>
      </c>
      <c r="B109">
        <f t="shared" ref="B109:B128" si="28">B44</f>
        <v>2.4040150044364467E-4</v>
      </c>
      <c r="C109">
        <f t="shared" ref="C109:C128" si="29">J44</f>
        <v>6.0624227814915782E-6</v>
      </c>
      <c r="D109">
        <f t="shared" ref="D109:D128" si="30">R44</f>
        <v>2.7568998596101218E-4</v>
      </c>
      <c r="E109">
        <f t="shared" ref="E109:E128" si="31">Z44</f>
        <v>1.7779661365767485E-6</v>
      </c>
      <c r="F109">
        <f t="shared" ref="F109:F128" si="32">AH44</f>
        <v>0.11174655730310112</v>
      </c>
      <c r="G109">
        <f>非鉄金属!BO44</f>
        <v>8.8370869861475109E-4</v>
      </c>
      <c r="H109">
        <f>窯業･土石製品!BO44</f>
        <v>1.1599818685941616E-2</v>
      </c>
      <c r="I109">
        <f>他製造!BO44</f>
        <v>3.3487463506319433E-5</v>
      </c>
      <c r="J109">
        <f>他産業!BO44</f>
        <v>2.3455651170152923E-5</v>
      </c>
      <c r="K109">
        <f t="shared" ref="K109:K128" si="33">SUM(B109:J109)</f>
        <v>0.12481095967765668</v>
      </c>
      <c r="N109">
        <v>2031</v>
      </c>
      <c r="O109">
        <f t="shared" si="19"/>
        <v>0.12481095967765668</v>
      </c>
      <c r="P109">
        <f t="shared" si="20"/>
        <v>0.28215932192980731</v>
      </c>
      <c r="Q109">
        <f t="shared" si="21"/>
        <v>0.17666295298270956</v>
      </c>
      <c r="R109">
        <f t="shared" si="22"/>
        <v>5.823134923967576E-2</v>
      </c>
      <c r="T109" s="49">
        <f t="shared" si="17"/>
        <v>0.64186458382984934</v>
      </c>
      <c r="AA109">
        <f t="shared" si="23"/>
        <v>2031</v>
      </c>
      <c r="AB109">
        <f t="shared" si="24"/>
        <v>0.12481095967765668</v>
      </c>
      <c r="AC109">
        <f t="shared" si="25"/>
        <v>0.28215932192980731</v>
      </c>
      <c r="AD109">
        <f t="shared" si="26"/>
        <v>0.17666295298270956</v>
      </c>
      <c r="AE109">
        <f t="shared" si="27"/>
        <v>5.823134923967576E-2</v>
      </c>
      <c r="AF109">
        <f t="shared" si="18"/>
        <v>0.64186458382984934</v>
      </c>
    </row>
    <row r="110" spans="1:32" ht="13.6" x14ac:dyDescent="0.15">
      <c r="A110" s="49">
        <v>2032</v>
      </c>
      <c r="B110">
        <f t="shared" si="28"/>
        <v>1.896421330370603E-4</v>
      </c>
      <c r="C110">
        <f t="shared" si="29"/>
        <v>5.7941066095908426E-6</v>
      </c>
      <c r="D110">
        <f t="shared" si="30"/>
        <v>2.7744008903892451E-4</v>
      </c>
      <c r="E110">
        <f t="shared" si="31"/>
        <v>1.5084139484300317E-6</v>
      </c>
      <c r="F110">
        <f t="shared" si="32"/>
        <v>0.11174365155303871</v>
      </c>
      <c r="G110">
        <f>非鉄金属!BO45</f>
        <v>8.8371140853434483E-4</v>
      </c>
      <c r="H110">
        <f>窯業･土石製品!BO45</f>
        <v>1.1512517885887457E-2</v>
      </c>
      <c r="I110">
        <f>他製造!BO45</f>
        <v>3.2500912274571997E-5</v>
      </c>
      <c r="J110">
        <f>他産業!BO45</f>
        <v>2.3082466002588002E-5</v>
      </c>
      <c r="K110">
        <f t="shared" si="33"/>
        <v>0.12466984896837167</v>
      </c>
      <c r="N110">
        <v>2032</v>
      </c>
      <c r="O110">
        <f t="shared" si="19"/>
        <v>0.12466984896837167</v>
      </c>
      <c r="P110">
        <f t="shared" si="20"/>
        <v>0.27688425731565747</v>
      </c>
      <c r="Q110">
        <f t="shared" si="21"/>
        <v>0.18385696038921337</v>
      </c>
      <c r="R110">
        <f t="shared" si="22"/>
        <v>5.8300677511919072E-2</v>
      </c>
      <c r="T110" s="49">
        <f t="shared" si="17"/>
        <v>0.64371174418516153</v>
      </c>
      <c r="AA110">
        <f t="shared" si="23"/>
        <v>2032</v>
      </c>
      <c r="AB110">
        <f t="shared" si="24"/>
        <v>0.12466984896837167</v>
      </c>
      <c r="AC110">
        <f t="shared" si="25"/>
        <v>0.27688425731565747</v>
      </c>
      <c r="AD110">
        <f t="shared" si="26"/>
        <v>0.18385696038921337</v>
      </c>
      <c r="AE110">
        <f t="shared" si="27"/>
        <v>5.8300677511919072E-2</v>
      </c>
      <c r="AF110">
        <f t="shared" si="18"/>
        <v>0.64371174418516153</v>
      </c>
    </row>
    <row r="111" spans="1:32" ht="13.6" x14ac:dyDescent="0.15">
      <c r="A111" s="49">
        <v>2033</v>
      </c>
      <c r="B111">
        <f t="shared" si="28"/>
        <v>1.4955300879230428E-4</v>
      </c>
      <c r="C111">
        <f t="shared" si="29"/>
        <v>5.533528380103153E-6</v>
      </c>
      <c r="D111">
        <f t="shared" si="30"/>
        <v>2.7935145797685094E-4</v>
      </c>
      <c r="E111">
        <f t="shared" si="31"/>
        <v>1.2677884256208777E-6</v>
      </c>
      <c r="F111">
        <f t="shared" si="32"/>
        <v>0.1117413642566143</v>
      </c>
      <c r="G111">
        <f>非鉄金属!BO46</f>
        <v>8.8335662305886271E-4</v>
      </c>
      <c r="H111">
        <f>窯業･土石製品!BO46</f>
        <v>1.1426081900404478E-2</v>
      </c>
      <c r="I111">
        <f>他製造!BO46</f>
        <v>3.1463966062207302E-5</v>
      </c>
      <c r="J111">
        <f>他産業!BO46</f>
        <v>2.2716118828591482E-5</v>
      </c>
      <c r="K111">
        <f t="shared" si="33"/>
        <v>0.12454068864854331</v>
      </c>
      <c r="N111">
        <v>2033</v>
      </c>
      <c r="O111">
        <f t="shared" si="19"/>
        <v>0.12454068864854331</v>
      </c>
      <c r="P111">
        <f t="shared" si="20"/>
        <v>0.27254971197660499</v>
      </c>
      <c r="Q111">
        <f t="shared" si="21"/>
        <v>0.18961437264887193</v>
      </c>
      <c r="R111">
        <f t="shared" si="22"/>
        <v>5.837256246150279E-2</v>
      </c>
      <c r="T111" s="49">
        <f t="shared" si="17"/>
        <v>0.64507733573552306</v>
      </c>
      <c r="AA111">
        <f t="shared" si="23"/>
        <v>2033</v>
      </c>
      <c r="AB111">
        <f t="shared" si="24"/>
        <v>0.12454068864854331</v>
      </c>
      <c r="AC111">
        <f t="shared" si="25"/>
        <v>0.27254971197660499</v>
      </c>
      <c r="AD111">
        <f t="shared" si="26"/>
        <v>0.18961437264887193</v>
      </c>
      <c r="AE111">
        <f t="shared" si="27"/>
        <v>5.837256246150279E-2</v>
      </c>
      <c r="AF111">
        <f t="shared" si="18"/>
        <v>0.64507733573552306</v>
      </c>
    </row>
    <row r="112" spans="1:32" ht="13.6" x14ac:dyDescent="0.15">
      <c r="A112" s="49">
        <v>2034</v>
      </c>
      <c r="B112">
        <f t="shared" si="28"/>
        <v>1.1789398600096397E-4</v>
      </c>
      <c r="C112">
        <f t="shared" si="29"/>
        <v>5.2793507625021547E-6</v>
      </c>
      <c r="D112">
        <f t="shared" si="30"/>
        <v>2.8141582818021107E-4</v>
      </c>
      <c r="E112">
        <f t="shared" si="31"/>
        <v>1.0550684297142455E-6</v>
      </c>
      <c r="F112">
        <f t="shared" si="32"/>
        <v>0.11173956284122924</v>
      </c>
      <c r="G112">
        <f>非鉄金属!BO47</f>
        <v>8.8314539153883326E-4</v>
      </c>
      <c r="H112">
        <f>窯業･土石製品!BO47</f>
        <v>1.1340442396487611E-2</v>
      </c>
      <c r="I112">
        <f>他製造!BO47</f>
        <v>3.0381294852687086E-5</v>
      </c>
      <c r="J112">
        <f>他産業!BO47</f>
        <v>2.2356848761563701E-5</v>
      </c>
      <c r="K112">
        <f t="shared" si="33"/>
        <v>0.12442153300624333</v>
      </c>
      <c r="N112">
        <v>2034</v>
      </c>
      <c r="O112">
        <f t="shared" si="19"/>
        <v>0.12442153300624333</v>
      </c>
      <c r="P112">
        <f t="shared" si="20"/>
        <v>0.26900964113346698</v>
      </c>
      <c r="Q112">
        <f t="shared" si="21"/>
        <v>0.19394796663157662</v>
      </c>
      <c r="R112">
        <f t="shared" si="22"/>
        <v>5.844586138853429E-2</v>
      </c>
      <c r="T112" s="49">
        <f t="shared" si="17"/>
        <v>0.64582500215982119</v>
      </c>
      <c r="AA112">
        <f t="shared" si="23"/>
        <v>2034</v>
      </c>
      <c r="AB112">
        <f t="shared" si="24"/>
        <v>0.12442153300624333</v>
      </c>
      <c r="AC112">
        <f t="shared" si="25"/>
        <v>0.26900964113346698</v>
      </c>
      <c r="AD112">
        <f t="shared" si="26"/>
        <v>0.19394796663157662</v>
      </c>
      <c r="AE112">
        <f t="shared" si="27"/>
        <v>5.844586138853429E-2</v>
      </c>
      <c r="AF112">
        <f t="shared" si="18"/>
        <v>0.64582500215982119</v>
      </c>
    </row>
    <row r="113" spans="1:32" ht="13.6" x14ac:dyDescent="0.15">
      <c r="A113" s="49">
        <v>2035</v>
      </c>
      <c r="B113">
        <f t="shared" si="28"/>
        <v>9.2896815748468489E-5</v>
      </c>
      <c r="C113">
        <f t="shared" si="29"/>
        <v>5.0307583528192002E-6</v>
      </c>
      <c r="D113">
        <f t="shared" si="30"/>
        <v>2.8362597495709761E-4</v>
      </c>
      <c r="E113">
        <f t="shared" si="31"/>
        <v>8.6894607166100153E-7</v>
      </c>
      <c r="F113">
        <f t="shared" si="32"/>
        <v>0.11173814345616802</v>
      </c>
      <c r="G113">
        <f>非鉄金属!BO48</f>
        <v>8.8305171682445812E-4</v>
      </c>
      <c r="H113">
        <f>窯業･土石製品!BO48</f>
        <v>1.1255548292099869E-2</v>
      </c>
      <c r="I113">
        <f>他製造!BO48</f>
        <v>2.9257854588481054E-5</v>
      </c>
      <c r="J113">
        <f>他産業!BO48</f>
        <v>2.200482514120244E-5</v>
      </c>
      <c r="K113">
        <f t="shared" si="33"/>
        <v>0.12431042863995205</v>
      </c>
      <c r="N113">
        <v>2035</v>
      </c>
      <c r="O113">
        <f t="shared" si="19"/>
        <v>0.12431042863995205</v>
      </c>
      <c r="P113">
        <f t="shared" si="20"/>
        <v>0.26614547675067035</v>
      </c>
      <c r="Q113">
        <f t="shared" si="21"/>
        <v>0.19690773438424319</v>
      </c>
      <c r="R113">
        <f t="shared" si="22"/>
        <v>5.8520334004377526E-2</v>
      </c>
      <c r="T113" s="49">
        <f t="shared" si="17"/>
        <v>0.64588397377924311</v>
      </c>
      <c r="AA113">
        <f t="shared" si="23"/>
        <v>2035</v>
      </c>
      <c r="AB113">
        <f t="shared" si="24"/>
        <v>0.12431042863995205</v>
      </c>
      <c r="AC113">
        <f t="shared" si="25"/>
        <v>0.26614547675067035</v>
      </c>
      <c r="AD113">
        <f t="shared" si="26"/>
        <v>0.19690773438424319</v>
      </c>
      <c r="AE113">
        <f t="shared" si="27"/>
        <v>5.8520334004377526E-2</v>
      </c>
      <c r="AF113">
        <f t="shared" si="18"/>
        <v>0.64588397377924311</v>
      </c>
    </row>
    <row r="114" spans="1:32" ht="13.6" x14ac:dyDescent="0.15">
      <c r="A114" s="49">
        <v>2036</v>
      </c>
      <c r="B114">
        <f t="shared" si="28"/>
        <v>7.3164686727396187E-5</v>
      </c>
      <c r="C114">
        <f t="shared" si="29"/>
        <v>4.7873213818843306E-6</v>
      </c>
      <c r="D114">
        <f t="shared" si="30"/>
        <v>2.8597554695471904E-4</v>
      </c>
      <c r="E114">
        <f t="shared" si="31"/>
        <v>7.0785624509254091E-7</v>
      </c>
      <c r="F114">
        <f t="shared" si="32"/>
        <v>0.11173702465301777</v>
      </c>
      <c r="G114">
        <f>非鉄金属!BO49</f>
        <v>8.8305180120254337E-4</v>
      </c>
      <c r="H114">
        <f>窯業･土石製品!BO49</f>
        <v>1.117136098080973E-2</v>
      </c>
      <c r="I114">
        <f>他製造!BO49</f>
        <v>2.8098867813455232E-5</v>
      </c>
      <c r="J114">
        <f>他産業!BO49</f>
        <v>2.1660158197395162E-5</v>
      </c>
      <c r="K114">
        <f t="shared" si="33"/>
        <v>0.12420583187234997</v>
      </c>
      <c r="N114">
        <v>2036</v>
      </c>
      <c r="O114">
        <f t="shared" si="19"/>
        <v>0.12420583187234997</v>
      </c>
      <c r="P114">
        <f t="shared" si="20"/>
        <v>0.26386159773632822</v>
      </c>
      <c r="Q114">
        <f t="shared" si="21"/>
        <v>0.19857204076787544</v>
      </c>
      <c r="R114">
        <f t="shared" si="22"/>
        <v>5.8595749460990283E-2</v>
      </c>
      <c r="T114" s="49">
        <f t="shared" si="17"/>
        <v>0.64523521983754395</v>
      </c>
      <c r="AA114">
        <f t="shared" si="23"/>
        <v>2036</v>
      </c>
      <c r="AB114">
        <f t="shared" si="24"/>
        <v>0.12420583187234997</v>
      </c>
      <c r="AC114">
        <f t="shared" si="25"/>
        <v>0.26386159773632822</v>
      </c>
      <c r="AD114">
        <f t="shared" si="26"/>
        <v>0.19857204076787544</v>
      </c>
      <c r="AE114">
        <f t="shared" si="27"/>
        <v>5.8595749460990283E-2</v>
      </c>
      <c r="AF114">
        <f t="shared" si="18"/>
        <v>0.64523521983754395</v>
      </c>
    </row>
    <row r="115" spans="1:32" ht="13.6" x14ac:dyDescent="0.15">
      <c r="A115" s="49">
        <v>2037</v>
      </c>
      <c r="B115">
        <f t="shared" si="28"/>
        <v>5.7593616413860888E-5</v>
      </c>
      <c r="C115">
        <f t="shared" si="29"/>
        <v>4.5488942043912931E-6</v>
      </c>
      <c r="D115">
        <f t="shared" si="30"/>
        <v>2.8845893217788583E-4</v>
      </c>
      <c r="E115">
        <f t="shared" si="31"/>
        <v>5.7001808224165437E-7</v>
      </c>
      <c r="F115">
        <f t="shared" si="32"/>
        <v>0.11173614248721615</v>
      </c>
      <c r="G115">
        <f>非鉄金属!BO50</f>
        <v>8.8312582344621249E-4</v>
      </c>
      <c r="H115">
        <f>窯業･土石製品!BO50</f>
        <v>1.1087850902545295E-2</v>
      </c>
      <c r="I115">
        <f>他製造!BO50</f>
        <v>2.6909796674328184E-5</v>
      </c>
      <c r="J115">
        <f>他産業!BO50</f>
        <v>2.1322908276168517E-5</v>
      </c>
      <c r="K115">
        <f t="shared" si="33"/>
        <v>0.12410652337903653</v>
      </c>
      <c r="N115">
        <v>2037</v>
      </c>
      <c r="O115">
        <f t="shared" si="19"/>
        <v>0.12410652337903653</v>
      </c>
      <c r="P115">
        <f t="shared" si="20"/>
        <v>0.26208102579137033</v>
      </c>
      <c r="Q115">
        <f t="shared" si="21"/>
        <v>0.19903911221664958</v>
      </c>
      <c r="R115">
        <f t="shared" si="22"/>
        <v>5.8671884814931075E-2</v>
      </c>
      <c r="T115" s="49">
        <f t="shared" si="17"/>
        <v>0.6438985462019875</v>
      </c>
      <c r="AA115">
        <f t="shared" si="23"/>
        <v>2037</v>
      </c>
      <c r="AB115">
        <f t="shared" si="24"/>
        <v>0.12410652337903653</v>
      </c>
      <c r="AC115">
        <f t="shared" si="25"/>
        <v>0.26208102579137033</v>
      </c>
      <c r="AD115">
        <f t="shared" si="26"/>
        <v>0.19903911221664958</v>
      </c>
      <c r="AE115">
        <f t="shared" si="27"/>
        <v>5.8671884814931075E-2</v>
      </c>
      <c r="AF115">
        <f t="shared" si="18"/>
        <v>0.6438985462019875</v>
      </c>
    </row>
    <row r="116" spans="1:32" ht="13.6" x14ac:dyDescent="0.15">
      <c r="A116" s="49">
        <v>2038</v>
      </c>
      <c r="B116">
        <f t="shared" si="28"/>
        <v>4.5310758058930974E-5</v>
      </c>
      <c r="C116">
        <f t="shared" si="29"/>
        <v>4.3155387345620222E-6</v>
      </c>
      <c r="D116">
        <f t="shared" si="30"/>
        <v>2.910711496418452E-4</v>
      </c>
      <c r="E116">
        <f t="shared" si="31"/>
        <v>4.5348507183182006E-7</v>
      </c>
      <c r="F116">
        <f t="shared" si="32"/>
        <v>0.11173544671161408</v>
      </c>
      <c r="G116">
        <f>非鉄金属!BO51</f>
        <v>8.8325733156188421E-4</v>
      </c>
      <c r="H116">
        <f>窯業･土石製品!BO51</f>
        <v>1.1004995082098184E-2</v>
      </c>
      <c r="I116">
        <f>他製造!BO51</f>
        <v>2.56963090075791E-5</v>
      </c>
      <c r="J116">
        <f>他産業!BO51</f>
        <v>2.0993093806670162E-5</v>
      </c>
      <c r="K116">
        <f t="shared" si="33"/>
        <v>0.12401153945959556</v>
      </c>
      <c r="N116">
        <v>2038</v>
      </c>
      <c r="O116">
        <f t="shared" si="19"/>
        <v>0.12401153945959556</v>
      </c>
      <c r="P116">
        <f t="shared" si="20"/>
        <v>0.26074184910542736</v>
      </c>
      <c r="Q116">
        <f t="shared" si="21"/>
        <v>0.19841977432811231</v>
      </c>
      <c r="R116">
        <f t="shared" si="22"/>
        <v>5.8748526433322339E-2</v>
      </c>
      <c r="T116" s="49">
        <f t="shared" si="17"/>
        <v>0.64192168932645755</v>
      </c>
      <c r="AA116">
        <f t="shared" si="23"/>
        <v>2038</v>
      </c>
      <c r="AB116">
        <f t="shared" si="24"/>
        <v>0.12401153945959556</v>
      </c>
      <c r="AC116">
        <f t="shared" si="25"/>
        <v>0.26074184910542736</v>
      </c>
      <c r="AD116">
        <f t="shared" si="26"/>
        <v>0.19841977432811231</v>
      </c>
      <c r="AE116">
        <f t="shared" si="27"/>
        <v>5.8748526433322339E-2</v>
      </c>
      <c r="AF116">
        <f t="shared" si="18"/>
        <v>0.64192168932645755</v>
      </c>
    </row>
    <row r="117" spans="1:32" ht="13.6" x14ac:dyDescent="0.15">
      <c r="A117" s="49">
        <v>2039</v>
      </c>
      <c r="B117">
        <f t="shared" si="28"/>
        <v>3.5625871372716711E-5</v>
      </c>
      <c r="C117">
        <f t="shared" si="29"/>
        <v>4.0874659251283079E-6</v>
      </c>
      <c r="D117">
        <f t="shared" si="30"/>
        <v>2.938077612697935E-4</v>
      </c>
      <c r="E117">
        <f t="shared" si="31"/>
        <v>3.5620044711943891E-7</v>
      </c>
      <c r="F117">
        <f t="shared" si="32"/>
        <v>0.11173489781205763</v>
      </c>
      <c r="G117">
        <f>非鉄金属!BO52</f>
        <v>8.8343271570112973E-4</v>
      </c>
      <c r="H117">
        <f>窯業･土石製品!BO52</f>
        <v>1.0922775362655301E-2</v>
      </c>
      <c r="I117">
        <f>他製造!BO52</f>
        <v>2.4464238205910842E-5</v>
      </c>
      <c r="J117">
        <f>他産業!BO52</f>
        <v>2.0670698168672127E-5</v>
      </c>
      <c r="K117">
        <f t="shared" si="33"/>
        <v>0.12392011812580341</v>
      </c>
      <c r="N117">
        <v>2039</v>
      </c>
      <c r="O117">
        <f t="shared" si="19"/>
        <v>0.12392011812580341</v>
      </c>
      <c r="P117">
        <f t="shared" si="20"/>
        <v>0.25979430748616245</v>
      </c>
      <c r="Q117">
        <f t="shared" si="21"/>
        <v>0.19683137395825551</v>
      </c>
      <c r="R117">
        <f t="shared" si="22"/>
        <v>5.8825470580946379E-2</v>
      </c>
      <c r="T117" s="49">
        <f t="shared" si="17"/>
        <v>0.63937127015116768</v>
      </c>
      <c r="AA117">
        <f t="shared" si="23"/>
        <v>2039</v>
      </c>
      <c r="AB117">
        <f t="shared" si="24"/>
        <v>0.12392011812580341</v>
      </c>
      <c r="AC117">
        <f t="shared" si="25"/>
        <v>0.25979430748616245</v>
      </c>
      <c r="AD117">
        <f t="shared" si="26"/>
        <v>0.19683137395825551</v>
      </c>
      <c r="AE117">
        <f t="shared" si="27"/>
        <v>5.8825470580946379E-2</v>
      </c>
      <c r="AF117">
        <f t="shared" si="18"/>
        <v>0.63937127015116768</v>
      </c>
    </row>
    <row r="118" spans="1:32" ht="13.6" x14ac:dyDescent="0.15">
      <c r="A118" s="49">
        <v>2040</v>
      </c>
      <c r="B118">
        <f t="shared" si="28"/>
        <v>2.7993078694459834E-5</v>
      </c>
      <c r="C118">
        <f t="shared" si="29"/>
        <v>3.8649903940733072E-6</v>
      </c>
      <c r="D118">
        <f t="shared" si="30"/>
        <v>2.9666479983938031E-4</v>
      </c>
      <c r="E118">
        <f t="shared" si="31"/>
        <v>2.7605446871133874E-7</v>
      </c>
      <c r="F118">
        <f t="shared" si="32"/>
        <v>0.11173446469423734</v>
      </c>
      <c r="G118">
        <f>非鉄金属!BO53</f>
        <v>8.8364075979884904E-4</v>
      </c>
      <c r="H118">
        <f>窯業･土石製品!BO53</f>
        <v>1.0841177137805269E-2</v>
      </c>
      <c r="I118">
        <f>他製造!BO53</f>
        <v>2.3219537570276189E-5</v>
      </c>
      <c r="J118">
        <f>他産業!BO53</f>
        <v>2.0355675602006943E-5</v>
      </c>
      <c r="K118">
        <f t="shared" si="33"/>
        <v>0.12383165672841037</v>
      </c>
      <c r="N118">
        <v>2040</v>
      </c>
      <c r="O118">
        <f t="shared" si="19"/>
        <v>0.12383165672841037</v>
      </c>
      <c r="P118">
        <f t="shared" si="20"/>
        <v>0.25919844240940743</v>
      </c>
      <c r="Q118">
        <f t="shared" si="21"/>
        <v>0.19439282720035267</v>
      </c>
      <c r="R118">
        <f t="shared" si="22"/>
        <v>5.8902523537370029E-2</v>
      </c>
      <c r="T118" s="49">
        <f t="shared" si="17"/>
        <v>0.63632544987554052</v>
      </c>
      <c r="AA118">
        <f t="shared" si="23"/>
        <v>2040</v>
      </c>
      <c r="AB118">
        <f t="shared" si="24"/>
        <v>0.12383165672841037</v>
      </c>
      <c r="AC118">
        <f t="shared" si="25"/>
        <v>0.25919844240940743</v>
      </c>
      <c r="AD118">
        <f t="shared" si="26"/>
        <v>0.19439282720035267</v>
      </c>
      <c r="AE118">
        <f t="shared" si="27"/>
        <v>5.8902523537370029E-2</v>
      </c>
      <c r="AF118">
        <f t="shared" si="18"/>
        <v>0.63632544987554052</v>
      </c>
    </row>
    <row r="119" spans="1:32" ht="13.6" x14ac:dyDescent="0.15">
      <c r="A119" s="49">
        <v>2041</v>
      </c>
      <c r="B119">
        <f t="shared" si="28"/>
        <v>2.1980684072570897E-5</v>
      </c>
      <c r="C119">
        <f t="shared" si="29"/>
        <v>3.6484947063687202E-6</v>
      </c>
      <c r="D119">
        <f t="shared" si="30"/>
        <v>2.9963870970114672E-4</v>
      </c>
      <c r="E119">
        <f t="shared" si="31"/>
        <v>2.1094040981047732E-7</v>
      </c>
      <c r="F119">
        <f t="shared" si="32"/>
        <v>0.11173412287565231</v>
      </c>
      <c r="G119">
        <f>非鉄金属!BO54</f>
        <v>8.8387226064493224E-4</v>
      </c>
      <c r="H119">
        <f>窯業･土石製品!BO54</f>
        <v>1.0760188440413265E-2</v>
      </c>
      <c r="I119">
        <f>他製造!BO54</f>
        <v>2.1968229898567137E-5</v>
      </c>
      <c r="J119">
        <f>他産業!BO54</f>
        <v>2.0047956282785915E-5</v>
      </c>
      <c r="K119">
        <f t="shared" si="33"/>
        <v>0.12374567859178175</v>
      </c>
      <c r="N119">
        <v>2041</v>
      </c>
      <c r="O119">
        <f t="shared" si="19"/>
        <v>0.12374567859178175</v>
      </c>
      <c r="P119">
        <f t="shared" si="20"/>
        <v>0.25892221070093496</v>
      </c>
      <c r="Q119">
        <f t="shared" si="21"/>
        <v>0.19122072086065317</v>
      </c>
      <c r="R119">
        <f t="shared" si="22"/>
        <v>5.8979501533591078E-2</v>
      </c>
      <c r="T119" s="49">
        <f t="shared" si="17"/>
        <v>0.632868111686961</v>
      </c>
      <c r="AA119">
        <f t="shared" si="23"/>
        <v>2041</v>
      </c>
      <c r="AB119">
        <f t="shared" si="24"/>
        <v>0.12374567859178175</v>
      </c>
      <c r="AC119">
        <f t="shared" si="25"/>
        <v>0.25892221070093496</v>
      </c>
      <c r="AD119">
        <f t="shared" si="26"/>
        <v>0.19122072086065317</v>
      </c>
      <c r="AE119">
        <f t="shared" si="27"/>
        <v>5.8979501533591078E-2</v>
      </c>
      <c r="AF119">
        <f t="shared" si="18"/>
        <v>0.632868111686961</v>
      </c>
    </row>
    <row r="120" spans="1:32" ht="13.6" x14ac:dyDescent="0.15">
      <c r="A120" s="49">
        <v>2042</v>
      </c>
      <c r="B120">
        <f t="shared" si="28"/>
        <v>1.7247329506160119E-5</v>
      </c>
      <c r="C120">
        <f t="shared" si="29"/>
        <v>3.4384008147869327E-6</v>
      </c>
      <c r="D120">
        <f t="shared" si="30"/>
        <v>3.0272629770113839E-4</v>
      </c>
      <c r="E120">
        <f t="shared" si="31"/>
        <v>1.5880639884156092E-7</v>
      </c>
      <c r="F120">
        <f t="shared" si="32"/>
        <v>0.11173385307029558</v>
      </c>
      <c r="G120">
        <f>非鉄金属!BO55</f>
        <v>8.8411970461148119E-4</v>
      </c>
      <c r="H120">
        <f>窯業･土石製品!BO55</f>
        <v>1.0679799286426164E-2</v>
      </c>
      <c r="I120">
        <f>他製造!BO55</f>
        <v>2.071635313029989E-5</v>
      </c>
      <c r="J120">
        <f>他産業!BO55</f>
        <v>1.9747450676234114E-5</v>
      </c>
      <c r="K120">
        <f t="shared" si="33"/>
        <v>0.1236618066995607</v>
      </c>
      <c r="N120">
        <v>2042</v>
      </c>
      <c r="O120">
        <f t="shared" si="19"/>
        <v>0.1236618066995607</v>
      </c>
      <c r="P120">
        <f t="shared" si="20"/>
        <v>0.25893996660543067</v>
      </c>
      <c r="Q120">
        <f t="shared" si="21"/>
        <v>0.1874263763778278</v>
      </c>
      <c r="R120">
        <f t="shared" si="22"/>
        <v>5.9056230727413825E-2</v>
      </c>
      <c r="T120" s="49">
        <f t="shared" si="17"/>
        <v>0.62908438041023296</v>
      </c>
      <c r="AA120">
        <f t="shared" si="23"/>
        <v>2042</v>
      </c>
      <c r="AB120">
        <f t="shared" si="24"/>
        <v>0.1236618066995607</v>
      </c>
      <c r="AC120">
        <f t="shared" si="25"/>
        <v>0.25893996660543067</v>
      </c>
      <c r="AD120">
        <f t="shared" si="26"/>
        <v>0.1874263763778278</v>
      </c>
      <c r="AE120">
        <f t="shared" si="27"/>
        <v>5.9056230727413825E-2</v>
      </c>
      <c r="AF120">
        <f t="shared" si="18"/>
        <v>0.62908438041023296</v>
      </c>
    </row>
    <row r="121" spans="1:32" ht="13.6" x14ac:dyDescent="0.15">
      <c r="A121" s="49">
        <v>2043</v>
      </c>
      <c r="B121">
        <f t="shared" si="28"/>
        <v>1.3523142328219794E-5</v>
      </c>
      <c r="C121">
        <f t="shared" si="29"/>
        <v>3.2351468818805351E-6</v>
      </c>
      <c r="D121">
        <f t="shared" si="30"/>
        <v>3.059246922894545E-4</v>
      </c>
      <c r="E121">
        <f t="shared" si="31"/>
        <v>1.1770076525281521E-7</v>
      </c>
      <c r="F121">
        <f t="shared" si="32"/>
        <v>0.11173364007933011</v>
      </c>
      <c r="G121">
        <f>非鉄金属!BO56</f>
        <v>8.8437699362156012E-4</v>
      </c>
      <c r="H121">
        <f>窯業･土石製品!BO56</f>
        <v>1.0600001200326578E-2</v>
      </c>
      <c r="I121">
        <f>他製造!BO56</f>
        <v>1.9469902948613668E-5</v>
      </c>
      <c r="J121">
        <f>他産業!BO56</f>
        <v>1.9454053262473324E-5</v>
      </c>
      <c r="K121">
        <f t="shared" si="33"/>
        <v>0.12357974291175415</v>
      </c>
      <c r="N121">
        <v>2043</v>
      </c>
      <c r="O121">
        <f t="shared" si="19"/>
        <v>0.12357974291175415</v>
      </c>
      <c r="P121">
        <f t="shared" si="20"/>
        <v>0.25923122689126799</v>
      </c>
      <c r="Q121">
        <f t="shared" si="21"/>
        <v>0.18311377110223143</v>
      </c>
      <c r="R121">
        <f t="shared" si="22"/>
        <v>5.9132547372366499E-2</v>
      </c>
      <c r="T121" s="49">
        <f t="shared" si="17"/>
        <v>0.62505728827762008</v>
      </c>
      <c r="AA121">
        <f t="shared" si="23"/>
        <v>2043</v>
      </c>
      <c r="AB121">
        <f t="shared" si="24"/>
        <v>0.12357974291175415</v>
      </c>
      <c r="AC121">
        <f t="shared" si="25"/>
        <v>0.25923122689126799</v>
      </c>
      <c r="AD121">
        <f t="shared" si="26"/>
        <v>0.18311377110223143</v>
      </c>
      <c r="AE121">
        <f t="shared" si="27"/>
        <v>5.9132547372366499E-2</v>
      </c>
      <c r="AF121">
        <f t="shared" si="18"/>
        <v>0.62505728827762008</v>
      </c>
    </row>
    <row r="122" spans="1:32" ht="13.6" x14ac:dyDescent="0.15">
      <c r="A122" s="49">
        <v>2044</v>
      </c>
      <c r="B122">
        <f t="shared" si="28"/>
        <v>1.0594820042934982E-5</v>
      </c>
      <c r="C122">
        <f t="shared" si="29"/>
        <v>3.0391682273366076E-6</v>
      </c>
      <c r="D122">
        <f t="shared" si="30"/>
        <v>3.0923130922355804E-4</v>
      </c>
      <c r="E122">
        <f t="shared" si="31"/>
        <v>8.5809133710852989E-8</v>
      </c>
      <c r="F122">
        <f t="shared" si="32"/>
        <v>0.1117334719206303</v>
      </c>
      <c r="G122">
        <f>非鉄金属!BO57</f>
        <v>8.8463921312829116E-4</v>
      </c>
      <c r="H122">
        <f>窯業･土石製品!BO57</f>
        <v>1.0520786869672531E-2</v>
      </c>
      <c r="I122">
        <f>他製造!BO57</f>
        <v>1.8234773327772999E-5</v>
      </c>
      <c r="J122">
        <f>他産業!BO57</f>
        <v>1.916764571952125E-5</v>
      </c>
      <c r="K122">
        <f t="shared" si="33"/>
        <v>0.12349925152910594</v>
      </c>
      <c r="N122">
        <v>2044</v>
      </c>
      <c r="O122">
        <f t="shared" si="19"/>
        <v>0.12349925152910594</v>
      </c>
      <c r="P122">
        <f t="shared" si="20"/>
        <v>0.25977964377945517</v>
      </c>
      <c r="Q122">
        <f t="shared" si="21"/>
        <v>0.17837820587449685</v>
      </c>
      <c r="R122">
        <f t="shared" si="22"/>
        <v>5.9208298275372682E-2</v>
      </c>
      <c r="T122" s="49">
        <f t="shared" si="17"/>
        <v>0.62086539945843067</v>
      </c>
      <c r="AA122">
        <f t="shared" si="23"/>
        <v>2044</v>
      </c>
      <c r="AB122">
        <f t="shared" si="24"/>
        <v>0.12349925152910594</v>
      </c>
      <c r="AC122">
        <f t="shared" si="25"/>
        <v>0.25977964377945517</v>
      </c>
      <c r="AD122">
        <f t="shared" si="26"/>
        <v>0.17837820587449685</v>
      </c>
      <c r="AE122">
        <f t="shared" si="27"/>
        <v>5.9208298275372682E-2</v>
      </c>
      <c r="AF122">
        <f t="shared" si="18"/>
        <v>0.62086539945843067</v>
      </c>
    </row>
    <row r="123" spans="1:32" ht="13.6" x14ac:dyDescent="0.15">
      <c r="A123" s="49">
        <v>2045</v>
      </c>
      <c r="B123">
        <f t="shared" si="28"/>
        <v>8.2938253383187998E-6</v>
      </c>
      <c r="C123">
        <f t="shared" si="29"/>
        <v>2.8508815263391378E-6</v>
      </c>
      <c r="D123">
        <f t="shared" si="30"/>
        <v>3.1264382260801473E-4</v>
      </c>
      <c r="E123">
        <f t="shared" si="31"/>
        <v>6.1482175462168672E-8</v>
      </c>
      <c r="F123">
        <f t="shared" si="32"/>
        <v>0.11173333914509596</v>
      </c>
      <c r="G123">
        <f>非鉄金属!BO58</f>
        <v>8.8490243589719889E-4</v>
      </c>
      <c r="H123">
        <f>窯業･土石製品!BO58</f>
        <v>1.044214989114042E-2</v>
      </c>
      <c r="I123">
        <f>他製造!BO58</f>
        <v>1.701669609774428E-5</v>
      </c>
      <c r="J123">
        <f>他産業!BO58</f>
        <v>1.8888099637057468E-5</v>
      </c>
      <c r="K123">
        <f t="shared" si="33"/>
        <v>0.12342014627951653</v>
      </c>
      <c r="N123">
        <v>2045</v>
      </c>
      <c r="O123">
        <f t="shared" si="19"/>
        <v>0.12342014627951653</v>
      </c>
      <c r="P123">
        <f t="shared" si="20"/>
        <v>0.26057211926780111</v>
      </c>
      <c r="Q123">
        <f t="shared" si="21"/>
        <v>0.17330560996564481</v>
      </c>
      <c r="R123">
        <f t="shared" si="22"/>
        <v>5.9283341583674432E-2</v>
      </c>
      <c r="T123" s="49">
        <f t="shared" si="17"/>
        <v>0.61658121709663694</v>
      </c>
      <c r="AA123">
        <f t="shared" si="23"/>
        <v>2045</v>
      </c>
      <c r="AB123">
        <f t="shared" si="24"/>
        <v>0.12342014627951653</v>
      </c>
      <c r="AC123">
        <f t="shared" si="25"/>
        <v>0.26057211926780111</v>
      </c>
      <c r="AD123">
        <f t="shared" si="26"/>
        <v>0.17330560996564481</v>
      </c>
      <c r="AE123">
        <f t="shared" si="27"/>
        <v>5.9283341583674432E-2</v>
      </c>
      <c r="AF123">
        <f t="shared" si="18"/>
        <v>0.61658121709663694</v>
      </c>
    </row>
    <row r="124" spans="1:32" ht="13.6" x14ac:dyDescent="0.15">
      <c r="A124" s="49">
        <v>2046</v>
      </c>
      <c r="B124">
        <f t="shared" si="28"/>
        <v>6.4870402196454452E-6</v>
      </c>
      <c r="C124">
        <f t="shared" si="29"/>
        <v>2.6706716627915565E-6</v>
      </c>
      <c r="D124">
        <f t="shared" si="30"/>
        <v>3.1616014027250423E-4</v>
      </c>
      <c r="E124">
        <f t="shared" si="31"/>
        <v>4.325360434335586E-8</v>
      </c>
      <c r="F124">
        <f t="shared" si="32"/>
        <v>0.11173323429921694</v>
      </c>
      <c r="G124">
        <f>非鉄金属!BO59</f>
        <v>8.8516355626997725E-4</v>
      </c>
      <c r="H124">
        <f>窯業･土石製品!BO59</f>
        <v>1.0364084581318643E-2</v>
      </c>
      <c r="I124">
        <f>他製造!BO59</f>
        <v>1.5821180669462477E-5</v>
      </c>
      <c r="J124">
        <f>他産業!BO59</f>
        <v>1.8615278825029096E-5</v>
      </c>
      <c r="K124">
        <f t="shared" si="33"/>
        <v>0.12334228000205935</v>
      </c>
      <c r="N124">
        <v>2046</v>
      </c>
      <c r="O124">
        <f t="shared" si="19"/>
        <v>0.12334228000205935</v>
      </c>
      <c r="P124">
        <f t="shared" si="20"/>
        <v>0.2615980014317002</v>
      </c>
      <c r="Q124">
        <f t="shared" si="21"/>
        <v>0.16797238305427159</v>
      </c>
      <c r="R124">
        <f t="shared" si="22"/>
        <v>5.9357547892618712E-2</v>
      </c>
      <c r="T124" s="49">
        <f t="shared" si="17"/>
        <v>0.61227021238064983</v>
      </c>
      <c r="AA124">
        <f t="shared" si="23"/>
        <v>2046</v>
      </c>
      <c r="AB124">
        <f t="shared" si="24"/>
        <v>0.12334228000205935</v>
      </c>
      <c r="AC124">
        <f t="shared" si="25"/>
        <v>0.2615980014317002</v>
      </c>
      <c r="AD124">
        <f t="shared" si="26"/>
        <v>0.16797238305427159</v>
      </c>
      <c r="AE124">
        <f t="shared" si="27"/>
        <v>5.9357547892618712E-2</v>
      </c>
      <c r="AF124">
        <f t="shared" si="18"/>
        <v>0.61227021238064983</v>
      </c>
    </row>
    <row r="125" spans="1:32" ht="13.6" x14ac:dyDescent="0.15">
      <c r="A125" s="49">
        <v>2047</v>
      </c>
      <c r="B125">
        <f t="shared" si="28"/>
        <v>5.0693659312098095E-6</v>
      </c>
      <c r="C125">
        <f t="shared" si="29"/>
        <v>2.4988808422271942E-6</v>
      </c>
      <c r="D125">
        <f t="shared" si="30"/>
        <v>3.1977838269384141E-4</v>
      </c>
      <c r="E125">
        <f t="shared" si="31"/>
        <v>2.9848649912892666E-8</v>
      </c>
      <c r="F125">
        <f t="shared" si="32"/>
        <v>0.11173315150229979</v>
      </c>
      <c r="G125">
        <f>非鉄金属!BO60</f>
        <v>8.8542015035213606E-4</v>
      </c>
      <c r="H125">
        <f>窯業･土石製品!BO60</f>
        <v>1.0286585833317527E-2</v>
      </c>
      <c r="I125">
        <f>他製造!BO60</f>
        <v>1.4653455117957606E-5</v>
      </c>
      <c r="J125">
        <f>他産業!BO60</f>
        <v>1.8349041272817703E-5</v>
      </c>
      <c r="K125">
        <f t="shared" si="33"/>
        <v>0.12326553646047742</v>
      </c>
      <c r="N125">
        <v>2047</v>
      </c>
      <c r="O125">
        <f t="shared" si="19"/>
        <v>0.12326553646047742</v>
      </c>
      <c r="P125">
        <f t="shared" si="20"/>
        <v>0.26284830888812921</v>
      </c>
      <c r="Q125">
        <f t="shared" si="21"/>
        <v>0.16244568670365439</v>
      </c>
      <c r="R125">
        <f t="shared" si="22"/>
        <v>5.9430801624215317E-2</v>
      </c>
      <c r="T125" s="49">
        <f t="shared" si="17"/>
        <v>0.60799033367647626</v>
      </c>
      <c r="AA125">
        <f t="shared" si="23"/>
        <v>2047</v>
      </c>
      <c r="AB125">
        <f t="shared" si="24"/>
        <v>0.12326553646047742</v>
      </c>
      <c r="AC125">
        <f t="shared" si="25"/>
        <v>0.26284830888812921</v>
      </c>
      <c r="AD125">
        <f t="shared" si="26"/>
        <v>0.16244568670365439</v>
      </c>
      <c r="AE125">
        <f t="shared" si="27"/>
        <v>5.9430801624215317E-2</v>
      </c>
      <c r="AF125">
        <f t="shared" si="18"/>
        <v>0.60799033367647626</v>
      </c>
    </row>
    <row r="126" spans="1:32" ht="13.6" x14ac:dyDescent="0.15">
      <c r="A126" s="49">
        <v>2048</v>
      </c>
      <c r="B126">
        <f t="shared" si="28"/>
        <v>3.9578633221242686E-6</v>
      </c>
      <c r="C126">
        <f t="shared" si="29"/>
        <v>2.3357997113514268E-6</v>
      </c>
      <c r="D126">
        <f t="shared" si="30"/>
        <v>3.2349686482797263E-4</v>
      </c>
      <c r="E126">
        <f t="shared" si="31"/>
        <v>2.0183806906266562E-8</v>
      </c>
      <c r="F126">
        <f t="shared" si="32"/>
        <v>0.11173308611368862</v>
      </c>
      <c r="G126">
        <f>非鉄金属!BO61</f>
        <v>8.8567035822593651E-4</v>
      </c>
      <c r="H126">
        <f>窯業･土石製品!BO61</f>
        <v>1.0209649005888815E-2</v>
      </c>
      <c r="I126">
        <f>他製造!BO61</f>
        <v>1.3518409849265647E-5</v>
      </c>
      <c r="J126">
        <f>他産業!BO61</f>
        <v>1.8089240807355931E-5</v>
      </c>
      <c r="K126">
        <f t="shared" si="33"/>
        <v>0.12318982384012836</v>
      </c>
      <c r="N126">
        <v>2048</v>
      </c>
      <c r="O126">
        <f t="shared" si="19"/>
        <v>0.12318982384012836</v>
      </c>
      <c r="P126">
        <f t="shared" si="20"/>
        <v>0.26431493481786661</v>
      </c>
      <c r="Q126">
        <f t="shared" si="21"/>
        <v>0.15678411216120533</v>
      </c>
      <c r="R126">
        <f t="shared" si="22"/>
        <v>5.950300259328449E-2</v>
      </c>
      <c r="T126" s="49">
        <f t="shared" si="17"/>
        <v>0.60379187341248475</v>
      </c>
      <c r="AA126">
        <f t="shared" si="23"/>
        <v>2048</v>
      </c>
      <c r="AB126">
        <f t="shared" si="24"/>
        <v>0.12318982384012836</v>
      </c>
      <c r="AC126">
        <f t="shared" si="25"/>
        <v>0.26431493481786661</v>
      </c>
      <c r="AD126">
        <f t="shared" si="26"/>
        <v>0.15678411216120533</v>
      </c>
      <c r="AE126">
        <f t="shared" si="27"/>
        <v>5.950300259328449E-2</v>
      </c>
      <c r="AF126">
        <f t="shared" si="18"/>
        <v>0.60379187341248475</v>
      </c>
    </row>
    <row r="127" spans="1:32" ht="13.6" x14ac:dyDescent="0.15">
      <c r="A127" s="49">
        <v>2049</v>
      </c>
      <c r="B127">
        <f t="shared" si="28"/>
        <v>3.0871132119529945E-6</v>
      </c>
      <c r="C127">
        <f t="shared" si="29"/>
        <v>2.1816603277754811E-6</v>
      </c>
      <c r="D127">
        <f t="shared" si="30"/>
        <v>3.2731408034415027E-4</v>
      </c>
      <c r="E127">
        <f t="shared" si="31"/>
        <v>1.3359112096095072E-8</v>
      </c>
      <c r="F127">
        <f t="shared" si="32"/>
        <v>0.11173303447068525</v>
      </c>
      <c r="G127">
        <f>非鉄金属!BO62</f>
        <v>8.8591278485739315E-4</v>
      </c>
      <c r="H127">
        <f>窯業･土石製品!BO62</f>
        <v>1.0133269835781084E-2</v>
      </c>
      <c r="I127">
        <f>他製造!BO62</f>
        <v>1.2420545075795202E-5</v>
      </c>
      <c r="J127">
        <f>他産業!BO62</f>
        <v>1.7835728492159965E-5</v>
      </c>
      <c r="K127">
        <f t="shared" si="33"/>
        <v>0.12311506957788765</v>
      </c>
      <c r="N127">
        <v>2049</v>
      </c>
      <c r="O127">
        <f t="shared" si="19"/>
        <v>0.12311506957788765</v>
      </c>
      <c r="P127">
        <f t="shared" si="20"/>
        <v>0.2659897884179907</v>
      </c>
      <c r="Q127">
        <f t="shared" si="21"/>
        <v>0.15103866444979303</v>
      </c>
      <c r="R127">
        <f t="shared" si="22"/>
        <v>5.9574067654740007E-2</v>
      </c>
      <c r="T127" s="49">
        <f t="shared" si="17"/>
        <v>0.59971759010041148</v>
      </c>
      <c r="AA127">
        <f t="shared" si="23"/>
        <v>2049</v>
      </c>
      <c r="AB127">
        <f t="shared" si="24"/>
        <v>0.12311506957788765</v>
      </c>
      <c r="AC127">
        <f t="shared" si="25"/>
        <v>0.2659897884179907</v>
      </c>
      <c r="AD127">
        <f t="shared" si="26"/>
        <v>0.15103866444979303</v>
      </c>
      <c r="AE127">
        <f t="shared" si="27"/>
        <v>5.9574067654740007E-2</v>
      </c>
      <c r="AF127">
        <f t="shared" si="18"/>
        <v>0.59971759010041148</v>
      </c>
    </row>
    <row r="128" spans="1:32" ht="13.6" x14ac:dyDescent="0.15">
      <c r="A128" s="49">
        <v>2050</v>
      </c>
      <c r="B128">
        <f t="shared" si="28"/>
        <v>2.4055432034556235E-6</v>
      </c>
      <c r="C128">
        <f t="shared" si="29"/>
        <v>2.036630884635289E-6</v>
      </c>
      <c r="D128">
        <f t="shared" si="30"/>
        <v>3.312286878531929E-4</v>
      </c>
      <c r="E128">
        <f t="shared" si="31"/>
        <v>8.6445110130414258E-9</v>
      </c>
      <c r="F128">
        <f t="shared" si="32"/>
        <v>0.11173299368205361</v>
      </c>
      <c r="G128">
        <f>非鉄金属!BO63</f>
        <v>8.8614641685401841E-4</v>
      </c>
      <c r="H128">
        <f>窯業･土石製品!BO63</f>
        <v>1.0057444366926984E-2</v>
      </c>
      <c r="I128">
        <f>他製造!BO63</f>
        <v>1.1363923289632319E-5</v>
      </c>
      <c r="J128">
        <f>他産業!BO63</f>
        <v>1.7588353803631898E-5</v>
      </c>
      <c r="K128">
        <f t="shared" si="33"/>
        <v>0.12304121624938018</v>
      </c>
      <c r="N128">
        <v>2050</v>
      </c>
      <c r="O128">
        <f t="shared" si="19"/>
        <v>0.12304121624938018</v>
      </c>
      <c r="P128">
        <f t="shared" si="20"/>
        <v>0.26786384179315148</v>
      </c>
      <c r="Q128">
        <f t="shared" si="21"/>
        <v>0.14525401163446294</v>
      </c>
      <c r="R128">
        <f t="shared" si="22"/>
        <v>5.9643932312845101E-2</v>
      </c>
      <c r="T128" s="49">
        <f t="shared" si="17"/>
        <v>0.59580300198983982</v>
      </c>
      <c r="AA128">
        <f t="shared" si="23"/>
        <v>2050</v>
      </c>
      <c r="AB128">
        <f t="shared" si="24"/>
        <v>0.12304121624938018</v>
      </c>
      <c r="AC128">
        <f t="shared" si="25"/>
        <v>0.26786384179315148</v>
      </c>
      <c r="AD128">
        <f t="shared" si="26"/>
        <v>0.14525401163446294</v>
      </c>
      <c r="AE128">
        <f t="shared" si="27"/>
        <v>5.9643932312845101E-2</v>
      </c>
      <c r="AF128">
        <f t="shared" si="18"/>
        <v>0.59580300198983982</v>
      </c>
    </row>
    <row r="131" spans="1:16" x14ac:dyDescent="0.15">
      <c r="A131" t="s">
        <v>312</v>
      </c>
      <c r="B131" t="s">
        <v>311</v>
      </c>
      <c r="C131" t="s">
        <v>311</v>
      </c>
      <c r="D131" t="s">
        <v>311</v>
      </c>
      <c r="E131" t="s">
        <v>311</v>
      </c>
      <c r="F131" t="s">
        <v>311</v>
      </c>
      <c r="G131" t="s">
        <v>311</v>
      </c>
      <c r="H131" t="s">
        <v>311</v>
      </c>
      <c r="I131" t="s">
        <v>311</v>
      </c>
      <c r="J131" t="s">
        <v>311</v>
      </c>
      <c r="K131" t="s">
        <v>311</v>
      </c>
      <c r="L131" t="s">
        <v>311</v>
      </c>
      <c r="M131" t="s">
        <v>311</v>
      </c>
      <c r="N131" t="s">
        <v>311</v>
      </c>
      <c r="O131" t="s">
        <v>311</v>
      </c>
    </row>
    <row r="132" spans="1:16" x14ac:dyDescent="0.15">
      <c r="B132" t="s">
        <v>99</v>
      </c>
      <c r="C132" t="s">
        <v>141</v>
      </c>
      <c r="D132" t="s">
        <v>233</v>
      </c>
      <c r="E132" t="s">
        <v>142</v>
      </c>
      <c r="F132" t="s">
        <v>140</v>
      </c>
      <c r="G132" t="s">
        <v>299</v>
      </c>
      <c r="H132" t="s">
        <v>144</v>
      </c>
      <c r="I132" t="s">
        <v>145</v>
      </c>
      <c r="J132" t="s">
        <v>146</v>
      </c>
      <c r="K132" t="s">
        <v>147</v>
      </c>
      <c r="L132" t="s">
        <v>238</v>
      </c>
      <c r="M132" t="s">
        <v>148</v>
      </c>
      <c r="N132" t="s">
        <v>309</v>
      </c>
      <c r="O132" t="s">
        <v>310</v>
      </c>
      <c r="P132" t="s">
        <v>297</v>
      </c>
    </row>
    <row r="133" spans="1:16" ht="13.6" x14ac:dyDescent="0.15">
      <c r="A133" s="49">
        <v>1990</v>
      </c>
      <c r="B133">
        <f t="shared" ref="B133:B173" si="34">C3</f>
        <v>0.10849327724986491</v>
      </c>
      <c r="C133">
        <f t="shared" ref="C133:C173" si="35">K3</f>
        <v>3.9627779040127655E-3</v>
      </c>
      <c r="D133">
        <f t="shared" ref="D133:D173" si="36">S3</f>
        <v>1.2707764188956534E-2</v>
      </c>
      <c r="E133">
        <f t="shared" ref="E133:E173" si="37">AA3</f>
        <v>4.0245321568563655E-3</v>
      </c>
      <c r="F133">
        <f t="shared" ref="F133:F173" si="38">AI3</f>
        <v>9.4168376219495621E-3</v>
      </c>
      <c r="G133">
        <f t="shared" ref="G133:G173" si="39">AP3</f>
        <v>2.377583170234023E-3</v>
      </c>
      <c r="H133">
        <f>非鉄金属!BP3</f>
        <v>4.387995023697449E-3</v>
      </c>
      <c r="I133">
        <f t="shared" ref="I133:I173" si="40">BF3</f>
        <v>1.5323501997396556E-2</v>
      </c>
      <c r="J133">
        <f>他製造!BP3</f>
        <v>2.8190269941386786E-3</v>
      </c>
      <c r="K133">
        <f>他産業!BP3</f>
        <v>4.9893882251517904E-2</v>
      </c>
      <c r="L133">
        <f t="shared" ref="L133:L173" si="41">CC3</f>
        <v>4.5076591619626988E-2</v>
      </c>
      <c r="M133">
        <f t="shared" ref="M133:M173" si="42">CI3</f>
        <v>7.8665713846955768E-2</v>
      </c>
      <c r="N133">
        <f t="shared" ref="N133:N173" si="43">CO3</f>
        <v>0.11079329058488983</v>
      </c>
      <c r="O133">
        <f t="shared" ref="O133:O173" si="44">CT3</f>
        <v>0.11251559982461685</v>
      </c>
      <c r="P133">
        <f>SUM(B133:O133)</f>
        <v>0.56045837443471425</v>
      </c>
    </row>
    <row r="134" spans="1:16" ht="13.6" x14ac:dyDescent="0.15">
      <c r="A134" s="49">
        <v>1991</v>
      </c>
      <c r="B134">
        <f t="shared" si="34"/>
        <v>0.11196835314713455</v>
      </c>
      <c r="C134">
        <f t="shared" si="35"/>
        <v>4.0057363908905172E-3</v>
      </c>
      <c r="D134">
        <f t="shared" si="36"/>
        <v>1.2047637090674209E-2</v>
      </c>
      <c r="E134">
        <f t="shared" si="37"/>
        <v>3.8444184819830273E-3</v>
      </c>
      <c r="F134">
        <f t="shared" si="38"/>
        <v>8.8142677970139936E-3</v>
      </c>
      <c r="G134">
        <f t="shared" si="39"/>
        <v>2.4924588253370833E-3</v>
      </c>
      <c r="H134">
        <f>非鉄金属!BP4</f>
        <v>4.2231654661340828E-3</v>
      </c>
      <c r="I134">
        <f t="shared" si="40"/>
        <v>1.5085303640827686E-2</v>
      </c>
      <c r="J134">
        <f>他製造!BP4</f>
        <v>2.7674032754931802E-3</v>
      </c>
      <c r="K134">
        <f>他産業!BP4</f>
        <v>4.9094842173153706E-2</v>
      </c>
      <c r="L134">
        <f t="shared" si="41"/>
        <v>4.5374489525891362E-2</v>
      </c>
      <c r="M134">
        <f t="shared" si="42"/>
        <v>7.706775346621407E-2</v>
      </c>
      <c r="N134">
        <f t="shared" si="43"/>
        <v>0.11514844222658295</v>
      </c>
      <c r="O134">
        <f t="shared" si="44"/>
        <v>0.1208825559007794</v>
      </c>
      <c r="P134">
        <f t="shared" ref="P134:P173" si="45">SUM(B134:O134)</f>
        <v>0.5728168274081098</v>
      </c>
    </row>
    <row r="135" spans="1:16" ht="13.6" x14ac:dyDescent="0.15">
      <c r="A135" s="49">
        <v>1992</v>
      </c>
      <c r="B135">
        <f t="shared" si="34"/>
        <v>0.11391046310838585</v>
      </c>
      <c r="C135">
        <f t="shared" si="35"/>
        <v>4.2143731964194558E-3</v>
      </c>
      <c r="D135">
        <f t="shared" si="36"/>
        <v>1.1965079285614792E-2</v>
      </c>
      <c r="E135">
        <f t="shared" si="37"/>
        <v>3.7718202014605526E-3</v>
      </c>
      <c r="F135">
        <f t="shared" si="38"/>
        <v>8.2378073730278133E-3</v>
      </c>
      <c r="G135">
        <f t="shared" si="39"/>
        <v>2.4737944433583956E-3</v>
      </c>
      <c r="H135">
        <f>非鉄金属!BP5</f>
        <v>4.3584079131801026E-3</v>
      </c>
      <c r="I135">
        <f t="shared" si="40"/>
        <v>1.5378795617581358E-2</v>
      </c>
      <c r="J135">
        <f>他製造!BP5</f>
        <v>2.8034245129248459E-3</v>
      </c>
      <c r="K135">
        <f>他産業!BP5</f>
        <v>4.9828261692532225E-2</v>
      </c>
      <c r="L135">
        <f t="shared" si="41"/>
        <v>4.7658869982413185E-2</v>
      </c>
      <c r="M135">
        <f t="shared" si="42"/>
        <v>7.5650902446037213E-2</v>
      </c>
      <c r="N135">
        <f t="shared" si="43"/>
        <v>0.11551092171638148</v>
      </c>
      <c r="O135">
        <f t="shared" si="44"/>
        <v>0.12759475987660032</v>
      </c>
      <c r="P135">
        <f t="shared" si="45"/>
        <v>0.58335768136591759</v>
      </c>
    </row>
    <row r="136" spans="1:16" ht="13.6" x14ac:dyDescent="0.15">
      <c r="A136" s="49">
        <v>1993</v>
      </c>
      <c r="B136">
        <f t="shared" si="34"/>
        <v>0.11246809529503213</v>
      </c>
      <c r="C136">
        <f t="shared" si="35"/>
        <v>4.41213732907649E-3</v>
      </c>
      <c r="D136">
        <f t="shared" si="36"/>
        <v>1.1948133985356456E-2</v>
      </c>
      <c r="E136">
        <f t="shared" si="37"/>
        <v>3.4796964801073098E-3</v>
      </c>
      <c r="F136">
        <f t="shared" si="38"/>
        <v>8.1427332353711003E-3</v>
      </c>
      <c r="G136">
        <f t="shared" si="39"/>
        <v>2.4515714871770492E-3</v>
      </c>
      <c r="H136">
        <f>非鉄金属!BP6</f>
        <v>4.1698174320106756E-3</v>
      </c>
      <c r="I136">
        <f t="shared" si="40"/>
        <v>1.6101971846984361E-2</v>
      </c>
      <c r="J136">
        <f>他製造!BP6</f>
        <v>2.7929425196589674E-3</v>
      </c>
      <c r="K136">
        <f>他産業!BP6</f>
        <v>4.9258107655431295E-2</v>
      </c>
      <c r="L136">
        <f t="shared" si="41"/>
        <v>5.0380254162511691E-2</v>
      </c>
      <c r="M136">
        <f t="shared" si="42"/>
        <v>7.9714163468425456E-2</v>
      </c>
      <c r="N136">
        <f t="shared" si="43"/>
        <v>0.11573699721040505</v>
      </c>
      <c r="O136">
        <f t="shared" si="44"/>
        <v>0.13128423973676828</v>
      </c>
      <c r="P136">
        <f t="shared" si="45"/>
        <v>0.59234086184431634</v>
      </c>
    </row>
    <row r="137" spans="1:16" ht="13.6" x14ac:dyDescent="0.15">
      <c r="A137" s="49">
        <v>1994</v>
      </c>
      <c r="B137">
        <f t="shared" si="34"/>
        <v>0.1235560246711679</v>
      </c>
      <c r="C137">
        <f t="shared" si="35"/>
        <v>4.2921522720021097E-3</v>
      </c>
      <c r="D137">
        <f t="shared" si="36"/>
        <v>1.1765380658581534E-2</v>
      </c>
      <c r="E137">
        <f t="shared" si="37"/>
        <v>3.5102756086765087E-3</v>
      </c>
      <c r="F137">
        <f t="shared" si="38"/>
        <v>9.0966120041955957E-3</v>
      </c>
      <c r="G137">
        <f t="shared" si="39"/>
        <v>2.5384332073368275E-3</v>
      </c>
      <c r="H137">
        <f>非鉄金属!BP7</f>
        <v>4.1564423607090657E-3</v>
      </c>
      <c r="I137">
        <f t="shared" si="40"/>
        <v>1.6183445166752321E-2</v>
      </c>
      <c r="J137">
        <f>他製造!BP7</f>
        <v>2.7657125082986189E-3</v>
      </c>
      <c r="K137">
        <f>他産業!BP7</f>
        <v>4.7586334663814851E-2</v>
      </c>
      <c r="L137">
        <f t="shared" si="41"/>
        <v>5.0031997080127517E-2</v>
      </c>
      <c r="M137">
        <f t="shared" si="42"/>
        <v>8.0269464560216011E-2</v>
      </c>
      <c r="N137">
        <f t="shared" si="43"/>
        <v>0.12011191681492847</v>
      </c>
      <c r="O137">
        <f t="shared" si="44"/>
        <v>0.13722212962370353</v>
      </c>
      <c r="P137">
        <f t="shared" si="45"/>
        <v>0.61308632120051088</v>
      </c>
    </row>
    <row r="138" spans="1:16" ht="13.6" x14ac:dyDescent="0.15">
      <c r="A138" s="49">
        <v>1995</v>
      </c>
      <c r="B138">
        <f t="shared" si="34"/>
        <v>0.13229800796558161</v>
      </c>
      <c r="C138">
        <f t="shared" si="35"/>
        <v>4.6951950586293931E-3</v>
      </c>
      <c r="D138">
        <f t="shared" si="36"/>
        <v>1.2346422909301774E-2</v>
      </c>
      <c r="E138">
        <f t="shared" si="37"/>
        <v>3.4866636723581376E-3</v>
      </c>
      <c r="F138">
        <f t="shared" si="38"/>
        <v>9.1845636838061365E-3</v>
      </c>
      <c r="G138">
        <f t="shared" si="39"/>
        <v>2.6479299059244516E-3</v>
      </c>
      <c r="H138">
        <f>非鉄金属!BP8</f>
        <v>4.1272916617779007E-3</v>
      </c>
      <c r="I138">
        <f t="shared" si="40"/>
        <v>1.6118740210564773E-2</v>
      </c>
      <c r="J138">
        <f>他製造!BP8</f>
        <v>2.8971774794322174E-3</v>
      </c>
      <c r="K138">
        <f>他産業!BP8</f>
        <v>4.6795491991530921E-2</v>
      </c>
      <c r="L138">
        <f t="shared" si="41"/>
        <v>5.2516659661274452E-2</v>
      </c>
      <c r="M138">
        <f t="shared" si="42"/>
        <v>8.4206037103446263E-2</v>
      </c>
      <c r="N138">
        <f t="shared" si="43"/>
        <v>0.12248383974454967</v>
      </c>
      <c r="O138">
        <f t="shared" si="44"/>
        <v>0.1449561614264373</v>
      </c>
      <c r="P138">
        <f t="shared" si="45"/>
        <v>0.63876018247461497</v>
      </c>
    </row>
    <row r="139" spans="1:16" ht="13.6" x14ac:dyDescent="0.15">
      <c r="A139" s="49">
        <v>1996</v>
      </c>
      <c r="B139">
        <f t="shared" si="34"/>
        <v>0.13683360408149955</v>
      </c>
      <c r="C139">
        <f t="shared" si="35"/>
        <v>4.5510773073488718E-3</v>
      </c>
      <c r="D139">
        <f t="shared" si="36"/>
        <v>1.2342554567530422E-2</v>
      </c>
      <c r="E139">
        <f t="shared" si="37"/>
        <v>3.2985062018953907E-3</v>
      </c>
      <c r="F139">
        <f t="shared" si="38"/>
        <v>8.9300865459270209E-3</v>
      </c>
      <c r="G139">
        <f t="shared" si="39"/>
        <v>2.6366556820735512E-3</v>
      </c>
      <c r="H139">
        <f>非鉄金属!BP9</f>
        <v>3.8253734544217181E-3</v>
      </c>
      <c r="I139">
        <f t="shared" si="40"/>
        <v>1.5454172806521135E-2</v>
      </c>
      <c r="J139">
        <f>他製造!BP9</f>
        <v>2.7571858282522841E-3</v>
      </c>
      <c r="K139">
        <f>他産業!BP9</f>
        <v>4.7335716348445418E-2</v>
      </c>
      <c r="L139">
        <f t="shared" si="41"/>
        <v>5.4808052307897731E-2</v>
      </c>
      <c r="M139">
        <f t="shared" si="42"/>
        <v>7.9069521161223344E-2</v>
      </c>
      <c r="N139">
        <f t="shared" si="43"/>
        <v>0.12355707734528977</v>
      </c>
      <c r="O139">
        <f t="shared" si="44"/>
        <v>0.15143326442156643</v>
      </c>
      <c r="P139">
        <f t="shared" si="45"/>
        <v>0.64683284805989272</v>
      </c>
    </row>
    <row r="140" spans="1:16" ht="13.6" x14ac:dyDescent="0.15">
      <c r="A140" s="49">
        <v>1997</v>
      </c>
      <c r="B140">
        <f t="shared" si="34"/>
        <v>0.14033393500155691</v>
      </c>
      <c r="C140">
        <f t="shared" si="35"/>
        <v>4.659936374055821E-3</v>
      </c>
      <c r="D140">
        <f t="shared" si="36"/>
        <v>9.6061654051523126E-3</v>
      </c>
      <c r="E140">
        <f t="shared" si="37"/>
        <v>3.4589081167379588E-3</v>
      </c>
      <c r="F140">
        <f t="shared" si="38"/>
        <v>8.8798003435329384E-3</v>
      </c>
      <c r="G140">
        <f t="shared" si="39"/>
        <v>2.4922551289527661E-3</v>
      </c>
      <c r="H140">
        <f>非鉄金属!BP10</f>
        <v>4.0722656442655448E-3</v>
      </c>
      <c r="I140">
        <f t="shared" si="40"/>
        <v>1.5360690647516488E-2</v>
      </c>
      <c r="J140">
        <f>他製造!BP10</f>
        <v>2.8209813432496541E-3</v>
      </c>
      <c r="K140">
        <f>他産業!BP10</f>
        <v>4.5898482858018196E-2</v>
      </c>
      <c r="L140">
        <f t="shared" si="41"/>
        <v>5.1713604215761662E-2</v>
      </c>
      <c r="M140">
        <f t="shared" si="42"/>
        <v>8.129597503135319E-2</v>
      </c>
      <c r="N140">
        <f t="shared" si="43"/>
        <v>0.12062362875911803</v>
      </c>
      <c r="O140">
        <f t="shared" si="44"/>
        <v>0.15652451078476978</v>
      </c>
      <c r="P140">
        <f t="shared" si="45"/>
        <v>0.64774113965404134</v>
      </c>
    </row>
    <row r="141" spans="1:16" ht="13.6" x14ac:dyDescent="0.15">
      <c r="A141" s="49">
        <v>1998</v>
      </c>
      <c r="B141">
        <f t="shared" si="34"/>
        <v>0.13256986372794372</v>
      </c>
      <c r="C141">
        <f t="shared" si="35"/>
        <v>4.9497754173958072E-3</v>
      </c>
      <c r="D141">
        <f t="shared" si="36"/>
        <v>9.2483068847091423E-3</v>
      </c>
      <c r="E141">
        <f t="shared" si="37"/>
        <v>3.1205921171863658E-3</v>
      </c>
      <c r="F141">
        <f t="shared" si="38"/>
        <v>8.3091041738851054E-3</v>
      </c>
      <c r="G141">
        <f t="shared" si="39"/>
        <v>1.8960736177347343E-3</v>
      </c>
      <c r="H141">
        <f>非鉄金属!BP11</f>
        <v>3.9305963363535619E-3</v>
      </c>
      <c r="I141">
        <f t="shared" si="40"/>
        <v>1.3844479769568872E-2</v>
      </c>
      <c r="J141">
        <f>他製造!BP11</f>
        <v>2.9139171953157764E-3</v>
      </c>
      <c r="K141">
        <f>他産業!BP11</f>
        <v>4.4023860147951142E-2</v>
      </c>
      <c r="L141">
        <f t="shared" si="41"/>
        <v>5.2062888666916926E-2</v>
      </c>
      <c r="M141">
        <f t="shared" si="42"/>
        <v>8.5006555317495638E-2</v>
      </c>
      <c r="N141">
        <f t="shared" si="43"/>
        <v>0.11788131750941698</v>
      </c>
      <c r="O141">
        <f t="shared" si="44"/>
        <v>0.1572678889703511</v>
      </c>
      <c r="P141">
        <f t="shared" si="45"/>
        <v>0.63702521985222482</v>
      </c>
    </row>
    <row r="142" spans="1:16" ht="13.6" x14ac:dyDescent="0.15">
      <c r="A142" s="49">
        <v>1999</v>
      </c>
      <c r="B142">
        <f t="shared" si="34"/>
        <v>0.14116211120189781</v>
      </c>
      <c r="C142">
        <f t="shared" si="35"/>
        <v>5.1460149253640753E-3</v>
      </c>
      <c r="D142">
        <f t="shared" si="36"/>
        <v>9.4925425588540512E-3</v>
      </c>
      <c r="E142">
        <f t="shared" si="37"/>
        <v>2.9589847852946926E-3</v>
      </c>
      <c r="F142">
        <f t="shared" si="38"/>
        <v>8.1968858257124196E-3</v>
      </c>
      <c r="G142">
        <f t="shared" si="39"/>
        <v>1.9441188164707108E-3</v>
      </c>
      <c r="H142">
        <f>非鉄金属!BP12</f>
        <v>3.9526168288282247E-3</v>
      </c>
      <c r="I142">
        <f t="shared" si="40"/>
        <v>1.3843997868868417E-2</v>
      </c>
      <c r="J142">
        <f>他製造!BP12</f>
        <v>2.9310860544590942E-3</v>
      </c>
      <c r="K142">
        <f>他産業!BP12</f>
        <v>4.2281943827378536E-2</v>
      </c>
      <c r="L142">
        <f t="shared" si="41"/>
        <v>5.3611104719927069E-2</v>
      </c>
      <c r="M142">
        <f t="shared" si="42"/>
        <v>8.8734819912260274E-2</v>
      </c>
      <c r="N142">
        <f t="shared" si="43"/>
        <v>0.11732556659547996</v>
      </c>
      <c r="O142">
        <f t="shared" si="44"/>
        <v>0.16225409911613511</v>
      </c>
      <c r="P142">
        <f t="shared" si="45"/>
        <v>0.65383589303693046</v>
      </c>
    </row>
    <row r="143" spans="1:16" ht="13.6" x14ac:dyDescent="0.15">
      <c r="A143" s="49">
        <v>2000</v>
      </c>
      <c r="B143">
        <f t="shared" si="34"/>
        <v>0.13918727770579176</v>
      </c>
      <c r="C143">
        <f t="shared" si="35"/>
        <v>4.985539732551429E-3</v>
      </c>
      <c r="D143">
        <f t="shared" si="36"/>
        <v>9.2008876818061736E-3</v>
      </c>
      <c r="E143">
        <f t="shared" si="37"/>
        <v>2.5781663980494617E-3</v>
      </c>
      <c r="F143">
        <f t="shared" si="38"/>
        <v>8.1317362126494281E-3</v>
      </c>
      <c r="G143">
        <f t="shared" si="39"/>
        <v>1.9440390116083305E-3</v>
      </c>
      <c r="H143">
        <f>非鉄金属!BP13</f>
        <v>3.6905105398957398E-3</v>
      </c>
      <c r="I143">
        <f t="shared" si="40"/>
        <v>1.276280572994345E-2</v>
      </c>
      <c r="J143">
        <f>他製造!BP13</f>
        <v>2.7257853155644523E-3</v>
      </c>
      <c r="K143">
        <f>他産業!BP13</f>
        <v>4.1034627099990312E-2</v>
      </c>
      <c r="L143">
        <f t="shared" si="41"/>
        <v>5.715354035737337E-2</v>
      </c>
      <c r="M143">
        <f t="shared" si="42"/>
        <v>8.7364796114456883E-2</v>
      </c>
      <c r="N143">
        <f t="shared" si="43"/>
        <v>0.11655981002246277</v>
      </c>
      <c r="O143">
        <f t="shared" si="44"/>
        <v>0.16272480850902002</v>
      </c>
      <c r="P143">
        <f t="shared" si="45"/>
        <v>0.65004433043116361</v>
      </c>
    </row>
    <row r="144" spans="1:16" ht="13.6" x14ac:dyDescent="0.15">
      <c r="A144" s="49">
        <v>2001</v>
      </c>
      <c r="B144">
        <f t="shared" si="34"/>
        <v>0.13305503696935661</v>
      </c>
      <c r="C144">
        <f t="shared" si="35"/>
        <v>5.2144353441352697E-3</v>
      </c>
      <c r="D144">
        <f t="shared" si="36"/>
        <v>9.0318855971674317E-3</v>
      </c>
      <c r="E144">
        <f t="shared" si="37"/>
        <v>2.6349780077434015E-3</v>
      </c>
      <c r="F144">
        <f t="shared" si="38"/>
        <v>6.938403550075644E-3</v>
      </c>
      <c r="G144">
        <f t="shared" si="39"/>
        <v>1.8211206871220841E-3</v>
      </c>
      <c r="H144">
        <f>非鉄金属!BP14</f>
        <v>3.7993573576841589E-3</v>
      </c>
      <c r="I144">
        <f t="shared" si="40"/>
        <v>1.2769941203909974E-2</v>
      </c>
      <c r="J144">
        <f>他製造!BP14</f>
        <v>2.8099927355947495E-3</v>
      </c>
      <c r="K144">
        <f>他産業!BP14</f>
        <v>4.1405458504892079E-2</v>
      </c>
      <c r="L144">
        <f t="shared" si="41"/>
        <v>5.3443964884416849E-2</v>
      </c>
      <c r="M144">
        <f t="shared" si="42"/>
        <v>8.8172295361093986E-2</v>
      </c>
      <c r="N144">
        <f t="shared" si="43"/>
        <v>0.11616281347999342</v>
      </c>
      <c r="O144">
        <f t="shared" si="44"/>
        <v>0.16782906455230431</v>
      </c>
      <c r="P144">
        <f t="shared" si="45"/>
        <v>0.64508874823549001</v>
      </c>
    </row>
    <row r="145" spans="1:16" ht="13.6" x14ac:dyDescent="0.15">
      <c r="A145" s="49">
        <v>2002</v>
      </c>
      <c r="B145">
        <f t="shared" si="34"/>
        <v>0.13866620749247033</v>
      </c>
      <c r="C145">
        <f t="shared" si="35"/>
        <v>5.3125985981132611E-3</v>
      </c>
      <c r="D145">
        <f t="shared" si="36"/>
        <v>8.8508168672856956E-3</v>
      </c>
      <c r="E145">
        <f t="shared" si="37"/>
        <v>2.6692015225737616E-3</v>
      </c>
      <c r="F145">
        <f t="shared" si="38"/>
        <v>7.1158666720754415E-3</v>
      </c>
      <c r="G145">
        <f t="shared" si="39"/>
        <v>1.8215852070284221E-3</v>
      </c>
      <c r="H145">
        <f>非鉄金属!BP15</f>
        <v>3.9297631618974063E-3</v>
      </c>
      <c r="I145">
        <f t="shared" si="40"/>
        <v>1.2967596682548427E-2</v>
      </c>
      <c r="J145">
        <f>他製造!BP15</f>
        <v>2.8344844861295016E-3</v>
      </c>
      <c r="K145">
        <f>他産業!BP15</f>
        <v>3.9348651956403871E-2</v>
      </c>
      <c r="L145">
        <f t="shared" si="41"/>
        <v>5.5771748089717355E-2</v>
      </c>
      <c r="M145">
        <f t="shared" si="42"/>
        <v>8.8307444050743616E-2</v>
      </c>
      <c r="N145">
        <f t="shared" si="43"/>
        <v>0.11223184174035432</v>
      </c>
      <c r="O145">
        <f t="shared" si="44"/>
        <v>0.16788031368829509</v>
      </c>
      <c r="P145">
        <f t="shared" si="45"/>
        <v>0.64770812021563651</v>
      </c>
    </row>
    <row r="146" spans="1:16" ht="13.6" x14ac:dyDescent="0.15">
      <c r="A146" s="49">
        <v>2003</v>
      </c>
      <c r="B146">
        <f t="shared" si="34"/>
        <v>0.14245103678565729</v>
      </c>
      <c r="C146">
        <f t="shared" si="35"/>
        <v>4.9363988811082166E-3</v>
      </c>
      <c r="D146">
        <f t="shared" si="36"/>
        <v>7.888706598486242E-3</v>
      </c>
      <c r="E146">
        <f t="shared" si="37"/>
        <v>2.5253443014954637E-3</v>
      </c>
      <c r="F146">
        <f t="shared" si="38"/>
        <v>6.9916512780976081E-3</v>
      </c>
      <c r="G146">
        <f t="shared" si="39"/>
        <v>1.7624134264569193E-3</v>
      </c>
      <c r="H146">
        <f>非鉄金属!BP16</f>
        <v>3.7159898153089027E-3</v>
      </c>
      <c r="I146">
        <f t="shared" si="40"/>
        <v>1.2556790659464103E-2</v>
      </c>
      <c r="J146">
        <f>他製造!BP16</f>
        <v>2.6470837226755146E-3</v>
      </c>
      <c r="K146">
        <f>他産業!BP16</f>
        <v>3.7981331773587493E-2</v>
      </c>
      <c r="L146">
        <f t="shared" si="41"/>
        <v>5.2105850498437412E-2</v>
      </c>
      <c r="M146">
        <f t="shared" si="42"/>
        <v>8.7170777796175006E-2</v>
      </c>
      <c r="N146">
        <f t="shared" si="43"/>
        <v>0.11025752614040656</v>
      </c>
      <c r="O146">
        <f t="shared" si="44"/>
        <v>0.16552523776298686</v>
      </c>
      <c r="P146">
        <f t="shared" si="45"/>
        <v>0.63851613944034358</v>
      </c>
    </row>
    <row r="147" spans="1:16" ht="13.6" x14ac:dyDescent="0.15">
      <c r="A147" s="49">
        <v>2004</v>
      </c>
      <c r="B147">
        <f t="shared" si="34"/>
        <v>0.14624679254483136</v>
      </c>
      <c r="C147">
        <f t="shared" si="35"/>
        <v>4.9548181244370429E-3</v>
      </c>
      <c r="D147">
        <f t="shared" si="36"/>
        <v>7.3188198421803193E-3</v>
      </c>
      <c r="E147">
        <f t="shared" si="37"/>
        <v>2.3550699243589609E-3</v>
      </c>
      <c r="F147">
        <f t="shared" si="38"/>
        <v>7.1442675667692471E-3</v>
      </c>
      <c r="G147">
        <f t="shared" si="39"/>
        <v>1.7651198552824043E-3</v>
      </c>
      <c r="H147">
        <f>非鉄金属!BP17</f>
        <v>3.5455855007082574E-3</v>
      </c>
      <c r="I147">
        <f t="shared" si="40"/>
        <v>1.0909553730267259E-2</v>
      </c>
      <c r="J147">
        <f>他製造!BP17</f>
        <v>2.5602853324722509E-3</v>
      </c>
      <c r="K147">
        <f>他産業!BP17</f>
        <v>3.7666594401259849E-2</v>
      </c>
      <c r="L147">
        <f t="shared" si="41"/>
        <v>5.2701399161208612E-2</v>
      </c>
      <c r="M147">
        <f t="shared" si="42"/>
        <v>9.1641555306601521E-2</v>
      </c>
      <c r="N147">
        <f t="shared" si="43"/>
        <v>0.10961403480549339</v>
      </c>
      <c r="O147">
        <f t="shared" si="44"/>
        <v>0.15963114367527795</v>
      </c>
      <c r="P147">
        <f t="shared" si="45"/>
        <v>0.63805503977114852</v>
      </c>
    </row>
    <row r="148" spans="1:16" ht="13.6" x14ac:dyDescent="0.15">
      <c r="A148" s="49">
        <v>2005</v>
      </c>
      <c r="B148">
        <f t="shared" si="34"/>
        <v>0.144000399991115</v>
      </c>
      <c r="C148">
        <f t="shared" si="35"/>
        <v>4.6585998442141008E-3</v>
      </c>
      <c r="D148">
        <f t="shared" si="36"/>
        <v>6.7265035115379431E-3</v>
      </c>
      <c r="E148">
        <f t="shared" si="37"/>
        <v>1.9740604133054482E-3</v>
      </c>
      <c r="F148">
        <f t="shared" si="38"/>
        <v>6.9325080585583478E-3</v>
      </c>
      <c r="G148">
        <f t="shared" si="39"/>
        <v>1.7699711225689827E-3</v>
      </c>
      <c r="H148">
        <f>非鉄金属!BP18</f>
        <v>3.0943870915098475E-3</v>
      </c>
      <c r="I148">
        <f t="shared" si="40"/>
        <v>9.8779151565314104E-3</v>
      </c>
      <c r="J148">
        <f>他製造!BP18</f>
        <v>2.3172688646459264E-3</v>
      </c>
      <c r="K148">
        <f>他産業!BP18</f>
        <v>3.5416432303324807E-2</v>
      </c>
      <c r="L148">
        <f t="shared" si="41"/>
        <v>5.4201546296599561E-2</v>
      </c>
      <c r="M148">
        <f t="shared" si="42"/>
        <v>9.2451130130395506E-2</v>
      </c>
      <c r="N148">
        <f t="shared" si="43"/>
        <v>0.10863649093766027</v>
      </c>
      <c r="O148">
        <f t="shared" si="44"/>
        <v>0.15453114986669617</v>
      </c>
      <c r="P148">
        <f t="shared" si="45"/>
        <v>0.62658836358866332</v>
      </c>
    </row>
    <row r="149" spans="1:16" ht="13.6" x14ac:dyDescent="0.15">
      <c r="A149" s="49">
        <v>2006</v>
      </c>
      <c r="B149">
        <f t="shared" si="34"/>
        <v>0.14482622771214829</v>
      </c>
      <c r="C149">
        <f t="shared" si="35"/>
        <v>4.532879942409444E-3</v>
      </c>
      <c r="D149">
        <f t="shared" si="36"/>
        <v>6.4742821306133323E-3</v>
      </c>
      <c r="E149">
        <f t="shared" si="37"/>
        <v>1.8505472058266482E-3</v>
      </c>
      <c r="F149">
        <f t="shared" si="38"/>
        <v>6.5646097717107794E-3</v>
      </c>
      <c r="G149">
        <f t="shared" si="39"/>
        <v>1.7089763072508693E-3</v>
      </c>
      <c r="H149">
        <f>非鉄金属!BP19</f>
        <v>3.0336968845437813E-3</v>
      </c>
      <c r="I149">
        <f t="shared" si="40"/>
        <v>9.9975928469020221E-3</v>
      </c>
      <c r="J149">
        <f>他製造!BP19</f>
        <v>2.1410134286484177E-3</v>
      </c>
      <c r="K149">
        <f>他産業!BP19</f>
        <v>3.4014755965882652E-2</v>
      </c>
      <c r="L149">
        <f t="shared" si="41"/>
        <v>5.004149783052738E-2</v>
      </c>
      <c r="M149">
        <f t="shared" si="42"/>
        <v>8.4444816673797329E-2</v>
      </c>
      <c r="N149">
        <f t="shared" si="43"/>
        <v>0.10811506666325207</v>
      </c>
      <c r="O149">
        <f t="shared" si="44"/>
        <v>0.15069526592341428</v>
      </c>
      <c r="P149">
        <f t="shared" si="45"/>
        <v>0.60844122928692734</v>
      </c>
    </row>
    <row r="150" spans="1:16" ht="13.6" x14ac:dyDescent="0.15">
      <c r="A150" s="49">
        <v>2007</v>
      </c>
      <c r="B150">
        <f t="shared" si="34"/>
        <v>0.14491737253500209</v>
      </c>
      <c r="C150">
        <f t="shared" si="35"/>
        <v>3.6935587401212577E-3</v>
      </c>
      <c r="D150">
        <f t="shared" si="36"/>
        <v>5.3601573437045856E-3</v>
      </c>
      <c r="E150">
        <f t="shared" si="37"/>
        <v>1.3890378477700986E-3</v>
      </c>
      <c r="F150">
        <f t="shared" si="38"/>
        <v>6.345848343737995E-3</v>
      </c>
      <c r="G150">
        <f t="shared" si="39"/>
        <v>1.7135158908666091E-3</v>
      </c>
      <c r="H150">
        <f>非鉄金属!BP20</f>
        <v>2.3836612888406836E-3</v>
      </c>
      <c r="I150">
        <f t="shared" si="40"/>
        <v>8.7798811649527284E-3</v>
      </c>
      <c r="J150">
        <f>他製造!BP20</f>
        <v>1.7699731763720038E-3</v>
      </c>
      <c r="K150">
        <f>他産業!BP20</f>
        <v>3.3065565930685471E-2</v>
      </c>
      <c r="L150">
        <f t="shared" si="41"/>
        <v>4.9074833862508452E-2</v>
      </c>
      <c r="M150">
        <f t="shared" si="42"/>
        <v>7.0990041736810838E-2</v>
      </c>
      <c r="N150">
        <f t="shared" si="43"/>
        <v>0.10740803118368192</v>
      </c>
      <c r="O150">
        <f t="shared" si="44"/>
        <v>0.14987094089025818</v>
      </c>
      <c r="P150">
        <f t="shared" si="45"/>
        <v>0.58676241993531286</v>
      </c>
    </row>
    <row r="151" spans="1:16" ht="13.6" x14ac:dyDescent="0.15">
      <c r="A151" s="49">
        <v>2008</v>
      </c>
      <c r="B151">
        <f t="shared" si="34"/>
        <v>0.1264389394936779</v>
      </c>
      <c r="C151">
        <f t="shared" si="35"/>
        <v>3.9470196182882899E-3</v>
      </c>
      <c r="D151">
        <f t="shared" si="36"/>
        <v>4.5582779317439757E-3</v>
      </c>
      <c r="E151">
        <f t="shared" si="37"/>
        <v>1.1976171917164784E-3</v>
      </c>
      <c r="F151">
        <f t="shared" si="38"/>
        <v>5.5967795856837243E-3</v>
      </c>
      <c r="G151">
        <f t="shared" si="39"/>
        <v>1.6770294496566299E-3</v>
      </c>
      <c r="H151">
        <f>非鉄金属!BP21</f>
        <v>2.2823871596924761E-3</v>
      </c>
      <c r="I151">
        <f t="shared" si="40"/>
        <v>8.5589313900913642E-3</v>
      </c>
      <c r="J151">
        <f>他製造!BP21</f>
        <v>1.5718689688519081E-3</v>
      </c>
      <c r="K151">
        <f>他産業!BP21</f>
        <v>2.7818700501816916E-2</v>
      </c>
      <c r="L151">
        <f t="shared" si="41"/>
        <v>4.5501214862785411E-2</v>
      </c>
      <c r="M151">
        <f t="shared" si="42"/>
        <v>6.3038282167039758E-2</v>
      </c>
      <c r="N151">
        <f t="shared" si="43"/>
        <v>0.10420593721191947</v>
      </c>
      <c r="O151">
        <f t="shared" si="44"/>
        <v>0.14476801589035673</v>
      </c>
      <c r="P151">
        <f t="shared" si="45"/>
        <v>0.54116100142332102</v>
      </c>
    </row>
    <row r="152" spans="1:16" ht="13.6" x14ac:dyDescent="0.15">
      <c r="A152" s="49">
        <v>2009</v>
      </c>
      <c r="B152">
        <f t="shared" si="34"/>
        <v>0.1377561239443465</v>
      </c>
      <c r="C152">
        <f t="shared" si="35"/>
        <v>3.6624664174428581E-3</v>
      </c>
      <c r="D152">
        <f t="shared" si="36"/>
        <v>4.1560040190336909E-3</v>
      </c>
      <c r="E152">
        <f t="shared" si="37"/>
        <v>1.0373663460600615E-3</v>
      </c>
      <c r="F152">
        <f t="shared" si="38"/>
        <v>4.7643480925939098E-3</v>
      </c>
      <c r="G152">
        <f t="shared" si="39"/>
        <v>1.471427479759058E-3</v>
      </c>
      <c r="H152">
        <f>非鉄金属!BP22</f>
        <v>1.9420726049718393E-3</v>
      </c>
      <c r="I152">
        <f t="shared" si="40"/>
        <v>7.4923167794137286E-3</v>
      </c>
      <c r="J152">
        <f>他製造!BP22</f>
        <v>1.5318557722984686E-3</v>
      </c>
      <c r="K152">
        <f>他産業!BP22</f>
        <v>3.1620114299496849E-2</v>
      </c>
      <c r="L152">
        <f t="shared" si="41"/>
        <v>4.5137990904666386E-2</v>
      </c>
      <c r="M152">
        <f t="shared" si="42"/>
        <v>5.2298836865197706E-2</v>
      </c>
      <c r="N152">
        <f t="shared" si="43"/>
        <v>9.9265321979596602E-2</v>
      </c>
      <c r="O152">
        <f t="shared" si="44"/>
        <v>0.14630604275701517</v>
      </c>
      <c r="P152">
        <f t="shared" si="45"/>
        <v>0.53844228826189278</v>
      </c>
    </row>
    <row r="153" spans="1:16" ht="13.6" x14ac:dyDescent="0.15">
      <c r="A153" s="49">
        <v>2010</v>
      </c>
      <c r="B153">
        <f t="shared" si="34"/>
        <v>0.13668916366833381</v>
      </c>
      <c r="C153">
        <f t="shared" si="35"/>
        <v>3.7047445673024561E-3</v>
      </c>
      <c r="D153">
        <f t="shared" si="36"/>
        <v>3.8684730626654075E-3</v>
      </c>
      <c r="E153">
        <f t="shared" si="37"/>
        <v>1.0003338346692631E-3</v>
      </c>
      <c r="F153">
        <f t="shared" si="38"/>
        <v>5.7516286534998766E-3</v>
      </c>
      <c r="G153">
        <f t="shared" si="39"/>
        <v>1.4863517792100384E-3</v>
      </c>
      <c r="H153">
        <f>非鉄金属!BP23</f>
        <v>1.7882357059122703E-3</v>
      </c>
      <c r="I153">
        <f t="shared" si="40"/>
        <v>7.2074017105774888E-3</v>
      </c>
      <c r="J153">
        <f>他製造!BP23</f>
        <v>1.3962400214402233E-3</v>
      </c>
      <c r="K153">
        <f>他産業!BP23</f>
        <v>2.9599364026913419E-2</v>
      </c>
      <c r="L153">
        <f t="shared" si="41"/>
        <v>4.8057879591606116E-2</v>
      </c>
      <c r="M153">
        <f t="shared" si="42"/>
        <v>5.2952978696003121E-2</v>
      </c>
      <c r="N153">
        <f t="shared" si="43"/>
        <v>0.10063451697417727</v>
      </c>
      <c r="O153">
        <f t="shared" si="44"/>
        <v>0.14592153368041655</v>
      </c>
      <c r="P153">
        <f t="shared" si="45"/>
        <v>0.54005884597272735</v>
      </c>
    </row>
    <row r="154" spans="1:16" ht="13.6" x14ac:dyDescent="0.15">
      <c r="A154" s="49">
        <v>2011</v>
      </c>
      <c r="B154">
        <f t="shared" si="34"/>
        <v>0.12808253020837548</v>
      </c>
      <c r="C154">
        <f t="shared" si="35"/>
        <v>4.2512216606709454E-3</v>
      </c>
      <c r="D154">
        <f t="shared" si="36"/>
        <v>4.2028903945352534E-3</v>
      </c>
      <c r="E154">
        <f t="shared" si="37"/>
        <v>7.8197043210936478E-4</v>
      </c>
      <c r="F154">
        <f t="shared" si="38"/>
        <v>5.7775956385595854E-3</v>
      </c>
      <c r="G154">
        <f t="shared" si="39"/>
        <v>1.384413553758697E-3</v>
      </c>
      <c r="H154">
        <f>非鉄金属!BP24</f>
        <v>1.7435025269275652E-3</v>
      </c>
      <c r="I154">
        <f t="shared" si="40"/>
        <v>7.6430711721208432E-3</v>
      </c>
      <c r="J154">
        <f>他製造!BP24</f>
        <v>1.4129658747850662E-3</v>
      </c>
      <c r="K154">
        <f>他産業!BP24</f>
        <v>2.9602838511218539E-2</v>
      </c>
      <c r="L154">
        <f t="shared" si="41"/>
        <v>4.6078117032260515E-2</v>
      </c>
      <c r="M154">
        <f t="shared" si="42"/>
        <v>5.097179618169944E-2</v>
      </c>
      <c r="N154">
        <f t="shared" si="43"/>
        <v>9.7115674714266048E-2</v>
      </c>
      <c r="O154">
        <f t="shared" si="44"/>
        <v>0.14422219241025791</v>
      </c>
      <c r="P154">
        <f t="shared" si="45"/>
        <v>0.52327078031154528</v>
      </c>
    </row>
    <row r="155" spans="1:16" ht="13.6" x14ac:dyDescent="0.15">
      <c r="A155" s="49">
        <v>2012</v>
      </c>
      <c r="B155">
        <f t="shared" si="34"/>
        <v>0.12796935593528949</v>
      </c>
      <c r="C155">
        <f t="shared" si="35"/>
        <v>3.755421309020231E-3</v>
      </c>
      <c r="D155">
        <f t="shared" si="36"/>
        <v>4.0066114649790711E-3</v>
      </c>
      <c r="E155">
        <f t="shared" si="37"/>
        <v>7.7755535380756645E-4</v>
      </c>
      <c r="F155">
        <f t="shared" si="38"/>
        <v>5.473744603854927E-3</v>
      </c>
      <c r="G155">
        <f t="shared" si="39"/>
        <v>1.380676508060983E-3</v>
      </c>
      <c r="H155">
        <f>非鉄金属!BP25</f>
        <v>1.7967622219031403E-3</v>
      </c>
      <c r="I155">
        <f t="shared" si="40"/>
        <v>7.5567916934125654E-3</v>
      </c>
      <c r="J155">
        <f>他製造!BP25</f>
        <v>1.3267683398274497E-3</v>
      </c>
      <c r="K155">
        <f>他産業!BP25</f>
        <v>2.9588148403100804E-2</v>
      </c>
      <c r="L155">
        <f t="shared" si="41"/>
        <v>4.6279583942775121E-2</v>
      </c>
      <c r="M155">
        <f t="shared" si="42"/>
        <v>4.4382950984296808E-2</v>
      </c>
      <c r="N155">
        <f t="shared" si="43"/>
        <v>9.7062053752426908E-2</v>
      </c>
      <c r="O155">
        <f t="shared" si="44"/>
        <v>0.14536682630811437</v>
      </c>
      <c r="P155">
        <f t="shared" si="45"/>
        <v>0.51672325082086945</v>
      </c>
    </row>
    <row r="156" spans="1:16" ht="13.6" x14ac:dyDescent="0.15">
      <c r="A156" s="49">
        <v>2013</v>
      </c>
      <c r="B156">
        <f t="shared" si="34"/>
        <v>0.13255642701156092</v>
      </c>
      <c r="C156">
        <f t="shared" si="35"/>
        <v>3.3267900195718472E-3</v>
      </c>
      <c r="D156">
        <f t="shared" si="36"/>
        <v>3.8817297883822332E-3</v>
      </c>
      <c r="E156">
        <f t="shared" si="37"/>
        <v>7.1912115980383615E-4</v>
      </c>
      <c r="F156">
        <f t="shared" si="38"/>
        <v>4.9795881698844885E-3</v>
      </c>
      <c r="G156">
        <f t="shared" si="39"/>
        <v>1.3124077743561545E-3</v>
      </c>
      <c r="H156">
        <f>非鉄金属!BP26</f>
        <v>1.6102774157524709E-3</v>
      </c>
      <c r="I156">
        <f t="shared" si="40"/>
        <v>7.2729652053151661E-3</v>
      </c>
      <c r="J156">
        <f>他製造!BP26</f>
        <v>1.2999329557552843E-3</v>
      </c>
      <c r="K156">
        <f>他産業!BP26</f>
        <v>2.6061393393787356E-2</v>
      </c>
      <c r="L156">
        <f t="shared" si="41"/>
        <v>4.4078872575355137E-2</v>
      </c>
      <c r="M156">
        <f t="shared" si="42"/>
        <v>4.9750455733543676E-2</v>
      </c>
      <c r="N156">
        <f t="shared" si="43"/>
        <v>9.6327410570470701E-2</v>
      </c>
      <c r="O156">
        <f t="shared" si="44"/>
        <v>0.13913636235459634</v>
      </c>
      <c r="P156">
        <f t="shared" si="45"/>
        <v>0.51231373412813563</v>
      </c>
    </row>
    <row r="157" spans="1:16" ht="13.6" x14ac:dyDescent="0.15">
      <c r="A157" s="49">
        <v>2014</v>
      </c>
      <c r="B157">
        <f t="shared" si="34"/>
        <v>0.12613839420394846</v>
      </c>
      <c r="C157">
        <f t="shared" si="35"/>
        <v>3.0470368917467137E-3</v>
      </c>
      <c r="D157">
        <f t="shared" si="36"/>
        <v>3.6848554148406413E-3</v>
      </c>
      <c r="E157">
        <f t="shared" si="37"/>
        <v>7.0433982735313913E-4</v>
      </c>
      <c r="F157">
        <f t="shared" si="38"/>
        <v>5.5627340066236918E-3</v>
      </c>
      <c r="G157">
        <f t="shared" si="39"/>
        <v>1.2465845097986603E-3</v>
      </c>
      <c r="H157">
        <f>非鉄金属!BP27</f>
        <v>1.5135287688187134E-3</v>
      </c>
      <c r="I157">
        <f t="shared" si="40"/>
        <v>6.6266437765433112E-3</v>
      </c>
      <c r="J157">
        <f>他製造!BP27</f>
        <v>1.1742159650485083E-3</v>
      </c>
      <c r="K157">
        <f>他産業!BP27</f>
        <v>2.4942585981446476E-2</v>
      </c>
      <c r="L157">
        <f t="shared" si="41"/>
        <v>4.141920481438692E-2</v>
      </c>
      <c r="M157">
        <f t="shared" si="42"/>
        <v>4.6002799073126641E-2</v>
      </c>
      <c r="N157">
        <f t="shared" si="43"/>
        <v>9.6342691901226893E-2</v>
      </c>
      <c r="O157">
        <f t="shared" si="44"/>
        <v>0.13389113195403948</v>
      </c>
      <c r="P157">
        <f t="shared" si="45"/>
        <v>0.49229674708894833</v>
      </c>
    </row>
    <row r="158" spans="1:16" ht="13.6" x14ac:dyDescent="0.15">
      <c r="A158" s="49">
        <v>2015</v>
      </c>
      <c r="B158">
        <f t="shared" si="34"/>
        <v>0.13237020350972281</v>
      </c>
      <c r="C158">
        <f t="shared" si="35"/>
        <v>2.5688716524176584E-3</v>
      </c>
      <c r="D158">
        <f t="shared" si="36"/>
        <v>3.0857405906060537E-3</v>
      </c>
      <c r="E158">
        <f t="shared" si="37"/>
        <v>5.4653043161037747E-4</v>
      </c>
      <c r="F158">
        <f t="shared" si="38"/>
        <v>4.5093984276697681E-3</v>
      </c>
      <c r="G158">
        <f t="shared" si="39"/>
        <v>1.1759907291865482E-3</v>
      </c>
      <c r="H158">
        <f>非鉄金属!BP28</f>
        <v>1.2460616828348808E-3</v>
      </c>
      <c r="I158">
        <f t="shared" si="40"/>
        <v>6.3315279890371196E-3</v>
      </c>
      <c r="J158">
        <f>他製造!BP28</f>
        <v>9.2321584304045528E-4</v>
      </c>
      <c r="K158">
        <f>他産業!BP28</f>
        <v>2.6789118014163126E-2</v>
      </c>
      <c r="L158">
        <f t="shared" si="41"/>
        <v>3.9515601873408593E-2</v>
      </c>
      <c r="M158">
        <f t="shared" si="42"/>
        <v>4.2192598245248833E-2</v>
      </c>
      <c r="N158">
        <f t="shared" si="43"/>
        <v>9.5683565792977127E-2</v>
      </c>
      <c r="O158">
        <f t="shared" si="44"/>
        <v>0.13335552472810339</v>
      </c>
      <c r="P158">
        <f t="shared" si="45"/>
        <v>0.49029394951002669</v>
      </c>
    </row>
    <row r="159" spans="1:16" ht="13.6" x14ac:dyDescent="0.15">
      <c r="A159" s="49">
        <v>2016</v>
      </c>
      <c r="B159">
        <f t="shared" si="34"/>
        <v>0.12465141592252736</v>
      </c>
      <c r="C159">
        <f t="shared" si="35"/>
        <v>2.6364021717220224E-3</v>
      </c>
      <c r="D159">
        <f t="shared" si="36"/>
        <v>2.9826461653026382E-3</v>
      </c>
      <c r="E159">
        <f t="shared" si="37"/>
        <v>4.7171539049087075E-4</v>
      </c>
      <c r="F159">
        <f t="shared" si="38"/>
        <v>4.456469884073686E-3</v>
      </c>
      <c r="G159">
        <f t="shared" si="39"/>
        <v>1.2009195891147198E-3</v>
      </c>
      <c r="H159">
        <f>非鉄金属!BP29</f>
        <v>1.2270012765252354E-3</v>
      </c>
      <c r="I159">
        <f t="shared" si="40"/>
        <v>6.31277030603908E-3</v>
      </c>
      <c r="J159">
        <f>他製造!BP29</f>
        <v>9.0590756079602188E-4</v>
      </c>
      <c r="K159">
        <f>他産業!BP29</f>
        <v>2.5949893131698216E-2</v>
      </c>
      <c r="L159">
        <f t="shared" si="41"/>
        <v>3.9608238333166755E-2</v>
      </c>
      <c r="M159">
        <f t="shared" si="42"/>
        <v>4.1778483873584078E-2</v>
      </c>
      <c r="N159">
        <f t="shared" si="43"/>
        <v>9.4322980555297781E-2</v>
      </c>
      <c r="O159">
        <f t="shared" si="44"/>
        <v>0.13268347942996989</v>
      </c>
      <c r="P159">
        <f t="shared" si="45"/>
        <v>0.47918832359030833</v>
      </c>
    </row>
    <row r="160" spans="1:16" ht="13.6" x14ac:dyDescent="0.15">
      <c r="A160" s="49">
        <v>2017</v>
      </c>
      <c r="B160">
        <f t="shared" si="34"/>
        <v>0.11812137759823682</v>
      </c>
      <c r="C160">
        <f t="shared" si="35"/>
        <v>2.5497084525321003E-3</v>
      </c>
      <c r="D160">
        <f t="shared" si="36"/>
        <v>2.9004033511270491E-3</v>
      </c>
      <c r="E160">
        <f t="shared" si="37"/>
        <v>4.0578178061817055E-4</v>
      </c>
      <c r="F160">
        <f t="shared" si="38"/>
        <v>4.2978746777284863E-3</v>
      </c>
      <c r="G160">
        <f t="shared" si="39"/>
        <v>1.2176344549297781E-3</v>
      </c>
      <c r="H160">
        <f>非鉄金属!BP30</f>
        <v>1.2036318867891102E-3</v>
      </c>
      <c r="I160">
        <f t="shared" si="40"/>
        <v>6.196502080098378E-3</v>
      </c>
      <c r="J160">
        <f>他製造!BP30</f>
        <v>8.8717077535535789E-4</v>
      </c>
      <c r="K160">
        <f>他産業!BP30</f>
        <v>2.5396793605287137E-2</v>
      </c>
      <c r="L160">
        <f t="shared" si="41"/>
        <v>3.953623361263997E-2</v>
      </c>
      <c r="M160">
        <f t="shared" si="42"/>
        <v>4.1289304341564352E-2</v>
      </c>
      <c r="N160">
        <f t="shared" si="43"/>
        <v>9.2923095777855472E-2</v>
      </c>
      <c r="O160">
        <f t="shared" si="44"/>
        <v>0.13194411844544027</v>
      </c>
      <c r="P160">
        <f t="shared" si="45"/>
        <v>0.46886963084020239</v>
      </c>
    </row>
    <row r="161" spans="1:16" ht="13.6" x14ac:dyDescent="0.15">
      <c r="A161" s="49">
        <v>2018</v>
      </c>
      <c r="B161">
        <f t="shared" si="34"/>
        <v>0.11264409240396055</v>
      </c>
      <c r="C161">
        <f t="shared" si="35"/>
        <v>2.460367567901355E-3</v>
      </c>
      <c r="D161">
        <f t="shared" si="36"/>
        <v>2.8350800163246754E-3</v>
      </c>
      <c r="E161">
        <f t="shared" si="37"/>
        <v>3.4722166292125482E-4</v>
      </c>
      <c r="F161">
        <f t="shared" si="38"/>
        <v>4.1423284876380886E-3</v>
      </c>
      <c r="G161">
        <f t="shared" si="39"/>
        <v>1.2323223107695114E-3</v>
      </c>
      <c r="H161">
        <f>非鉄金属!BP31</f>
        <v>1.1768506645616708E-3</v>
      </c>
      <c r="I161">
        <f t="shared" si="40"/>
        <v>6.051307504588781E-3</v>
      </c>
      <c r="J161">
        <f>他製造!BP31</f>
        <v>8.6749597518464552E-4</v>
      </c>
      <c r="K161">
        <f>他産業!BP31</f>
        <v>2.4863403262736609E-2</v>
      </c>
      <c r="L161">
        <f t="shared" si="41"/>
        <v>3.9335906785437864E-2</v>
      </c>
      <c r="M161">
        <f t="shared" si="42"/>
        <v>4.0699374007577026E-2</v>
      </c>
      <c r="N161">
        <f t="shared" si="43"/>
        <v>9.1494809712252892E-2</v>
      </c>
      <c r="O161">
        <f t="shared" si="44"/>
        <v>0.13114458286783021</v>
      </c>
      <c r="P161">
        <f t="shared" si="45"/>
        <v>0.45929514322968518</v>
      </c>
    </row>
    <row r="162" spans="1:16" ht="13.6" x14ac:dyDescent="0.15">
      <c r="A162" s="49">
        <v>2019</v>
      </c>
      <c r="B162">
        <f t="shared" si="34"/>
        <v>8.9102517861966046E-2</v>
      </c>
      <c r="C162">
        <f t="shared" si="35"/>
        <v>2.3696086548079601E-3</v>
      </c>
      <c r="D162">
        <f t="shared" si="36"/>
        <v>2.7835714799163695E-3</v>
      </c>
      <c r="E162">
        <f t="shared" si="37"/>
        <v>2.9504291810082586E-4</v>
      </c>
      <c r="F162">
        <f t="shared" si="38"/>
        <v>3.9906585428298282E-3</v>
      </c>
      <c r="G162">
        <f t="shared" si="39"/>
        <v>1.2452637431250779E-3</v>
      </c>
      <c r="H162">
        <f>非鉄金属!BP32</f>
        <v>1.147393002686653E-3</v>
      </c>
      <c r="I162">
        <f t="shared" si="40"/>
        <v>5.8895860590852459E-3</v>
      </c>
      <c r="J162">
        <f>他製造!BP32</f>
        <v>8.4712577333934623E-4</v>
      </c>
      <c r="K162">
        <f>他産業!BP32</f>
        <v>2.4348772219438677E-2</v>
      </c>
      <c r="L162">
        <f t="shared" si="41"/>
        <v>3.9036403982074447E-2</v>
      </c>
      <c r="M162">
        <f t="shared" si="42"/>
        <v>3.9985215273508776E-2</v>
      </c>
      <c r="N162">
        <f t="shared" si="43"/>
        <v>9.0047258511465347E-2</v>
      </c>
      <c r="O162">
        <f t="shared" si="44"/>
        <v>0.13029119471359737</v>
      </c>
      <c r="P162">
        <f t="shared" si="45"/>
        <v>0.43137961273594194</v>
      </c>
    </row>
    <row r="163" spans="1:16" ht="13.6" x14ac:dyDescent="0.15">
      <c r="A163" s="49">
        <v>2020</v>
      </c>
      <c r="B163">
        <f t="shared" si="34"/>
        <v>7.0494044336541259E-2</v>
      </c>
      <c r="C163">
        <f t="shared" si="35"/>
        <v>2.2783156427712984E-3</v>
      </c>
      <c r="D163">
        <f t="shared" si="36"/>
        <v>2.743422967549437E-3</v>
      </c>
      <c r="E163">
        <f t="shared" si="37"/>
        <v>2.485863021108381E-4</v>
      </c>
      <c r="F163">
        <f t="shared" si="38"/>
        <v>3.8433592974186632E-3</v>
      </c>
      <c r="G163">
        <f t="shared" si="39"/>
        <v>1.2566858370590694E-3</v>
      </c>
      <c r="H163">
        <f>非鉄金属!BP33</f>
        <v>1.1158640084180064E-3</v>
      </c>
      <c r="I163">
        <f t="shared" si="40"/>
        <v>5.715363529846691E-3</v>
      </c>
      <c r="J163">
        <f>他製造!BP33</f>
        <v>8.2618966221214847E-4</v>
      </c>
      <c r="K163">
        <f>他産業!BP33</f>
        <v>2.3851996350274383E-2</v>
      </c>
      <c r="L163">
        <f t="shared" si="41"/>
        <v>3.8660861147266877E-2</v>
      </c>
      <c r="M163">
        <f t="shared" si="42"/>
        <v>3.9126887896800272E-2</v>
      </c>
      <c r="N163">
        <f t="shared" si="43"/>
        <v>8.8588074407072559E-2</v>
      </c>
      <c r="O163">
        <f t="shared" si="44"/>
        <v>0.12938954332693139</v>
      </c>
      <c r="P163">
        <f t="shared" si="45"/>
        <v>0.40813919471227289</v>
      </c>
    </row>
    <row r="164" spans="1:16" ht="13.6" x14ac:dyDescent="0.15">
      <c r="A164" s="49">
        <v>2021</v>
      </c>
      <c r="B164">
        <f t="shared" si="34"/>
        <v>5.5776997205698835E-2</v>
      </c>
      <c r="C164">
        <f t="shared" si="35"/>
        <v>2.1871440345117943E-3</v>
      </c>
      <c r="D164">
        <f t="shared" si="36"/>
        <v>2.712687804712394E-3</v>
      </c>
      <c r="E164">
        <f t="shared" si="37"/>
        <v>2.0739796101999536E-4</v>
      </c>
      <c r="F164">
        <f t="shared" si="38"/>
        <v>3.7007092740382374E-3</v>
      </c>
      <c r="G164">
        <f t="shared" si="39"/>
        <v>1.2667754956523032E-3</v>
      </c>
      <c r="H164">
        <f>非鉄金属!BP34</f>
        <v>1.0827642309560498E-3</v>
      </c>
      <c r="I164">
        <f t="shared" si="40"/>
        <v>5.5316092509932746E-3</v>
      </c>
      <c r="J164">
        <f>他製造!BP34</f>
        <v>8.0476303404120844E-4</v>
      </c>
      <c r="K164">
        <f>他産業!BP34</f>
        <v>2.3372219234318058E-2</v>
      </c>
      <c r="L164">
        <f t="shared" si="41"/>
        <v>3.8227496019501643E-2</v>
      </c>
      <c r="M164">
        <f t="shared" si="42"/>
        <v>3.8109347130223868E-2</v>
      </c>
      <c r="N164">
        <f t="shared" si="43"/>
        <v>8.712361064628138E-2</v>
      </c>
      <c r="O164">
        <f t="shared" si="44"/>
        <v>0.12844456458197234</v>
      </c>
      <c r="P164">
        <f t="shared" si="45"/>
        <v>0.38854808590392137</v>
      </c>
    </row>
    <row r="165" spans="1:16" ht="13.6" x14ac:dyDescent="0.15">
      <c r="A165" s="49">
        <v>2022</v>
      </c>
      <c r="B165">
        <f t="shared" si="34"/>
        <v>4.4133172686299973E-2</v>
      </c>
      <c r="C165">
        <f t="shared" si="35"/>
        <v>2.0965882061742516E-3</v>
      </c>
      <c r="D165">
        <f t="shared" si="36"/>
        <v>2.6898162658537078E-3</v>
      </c>
      <c r="E165">
        <f t="shared" si="37"/>
        <v>1.7113935085009285E-4</v>
      </c>
      <c r="F165">
        <f t="shared" si="38"/>
        <v>3.5628464723013588E-3</v>
      </c>
      <c r="G165">
        <f t="shared" si="39"/>
        <v>1.2756889947554771E-3</v>
      </c>
      <c r="H165">
        <f>非鉄金属!BP35</f>
        <v>1.0485102830992384E-3</v>
      </c>
      <c r="I165">
        <f t="shared" si="40"/>
        <v>5.3405529369307727E-3</v>
      </c>
      <c r="J165">
        <f>他製造!BP35</f>
        <v>7.828945609008915E-4</v>
      </c>
      <c r="K165">
        <f>他産業!BP35</f>
        <v>2.2908632524199959E-2</v>
      </c>
      <c r="L165">
        <f t="shared" si="41"/>
        <v>3.7750568771395626E-2</v>
      </c>
      <c r="M165">
        <f t="shared" si="42"/>
        <v>3.6923698697096115E-2</v>
      </c>
      <c r="N165">
        <f t="shared" si="43"/>
        <v>8.5659136094917321E-2</v>
      </c>
      <c r="O165">
        <f t="shared" si="44"/>
        <v>0.12746061300646733</v>
      </c>
      <c r="P165">
        <f t="shared" si="45"/>
        <v>0.37180385885124212</v>
      </c>
    </row>
    <row r="166" spans="1:16" ht="13.6" x14ac:dyDescent="0.15">
      <c r="A166" s="49">
        <v>2023</v>
      </c>
      <c r="B166">
        <f t="shared" si="34"/>
        <v>3.4918457382242397E-2</v>
      </c>
      <c r="C166">
        <f t="shared" si="35"/>
        <v>2.0070245991458888E-3</v>
      </c>
      <c r="D166">
        <f t="shared" si="36"/>
        <v>2.6735692248824367E-3</v>
      </c>
      <c r="E166">
        <f t="shared" si="37"/>
        <v>1.3952410383212348E-4</v>
      </c>
      <c r="F166">
        <f t="shared" si="38"/>
        <v>3.4298169626969847E-3</v>
      </c>
      <c r="G166">
        <f t="shared" si="39"/>
        <v>1.2835588944505028E-3</v>
      </c>
      <c r="H166">
        <f>非鉄金属!BP36</f>
        <v>1.0134511622957201E-3</v>
      </c>
      <c r="I166">
        <f t="shared" si="40"/>
        <v>5.1439124669260053E-3</v>
      </c>
      <c r="J166">
        <f>他製造!BP36</f>
        <v>7.6061981253569447E-4</v>
      </c>
      <c r="K166">
        <f>他産業!BP36</f>
        <v>2.2460475166849361E-2</v>
      </c>
      <c r="L166">
        <f t="shared" si="41"/>
        <v>3.7241193640650386E-2</v>
      </c>
      <c r="M166">
        <f t="shared" si="42"/>
        <v>3.556818918408762E-2</v>
      </c>
      <c r="N166">
        <f t="shared" si="43"/>
        <v>8.4199002636420828E-2</v>
      </c>
      <c r="O166">
        <f t="shared" si="44"/>
        <v>0.12644152710532744</v>
      </c>
      <c r="P166">
        <f t="shared" si="45"/>
        <v>0.35728032234234341</v>
      </c>
    </row>
    <row r="167" spans="1:16" x14ac:dyDescent="0.15">
      <c r="A167" s="49">
        <v>2024</v>
      </c>
      <c r="B167">
        <f t="shared" si="34"/>
        <v>2.762493149595276E-2</v>
      </c>
      <c r="C167">
        <f t="shared" si="35"/>
        <v>1.918741610686006E-3</v>
      </c>
      <c r="D167">
        <f t="shared" si="36"/>
        <v>2.6629512911771503E-3</v>
      </c>
      <c r="E167">
        <f t="shared" si="37"/>
        <v>1.1227558349181947E-4</v>
      </c>
      <c r="F167">
        <f t="shared" si="38"/>
        <v>3.3016062225943239E-3</v>
      </c>
      <c r="G167">
        <f t="shared" si="39"/>
        <v>1.2904990795606502E-3</v>
      </c>
      <c r="H167">
        <f>非鉄金属!BP37</f>
        <v>9.7788106699789172E-4</v>
      </c>
      <c r="I167">
        <f t="shared" si="40"/>
        <v>4.9430565959085347E-3</v>
      </c>
      <c r="J167">
        <f>他製造!BP37</f>
        <v>7.3796853958847002E-4</v>
      </c>
      <c r="K167">
        <f>他産業!BP37</f>
        <v>2.2027031824792282E-2</v>
      </c>
      <c r="L167">
        <f t="shared" si="41"/>
        <v>3.6708006485125864E-2</v>
      </c>
      <c r="M167">
        <f t="shared" si="42"/>
        <v>3.404876859134813E-2</v>
      </c>
      <c r="N167">
        <f t="shared" si="43"/>
        <v>8.2746788494979698E-2</v>
      </c>
      <c r="O167">
        <f t="shared" si="44"/>
        <v>0.1253906882620551</v>
      </c>
      <c r="P167">
        <f t="shared" si="45"/>
        <v>0.34449119514425863</v>
      </c>
    </row>
    <row r="168" spans="1:16" x14ac:dyDescent="0.15">
      <c r="A168" s="49">
        <v>2025</v>
      </c>
      <c r="B168">
        <f t="shared" si="34"/>
        <v>2.1851570432977016E-2</v>
      </c>
      <c r="C168">
        <f t="shared" si="35"/>
        <v>1.8319613071202348E-3</v>
      </c>
      <c r="D168">
        <f t="shared" si="36"/>
        <v>2.6571590317130138E-3</v>
      </c>
      <c r="E168">
        <f t="shared" si="37"/>
        <v>8.9101052830172677E-5</v>
      </c>
      <c r="F168">
        <f t="shared" si="38"/>
        <v>3.1781594107844814E-3</v>
      </c>
      <c r="G168">
        <f t="shared" si="39"/>
        <v>1.296608468473226E-3</v>
      </c>
      <c r="H168">
        <f>非鉄金属!BP38</f>
        <v>9.420494182540639E-4</v>
      </c>
      <c r="I168">
        <f t="shared" si="40"/>
        <v>4.739120289143286E-3</v>
      </c>
      <c r="J168">
        <f>他製造!BP38</f>
        <v>7.1496881916643235E-4</v>
      </c>
      <c r="K168">
        <f>他産業!BP38</f>
        <v>2.1607630774501865E-2</v>
      </c>
      <c r="L168">
        <f t="shared" si="41"/>
        <v>3.6157703671504178E-2</v>
      </c>
      <c r="M168">
        <f t="shared" si="42"/>
        <v>3.2379094687273353E-2</v>
      </c>
      <c r="N168">
        <f t="shared" si="43"/>
        <v>8.130542046982725E-2</v>
      </c>
      <c r="O168">
        <f t="shared" si="44"/>
        <v>0.12431107365437163</v>
      </c>
      <c r="P168">
        <f t="shared" si="45"/>
        <v>0.33306162148794016</v>
      </c>
    </row>
    <row r="169" spans="1:16" x14ac:dyDescent="0.15">
      <c r="A169" s="49">
        <v>2026</v>
      </c>
      <c r="B169">
        <f t="shared" si="34"/>
        <v>1.7281453353521155E-2</v>
      </c>
      <c r="C169">
        <f t="shared" si="35"/>
        <v>1.7468556640428509E-3</v>
      </c>
      <c r="D169">
        <f t="shared" si="36"/>
        <v>2.6555407965687399E-3</v>
      </c>
      <c r="E169">
        <f t="shared" si="37"/>
        <v>6.9679350740364047E-5</v>
      </c>
      <c r="F169">
        <f t="shared" si="38"/>
        <v>3.0593945733374374E-3</v>
      </c>
      <c r="G169">
        <f t="shared" si="39"/>
        <v>1.3019737703449227E-3</v>
      </c>
      <c r="H169">
        <f>非鉄金属!BP39</f>
        <v>9.0616868566570526E-4</v>
      </c>
      <c r="I169">
        <f t="shared" si="40"/>
        <v>4.5330855653713583E-3</v>
      </c>
      <c r="J169">
        <f>他製造!BP39</f>
        <v>6.9164951211778721E-4</v>
      </c>
      <c r="K169">
        <f>他産業!BP39</f>
        <v>2.1201641494385887E-2</v>
      </c>
      <c r="L169">
        <f t="shared" si="41"/>
        <v>3.559547131217404E-2</v>
      </c>
      <c r="M169">
        <f t="shared" si="42"/>
        <v>3.0579915566403007E-2</v>
      </c>
      <c r="N169">
        <f t="shared" si="43"/>
        <v>7.9877277847431663E-2</v>
      </c>
      <c r="O169">
        <f t="shared" si="44"/>
        <v>0.12320530364859679</v>
      </c>
      <c r="P169">
        <f t="shared" si="45"/>
        <v>0.32270541114070173</v>
      </c>
    </row>
    <row r="170" spans="1:16" x14ac:dyDescent="0.15">
      <c r="A170" s="49">
        <v>2027</v>
      </c>
      <c r="B170">
        <f t="shared" si="34"/>
        <v>1.3663949698752313E-2</v>
      </c>
      <c r="C170">
        <f t="shared" si="35"/>
        <v>1.6635589128158061E-3</v>
      </c>
      <c r="D170">
        <f t="shared" si="36"/>
        <v>2.6575654522711808E-3</v>
      </c>
      <c r="E170">
        <f t="shared" si="37"/>
        <v>5.3659263814922947E-5</v>
      </c>
      <c r="F170">
        <f t="shared" si="38"/>
        <v>2.9452113403607974E-3</v>
      </c>
      <c r="G170">
        <f t="shared" si="39"/>
        <v>1.3066715601069245E-3</v>
      </c>
      <c r="H170">
        <f>非鉄金属!BP40</f>
        <v>8.7042050655416808E-4</v>
      </c>
      <c r="I170">
        <f t="shared" si="40"/>
        <v>4.3258371641306343E-3</v>
      </c>
      <c r="J170">
        <f>他製造!BP40</f>
        <v>6.6804173626190178E-4</v>
      </c>
      <c r="K170">
        <f>他産業!BP40</f>
        <v>2.0808472101229575E-2</v>
      </c>
      <c r="L170">
        <f t="shared" si="41"/>
        <v>3.5025323833860748E-2</v>
      </c>
      <c r="M170">
        <f t="shared" si="42"/>
        <v>2.8677856308543786E-2</v>
      </c>
      <c r="N170">
        <f t="shared" si="43"/>
        <v>7.8464280499397868E-2</v>
      </c>
      <c r="O170">
        <f t="shared" si="44"/>
        <v>0.12207568414388614</v>
      </c>
      <c r="P170">
        <f t="shared" si="45"/>
        <v>0.31320653252198677</v>
      </c>
    </row>
    <row r="171" spans="1:16" x14ac:dyDescent="0.15">
      <c r="A171" s="49">
        <v>2028</v>
      </c>
      <c r="B171">
        <f t="shared" si="34"/>
        <v>1.0800748171282109E-2</v>
      </c>
      <c r="C171">
        <f t="shared" si="35"/>
        <v>1.5821769992629844E-3</v>
      </c>
      <c r="D171">
        <f t="shared" si="36"/>
        <v>2.6627979596987117E-3</v>
      </c>
      <c r="E171">
        <f t="shared" si="37"/>
        <v>4.0665777030762492E-5</v>
      </c>
      <c r="F171">
        <f t="shared" si="38"/>
        <v>2.8354967470084983E-3</v>
      </c>
      <c r="G171">
        <f t="shared" si="39"/>
        <v>1.3107698628237339E-3</v>
      </c>
      <c r="H171">
        <f>非鉄金属!BP41</f>
        <v>8.3496048848530433E-4</v>
      </c>
      <c r="I171">
        <f t="shared" si="40"/>
        <v>4.1181997588322014E-3</v>
      </c>
      <c r="J171">
        <f>他製造!BP41</f>
        <v>6.4417972626984444E-4</v>
      </c>
      <c r="K171">
        <f>他産業!BP41</f>
        <v>2.0427566750190258E-2</v>
      </c>
      <c r="L171">
        <f t="shared" si="41"/>
        <v>3.4450369101772141E-2</v>
      </c>
      <c r="M171">
        <f t="shared" si="42"/>
        <v>2.6703728324838347E-2</v>
      </c>
      <c r="N171">
        <f t="shared" si="43"/>
        <v>7.7067963403128686E-2</v>
      </c>
      <c r="O171">
        <f t="shared" si="44"/>
        <v>0.12092424432887154</v>
      </c>
      <c r="P171">
        <f t="shared" si="45"/>
        <v>0.30440386739949515</v>
      </c>
    </row>
    <row r="172" spans="1:16" x14ac:dyDescent="0.15">
      <c r="A172" s="49">
        <v>2029</v>
      </c>
      <c r="B172">
        <f t="shared" si="34"/>
        <v>8.5348716980462435E-3</v>
      </c>
      <c r="C172">
        <f t="shared" si="35"/>
        <v>1.5027948402396806E-3</v>
      </c>
      <c r="D172">
        <f t="shared" si="36"/>
        <v>2.6708802243635751E-3</v>
      </c>
      <c r="E172">
        <f t="shared" si="37"/>
        <v>3.0311363245093836E-5</v>
      </c>
      <c r="F172">
        <f t="shared" si="38"/>
        <v>2.7301292166045797E-3</v>
      </c>
      <c r="G172">
        <f t="shared" si="39"/>
        <v>1.3143293837476625E-3</v>
      </c>
      <c r="H172">
        <f>非鉄金属!BP42</f>
        <v>7.999220018325428E-4</v>
      </c>
      <c r="I172">
        <f t="shared" si="40"/>
        <v>3.9109615777856276E-3</v>
      </c>
      <c r="J172">
        <f>他製造!BP42</f>
        <v>6.2010129112743083E-4</v>
      </c>
      <c r="K172">
        <f>他産業!BP42</f>
        <v>2.0058403078860199E-2</v>
      </c>
      <c r="L172">
        <f t="shared" si="41"/>
        <v>3.3873014909250883E-2</v>
      </c>
      <c r="M172">
        <f t="shared" si="42"/>
        <v>2.4690553463615261E-2</v>
      </c>
      <c r="N172">
        <f t="shared" si="43"/>
        <v>7.5689539556537094E-2</v>
      </c>
      <c r="O172">
        <f t="shared" si="44"/>
        <v>0.11975277029449014</v>
      </c>
      <c r="P172">
        <f t="shared" si="45"/>
        <v>0.29617858289974597</v>
      </c>
    </row>
    <row r="173" spans="1:16" x14ac:dyDescent="0.15">
      <c r="A173" s="49">
        <v>2030</v>
      </c>
      <c r="B173">
        <f t="shared" si="34"/>
        <v>6.7420241630979207E-3</v>
      </c>
      <c r="C173">
        <f t="shared" si="35"/>
        <v>1.425481869021756E-3</v>
      </c>
      <c r="D173">
        <f t="shared" si="36"/>
        <v>2.6815160218693632E-3</v>
      </c>
      <c r="E173">
        <f t="shared" si="37"/>
        <v>2.2209600690479969E-5</v>
      </c>
      <c r="F173">
        <f t="shared" si="38"/>
        <v>2.6289813627229015E-3</v>
      </c>
      <c r="G173">
        <f t="shared" si="39"/>
        <v>1.3174044811022037E-3</v>
      </c>
      <c r="H173">
        <f>非鉄金属!BP43</f>
        <v>7.6541920082716949E-4</v>
      </c>
      <c r="I173">
        <f t="shared" si="40"/>
        <v>3.7048879780443005E-3</v>
      </c>
      <c r="J173">
        <f>他製造!BP43</f>
        <v>5.9584799707570579E-4</v>
      </c>
      <c r="K173">
        <f>他産業!BP43</f>
        <v>1.9700489749222151E-2</v>
      </c>
      <c r="L173">
        <f t="shared" si="41"/>
        <v>3.3295129145801003E-2</v>
      </c>
      <c r="M173">
        <f t="shared" si="42"/>
        <v>2.2671531504730408E-2</v>
      </c>
      <c r="N173">
        <f t="shared" si="43"/>
        <v>7.4329953007465782E-2</v>
      </c>
      <c r="O173">
        <f t="shared" si="44"/>
        <v>0.11856283492155184</v>
      </c>
      <c r="P173">
        <f t="shared" si="45"/>
        <v>0.28844371100322297</v>
      </c>
    </row>
    <row r="174" spans="1:16" x14ac:dyDescent="0.15">
      <c r="A174" s="49">
        <v>2031</v>
      </c>
      <c r="B174">
        <f t="shared" ref="B174:B193" si="46">C44</f>
        <v>5.3237644356924942E-3</v>
      </c>
      <c r="C174">
        <f t="shared" ref="C174:C193" si="47">K44</f>
        <v>1.3502962331857346E-3</v>
      </c>
      <c r="D174">
        <f t="shared" ref="D174:D193" si="48">S44</f>
        <v>2.6944590853426606E-3</v>
      </c>
      <c r="E174">
        <f t="shared" ref="E174:E193" si="49">AA44</f>
        <v>1.5988758529625504E-5</v>
      </c>
      <c r="F174">
        <f t="shared" ref="F174:F193" si="50">AI44</f>
        <v>2.5319220243998166E-3</v>
      </c>
      <c r="G174">
        <f t="shared" ref="G174:G193" si="51">AP44</f>
        <v>1.3200439506064726E-3</v>
      </c>
      <c r="H174">
        <f>非鉄金属!BP44</f>
        <v>8.4104542904231644E-4</v>
      </c>
      <c r="I174">
        <f t="shared" ref="I174:I193" si="52">BF44</f>
        <v>3.5007275935350006E-3</v>
      </c>
      <c r="J174">
        <f>他製造!BP44</f>
        <v>5.7146515704312758E-4</v>
      </c>
      <c r="K174">
        <f>他産業!BP44</f>
        <v>1.9353364121184158E-2</v>
      </c>
      <c r="L174">
        <f t="shared" ref="L174:L193" si="53">CC44</f>
        <v>3.292944865287601E-2</v>
      </c>
      <c r="M174">
        <f t="shared" ref="M174:M193" si="54">CI44</f>
        <v>2.0942476392961987E-2</v>
      </c>
      <c r="N174">
        <f t="shared" ref="N174:N193" si="55">CO44</f>
        <v>7.3395278378046228E-2</v>
      </c>
      <c r="O174">
        <f t="shared" ref="O174:O193" si="56">CT44</f>
        <v>0.1173890417173617</v>
      </c>
      <c r="P174">
        <f t="shared" ref="P174:P193" si="57">SUM(B174:O174)</f>
        <v>0.28215932192980731</v>
      </c>
    </row>
    <row r="175" spans="1:16" x14ac:dyDescent="0.15">
      <c r="A175" s="49">
        <v>2032</v>
      </c>
      <c r="B175">
        <f t="shared" si="46"/>
        <v>4.2021160196271659E-3</v>
      </c>
      <c r="C175">
        <f t="shared" si="47"/>
        <v>1.2772879207556703E-3</v>
      </c>
      <c r="D175">
        <f t="shared" si="48"/>
        <v>2.7095036561417762E-3</v>
      </c>
      <c r="E175">
        <f t="shared" si="49"/>
        <v>1.1303540037274114E-5</v>
      </c>
      <c r="F175">
        <f t="shared" si="50"/>
        <v>2.4388177948658457E-3</v>
      </c>
      <c r="G175">
        <f t="shared" si="51"/>
        <v>1.3222916707910674E-3</v>
      </c>
      <c r="H175">
        <f>非鉄金属!BP45</f>
        <v>8.0536501331517486E-4</v>
      </c>
      <c r="I175">
        <f t="shared" si="52"/>
        <v>3.2992130376477348E-3</v>
      </c>
      <c r="J175">
        <f>他製造!BP45</f>
        <v>5.4700167922166055E-4</v>
      </c>
      <c r="K175">
        <f>他産業!BP45</f>
        <v>1.9016590076530143E-2</v>
      </c>
      <c r="L175">
        <f t="shared" si="53"/>
        <v>3.2716376823998264E-2</v>
      </c>
      <c r="M175">
        <f t="shared" si="54"/>
        <v>1.9486531611702138E-2</v>
      </c>
      <c r="N175">
        <f t="shared" si="55"/>
        <v>7.2810863975329612E-2</v>
      </c>
      <c r="O175">
        <f t="shared" si="56"/>
        <v>0.11624099449569392</v>
      </c>
      <c r="P175">
        <f t="shared" si="57"/>
        <v>0.27688425731565747</v>
      </c>
    </row>
    <row r="176" spans="1:16" x14ac:dyDescent="0.15">
      <c r="A176" s="49">
        <v>2033</v>
      </c>
      <c r="B176">
        <f t="shared" si="46"/>
        <v>3.3153067466933318E-3</v>
      </c>
      <c r="C176">
        <f t="shared" si="47"/>
        <v>1.2065010273266921E-3</v>
      </c>
      <c r="D176">
        <f t="shared" si="48"/>
        <v>2.7264769612306726E-3</v>
      </c>
      <c r="E176">
        <f t="shared" si="49"/>
        <v>7.8438352253709051E-6</v>
      </c>
      <c r="F176">
        <f t="shared" si="50"/>
        <v>2.3495342072327964E-3</v>
      </c>
      <c r="G176">
        <f t="shared" si="51"/>
        <v>1.3241871439645314E-3</v>
      </c>
      <c r="H176">
        <f>非鉄金属!BP46</f>
        <v>7.6983176503923174E-4</v>
      </c>
      <c r="I176">
        <f t="shared" si="52"/>
        <v>3.1010576975325148E-3</v>
      </c>
      <c r="J176">
        <f>他製造!BP46</f>
        <v>5.2250980946293428E-4</v>
      </c>
      <c r="K176">
        <f>他産業!BP46</f>
        <v>1.8689756001440766E-2</v>
      </c>
      <c r="L176">
        <f t="shared" si="53"/>
        <v>3.2612980851940983E-2</v>
      </c>
      <c r="M176">
        <f t="shared" si="54"/>
        <v>1.8279137945854864E-2</v>
      </c>
      <c r="N176">
        <f t="shared" si="55"/>
        <v>7.2518340434752332E-2</v>
      </c>
      <c r="O176">
        <f t="shared" si="56"/>
        <v>0.11512624754890796</v>
      </c>
      <c r="P176">
        <f t="shared" si="57"/>
        <v>0.27254971197660499</v>
      </c>
    </row>
    <row r="177" spans="1:16" x14ac:dyDescent="0.15">
      <c r="A177" s="49">
        <v>2034</v>
      </c>
      <c r="B177">
        <f t="shared" si="46"/>
        <v>2.6143992759741952E-3</v>
      </c>
      <c r="C177">
        <f t="shared" si="47"/>
        <v>1.1379753305363583E-3</v>
      </c>
      <c r="D177">
        <f t="shared" si="48"/>
        <v>2.7452332033763862E-3</v>
      </c>
      <c r="E177">
        <f t="shared" si="49"/>
        <v>5.3399993571729656E-6</v>
      </c>
      <c r="F177">
        <f t="shared" si="50"/>
        <v>2.2639366798147165E-3</v>
      </c>
      <c r="G177">
        <f t="shared" si="51"/>
        <v>1.325765957629309E-3</v>
      </c>
      <c r="H177">
        <f>非鉄金属!BP47</f>
        <v>7.3503955182561683E-4</v>
      </c>
      <c r="I177">
        <f t="shared" si="52"/>
        <v>2.9069498502387776E-3</v>
      </c>
      <c r="J177">
        <f>他製造!BP47</f>
        <v>4.9804479052442967E-4</v>
      </c>
      <c r="K177">
        <f>他産業!BP47</f>
        <v>1.8372472928274305E-2</v>
      </c>
      <c r="L177">
        <f t="shared" si="53"/>
        <v>3.2588222153879645E-2</v>
      </c>
      <c r="M177">
        <f t="shared" si="54"/>
        <v>1.7294174954267428E-2</v>
      </c>
      <c r="N177">
        <f t="shared" si="55"/>
        <v>7.2471537877367945E-2</v>
      </c>
      <c r="O177">
        <f t="shared" si="56"/>
        <v>0.1140505485804007</v>
      </c>
      <c r="P177">
        <f t="shared" si="57"/>
        <v>0.26900964113346698</v>
      </c>
    </row>
    <row r="178" spans="1:16" x14ac:dyDescent="0.15">
      <c r="A178" s="49">
        <v>2035</v>
      </c>
      <c r="B178">
        <f t="shared" si="46"/>
        <v>2.0606246186649752E-3</v>
      </c>
      <c r="C178">
        <f t="shared" si="47"/>
        <v>1.0717473037823626E-3</v>
      </c>
      <c r="D178">
        <f t="shared" si="48"/>
        <v>2.765648743651684E-3</v>
      </c>
      <c r="E178">
        <f t="shared" si="49"/>
        <v>3.5647420243708775E-6</v>
      </c>
      <c r="F178">
        <f t="shared" si="50"/>
        <v>2.1818912859316668E-3</v>
      </c>
      <c r="G178">
        <f t="shared" si="51"/>
        <v>1.3270601840384573E-3</v>
      </c>
      <c r="H178">
        <f>非鉄金属!BP48</f>
        <v>7.0106240392421625E-4</v>
      </c>
      <c r="I178">
        <f t="shared" si="52"/>
        <v>2.7175451130721914E-3</v>
      </c>
      <c r="J178">
        <f>他製造!BP48</f>
        <v>4.7366445366623777E-4</v>
      </c>
      <c r="K178">
        <f>他産業!BP48</f>
        <v>1.8064372832269922E-2</v>
      </c>
      <c r="L178">
        <f t="shared" si="53"/>
        <v>3.2619585041609604E-2</v>
      </c>
      <c r="M178">
        <f t="shared" si="54"/>
        <v>1.6507084347467185E-2</v>
      </c>
      <c r="N178">
        <f t="shared" si="55"/>
        <v>7.2633555897435184E-2</v>
      </c>
      <c r="O178">
        <f t="shared" si="56"/>
        <v>0.11301806978313229</v>
      </c>
      <c r="P178">
        <f t="shared" si="57"/>
        <v>0.26614547675067035</v>
      </c>
    </row>
    <row r="179" spans="1:16" x14ac:dyDescent="0.15">
      <c r="A179" s="49">
        <v>2036</v>
      </c>
      <c r="B179">
        <f t="shared" si="46"/>
        <v>1.623271012748774E-3</v>
      </c>
      <c r="C179">
        <f t="shared" si="47"/>
        <v>1.007850675343496E-3</v>
      </c>
      <c r="D179">
        <f t="shared" si="48"/>
        <v>2.7876182269603185E-3</v>
      </c>
      <c r="E179">
        <f t="shared" si="49"/>
        <v>2.3321198365896311E-6</v>
      </c>
      <c r="F179">
        <f t="shared" si="50"/>
        <v>2.1032653896574764E-3</v>
      </c>
      <c r="G179">
        <f t="shared" si="51"/>
        <v>1.3280987305801365E-3</v>
      </c>
      <c r="H179">
        <f>非鉄金属!BP49</f>
        <v>6.6796059030473315E-4</v>
      </c>
      <c r="I179">
        <f t="shared" si="52"/>
        <v>2.5334580780605274E-3</v>
      </c>
      <c r="J179">
        <f>他製造!BP49</f>
        <v>4.4942875336747993E-4</v>
      </c>
      <c r="K179">
        <f>他産業!BP49</f>
        <v>1.7765107075622309E-2</v>
      </c>
      <c r="L179">
        <f t="shared" si="53"/>
        <v>3.269068836034255E-2</v>
      </c>
      <c r="M179">
        <f t="shared" si="54"/>
        <v>1.5896265052834955E-2</v>
      </c>
      <c r="N179">
        <f t="shared" si="55"/>
        <v>7.2974629914162717E-2</v>
      </c>
      <c r="O179">
        <f t="shared" si="56"/>
        <v>0.11203162375650619</v>
      </c>
      <c r="P179">
        <f t="shared" si="57"/>
        <v>0.26386159773632822</v>
      </c>
    </row>
    <row r="180" spans="1:16" x14ac:dyDescent="0.15">
      <c r="A180" s="49">
        <v>2037</v>
      </c>
      <c r="B180">
        <f t="shared" si="46"/>
        <v>1.2780118351966873E-3</v>
      </c>
      <c r="C180">
        <f t="shared" si="47"/>
        <v>9.4631661989224777E-4</v>
      </c>
      <c r="D180">
        <f t="shared" si="48"/>
        <v>2.8110514559213182E-3</v>
      </c>
      <c r="E180">
        <f t="shared" si="49"/>
        <v>1.4943538202236866E-6</v>
      </c>
      <c r="F180">
        <f t="shared" si="50"/>
        <v>2.0279281746192561E-3</v>
      </c>
      <c r="G180">
        <f t="shared" si="51"/>
        <v>1.3289076501657939E-3</v>
      </c>
      <c r="H180">
        <f>非鉄金属!BP50</f>
        <v>6.3578385998679923E-4</v>
      </c>
      <c r="I180">
        <f t="shared" si="52"/>
        <v>2.3552538489204069E-3</v>
      </c>
      <c r="J180">
        <f>他製造!BP50</f>
        <v>4.2539925315187915E-4</v>
      </c>
      <c r="K180">
        <f>他産業!BP50</f>
        <v>1.7474344989485777E-2</v>
      </c>
      <c r="L180">
        <f t="shared" si="53"/>
        <v>3.2789584512251606E-2</v>
      </c>
      <c r="M180">
        <f t="shared" si="54"/>
        <v>1.5443531071926697E-2</v>
      </c>
      <c r="N180">
        <f t="shared" si="55"/>
        <v>7.3470555922010197E-2</v>
      </c>
      <c r="O180">
        <f t="shared" si="56"/>
        <v>0.11109286224402144</v>
      </c>
      <c r="P180">
        <f t="shared" si="57"/>
        <v>0.26208102579137033</v>
      </c>
    </row>
    <row r="181" spans="1:16" x14ac:dyDescent="0.15">
      <c r="A181" s="49">
        <v>2038</v>
      </c>
      <c r="B181">
        <f t="shared" si="46"/>
        <v>1.0055808291043295E-3</v>
      </c>
      <c r="C181">
        <f t="shared" si="47"/>
        <v>8.8717365521990307E-4</v>
      </c>
      <c r="D181">
        <f t="shared" si="48"/>
        <v>2.8358708605160485E-3</v>
      </c>
      <c r="E181">
        <f t="shared" si="49"/>
        <v>9.3725682411001633E-7</v>
      </c>
      <c r="F181">
        <f t="shared" si="50"/>
        <v>1.9557510842078537E-3</v>
      </c>
      <c r="G181">
        <f t="shared" si="51"/>
        <v>1.3295104183409191E-3</v>
      </c>
      <c r="H181">
        <f>非鉄金属!BP51</f>
        <v>6.0457232901701204E-4</v>
      </c>
      <c r="I181">
        <f t="shared" si="52"/>
        <v>2.1834400820029609E-3</v>
      </c>
      <c r="J181">
        <f>他製造!BP51</f>
        <v>4.0163856910908858E-4</v>
      </c>
      <c r="K181">
        <f>他産業!BP51</f>
        <v>1.7191772583522159E-2</v>
      </c>
      <c r="L181">
        <f t="shared" si="53"/>
        <v>3.2907540940488457E-2</v>
      </c>
      <c r="M181">
        <f t="shared" si="54"/>
        <v>1.5134091485814278E-2</v>
      </c>
      <c r="N181">
        <f t="shared" si="55"/>
        <v>7.4101512290053018E-2</v>
      </c>
      <c r="O181">
        <f t="shared" si="56"/>
        <v>0.11020245672120721</v>
      </c>
      <c r="P181">
        <f t="shared" si="57"/>
        <v>0.26074184910542736</v>
      </c>
    </row>
    <row r="182" spans="1:16" x14ac:dyDescent="0.15">
      <c r="A182" s="49">
        <v>2039</v>
      </c>
      <c r="B182">
        <f t="shared" si="46"/>
        <v>7.9072224010782901E-4</v>
      </c>
      <c r="C182">
        <f t="shared" si="47"/>
        <v>8.3044730662852541E-4</v>
      </c>
      <c r="D182">
        <f t="shared" si="48"/>
        <v>2.8620094434450697E-3</v>
      </c>
      <c r="E182">
        <f t="shared" si="49"/>
        <v>5.7499635786718123E-7</v>
      </c>
      <c r="F182">
        <f t="shared" si="50"/>
        <v>1.8866081862522653E-3</v>
      </c>
      <c r="G182">
        <f t="shared" si="51"/>
        <v>1.3299281821217851E-3</v>
      </c>
      <c r="H182">
        <f>非鉄金属!BP52</f>
        <v>5.7435729373924045E-4</v>
      </c>
      <c r="I182">
        <f t="shared" si="52"/>
        <v>2.0184600204083245E-3</v>
      </c>
      <c r="J182">
        <f>他製造!BP52</f>
        <v>3.7820977726367357E-4</v>
      </c>
      <c r="K182">
        <f>他産業!BP52</f>
        <v>1.6917091372321166E-2</v>
      </c>
      <c r="L182">
        <f t="shared" si="53"/>
        <v>3.3038162613088382E-2</v>
      </c>
      <c r="M182">
        <f t="shared" si="54"/>
        <v>1.4956307759091018E-2</v>
      </c>
      <c r="N182">
        <f t="shared" si="55"/>
        <v>7.4851167617942221E-2</v>
      </c>
      <c r="O182">
        <f t="shared" si="56"/>
        <v>0.10936026067739507</v>
      </c>
      <c r="P182">
        <f t="shared" si="57"/>
        <v>0.25979430748616245</v>
      </c>
    </row>
    <row r="183" spans="1:16" x14ac:dyDescent="0.15">
      <c r="A183" s="49">
        <v>2040</v>
      </c>
      <c r="B183">
        <f t="shared" si="46"/>
        <v>6.2135865511112715E-4</v>
      </c>
      <c r="C183">
        <f t="shared" si="47"/>
        <v>7.7615959392797853E-4</v>
      </c>
      <c r="D183">
        <f t="shared" si="48"/>
        <v>2.8894091064242326E-3</v>
      </c>
      <c r="E183">
        <f t="shared" si="49"/>
        <v>3.4478245607508604E-7</v>
      </c>
      <c r="F183">
        <f t="shared" si="50"/>
        <v>1.8203764719935958E-3</v>
      </c>
      <c r="G183">
        <f t="shared" si="51"/>
        <v>1.3301799843636697E-3</v>
      </c>
      <c r="H183">
        <f>非鉄金属!BP53</f>
        <v>5.4516199280555679E-4</v>
      </c>
      <c r="I183">
        <f t="shared" si="52"/>
        <v>1.8606868980217178E-3</v>
      </c>
      <c r="J183">
        <f>他製造!BP53</f>
        <v>3.5517579117609984E-4</v>
      </c>
      <c r="K183">
        <f>他産業!BP53</f>
        <v>1.6650017308182358E-2</v>
      </c>
      <c r="L183">
        <f t="shared" si="53"/>
        <v>3.3176757340280694E-2</v>
      </c>
      <c r="M183">
        <f t="shared" si="54"/>
        <v>1.4901363183675853E-2</v>
      </c>
      <c r="N183">
        <f t="shared" si="55"/>
        <v>7.570599726259436E-2</v>
      </c>
      <c r="O183">
        <f t="shared" si="56"/>
        <v>0.1085654540383941</v>
      </c>
      <c r="P183">
        <f t="shared" si="57"/>
        <v>0.25919844240940743</v>
      </c>
    </row>
    <row r="184" spans="1:16" x14ac:dyDescent="0.15">
      <c r="A184" s="49">
        <v>2041</v>
      </c>
      <c r="B184">
        <f t="shared" si="46"/>
        <v>4.8793131044322575E-4</v>
      </c>
      <c r="C184">
        <f t="shared" si="47"/>
        <v>7.2432839053363863E-4</v>
      </c>
      <c r="D184">
        <f t="shared" si="48"/>
        <v>2.9180192823700501E-3</v>
      </c>
      <c r="E184">
        <f t="shared" si="49"/>
        <v>2.019029753371789E-7</v>
      </c>
      <c r="F184">
        <f t="shared" si="50"/>
        <v>1.7569360972246879E-3</v>
      </c>
      <c r="G184">
        <f t="shared" si="51"/>
        <v>1.3302829666284922E-3</v>
      </c>
      <c r="H184">
        <f>非鉄金属!BP54</f>
        <v>5.1700232625510889E-4</v>
      </c>
      <c r="I184">
        <f t="shared" si="52"/>
        <v>1.7104199768742006E-3</v>
      </c>
      <c r="J184">
        <f>他製造!BP54</f>
        <v>3.325987168301126E-4</v>
      </c>
      <c r="K184">
        <f>他産業!BP54</f>
        <v>1.6390279810195585E-2</v>
      </c>
      <c r="L184">
        <f t="shared" si="53"/>
        <v>3.3319875195714589E-2</v>
      </c>
      <c r="M184">
        <f t="shared" si="54"/>
        <v>1.4962910227990079E-2</v>
      </c>
      <c r="N184">
        <f t="shared" si="55"/>
        <v>7.6654753897589828E-2</v>
      </c>
      <c r="O184">
        <f t="shared" si="56"/>
        <v>0.10781667059931005</v>
      </c>
      <c r="P184">
        <f t="shared" si="57"/>
        <v>0.25892221070093496</v>
      </c>
    </row>
    <row r="185" spans="1:16" x14ac:dyDescent="0.15">
      <c r="A185" s="49">
        <v>2042</v>
      </c>
      <c r="B185">
        <f t="shared" si="46"/>
        <v>3.8287708074586963E-4</v>
      </c>
      <c r="C185">
        <f t="shared" si="47"/>
        <v>6.7496670014546096E-4</v>
      </c>
      <c r="D185">
        <f t="shared" si="48"/>
        <v>2.9477958138642841E-3</v>
      </c>
      <c r="E185">
        <f t="shared" si="49"/>
        <v>1.1536439062075189E-7</v>
      </c>
      <c r="F185">
        <f t="shared" si="50"/>
        <v>1.69617057222427E-3</v>
      </c>
      <c r="G185">
        <f t="shared" si="51"/>
        <v>1.3302525529306512E-3</v>
      </c>
      <c r="H185">
        <f>非鉄金属!BP55</f>
        <v>4.8988753704959874E-4</v>
      </c>
      <c r="I185">
        <f t="shared" si="52"/>
        <v>1.5678823690623846E-3</v>
      </c>
      <c r="J185">
        <f>他製造!BP55</f>
        <v>3.1053919278762747E-4</v>
      </c>
      <c r="K185">
        <f>他産業!BP55</f>
        <v>1.6137620880177592E-2</v>
      </c>
      <c r="L185">
        <f t="shared" si="53"/>
        <v>3.3464973465031078E-2</v>
      </c>
      <c r="M185">
        <f t="shared" si="54"/>
        <v>1.5136722398885792E-2</v>
      </c>
      <c r="N185">
        <f t="shared" si="55"/>
        <v>7.7688053069019616E-2</v>
      </c>
      <c r="O185">
        <f t="shared" si="56"/>
        <v>0.10711210960911584</v>
      </c>
      <c r="P185">
        <f t="shared" si="57"/>
        <v>0.25893996660543067</v>
      </c>
    </row>
    <row r="186" spans="1:16" x14ac:dyDescent="0.15">
      <c r="A186" s="49">
        <v>2043</v>
      </c>
      <c r="B186">
        <f t="shared" si="46"/>
        <v>3.0021381595517194E-4</v>
      </c>
      <c r="C186">
        <f t="shared" si="47"/>
        <v>6.2808189335791017E-4</v>
      </c>
      <c r="D186">
        <f t="shared" si="48"/>
        <v>2.9787000304190374E-3</v>
      </c>
      <c r="E186">
        <f t="shared" si="49"/>
        <v>6.4256220230602398E-8</v>
      </c>
      <c r="F186">
        <f t="shared" si="50"/>
        <v>1.6379669062968074E-3</v>
      </c>
      <c r="G186">
        <f t="shared" si="51"/>
        <v>1.3301026163216817E-3</v>
      </c>
      <c r="H186">
        <f>非鉄金属!BP56</f>
        <v>4.6382085837662628E-4</v>
      </c>
      <c r="I186">
        <f t="shared" si="52"/>
        <v>1.4332206872946711E-3</v>
      </c>
      <c r="J186">
        <f>他製造!BP56</f>
        <v>2.8905572462854052E-4</v>
      </c>
      <c r="K186">
        <f>他産業!BP56</f>
        <v>1.5891794296736417E-2</v>
      </c>
      <c r="L186">
        <f t="shared" si="53"/>
        <v>3.3610172493236293E-2</v>
      </c>
      <c r="M186">
        <f t="shared" si="54"/>
        <v>1.5420354966394911E-2</v>
      </c>
      <c r="N186">
        <f t="shared" si="55"/>
        <v>7.8798045544127435E-2</v>
      </c>
      <c r="O186">
        <f t="shared" si="56"/>
        <v>0.10644963280190227</v>
      </c>
      <c r="P186">
        <f t="shared" si="57"/>
        <v>0.25923122689126799</v>
      </c>
    </row>
    <row r="187" spans="1:16" x14ac:dyDescent="0.15">
      <c r="A187" s="49">
        <v>2044</v>
      </c>
      <c r="B187">
        <f t="shared" si="46"/>
        <v>2.3521158527246773E-4</v>
      </c>
      <c r="C187">
        <f t="shared" si="47"/>
        <v>5.8367494384676123E-4</v>
      </c>
      <c r="D187">
        <f t="shared" si="48"/>
        <v>3.0106979866266533E-3</v>
      </c>
      <c r="E187">
        <f t="shared" si="49"/>
        <v>3.4851668644961763E-8</v>
      </c>
      <c r="F187">
        <f t="shared" si="50"/>
        <v>1.5822157121459974E-3</v>
      </c>
      <c r="G187">
        <f t="shared" si="51"/>
        <v>1.3298456299728318E-3</v>
      </c>
      <c r="H187">
        <f>非鉄金属!BP57</f>
        <v>4.3880012858445362E-4</v>
      </c>
      <c r="I187">
        <f t="shared" si="52"/>
        <v>1.3065064704708231E-3</v>
      </c>
      <c r="J187">
        <f>他製造!BP57</f>
        <v>2.6820402371593527E-4</v>
      </c>
      <c r="K187">
        <f>他産業!BP57</f>
        <v>1.5652564879484129E-2</v>
      </c>
      <c r="L187">
        <f t="shared" si="53"/>
        <v>3.3754077568728585E-2</v>
      </c>
      <c r="M187">
        <f t="shared" si="54"/>
        <v>1.5812805909845167E-2</v>
      </c>
      <c r="N187">
        <f t="shared" si="55"/>
        <v>7.9978155857031996E-2</v>
      </c>
      <c r="O187">
        <f t="shared" si="56"/>
        <v>0.10582684823206075</v>
      </c>
      <c r="P187">
        <f t="shared" si="57"/>
        <v>0.25977964377945517</v>
      </c>
    </row>
    <row r="188" spans="1:16" x14ac:dyDescent="0.15">
      <c r="A188" s="49">
        <v>2045</v>
      </c>
      <c r="B188">
        <f t="shared" si="46"/>
        <v>1.8413204586245022E-4</v>
      </c>
      <c r="C188">
        <f t="shared" si="47"/>
        <v>5.4173970112738733E-4</v>
      </c>
      <c r="D188">
        <f t="shared" si="48"/>
        <v>3.043759830839939E-3</v>
      </c>
      <c r="E188">
        <f t="shared" si="49"/>
        <v>1.8387157247185107E-8</v>
      </c>
      <c r="F188">
        <f t="shared" si="50"/>
        <v>1.528811274853014E-3</v>
      </c>
      <c r="G188">
        <f t="shared" si="51"/>
        <v>1.3294928041923677E-3</v>
      </c>
      <c r="H188">
        <f>非鉄金属!BP58</f>
        <v>4.148183746466477E-4</v>
      </c>
      <c r="I188">
        <f t="shared" si="52"/>
        <v>1.1877392468315712E-3</v>
      </c>
      <c r="J188">
        <f>他製造!BP58</f>
        <v>2.4803636123309333E-4</v>
      </c>
      <c r="K188">
        <f>他産業!BP58</f>
        <v>1.5419707816165237E-2</v>
      </c>
      <c r="L188">
        <f t="shared" si="53"/>
        <v>3.3895648893512105E-2</v>
      </c>
      <c r="M188">
        <f t="shared" si="54"/>
        <v>1.6314160408272535E-2</v>
      </c>
      <c r="N188">
        <f t="shared" si="55"/>
        <v>8.1222871856746093E-2</v>
      </c>
      <c r="O188">
        <f t="shared" si="56"/>
        <v>0.10524118226636144</v>
      </c>
      <c r="P188">
        <f t="shared" si="57"/>
        <v>0.26057211926780111</v>
      </c>
    </row>
    <row r="189" spans="1:16" x14ac:dyDescent="0.15">
      <c r="A189" s="49">
        <v>2046</v>
      </c>
      <c r="B189">
        <f t="shared" si="46"/>
        <v>1.4402184057971075E-4</v>
      </c>
      <c r="C189">
        <f t="shared" si="47"/>
        <v>5.0226223398231633E-4</v>
      </c>
      <c r="D189">
        <f t="shared" si="48"/>
        <v>3.0778592800240314E-3</v>
      </c>
      <c r="E189">
        <f t="shared" si="49"/>
        <v>9.4247970892978478E-9</v>
      </c>
      <c r="F189">
        <f t="shared" si="50"/>
        <v>1.4776515898406492E-3</v>
      </c>
      <c r="G189">
        <f t="shared" si="51"/>
        <v>1.3290542106459307E-3</v>
      </c>
      <c r="H189">
        <f>非鉄金属!BP59</f>
        <v>3.9186436445580257E-4</v>
      </c>
      <c r="I189">
        <f t="shared" si="52"/>
        <v>1.0768510305151607E-3</v>
      </c>
      <c r="J189">
        <f>他製造!BP59</f>
        <v>2.2860094913914136E-4</v>
      </c>
      <c r="K189">
        <f>他産業!BP59</f>
        <v>1.5193008046188642E-2</v>
      </c>
      <c r="L189">
        <f t="shared" si="53"/>
        <v>3.4034106624578835E-2</v>
      </c>
      <c r="M189">
        <f t="shared" si="54"/>
        <v>1.6925196865773449E-2</v>
      </c>
      <c r="N189">
        <f t="shared" si="55"/>
        <v>8.2527573935922055E-2</v>
      </c>
      <c r="O189">
        <f t="shared" si="56"/>
        <v>0.10468994103525738</v>
      </c>
      <c r="P189">
        <f t="shared" si="57"/>
        <v>0.2615980014317002</v>
      </c>
    </row>
    <row r="190" spans="1:16" x14ac:dyDescent="0.15">
      <c r="A190" s="49">
        <v>2047</v>
      </c>
      <c r="B190">
        <f t="shared" si="46"/>
        <v>1.125488479626204E-4</v>
      </c>
      <c r="C190">
        <f t="shared" si="47"/>
        <v>4.6522027529527054E-4</v>
      </c>
      <c r="D190">
        <f t="shared" si="48"/>
        <v>3.112973181188204E-3</v>
      </c>
      <c r="E190">
        <f t="shared" si="49"/>
        <v>4.6875410092918601E-9</v>
      </c>
      <c r="F190">
        <f t="shared" si="50"/>
        <v>1.4286383738491913E-3</v>
      </c>
      <c r="G190">
        <f t="shared" si="51"/>
        <v>1.3285388949160668E-3</v>
      </c>
      <c r="H190">
        <f>非鉄金属!BP60</f>
        <v>3.6992312791951973E-4</v>
      </c>
      <c r="I190">
        <f t="shared" si="52"/>
        <v>9.7371199986576705E-4</v>
      </c>
      <c r="J190">
        <f>他製造!BP60</f>
        <v>2.0994136011167388E-4</v>
      </c>
      <c r="K190">
        <f>他産業!BP60</f>
        <v>1.497225969472773E-2</v>
      </c>
      <c r="L190">
        <f t="shared" si="53"/>
        <v>3.4168861520909324E-2</v>
      </c>
      <c r="M190">
        <f t="shared" si="54"/>
        <v>1.7646928935497012E-2</v>
      </c>
      <c r="N190">
        <f t="shared" si="55"/>
        <v>8.3888395423238712E-2</v>
      </c>
      <c r="O190">
        <f t="shared" si="56"/>
        <v>0.10417036256510707</v>
      </c>
      <c r="P190">
        <f t="shared" si="57"/>
        <v>0.26284830888812921</v>
      </c>
    </row>
    <row r="191" spans="1:16" x14ac:dyDescent="0.15">
      <c r="A191" s="49">
        <v>2048</v>
      </c>
      <c r="B191">
        <f t="shared" si="46"/>
        <v>8.7872420094413007E-5</v>
      </c>
      <c r="C191">
        <f t="shared" si="47"/>
        <v>4.3058279506642995E-4</v>
      </c>
      <c r="D191">
        <f t="shared" si="48"/>
        <v>3.1490811436054047E-3</v>
      </c>
      <c r="E191">
        <f t="shared" si="49"/>
        <v>2.2591641106144701E-9</v>
      </c>
      <c r="F191">
        <f t="shared" si="50"/>
        <v>1.3816770526140383E-3</v>
      </c>
      <c r="G191">
        <f t="shared" si="51"/>
        <v>1.3279549784295758E-3</v>
      </c>
      <c r="H191">
        <f>非鉄金属!BP61</f>
        <v>3.4897644670531583E-4</v>
      </c>
      <c r="I191">
        <f t="shared" si="52"/>
        <v>8.781370780734085E-4</v>
      </c>
      <c r="J191">
        <f>他製造!BP61</f>
        <v>1.9209599862858768E-4</v>
      </c>
      <c r="K191">
        <f>他産業!BP61</f>
        <v>1.475726555218099E-2</v>
      </c>
      <c r="L191">
        <f t="shared" si="53"/>
        <v>3.4299464297120906E-2</v>
      </c>
      <c r="M191">
        <f t="shared" si="54"/>
        <v>1.8480056409381711E-2</v>
      </c>
      <c r="N191">
        <f t="shared" si="55"/>
        <v>8.5302107671786628E-2</v>
      </c>
      <c r="O191">
        <f t="shared" si="56"/>
        <v>0.10367966071501511</v>
      </c>
      <c r="P191">
        <f t="shared" si="57"/>
        <v>0.26431493481786661</v>
      </c>
    </row>
    <row r="192" spans="1:16" x14ac:dyDescent="0.15">
      <c r="A192" s="49">
        <v>2049</v>
      </c>
      <c r="B192">
        <f t="shared" si="46"/>
        <v>6.8540576599286822E-5</v>
      </c>
      <c r="C192">
        <f t="shared" si="47"/>
        <v>3.9830972376234651E-4</v>
      </c>
      <c r="D192">
        <f t="shared" si="48"/>
        <v>3.1861652290629235E-3</v>
      </c>
      <c r="E192">
        <f t="shared" si="49"/>
        <v>1.0535570112821245E-9</v>
      </c>
      <c r="F192">
        <f t="shared" si="50"/>
        <v>1.3366767286123425E-3</v>
      </c>
      <c r="G192">
        <f t="shared" si="51"/>
        <v>1.3273097506908481E-3</v>
      </c>
      <c r="H192">
        <f>非鉄金属!BP62</f>
        <v>3.2900331249573217E-4</v>
      </c>
      <c r="I192">
        <f t="shared" si="52"/>
        <v>7.8989312774372495E-4</v>
      </c>
      <c r="J192">
        <f>他製造!BP62</f>
        <v>1.7509763504514137E-4</v>
      </c>
      <c r="K192">
        <f>他産業!BP62</f>
        <v>1.4547836594358024E-2</v>
      </c>
      <c r="L192">
        <f t="shared" si="53"/>
        <v>3.442556864807747E-2</v>
      </c>
      <c r="M192">
        <f t="shared" si="54"/>
        <v>1.9424299215007646E-2</v>
      </c>
      <c r="N192">
        <f t="shared" si="55"/>
        <v>8.6766024886826873E-2</v>
      </c>
      <c r="O192">
        <f t="shared" si="56"/>
        <v>0.10321506193615133</v>
      </c>
      <c r="P192">
        <f t="shared" si="57"/>
        <v>0.2659897884179907</v>
      </c>
    </row>
    <row r="193" spans="1:25" x14ac:dyDescent="0.15">
      <c r="A193" s="49">
        <v>2050</v>
      </c>
      <c r="B193">
        <f t="shared" si="46"/>
        <v>5.3408576091552068E-5</v>
      </c>
      <c r="C193">
        <f t="shared" si="47"/>
        <v>3.6835184289541568E-4</v>
      </c>
      <c r="D193">
        <f t="shared" si="48"/>
        <v>3.2242096898181085E-3</v>
      </c>
      <c r="E193">
        <f t="shared" si="49"/>
        <v>4.74697457537462E-10</v>
      </c>
      <c r="F193">
        <f t="shared" si="50"/>
        <v>1.2935501319349567E-3</v>
      </c>
      <c r="G193">
        <f t="shared" si="51"/>
        <v>1.3266097526804712E-3</v>
      </c>
      <c r="H193">
        <f>非鉄金属!BP63</f>
        <v>3.0998035372465646E-4</v>
      </c>
      <c r="I193">
        <f t="shared" si="52"/>
        <v>7.0870647863087238E-4</v>
      </c>
      <c r="J193">
        <f>他製造!BP63</f>
        <v>1.589730138202341E-4</v>
      </c>
      <c r="K193">
        <f>他産業!BP63</f>
        <v>1.4343791539273953E-2</v>
      </c>
      <c r="L193">
        <f t="shared" si="53"/>
        <v>3.4546904265337471E-2</v>
      </c>
      <c r="M193">
        <f t="shared" si="54"/>
        <v>2.0477595049651021E-2</v>
      </c>
      <c r="N193">
        <f t="shared" si="55"/>
        <v>8.8277924860025433E-2</v>
      </c>
      <c r="O193">
        <f t="shared" si="56"/>
        <v>0.10277383576456992</v>
      </c>
      <c r="P193">
        <f t="shared" si="57"/>
        <v>0.26786384179315148</v>
      </c>
    </row>
    <row r="196" spans="1:25" x14ac:dyDescent="0.15">
      <c r="A196" t="s">
        <v>313</v>
      </c>
      <c r="B196" t="s">
        <v>311</v>
      </c>
      <c r="C196" t="s">
        <v>311</v>
      </c>
      <c r="D196" t="s">
        <v>311</v>
      </c>
      <c r="E196" t="s">
        <v>311</v>
      </c>
      <c r="F196" t="s">
        <v>311</v>
      </c>
      <c r="G196" t="s">
        <v>311</v>
      </c>
      <c r="H196" t="s">
        <v>311</v>
      </c>
      <c r="I196" t="s">
        <v>311</v>
      </c>
      <c r="J196" t="s">
        <v>311</v>
      </c>
      <c r="K196" t="s">
        <v>311</v>
      </c>
      <c r="L196" t="s">
        <v>311</v>
      </c>
      <c r="M196" t="s">
        <v>311</v>
      </c>
      <c r="X196" t="str">
        <f>他産業!BQ2</f>
        <v>ガス</v>
      </c>
      <c r="Y196" t="str">
        <f>他産業!BR2</f>
        <v>熱</v>
      </c>
    </row>
    <row r="197" spans="1:25" x14ac:dyDescent="0.15">
      <c r="B197" t="s">
        <v>99</v>
      </c>
      <c r="C197" t="s">
        <v>141</v>
      </c>
      <c r="D197" t="s">
        <v>233</v>
      </c>
      <c r="E197" t="s">
        <v>142</v>
      </c>
      <c r="F197" t="s">
        <v>140</v>
      </c>
      <c r="G197" t="s">
        <v>299</v>
      </c>
      <c r="H197" t="s">
        <v>144</v>
      </c>
      <c r="I197" t="s">
        <v>145</v>
      </c>
      <c r="J197" t="s">
        <v>146</v>
      </c>
      <c r="K197" t="s">
        <v>147</v>
      </c>
      <c r="L197" t="s">
        <v>238</v>
      </c>
      <c r="M197" t="s">
        <v>148</v>
      </c>
      <c r="N197" t="s">
        <v>297</v>
      </c>
    </row>
    <row r="198" spans="1:25" x14ac:dyDescent="0.15">
      <c r="A198" s="49">
        <v>1990</v>
      </c>
      <c r="B198">
        <f t="shared" ref="B198:B238" si="58">D3</f>
        <v>2.3744206495779482E-3</v>
      </c>
      <c r="C198">
        <f t="shared" ref="C198:C238" si="59">L3</f>
        <v>6.7232452404307843E-4</v>
      </c>
      <c r="D198">
        <f t="shared" ref="D198:D238" si="60">T3</f>
        <v>2.573982256899711E-3</v>
      </c>
      <c r="E198">
        <f t="shared" ref="E198:E238" si="61">AB3</f>
        <v>3.877670041417641E-4</v>
      </c>
      <c r="F198">
        <f t="shared" ref="F198:F238" si="62">AJ3</f>
        <v>2.3439823998392239E-3</v>
      </c>
      <c r="G198">
        <f t="shared" ref="G198:G238" si="63">AQ3</f>
        <v>3.6818056672961329E-4</v>
      </c>
      <c r="H198">
        <f t="shared" ref="H198:H238" si="64">AY3</f>
        <v>7.5743163166517484E-4</v>
      </c>
      <c r="I198">
        <f t="shared" ref="I198:I238" si="65">BG3</f>
        <v>1.0933719666966044E-3</v>
      </c>
      <c r="J198">
        <f>他製造!BQ3</f>
        <v>5.3846518185341309E-4</v>
      </c>
      <c r="K198">
        <f>他産業!BQ3</f>
        <v>2.911068831945254E-4</v>
      </c>
      <c r="L198">
        <f t="shared" ref="L198:L238" si="66">CD3</f>
        <v>2.183718176348368E-2</v>
      </c>
      <c r="M198">
        <f t="shared" ref="M198:M238" si="67">CJ3</f>
        <v>5.3891974092757184E-3</v>
      </c>
      <c r="N198">
        <f>SUM(B198:M198)</f>
        <v>3.8627412237400453E-2</v>
      </c>
    </row>
    <row r="199" spans="1:25" x14ac:dyDescent="0.15">
      <c r="A199" s="49">
        <v>1991</v>
      </c>
      <c r="B199">
        <f t="shared" si="58"/>
        <v>2.3169639311624319E-3</v>
      </c>
      <c r="C199">
        <f t="shared" si="59"/>
        <v>7.6290449555033667E-4</v>
      </c>
      <c r="D199">
        <f t="shared" si="60"/>
        <v>2.8519114124130481E-3</v>
      </c>
      <c r="E199">
        <f t="shared" si="61"/>
        <v>4.0599454214724481E-4</v>
      </c>
      <c r="F199">
        <f t="shared" si="62"/>
        <v>2.4409806611350253E-3</v>
      </c>
      <c r="G199">
        <f t="shared" si="63"/>
        <v>4.128342012976315E-4</v>
      </c>
      <c r="H199">
        <f t="shared" si="64"/>
        <v>7.4809656640451331E-4</v>
      </c>
      <c r="I199">
        <f t="shared" si="65"/>
        <v>1.1295648027269771E-3</v>
      </c>
      <c r="J199">
        <f>他製造!BQ4</f>
        <v>5.5261795661744502E-4</v>
      </c>
      <c r="K199">
        <f>他産業!BQ4</f>
        <v>2.8080430268064395E-4</v>
      </c>
      <c r="L199">
        <f t="shared" si="66"/>
        <v>2.2960260416473997E-2</v>
      </c>
      <c r="M199">
        <f t="shared" si="67"/>
        <v>6.1851008380447211E-3</v>
      </c>
      <c r="N199">
        <f t="shared" ref="N199:N238" si="68">SUM(B199:M199)</f>
        <v>4.1048034126654018E-2</v>
      </c>
    </row>
    <row r="200" spans="1:25" x14ac:dyDescent="0.15">
      <c r="A200" s="49">
        <v>1992</v>
      </c>
      <c r="B200">
        <f t="shared" si="58"/>
        <v>2.1818731799978031E-3</v>
      </c>
      <c r="C200">
        <f t="shared" si="59"/>
        <v>8.3204474058625301E-4</v>
      </c>
      <c r="D200">
        <f t="shared" si="60"/>
        <v>2.9809244564895287E-3</v>
      </c>
      <c r="E200">
        <f t="shared" si="61"/>
        <v>4.1415254582834367E-4</v>
      </c>
      <c r="F200">
        <f t="shared" si="62"/>
        <v>2.5339389040762101E-3</v>
      </c>
      <c r="G200">
        <f t="shared" si="63"/>
        <v>4.3678095356908855E-4</v>
      </c>
      <c r="H200">
        <f t="shared" si="64"/>
        <v>7.2794566898629184E-4</v>
      </c>
      <c r="I200">
        <f t="shared" si="65"/>
        <v>1.1266880683449825E-3</v>
      </c>
      <c r="J200">
        <f>他製造!BQ5</f>
        <v>5.5284012521759614E-4</v>
      </c>
      <c r="K200">
        <f>他産業!BQ5</f>
        <v>2.852016209148431E-4</v>
      </c>
      <c r="L200">
        <f t="shared" si="66"/>
        <v>2.3901256620696545E-2</v>
      </c>
      <c r="M200">
        <f t="shared" si="67"/>
        <v>6.8055959362202647E-3</v>
      </c>
      <c r="N200">
        <f t="shared" si="68"/>
        <v>4.2779242820927751E-2</v>
      </c>
    </row>
    <row r="201" spans="1:25" x14ac:dyDescent="0.15">
      <c r="A201" s="49">
        <v>1993</v>
      </c>
      <c r="B201">
        <f t="shared" si="58"/>
        <v>2.1710033284704118E-3</v>
      </c>
      <c r="C201">
        <f t="shared" si="59"/>
        <v>9.2768762927172485E-4</v>
      </c>
      <c r="D201">
        <f t="shared" si="60"/>
        <v>3.1851255661773463E-3</v>
      </c>
      <c r="E201">
        <f t="shared" si="61"/>
        <v>4.3412257877319045E-4</v>
      </c>
      <c r="F201">
        <f t="shared" si="62"/>
        <v>2.8627514735046077E-3</v>
      </c>
      <c r="G201">
        <f t="shared" si="63"/>
        <v>4.6057465290711314E-4</v>
      </c>
      <c r="H201">
        <f t="shared" si="64"/>
        <v>7.39194774049193E-4</v>
      </c>
      <c r="I201">
        <f t="shared" si="65"/>
        <v>1.1436736228236353E-3</v>
      </c>
      <c r="J201">
        <f>他製造!BQ6</f>
        <v>5.7168306694428597E-4</v>
      </c>
      <c r="K201">
        <f>他産業!BQ6</f>
        <v>2.9174618659084342E-4</v>
      </c>
      <c r="L201">
        <f t="shared" si="66"/>
        <v>2.5249635665925401E-2</v>
      </c>
      <c r="M201">
        <f t="shared" si="67"/>
        <v>7.6468255933965024E-3</v>
      </c>
      <c r="N201">
        <f t="shared" si="68"/>
        <v>4.568402413883426E-2</v>
      </c>
    </row>
    <row r="202" spans="1:25" x14ac:dyDescent="0.15">
      <c r="A202" s="49">
        <v>1994</v>
      </c>
      <c r="B202">
        <f t="shared" si="58"/>
        <v>2.2256984740693406E-3</v>
      </c>
      <c r="C202">
        <f t="shared" si="59"/>
        <v>1.0223466555356136E-3</v>
      </c>
      <c r="D202">
        <f t="shared" si="60"/>
        <v>3.7035310417409817E-3</v>
      </c>
      <c r="E202">
        <f t="shared" si="61"/>
        <v>4.5555434645131848E-4</v>
      </c>
      <c r="F202">
        <f t="shared" si="62"/>
        <v>3.0979887687993756E-3</v>
      </c>
      <c r="G202">
        <f t="shared" si="63"/>
        <v>5.3023605660379935E-4</v>
      </c>
      <c r="H202">
        <f t="shared" si="64"/>
        <v>7.4580001340038163E-4</v>
      </c>
      <c r="I202">
        <f t="shared" si="65"/>
        <v>1.167149135112919E-3</v>
      </c>
      <c r="J202">
        <f>他製造!BQ7</f>
        <v>5.8953625563210878E-4</v>
      </c>
      <c r="K202">
        <f>他産業!BQ7</f>
        <v>2.9771659516376143E-4</v>
      </c>
      <c r="L202">
        <f t="shared" si="66"/>
        <v>2.3666072651182767E-2</v>
      </c>
      <c r="M202">
        <f t="shared" si="67"/>
        <v>8.4751555551300581E-3</v>
      </c>
      <c r="N202">
        <f t="shared" si="68"/>
        <v>4.5976785548822424E-2</v>
      </c>
    </row>
    <row r="203" spans="1:25" x14ac:dyDescent="0.15">
      <c r="A203" s="49">
        <v>1995</v>
      </c>
      <c r="B203">
        <f t="shared" si="58"/>
        <v>2.5538259791411267E-3</v>
      </c>
      <c r="C203">
        <f t="shared" si="59"/>
        <v>1.113951055483127E-3</v>
      </c>
      <c r="D203">
        <f t="shared" si="60"/>
        <v>4.0793408149207688E-3</v>
      </c>
      <c r="E203">
        <f t="shared" si="61"/>
        <v>4.7654005491256637E-4</v>
      </c>
      <c r="F203">
        <f t="shared" si="62"/>
        <v>3.2102966131189858E-3</v>
      </c>
      <c r="G203">
        <f t="shared" si="63"/>
        <v>7.1210955629674982E-4</v>
      </c>
      <c r="H203">
        <f t="shared" si="64"/>
        <v>7.6387089538708613E-4</v>
      </c>
      <c r="I203">
        <f t="shared" si="65"/>
        <v>1.23513581488621E-3</v>
      </c>
      <c r="J203">
        <f>他製造!BQ8</f>
        <v>6.0547563905901367E-4</v>
      </c>
      <c r="K203">
        <f>他産業!BQ8</f>
        <v>3.2249510169901342E-4</v>
      </c>
      <c r="L203">
        <f t="shared" si="66"/>
        <v>2.5412110875508282E-2</v>
      </c>
      <c r="M203">
        <f t="shared" si="67"/>
        <v>9.2827085765142519E-3</v>
      </c>
      <c r="N203">
        <f t="shared" si="68"/>
        <v>4.9767860976927182E-2</v>
      </c>
    </row>
    <row r="204" spans="1:25" x14ac:dyDescent="0.15">
      <c r="A204" s="49">
        <v>1996</v>
      </c>
      <c r="B204">
        <f t="shared" si="58"/>
        <v>2.6073924243376766E-3</v>
      </c>
      <c r="C204">
        <f t="shared" si="59"/>
        <v>1.1316382941276087E-3</v>
      </c>
      <c r="D204">
        <f t="shared" si="60"/>
        <v>4.657029742969351E-3</v>
      </c>
      <c r="E204">
        <f t="shared" si="61"/>
        <v>4.4389080449467645E-4</v>
      </c>
      <c r="F204">
        <f t="shared" si="62"/>
        <v>3.2413108340260707E-3</v>
      </c>
      <c r="G204">
        <f t="shared" si="63"/>
        <v>8.6935298592286396E-4</v>
      </c>
      <c r="H204">
        <f t="shared" si="64"/>
        <v>8.1335784501839229E-4</v>
      </c>
      <c r="I204">
        <f t="shared" si="65"/>
        <v>1.2828447224018289E-3</v>
      </c>
      <c r="J204">
        <f>他製造!BQ9</f>
        <v>6.3546418040583076E-4</v>
      </c>
      <c r="K204">
        <f>他産業!BQ9</f>
        <v>3.1676764241667419E-4</v>
      </c>
      <c r="L204">
        <f t="shared" si="66"/>
        <v>2.5812383506560867E-2</v>
      </c>
      <c r="M204">
        <f t="shared" si="67"/>
        <v>9.7930264231166492E-3</v>
      </c>
      <c r="N204">
        <f t="shared" si="68"/>
        <v>5.1604459405798497E-2</v>
      </c>
    </row>
    <row r="205" spans="1:25" x14ac:dyDescent="0.15">
      <c r="A205" s="49">
        <v>1997</v>
      </c>
      <c r="B205">
        <f t="shared" si="58"/>
        <v>2.7643222423993736E-3</v>
      </c>
      <c r="C205">
        <f t="shared" si="59"/>
        <v>1.2917018757377377E-3</v>
      </c>
      <c r="D205">
        <f t="shared" si="60"/>
        <v>3.801820405209906E-3</v>
      </c>
      <c r="E205">
        <f t="shared" si="61"/>
        <v>4.6825086951615962E-4</v>
      </c>
      <c r="F205">
        <f t="shared" si="62"/>
        <v>3.3892315454164997E-3</v>
      </c>
      <c r="G205">
        <f t="shared" si="63"/>
        <v>8.5371916695033254E-4</v>
      </c>
      <c r="H205">
        <f t="shared" si="64"/>
        <v>9.2895897338021163E-4</v>
      </c>
      <c r="I205">
        <f t="shared" si="65"/>
        <v>1.3586506730661318E-3</v>
      </c>
      <c r="J205">
        <f>他製造!BQ10</f>
        <v>7.4668440464195206E-4</v>
      </c>
      <c r="K205">
        <f>他産業!BQ10</f>
        <v>3.3522350655633361E-4</v>
      </c>
      <c r="L205">
        <f t="shared" si="66"/>
        <v>2.5496851651806256E-2</v>
      </c>
      <c r="M205">
        <f t="shared" si="67"/>
        <v>1.1546980338231235E-2</v>
      </c>
      <c r="N205">
        <f t="shared" si="68"/>
        <v>5.2982395652912129E-2</v>
      </c>
    </row>
    <row r="206" spans="1:25" x14ac:dyDescent="0.15">
      <c r="A206" s="49">
        <v>1998</v>
      </c>
      <c r="B206">
        <f t="shared" si="58"/>
        <v>2.5250977906886682E-3</v>
      </c>
      <c r="C206">
        <f t="shared" si="59"/>
        <v>1.3648012066306686E-3</v>
      </c>
      <c r="D206">
        <f t="shared" si="60"/>
        <v>2.5223910709478822E-3</v>
      </c>
      <c r="E206">
        <f t="shared" si="61"/>
        <v>4.6001606673785677E-4</v>
      </c>
      <c r="F206">
        <f t="shared" si="62"/>
        <v>3.2124952534790178E-3</v>
      </c>
      <c r="G206">
        <f t="shared" si="63"/>
        <v>5.0016351642088086E-4</v>
      </c>
      <c r="H206">
        <f t="shared" si="64"/>
        <v>9.1685161354815412E-4</v>
      </c>
      <c r="I206">
        <f t="shared" si="65"/>
        <v>1.2985342946225935E-3</v>
      </c>
      <c r="J206">
        <f>他製造!BQ11</f>
        <v>8.0969872436388818E-4</v>
      </c>
      <c r="K206">
        <f>他産業!BQ11</f>
        <v>3.2948962678491241E-4</v>
      </c>
      <c r="L206">
        <f t="shared" si="66"/>
        <v>2.5416559895187721E-2</v>
      </c>
      <c r="M206">
        <f t="shared" si="67"/>
        <v>1.2573461769966756E-2</v>
      </c>
      <c r="N206">
        <f t="shared" si="68"/>
        <v>5.1929560829379003E-2</v>
      </c>
    </row>
    <row r="207" spans="1:25" x14ac:dyDescent="0.15">
      <c r="A207" s="49">
        <v>1999</v>
      </c>
      <c r="B207">
        <f t="shared" si="58"/>
        <v>2.7817265782303616E-3</v>
      </c>
      <c r="C207">
        <f t="shared" si="59"/>
        <v>1.4153971362547355E-3</v>
      </c>
      <c r="D207">
        <f t="shared" si="60"/>
        <v>2.5537013098314103E-3</v>
      </c>
      <c r="E207">
        <f t="shared" si="61"/>
        <v>4.3786976094353991E-4</v>
      </c>
      <c r="F207">
        <f t="shared" si="62"/>
        <v>3.511394205134168E-3</v>
      </c>
      <c r="G207">
        <f t="shared" si="63"/>
        <v>5.3549605523297206E-4</v>
      </c>
      <c r="H207">
        <f t="shared" si="64"/>
        <v>9.7462851515658997E-4</v>
      </c>
      <c r="I207">
        <f t="shared" si="65"/>
        <v>1.318616774590588E-3</v>
      </c>
      <c r="J207">
        <f>他製造!BQ12</f>
        <v>8.5960268383052237E-4</v>
      </c>
      <c r="K207">
        <f>他産業!BQ12</f>
        <v>3.2565222757498702E-4</v>
      </c>
      <c r="L207">
        <f t="shared" si="66"/>
        <v>2.6088183639942239E-2</v>
      </c>
      <c r="M207">
        <f t="shared" si="67"/>
        <v>1.3544101386154878E-2</v>
      </c>
      <c r="N207">
        <f t="shared" si="68"/>
        <v>5.434637027287699E-2</v>
      </c>
    </row>
    <row r="208" spans="1:25" x14ac:dyDescent="0.15">
      <c r="A208" s="49">
        <v>2000</v>
      </c>
      <c r="B208">
        <f t="shared" si="58"/>
        <v>2.9949015359506163E-3</v>
      </c>
      <c r="C208">
        <f t="shared" si="59"/>
        <v>1.4349740214752939E-3</v>
      </c>
      <c r="D208">
        <f t="shared" si="60"/>
        <v>2.5253632612663433E-3</v>
      </c>
      <c r="E208">
        <f t="shared" si="61"/>
        <v>3.9630025915243116E-4</v>
      </c>
      <c r="F208">
        <f t="shared" si="62"/>
        <v>3.735286836247693E-3</v>
      </c>
      <c r="G208">
        <f t="shared" si="63"/>
        <v>5.6142354341616029E-4</v>
      </c>
      <c r="H208">
        <f t="shared" si="64"/>
        <v>1.020680404423744E-3</v>
      </c>
      <c r="I208">
        <f t="shared" si="65"/>
        <v>1.3790975088242723E-3</v>
      </c>
      <c r="J208">
        <f>他製造!BQ13</f>
        <v>8.9017349801121762E-4</v>
      </c>
      <c r="K208">
        <f>他産業!BQ13</f>
        <v>3.2308112741259661E-4</v>
      </c>
      <c r="L208">
        <f t="shared" si="66"/>
        <v>2.6663414009153761E-2</v>
      </c>
      <c r="M208">
        <f t="shared" si="67"/>
        <v>1.5079190017953343E-2</v>
      </c>
      <c r="N208">
        <f t="shared" si="68"/>
        <v>5.7003886023287473E-2</v>
      </c>
    </row>
    <row r="209" spans="1:14" x14ac:dyDescent="0.15">
      <c r="A209" s="49">
        <v>2001</v>
      </c>
      <c r="B209">
        <f t="shared" si="58"/>
        <v>2.9190482253414435E-3</v>
      </c>
      <c r="C209">
        <f t="shared" si="59"/>
        <v>1.5274751278885864E-3</v>
      </c>
      <c r="D209">
        <f t="shared" si="60"/>
        <v>2.7157418494850741E-3</v>
      </c>
      <c r="E209">
        <f t="shared" si="61"/>
        <v>3.9114163788818093E-4</v>
      </c>
      <c r="F209">
        <f t="shared" si="62"/>
        <v>3.5935254671446135E-3</v>
      </c>
      <c r="G209">
        <f t="shared" si="63"/>
        <v>5.6552723445524593E-4</v>
      </c>
      <c r="H209">
        <f t="shared" si="64"/>
        <v>1.0456261027464886E-3</v>
      </c>
      <c r="I209">
        <f t="shared" si="65"/>
        <v>1.3500190878110239E-3</v>
      </c>
      <c r="J209">
        <f>他製造!BQ14</f>
        <v>9.1555225934275022E-4</v>
      </c>
      <c r="K209">
        <f>他産業!BQ14</f>
        <v>3.2102214528865661E-4</v>
      </c>
      <c r="L209">
        <f t="shared" si="66"/>
        <v>2.6286791254158635E-2</v>
      </c>
      <c r="M209">
        <f t="shared" si="67"/>
        <v>1.5099338440313876E-2</v>
      </c>
      <c r="N209">
        <f t="shared" si="68"/>
        <v>5.6730808831864571E-2</v>
      </c>
    </row>
    <row r="210" spans="1:14" x14ac:dyDescent="0.15">
      <c r="A210" s="49">
        <v>2002</v>
      </c>
      <c r="B210">
        <f t="shared" si="58"/>
        <v>3.2786781578432404E-3</v>
      </c>
      <c r="C210">
        <f t="shared" si="59"/>
        <v>1.685854535703707E-3</v>
      </c>
      <c r="D210">
        <f t="shared" si="60"/>
        <v>3.0344807198169773E-3</v>
      </c>
      <c r="E210">
        <f t="shared" si="61"/>
        <v>4.0714358504055664E-4</v>
      </c>
      <c r="F210">
        <f t="shared" si="62"/>
        <v>3.7894251269750146E-3</v>
      </c>
      <c r="G210">
        <f t="shared" si="63"/>
        <v>6.0362430915651742E-4</v>
      </c>
      <c r="H210">
        <f t="shared" si="64"/>
        <v>1.1161183245278078E-3</v>
      </c>
      <c r="I210">
        <f t="shared" si="65"/>
        <v>1.3818516098187039E-3</v>
      </c>
      <c r="J210">
        <f>他製造!BQ15</f>
        <v>9.8091684304662326E-4</v>
      </c>
      <c r="K210">
        <f>他産業!BQ15</f>
        <v>3.3411371767671117E-4</v>
      </c>
      <c r="L210">
        <f t="shared" si="66"/>
        <v>2.71259290379069E-2</v>
      </c>
      <c r="M210">
        <f t="shared" si="67"/>
        <v>1.5920396484299538E-2</v>
      </c>
      <c r="N210">
        <f t="shared" si="68"/>
        <v>5.9658532451812296E-2</v>
      </c>
    </row>
    <row r="211" spans="1:14" x14ac:dyDescent="0.15">
      <c r="A211" s="49">
        <v>2003</v>
      </c>
      <c r="B211">
        <f t="shared" si="58"/>
        <v>3.4772546706244994E-3</v>
      </c>
      <c r="C211">
        <f t="shared" si="59"/>
        <v>1.7986166253068784E-3</v>
      </c>
      <c r="D211">
        <f t="shared" si="60"/>
        <v>3.3241718498036549E-3</v>
      </c>
      <c r="E211">
        <f t="shared" si="61"/>
        <v>4.143759285510173E-4</v>
      </c>
      <c r="F211">
        <f t="shared" si="62"/>
        <v>4.1439515601568375E-3</v>
      </c>
      <c r="G211">
        <f t="shared" si="63"/>
        <v>6.2247386146477388E-4</v>
      </c>
      <c r="H211">
        <f t="shared" si="64"/>
        <v>1.1570027245527787E-3</v>
      </c>
      <c r="I211">
        <f t="shared" si="65"/>
        <v>1.4104760714089639E-3</v>
      </c>
      <c r="J211">
        <f>他製造!BQ16</f>
        <v>1.0197363703755634E-3</v>
      </c>
      <c r="K211">
        <f>他産業!BQ16</f>
        <v>3.3695519914844947E-4</v>
      </c>
      <c r="L211">
        <f t="shared" si="66"/>
        <v>2.7206454651030658E-2</v>
      </c>
      <c r="M211">
        <f t="shared" si="67"/>
        <v>1.6473512397077974E-2</v>
      </c>
      <c r="N211">
        <f t="shared" si="68"/>
        <v>6.1384981909502048E-2</v>
      </c>
    </row>
    <row r="212" spans="1:14" x14ac:dyDescent="0.15">
      <c r="A212" s="49">
        <v>2004</v>
      </c>
      <c r="B212">
        <f t="shared" si="58"/>
        <v>3.8651544105615466E-3</v>
      </c>
      <c r="C212">
        <f t="shared" si="59"/>
        <v>2.0204917903554834E-3</v>
      </c>
      <c r="D212">
        <f t="shared" si="60"/>
        <v>3.8145314020108646E-3</v>
      </c>
      <c r="E212">
        <f t="shared" si="61"/>
        <v>4.4756491617764028E-4</v>
      </c>
      <c r="F212">
        <f t="shared" si="62"/>
        <v>4.5989644580369422E-3</v>
      </c>
      <c r="G212">
        <f t="shared" si="63"/>
        <v>6.7725679986314642E-4</v>
      </c>
      <c r="H212">
        <f t="shared" si="64"/>
        <v>1.2653716899357482E-3</v>
      </c>
      <c r="I212">
        <f t="shared" si="65"/>
        <v>1.4933163666026369E-3</v>
      </c>
      <c r="J212">
        <f>他製造!BQ17</f>
        <v>1.1196505079325528E-3</v>
      </c>
      <c r="K212">
        <f>他産業!BQ17</f>
        <v>3.6763378626241322E-4</v>
      </c>
      <c r="L212">
        <f t="shared" si="66"/>
        <v>2.6518916450434433E-2</v>
      </c>
      <c r="M212">
        <f t="shared" si="67"/>
        <v>1.8531649446973612E-2</v>
      </c>
      <c r="N212">
        <f t="shared" si="68"/>
        <v>6.4720502025147009E-2</v>
      </c>
    </row>
    <row r="213" spans="1:14" x14ac:dyDescent="0.15">
      <c r="A213" s="49">
        <v>2005</v>
      </c>
      <c r="B213">
        <f t="shared" si="58"/>
        <v>4.0604005592985437E-3</v>
      </c>
      <c r="C213">
        <f t="shared" si="59"/>
        <v>2.1333173833331829E-3</v>
      </c>
      <c r="D213">
        <f t="shared" si="60"/>
        <v>4.3103882871551851E-3</v>
      </c>
      <c r="E213">
        <f t="shared" si="61"/>
        <v>4.5724526550215363E-4</v>
      </c>
      <c r="F213">
        <f t="shared" si="62"/>
        <v>5.0761184008748439E-3</v>
      </c>
      <c r="G213">
        <f t="shared" si="63"/>
        <v>7.0401246170771466E-4</v>
      </c>
      <c r="H213">
        <f t="shared" si="64"/>
        <v>1.3231663920587487E-3</v>
      </c>
      <c r="I213">
        <f t="shared" si="65"/>
        <v>1.6464279939078553E-3</v>
      </c>
      <c r="J213">
        <f>他製造!BQ18</f>
        <v>1.1584259781829284E-3</v>
      </c>
      <c r="K213">
        <f>他産業!BQ18</f>
        <v>3.8049434094135782E-4</v>
      </c>
      <c r="L213">
        <f t="shared" si="66"/>
        <v>2.775688922398185E-2</v>
      </c>
      <c r="M213">
        <f t="shared" si="67"/>
        <v>1.9799267870103582E-2</v>
      </c>
      <c r="N213">
        <f t="shared" si="68"/>
        <v>6.8806154157047938E-2</v>
      </c>
    </row>
    <row r="214" spans="1:14" x14ac:dyDescent="0.15">
      <c r="A214" s="49">
        <v>2006</v>
      </c>
      <c r="B214">
        <f t="shared" si="58"/>
        <v>3.9023266475674461E-3</v>
      </c>
      <c r="C214">
        <f t="shared" si="59"/>
        <v>2.2648530459381446E-3</v>
      </c>
      <c r="D214">
        <f t="shared" si="60"/>
        <v>4.5531696027445731E-3</v>
      </c>
      <c r="E214">
        <f t="shared" si="61"/>
        <v>4.4487398906102013E-4</v>
      </c>
      <c r="F214">
        <f t="shared" si="62"/>
        <v>6.0408022919320519E-3</v>
      </c>
      <c r="G214">
        <f t="shared" si="63"/>
        <v>5.038279868123252E-4</v>
      </c>
      <c r="H214">
        <f t="shared" si="64"/>
        <v>1.3716542168489595E-3</v>
      </c>
      <c r="I214">
        <f t="shared" si="65"/>
        <v>1.8318881893040996E-3</v>
      </c>
      <c r="J214">
        <f>他製造!BQ19</f>
        <v>1.0089410915092457E-3</v>
      </c>
      <c r="K214">
        <f>他産業!BQ19</f>
        <v>4.2758737430189601E-4</v>
      </c>
      <c r="L214">
        <f t="shared" si="66"/>
        <v>2.7303384717776429E-2</v>
      </c>
      <c r="M214">
        <f t="shared" si="67"/>
        <v>2.8001148969550523E-2</v>
      </c>
      <c r="N214">
        <f t="shared" si="68"/>
        <v>7.7654458123346717E-2</v>
      </c>
    </row>
    <row r="215" spans="1:14" x14ac:dyDescent="0.15">
      <c r="A215" s="49">
        <v>2007</v>
      </c>
      <c r="B215">
        <f t="shared" si="58"/>
        <v>4.0549866493811365E-3</v>
      </c>
      <c r="C215">
        <f t="shared" si="59"/>
        <v>2.4164873767571022E-3</v>
      </c>
      <c r="D215">
        <f t="shared" si="60"/>
        <v>4.9206866126221809E-3</v>
      </c>
      <c r="E215">
        <f t="shared" si="61"/>
        <v>4.4387454543951997E-4</v>
      </c>
      <c r="F215">
        <f t="shared" si="62"/>
        <v>6.4519150761972637E-3</v>
      </c>
      <c r="G215">
        <f t="shared" si="63"/>
        <v>2.997476750174844E-4</v>
      </c>
      <c r="H215">
        <f t="shared" si="64"/>
        <v>1.4191118842813298E-3</v>
      </c>
      <c r="I215">
        <f t="shared" si="65"/>
        <v>1.9256840738994176E-3</v>
      </c>
      <c r="J215">
        <f>他製造!BQ20</f>
        <v>8.7189478021054104E-4</v>
      </c>
      <c r="K215">
        <f>他産業!BQ20</f>
        <v>4.4751339416952105E-4</v>
      </c>
      <c r="L215">
        <f t="shared" si="66"/>
        <v>2.753831676458875E-2</v>
      </c>
      <c r="M215">
        <f t="shared" si="67"/>
        <v>3.174426977189776E-2</v>
      </c>
      <c r="N215">
        <f t="shared" si="68"/>
        <v>8.2534488604462011E-2</v>
      </c>
    </row>
    <row r="216" spans="1:14" x14ac:dyDescent="0.15">
      <c r="A216" s="49">
        <v>2008</v>
      </c>
      <c r="B216">
        <f t="shared" si="58"/>
        <v>3.9311401150772512E-3</v>
      </c>
      <c r="C216">
        <f t="shared" si="59"/>
        <v>2.4547699651922441E-3</v>
      </c>
      <c r="D216">
        <f t="shared" si="60"/>
        <v>4.9711816896033621E-3</v>
      </c>
      <c r="E216">
        <f t="shared" si="61"/>
        <v>3.6453610101326556E-4</v>
      </c>
      <c r="F216">
        <f t="shared" si="62"/>
        <v>5.8362780685324769E-3</v>
      </c>
      <c r="G216">
        <f t="shared" si="63"/>
        <v>4.0617919759364446E-4</v>
      </c>
      <c r="H216">
        <f t="shared" si="64"/>
        <v>1.2723230881799509E-3</v>
      </c>
      <c r="I216">
        <f t="shared" si="65"/>
        <v>1.8961956966969857E-3</v>
      </c>
      <c r="J216">
        <f>他製造!BQ21</f>
        <v>1.0296606722266369E-3</v>
      </c>
      <c r="K216">
        <f>他産業!BQ21</f>
        <v>4.2346872084825406E-4</v>
      </c>
      <c r="L216">
        <f t="shared" si="66"/>
        <v>2.6878329885474769E-2</v>
      </c>
      <c r="M216">
        <f t="shared" si="67"/>
        <v>3.2831106634019704E-2</v>
      </c>
      <c r="N216">
        <f t="shared" si="68"/>
        <v>8.2295169834458545E-2</v>
      </c>
    </row>
    <row r="217" spans="1:14" x14ac:dyDescent="0.15">
      <c r="A217" s="49">
        <v>2009</v>
      </c>
      <c r="B217">
        <f t="shared" si="58"/>
        <v>3.6788667590895515E-3</v>
      </c>
      <c r="C217">
        <f t="shared" si="59"/>
        <v>2.3610358423139873E-3</v>
      </c>
      <c r="D217">
        <f t="shared" si="60"/>
        <v>4.862246820209081E-3</v>
      </c>
      <c r="E217">
        <f t="shared" si="61"/>
        <v>4.0900506821513313E-4</v>
      </c>
      <c r="F217">
        <f t="shared" si="62"/>
        <v>5.3295699887956922E-3</v>
      </c>
      <c r="G217">
        <f t="shared" si="63"/>
        <v>3.2016643677196157E-4</v>
      </c>
      <c r="H217">
        <f t="shared" si="64"/>
        <v>9.7581869464808725E-4</v>
      </c>
      <c r="I217">
        <f t="shared" si="65"/>
        <v>1.7634568139175697E-3</v>
      </c>
      <c r="J217">
        <f>他製造!BQ22</f>
        <v>8.5295807610949665E-4</v>
      </c>
      <c r="K217">
        <f>他産業!BQ22</f>
        <v>4.1862020351505168E-4</v>
      </c>
      <c r="L217">
        <f t="shared" si="66"/>
        <v>2.679843302424257E-2</v>
      </c>
      <c r="M217">
        <f t="shared" si="67"/>
        <v>3.2940451423829634E-2</v>
      </c>
      <c r="N217">
        <f t="shared" si="68"/>
        <v>8.0710629151657817E-2</v>
      </c>
    </row>
    <row r="218" spans="1:14" x14ac:dyDescent="0.15">
      <c r="A218" s="49">
        <v>2010</v>
      </c>
      <c r="B218">
        <f t="shared" si="58"/>
        <v>3.9518755390335301E-3</v>
      </c>
      <c r="C218">
        <f t="shared" si="59"/>
        <v>2.5303296716912595E-3</v>
      </c>
      <c r="D218">
        <f t="shared" si="60"/>
        <v>4.295969996069007E-3</v>
      </c>
      <c r="E218">
        <f t="shared" si="61"/>
        <v>4.8872675063515027E-4</v>
      </c>
      <c r="F218">
        <f t="shared" si="62"/>
        <v>6.1606318261592337E-3</v>
      </c>
      <c r="G218">
        <f t="shared" si="63"/>
        <v>3.5036416460996355E-4</v>
      </c>
      <c r="H218">
        <f t="shared" si="64"/>
        <v>1.1021456954021219E-3</v>
      </c>
      <c r="I218">
        <f t="shared" si="65"/>
        <v>2.0645260689069155E-3</v>
      </c>
      <c r="J218">
        <f>他製造!BQ23</f>
        <v>9.4139083982472318E-4</v>
      </c>
      <c r="K218">
        <f>他産業!BQ23</f>
        <v>4.9242440211202043E-4</v>
      </c>
      <c r="L218">
        <f t="shared" si="66"/>
        <v>2.7182364026611446E-2</v>
      </c>
      <c r="M218">
        <f t="shared" si="67"/>
        <v>3.6998862905792892E-2</v>
      </c>
      <c r="N218">
        <f t="shared" si="68"/>
        <v>8.6559611886848256E-2</v>
      </c>
    </row>
    <row r="219" spans="1:14" x14ac:dyDescent="0.15">
      <c r="A219" s="49">
        <v>2011</v>
      </c>
      <c r="B219">
        <f t="shared" si="58"/>
        <v>3.6464742695886641E-3</v>
      </c>
      <c r="C219">
        <f t="shared" si="59"/>
        <v>1.9690336699594905E-3</v>
      </c>
      <c r="D219">
        <f t="shared" si="60"/>
        <v>5.6048438132667118E-3</v>
      </c>
      <c r="E219">
        <f t="shared" si="61"/>
        <v>3.5077654292169877E-4</v>
      </c>
      <c r="F219">
        <f t="shared" si="62"/>
        <v>5.8637459683725142E-3</v>
      </c>
      <c r="G219">
        <f t="shared" si="63"/>
        <v>3.1497782109127232E-4</v>
      </c>
      <c r="H219">
        <f t="shared" si="64"/>
        <v>9.729860866277782E-4</v>
      </c>
      <c r="I219">
        <f t="shared" si="65"/>
        <v>1.9337033310658303E-3</v>
      </c>
      <c r="J219">
        <f>他製造!BQ24</f>
        <v>8.7075032251055244E-4</v>
      </c>
      <c r="K219">
        <f>他産業!BQ24</f>
        <v>5.997294996654334E-4</v>
      </c>
      <c r="L219">
        <f t="shared" si="66"/>
        <v>2.7157896751433937E-2</v>
      </c>
      <c r="M219">
        <f t="shared" si="67"/>
        <v>3.8132523842060874E-2</v>
      </c>
      <c r="N219">
        <f t="shared" si="68"/>
        <v>8.7417441918564764E-2</v>
      </c>
    </row>
    <row r="220" spans="1:14" x14ac:dyDescent="0.15">
      <c r="A220" s="49">
        <v>2012</v>
      </c>
      <c r="B220">
        <f t="shared" si="58"/>
        <v>3.710764203353614E-3</v>
      </c>
      <c r="C220">
        <f t="shared" si="59"/>
        <v>1.8268397156792548E-3</v>
      </c>
      <c r="D220">
        <f t="shared" si="60"/>
        <v>5.5878232436021389E-3</v>
      </c>
      <c r="E220">
        <f t="shared" si="61"/>
        <v>3.2717175882564209E-4</v>
      </c>
      <c r="F220">
        <f t="shared" si="62"/>
        <v>6.0879245588008595E-3</v>
      </c>
      <c r="G220">
        <f t="shared" si="63"/>
        <v>3.3655970643365967E-4</v>
      </c>
      <c r="H220">
        <f t="shared" si="64"/>
        <v>1.0262817601963284E-3</v>
      </c>
      <c r="I220">
        <f t="shared" si="65"/>
        <v>1.8582470385194716E-3</v>
      </c>
      <c r="J220">
        <f>他製造!BQ25</f>
        <v>8.4790470157808872E-4</v>
      </c>
      <c r="K220">
        <f>他産業!BQ25</f>
        <v>6.5907844768546477E-4</v>
      </c>
      <c r="L220">
        <f t="shared" si="66"/>
        <v>2.7151047777254654E-2</v>
      </c>
      <c r="M220">
        <f t="shared" si="67"/>
        <v>3.7690045898054636E-2</v>
      </c>
      <c r="N220">
        <f t="shared" si="68"/>
        <v>8.7109688809983821E-2</v>
      </c>
    </row>
    <row r="221" spans="1:14" x14ac:dyDescent="0.15">
      <c r="A221" s="49">
        <v>2013</v>
      </c>
      <c r="B221">
        <f t="shared" si="58"/>
        <v>3.846605403264646E-3</v>
      </c>
      <c r="C221">
        <f t="shared" si="59"/>
        <v>2.2026033668112988E-3</v>
      </c>
      <c r="D221">
        <f t="shared" si="60"/>
        <v>4.2191021783460087E-3</v>
      </c>
      <c r="E221">
        <f t="shared" si="61"/>
        <v>3.3075369753336509E-4</v>
      </c>
      <c r="F221">
        <f t="shared" si="62"/>
        <v>6.6074674328706322E-3</v>
      </c>
      <c r="G221">
        <f t="shared" si="63"/>
        <v>3.3618704670362393E-4</v>
      </c>
      <c r="H221">
        <f t="shared" si="64"/>
        <v>1.1370342400451288E-3</v>
      </c>
      <c r="I221">
        <f t="shared" si="65"/>
        <v>2.0140354564724661E-3</v>
      </c>
      <c r="J221">
        <f>他製造!BQ26</f>
        <v>7.9928018093591456E-4</v>
      </c>
      <c r="K221">
        <f>他産業!BQ26</f>
        <v>5.2106445544341119E-4</v>
      </c>
      <c r="L221">
        <f t="shared" si="66"/>
        <v>2.6514480738112908E-2</v>
      </c>
      <c r="M221">
        <f t="shared" si="67"/>
        <v>3.5795026123829142E-2</v>
      </c>
      <c r="N221">
        <f t="shared" si="68"/>
        <v>8.4323640320368543E-2</v>
      </c>
    </row>
    <row r="222" spans="1:14" x14ac:dyDescent="0.15">
      <c r="A222" s="49">
        <v>2014</v>
      </c>
      <c r="B222">
        <f t="shared" si="58"/>
        <v>3.4804198862257042E-3</v>
      </c>
      <c r="C222">
        <f t="shared" si="59"/>
        <v>2.0853114165594907E-3</v>
      </c>
      <c r="D222">
        <f t="shared" si="60"/>
        <v>3.8712968769722702E-3</v>
      </c>
      <c r="E222">
        <f t="shared" si="61"/>
        <v>3.5735499861545513E-4</v>
      </c>
      <c r="F222">
        <f t="shared" si="62"/>
        <v>6.6625903392124857E-3</v>
      </c>
      <c r="G222">
        <f t="shared" si="63"/>
        <v>3.0715703700591267E-4</v>
      </c>
      <c r="H222">
        <f t="shared" si="64"/>
        <v>1.0233234970848948E-3</v>
      </c>
      <c r="I222">
        <f t="shared" si="65"/>
        <v>1.9921298503416539E-3</v>
      </c>
      <c r="J222">
        <f>他製造!BQ27</f>
        <v>9.6341426631367597E-4</v>
      </c>
      <c r="K222">
        <f>他産業!BQ27</f>
        <v>5.1471141975542123E-4</v>
      </c>
      <c r="L222">
        <f t="shared" si="66"/>
        <v>2.6561468807013662E-2</v>
      </c>
      <c r="M222">
        <f t="shared" si="67"/>
        <v>3.4983731085009261E-2</v>
      </c>
      <c r="N222">
        <f t="shared" si="68"/>
        <v>8.2802909480109876E-2</v>
      </c>
    </row>
    <row r="223" spans="1:14" x14ac:dyDescent="0.15">
      <c r="A223" s="49">
        <v>2015</v>
      </c>
      <c r="B223">
        <f t="shared" si="58"/>
        <v>3.1684920333204941E-3</v>
      </c>
      <c r="C223">
        <f t="shared" si="59"/>
        <v>2.1680131987952263E-3</v>
      </c>
      <c r="D223">
        <f t="shared" si="60"/>
        <v>3.8628145790341683E-3</v>
      </c>
      <c r="E223">
        <f t="shared" si="61"/>
        <v>3.6956079187168525E-4</v>
      </c>
      <c r="F223">
        <f t="shared" si="62"/>
        <v>6.5025539329468425E-3</v>
      </c>
      <c r="G223">
        <f t="shared" si="63"/>
        <v>3.3737820193446589E-4</v>
      </c>
      <c r="H223">
        <f t="shared" si="64"/>
        <v>9.6082709182851705E-4</v>
      </c>
      <c r="I223">
        <f t="shared" si="65"/>
        <v>2.0313778221574788E-3</v>
      </c>
      <c r="J223">
        <f>他製造!BQ28</f>
        <v>7.9347238306036146E-4</v>
      </c>
      <c r="K223">
        <f>他産業!BQ28</f>
        <v>5.129829238940132E-4</v>
      </c>
      <c r="L223">
        <f t="shared" si="66"/>
        <v>2.5494504582443459E-2</v>
      </c>
      <c r="M223">
        <f t="shared" si="67"/>
        <v>3.5451523161141148E-2</v>
      </c>
      <c r="N223">
        <f t="shared" si="68"/>
        <v>8.1653500702427856E-2</v>
      </c>
    </row>
    <row r="224" spans="1:14" x14ac:dyDescent="0.15">
      <c r="A224" s="49">
        <v>2016</v>
      </c>
      <c r="B224">
        <f t="shared" si="58"/>
        <v>3.2087704656759346E-3</v>
      </c>
      <c r="C224">
        <f t="shared" si="59"/>
        <v>2.312003610710578E-3</v>
      </c>
      <c r="D224">
        <f t="shared" si="60"/>
        <v>3.9155693832512465E-3</v>
      </c>
      <c r="E224">
        <f t="shared" si="61"/>
        <v>3.5899915508322467E-4</v>
      </c>
      <c r="F224">
        <f t="shared" si="62"/>
        <v>6.8108583307515073E-3</v>
      </c>
      <c r="G224">
        <f t="shared" si="63"/>
        <v>3.410593582907765E-4</v>
      </c>
      <c r="H224">
        <f t="shared" si="64"/>
        <v>1.006584727108573E-3</v>
      </c>
      <c r="I224">
        <f t="shared" si="65"/>
        <v>2.176504506049017E-3</v>
      </c>
      <c r="J224">
        <f>他製造!BQ29</f>
        <v>7.8791388790884834E-4</v>
      </c>
      <c r="K224">
        <f>他産業!BQ29</f>
        <v>5.1573848888804275E-4</v>
      </c>
      <c r="L224">
        <f t="shared" si="66"/>
        <v>2.5862083099701845E-2</v>
      </c>
      <c r="M224">
        <f t="shared" si="67"/>
        <v>3.732627062690267E-2</v>
      </c>
      <c r="N224">
        <f t="shared" si="68"/>
        <v>8.4622355640322264E-2</v>
      </c>
    </row>
    <row r="225" spans="1:14" x14ac:dyDescent="0.15">
      <c r="A225" s="49">
        <v>2017</v>
      </c>
      <c r="B225">
        <f t="shared" si="58"/>
        <v>3.1818753424273302E-3</v>
      </c>
      <c r="C225">
        <f t="shared" si="59"/>
        <v>2.3207306526805546E-3</v>
      </c>
      <c r="D225">
        <f t="shared" si="60"/>
        <v>3.9569204281439119E-3</v>
      </c>
      <c r="E225">
        <f t="shared" si="61"/>
        <v>3.4895289287830962E-4</v>
      </c>
      <c r="F225">
        <f t="shared" si="62"/>
        <v>6.9561747722904251E-3</v>
      </c>
      <c r="G225">
        <f t="shared" si="63"/>
        <v>3.4333610058704349E-4</v>
      </c>
      <c r="H225">
        <f t="shared" si="64"/>
        <v>1.0506618379539049E-3</v>
      </c>
      <c r="I225">
        <f t="shared" si="65"/>
        <v>2.2980490253268959E-3</v>
      </c>
      <c r="J225">
        <f>他製造!BQ30</f>
        <v>7.7905338321878346E-4</v>
      </c>
      <c r="K225">
        <f>他産業!BQ30</f>
        <v>5.2140340000761507E-4</v>
      </c>
      <c r="L225">
        <f t="shared" si="66"/>
        <v>2.6126789594021392E-2</v>
      </c>
      <c r="M225">
        <f t="shared" si="67"/>
        <v>3.9660341473179546E-2</v>
      </c>
      <c r="N225">
        <f t="shared" si="68"/>
        <v>8.7544288902715706E-2</v>
      </c>
    </row>
    <row r="226" spans="1:14" x14ac:dyDescent="0.15">
      <c r="A226" s="49">
        <v>2018</v>
      </c>
      <c r="B226">
        <f t="shared" si="58"/>
        <v>3.1215410899316674E-3</v>
      </c>
      <c r="C226">
        <f t="shared" si="59"/>
        <v>2.3217027623426926E-3</v>
      </c>
      <c r="D226">
        <f t="shared" si="60"/>
        <v>3.9900643789543546E-3</v>
      </c>
      <c r="E226">
        <f t="shared" si="61"/>
        <v>3.387806111306487E-4</v>
      </c>
      <c r="F226">
        <f t="shared" si="62"/>
        <v>7.094667696205704E-3</v>
      </c>
      <c r="G226">
        <f t="shared" si="63"/>
        <v>3.4571819341141797E-4</v>
      </c>
      <c r="H226">
        <f t="shared" si="64"/>
        <v>1.0932489375787408E-3</v>
      </c>
      <c r="I226">
        <f t="shared" si="65"/>
        <v>2.4163300030824049E-3</v>
      </c>
      <c r="J226">
        <f>他製造!BQ31</f>
        <v>7.6768917239127389E-4</v>
      </c>
      <c r="K226">
        <f>他産業!BQ31</f>
        <v>5.2513129924039621E-4</v>
      </c>
      <c r="L226">
        <f t="shared" si="66"/>
        <v>2.6309070535360978E-2</v>
      </c>
      <c r="M226">
        <f t="shared" si="67"/>
        <v>4.2470993088733984E-2</v>
      </c>
      <c r="N226">
        <f t="shared" si="68"/>
        <v>9.0794937768364253E-2</v>
      </c>
    </row>
    <row r="227" spans="1:14" x14ac:dyDescent="0.15">
      <c r="A227" s="49">
        <v>2019</v>
      </c>
      <c r="B227">
        <f t="shared" si="58"/>
        <v>2.5132322194163512E-3</v>
      </c>
      <c r="C227">
        <f t="shared" si="59"/>
        <v>2.3157158034549444E-3</v>
      </c>
      <c r="D227">
        <f t="shared" si="60"/>
        <v>4.017461476705602E-3</v>
      </c>
      <c r="E227">
        <f t="shared" si="61"/>
        <v>3.2799746282182943E-4</v>
      </c>
      <c r="F227">
        <f t="shared" si="62"/>
        <v>7.227237144519629E-3</v>
      </c>
      <c r="G227">
        <f t="shared" si="63"/>
        <v>3.4809534302417236E-4</v>
      </c>
      <c r="H227">
        <f t="shared" si="64"/>
        <v>1.1344960126239837E-3</v>
      </c>
      <c r="I227">
        <f t="shared" si="65"/>
        <v>2.5346205962797387E-3</v>
      </c>
      <c r="J227">
        <f>他製造!BQ32</f>
        <v>7.5435027911539691E-4</v>
      </c>
      <c r="K227">
        <f>他産業!BQ32</f>
        <v>5.271509569234966E-4</v>
      </c>
      <c r="L227">
        <f t="shared" si="66"/>
        <v>2.6425582445947178E-2</v>
      </c>
      <c r="M227">
        <f t="shared" si="67"/>
        <v>4.5779240723926473E-2</v>
      </c>
      <c r="N227">
        <f t="shared" si="68"/>
        <v>9.3905180464758792E-2</v>
      </c>
    </row>
    <row r="228" spans="1:14" x14ac:dyDescent="0.15">
      <c r="A228" s="49">
        <v>2020</v>
      </c>
      <c r="B228">
        <f t="shared" si="58"/>
        <v>2.0104374313991979E-3</v>
      </c>
      <c r="C228">
        <f t="shared" si="59"/>
        <v>2.3033940917573997E-3</v>
      </c>
      <c r="D228">
        <f t="shared" si="60"/>
        <v>4.040999631547147E-3</v>
      </c>
      <c r="E228">
        <f t="shared" si="61"/>
        <v>3.162522287709766E-4</v>
      </c>
      <c r="F228">
        <f t="shared" si="62"/>
        <v>7.3544942065321478E-3</v>
      </c>
      <c r="G228">
        <f t="shared" si="63"/>
        <v>3.5039526893886329E-4</v>
      </c>
      <c r="H228">
        <f t="shared" si="64"/>
        <v>1.1745186227796408E-3</v>
      </c>
      <c r="I228">
        <f t="shared" si="65"/>
        <v>2.6535404758929594E-3</v>
      </c>
      <c r="J228">
        <f>他製造!BQ33</f>
        <v>7.3941370508381389E-4</v>
      </c>
      <c r="K228">
        <f>他産業!BQ33</f>
        <v>5.2767875656087771E-4</v>
      </c>
      <c r="L228">
        <f t="shared" si="66"/>
        <v>2.6489733232651514E-2</v>
      </c>
      <c r="M228">
        <f t="shared" si="67"/>
        <v>4.960794114266541E-2</v>
      </c>
      <c r="N228">
        <f t="shared" si="68"/>
        <v>9.7568798794579942E-2</v>
      </c>
    </row>
    <row r="229" spans="1:14" x14ac:dyDescent="0.15">
      <c r="A229" s="49">
        <v>2021</v>
      </c>
      <c r="B229">
        <f t="shared" si="58"/>
        <v>1.6017209276142114E-3</v>
      </c>
      <c r="C229">
        <f t="shared" si="59"/>
        <v>2.285256103385785E-3</v>
      </c>
      <c r="D229">
        <f t="shared" si="60"/>
        <v>4.0621244027909459E-3</v>
      </c>
      <c r="E229">
        <f t="shared" si="61"/>
        <v>3.0331443919974E-4</v>
      </c>
      <c r="F229">
        <f t="shared" si="62"/>
        <v>7.476858167717303E-3</v>
      </c>
      <c r="G229">
        <f t="shared" si="63"/>
        <v>3.5257253811225885E-4</v>
      </c>
      <c r="H229">
        <f t="shared" si="64"/>
        <v>1.2134037814102579E-3</v>
      </c>
      <c r="I229">
        <f t="shared" si="65"/>
        <v>2.773481539137436E-3</v>
      </c>
      <c r="J229">
        <f>他製造!BQ34</f>
        <v>7.2316162710754531E-4</v>
      </c>
      <c r="K229">
        <f>他産業!BQ34</f>
        <v>5.269156365983272E-4</v>
      </c>
      <c r="L229">
        <f t="shared" si="66"/>
        <v>2.6512221086086689E-2</v>
      </c>
      <c r="M229">
        <f t="shared" si="67"/>
        <v>5.3980031890091824E-2</v>
      </c>
      <c r="N229">
        <f t="shared" si="68"/>
        <v>0.10181106213925233</v>
      </c>
    </row>
    <row r="230" spans="1:14" x14ac:dyDescent="0.15">
      <c r="A230" s="49">
        <v>2022</v>
      </c>
      <c r="B230">
        <f t="shared" si="58"/>
        <v>1.2728159685228273E-3</v>
      </c>
      <c r="C230">
        <f t="shared" si="59"/>
        <v>2.2617492981107262E-3</v>
      </c>
      <c r="D230">
        <f t="shared" si="60"/>
        <v>4.0819402123932081E-3</v>
      </c>
      <c r="E230">
        <f t="shared" si="61"/>
        <v>2.8906628257690967E-4</v>
      </c>
      <c r="F230">
        <f t="shared" si="62"/>
        <v>7.5946230601799929E-3</v>
      </c>
      <c r="G230">
        <f t="shared" si="63"/>
        <v>3.5460057121830464E-4</v>
      </c>
      <c r="H230">
        <f t="shared" si="64"/>
        <v>1.2512152960804414E-3</v>
      </c>
      <c r="I230">
        <f t="shared" si="65"/>
        <v>2.8946497628206678E-3</v>
      </c>
      <c r="J230">
        <f>他製造!BQ35</f>
        <v>7.0581233896211738E-4</v>
      </c>
      <c r="K230">
        <f>他産業!BQ35</f>
        <v>5.2504545974875699E-4</v>
      </c>
      <c r="L230">
        <f t="shared" si="66"/>
        <v>2.6501526765690425E-2</v>
      </c>
      <c r="M230">
        <f t="shared" si="67"/>
        <v>5.8916991946578103E-2</v>
      </c>
      <c r="N230">
        <f t="shared" si="68"/>
        <v>0.10665003696288247</v>
      </c>
    </row>
    <row r="231" spans="1:14" x14ac:dyDescent="0.15">
      <c r="A231" s="49">
        <v>2023</v>
      </c>
      <c r="B231">
        <f t="shared" si="58"/>
        <v>1.009769106505408E-3</v>
      </c>
      <c r="C231">
        <f t="shared" si="59"/>
        <v>2.2332710466973793E-3</v>
      </c>
      <c r="D231">
        <f t="shared" si="60"/>
        <v>4.1012885029438322E-3</v>
      </c>
      <c r="E231">
        <f t="shared" si="61"/>
        <v>2.7349561364684748E-4</v>
      </c>
      <c r="F231">
        <f t="shared" si="62"/>
        <v>7.7080027658854708E-3</v>
      </c>
      <c r="G231">
        <f t="shared" si="63"/>
        <v>3.5646590581305801E-4</v>
      </c>
      <c r="H231">
        <f t="shared" si="64"/>
        <v>1.2879984489352113E-3</v>
      </c>
      <c r="I231">
        <f t="shared" si="65"/>
        <v>3.0170977179298586E-3</v>
      </c>
      <c r="J231">
        <f>他製造!BQ36</f>
        <v>6.8753894807676132E-4</v>
      </c>
      <c r="K231">
        <f>他産業!BQ36</f>
        <v>5.2223444027279912E-4</v>
      </c>
      <c r="L231">
        <f t="shared" si="66"/>
        <v>2.6464341270426819E-2</v>
      </c>
      <c r="M231">
        <f t="shared" si="67"/>
        <v>6.4437628902503791E-2</v>
      </c>
      <c r="N231">
        <f t="shared" si="68"/>
        <v>0.11209913266963724</v>
      </c>
    </row>
    <row r="232" spans="1:14" x14ac:dyDescent="0.15">
      <c r="A232" s="49">
        <v>2024</v>
      </c>
      <c r="B232">
        <f t="shared" si="58"/>
        <v>8.0019616878825798E-4</v>
      </c>
      <c r="C232">
        <f t="shared" si="59"/>
        <v>2.2001826144300604E-3</v>
      </c>
      <c r="D232">
        <f t="shared" si="60"/>
        <v>4.1208078888780707E-3</v>
      </c>
      <c r="E232">
        <f t="shared" si="61"/>
        <v>2.5668752108304858E-4</v>
      </c>
      <c r="F232">
        <f t="shared" si="62"/>
        <v>7.8171612305414969E-3</v>
      </c>
      <c r="G232">
        <f t="shared" si="63"/>
        <v>3.581640790082277E-4</v>
      </c>
      <c r="H232">
        <f t="shared" si="64"/>
        <v>1.3237840055368454E-3</v>
      </c>
      <c r="I232">
        <f t="shared" si="65"/>
        <v>3.1407500388596415E-3</v>
      </c>
      <c r="J232">
        <f>他製造!BQ37</f>
        <v>6.6848179012737353E-4</v>
      </c>
      <c r="K232">
        <f>他産業!BQ37</f>
        <v>5.1863132609532368E-4</v>
      </c>
      <c r="L232">
        <f t="shared" si="66"/>
        <v>2.6405925567074075E-2</v>
      </c>
      <c r="M232">
        <f t="shared" si="67"/>
        <v>7.0557310457918312E-2</v>
      </c>
      <c r="N232">
        <f t="shared" si="68"/>
        <v>0.11816808268834074</v>
      </c>
    </row>
    <row r="233" spans="1:14" x14ac:dyDescent="0.15">
      <c r="A233" s="49">
        <v>2025</v>
      </c>
      <c r="B233">
        <f t="shared" si="58"/>
        <v>6.3362529808978275E-4</v>
      </c>
      <c r="C233">
        <f t="shared" si="59"/>
        <v>2.1628192668074497E-3</v>
      </c>
      <c r="D233">
        <f t="shared" si="60"/>
        <v>4.1409804261577816E-3</v>
      </c>
      <c r="E233">
        <f t="shared" si="61"/>
        <v>2.3881291370553973E-4</v>
      </c>
      <c r="F233">
        <f t="shared" si="62"/>
        <v>7.9222324244712181E-3</v>
      </c>
      <c r="G233">
        <f t="shared" si="63"/>
        <v>3.5969667844527479E-4</v>
      </c>
      <c r="H233">
        <f t="shared" si="64"/>
        <v>1.3585915950560538E-3</v>
      </c>
      <c r="I233">
        <f t="shared" si="65"/>
        <v>3.2654237597710099E-3</v>
      </c>
      <c r="J233">
        <f>他製造!BQ38</f>
        <v>6.4875722857989006E-4</v>
      </c>
      <c r="K233">
        <f>他産業!BQ38</f>
        <v>5.1436809498526409E-4</v>
      </c>
      <c r="L233">
        <f t="shared" si="66"/>
        <v>2.633040659028503E-2</v>
      </c>
      <c r="M233">
        <f t="shared" si="67"/>
        <v>7.7287738580851265E-2</v>
      </c>
      <c r="N233">
        <f t="shared" si="68"/>
        <v>0.12486345285720556</v>
      </c>
    </row>
    <row r="234" spans="1:14" x14ac:dyDescent="0.15">
      <c r="A234" s="49">
        <v>2026</v>
      </c>
      <c r="B234">
        <f t="shared" si="58"/>
        <v>5.0143413974537774E-4</v>
      </c>
      <c r="C234">
        <f t="shared" si="59"/>
        <v>2.1214979534611446E-3</v>
      </c>
      <c r="D234">
        <f t="shared" si="60"/>
        <v>4.1621672433754245E-3</v>
      </c>
      <c r="E234">
        <f t="shared" si="61"/>
        <v>2.2011352857060989E-4</v>
      </c>
      <c r="F234">
        <f t="shared" si="62"/>
        <v>8.0233332974476643E-3</v>
      </c>
      <c r="G234">
        <f t="shared" si="63"/>
        <v>3.610692384005011E-4</v>
      </c>
      <c r="H234">
        <f t="shared" si="64"/>
        <v>1.3924325279717881E-3</v>
      </c>
      <c r="I234">
        <f t="shared" si="65"/>
        <v>3.390845050126014E-3</v>
      </c>
      <c r="J234">
        <f>他製造!BQ39</f>
        <v>6.2846413380100762E-4</v>
      </c>
      <c r="K234">
        <f>他産業!BQ39</f>
        <v>5.0956097890142308E-4</v>
      </c>
      <c r="L234">
        <f t="shared" si="66"/>
        <v>2.6241017053789478E-2</v>
      </c>
      <c r="M234">
        <f t="shared" si="67"/>
        <v>8.4637314090579216E-2</v>
      </c>
      <c r="N234">
        <f t="shared" si="68"/>
        <v>0.13218924923616965</v>
      </c>
    </row>
    <row r="235" spans="1:14" x14ac:dyDescent="0.15">
      <c r="A235" s="49">
        <v>2027</v>
      </c>
      <c r="B235">
        <f t="shared" si="58"/>
        <v>3.9663135265520115E-4</v>
      </c>
      <c r="C235">
        <f t="shared" si="59"/>
        <v>2.0765233167974627E-3</v>
      </c>
      <c r="D235">
        <f t="shared" si="60"/>
        <v>4.1846360337465483E-3</v>
      </c>
      <c r="E235">
        <f t="shared" si="61"/>
        <v>2.0088363909276336E-4</v>
      </c>
      <c r="F235">
        <f t="shared" si="62"/>
        <v>8.1205719852199907E-3</v>
      </c>
      <c r="G235">
        <f t="shared" si="63"/>
        <v>3.622897477521947E-4</v>
      </c>
      <c r="H235">
        <f t="shared" si="64"/>
        <v>1.4253121236601207E-3</v>
      </c>
      <c r="I235">
        <f t="shared" si="65"/>
        <v>3.5166635429914818E-3</v>
      </c>
      <c r="J235">
        <f>他製造!BQ40</f>
        <v>6.0768874354209768E-4</v>
      </c>
      <c r="K235">
        <f>他産業!BQ40</f>
        <v>5.0431167681293492E-4</v>
      </c>
      <c r="L235">
        <f t="shared" si="66"/>
        <v>2.6140287570498692E-2</v>
      </c>
      <c r="M235">
        <f t="shared" si="67"/>
        <v>9.2612067308947707E-2</v>
      </c>
      <c r="N235">
        <f t="shared" si="68"/>
        <v>0.14014786704171719</v>
      </c>
    </row>
    <row r="236" spans="1:14" x14ac:dyDescent="0.15">
      <c r="A236" s="49">
        <v>2028</v>
      </c>
      <c r="B236">
        <f t="shared" si="58"/>
        <v>3.1359939273243231E-4</v>
      </c>
      <c r="C236">
        <f t="shared" si="59"/>
        <v>2.0281924398013206E-3</v>
      </c>
      <c r="D236">
        <f t="shared" si="60"/>
        <v>4.2085823159221649E-3</v>
      </c>
      <c r="E236">
        <f t="shared" si="61"/>
        <v>1.8144947000118362E-4</v>
      </c>
      <c r="F236">
        <f t="shared" si="62"/>
        <v>8.2140528282805252E-3</v>
      </c>
      <c r="G236">
        <f t="shared" si="63"/>
        <v>3.6336760063716562E-4</v>
      </c>
      <c r="H236">
        <f t="shared" si="64"/>
        <v>1.45723161770477E-3</v>
      </c>
      <c r="I236">
        <f t="shared" si="65"/>
        <v>3.6424651599414339E-3</v>
      </c>
      <c r="J236">
        <f>他製造!BQ41</f>
        <v>5.8650833245769399E-4</v>
      </c>
      <c r="K236">
        <f>他産業!BQ41</f>
        <v>4.9870865392168822E-4</v>
      </c>
      <c r="L236">
        <f t="shared" si="66"/>
        <v>2.6030199300618801E-2</v>
      </c>
      <c r="M236">
        <f t="shared" si="67"/>
        <v>0.10121705351053854</v>
      </c>
      <c r="N236">
        <f t="shared" si="68"/>
        <v>0.14874141062255772</v>
      </c>
    </row>
    <row r="237" spans="1:14" x14ac:dyDescent="0.15">
      <c r="A237" s="49">
        <v>2029</v>
      </c>
      <c r="B237">
        <f t="shared" si="58"/>
        <v>2.4784913250128828E-4</v>
      </c>
      <c r="C237">
        <f t="shared" si="59"/>
        <v>1.976798582092377E-3</v>
      </c>
      <c r="D237">
        <f t="shared" si="60"/>
        <v>4.2341459144344994E-3</v>
      </c>
      <c r="E237">
        <f t="shared" si="61"/>
        <v>1.6214781879906511E-4</v>
      </c>
      <c r="F237">
        <f t="shared" si="62"/>
        <v>8.303879275597767E-3</v>
      </c>
      <c r="G237">
        <f t="shared" si="63"/>
        <v>3.6431286680523159E-4</v>
      </c>
      <c r="H237">
        <f t="shared" si="64"/>
        <v>1.4881897121909076E-3</v>
      </c>
      <c r="I237">
        <f t="shared" si="65"/>
        <v>3.7677840904348542E-3</v>
      </c>
      <c r="J237">
        <f>他製造!BQ42</f>
        <v>5.6499397773318442E-4</v>
      </c>
      <c r="K237">
        <f>他産業!BQ42</f>
        <v>4.9282845501016535E-4</v>
      </c>
      <c r="L237">
        <f t="shared" si="66"/>
        <v>2.5912304494836433E-2</v>
      </c>
      <c r="M237">
        <f t="shared" si="67"/>
        <v>0.11045804953404943</v>
      </c>
      <c r="N237">
        <f t="shared" si="68"/>
        <v>0.15797328385448522</v>
      </c>
    </row>
    <row r="238" spans="1:14" x14ac:dyDescent="0.15">
      <c r="A238" s="49">
        <v>2030</v>
      </c>
      <c r="B238">
        <f t="shared" si="58"/>
        <v>1.9580501241033384E-4</v>
      </c>
      <c r="C238">
        <f t="shared" si="59"/>
        <v>1.922634065351233E-3</v>
      </c>
      <c r="D238">
        <f t="shared" si="60"/>
        <v>4.2614237625553004E-3</v>
      </c>
      <c r="E238">
        <f t="shared" si="61"/>
        <v>1.4330557999160152E-4</v>
      </c>
      <c r="F238">
        <f t="shared" si="62"/>
        <v>8.3901554065605247E-3</v>
      </c>
      <c r="G238">
        <f t="shared" si="63"/>
        <v>3.6513579217674076E-4</v>
      </c>
      <c r="H238">
        <f t="shared" si="64"/>
        <v>1.518183824293971E-3</v>
      </c>
      <c r="I238">
        <f t="shared" si="65"/>
        <v>3.892114374220729E-3</v>
      </c>
      <c r="J238">
        <f>他製造!BQ43</f>
        <v>5.4321262637705694E-4</v>
      </c>
      <c r="K238">
        <f>他産業!BQ43</f>
        <v>4.8673698268098632E-4</v>
      </c>
      <c r="L238">
        <f t="shared" si="66"/>
        <v>2.5787821247164798E-2</v>
      </c>
      <c r="M238">
        <f t="shared" si="67"/>
        <v>0.12034335566680646</v>
      </c>
      <c r="N238">
        <f t="shared" si="68"/>
        <v>0.16784988434058973</v>
      </c>
    </row>
    <row r="239" spans="1:14" x14ac:dyDescent="0.15">
      <c r="A239" s="49">
        <v>2031</v>
      </c>
      <c r="B239">
        <f t="shared" ref="B239:B258" si="69">D44</f>
        <v>1.546248291078569E-4</v>
      </c>
      <c r="C239">
        <f t="shared" ref="C239:C258" si="70">L44</f>
        <v>1.8659924191203959E-3</v>
      </c>
      <c r="D239">
        <f t="shared" ref="D239:D258" si="71">T44</f>
        <v>4.2904798671774312E-3</v>
      </c>
      <c r="E239">
        <f t="shared" ref="E239:E258" si="72">AB44</f>
        <v>1.252217633587438E-4</v>
      </c>
      <c r="F239">
        <f t="shared" ref="F239:F258" si="73">AJ44</f>
        <v>8.4729865691855616E-3</v>
      </c>
      <c r="G239">
        <f t="shared" ref="G239:G258" si="74">AQ44</f>
        <v>3.6584646449836102E-4</v>
      </c>
      <c r="H239">
        <f t="shared" ref="H239:H258" si="75">AY44</f>
        <v>1.7787926635069006E-3</v>
      </c>
      <c r="I239">
        <f t="shared" ref="I239:I258" si="76">BG44</f>
        <v>4.0149213565858254E-3</v>
      </c>
      <c r="J239">
        <f>他製造!BQ44</f>
        <v>5.2122861687179973E-4</v>
      </c>
      <c r="K239">
        <f>他産業!BQ44</f>
        <v>4.804907086831377E-4</v>
      </c>
      <c r="L239">
        <f t="shared" ref="L239:L258" si="77">CD44</f>
        <v>2.5823398213293533E-2</v>
      </c>
      <c r="M239">
        <f t="shared" ref="M239:M258" si="78">CJ44</f>
        <v>0.12876896951132003</v>
      </c>
      <c r="N239">
        <f t="shared" ref="N239:N258" si="79">SUM(B239:M239)</f>
        <v>0.17666295298270956</v>
      </c>
    </row>
    <row r="240" spans="1:14" x14ac:dyDescent="0.15">
      <c r="A240" s="49">
        <v>2032</v>
      </c>
      <c r="B240">
        <f t="shared" si="69"/>
        <v>1.2205209383621871E-4</v>
      </c>
      <c r="C240">
        <f t="shared" si="70"/>
        <v>1.8071698675993747E-3</v>
      </c>
      <c r="D240">
        <f t="shared" si="71"/>
        <v>4.3213530767586723E-3</v>
      </c>
      <c r="E240">
        <f t="shared" si="72"/>
        <v>1.0815324489697202E-4</v>
      </c>
      <c r="F240">
        <f t="shared" si="73"/>
        <v>8.5524794703567813E-3</v>
      </c>
      <c r="G240">
        <f t="shared" si="74"/>
        <v>3.6645459678505377E-4</v>
      </c>
      <c r="H240">
        <f t="shared" si="75"/>
        <v>1.8165450629680053E-3</v>
      </c>
      <c r="I240">
        <f t="shared" si="76"/>
        <v>4.135653134223205E-3</v>
      </c>
      <c r="J240">
        <f>他製造!BQ45</f>
        <v>4.9910477078196191E-4</v>
      </c>
      <c r="K240">
        <f>他産業!BQ45</f>
        <v>4.7413779941513415E-4</v>
      </c>
      <c r="L240">
        <f t="shared" si="77"/>
        <v>2.5977800461057337E-2</v>
      </c>
      <c r="M240">
        <f t="shared" si="78"/>
        <v>0.13567605681053466</v>
      </c>
      <c r="N240">
        <f t="shared" si="79"/>
        <v>0.18385696038921337</v>
      </c>
    </row>
    <row r="241" spans="1:14" x14ac:dyDescent="0.15">
      <c r="A241" s="49">
        <v>2033</v>
      </c>
      <c r="B241">
        <f t="shared" si="69"/>
        <v>9.6296698083122112E-5</v>
      </c>
      <c r="C241">
        <f t="shared" si="70"/>
        <v>1.746466218802143E-3</v>
      </c>
      <c r="D241">
        <f t="shared" si="71"/>
        <v>4.3540631434285234E-3</v>
      </c>
      <c r="E241">
        <f t="shared" si="72"/>
        <v>9.2304985463477195E-5</v>
      </c>
      <c r="F241">
        <f t="shared" si="73"/>
        <v>8.6287419423332051E-3</v>
      </c>
      <c r="G241">
        <f t="shared" si="74"/>
        <v>3.6696939422337598E-4</v>
      </c>
      <c r="H241">
        <f t="shared" si="75"/>
        <v>1.8520965390928892E-3</v>
      </c>
      <c r="I241">
        <f t="shared" si="76"/>
        <v>4.2537519823665796E-3</v>
      </c>
      <c r="J241">
        <f>他製造!BQ46</f>
        <v>4.7690314269625052E-4</v>
      </c>
      <c r="K241">
        <f>他産業!BQ46</f>
        <v>4.6771914601534962E-4</v>
      </c>
      <c r="L241">
        <f t="shared" si="77"/>
        <v>2.6220996992560662E-2</v>
      </c>
      <c r="M241">
        <f t="shared" si="78"/>
        <v>0.14105806246380637</v>
      </c>
      <c r="N241">
        <f t="shared" si="79"/>
        <v>0.18961437264887193</v>
      </c>
    </row>
    <row r="242" spans="1:14" x14ac:dyDescent="0.15">
      <c r="A242" s="49">
        <v>2034</v>
      </c>
      <c r="B242">
        <f t="shared" si="69"/>
        <v>7.5939220895992666E-5</v>
      </c>
      <c r="C242">
        <f t="shared" si="70"/>
        <v>1.6841852051227807E-3</v>
      </c>
      <c r="D242">
        <f t="shared" si="71"/>
        <v>4.3886154568668024E-3</v>
      </c>
      <c r="E242">
        <f t="shared" si="72"/>
        <v>7.7824908958389925E-5</v>
      </c>
      <c r="F242">
        <f t="shared" si="73"/>
        <v>8.701882533439979E-3</v>
      </c>
      <c r="G242">
        <f t="shared" si="74"/>
        <v>3.6739947968786774E-4</v>
      </c>
      <c r="H242">
        <f t="shared" si="75"/>
        <v>1.8865133031668502E-3</v>
      </c>
      <c r="I242">
        <f t="shared" si="76"/>
        <v>4.3686656514133268E-3</v>
      </c>
      <c r="J242">
        <f>他製造!BQ47</f>
        <v>4.5468549650377248E-4</v>
      </c>
      <c r="K242">
        <f>他産業!BQ47</f>
        <v>4.6126929600661906E-4</v>
      </c>
      <c r="L242">
        <f t="shared" si="77"/>
        <v>2.6531036985010935E-2</v>
      </c>
      <c r="M242">
        <f t="shared" si="78"/>
        <v>0.14494994909450332</v>
      </c>
      <c r="N242">
        <f t="shared" si="79"/>
        <v>0.19394796663157662</v>
      </c>
    </row>
    <row r="243" spans="1:14" x14ac:dyDescent="0.15">
      <c r="A243" s="49">
        <v>2035</v>
      </c>
      <c r="B243">
        <f t="shared" si="69"/>
        <v>5.9854553009885707E-5</v>
      </c>
      <c r="C243">
        <f t="shared" si="70"/>
        <v>1.6206343168200174E-3</v>
      </c>
      <c r="D243">
        <f t="shared" si="71"/>
        <v>4.4250047413658851E-3</v>
      </c>
      <c r="E243">
        <f t="shared" si="72"/>
        <v>6.4803146756539981E-5</v>
      </c>
      <c r="F243">
        <f t="shared" si="73"/>
        <v>8.7720100188834523E-3</v>
      </c>
      <c r="G243">
        <f t="shared" si="74"/>
        <v>3.6775285993151022E-4</v>
      </c>
      <c r="H243">
        <f t="shared" si="75"/>
        <v>1.9197928309801992E-3</v>
      </c>
      <c r="I243">
        <f t="shared" si="76"/>
        <v>4.4798583442388316E-3</v>
      </c>
      <c r="J243">
        <f>他製造!BQ48</f>
        <v>4.3251356068132297E-4</v>
      </c>
      <c r="K243">
        <f>他産業!BQ48</f>
        <v>4.5481728792330655E-4</v>
      </c>
      <c r="L243">
        <f t="shared" si="77"/>
        <v>2.6891819919012221E-2</v>
      </c>
      <c r="M243">
        <f t="shared" si="78"/>
        <v>0.14741887280464003</v>
      </c>
      <c r="N243">
        <f t="shared" si="79"/>
        <v>0.19690773438424319</v>
      </c>
    </row>
    <row r="244" spans="1:14" x14ac:dyDescent="0.15">
      <c r="A244" s="49">
        <v>2036</v>
      </c>
      <c r="B244">
        <f t="shared" si="69"/>
        <v>4.7151106769724087E-5</v>
      </c>
      <c r="C244">
        <f t="shared" si="70"/>
        <v>1.5561241660192291E-3</v>
      </c>
      <c r="D244">
        <f t="shared" si="71"/>
        <v>4.4632179417645433E-3</v>
      </c>
      <c r="E244">
        <f t="shared" si="72"/>
        <v>5.3274993063054266E-5</v>
      </c>
      <c r="F244">
        <f t="shared" si="73"/>
        <v>8.8392328924456823E-3</v>
      </c>
      <c r="G244">
        <f t="shared" si="74"/>
        <v>3.6803691954253941E-4</v>
      </c>
      <c r="H244">
        <f t="shared" si="75"/>
        <v>1.9519305756467958E-3</v>
      </c>
      <c r="I244">
        <f t="shared" si="76"/>
        <v>4.586821134633331E-3</v>
      </c>
      <c r="J244">
        <f>他製造!BQ49</f>
        <v>4.1044910379863864E-4</v>
      </c>
      <c r="K244">
        <f>他産業!BQ49</f>
        <v>4.4838739324847172E-4</v>
      </c>
      <c r="L244">
        <f t="shared" si="77"/>
        <v>2.7291500882557697E-2</v>
      </c>
      <c r="M244">
        <f t="shared" si="78"/>
        <v>0.14855591365838572</v>
      </c>
      <c r="N244">
        <f t="shared" si="79"/>
        <v>0.19857204076787544</v>
      </c>
    </row>
    <row r="245" spans="1:14" x14ac:dyDescent="0.15">
      <c r="A245" s="49">
        <v>2037</v>
      </c>
      <c r="B245">
        <f t="shared" si="69"/>
        <v>3.712250937066605E-5</v>
      </c>
      <c r="C245">
        <f t="shared" si="70"/>
        <v>1.4909674178328672E-3</v>
      </c>
      <c r="D245">
        <f t="shared" si="71"/>
        <v>4.5032364736234268E-3</v>
      </c>
      <c r="E245">
        <f t="shared" si="72"/>
        <v>4.322670327077363E-5</v>
      </c>
      <c r="F245">
        <f t="shared" si="73"/>
        <v>8.9036588761694808E-3</v>
      </c>
      <c r="G245">
        <f t="shared" si="74"/>
        <v>3.682584334186438E-4</v>
      </c>
      <c r="H245">
        <f t="shared" si="75"/>
        <v>1.982925241146963E-3</v>
      </c>
      <c r="I245">
        <f t="shared" si="76"/>
        <v>4.6890815630772128E-3</v>
      </c>
      <c r="J245">
        <f>他製造!BQ50</f>
        <v>3.8855386295651135E-4</v>
      </c>
      <c r="K245">
        <f>他産業!BQ50</f>
        <v>4.4199977174615488E-4</v>
      </c>
      <c r="L245">
        <f t="shared" si="77"/>
        <v>2.7721343876414468E-2</v>
      </c>
      <c r="M245">
        <f t="shared" si="78"/>
        <v>0.1484687374876224</v>
      </c>
      <c r="N245">
        <f t="shared" si="79"/>
        <v>0.19903911221664958</v>
      </c>
    </row>
    <row r="246" spans="1:14" x14ac:dyDescent="0.15">
      <c r="A246" s="49">
        <v>2038</v>
      </c>
      <c r="B246">
        <f t="shared" si="69"/>
        <v>2.920925154432916E-5</v>
      </c>
      <c r="C246">
        <f t="shared" si="70"/>
        <v>1.4254773266044775E-3</v>
      </c>
      <c r="D246">
        <f t="shared" si="71"/>
        <v>4.5450379743311687E-3</v>
      </c>
      <c r="E246">
        <f t="shared" si="72"/>
        <v>3.4603197226471104E-5</v>
      </c>
      <c r="F246">
        <f t="shared" si="73"/>
        <v>8.9653944694070408E-3</v>
      </c>
      <c r="G246">
        <f t="shared" si="74"/>
        <v>3.6842359116572487E-4</v>
      </c>
      <c r="H246">
        <f t="shared" si="75"/>
        <v>2.0127788508850315E-3</v>
      </c>
      <c r="I246">
        <f t="shared" si="76"/>
        <v>4.7862121476511055E-3</v>
      </c>
      <c r="J246">
        <f>他製造!BQ51</f>
        <v>3.6688935168847274E-4</v>
      </c>
      <c r="K246">
        <f>他産業!BQ51</f>
        <v>4.3567104721228307E-4</v>
      </c>
      <c r="L246">
        <f t="shared" si="77"/>
        <v>2.8174892095593214E-2</v>
      </c>
      <c r="M246">
        <f t="shared" si="78"/>
        <v>0.147275185024803</v>
      </c>
      <c r="N246">
        <f t="shared" si="79"/>
        <v>0.19841977432811231</v>
      </c>
    </row>
    <row r="247" spans="1:14" x14ac:dyDescent="0.15">
      <c r="A247" s="49">
        <v>2039</v>
      </c>
      <c r="B247">
        <f t="shared" si="69"/>
        <v>2.2968255893793996E-5</v>
      </c>
      <c r="C247">
        <f t="shared" si="70"/>
        <v>1.3599659186389309E-3</v>
      </c>
      <c r="D247">
        <f t="shared" si="71"/>
        <v>4.5885976619778491E-3</v>
      </c>
      <c r="E247">
        <f t="shared" si="72"/>
        <v>2.7316772831704137E-5</v>
      </c>
      <c r="F247">
        <f t="shared" si="73"/>
        <v>9.0245445482623615E-3</v>
      </c>
      <c r="G247">
        <f t="shared" si="74"/>
        <v>3.6853802875339345E-4</v>
      </c>
      <c r="H247">
        <f t="shared" si="75"/>
        <v>2.0414967193467162E-3</v>
      </c>
      <c r="I247">
        <f t="shared" si="76"/>
        <v>4.8778375731006489E-3</v>
      </c>
      <c r="J247">
        <f>他製造!BQ52</f>
        <v>3.4551656945371929E-4</v>
      </c>
      <c r="K247">
        <f>他産業!BQ52</f>
        <v>4.2941481103335905E-4</v>
      </c>
      <c r="L247">
        <f t="shared" si="77"/>
        <v>2.8647364103075841E-2</v>
      </c>
      <c r="M247">
        <f t="shared" si="78"/>
        <v>0.1450978129958872</v>
      </c>
      <c r="N247">
        <f t="shared" si="79"/>
        <v>0.19683137395825551</v>
      </c>
    </row>
    <row r="248" spans="1:14" x14ac:dyDescent="0.15">
      <c r="A248" s="49">
        <v>2040</v>
      </c>
      <c r="B248">
        <f t="shared" si="69"/>
        <v>1.8048736451890733E-5</v>
      </c>
      <c r="C248">
        <f t="shared" si="70"/>
        <v>1.294741867643175E-3</v>
      </c>
      <c r="D248">
        <f t="shared" si="71"/>
        <v>4.6338893857082418E-3</v>
      </c>
      <c r="E248">
        <f t="shared" si="72"/>
        <v>2.1256054895206427E-5</v>
      </c>
      <c r="F248">
        <f t="shared" si="73"/>
        <v>9.0812120197810396E-3</v>
      </c>
      <c r="G248">
        <f t="shared" si="74"/>
        <v>3.6860686415142777E-4</v>
      </c>
      <c r="H248">
        <f t="shared" si="75"/>
        <v>2.069087364082118E-3</v>
      </c>
      <c r="I248">
        <f t="shared" si="76"/>
        <v>4.9636403663245914E-3</v>
      </c>
      <c r="J248">
        <f>他製造!BQ53</f>
        <v>3.2449563180687472E-4</v>
      </c>
      <c r="K248">
        <f>他産業!BQ53</f>
        <v>4.2324206091828441E-4</v>
      </c>
      <c r="L248">
        <f t="shared" si="77"/>
        <v>2.9135212291212697E-2</v>
      </c>
      <c r="M248">
        <f t="shared" si="78"/>
        <v>0.14205939455737712</v>
      </c>
      <c r="N248">
        <f t="shared" si="79"/>
        <v>0.19439282720035267</v>
      </c>
    </row>
    <row r="249" spans="1:14" x14ac:dyDescent="0.15">
      <c r="A249" s="49">
        <v>2041</v>
      </c>
      <c r="B249">
        <f t="shared" si="69"/>
        <v>1.4173052002235967E-5</v>
      </c>
      <c r="C249">
        <f t="shared" si="70"/>
        <v>1.2301081149855089E-3</v>
      </c>
      <c r="D249">
        <f t="shared" si="71"/>
        <v>4.6808864332932576E-3</v>
      </c>
      <c r="E249">
        <f t="shared" si="72"/>
        <v>1.6294563061897404E-5</v>
      </c>
      <c r="F249">
        <f t="shared" si="73"/>
        <v>9.1354975310397775E-3</v>
      </c>
      <c r="G249">
        <f t="shared" si="74"/>
        <v>3.6863473467571567E-4</v>
      </c>
      <c r="H249">
        <f t="shared" si="75"/>
        <v>2.0955623694352437E-3</v>
      </c>
      <c r="I249">
        <f t="shared" si="76"/>
        <v>5.043364926922915E-3</v>
      </c>
      <c r="J249">
        <f>他製造!BQ54</f>
        <v>3.0388533830957707E-4</v>
      </c>
      <c r="K249">
        <f>他産業!BQ54</f>
        <v>4.1716158189086583E-4</v>
      </c>
      <c r="L249">
        <f t="shared" si="77"/>
        <v>2.9635798808248903E-2</v>
      </c>
      <c r="M249">
        <f t="shared" si="78"/>
        <v>0.13827935340678726</v>
      </c>
      <c r="N249">
        <f t="shared" si="79"/>
        <v>0.19122072086065317</v>
      </c>
    </row>
    <row r="250" spans="1:14" x14ac:dyDescent="0.15">
      <c r="A250" s="49">
        <v>2042</v>
      </c>
      <c r="B250">
        <f t="shared" si="69"/>
        <v>1.1121521708839916E-5</v>
      </c>
      <c r="C250">
        <f t="shared" si="70"/>
        <v>1.1663592932645512E-3</v>
      </c>
      <c r="D250">
        <f t="shared" si="71"/>
        <v>4.7295621476421933E-3</v>
      </c>
      <c r="E250">
        <f t="shared" si="72"/>
        <v>1.2298451614914824E-5</v>
      </c>
      <c r="F250">
        <f t="shared" si="73"/>
        <v>9.1874992307473934E-3</v>
      </c>
      <c r="G250">
        <f t="shared" si="74"/>
        <v>3.686258344945366E-4</v>
      </c>
      <c r="H250">
        <f t="shared" si="75"/>
        <v>2.1209362120950042E-3</v>
      </c>
      <c r="I250">
        <f t="shared" si="76"/>
        <v>5.1168198511285755E-3</v>
      </c>
      <c r="J250">
        <f>他製造!BQ55</f>
        <v>2.8374269397256189E-4</v>
      </c>
      <c r="K250">
        <f>他産業!BQ55</f>
        <v>4.1118027619721048E-4</v>
      </c>
      <c r="L250">
        <f t="shared" si="77"/>
        <v>3.0147157039848833E-2</v>
      </c>
      <c r="M250">
        <f t="shared" si="78"/>
        <v>0.13387107382511318</v>
      </c>
      <c r="N250">
        <f t="shared" si="79"/>
        <v>0.1874263763778278</v>
      </c>
    </row>
    <row r="251" spans="1:14" x14ac:dyDescent="0.15">
      <c r="A251" s="49">
        <v>2043</v>
      </c>
      <c r="B251">
        <f t="shared" si="69"/>
        <v>8.7203840699656041E-6</v>
      </c>
      <c r="C251">
        <f t="shared" si="70"/>
        <v>1.1037790180033031E-3</v>
      </c>
      <c r="D251">
        <f t="shared" si="71"/>
        <v>4.7798903930181824E-3</v>
      </c>
      <c r="E251">
        <f t="shared" si="72"/>
        <v>9.133132983313169E-6</v>
      </c>
      <c r="F251">
        <f t="shared" si="73"/>
        <v>9.2373125795306744E-3</v>
      </c>
      <c r="G251">
        <f t="shared" si="74"/>
        <v>3.68583951263648E-4</v>
      </c>
      <c r="H251">
        <f t="shared" si="75"/>
        <v>2.1452260574292108E-3</v>
      </c>
      <c r="I251">
        <f t="shared" si="76"/>
        <v>5.1838785602842472E-3</v>
      </c>
      <c r="J251">
        <f>他製造!BQ56</f>
        <v>2.6412239925599588E-4</v>
      </c>
      <c r="K251">
        <f>他産業!BQ56</f>
        <v>4.0530344826285601E-4</v>
      </c>
      <c r="L251">
        <f t="shared" si="77"/>
        <v>3.0667815711612971E-2</v>
      </c>
      <c r="M251">
        <f t="shared" si="78"/>
        <v>0.12894000546651704</v>
      </c>
      <c r="N251">
        <f t="shared" si="79"/>
        <v>0.18311377110223143</v>
      </c>
    </row>
    <row r="252" spans="1:14" x14ac:dyDescent="0.15">
      <c r="A252" s="49">
        <v>2044</v>
      </c>
      <c r="B252">
        <f t="shared" si="69"/>
        <v>6.8322493170453743E-6</v>
      </c>
      <c r="C252">
        <f t="shared" si="70"/>
        <v>1.0426371179717484E-3</v>
      </c>
      <c r="D252">
        <f t="shared" si="71"/>
        <v>4.8318459031260631E-3</v>
      </c>
      <c r="E252">
        <f t="shared" si="72"/>
        <v>6.6686346592278396E-6</v>
      </c>
      <c r="F252">
        <f t="shared" si="73"/>
        <v>9.2850302043639941E-3</v>
      </c>
      <c r="G252">
        <f t="shared" si="74"/>
        <v>3.6851250122777195E-4</v>
      </c>
      <c r="H252">
        <f t="shared" si="75"/>
        <v>2.168451534538434E-3</v>
      </c>
      <c r="I252">
        <f t="shared" si="76"/>
        <v>5.2444783150717702E-3</v>
      </c>
      <c r="J252">
        <f>他製造!BQ57</f>
        <v>2.450763232195658E-4</v>
      </c>
      <c r="K252">
        <f>他産業!BQ57</f>
        <v>3.9953505027821986E-4</v>
      </c>
      <c r="L252">
        <f t="shared" si="77"/>
        <v>3.1196668996859654E-2</v>
      </c>
      <c r="M252">
        <f t="shared" si="78"/>
        <v>0.12358246904386336</v>
      </c>
      <c r="N252">
        <f t="shared" si="79"/>
        <v>0.17837820587449685</v>
      </c>
    </row>
    <row r="253" spans="1:14" x14ac:dyDescent="0.15">
      <c r="A253" s="49">
        <v>2045</v>
      </c>
      <c r="B253">
        <f t="shared" si="69"/>
        <v>5.3485297056036975E-6</v>
      </c>
      <c r="C253">
        <f t="shared" si="70"/>
        <v>9.8318687912310205E-4</v>
      </c>
      <c r="D253">
        <f t="shared" si="71"/>
        <v>4.885404536488374E-3</v>
      </c>
      <c r="E253">
        <f t="shared" si="72"/>
        <v>4.7836514585854102E-6</v>
      </c>
      <c r="F253">
        <f t="shared" si="73"/>
        <v>9.3307417923516409E-3</v>
      </c>
      <c r="G253">
        <f t="shared" si="74"/>
        <v>3.6841456238762953E-4</v>
      </c>
      <c r="H253">
        <f t="shared" si="75"/>
        <v>2.1906344970128414E-3</v>
      </c>
      <c r="I253">
        <f t="shared" si="76"/>
        <v>5.2986177587785697E-3</v>
      </c>
      <c r="J253">
        <f>他製造!BQ58</f>
        <v>2.2665297414264994E-4</v>
      </c>
      <c r="K253">
        <f>他産業!BQ58</f>
        <v>3.9387789343068528E-4</v>
      </c>
      <c r="L253">
        <f t="shared" si="77"/>
        <v>3.1732880514261735E-2</v>
      </c>
      <c r="M253">
        <f t="shared" si="78"/>
        <v>0.11788506637650339</v>
      </c>
      <c r="N253">
        <f t="shared" si="79"/>
        <v>0.17330560996564481</v>
      </c>
    </row>
    <row r="254" spans="1:14" x14ac:dyDescent="0.15">
      <c r="A254" s="49">
        <v>2046</v>
      </c>
      <c r="B254">
        <f t="shared" si="69"/>
        <v>4.1834387362380768E-6</v>
      </c>
      <c r="C254">
        <f t="shared" si="70"/>
        <v>9.2566237987161675E-4</v>
      </c>
      <c r="D254">
        <f t="shared" si="71"/>
        <v>4.9405434592069012E-3</v>
      </c>
      <c r="E254">
        <f t="shared" si="72"/>
        <v>3.3683415528187543E-6</v>
      </c>
      <c r="F254">
        <f t="shared" si="73"/>
        <v>9.3745340191144586E-3</v>
      </c>
      <c r="G254">
        <f t="shared" si="74"/>
        <v>3.682929055154378E-4</v>
      </c>
      <c r="H254">
        <f t="shared" si="75"/>
        <v>2.2117987754817952E-3</v>
      </c>
      <c r="I254">
        <f t="shared" si="76"/>
        <v>5.3463531830121791E-3</v>
      </c>
      <c r="J254">
        <f>他製造!BQ59</f>
        <v>2.0889698169523107E-4</v>
      </c>
      <c r="K254">
        <f>他産業!BQ59</f>
        <v>3.8833382925910402E-4</v>
      </c>
      <c r="L254">
        <f t="shared" si="77"/>
        <v>3.2275812338125563E-2</v>
      </c>
      <c r="M254">
        <f t="shared" si="78"/>
        <v>0.11192460340270023</v>
      </c>
      <c r="N254">
        <f t="shared" si="79"/>
        <v>0.16797238305427159</v>
      </c>
    </row>
    <row r="255" spans="1:14" x14ac:dyDescent="0.15">
      <c r="A255" s="49">
        <v>2047</v>
      </c>
      <c r="B255">
        <f t="shared" si="69"/>
        <v>3.2692348875718137E-6</v>
      </c>
      <c r="C255">
        <f t="shared" si="70"/>
        <v>8.7027599598457324E-4</v>
      </c>
      <c r="D255">
        <f t="shared" si="71"/>
        <v>4.9972412710109736E-3</v>
      </c>
      <c r="E255">
        <f t="shared" si="72"/>
        <v>2.3259776613989394E-6</v>
      </c>
      <c r="F255">
        <f t="shared" si="73"/>
        <v>9.4164905072502483E-3</v>
      </c>
      <c r="G255">
        <f t="shared" si="74"/>
        <v>3.6815002292938943E-4</v>
      </c>
      <c r="H255">
        <f t="shared" si="75"/>
        <v>2.231969927207957E-3</v>
      </c>
      <c r="I255">
        <f t="shared" si="76"/>
        <v>5.3877937449226254E-3</v>
      </c>
      <c r="J255">
        <f>他製造!BQ60</f>
        <v>1.9184860442201504E-4</v>
      </c>
      <c r="K255">
        <f>他産業!BQ60</f>
        <v>3.8290390509504592E-4</v>
      </c>
      <c r="L255">
        <f t="shared" si="77"/>
        <v>3.2824972493369069E-2</v>
      </c>
      <c r="M255">
        <f t="shared" si="78"/>
        <v>0.10576844501891351</v>
      </c>
      <c r="N255">
        <f t="shared" si="79"/>
        <v>0.16244568670365439</v>
      </c>
    </row>
    <row r="256" spans="1:14" x14ac:dyDescent="0.15">
      <c r="A256" s="49">
        <v>2048</v>
      </c>
      <c r="B256">
        <f t="shared" si="69"/>
        <v>2.5524524909459028E-6</v>
      </c>
      <c r="C256">
        <f t="shared" si="70"/>
        <v>8.1721615135557321E-4</v>
      </c>
      <c r="D256">
        <f t="shared" si="71"/>
        <v>5.0554780871777429E-3</v>
      </c>
      <c r="E256">
        <f t="shared" si="72"/>
        <v>1.573607249618885E-6</v>
      </c>
      <c r="F256">
        <f t="shared" si="73"/>
        <v>9.456691810653596E-3</v>
      </c>
      <c r="G256">
        <f t="shared" si="74"/>
        <v>3.6798815502478698E-4</v>
      </c>
      <c r="H256">
        <f t="shared" si="75"/>
        <v>2.2511749871932242E-3</v>
      </c>
      <c r="I256">
        <f t="shared" si="76"/>
        <v>5.4230958851540648E-3</v>
      </c>
      <c r="J256">
        <f>他製造!BQ61</f>
        <v>1.7554327581712601E-4</v>
      </c>
      <c r="K256">
        <f>他産業!BQ61</f>
        <v>3.7758849708216465E-4</v>
      </c>
      <c r="L256">
        <f t="shared" si="77"/>
        <v>3.3379976122468548E-2</v>
      </c>
      <c r="M256">
        <f t="shared" si="78"/>
        <v>9.9475233129537946E-2</v>
      </c>
      <c r="N256">
        <f t="shared" si="79"/>
        <v>0.15678411216120533</v>
      </c>
    </row>
    <row r="257" spans="1:14" x14ac:dyDescent="0.15">
      <c r="A257" s="49">
        <v>2049</v>
      </c>
      <c r="B257">
        <f t="shared" si="69"/>
        <v>1.9909155515399238E-6</v>
      </c>
      <c r="C257">
        <f t="shared" si="70"/>
        <v>7.6664538615762523E-4</v>
      </c>
      <c r="D257">
        <f t="shared" si="71"/>
        <v>5.115235586285332E-3</v>
      </c>
      <c r="E257">
        <f t="shared" si="72"/>
        <v>1.0419005079236041E-6</v>
      </c>
      <c r="F257">
        <f t="shared" si="73"/>
        <v>9.4952154208451552E-3</v>
      </c>
      <c r="G257">
        <f t="shared" si="74"/>
        <v>3.6780931461766398E-4</v>
      </c>
      <c r="H257">
        <f t="shared" si="75"/>
        <v>2.2694422245331872E-3</v>
      </c>
      <c r="I257">
        <f t="shared" si="76"/>
        <v>5.4524572008261942E-3</v>
      </c>
      <c r="J257">
        <f>他製造!BQ62</f>
        <v>1.6001120154781855E-4</v>
      </c>
      <c r="K257">
        <f>他産業!BQ62</f>
        <v>3.7238742383428566E-4</v>
      </c>
      <c r="L257">
        <f t="shared" si="77"/>
        <v>3.394051676987183E-2</v>
      </c>
      <c r="M257">
        <f t="shared" si="78"/>
        <v>9.3095911105214452E-2</v>
      </c>
      <c r="N257">
        <f t="shared" si="79"/>
        <v>0.15103866444979303</v>
      </c>
    </row>
    <row r="258" spans="1:14" x14ac:dyDescent="0.15">
      <c r="A258" s="49">
        <v>2050</v>
      </c>
      <c r="B258">
        <f t="shared" si="69"/>
        <v>1.551372498658518E-6</v>
      </c>
      <c r="C258">
        <f t="shared" si="70"/>
        <v>7.1869880629195728E-4</v>
      </c>
      <c r="D258">
        <f t="shared" si="71"/>
        <v>5.1764970316805084E-3</v>
      </c>
      <c r="E258">
        <f t="shared" si="72"/>
        <v>6.7437491189293705E-7</v>
      </c>
      <c r="F258">
        <f t="shared" si="73"/>
        <v>9.5321357918396743E-3</v>
      </c>
      <c r="G258">
        <f t="shared" si="74"/>
        <v>3.6761530919403128E-4</v>
      </c>
      <c r="H258">
        <f t="shared" si="75"/>
        <v>2.2868009070813804E-3</v>
      </c>
      <c r="I258">
        <f t="shared" si="76"/>
        <v>5.4761100194084325E-3</v>
      </c>
      <c r="J258">
        <f>他製造!BQ63</f>
        <v>1.4527701938683109E-4</v>
      </c>
      <c r="K258">
        <f>他産業!BQ63</f>
        <v>3.6730004340455836E-4</v>
      </c>
      <c r="L258">
        <f t="shared" si="77"/>
        <v>3.4506345155539769E-2</v>
      </c>
      <c r="M258">
        <f t="shared" si="78"/>
        <v>8.6675005803225236E-2</v>
      </c>
      <c r="N258">
        <f t="shared" si="79"/>
        <v>0.14525401163446294</v>
      </c>
    </row>
    <row r="259" spans="1:14" x14ac:dyDescent="0.15">
      <c r="K259">
        <f>他産業!BQ64</f>
        <v>2.6305850729282404E-2</v>
      </c>
    </row>
    <row r="261" spans="1:14" x14ac:dyDescent="0.15">
      <c r="A261" t="s">
        <v>314</v>
      </c>
      <c r="B261" t="s">
        <v>311</v>
      </c>
      <c r="C261" t="s">
        <v>311</v>
      </c>
      <c r="D261" t="s">
        <v>311</v>
      </c>
      <c r="E261" t="s">
        <v>311</v>
      </c>
      <c r="F261" t="s">
        <v>311</v>
      </c>
      <c r="G261" t="s">
        <v>311</v>
      </c>
      <c r="H261" t="s">
        <v>311</v>
      </c>
      <c r="I261" t="s">
        <v>311</v>
      </c>
      <c r="J261" t="s">
        <v>311</v>
      </c>
      <c r="K261" t="s">
        <v>311</v>
      </c>
    </row>
    <row r="262" spans="1:14" x14ac:dyDescent="0.15">
      <c r="B262" t="s">
        <v>99</v>
      </c>
      <c r="C262" t="s">
        <v>141</v>
      </c>
      <c r="D262" t="s">
        <v>233</v>
      </c>
      <c r="E262" t="s">
        <v>142</v>
      </c>
      <c r="F262" t="s">
        <v>140</v>
      </c>
      <c r="G262" t="s">
        <v>299</v>
      </c>
      <c r="H262" t="s">
        <v>144</v>
      </c>
      <c r="I262" t="s">
        <v>145</v>
      </c>
      <c r="J262" t="s">
        <v>146</v>
      </c>
      <c r="K262" t="s">
        <v>147</v>
      </c>
      <c r="L262" t="s">
        <v>297</v>
      </c>
    </row>
    <row r="263" spans="1:14" x14ac:dyDescent="0.15">
      <c r="A263" s="49">
        <v>1990</v>
      </c>
      <c r="B263">
        <f t="shared" ref="B263:B294" si="80">D68</f>
        <v>1.3036003661327251E-3</v>
      </c>
      <c r="C263">
        <f t="shared" ref="C263:C303" si="81">N3</f>
        <v>3.2512021170999525E-3</v>
      </c>
      <c r="D263">
        <f t="shared" ref="D263:D303" si="82">V3</f>
        <v>5.1541609411464521E-3</v>
      </c>
      <c r="E263">
        <f t="shared" ref="E263:E303" si="83">AD3</f>
        <v>6.0601015290292753E-3</v>
      </c>
      <c r="F263">
        <f t="shared" ref="F263:F303" si="84">AL3</f>
        <v>7.2698289522937576E-3</v>
      </c>
      <c r="G263">
        <f t="shared" ref="G263:G303" si="85">AS3</f>
        <v>3.7774396048003374E-2</v>
      </c>
      <c r="H263">
        <f t="shared" ref="H263:H303" si="86">BA3</f>
        <v>2.3992237972158843E-3</v>
      </c>
      <c r="I263">
        <f t="shared" ref="I263:I303" si="87">BI3</f>
        <v>5.8479530154835072E-3</v>
      </c>
      <c r="J263">
        <f t="shared" ref="J263:J303" si="88">BQ3</f>
        <v>5.236464294195063E-3</v>
      </c>
      <c r="K263">
        <f>他産業!BR3</f>
        <v>3.1357631851808862E-4</v>
      </c>
      <c r="L263">
        <f t="shared" ref="L263:L294" si="89">SUM(B263:K263)</f>
        <v>7.4610507379118077E-2</v>
      </c>
    </row>
    <row r="264" spans="1:14" x14ac:dyDescent="0.15">
      <c r="A264" s="49">
        <v>1991</v>
      </c>
      <c r="B264">
        <f t="shared" si="80"/>
        <v>1.2679784004984769E-3</v>
      </c>
      <c r="C264">
        <f t="shared" si="81"/>
        <v>3.5330833193835706E-3</v>
      </c>
      <c r="D264">
        <f t="shared" si="82"/>
        <v>5.3456241638162897E-3</v>
      </c>
      <c r="E264">
        <f t="shared" si="83"/>
        <v>6.0057863884676564E-3</v>
      </c>
      <c r="F264">
        <f t="shared" si="84"/>
        <v>7.3105489044821307E-3</v>
      </c>
      <c r="G264">
        <f t="shared" si="85"/>
        <v>3.7996923067093902E-2</v>
      </c>
      <c r="H264">
        <f t="shared" si="86"/>
        <v>2.3056095999730315E-3</v>
      </c>
      <c r="I264">
        <f t="shared" si="87"/>
        <v>6.1108563737068992E-3</v>
      </c>
      <c r="J264">
        <f t="shared" si="88"/>
        <v>5.3810214978532098E-3</v>
      </c>
      <c r="K264">
        <f>他産業!BR4</f>
        <v>3.0935532613110539E-4</v>
      </c>
      <c r="L264">
        <f t="shared" si="89"/>
        <v>7.5566787041406264E-2</v>
      </c>
    </row>
    <row r="265" spans="1:14" x14ac:dyDescent="0.15">
      <c r="A265" s="49">
        <v>1992</v>
      </c>
      <c r="B265">
        <f t="shared" si="80"/>
        <v>1.2713058377029737E-3</v>
      </c>
      <c r="C265">
        <f t="shared" si="81"/>
        <v>3.8015054923467E-3</v>
      </c>
      <c r="D265">
        <f t="shared" si="82"/>
        <v>5.3980111074946021E-3</v>
      </c>
      <c r="E265">
        <f t="shared" si="83"/>
        <v>6.0095233466211095E-3</v>
      </c>
      <c r="F265">
        <f t="shared" si="84"/>
        <v>7.2723379824179207E-3</v>
      </c>
      <c r="G265">
        <f t="shared" si="85"/>
        <v>3.7180574198000416E-2</v>
      </c>
      <c r="H265">
        <f t="shared" si="86"/>
        <v>2.2322750574150876E-3</v>
      </c>
      <c r="I265">
        <f t="shared" si="87"/>
        <v>5.805352458331363E-3</v>
      </c>
      <c r="J265">
        <f t="shared" si="88"/>
        <v>5.4373709368385672E-3</v>
      </c>
      <c r="K265">
        <f>他産業!BR5</f>
        <v>2.9638799046365272E-4</v>
      </c>
      <c r="L265">
        <f t="shared" si="89"/>
        <v>7.4704644407632387E-2</v>
      </c>
    </row>
    <row r="266" spans="1:14" x14ac:dyDescent="0.15">
      <c r="A266" s="49">
        <v>1993</v>
      </c>
      <c r="B266">
        <f t="shared" si="80"/>
        <v>1.2612782358283352E-3</v>
      </c>
      <c r="C266">
        <f t="shared" si="81"/>
        <v>4.0782645675751829E-3</v>
      </c>
      <c r="D266">
        <f t="shared" si="82"/>
        <v>5.1406335292660827E-3</v>
      </c>
      <c r="E266">
        <f t="shared" si="83"/>
        <v>5.7672643822949008E-3</v>
      </c>
      <c r="F266">
        <f t="shared" si="84"/>
        <v>7.2797783126049027E-3</v>
      </c>
      <c r="G266">
        <f t="shared" si="85"/>
        <v>3.6585789428028918E-2</v>
      </c>
      <c r="H266">
        <f t="shared" si="86"/>
        <v>2.2880702399528719E-3</v>
      </c>
      <c r="I266">
        <f t="shared" si="87"/>
        <v>5.8034341892920322E-3</v>
      </c>
      <c r="J266">
        <f t="shared" si="88"/>
        <v>5.4396284287133194E-3</v>
      </c>
      <c r="K266">
        <f>他産業!BR6</f>
        <v>2.8696132867862237E-4</v>
      </c>
      <c r="L266">
        <f t="shared" si="89"/>
        <v>7.393110264223518E-2</v>
      </c>
    </row>
    <row r="267" spans="1:14" x14ac:dyDescent="0.15">
      <c r="A267" s="49">
        <v>1994</v>
      </c>
      <c r="B267">
        <f t="shared" si="80"/>
        <v>1.3023935990938899E-3</v>
      </c>
      <c r="C267">
        <f t="shared" si="81"/>
        <v>4.2309720463030278E-3</v>
      </c>
      <c r="D267">
        <f t="shared" si="82"/>
        <v>5.2245703285846235E-3</v>
      </c>
      <c r="E267">
        <f t="shared" si="83"/>
        <v>6.0509662758847938E-3</v>
      </c>
      <c r="F267">
        <f t="shared" si="84"/>
        <v>7.3463740334131248E-3</v>
      </c>
      <c r="G267">
        <f t="shared" si="85"/>
        <v>3.6329801562176092E-2</v>
      </c>
      <c r="H267">
        <f t="shared" si="86"/>
        <v>1.8896244574140321E-3</v>
      </c>
      <c r="I267">
        <f t="shared" si="87"/>
        <v>5.7083541613890763E-3</v>
      </c>
      <c r="J267">
        <f t="shared" si="88"/>
        <v>5.551184618440716E-3</v>
      </c>
      <c r="K267">
        <f>他産業!BR7</f>
        <v>2.7486403940727024E-4</v>
      </c>
      <c r="L267">
        <f t="shared" si="89"/>
        <v>7.3909105122106647E-2</v>
      </c>
    </row>
    <row r="268" spans="1:14" x14ac:dyDescent="0.15">
      <c r="A268" s="49">
        <v>1995</v>
      </c>
      <c r="B268">
        <f t="shared" si="80"/>
        <v>1.3544270522427226E-3</v>
      </c>
      <c r="C268">
        <f t="shared" si="81"/>
        <v>4.6089274593009216E-3</v>
      </c>
      <c r="D268">
        <f t="shared" si="82"/>
        <v>5.4055492908690423E-3</v>
      </c>
      <c r="E268">
        <f t="shared" si="83"/>
        <v>6.0777109410081074E-3</v>
      </c>
      <c r="F268">
        <f t="shared" si="84"/>
        <v>7.4059252537885855E-3</v>
      </c>
      <c r="G268">
        <f t="shared" si="85"/>
        <v>3.7813804938709214E-2</v>
      </c>
      <c r="H268">
        <f t="shared" si="86"/>
        <v>1.9382894947754703E-3</v>
      </c>
      <c r="I268">
        <f t="shared" si="87"/>
        <v>5.9536888359515618E-3</v>
      </c>
      <c r="J268">
        <f t="shared" si="88"/>
        <v>5.6959479534105708E-3</v>
      </c>
      <c r="K268">
        <f>他産業!BR8</f>
        <v>2.6786280657446597E-4</v>
      </c>
      <c r="L268">
        <f t="shared" si="89"/>
        <v>7.6522134026630648E-2</v>
      </c>
    </row>
    <row r="269" spans="1:14" x14ac:dyDescent="0.15">
      <c r="A269" s="49">
        <v>1996</v>
      </c>
      <c r="B269">
        <f t="shared" si="80"/>
        <v>1.4189683882373111E-3</v>
      </c>
      <c r="C269">
        <f t="shared" si="81"/>
        <v>4.5979039980599832E-3</v>
      </c>
      <c r="D269">
        <f t="shared" si="82"/>
        <v>5.3847064384786583E-3</v>
      </c>
      <c r="E269">
        <f t="shared" si="83"/>
        <v>5.7159131451713164E-3</v>
      </c>
      <c r="F269">
        <f t="shared" si="84"/>
        <v>7.4106929364546109E-3</v>
      </c>
      <c r="G269">
        <f t="shared" si="85"/>
        <v>3.8026933950990265E-2</v>
      </c>
      <c r="H269">
        <f t="shared" si="86"/>
        <v>2.0081873180052357E-3</v>
      </c>
      <c r="I269">
        <f t="shared" si="87"/>
        <v>5.7949536045278447E-3</v>
      </c>
      <c r="J269">
        <f t="shared" si="88"/>
        <v>5.6386823385304883E-3</v>
      </c>
      <c r="K269">
        <f>他産業!BR9</f>
        <v>2.5036260168578606E-4</v>
      </c>
      <c r="L269">
        <f t="shared" si="89"/>
        <v>7.6247304720141518E-2</v>
      </c>
    </row>
    <row r="270" spans="1:14" x14ac:dyDescent="0.15">
      <c r="A270" s="49">
        <v>1997</v>
      </c>
      <c r="B270">
        <f t="shared" si="80"/>
        <v>4.0120395717386587E-4</v>
      </c>
      <c r="C270">
        <f t="shared" si="81"/>
        <v>4.7225261112719824E-3</v>
      </c>
      <c r="D270">
        <f t="shared" si="82"/>
        <v>5.0160048878100435E-3</v>
      </c>
      <c r="E270">
        <f t="shared" si="83"/>
        <v>5.8383564321382855E-3</v>
      </c>
      <c r="F270">
        <f t="shared" si="84"/>
        <v>7.2677111378387678E-3</v>
      </c>
      <c r="G270">
        <f t="shared" si="85"/>
        <v>3.8851499280475051E-2</v>
      </c>
      <c r="H270">
        <f t="shared" si="86"/>
        <v>2.1958193687072248E-3</v>
      </c>
      <c r="I270">
        <f t="shared" si="87"/>
        <v>5.6077151525634672E-3</v>
      </c>
      <c r="J270">
        <f t="shared" si="88"/>
        <v>5.8770331180875183E-3</v>
      </c>
      <c r="K270">
        <f>他産業!BR10</f>
        <v>2.4034086111389419E-4</v>
      </c>
      <c r="L270">
        <f t="shared" si="89"/>
        <v>7.601821030718009E-2</v>
      </c>
    </row>
    <row r="271" spans="1:14" x14ac:dyDescent="0.15">
      <c r="A271" s="49">
        <v>1998</v>
      </c>
      <c r="B271">
        <f t="shared" si="80"/>
        <v>3.7236176964210442E-4</v>
      </c>
      <c r="C271">
        <f t="shared" si="81"/>
        <v>5.0297196834237258E-3</v>
      </c>
      <c r="D271">
        <f t="shared" si="82"/>
        <v>5.1130202570296391E-3</v>
      </c>
      <c r="E271">
        <f t="shared" si="83"/>
        <v>5.9369847716190822E-3</v>
      </c>
      <c r="F271">
        <f t="shared" si="84"/>
        <v>6.4128687036133268E-3</v>
      </c>
      <c r="G271">
        <f t="shared" si="85"/>
        <v>3.6932807630516297E-2</v>
      </c>
      <c r="H271">
        <f t="shared" si="86"/>
        <v>2.6578972525293236E-3</v>
      </c>
      <c r="I271">
        <f t="shared" si="87"/>
        <v>5.03480974098937E-3</v>
      </c>
      <c r="J271">
        <f t="shared" si="88"/>
        <v>6.2162889537512398E-3</v>
      </c>
      <c r="K271">
        <f>他産業!BR11</f>
        <v>2.3644765714010159E-4</v>
      </c>
      <c r="L271">
        <f t="shared" si="89"/>
        <v>7.3943206420254218E-2</v>
      </c>
    </row>
    <row r="272" spans="1:14" x14ac:dyDescent="0.15">
      <c r="A272" s="49">
        <v>1999</v>
      </c>
      <c r="B272">
        <f t="shared" si="80"/>
        <v>3.8850592314079404E-4</v>
      </c>
      <c r="C272">
        <f t="shared" si="81"/>
        <v>5.2246618188344874E-3</v>
      </c>
      <c r="D272">
        <f t="shared" si="82"/>
        <v>5.4158387084013732E-3</v>
      </c>
      <c r="E272">
        <f t="shared" si="83"/>
        <v>5.6667398333180331E-3</v>
      </c>
      <c r="F272">
        <f t="shared" si="84"/>
        <v>6.6511566403454573E-3</v>
      </c>
      <c r="G272">
        <f t="shared" si="85"/>
        <v>3.8366042264501743E-2</v>
      </c>
      <c r="H272">
        <f t="shared" si="86"/>
        <v>3.1995769306937187E-3</v>
      </c>
      <c r="I272">
        <f t="shared" si="87"/>
        <v>5.0404101047280877E-3</v>
      </c>
      <c r="J272">
        <f t="shared" si="88"/>
        <v>6.3414372852358637E-3</v>
      </c>
      <c r="K272">
        <f>他産業!BR12</f>
        <v>2.2586918884749202E-4</v>
      </c>
      <c r="L272">
        <f t="shared" si="89"/>
        <v>7.6520238698047055E-2</v>
      </c>
    </row>
    <row r="273" spans="1:12" x14ac:dyDescent="0.15">
      <c r="A273" s="49">
        <v>2000</v>
      </c>
      <c r="B273">
        <f t="shared" si="80"/>
        <v>4.0141154973593723E-4</v>
      </c>
      <c r="C273">
        <f t="shared" si="81"/>
        <v>5.2267611356818797E-3</v>
      </c>
      <c r="D273">
        <f t="shared" si="82"/>
        <v>5.2931331149303623E-3</v>
      </c>
      <c r="E273">
        <f t="shared" si="83"/>
        <v>5.2468540765622414E-3</v>
      </c>
      <c r="F273">
        <f t="shared" si="84"/>
        <v>7.1923927552057466E-3</v>
      </c>
      <c r="G273">
        <f t="shared" si="85"/>
        <v>3.9570621200957209E-2</v>
      </c>
      <c r="H273">
        <f t="shared" si="86"/>
        <v>3.179333963730711E-3</v>
      </c>
      <c r="I273">
        <f t="shared" si="87"/>
        <v>4.6847322711193427E-3</v>
      </c>
      <c r="J273">
        <f t="shared" si="88"/>
        <v>6.2980338612728523E-3</v>
      </c>
      <c r="K273">
        <f>他産業!BR13</f>
        <v>2.1080858733657937E-4</v>
      </c>
      <c r="L273">
        <f t="shared" si="89"/>
        <v>7.7304082516532868E-2</v>
      </c>
    </row>
    <row r="274" spans="1:12" x14ac:dyDescent="0.15">
      <c r="A274" s="49">
        <v>2001</v>
      </c>
      <c r="B274">
        <f t="shared" si="80"/>
        <v>3.5121687643893196E-4</v>
      </c>
      <c r="C274">
        <f t="shared" si="81"/>
        <v>5.4453659619018678E-3</v>
      </c>
      <c r="D274">
        <f t="shared" si="82"/>
        <v>5.3107514845559959E-3</v>
      </c>
      <c r="E274">
        <f t="shared" si="83"/>
        <v>5.1172312722719028E-3</v>
      </c>
      <c r="F274">
        <f t="shared" si="84"/>
        <v>7.0273470173371931E-3</v>
      </c>
      <c r="G274">
        <f t="shared" si="85"/>
        <v>3.770675524036974E-2</v>
      </c>
      <c r="H274">
        <f t="shared" si="86"/>
        <v>3.2428105774469037E-3</v>
      </c>
      <c r="I274">
        <f t="shared" si="87"/>
        <v>4.7171620286874591E-3</v>
      </c>
      <c r="J274">
        <f t="shared" si="88"/>
        <v>6.541212769305518E-3</v>
      </c>
      <c r="K274">
        <f>他産業!BR14</f>
        <v>2.0453067397467378E-4</v>
      </c>
      <c r="L274">
        <f t="shared" si="89"/>
        <v>7.5664383902290189E-2</v>
      </c>
    </row>
    <row r="275" spans="1:12" x14ac:dyDescent="0.15">
      <c r="A275" s="49">
        <v>2002</v>
      </c>
      <c r="B275">
        <f t="shared" si="80"/>
        <v>3.8697234877007702E-4</v>
      </c>
      <c r="C275">
        <f t="shared" si="81"/>
        <v>5.7000168513803157E-3</v>
      </c>
      <c r="D275">
        <f t="shared" si="82"/>
        <v>5.6614391716739458E-3</v>
      </c>
      <c r="E275">
        <f t="shared" si="83"/>
        <v>5.0297214324364981E-3</v>
      </c>
      <c r="F275">
        <f t="shared" si="84"/>
        <v>6.9460719984513067E-3</v>
      </c>
      <c r="G275">
        <f t="shared" si="85"/>
        <v>3.7705188799855932E-2</v>
      </c>
      <c r="H275">
        <f t="shared" si="86"/>
        <v>3.4204695312767368E-3</v>
      </c>
      <c r="I275">
        <f t="shared" si="87"/>
        <v>4.7488603264011151E-3</v>
      </c>
      <c r="J275">
        <f t="shared" si="88"/>
        <v>6.8977080857063732E-3</v>
      </c>
      <c r="K275">
        <f>他産業!BR15</f>
        <v>2.0231067934097364E-4</v>
      </c>
      <c r="L275">
        <f t="shared" si="89"/>
        <v>7.6698759225293262E-2</v>
      </c>
    </row>
    <row r="276" spans="1:12" x14ac:dyDescent="0.15">
      <c r="A276" s="49">
        <v>2003</v>
      </c>
      <c r="B276">
        <f t="shared" si="80"/>
        <v>3.7393952615431624E-4</v>
      </c>
      <c r="C276">
        <f t="shared" si="81"/>
        <v>5.5687855905450162E-3</v>
      </c>
      <c r="D276">
        <f t="shared" si="82"/>
        <v>5.5945294558773723E-3</v>
      </c>
      <c r="E276">
        <f t="shared" si="83"/>
        <v>4.8209367222513148E-3</v>
      </c>
      <c r="F276">
        <f t="shared" si="84"/>
        <v>6.7406097495216581E-3</v>
      </c>
      <c r="G276">
        <f t="shared" si="85"/>
        <v>3.774930280676294E-2</v>
      </c>
      <c r="H276">
        <f t="shared" si="86"/>
        <v>3.2841927786064562E-3</v>
      </c>
      <c r="I276">
        <f t="shared" si="87"/>
        <v>4.3448070021082016E-3</v>
      </c>
      <c r="J276">
        <f t="shared" si="88"/>
        <v>6.9180133714561772E-3</v>
      </c>
      <c r="K276">
        <f>他産業!BR16</f>
        <v>1.9311484093887714E-4</v>
      </c>
      <c r="L276">
        <f t="shared" si="89"/>
        <v>7.5588231844222323E-2</v>
      </c>
    </row>
    <row r="277" spans="1:12" x14ac:dyDescent="0.15">
      <c r="A277" s="49">
        <v>2004</v>
      </c>
      <c r="B277">
        <f t="shared" si="80"/>
        <v>3.6871898009880049E-4</v>
      </c>
      <c r="C277">
        <f t="shared" si="81"/>
        <v>5.8658437427828612E-3</v>
      </c>
      <c r="D277">
        <f t="shared" si="82"/>
        <v>5.696611436896485E-3</v>
      </c>
      <c r="E277">
        <f t="shared" si="83"/>
        <v>4.6703418307377639E-3</v>
      </c>
      <c r="F277">
        <f t="shared" si="84"/>
        <v>7.0567166067960832E-3</v>
      </c>
      <c r="G277">
        <f t="shared" si="85"/>
        <v>3.8623089942755089E-2</v>
      </c>
      <c r="H277">
        <f t="shared" si="86"/>
        <v>3.4806300651411136E-3</v>
      </c>
      <c r="I277">
        <f t="shared" si="87"/>
        <v>4.1999691915317605E-3</v>
      </c>
      <c r="J277">
        <f t="shared" si="88"/>
        <v>7.2786204959373949E-3</v>
      </c>
      <c r="K277">
        <f>他産業!BR17</f>
        <v>1.9440921244757739E-4</v>
      </c>
      <c r="L277">
        <f t="shared" si="89"/>
        <v>7.743495150512493E-2</v>
      </c>
    </row>
    <row r="278" spans="1:12" x14ac:dyDescent="0.15">
      <c r="A278" s="49">
        <v>2005</v>
      </c>
      <c r="B278">
        <f t="shared" si="80"/>
        <v>3.5094833003642599E-4</v>
      </c>
      <c r="C278">
        <f t="shared" si="81"/>
        <v>5.8102184882459235E-3</v>
      </c>
      <c r="D278">
        <f t="shared" si="82"/>
        <v>6.0139205094505051E-3</v>
      </c>
      <c r="E278">
        <f t="shared" si="83"/>
        <v>4.2683369815372215E-3</v>
      </c>
      <c r="F278">
        <f t="shared" si="84"/>
        <v>7.4857986710770629E-3</v>
      </c>
      <c r="G278">
        <f t="shared" si="85"/>
        <v>3.894782941976848E-2</v>
      </c>
      <c r="H278">
        <f t="shared" si="86"/>
        <v>3.6312438766044675E-3</v>
      </c>
      <c r="I278">
        <f t="shared" si="87"/>
        <v>4.0079076015640683E-3</v>
      </c>
      <c r="J278">
        <f t="shared" si="88"/>
        <v>7.2123927348471794E-3</v>
      </c>
      <c r="K278">
        <f>他産業!BR18</f>
        <v>1.859763246386413E-4</v>
      </c>
      <c r="L278">
        <f t="shared" si="89"/>
        <v>7.7914572937769974E-2</v>
      </c>
    </row>
    <row r="279" spans="1:12" x14ac:dyDescent="0.15">
      <c r="A279" s="49">
        <v>2006</v>
      </c>
      <c r="B279">
        <f t="shared" si="80"/>
        <v>3.6401743090256386E-4</v>
      </c>
      <c r="C279">
        <f t="shared" si="81"/>
        <v>5.4201174120871417E-3</v>
      </c>
      <c r="D279">
        <f t="shared" si="82"/>
        <v>5.8809608152520535E-3</v>
      </c>
      <c r="E279">
        <f t="shared" si="83"/>
        <v>4.0279409308525893E-3</v>
      </c>
      <c r="F279">
        <f t="shared" si="84"/>
        <v>7.6782035657015392E-3</v>
      </c>
      <c r="G279">
        <f t="shared" si="85"/>
        <v>3.7775380553194848E-2</v>
      </c>
      <c r="H279">
        <f t="shared" si="86"/>
        <v>3.5527487161093295E-3</v>
      </c>
      <c r="I279">
        <f t="shared" si="87"/>
        <v>3.7271771439808072E-3</v>
      </c>
      <c r="J279">
        <f t="shared" si="88"/>
        <v>6.121332298322014E-3</v>
      </c>
      <c r="K279">
        <f>他産業!BR19</f>
        <v>1.7235085773837324E-4</v>
      </c>
      <c r="L279">
        <f t="shared" si="89"/>
        <v>7.472022972414126E-2</v>
      </c>
    </row>
    <row r="280" spans="1:12" x14ac:dyDescent="0.15">
      <c r="A280" s="49">
        <v>2007</v>
      </c>
      <c r="B280">
        <f t="shared" si="80"/>
        <v>3.6727873802287845E-4</v>
      </c>
      <c r="C280">
        <f t="shared" si="81"/>
        <v>5.2395692757307251E-3</v>
      </c>
      <c r="D280">
        <f t="shared" si="82"/>
        <v>5.861466571931301E-3</v>
      </c>
      <c r="E280">
        <f t="shared" si="83"/>
        <v>3.8155534019885086E-3</v>
      </c>
      <c r="F280">
        <f t="shared" si="84"/>
        <v>7.8392428639570428E-3</v>
      </c>
      <c r="G280">
        <f t="shared" si="85"/>
        <v>3.680702897460579E-2</v>
      </c>
      <c r="H280">
        <f t="shared" si="86"/>
        <v>3.43087854379994E-3</v>
      </c>
      <c r="I280">
        <f t="shared" si="87"/>
        <v>3.5238142366033312E-3</v>
      </c>
      <c r="J280">
        <f t="shared" si="88"/>
        <v>5.5699536283992145E-3</v>
      </c>
      <c r="K280">
        <f>他産業!BR20</f>
        <v>1.5794976599627387E-4</v>
      </c>
      <c r="L280">
        <f t="shared" si="89"/>
        <v>7.2612736001035003E-2</v>
      </c>
    </row>
    <row r="281" spans="1:12" x14ac:dyDescent="0.15">
      <c r="A281" s="49">
        <v>2008</v>
      </c>
      <c r="B281">
        <f t="shared" si="80"/>
        <v>3.3653856342898413E-4</v>
      </c>
      <c r="C281">
        <f t="shared" si="81"/>
        <v>6.6737288750806072E-3</v>
      </c>
      <c r="D281">
        <f t="shared" si="82"/>
        <v>4.8814230011142504E-3</v>
      </c>
      <c r="E281">
        <f t="shared" si="83"/>
        <v>3.3312394994441299E-3</v>
      </c>
      <c r="F281">
        <f t="shared" si="84"/>
        <v>7.4723747474731705E-3</v>
      </c>
      <c r="G281">
        <f t="shared" si="85"/>
        <v>3.3366771389070932E-2</v>
      </c>
      <c r="H281">
        <f t="shared" si="86"/>
        <v>2.5770764687886643E-3</v>
      </c>
      <c r="I281">
        <f t="shared" si="87"/>
        <v>2.5184081629856187E-3</v>
      </c>
      <c r="J281">
        <f t="shared" si="88"/>
        <v>4.7930352358585828E-3</v>
      </c>
      <c r="K281">
        <f>他産業!BR21</f>
        <v>2.0142035884144303E-4</v>
      </c>
      <c r="L281">
        <f t="shared" si="89"/>
        <v>6.6152016302086378E-2</v>
      </c>
    </row>
    <row r="282" spans="1:12" x14ac:dyDescent="0.15">
      <c r="A282" s="49">
        <v>2009</v>
      </c>
      <c r="B282">
        <f t="shared" si="80"/>
        <v>2.8179050189118673E-4</v>
      </c>
      <c r="C282">
        <f t="shared" si="81"/>
        <v>4.9983618629152746E-3</v>
      </c>
      <c r="D282">
        <f t="shared" si="82"/>
        <v>5.5390999313635406E-3</v>
      </c>
      <c r="E282">
        <f t="shared" si="83"/>
        <v>3.1466615905473344E-3</v>
      </c>
      <c r="F282">
        <f t="shared" si="84"/>
        <v>7.1743267219929697E-3</v>
      </c>
      <c r="G282">
        <f t="shared" si="85"/>
        <v>3.101401135620583E-2</v>
      </c>
      <c r="H282">
        <f t="shared" si="86"/>
        <v>1.4804335581457345E-3</v>
      </c>
      <c r="I282">
        <f t="shared" si="87"/>
        <v>2.8474081727184837E-3</v>
      </c>
      <c r="J282">
        <f t="shared" si="88"/>
        <v>3.5695428177663743E-3</v>
      </c>
      <c r="K282">
        <f>他産業!BR22</f>
        <v>1.9871811197806258E-4</v>
      </c>
      <c r="L282">
        <f t="shared" si="89"/>
        <v>6.0250354625524791E-2</v>
      </c>
    </row>
    <row r="283" spans="1:12" x14ac:dyDescent="0.15">
      <c r="A283" s="49">
        <v>2010</v>
      </c>
      <c r="B283">
        <f t="shared" si="80"/>
        <v>3.4339080244025579E-4</v>
      </c>
      <c r="C283">
        <f t="shared" si="81"/>
        <v>6.5155725741350657E-3</v>
      </c>
      <c r="D283">
        <f t="shared" si="82"/>
        <v>5.5194788909527382E-3</v>
      </c>
      <c r="E283">
        <f t="shared" si="83"/>
        <v>3.2716289335998025E-3</v>
      </c>
      <c r="F283">
        <f t="shared" si="84"/>
        <v>7.7631085419582651E-3</v>
      </c>
      <c r="G283">
        <f t="shared" si="85"/>
        <v>3.1511978261989294E-2</v>
      </c>
      <c r="H283">
        <f t="shared" si="86"/>
        <v>1.4696946842501322E-3</v>
      </c>
      <c r="I283">
        <f t="shared" si="87"/>
        <v>2.7407182685978419E-3</v>
      </c>
      <c r="J283">
        <f t="shared" si="88"/>
        <v>3.5604177887366118E-3</v>
      </c>
      <c r="K283">
        <f>他産業!BR23</f>
        <v>1.9188428934524267E-4</v>
      </c>
      <c r="L283">
        <f t="shared" si="89"/>
        <v>6.2887873036005251E-2</v>
      </c>
    </row>
    <row r="284" spans="1:12" x14ac:dyDescent="0.15">
      <c r="A284" s="49">
        <v>2011</v>
      </c>
      <c r="B284">
        <f t="shared" si="80"/>
        <v>3.1102181903677203E-4</v>
      </c>
      <c r="C284">
        <f t="shared" si="81"/>
        <v>6.8527108455175706E-3</v>
      </c>
      <c r="D284">
        <f t="shared" si="82"/>
        <v>4.9300150239686581E-3</v>
      </c>
      <c r="E284">
        <f t="shared" si="83"/>
        <v>3.5830015496063502E-3</v>
      </c>
      <c r="F284">
        <f t="shared" si="84"/>
        <v>7.4980424419439596E-3</v>
      </c>
      <c r="G284">
        <f t="shared" si="85"/>
        <v>3.1293352343187329E-2</v>
      </c>
      <c r="H284">
        <f t="shared" si="86"/>
        <v>1.4805501233578469E-3</v>
      </c>
      <c r="I284">
        <f t="shared" si="87"/>
        <v>2.5945782679047871E-3</v>
      </c>
      <c r="J284">
        <f t="shared" si="88"/>
        <v>4.7642555559531423E-3</v>
      </c>
      <c r="K284">
        <f>他産業!BR24</f>
        <v>1.4473100626774985E-4</v>
      </c>
      <c r="L284">
        <f t="shared" si="89"/>
        <v>6.3452258976744169E-2</v>
      </c>
    </row>
    <row r="285" spans="1:12" x14ac:dyDescent="0.15">
      <c r="A285" s="49">
        <v>2012</v>
      </c>
      <c r="B285">
        <f t="shared" si="80"/>
        <v>3.5850479288579613E-4</v>
      </c>
      <c r="C285">
        <f t="shared" si="81"/>
        <v>6.1522253442236816E-3</v>
      </c>
      <c r="D285">
        <f t="shared" si="82"/>
        <v>4.4479318926009918E-3</v>
      </c>
      <c r="E285">
        <f t="shared" si="83"/>
        <v>3.1244081336597351E-3</v>
      </c>
      <c r="F285">
        <f t="shared" si="84"/>
        <v>7.7488041458062566E-3</v>
      </c>
      <c r="G285">
        <f t="shared" si="85"/>
        <v>2.9234372293479267E-2</v>
      </c>
      <c r="H285">
        <f t="shared" si="86"/>
        <v>1.8812194424649752E-3</v>
      </c>
      <c r="I285">
        <f t="shared" si="87"/>
        <v>3.1903218954233447E-3</v>
      </c>
      <c r="J285">
        <f t="shared" si="88"/>
        <v>4.9940327046777769E-3</v>
      </c>
      <c r="K285">
        <f>他産業!BR25</f>
        <v>1.3378234164483846E-4</v>
      </c>
      <c r="L285">
        <f t="shared" si="89"/>
        <v>6.126560298686666E-2</v>
      </c>
    </row>
    <row r="286" spans="1:12" x14ac:dyDescent="0.15">
      <c r="A286" s="49">
        <v>2013</v>
      </c>
      <c r="B286">
        <f t="shared" si="80"/>
        <v>2.7624411837905599E-4</v>
      </c>
      <c r="C286">
        <f t="shared" si="81"/>
        <v>6.7145304091098231E-3</v>
      </c>
      <c r="D286">
        <f t="shared" si="82"/>
        <v>4.1393889153993986E-3</v>
      </c>
      <c r="E286">
        <f t="shared" si="83"/>
        <v>2.9816737211640389E-3</v>
      </c>
      <c r="F286">
        <f t="shared" si="84"/>
        <v>7.2998761829319095E-3</v>
      </c>
      <c r="G286">
        <f t="shared" si="85"/>
        <v>2.878229941020238E-2</v>
      </c>
      <c r="H286">
        <f t="shared" si="86"/>
        <v>1.3862654922947013E-3</v>
      </c>
      <c r="I286">
        <f t="shared" si="87"/>
        <v>3.0087955840128219E-3</v>
      </c>
      <c r="J286">
        <f t="shared" si="88"/>
        <v>5.0295444576077862E-3</v>
      </c>
      <c r="K286">
        <f>他産業!BR26</f>
        <v>1.2683189600635041E-4</v>
      </c>
      <c r="L286">
        <f t="shared" si="89"/>
        <v>5.9745450187108265E-2</v>
      </c>
    </row>
    <row r="287" spans="1:12" x14ac:dyDescent="0.15">
      <c r="A287" s="49">
        <v>2014</v>
      </c>
      <c r="B287">
        <f t="shared" si="80"/>
        <v>3.6090193073055069E-4</v>
      </c>
      <c r="C287">
        <f t="shared" si="81"/>
        <v>6.0307174316565331E-3</v>
      </c>
      <c r="D287">
        <f t="shared" si="82"/>
        <v>3.9427194599129427E-3</v>
      </c>
      <c r="E287">
        <f t="shared" si="83"/>
        <v>2.9005954759171227E-3</v>
      </c>
      <c r="F287">
        <f t="shared" si="84"/>
        <v>6.985208899033285E-3</v>
      </c>
      <c r="G287">
        <f t="shared" si="85"/>
        <v>2.819332152368606E-2</v>
      </c>
      <c r="H287">
        <f t="shared" si="86"/>
        <v>1.3887088543320732E-3</v>
      </c>
      <c r="I287">
        <f t="shared" si="87"/>
        <v>2.704646295510562E-3</v>
      </c>
      <c r="J287">
        <f t="shared" si="88"/>
        <v>4.029648443509299E-3</v>
      </c>
      <c r="K287">
        <f>他産業!BR27</f>
        <v>1.4122346919288279E-4</v>
      </c>
      <c r="L287">
        <f t="shared" si="89"/>
        <v>5.6677691783481303E-2</v>
      </c>
    </row>
    <row r="288" spans="1:12" x14ac:dyDescent="0.15">
      <c r="A288" s="49">
        <v>2015</v>
      </c>
      <c r="B288">
        <f t="shared" si="80"/>
        <v>2.8792211416358394E-4</v>
      </c>
      <c r="C288">
        <f t="shared" si="81"/>
        <v>5.5082713325801148E-3</v>
      </c>
      <c r="D288">
        <f t="shared" si="82"/>
        <v>3.8120492204968353E-3</v>
      </c>
      <c r="E288">
        <f t="shared" si="83"/>
        <v>3.3444541608137245E-3</v>
      </c>
      <c r="F288">
        <f t="shared" si="84"/>
        <v>6.5485345659404273E-3</v>
      </c>
      <c r="G288">
        <f t="shared" si="85"/>
        <v>2.8362745976577442E-2</v>
      </c>
      <c r="H288">
        <f t="shared" si="86"/>
        <v>1.3989071409981188E-3</v>
      </c>
      <c r="I288">
        <f t="shared" si="87"/>
        <v>2.6512992104312585E-3</v>
      </c>
      <c r="J288">
        <f t="shared" si="88"/>
        <v>4.5823026952744716E-3</v>
      </c>
      <c r="K288">
        <f>他産業!BR28</f>
        <v>1.508779507598372E-4</v>
      </c>
      <c r="L288">
        <f t="shared" si="89"/>
        <v>5.6647364368035823E-2</v>
      </c>
    </row>
    <row r="289" spans="1:12" x14ac:dyDescent="0.15">
      <c r="A289" s="49">
        <v>2016</v>
      </c>
      <c r="B289">
        <f t="shared" si="80"/>
        <v>2.8282054231953046E-4</v>
      </c>
      <c r="C289">
        <f t="shared" si="81"/>
        <v>5.7992352242185576E-3</v>
      </c>
      <c r="D289">
        <f t="shared" si="82"/>
        <v>3.8627861001203647E-3</v>
      </c>
      <c r="E289">
        <f t="shared" si="83"/>
        <v>3.2913237822930425E-3</v>
      </c>
      <c r="F289">
        <f t="shared" si="84"/>
        <v>6.8254142571251338E-3</v>
      </c>
      <c r="G289">
        <f t="shared" si="85"/>
        <v>2.8431609945403585E-2</v>
      </c>
      <c r="H289">
        <f t="shared" si="86"/>
        <v>1.4456392523847198E-3</v>
      </c>
      <c r="I289">
        <f t="shared" si="87"/>
        <v>2.6930697307903681E-3</v>
      </c>
      <c r="J289">
        <f t="shared" si="88"/>
        <v>4.63263131971022E-3</v>
      </c>
      <c r="K289">
        <f>他産業!BR29</f>
        <v>1.5055968883715033E-4</v>
      </c>
      <c r="L289">
        <f t="shared" si="89"/>
        <v>5.741508984320267E-2</v>
      </c>
    </row>
    <row r="290" spans="1:12" x14ac:dyDescent="0.15">
      <c r="A290" s="49">
        <v>2017</v>
      </c>
      <c r="B290">
        <f t="shared" si="80"/>
        <v>2.7880672732487338E-4</v>
      </c>
      <c r="C290">
        <f t="shared" si="81"/>
        <v>5.8881549705853912E-3</v>
      </c>
      <c r="D290">
        <f t="shared" si="82"/>
        <v>3.8947061154011786E-3</v>
      </c>
      <c r="E290">
        <f t="shared" si="83"/>
        <v>3.267604030545932E-3</v>
      </c>
      <c r="F290">
        <f t="shared" si="84"/>
        <v>6.9161276329478792E-3</v>
      </c>
      <c r="G290">
        <f t="shared" si="85"/>
        <v>2.8317098053529929E-2</v>
      </c>
      <c r="H290">
        <f t="shared" si="86"/>
        <v>1.4886228939102219E-3</v>
      </c>
      <c r="I290">
        <f t="shared" si="87"/>
        <v>2.6757012693471929E-3</v>
      </c>
      <c r="J290">
        <f t="shared" si="88"/>
        <v>4.6881117426654014E-3</v>
      </c>
      <c r="K290">
        <f>他産業!BR30</f>
        <v>1.4173412209150834E-4</v>
      </c>
      <c r="L290">
        <f t="shared" si="89"/>
        <v>5.7556667558349504E-2</v>
      </c>
    </row>
    <row r="291" spans="1:12" x14ac:dyDescent="0.15">
      <c r="A291" s="49">
        <v>2018</v>
      </c>
      <c r="B291">
        <f t="shared" si="80"/>
        <v>2.756813007070683E-4</v>
      </c>
      <c r="C291">
        <f t="shared" si="81"/>
        <v>5.9717558578433593E-3</v>
      </c>
      <c r="D291">
        <f t="shared" si="82"/>
        <v>3.9134447157915635E-3</v>
      </c>
      <c r="E291">
        <f t="shared" si="83"/>
        <v>3.2576501627323406E-3</v>
      </c>
      <c r="F291">
        <f t="shared" si="84"/>
        <v>6.9840518893881246E-3</v>
      </c>
      <c r="G291">
        <f t="shared" si="85"/>
        <v>2.8210364366748081E-2</v>
      </c>
      <c r="H291">
        <f t="shared" si="86"/>
        <v>1.528180872652623E-3</v>
      </c>
      <c r="I291">
        <f t="shared" si="87"/>
        <v>2.6556205648814129E-3</v>
      </c>
      <c r="J291">
        <f t="shared" si="88"/>
        <v>4.744420149834728E-3</v>
      </c>
      <c r="K291">
        <f>他産業!BR31</f>
        <v>1.3579456824211231E-4</v>
      </c>
      <c r="L291">
        <f t="shared" si="89"/>
        <v>5.7676964448821415E-2</v>
      </c>
    </row>
    <row r="292" spans="1:12" x14ac:dyDescent="0.15">
      <c r="A292" s="49">
        <v>2019</v>
      </c>
      <c r="B292">
        <f t="shared" si="80"/>
        <v>2.7329116610731328E-4</v>
      </c>
      <c r="C292">
        <f t="shared" si="81"/>
        <v>6.0511367543315568E-3</v>
      </c>
      <c r="D292">
        <f t="shared" si="82"/>
        <v>3.9233564972020081E-3</v>
      </c>
      <c r="E292">
        <f t="shared" si="83"/>
        <v>3.2580604196323459E-3</v>
      </c>
      <c r="F292">
        <f t="shared" si="84"/>
        <v>7.0348709381082945E-3</v>
      </c>
      <c r="G292">
        <f t="shared" si="85"/>
        <v>2.8110424626200382E-2</v>
      </c>
      <c r="H292">
        <f t="shared" si="86"/>
        <v>1.5646061582040099E-3</v>
      </c>
      <c r="I292">
        <f t="shared" si="87"/>
        <v>2.635716838744152E-3</v>
      </c>
      <c r="J292">
        <f t="shared" si="88"/>
        <v>4.8002265129221443E-3</v>
      </c>
      <c r="K292">
        <f>他産業!BR32</f>
        <v>1.3141105476332726E-4</v>
      </c>
      <c r="L292">
        <f t="shared" si="89"/>
        <v>5.7783100966215542E-2</v>
      </c>
    </row>
    <row r="293" spans="1:12" x14ac:dyDescent="0.15">
      <c r="A293" s="49">
        <v>2020</v>
      </c>
      <c r="B293">
        <f t="shared" si="80"/>
        <v>2.7151755198533183E-4</v>
      </c>
      <c r="C293">
        <f t="shared" si="81"/>
        <v>6.127201885096363E-3</v>
      </c>
      <c r="D293">
        <f t="shared" si="82"/>
        <v>3.927741222249018E-3</v>
      </c>
      <c r="E293">
        <f t="shared" si="83"/>
        <v>3.2662240086252965E-3</v>
      </c>
      <c r="F293">
        <f t="shared" si="84"/>
        <v>7.0728849407290179E-3</v>
      </c>
      <c r="G293">
        <f t="shared" si="85"/>
        <v>2.8016399052861008E-2</v>
      </c>
      <c r="H293">
        <f t="shared" si="86"/>
        <v>1.5981639097928579E-3</v>
      </c>
      <c r="I293">
        <f t="shared" si="87"/>
        <v>2.6159821344276532E-3</v>
      </c>
      <c r="J293">
        <f t="shared" si="88"/>
        <v>4.8553135300098103E-3</v>
      </c>
      <c r="K293">
        <f>他産業!BR33</f>
        <v>1.2789844923386979E-4</v>
      </c>
      <c r="L293">
        <f t="shared" si="89"/>
        <v>5.7879326685010217E-2</v>
      </c>
    </row>
    <row r="294" spans="1:12" x14ac:dyDescent="0.15">
      <c r="A294" s="49">
        <v>2021</v>
      </c>
      <c r="B294">
        <f t="shared" si="80"/>
        <v>2.7026743382685533E-4</v>
      </c>
      <c r="C294">
        <f t="shared" si="81"/>
        <v>6.200688582502608E-3</v>
      </c>
      <c r="D294">
        <f t="shared" si="82"/>
        <v>3.9290587084093416E-3</v>
      </c>
      <c r="E294">
        <f t="shared" si="83"/>
        <v>3.2801068356194917E-3</v>
      </c>
      <c r="F294">
        <f t="shared" si="84"/>
        <v>7.10132801946635E-3</v>
      </c>
      <c r="G294">
        <f t="shared" si="85"/>
        <v>2.7927510228213097E-2</v>
      </c>
      <c r="H294">
        <f t="shared" si="86"/>
        <v>1.6290940483104231E-3</v>
      </c>
      <c r="I294">
        <f t="shared" si="87"/>
        <v>2.5964103730794492E-3</v>
      </c>
      <c r="J294">
        <f t="shared" si="88"/>
        <v>4.9098325684785605E-3</v>
      </c>
      <c r="K294">
        <f>他産業!BR34</f>
        <v>1.2489291241521018E-4</v>
      </c>
      <c r="L294">
        <f t="shared" si="89"/>
        <v>5.7969189710321382E-2</v>
      </c>
    </row>
    <row r="295" spans="1:12" x14ac:dyDescent="0.15">
      <c r="A295" s="49">
        <v>2022</v>
      </c>
      <c r="B295">
        <f t="shared" ref="B295:B323" si="90">D100</f>
        <v>2.6946729209434845E-4</v>
      </c>
      <c r="C295">
        <f t="shared" si="81"/>
        <v>6.2721919788726859E-3</v>
      </c>
      <c r="D295">
        <f t="shared" si="82"/>
        <v>3.9291150666344128E-3</v>
      </c>
      <c r="E295">
        <f t="shared" si="83"/>
        <v>3.2981036650768158E-3</v>
      </c>
      <c r="F295">
        <f t="shared" si="84"/>
        <v>7.1226230199245453E-3</v>
      </c>
      <c r="G295">
        <f t="shared" si="85"/>
        <v>2.7843076781806021E-2</v>
      </c>
      <c r="H295">
        <f t="shared" si="86"/>
        <v>1.6576139281988681E-3</v>
      </c>
      <c r="I295">
        <f t="shared" si="87"/>
        <v>2.5769968222334417E-3</v>
      </c>
      <c r="J295">
        <f t="shared" si="88"/>
        <v>4.9640197395438256E-3</v>
      </c>
      <c r="K295">
        <f>他産業!BR35</f>
        <v>1.221973960478336E-4</v>
      </c>
      <c r="L295">
        <f t="shared" ref="L295:L323" si="91">SUM(B295:K295)</f>
        <v>5.8055405690432792E-2</v>
      </c>
    </row>
    <row r="296" spans="1:12" x14ac:dyDescent="0.15">
      <c r="A296" s="49">
        <v>2023</v>
      </c>
      <c r="B296">
        <f t="shared" si="90"/>
        <v>2.6905851572051867E-4</v>
      </c>
      <c r="C296">
        <f t="shared" si="81"/>
        <v>6.3421865265155253E-3</v>
      </c>
      <c r="D296">
        <f t="shared" si="82"/>
        <v>3.9292159376832624E-3</v>
      </c>
      <c r="E296">
        <f t="shared" si="83"/>
        <v>3.3189342045544302E-3</v>
      </c>
      <c r="F296">
        <f t="shared" si="84"/>
        <v>7.1385804623188805E-3</v>
      </c>
      <c r="G296">
        <f t="shared" si="85"/>
        <v>2.7762505036208539E-2</v>
      </c>
      <c r="H296">
        <f t="shared" si="86"/>
        <v>1.6839208714274146E-3</v>
      </c>
      <c r="I296">
        <f t="shared" si="87"/>
        <v>2.5577377096068655E-3</v>
      </c>
      <c r="J296">
        <f t="shared" si="88"/>
        <v>5.0180956704718692E-3</v>
      </c>
      <c r="K296">
        <f>他産業!BR36</f>
        <v>1.1970361193567756E-4</v>
      </c>
      <c r="L296">
        <f t="shared" si="91"/>
        <v>5.8139938546442983E-2</v>
      </c>
    </row>
    <row r="297" spans="1:12" x14ac:dyDescent="0.15">
      <c r="A297" s="49">
        <v>2024</v>
      </c>
      <c r="B297">
        <f t="shared" si="90"/>
        <v>2.6899398183459483E-4</v>
      </c>
      <c r="C297">
        <f t="shared" si="81"/>
        <v>6.4110444772543769E-3</v>
      </c>
      <c r="D297">
        <f t="shared" si="82"/>
        <v>3.9302885674177435E-3</v>
      </c>
      <c r="E297">
        <f t="shared" si="83"/>
        <v>3.3415688997687661E-3</v>
      </c>
      <c r="F297">
        <f t="shared" si="84"/>
        <v>7.150551270409037E-3</v>
      </c>
      <c r="G297">
        <f t="shared" si="85"/>
        <v>2.7685279915496418E-2</v>
      </c>
      <c r="H297">
        <f t="shared" si="86"/>
        <v>1.7081944533266895E-3</v>
      </c>
      <c r="I297">
        <f t="shared" si="87"/>
        <v>2.538629944131615E-3</v>
      </c>
      <c r="J297">
        <f t="shared" si="88"/>
        <v>5.0722366543488259E-3</v>
      </c>
      <c r="K297">
        <f>他産業!BR37</f>
        <v>1.1735121518285565E-4</v>
      </c>
      <c r="L297">
        <f t="shared" si="91"/>
        <v>5.8224139379170918E-2</v>
      </c>
    </row>
    <row r="298" spans="1:12" x14ac:dyDescent="0.15">
      <c r="A298" s="49">
        <v>2025</v>
      </c>
      <c r="B298">
        <f t="shared" si="90"/>
        <v>2.692354871964364E-4</v>
      </c>
      <c r="C298">
        <f t="shared" si="81"/>
        <v>6.4790515850173848E-3</v>
      </c>
      <c r="D298">
        <f t="shared" si="82"/>
        <v>3.9329770015674352E-3</v>
      </c>
      <c r="E298">
        <f t="shared" si="83"/>
        <v>3.3651752371453296E-3</v>
      </c>
      <c r="F298">
        <f t="shared" si="84"/>
        <v>7.1595426849683065E-3</v>
      </c>
      <c r="G298">
        <f t="shared" si="85"/>
        <v>2.7610955890193998E-2</v>
      </c>
      <c r="H298">
        <f t="shared" si="86"/>
        <v>1.7305985049969521E-3</v>
      </c>
      <c r="I298">
        <f t="shared" si="87"/>
        <v>2.5196709154086208E-3</v>
      </c>
      <c r="J298">
        <f t="shared" si="88"/>
        <v>5.1265720397583462E-3</v>
      </c>
      <c r="K298">
        <f>他産業!BR38</f>
        <v>1.1510599689849015E-4</v>
      </c>
      <c r="L298">
        <f t="shared" si="91"/>
        <v>5.8308885343151297E-2</v>
      </c>
    </row>
    <row r="299" spans="1:12" x14ac:dyDescent="0.15">
      <c r="A299" s="49">
        <v>2026</v>
      </c>
      <c r="B299">
        <f t="shared" si="90"/>
        <v>2.6975180345598413E-4</v>
      </c>
      <c r="C299">
        <f t="shared" si="81"/>
        <v>6.5464203535618238E-3</v>
      </c>
      <c r="D299">
        <f t="shared" si="82"/>
        <v>3.9377152291256911E-3</v>
      </c>
      <c r="E299">
        <f t="shared" si="83"/>
        <v>3.3890784447275961E-3</v>
      </c>
      <c r="F299">
        <f t="shared" si="84"/>
        <v>7.1663055576732474E-3</v>
      </c>
      <c r="G299">
        <f t="shared" si="85"/>
        <v>2.7539148394709091E-2</v>
      </c>
      <c r="H299">
        <f t="shared" si="86"/>
        <v>1.7512828382672738E-3</v>
      </c>
      <c r="I299">
        <f t="shared" si="87"/>
        <v>2.5008583502249631E-3</v>
      </c>
      <c r="J299">
        <f t="shared" si="88"/>
        <v>5.1811900903435404E-3</v>
      </c>
      <c r="K299">
        <f>他産業!BR39</f>
        <v>1.1294808638187705E-4</v>
      </c>
      <c r="L299">
        <f t="shared" si="91"/>
        <v>5.8394699148471084E-2</v>
      </c>
    </row>
    <row r="300" spans="1:12" x14ac:dyDescent="0.15">
      <c r="A300" s="49">
        <v>2027</v>
      </c>
      <c r="B300">
        <f t="shared" si="90"/>
        <v>2.7051719397366104E-4</v>
      </c>
      <c r="C300">
        <f t="shared" si="81"/>
        <v>6.6133011654917525E-3</v>
      </c>
      <c r="D300">
        <f t="shared" si="82"/>
        <v>3.9447827873170822E-3</v>
      </c>
      <c r="E300">
        <f t="shared" si="83"/>
        <v>3.4127324320005511E-3</v>
      </c>
      <c r="F300">
        <f t="shared" si="84"/>
        <v>7.1713997470227806E-3</v>
      </c>
      <c r="G300">
        <f t="shared" si="85"/>
        <v>2.7469525941658472E-2</v>
      </c>
      <c r="H300">
        <f t="shared" si="86"/>
        <v>1.7703847195552386E-3</v>
      </c>
      <c r="I300">
        <f t="shared" si="87"/>
        <v>2.4821902105200172E-3</v>
      </c>
      <c r="J300">
        <f t="shared" si="88"/>
        <v>5.236145595555775E-3</v>
      </c>
      <c r="K300">
        <f>他産業!BR40</f>
        <v>1.1086552105250258E-4</v>
      </c>
      <c r="L300">
        <f t="shared" si="91"/>
        <v>5.8481845314147837E-2</v>
      </c>
    </row>
    <row r="301" spans="1:12" x14ac:dyDescent="0.15">
      <c r="A301" s="49">
        <v>2028</v>
      </c>
      <c r="B301">
        <f t="shared" si="90"/>
        <v>2.7151027520449166E-4</v>
      </c>
      <c r="C301">
        <f t="shared" si="81"/>
        <v>6.6797916171511106E-3</v>
      </c>
      <c r="D301">
        <f t="shared" si="82"/>
        <v>3.954346696889763E-3</v>
      </c>
      <c r="E301">
        <f t="shared" si="83"/>
        <v>3.4356980639630315E-3</v>
      </c>
      <c r="F301">
        <f t="shared" si="84"/>
        <v>7.1752429371229427E-3</v>
      </c>
      <c r="G301">
        <f t="shared" si="85"/>
        <v>2.7401803026288633E-2</v>
      </c>
      <c r="H301">
        <f t="shared" si="86"/>
        <v>1.7880301268935119E-3</v>
      </c>
      <c r="I301">
        <f t="shared" si="87"/>
        <v>2.463664621471118E-3</v>
      </c>
      <c r="J301">
        <f t="shared" si="88"/>
        <v>5.2914669082045913E-3</v>
      </c>
      <c r="K301">
        <f>他産業!BR41</f>
        <v>1.0885072611722074E-4</v>
      </c>
      <c r="L301">
        <f t="shared" si="91"/>
        <v>5.8570404999306408E-2</v>
      </c>
    </row>
    <row r="302" spans="1:12" x14ac:dyDescent="0.15">
      <c r="A302" s="49">
        <v>2029</v>
      </c>
      <c r="B302">
        <f t="shared" si="90"/>
        <v>2.7271313733856544E-4</v>
      </c>
      <c r="C302">
        <f t="shared" si="81"/>
        <v>6.7459443587373847E-3</v>
      </c>
      <c r="D302">
        <f t="shared" si="82"/>
        <v>3.9664928885860566E-3</v>
      </c>
      <c r="E302">
        <f t="shared" si="83"/>
        <v>3.4576266915920346E-3</v>
      </c>
      <c r="F302">
        <f t="shared" si="84"/>
        <v>7.1781469982978565E-3</v>
      </c>
      <c r="G302">
        <f t="shared" si="85"/>
        <v>2.7335733834819045E-2</v>
      </c>
      <c r="H302">
        <f t="shared" si="86"/>
        <v>1.8043348252722339E-3</v>
      </c>
      <c r="I302">
        <f t="shared" si="87"/>
        <v>2.4452798215046684E-3</v>
      </c>
      <c r="J302">
        <f t="shared" si="88"/>
        <v>5.3471617813250051E-3</v>
      </c>
      <c r="K302">
        <f>他産業!BR42</f>
        <v>1.0689858153680929E-4</v>
      </c>
      <c r="L302">
        <f t="shared" si="91"/>
        <v>5.8660332919009663E-2</v>
      </c>
    </row>
    <row r="303" spans="1:12" x14ac:dyDescent="0.15">
      <c r="A303" s="49">
        <v>2030</v>
      </c>
      <c r="B303">
        <f t="shared" si="90"/>
        <v>2.7411066137558282E-4</v>
      </c>
      <c r="C303">
        <f t="shared" si="81"/>
        <v>6.8117737075380205E-3</v>
      </c>
      <c r="D303">
        <f t="shared" si="82"/>
        <v>3.981249628054088E-3</v>
      </c>
      <c r="E303">
        <f t="shared" si="83"/>
        <v>3.4782474212228312E-3</v>
      </c>
      <c r="F303">
        <f t="shared" si="84"/>
        <v>7.1803450314405414E-3</v>
      </c>
      <c r="G303">
        <f t="shared" si="85"/>
        <v>2.7271106724482613E-2</v>
      </c>
      <c r="H303">
        <f t="shared" si="86"/>
        <v>1.819405292685082E-3</v>
      </c>
      <c r="I303">
        <f t="shared" si="87"/>
        <v>2.4270341283059828E-3</v>
      </c>
      <c r="J303">
        <f t="shared" si="88"/>
        <v>5.4032219933308973E-3</v>
      </c>
      <c r="K303">
        <f>他産業!BR43</f>
        <v>1.0500535812579958E-4</v>
      </c>
      <c r="L303">
        <f t="shared" si="91"/>
        <v>5.8751499946561439E-2</v>
      </c>
    </row>
    <row r="304" spans="1:12" x14ac:dyDescent="0.15">
      <c r="A304" s="49">
        <v>2031</v>
      </c>
      <c r="B304">
        <f t="shared" si="90"/>
        <v>2.7568998596101218E-4</v>
      </c>
      <c r="C304">
        <f t="shared" ref="C304:C323" si="92">N44</f>
        <v>6.8772612689814213E-3</v>
      </c>
      <c r="D304">
        <f t="shared" ref="D304:D323" si="93">V44</f>
        <v>3.9986048901325504E-3</v>
      </c>
      <c r="E304">
        <f t="shared" ref="E304:E323" si="94">AD44</f>
        <v>3.0798162751581653E-3</v>
      </c>
      <c r="F304">
        <f t="shared" ref="F304:F323" si="95">AL44</f>
        <v>7.182011468921533E-3</v>
      </c>
      <c r="G304">
        <f t="shared" ref="G304:G323" si="96">AS44</f>
        <v>2.72077394182592E-2</v>
      </c>
      <c r="H304">
        <f t="shared" ref="H304:H323" si="97">BA44</f>
        <v>1.638504941908682E-3</v>
      </c>
      <c r="I304">
        <f t="shared" ref="I304:I323" si="98">BI44</f>
        <v>2.4089259165262387E-3</v>
      </c>
      <c r="J304">
        <f t="shared" ref="J304:J323" si="99">BQ44</f>
        <v>5.4596269431892762E-3</v>
      </c>
      <c r="K304">
        <f>他産業!BR44</f>
        <v>1.0316813063768382E-4</v>
      </c>
      <c r="L304">
        <f t="shared" si="91"/>
        <v>5.823134923967576E-2</v>
      </c>
    </row>
    <row r="305" spans="1:12" x14ac:dyDescent="0.15">
      <c r="A305" s="49">
        <v>2032</v>
      </c>
      <c r="B305">
        <f t="shared" si="90"/>
        <v>2.7744008903892451E-4</v>
      </c>
      <c r="C305">
        <f t="shared" si="92"/>
        <v>6.9423607677083663E-3</v>
      </c>
      <c r="D305">
        <f t="shared" si="93"/>
        <v>4.0185191810183278E-3</v>
      </c>
      <c r="E305">
        <f t="shared" si="94"/>
        <v>3.0786422183073123E-3</v>
      </c>
      <c r="F305">
        <f t="shared" si="95"/>
        <v>7.1832770118088474E-3</v>
      </c>
      <c r="G305">
        <f t="shared" si="96"/>
        <v>2.7145474845927459E-2</v>
      </c>
      <c r="H305">
        <f t="shared" si="97"/>
        <v>1.6462789101624343E-3</v>
      </c>
      <c r="I305">
        <f t="shared" si="98"/>
        <v>2.3909536040426201E-3</v>
      </c>
      <c r="J305">
        <f t="shared" si="99"/>
        <v>5.5163464308891907E-3</v>
      </c>
      <c r="K305">
        <f>他産業!BR45</f>
        <v>1.0138445301559459E-4</v>
      </c>
      <c r="L305">
        <f t="shared" si="91"/>
        <v>5.8300677511919072E-2</v>
      </c>
    </row>
    <row r="306" spans="1:12" x14ac:dyDescent="0.15">
      <c r="A306" s="49">
        <v>2033</v>
      </c>
      <c r="B306">
        <f t="shared" si="90"/>
        <v>2.7935145797685094E-4</v>
      </c>
      <c r="C306">
        <f t="shared" si="92"/>
        <v>7.0070022603667941E-3</v>
      </c>
      <c r="D306">
        <f t="shared" si="93"/>
        <v>4.0409349491151653E-3</v>
      </c>
      <c r="E306">
        <f t="shared" si="94"/>
        <v>3.0765593538109579E-3</v>
      </c>
      <c r="F306">
        <f t="shared" si="95"/>
        <v>7.1842397320590543E-3</v>
      </c>
      <c r="G306">
        <f t="shared" si="96"/>
        <v>2.708417755994558E-2</v>
      </c>
      <c r="H306">
        <f t="shared" si="97"/>
        <v>1.6541865082473023E-3</v>
      </c>
      <c r="I306">
        <f t="shared" si="98"/>
        <v>2.3731156444466044E-3</v>
      </c>
      <c r="J306">
        <f t="shared" si="99"/>
        <v>5.5733428176338636E-3</v>
      </c>
      <c r="K306">
        <f>他産業!BR46</f>
        <v>9.9652177900623595E-5</v>
      </c>
      <c r="L306">
        <f t="shared" si="91"/>
        <v>5.837256246150279E-2</v>
      </c>
    </row>
    <row r="307" spans="1:12" x14ac:dyDescent="0.15">
      <c r="A307" s="49">
        <v>2034</v>
      </c>
      <c r="B307">
        <f t="shared" si="90"/>
        <v>2.8141582818021107E-4</v>
      </c>
      <c r="C307">
        <f t="shared" si="92"/>
        <v>7.0710958738248314E-3</v>
      </c>
      <c r="D307">
        <f t="shared" si="93"/>
        <v>4.06578344766191E-3</v>
      </c>
      <c r="E307">
        <f t="shared" si="94"/>
        <v>3.0735190404514267E-3</v>
      </c>
      <c r="F307">
        <f t="shared" si="95"/>
        <v>7.1849733284255158E-3</v>
      </c>
      <c r="G307">
        <f t="shared" si="96"/>
        <v>2.7023730656460503E-2</v>
      </c>
      <c r="H307">
        <f t="shared" si="97"/>
        <v>1.6613906086414237E-3</v>
      </c>
      <c r="I307">
        <f t="shared" si="98"/>
        <v>2.3554105240142617E-3</v>
      </c>
      <c r="J307">
        <f t="shared" si="99"/>
        <v>5.6305727252714431E-3</v>
      </c>
      <c r="K307">
        <f>他産業!BR47</f>
        <v>9.7969355602768853E-5</v>
      </c>
      <c r="L307">
        <f t="shared" si="91"/>
        <v>5.844586138853429E-2</v>
      </c>
    </row>
    <row r="308" spans="1:12" x14ac:dyDescent="0.15">
      <c r="A308" s="49">
        <v>2035</v>
      </c>
      <c r="B308">
        <f t="shared" si="90"/>
        <v>2.8362597495709761E-4</v>
      </c>
      <c r="C308">
        <f t="shared" si="92"/>
        <v>7.1345351870649503E-3</v>
      </c>
      <c r="D308">
        <f t="shared" si="93"/>
        <v>4.0929896992846189E-3</v>
      </c>
      <c r="E308">
        <f t="shared" si="94"/>
        <v>3.0695074620554147E-3</v>
      </c>
      <c r="F308">
        <f t="shared" si="95"/>
        <v>7.1855332703416579E-3</v>
      </c>
      <c r="G308">
        <f t="shared" si="96"/>
        <v>2.6964033136266587E-2</v>
      </c>
      <c r="H308">
        <f t="shared" si="97"/>
        <v>1.667949935663917E-3</v>
      </c>
      <c r="I308">
        <f t="shared" si="98"/>
        <v>2.3378367618209469E-3</v>
      </c>
      <c r="J308">
        <f t="shared" si="99"/>
        <v>5.6879884000249062E-3</v>
      </c>
      <c r="K308">
        <f>他産業!BR48</f>
        <v>9.633417689743106E-5</v>
      </c>
      <c r="L308">
        <f t="shared" si="91"/>
        <v>5.8520334004377526E-2</v>
      </c>
    </row>
    <row r="309" spans="1:12" x14ac:dyDescent="0.15">
      <c r="A309" s="49">
        <v>2036</v>
      </c>
      <c r="B309">
        <f t="shared" si="90"/>
        <v>2.8597554695471904E-4</v>
      </c>
      <c r="C309">
        <f t="shared" si="92"/>
        <v>7.1972003520202289E-3</v>
      </c>
      <c r="D309">
        <f t="shared" si="93"/>
        <v>4.1224760506715094E-3</v>
      </c>
      <c r="E309">
        <f t="shared" si="94"/>
        <v>3.0645398024925705E-3</v>
      </c>
      <c r="F309">
        <f t="shared" si="95"/>
        <v>7.1859613743524087E-3</v>
      </c>
      <c r="G309">
        <f t="shared" si="96"/>
        <v>2.6904997646404631E-2</v>
      </c>
      <c r="H309">
        <f t="shared" si="97"/>
        <v>1.6739220000766598E-3</v>
      </c>
      <c r="I309">
        <f t="shared" si="98"/>
        <v>2.320392911955205E-3</v>
      </c>
      <c r="J309">
        <f t="shared" si="99"/>
        <v>5.7455388360277086E-3</v>
      </c>
      <c r="K309">
        <f>他産業!BR49</f>
        <v>9.4744940034640569E-5</v>
      </c>
      <c r="L309">
        <f t="shared" si="91"/>
        <v>5.8595749460990283E-2</v>
      </c>
    </row>
    <row r="310" spans="1:12" x14ac:dyDescent="0.15">
      <c r="A310" s="49">
        <v>2037</v>
      </c>
      <c r="B310">
        <f t="shared" si="90"/>
        <v>2.8845893217788583E-4</v>
      </c>
      <c r="C310">
        <f t="shared" si="92"/>
        <v>7.2589610278078545E-3</v>
      </c>
      <c r="D310">
        <f t="shared" si="93"/>
        <v>4.1541646831180484E-3</v>
      </c>
      <c r="E310">
        <f t="shared" si="94"/>
        <v>3.0586547759514867E-3</v>
      </c>
      <c r="F310">
        <f t="shared" si="95"/>
        <v>7.1862892167115968E-3</v>
      </c>
      <c r="G310">
        <f t="shared" si="96"/>
        <v>2.6846548549445494E-2</v>
      </c>
      <c r="H310">
        <f t="shared" si="97"/>
        <v>1.6793593013612329E-3</v>
      </c>
      <c r="I310">
        <f t="shared" si="98"/>
        <v>2.3030775670006246E-3</v>
      </c>
      <c r="J310">
        <f t="shared" si="99"/>
        <v>5.8031707301959634E-3</v>
      </c>
      <c r="K310">
        <f>他産業!BR50</f>
        <v>9.3200031160886238E-5</v>
      </c>
      <c r="L310">
        <f t="shared" si="91"/>
        <v>5.8671884814931075E-2</v>
      </c>
    </row>
    <row r="311" spans="1:12" x14ac:dyDescent="0.15">
      <c r="A311" s="49">
        <v>2038</v>
      </c>
      <c r="B311">
        <f t="shared" si="90"/>
        <v>2.910711496418452E-4</v>
      </c>
      <c r="C311">
        <f t="shared" si="92"/>
        <v>7.3196791839590962E-3</v>
      </c>
      <c r="D311">
        <f t="shared" si="93"/>
        <v>4.1879793524618007E-3</v>
      </c>
      <c r="E311">
        <f t="shared" si="94"/>
        <v>3.0519094642127752E-3</v>
      </c>
      <c r="F311">
        <f t="shared" si="95"/>
        <v>7.1865406812286498E-3</v>
      </c>
      <c r="G311">
        <f t="shared" si="96"/>
        <v>2.6788620273815011E-2</v>
      </c>
      <c r="H311">
        <f t="shared" si="97"/>
        <v>1.6843097327005404E-3</v>
      </c>
      <c r="I311">
        <f t="shared" si="98"/>
        <v>2.2858893621174733E-3</v>
      </c>
      <c r="J311">
        <f t="shared" si="99"/>
        <v>5.860829320982597E-3</v>
      </c>
      <c r="K311">
        <f>他産業!BR51</f>
        <v>9.169791220254607E-5</v>
      </c>
      <c r="L311">
        <f t="shared" si="91"/>
        <v>5.8748526433322339E-2</v>
      </c>
    </row>
    <row r="312" spans="1:12" x14ac:dyDescent="0.15">
      <c r="A312" s="49">
        <v>2039</v>
      </c>
      <c r="B312">
        <f t="shared" si="90"/>
        <v>2.938077612697935E-4</v>
      </c>
      <c r="C312">
        <f t="shared" si="92"/>
        <v>7.3792118111347688E-3</v>
      </c>
      <c r="D312">
        <f t="shared" si="93"/>
        <v>4.2238465626457267E-3</v>
      </c>
      <c r="E312">
        <f t="shared" si="94"/>
        <v>3.0443744664633851E-3</v>
      </c>
      <c r="F312">
        <f t="shared" si="95"/>
        <v>7.1867338640190645E-3</v>
      </c>
      <c r="G312">
        <f t="shared" si="96"/>
        <v>2.6731155904488667E-2</v>
      </c>
      <c r="H312">
        <f t="shared" si="97"/>
        <v>1.6888169701372274E-3</v>
      </c>
      <c r="I312">
        <f t="shared" si="98"/>
        <v>2.2688269791877594E-3</v>
      </c>
      <c r="J312">
        <f t="shared" si="99"/>
        <v>5.918459148670745E-3</v>
      </c>
      <c r="K312">
        <f>他産業!BR52</f>
        <v>9.0237112929243156E-5</v>
      </c>
      <c r="L312">
        <f t="shared" si="91"/>
        <v>5.8825470580946379E-2</v>
      </c>
    </row>
    <row r="313" spans="1:12" x14ac:dyDescent="0.15">
      <c r="A313" s="49">
        <v>2040</v>
      </c>
      <c r="B313">
        <f t="shared" si="90"/>
        <v>2.9666479983938031E-4</v>
      </c>
      <c r="C313">
        <f t="shared" si="92"/>
        <v>7.4374135623153049E-3</v>
      </c>
      <c r="D313">
        <f t="shared" si="93"/>
        <v>4.2616963251979195E-3</v>
      </c>
      <c r="E313">
        <f t="shared" si="94"/>
        <v>3.0361294027295444E-3</v>
      </c>
      <c r="F313">
        <f t="shared" si="95"/>
        <v>7.1868824994999357E-3</v>
      </c>
      <c r="G313">
        <f t="shared" si="96"/>
        <v>2.6674105978858477E-2</v>
      </c>
      <c r="H313">
        <f t="shared" si="97"/>
        <v>1.6929208297237705E-3</v>
      </c>
      <c r="I313">
        <f t="shared" si="98"/>
        <v>2.2518891506003611E-3</v>
      </c>
      <c r="J313">
        <f t="shared" si="99"/>
        <v>5.9760047632199343E-3</v>
      </c>
      <c r="K313">
        <f>他産業!BR53</f>
        <v>8.8816225385400052E-5</v>
      </c>
      <c r="L313">
        <f t="shared" si="91"/>
        <v>5.8902523537370029E-2</v>
      </c>
    </row>
    <row r="314" spans="1:12" x14ac:dyDescent="0.15">
      <c r="A314" s="49">
        <v>2041</v>
      </c>
      <c r="B314">
        <f t="shared" si="90"/>
        <v>2.9963870970114672E-4</v>
      </c>
      <c r="C314">
        <f t="shared" si="92"/>
        <v>7.4941393335047823E-3</v>
      </c>
      <c r="D314">
        <f t="shared" si="93"/>
        <v>4.3014626180061938E-3</v>
      </c>
      <c r="E314">
        <f t="shared" si="94"/>
        <v>3.0272588310256247E-3</v>
      </c>
      <c r="F314">
        <f t="shared" si="95"/>
        <v>7.1869970295577084E-3</v>
      </c>
      <c r="G314">
        <f t="shared" si="96"/>
        <v>2.6617427457485989E-2</v>
      </c>
      <c r="H314">
        <f t="shared" si="97"/>
        <v>1.6966575957003938E-3</v>
      </c>
      <c r="I314">
        <f t="shared" si="98"/>
        <v>2.2350746623544023E-3</v>
      </c>
      <c r="J314">
        <f t="shared" si="99"/>
        <v>6.0334113965667584E-3</v>
      </c>
      <c r="K314">
        <f>他産業!BR54</f>
        <v>8.7433899688074001E-5</v>
      </c>
      <c r="L314">
        <f t="shared" si="91"/>
        <v>5.8979501533591078E-2</v>
      </c>
    </row>
    <row r="315" spans="1:12" x14ac:dyDescent="0.15">
      <c r="A315" s="49">
        <v>2042</v>
      </c>
      <c r="B315">
        <f t="shared" si="90"/>
        <v>3.0272629770113839E-4</v>
      </c>
      <c r="C315">
        <f t="shared" si="92"/>
        <v>7.5492467806081336E-3</v>
      </c>
      <c r="D315">
        <f t="shared" si="93"/>
        <v>4.3430836276475981E-3</v>
      </c>
      <c r="E315">
        <f t="shared" si="94"/>
        <v>3.0178486429154813E-3</v>
      </c>
      <c r="F315">
        <f t="shared" si="95"/>
        <v>7.1870854064232971E-3</v>
      </c>
      <c r="G315">
        <f t="shared" si="96"/>
        <v>2.6561082843794982E-2</v>
      </c>
      <c r="H315">
        <f t="shared" si="97"/>
        <v>1.7000603222894705E-3</v>
      </c>
      <c r="I315">
        <f t="shared" si="98"/>
        <v>2.2183823562534864E-3</v>
      </c>
      <c r="J315">
        <f t="shared" si="99"/>
        <v>6.0906256091447786E-3</v>
      </c>
      <c r="K315">
        <f>他産業!BR55</f>
        <v>8.6088840635465528E-5</v>
      </c>
      <c r="L315">
        <f t="shared" si="91"/>
        <v>5.9056230727413825E-2</v>
      </c>
    </row>
    <row r="316" spans="1:12" x14ac:dyDescent="0.15">
      <c r="A316" s="49">
        <v>2043</v>
      </c>
      <c r="B316">
        <f t="shared" si="90"/>
        <v>3.059246922894545E-4</v>
      </c>
      <c r="C316">
        <f t="shared" si="92"/>
        <v>7.6025987584144904E-3</v>
      </c>
      <c r="D316">
        <f t="shared" si="93"/>
        <v>4.3865018377547398E-3</v>
      </c>
      <c r="E316">
        <f t="shared" si="94"/>
        <v>3.0079829948441356E-3</v>
      </c>
      <c r="F316">
        <f t="shared" si="95"/>
        <v>7.1871536965466129E-3</v>
      </c>
      <c r="G316">
        <f t="shared" si="96"/>
        <v>2.6505039430546651E-2</v>
      </c>
      <c r="H316">
        <f t="shared" si="97"/>
        <v>1.7031591112973978E-3</v>
      </c>
      <c r="I316">
        <f t="shared" si="98"/>
        <v>2.20181113105086E-3</v>
      </c>
      <c r="J316">
        <f t="shared" si="99"/>
        <v>6.1475959148055244E-3</v>
      </c>
      <c r="K316">
        <f>他産業!BR56</f>
        <v>8.4779804816639096E-5</v>
      </c>
      <c r="L316">
        <f t="shared" si="91"/>
        <v>5.9132547372366499E-2</v>
      </c>
    </row>
    <row r="317" spans="1:12" x14ac:dyDescent="0.15">
      <c r="A317" s="49">
        <v>2044</v>
      </c>
      <c r="B317">
        <f t="shared" si="90"/>
        <v>3.0923130922355804E-4</v>
      </c>
      <c r="C317">
        <f t="shared" si="92"/>
        <v>7.6540656586804052E-3</v>
      </c>
      <c r="D317">
        <f t="shared" si="93"/>
        <v>4.4316640096228165E-3</v>
      </c>
      <c r="E317">
        <f t="shared" si="94"/>
        <v>2.9977418161380421E-3</v>
      </c>
      <c r="F317">
        <f t="shared" si="95"/>
        <v>7.1872065355425762E-3</v>
      </c>
      <c r="G317">
        <f t="shared" si="96"/>
        <v>2.6449268654225023E-2</v>
      </c>
      <c r="H317">
        <f t="shared" si="97"/>
        <v>1.7059813674221767E-3</v>
      </c>
      <c r="I317">
        <f t="shared" si="98"/>
        <v>2.1853599424861629E-3</v>
      </c>
      <c r="J317">
        <f t="shared" si="99"/>
        <v>6.2042733839831081E-3</v>
      </c>
      <c r="K317">
        <f>他産業!BR57</f>
        <v>8.3505598048812222E-5</v>
      </c>
      <c r="L317">
        <f t="shared" si="91"/>
        <v>5.9208298275372682E-2</v>
      </c>
    </row>
    <row r="318" spans="1:12" x14ac:dyDescent="0.15">
      <c r="A318" s="49">
        <v>2045</v>
      </c>
      <c r="B318">
        <f t="shared" si="90"/>
        <v>3.1264382260801473E-4</v>
      </c>
      <c r="C318">
        <f t="shared" si="92"/>
        <v>7.7035276173134312E-3</v>
      </c>
      <c r="D318">
        <f t="shared" si="93"/>
        <v>4.4785210890997884E-3</v>
      </c>
      <c r="E318">
        <f t="shared" si="94"/>
        <v>2.9871989120125197E-3</v>
      </c>
      <c r="F318">
        <f t="shared" si="95"/>
        <v>7.1872474715128556E-3</v>
      </c>
      <c r="G318">
        <f t="shared" si="96"/>
        <v>2.6393745541283691E-2</v>
      </c>
      <c r="H318">
        <f t="shared" si="97"/>
        <v>1.7085520329478121E-3</v>
      </c>
      <c r="I318">
        <f t="shared" si="98"/>
        <v>2.1690278022256375E-3</v>
      </c>
      <c r="J318">
        <f t="shared" si="99"/>
        <v>6.2606122216270297E-3</v>
      </c>
      <c r="K318">
        <f>他産業!BR58</f>
        <v>8.2265073043655189E-5</v>
      </c>
      <c r="L318">
        <f t="shared" si="91"/>
        <v>5.9283341583674432E-2</v>
      </c>
    </row>
    <row r="319" spans="1:12" x14ac:dyDescent="0.15">
      <c r="A319" s="49">
        <v>2046</v>
      </c>
      <c r="B319">
        <f t="shared" si="90"/>
        <v>3.1616014027250423E-4</v>
      </c>
      <c r="C319">
        <f t="shared" si="92"/>
        <v>7.7508765557684853E-3</v>
      </c>
      <c r="D319">
        <f t="shared" si="93"/>
        <v>4.527028064725297E-3</v>
      </c>
      <c r="E319">
        <f t="shared" si="94"/>
        <v>2.9764206543178465E-3</v>
      </c>
      <c r="F319">
        <f t="shared" si="95"/>
        <v>7.1872792245720888E-3</v>
      </c>
      <c r="G319">
        <f t="shared" si="96"/>
        <v>2.6338448232624975E-2</v>
      </c>
      <c r="H319">
        <f t="shared" si="97"/>
        <v>1.7108938033430531E-3</v>
      </c>
      <c r="I319">
        <f t="shared" si="98"/>
        <v>2.1528137757779683E-3</v>
      </c>
      <c r="J319">
        <f t="shared" si="99"/>
        <v>6.3165703139709071E-3</v>
      </c>
      <c r="K319">
        <f>他産業!BR59</f>
        <v>8.1057127245589994E-5</v>
      </c>
      <c r="L319">
        <f t="shared" si="91"/>
        <v>5.9357547892618712E-2</v>
      </c>
    </row>
    <row r="320" spans="1:12" x14ac:dyDescent="0.15">
      <c r="A320" s="49">
        <v>2047</v>
      </c>
      <c r="B320">
        <f t="shared" si="90"/>
        <v>3.1977838269384141E-4</v>
      </c>
      <c r="C320">
        <f t="shared" si="92"/>
        <v>7.7960180191169416E-3</v>
      </c>
      <c r="D320">
        <f t="shared" si="93"/>
        <v>4.5771437953147755E-3</v>
      </c>
      <c r="E320">
        <f t="shared" si="94"/>
        <v>2.9654652270091641E-3</v>
      </c>
      <c r="F320">
        <f t="shared" si="95"/>
        <v>7.187303883367753E-3</v>
      </c>
      <c r="G320">
        <f t="shared" si="96"/>
        <v>2.6283357574745939E-2</v>
      </c>
      <c r="H320">
        <f t="shared" si="97"/>
        <v>1.7130273251551558E-3</v>
      </c>
      <c r="I320">
        <f t="shared" si="98"/>
        <v>2.1367169795057164E-3</v>
      </c>
      <c r="J320">
        <f t="shared" si="99"/>
        <v>6.3721097364978843E-3</v>
      </c>
      <c r="K320">
        <f>他産業!BR60</f>
        <v>7.9880700808146514E-5</v>
      </c>
      <c r="L320">
        <f t="shared" si="91"/>
        <v>5.9430801624215317E-2</v>
      </c>
    </row>
    <row r="321" spans="1:12" x14ac:dyDescent="0.15">
      <c r="A321" s="49">
        <v>2048</v>
      </c>
      <c r="B321">
        <f t="shared" si="90"/>
        <v>3.2349686482797263E-4</v>
      </c>
      <c r="C321">
        <f t="shared" si="92"/>
        <v>7.8388727729074934E-3</v>
      </c>
      <c r="D321">
        <f t="shared" si="93"/>
        <v>4.6288308201455934E-3</v>
      </c>
      <c r="E321">
        <f t="shared" si="94"/>
        <v>2.954382370028567E-3</v>
      </c>
      <c r="F321">
        <f t="shared" si="95"/>
        <v>7.1873230541467867E-3</v>
      </c>
      <c r="G321">
        <f t="shared" si="96"/>
        <v>2.6228456767740715E-2</v>
      </c>
      <c r="H321">
        <f t="shared" si="97"/>
        <v>1.7149713774877267E-3</v>
      </c>
      <c r="I321">
        <f t="shared" si="98"/>
        <v>2.1207365768863449E-3</v>
      </c>
      <c r="J321">
        <f t="shared" si="99"/>
        <v>6.4271972144259899E-3</v>
      </c>
      <c r="K321">
        <f>他産業!BR61</f>
        <v>7.873477468730795E-5</v>
      </c>
      <c r="L321">
        <f t="shared" si="91"/>
        <v>5.950300259328449E-2</v>
      </c>
    </row>
    <row r="322" spans="1:12" x14ac:dyDescent="0.15">
      <c r="A322" s="49">
        <v>2049</v>
      </c>
      <c r="B322">
        <f t="shared" si="90"/>
        <v>3.2731408034415027E-4</v>
      </c>
      <c r="C322">
        <f t="shared" si="92"/>
        <v>7.8793781229095413E-3</v>
      </c>
      <c r="D322">
        <f t="shared" si="93"/>
        <v>4.6820551611565283E-3</v>
      </c>
      <c r="E322">
        <f t="shared" si="94"/>
        <v>2.9432135465598812E-3</v>
      </c>
      <c r="F322">
        <f t="shared" si="95"/>
        <v>7.1873379740225321E-3</v>
      </c>
      <c r="G322">
        <f t="shared" si="96"/>
        <v>2.6173731061837829E-2</v>
      </c>
      <c r="H322">
        <f t="shared" si="97"/>
        <v>1.7167430382665572E-3</v>
      </c>
      <c r="I322">
        <f t="shared" si="98"/>
        <v>2.1048717741975497E-3</v>
      </c>
      <c r="J322">
        <f t="shared" si="99"/>
        <v>6.4818045266074129E-3</v>
      </c>
      <c r="K322">
        <f>他産業!BR62</f>
        <v>7.7618368838031638E-5</v>
      </c>
      <c r="L322">
        <f t="shared" si="91"/>
        <v>5.9574067654740007E-2</v>
      </c>
    </row>
    <row r="323" spans="1:12" x14ac:dyDescent="0.15">
      <c r="A323" s="49">
        <v>2050</v>
      </c>
      <c r="B323">
        <f t="shared" si="90"/>
        <v>3.312286878531929E-4</v>
      </c>
      <c r="C323">
        <f t="shared" si="92"/>
        <v>7.9174889260181531E-3</v>
      </c>
      <c r="D323">
        <f t="shared" si="93"/>
        <v>4.7367861237955916E-3</v>
      </c>
      <c r="E323">
        <f t="shared" si="94"/>
        <v>2.9319924459755274E-3</v>
      </c>
      <c r="F323">
        <f t="shared" si="95"/>
        <v>7.1873495971876344E-3</v>
      </c>
      <c r="G323">
        <f t="shared" si="96"/>
        <v>2.6119167495413802E-2</v>
      </c>
      <c r="H323">
        <f t="shared" si="97"/>
        <v>1.71835783642311E-3</v>
      </c>
      <c r="I323">
        <f t="shared" si="98"/>
        <v>2.0891218158093001E-3</v>
      </c>
      <c r="J323">
        <f t="shared" si="99"/>
        <v>6.5359088438645529E-3</v>
      </c>
      <c r="K323">
        <f>他産業!BR63</f>
        <v>7.6530540504236638E-5</v>
      </c>
      <c r="L323">
        <f t="shared" si="91"/>
        <v>5.9643932312845101E-2</v>
      </c>
    </row>
    <row r="324" spans="1:12" x14ac:dyDescent="0.15">
      <c r="K324">
        <f>他産業!BR64</f>
        <v>9.1192650179538759E-3</v>
      </c>
    </row>
  </sheetData>
  <phoneticPr fontId="5"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K388"/>
  <sheetViews>
    <sheetView topLeftCell="A100" workbookViewId="0">
      <pane xSplit="1" topLeftCell="AV1" activePane="topRight" state="frozen"/>
      <selection pane="topRight" activeCell="BQ113" sqref="BQ113"/>
    </sheetView>
  </sheetViews>
  <sheetFormatPr defaultColWidth="8.88671875" defaultRowHeight="11.8" x14ac:dyDescent="0.15"/>
  <cols>
    <col min="1" max="15" width="8.88671875" style="77"/>
    <col min="16" max="16" width="9.88671875" style="77" customWidth="1"/>
    <col min="17" max="17" width="9.6640625" style="77" customWidth="1"/>
    <col min="18" max="18" width="9.44140625" style="77" customWidth="1"/>
    <col min="19" max="16384" width="8.88671875" style="77"/>
  </cols>
  <sheetData>
    <row r="1" spans="1:50" ht="26.2" x14ac:dyDescent="0.15">
      <c r="B1" s="137" t="s">
        <v>318</v>
      </c>
      <c r="C1" s="137"/>
      <c r="D1" s="137"/>
      <c r="E1" s="137" t="s">
        <v>319</v>
      </c>
      <c r="F1" s="137"/>
      <c r="G1" s="137"/>
      <c r="H1" s="137" t="s">
        <v>320</v>
      </c>
      <c r="I1" s="137"/>
      <c r="J1" s="137"/>
      <c r="K1" s="137" t="s">
        <v>321</v>
      </c>
      <c r="L1" s="137"/>
      <c r="M1" s="137"/>
      <c r="N1" s="137" t="s">
        <v>322</v>
      </c>
      <c r="O1" s="137"/>
      <c r="P1" s="137"/>
      <c r="Q1" s="137" t="s">
        <v>323</v>
      </c>
      <c r="R1" s="137"/>
      <c r="S1" s="137"/>
      <c r="T1" s="137" t="s">
        <v>324</v>
      </c>
      <c r="U1" s="137"/>
      <c r="V1" s="137"/>
      <c r="W1" s="77" t="s">
        <v>325</v>
      </c>
      <c r="Z1" s="77" t="s">
        <v>326</v>
      </c>
      <c r="AC1" s="77" t="s">
        <v>327</v>
      </c>
      <c r="AF1" s="77" t="s">
        <v>328</v>
      </c>
      <c r="AI1" s="77" t="s">
        <v>329</v>
      </c>
      <c r="AL1" s="77" t="s">
        <v>330</v>
      </c>
      <c r="AO1" s="77" t="s">
        <v>331</v>
      </c>
      <c r="AS1" s="70" t="s">
        <v>272</v>
      </c>
      <c r="AT1"/>
      <c r="AU1"/>
      <c r="AV1"/>
      <c r="AW1"/>
      <c r="AX1"/>
    </row>
    <row r="2" spans="1:50" ht="13.6" hidden="1" x14ac:dyDescent="0.15">
      <c r="B2" s="79" t="s">
        <v>332</v>
      </c>
      <c r="C2" s="79" t="s">
        <v>333</v>
      </c>
      <c r="D2" s="79" t="s">
        <v>334</v>
      </c>
      <c r="E2" s="79" t="s">
        <v>332</v>
      </c>
      <c r="F2" s="79" t="s">
        <v>333</v>
      </c>
      <c r="G2" s="79" t="s">
        <v>334</v>
      </c>
      <c r="H2" s="79" t="s">
        <v>332</v>
      </c>
      <c r="I2" s="79" t="s">
        <v>333</v>
      </c>
      <c r="J2" s="79" t="s">
        <v>334</v>
      </c>
      <c r="K2" s="79" t="s">
        <v>332</v>
      </c>
      <c r="L2" s="79" t="s">
        <v>333</v>
      </c>
      <c r="M2" s="79" t="s">
        <v>334</v>
      </c>
      <c r="N2" s="79" t="s">
        <v>332</v>
      </c>
      <c r="O2" s="79" t="s">
        <v>333</v>
      </c>
      <c r="P2" s="79" t="s">
        <v>334</v>
      </c>
      <c r="Q2" s="79" t="s">
        <v>332</v>
      </c>
      <c r="R2" s="79" t="s">
        <v>333</v>
      </c>
      <c r="S2" s="79" t="s">
        <v>334</v>
      </c>
      <c r="T2" s="79" t="s">
        <v>332</v>
      </c>
      <c r="U2" s="79" t="s">
        <v>333</v>
      </c>
      <c r="V2" s="79" t="s">
        <v>334</v>
      </c>
      <c r="W2" s="79" t="s">
        <v>332</v>
      </c>
      <c r="X2" s="79" t="s">
        <v>333</v>
      </c>
      <c r="Y2" s="79" t="s">
        <v>334</v>
      </c>
      <c r="Z2" s="79" t="s">
        <v>332</v>
      </c>
      <c r="AA2" s="79" t="s">
        <v>333</v>
      </c>
      <c r="AB2" s="79" t="s">
        <v>334</v>
      </c>
      <c r="AC2" s="79" t="s">
        <v>332</v>
      </c>
      <c r="AD2" s="79" t="s">
        <v>333</v>
      </c>
      <c r="AE2" s="79" t="s">
        <v>334</v>
      </c>
      <c r="AF2" s="79" t="s">
        <v>332</v>
      </c>
      <c r="AG2" s="79" t="s">
        <v>333</v>
      </c>
      <c r="AH2" s="79" t="s">
        <v>334</v>
      </c>
      <c r="AI2" s="79" t="s">
        <v>332</v>
      </c>
      <c r="AJ2" s="79" t="s">
        <v>333</v>
      </c>
      <c r="AK2" s="79" t="s">
        <v>334</v>
      </c>
      <c r="AL2" s="79" t="s">
        <v>332</v>
      </c>
      <c r="AM2" s="79" t="s">
        <v>333</v>
      </c>
      <c r="AN2" s="79" t="s">
        <v>334</v>
      </c>
      <c r="AO2" s="79" t="s">
        <v>332</v>
      </c>
      <c r="AP2" s="79" t="s">
        <v>333</v>
      </c>
      <c r="AQ2" s="79" t="s">
        <v>334</v>
      </c>
      <c r="AS2"/>
      <c r="AT2" t="s">
        <v>74</v>
      </c>
      <c r="AU2" t="s">
        <v>77</v>
      </c>
      <c r="AV2" t="s">
        <v>76</v>
      </c>
      <c r="AW2" t="s">
        <v>72</v>
      </c>
      <c r="AX2" t="s">
        <v>274</v>
      </c>
    </row>
    <row r="3" spans="1:50" ht="13.6" hidden="1" x14ac:dyDescent="0.15">
      <c r="A3" s="77" t="s">
        <v>335</v>
      </c>
      <c r="B3" s="77">
        <v>-20413.359</v>
      </c>
      <c r="C3" s="77">
        <v>-4752.5829999999996</v>
      </c>
      <c r="D3" s="77">
        <v>117706</v>
      </c>
      <c r="E3" s="77">
        <v>-23937.683000000001</v>
      </c>
      <c r="F3" s="77">
        <v>-15399.386</v>
      </c>
      <c r="G3" s="77">
        <v>190317</v>
      </c>
      <c r="H3" s="77">
        <v>-32917.737000000001</v>
      </c>
      <c r="I3" s="77">
        <v>-948.91200000000003</v>
      </c>
      <c r="J3" s="77">
        <v>170642</v>
      </c>
      <c r="K3" s="77">
        <v>-19480.276999999998</v>
      </c>
      <c r="L3" s="77">
        <v>0</v>
      </c>
      <c r="M3" s="77">
        <v>93416</v>
      </c>
      <c r="N3" s="77">
        <v>-52486.841999999997</v>
      </c>
      <c r="O3" s="77">
        <v>-226.46700000000001</v>
      </c>
      <c r="P3" s="77">
        <v>202272</v>
      </c>
      <c r="Q3" s="77">
        <v>-6863.23</v>
      </c>
      <c r="R3" s="77">
        <v>-609.48199999999997</v>
      </c>
      <c r="S3" s="77">
        <v>86892</v>
      </c>
      <c r="T3" s="77">
        <v>-1276.577</v>
      </c>
      <c r="U3" s="77">
        <v>-220.197</v>
      </c>
      <c r="V3" s="77">
        <v>1741</v>
      </c>
      <c r="W3" s="77">
        <v>0</v>
      </c>
      <c r="X3" s="77">
        <v>-8.5999999999999993E-2</v>
      </c>
      <c r="Y3" s="77">
        <v>1</v>
      </c>
      <c r="Z3" s="77">
        <v>0</v>
      </c>
      <c r="AA3" s="77">
        <v>-1902.711</v>
      </c>
      <c r="AB3" s="77">
        <v>9570</v>
      </c>
      <c r="AC3" s="77">
        <v>64383.985999999997</v>
      </c>
      <c r="AD3" s="77">
        <v>10655.915999999999</v>
      </c>
      <c r="AI3" s="77">
        <f>B3+E3+H3+K3+N3+Q3+T3+W3+Z3+AC3+AF3</f>
        <v>-92991.719000000012</v>
      </c>
      <c r="AJ3" s="77">
        <f>C3+F3+I3+L3+O3+R3+U3+X3+AA3+AD3+AG3</f>
        <v>-13403.908000000001</v>
      </c>
      <c r="AK3" s="77">
        <f>D3+G3+J3+M3+P3+S3+V3+Y3+AB3+AE3+AH3</f>
        <v>872557</v>
      </c>
      <c r="AL3" s="77">
        <v>-8139.8069999999998</v>
      </c>
      <c r="AM3" s="77">
        <v>-2732.4760000000001</v>
      </c>
      <c r="AN3" s="77">
        <v>98204</v>
      </c>
      <c r="AQ3" s="77">
        <f>AK3-AN3</f>
        <v>774353</v>
      </c>
      <c r="AS3" s="49">
        <v>1990</v>
      </c>
      <c r="AT3" t="e">
        <f>#REF!*CO2原単位!$F$2*10^10</f>
        <v>#REF!</v>
      </c>
      <c r="AU3" t="e">
        <f>#REF!*CO2原単位!$F$3*10^10</f>
        <v>#REF!</v>
      </c>
      <c r="AV3" t="e">
        <f>#REF!*CO2原単位!$F$4*10^10</f>
        <v>#REF!</v>
      </c>
      <c r="AW3" t="e">
        <f>#REF!*CO2原単位!$F$6*10^10</f>
        <v>#REF!</v>
      </c>
      <c r="AX3" t="e">
        <f>SUM(AT3:AW3)</f>
        <v>#REF!</v>
      </c>
    </row>
    <row r="4" spans="1:50" ht="13.6" hidden="1" x14ac:dyDescent="0.15">
      <c r="A4" s="77" t="s">
        <v>336</v>
      </c>
      <c r="B4" s="77">
        <v>-21809.488000000001</v>
      </c>
      <c r="C4" s="77">
        <v>-4809.0940000000001</v>
      </c>
      <c r="D4" s="77">
        <v>124561</v>
      </c>
      <c r="E4" s="77">
        <v>-22856.284</v>
      </c>
      <c r="F4" s="77">
        <v>-15459.437</v>
      </c>
      <c r="G4" s="77">
        <v>186449</v>
      </c>
      <c r="H4" s="77">
        <v>-35099.381000000001</v>
      </c>
      <c r="I4" s="77">
        <v>-1164.8869999999999</v>
      </c>
      <c r="J4" s="77">
        <v>182860</v>
      </c>
      <c r="K4" s="77">
        <v>-17904.808000000001</v>
      </c>
      <c r="L4" s="77">
        <v>-200.43799999999999</v>
      </c>
      <c r="M4" s="77">
        <v>86780</v>
      </c>
      <c r="N4" s="77">
        <v>-55337.612000000001</v>
      </c>
      <c r="O4" s="77">
        <v>-291.358</v>
      </c>
      <c r="P4" s="77">
        <v>213460</v>
      </c>
      <c r="Q4" s="77">
        <v>-7502.1239999999998</v>
      </c>
      <c r="R4" s="77">
        <v>-687.05399999999997</v>
      </c>
      <c r="S4" s="77">
        <v>95223</v>
      </c>
      <c r="T4" s="77">
        <v>-1307.4780000000001</v>
      </c>
      <c r="U4" s="77">
        <v>-216.97399999999999</v>
      </c>
      <c r="V4" s="77">
        <v>1773</v>
      </c>
      <c r="W4" s="77">
        <v>0</v>
      </c>
      <c r="X4" s="77">
        <v>-8.5999999999999993E-2</v>
      </c>
      <c r="Y4" s="77">
        <v>1</v>
      </c>
      <c r="Z4" s="77">
        <v>0</v>
      </c>
      <c r="AA4" s="77">
        <v>-1951.521</v>
      </c>
      <c r="AB4" s="77">
        <v>9824</v>
      </c>
      <c r="AC4" s="77">
        <v>66455.64</v>
      </c>
      <c r="AD4" s="77">
        <v>11024.425999999999</v>
      </c>
      <c r="AI4" s="77">
        <f t="shared" ref="AI4:AK28" si="0">B4+E4+H4+K4+N4+Q4+T4+W4+Z4+AC4+AF4</f>
        <v>-95361.535000000018</v>
      </c>
      <c r="AJ4" s="77">
        <f t="shared" si="0"/>
        <v>-13756.422999999995</v>
      </c>
      <c r="AK4" s="77">
        <f t="shared" si="0"/>
        <v>900931</v>
      </c>
      <c r="AL4" s="77">
        <v>-8809.6020000000008</v>
      </c>
      <c r="AM4" s="77">
        <v>-2855.6350000000002</v>
      </c>
      <c r="AN4" s="77">
        <v>106821</v>
      </c>
      <c r="AQ4" s="77">
        <f t="shared" ref="AQ4:AQ29" si="1">AK4-AN4</f>
        <v>794110</v>
      </c>
      <c r="AS4" s="49">
        <v>1991</v>
      </c>
      <c r="AT4" t="e">
        <f>#REF!*CO2原単位!$F$2*10^10</f>
        <v>#REF!</v>
      </c>
      <c r="AU4" t="e">
        <f>#REF!*CO2原単位!$F$3*10^10</f>
        <v>#REF!</v>
      </c>
      <c r="AV4" t="e">
        <f>#REF!*CO2原単位!$F$4*10^10</f>
        <v>#REF!</v>
      </c>
      <c r="AW4" t="e">
        <f>#REF!*CO2原単位!$F$6*10^10</f>
        <v>#REF!</v>
      </c>
      <c r="AX4" t="e">
        <f>SUM(AT4:AW4)</f>
        <v>#REF!</v>
      </c>
    </row>
    <row r="5" spans="1:50" ht="13.6" hidden="1" x14ac:dyDescent="0.15">
      <c r="A5" s="77" t="s">
        <v>337</v>
      </c>
      <c r="B5" s="77">
        <v>-23043.441999999999</v>
      </c>
      <c r="C5" s="77">
        <v>-4836.3540000000003</v>
      </c>
      <c r="D5" s="77">
        <v>130471</v>
      </c>
      <c r="E5" s="77">
        <v>-23915.363000000001</v>
      </c>
      <c r="F5" s="77">
        <v>-15285.605</v>
      </c>
      <c r="G5" s="77">
        <v>190724</v>
      </c>
      <c r="H5" s="77">
        <v>-34772.152000000002</v>
      </c>
      <c r="I5" s="77">
        <v>-1328.7270000000001</v>
      </c>
      <c r="J5" s="77">
        <v>182061</v>
      </c>
      <c r="K5" s="77">
        <v>-18047.761999999999</v>
      </c>
      <c r="L5" s="77">
        <v>-451.62200000000001</v>
      </c>
      <c r="M5" s="77">
        <v>88203</v>
      </c>
      <c r="N5" s="77">
        <v>-58149.552000000003</v>
      </c>
      <c r="O5" s="77">
        <v>-248.358</v>
      </c>
      <c r="P5" s="77">
        <v>224085</v>
      </c>
      <c r="Q5" s="77">
        <v>-6343.36</v>
      </c>
      <c r="R5" s="77">
        <v>-590.99199999999996</v>
      </c>
      <c r="S5" s="77">
        <v>80632</v>
      </c>
      <c r="T5" s="77">
        <v>-1316.337</v>
      </c>
      <c r="U5" s="77">
        <v>-219.792</v>
      </c>
      <c r="V5" s="77">
        <v>1787</v>
      </c>
      <c r="W5" s="77">
        <v>0</v>
      </c>
      <c r="X5" s="77">
        <v>-1.72</v>
      </c>
      <c r="Y5" s="77">
        <v>20</v>
      </c>
      <c r="Z5" s="77">
        <v>0</v>
      </c>
      <c r="AA5" s="77">
        <v>-1943.163</v>
      </c>
      <c r="AB5" s="77">
        <v>9820</v>
      </c>
      <c r="AC5" s="77">
        <v>67024.186000000002</v>
      </c>
      <c r="AD5" s="77">
        <v>11046.871999999999</v>
      </c>
      <c r="AI5" s="77">
        <f t="shared" si="0"/>
        <v>-98563.781999999992</v>
      </c>
      <c r="AJ5" s="77">
        <f t="shared" si="0"/>
        <v>-13859.460999999999</v>
      </c>
      <c r="AK5" s="77">
        <f t="shared" si="0"/>
        <v>907803</v>
      </c>
      <c r="AL5" s="77">
        <v>-7659.6970000000001</v>
      </c>
      <c r="AM5" s="77">
        <v>-2755.6669999999999</v>
      </c>
      <c r="AN5" s="77">
        <v>92259</v>
      </c>
      <c r="AQ5" s="77">
        <f t="shared" si="1"/>
        <v>815544</v>
      </c>
      <c r="AS5" s="49">
        <v>1992</v>
      </c>
    </row>
    <row r="6" spans="1:50" ht="13.6" hidden="1" x14ac:dyDescent="0.15">
      <c r="A6" s="77" t="s">
        <v>338</v>
      </c>
      <c r="B6" s="77">
        <v>-24929.213</v>
      </c>
      <c r="C6" s="77">
        <v>-5175.4719999999998</v>
      </c>
      <c r="D6" s="77">
        <v>139895</v>
      </c>
      <c r="E6" s="77">
        <v>-19849.506000000001</v>
      </c>
      <c r="F6" s="77">
        <v>-15040.007</v>
      </c>
      <c r="G6" s="77">
        <v>169806</v>
      </c>
      <c r="H6" s="77">
        <v>-34849.580999999998</v>
      </c>
      <c r="I6" s="77">
        <v>-1484.2929999999999</v>
      </c>
      <c r="J6" s="77">
        <v>181888</v>
      </c>
      <c r="K6" s="77">
        <v>-13972.883</v>
      </c>
      <c r="L6" s="77">
        <v>-572.78599999999994</v>
      </c>
      <c r="M6" s="77">
        <v>68419</v>
      </c>
      <c r="N6" s="77">
        <v>-64686.593999999997</v>
      </c>
      <c r="O6" s="77">
        <v>-271.02999999999997</v>
      </c>
      <c r="P6" s="77">
        <v>249256</v>
      </c>
      <c r="Q6" s="77">
        <v>-7372.9520000000002</v>
      </c>
      <c r="R6" s="77">
        <v>-652.56799999999998</v>
      </c>
      <c r="S6" s="77">
        <v>93320</v>
      </c>
      <c r="T6" s="77">
        <v>-1270.0340000000001</v>
      </c>
      <c r="U6" s="77">
        <v>-258.11900000000003</v>
      </c>
      <c r="V6" s="77">
        <v>1777</v>
      </c>
      <c r="W6" s="77">
        <v>0</v>
      </c>
      <c r="X6" s="77">
        <v>-2.2360000000000002</v>
      </c>
      <c r="Y6" s="77">
        <v>26</v>
      </c>
      <c r="Z6" s="77">
        <v>0</v>
      </c>
      <c r="AA6" s="77">
        <v>-1902.2329999999999</v>
      </c>
      <c r="AB6" s="77">
        <v>9566</v>
      </c>
      <c r="AC6" s="77">
        <v>67385.987999999998</v>
      </c>
      <c r="AD6" s="77">
        <v>11213.97</v>
      </c>
      <c r="AI6" s="77">
        <f t="shared" si="0"/>
        <v>-99544.775000000009</v>
      </c>
      <c r="AJ6" s="77">
        <f t="shared" si="0"/>
        <v>-14144.773999999999</v>
      </c>
      <c r="AK6" s="77">
        <f t="shared" si="0"/>
        <v>913953</v>
      </c>
      <c r="AL6" s="77">
        <v>-8642.9860000000008</v>
      </c>
      <c r="AM6" s="77">
        <v>-2815.1559999999999</v>
      </c>
      <c r="AN6" s="77">
        <v>104689</v>
      </c>
      <c r="AQ6" s="77">
        <f t="shared" si="1"/>
        <v>809264</v>
      </c>
      <c r="AS6" s="49">
        <v>1993</v>
      </c>
    </row>
    <row r="7" spans="1:50" ht="13.6" hidden="1" x14ac:dyDescent="0.15">
      <c r="A7" s="77" t="s">
        <v>339</v>
      </c>
      <c r="B7" s="77">
        <v>-27524.392</v>
      </c>
      <c r="C7" s="77">
        <v>-5390.8519999999999</v>
      </c>
      <c r="D7" s="77">
        <v>154486</v>
      </c>
      <c r="E7" s="77">
        <v>-22113.077000000001</v>
      </c>
      <c r="F7" s="77">
        <v>-15617.689</v>
      </c>
      <c r="G7" s="77">
        <v>185003</v>
      </c>
      <c r="H7" s="77">
        <v>-37123.760000000002</v>
      </c>
      <c r="I7" s="77">
        <v>-1633.8630000000001</v>
      </c>
      <c r="J7" s="77">
        <v>196122</v>
      </c>
      <c r="K7" s="77">
        <v>-18585.788</v>
      </c>
      <c r="L7" s="77">
        <v>-650.45299999999997</v>
      </c>
      <c r="M7" s="77">
        <v>91882</v>
      </c>
      <c r="N7" s="77">
        <v>-69885.164000000004</v>
      </c>
      <c r="O7" s="77">
        <v>-250.703</v>
      </c>
      <c r="P7" s="77">
        <v>269126</v>
      </c>
      <c r="Q7" s="77">
        <v>-5158.9679999999998</v>
      </c>
      <c r="R7" s="77">
        <v>-489.34</v>
      </c>
      <c r="S7" s="77">
        <v>65678</v>
      </c>
      <c r="T7" s="77">
        <v>-1536.057</v>
      </c>
      <c r="U7" s="77">
        <v>-238.322</v>
      </c>
      <c r="V7" s="77">
        <v>2064</v>
      </c>
      <c r="W7" s="77">
        <v>0</v>
      </c>
      <c r="X7" s="77">
        <v>-2.9239999999999999</v>
      </c>
      <c r="Y7" s="77">
        <v>34</v>
      </c>
      <c r="Z7" s="77">
        <v>0</v>
      </c>
      <c r="AA7" s="77">
        <v>-1990.828</v>
      </c>
      <c r="AB7" s="77">
        <v>10117</v>
      </c>
      <c r="AC7" s="77">
        <v>72177.994000000006</v>
      </c>
      <c r="AD7" s="77">
        <v>11630.038</v>
      </c>
      <c r="AI7" s="77">
        <f t="shared" si="0"/>
        <v>-109749.21199999997</v>
      </c>
      <c r="AJ7" s="77">
        <f t="shared" si="0"/>
        <v>-14634.936000000005</v>
      </c>
      <c r="AK7" s="77">
        <f t="shared" si="0"/>
        <v>974512</v>
      </c>
      <c r="AL7" s="77">
        <v>-6695.0249999999996</v>
      </c>
      <c r="AM7" s="77">
        <v>-2721.4140000000002</v>
      </c>
      <c r="AN7" s="77">
        <v>77893</v>
      </c>
      <c r="AQ7" s="77">
        <f t="shared" si="1"/>
        <v>896619</v>
      </c>
      <c r="AS7" s="49">
        <v>1994</v>
      </c>
    </row>
    <row r="8" spans="1:50" ht="13.6" hidden="1" x14ac:dyDescent="0.15">
      <c r="A8" s="77" t="s">
        <v>340</v>
      </c>
      <c r="B8" s="77">
        <v>-29838.61</v>
      </c>
      <c r="C8" s="77">
        <v>-5723.8909999999996</v>
      </c>
      <c r="D8" s="77">
        <v>167504</v>
      </c>
      <c r="E8" s="77">
        <v>-18966.129000000001</v>
      </c>
      <c r="F8" s="77">
        <v>-16064.758</v>
      </c>
      <c r="G8" s="77">
        <v>173063</v>
      </c>
      <c r="H8" s="77">
        <v>-37655.874000000003</v>
      </c>
      <c r="I8" s="77">
        <v>-1727.989</v>
      </c>
      <c r="J8" s="77">
        <v>199856</v>
      </c>
      <c r="K8" s="77">
        <v>-14731.766</v>
      </c>
      <c r="L8" s="77">
        <v>-692.346</v>
      </c>
      <c r="M8" s="77">
        <v>73994</v>
      </c>
      <c r="N8" s="77">
        <v>-75550.479000000007</v>
      </c>
      <c r="O8" s="77">
        <v>-352.07900000000001</v>
      </c>
      <c r="P8" s="77">
        <v>291254</v>
      </c>
      <c r="Q8" s="77">
        <v>-6324.87</v>
      </c>
      <c r="R8" s="77">
        <v>-568.28800000000001</v>
      </c>
      <c r="S8" s="77">
        <v>80153</v>
      </c>
      <c r="T8" s="77">
        <v>-2510.1219999999998</v>
      </c>
      <c r="U8" s="77">
        <v>-217.47499999999999</v>
      </c>
      <c r="V8" s="77">
        <v>3173</v>
      </c>
      <c r="W8" s="77">
        <v>0</v>
      </c>
      <c r="X8" s="77">
        <v>-4.0419999999999998</v>
      </c>
      <c r="Y8" s="77">
        <v>47</v>
      </c>
      <c r="Z8" s="77">
        <v>0</v>
      </c>
      <c r="AA8" s="77">
        <v>-2101.7739999999999</v>
      </c>
      <c r="AB8" s="77">
        <v>10773</v>
      </c>
      <c r="AC8" s="77">
        <v>73698.990000000005</v>
      </c>
      <c r="AD8" s="77">
        <v>12285.272000000001</v>
      </c>
      <c r="AI8" s="77">
        <f t="shared" si="0"/>
        <v>-111878.86</v>
      </c>
      <c r="AJ8" s="77">
        <f t="shared" si="0"/>
        <v>-15167.370000000003</v>
      </c>
      <c r="AK8" s="77">
        <f t="shared" si="0"/>
        <v>999817</v>
      </c>
      <c r="AL8" s="77">
        <v>-8834.9920000000002</v>
      </c>
      <c r="AM8" s="77">
        <v>-2891.5790000000002</v>
      </c>
      <c r="AN8" s="77">
        <v>94146</v>
      </c>
      <c r="AQ8" s="77">
        <f t="shared" si="1"/>
        <v>905671</v>
      </c>
      <c r="AS8" s="49">
        <v>1995</v>
      </c>
    </row>
    <row r="9" spans="1:50" ht="13.6" hidden="1" x14ac:dyDescent="0.15">
      <c r="A9" s="77" t="s">
        <v>341</v>
      </c>
      <c r="B9" s="77">
        <v>-31176.281999999999</v>
      </c>
      <c r="C9" s="77">
        <v>-6216.6760000000004</v>
      </c>
      <c r="D9" s="77">
        <v>177037</v>
      </c>
      <c r="E9" s="77">
        <v>-16609.207999999999</v>
      </c>
      <c r="F9" s="77">
        <v>-15971.74</v>
      </c>
      <c r="G9" s="77">
        <v>162157</v>
      </c>
      <c r="H9" s="77">
        <v>-39471.972000000002</v>
      </c>
      <c r="I9" s="77">
        <v>-1900.404</v>
      </c>
      <c r="J9" s="77">
        <v>211237</v>
      </c>
      <c r="K9" s="77">
        <v>-14443.62</v>
      </c>
      <c r="L9" s="77">
        <v>-746.673</v>
      </c>
      <c r="M9" s="77">
        <v>73230</v>
      </c>
      <c r="N9" s="77">
        <v>-78493.241999999998</v>
      </c>
      <c r="O9" s="77">
        <v>-261.90899999999999</v>
      </c>
      <c r="P9" s="77">
        <v>302200</v>
      </c>
      <c r="Q9" s="77">
        <v>-6206.4480000000003</v>
      </c>
      <c r="R9" s="77">
        <v>-556.85</v>
      </c>
      <c r="S9" s="77">
        <v>78643</v>
      </c>
      <c r="T9" s="77">
        <v>-2945.8850000000002</v>
      </c>
      <c r="U9" s="77">
        <v>-211.839</v>
      </c>
      <c r="V9" s="77">
        <v>3673</v>
      </c>
      <c r="W9" s="77">
        <v>0</v>
      </c>
      <c r="X9" s="77">
        <v>-5.59</v>
      </c>
      <c r="Y9" s="77">
        <v>65</v>
      </c>
      <c r="Z9" s="77">
        <v>0</v>
      </c>
      <c r="AA9" s="77">
        <v>-2115.9349999999999</v>
      </c>
      <c r="AB9" s="77">
        <v>10825</v>
      </c>
      <c r="AC9" s="77">
        <v>75145.423999999999</v>
      </c>
      <c r="AD9" s="77">
        <v>12494.338</v>
      </c>
      <c r="AI9" s="77">
        <f t="shared" si="0"/>
        <v>-114201.23300000001</v>
      </c>
      <c r="AJ9" s="77">
        <f t="shared" si="0"/>
        <v>-15493.277999999998</v>
      </c>
      <c r="AK9" s="77">
        <f t="shared" si="0"/>
        <v>1019067</v>
      </c>
      <c r="AL9" s="77">
        <v>-9152.3330000000005</v>
      </c>
      <c r="AM9" s="77">
        <v>-2890.2139999999999</v>
      </c>
      <c r="AN9" s="77">
        <v>93206</v>
      </c>
      <c r="AQ9" s="77">
        <f t="shared" si="1"/>
        <v>925861</v>
      </c>
      <c r="AS9" s="49">
        <v>1996</v>
      </c>
    </row>
    <row r="10" spans="1:50" ht="13.6" hidden="1" x14ac:dyDescent="0.15">
      <c r="A10" s="77" t="s">
        <v>342</v>
      </c>
      <c r="B10" s="77">
        <v>-33058.235000000001</v>
      </c>
      <c r="C10" s="77">
        <v>-6623.6090000000004</v>
      </c>
      <c r="D10" s="77">
        <v>189195</v>
      </c>
      <c r="E10" s="77">
        <v>-14847.505999999999</v>
      </c>
      <c r="F10" s="77">
        <v>-16199.527</v>
      </c>
      <c r="G10" s="77">
        <v>156046</v>
      </c>
      <c r="H10" s="77">
        <v>-40868.112999999998</v>
      </c>
      <c r="I10" s="77">
        <v>-2045.2249999999999</v>
      </c>
      <c r="J10" s="77">
        <v>220915</v>
      </c>
      <c r="K10" s="77">
        <v>-10459.614</v>
      </c>
      <c r="L10" s="77">
        <v>-741.80499999999995</v>
      </c>
      <c r="M10" s="77">
        <v>54074</v>
      </c>
      <c r="N10" s="77">
        <v>-83003.290999999997</v>
      </c>
      <c r="O10" s="77">
        <v>-176.17</v>
      </c>
      <c r="P10" s="77">
        <v>319177</v>
      </c>
      <c r="Q10" s="77">
        <v>-6953.96</v>
      </c>
      <c r="R10" s="77">
        <v>-583.596</v>
      </c>
      <c r="S10" s="77">
        <v>87646</v>
      </c>
      <c r="T10" s="77">
        <v>-3018.0740000000001</v>
      </c>
      <c r="U10" s="77">
        <v>-210.59800000000001</v>
      </c>
      <c r="V10" s="77">
        <v>3756</v>
      </c>
      <c r="W10" s="77">
        <v>0</v>
      </c>
      <c r="X10" s="77">
        <v>-8.3420000000000005</v>
      </c>
      <c r="Y10" s="77">
        <v>97</v>
      </c>
      <c r="Z10" s="77">
        <v>0</v>
      </c>
      <c r="AA10" s="77">
        <v>-2182.6320000000001</v>
      </c>
      <c r="AB10" s="77">
        <v>11190</v>
      </c>
      <c r="AC10" s="77">
        <v>76730.232000000004</v>
      </c>
      <c r="AD10" s="77">
        <v>12890.023999999999</v>
      </c>
      <c r="AI10" s="77">
        <f t="shared" si="0"/>
        <v>-115478.56099999997</v>
      </c>
      <c r="AJ10" s="77">
        <f t="shared" si="0"/>
        <v>-15881.480000000001</v>
      </c>
      <c r="AK10" s="77">
        <f t="shared" si="0"/>
        <v>1042096</v>
      </c>
      <c r="AL10" s="77">
        <v>-9972.0339999999997</v>
      </c>
      <c r="AM10" s="77">
        <v>-2984.6669999999999</v>
      </c>
      <c r="AN10" s="77">
        <v>102686</v>
      </c>
      <c r="AQ10" s="77">
        <f t="shared" si="1"/>
        <v>939410</v>
      </c>
      <c r="AS10" s="49">
        <v>1997</v>
      </c>
    </row>
    <row r="11" spans="1:50" ht="13.6" hidden="1" x14ac:dyDescent="0.15">
      <c r="A11" s="77" t="s">
        <v>343</v>
      </c>
      <c r="B11" s="77">
        <v>-32717.516</v>
      </c>
      <c r="C11" s="77">
        <v>-7526.7489999999998</v>
      </c>
      <c r="D11" s="77">
        <v>191043</v>
      </c>
      <c r="E11" s="77">
        <v>-13620.321</v>
      </c>
      <c r="F11" s="77">
        <v>-16708.677</v>
      </c>
      <c r="G11" s="77">
        <v>148174</v>
      </c>
      <c r="H11" s="77">
        <v>-42061.925999999999</v>
      </c>
      <c r="I11" s="77">
        <v>-2268.527</v>
      </c>
      <c r="J11" s="77">
        <v>228676</v>
      </c>
      <c r="K11" s="77">
        <v>-8237.1329999999998</v>
      </c>
      <c r="L11" s="77">
        <v>-635.83199999999999</v>
      </c>
      <c r="M11" s="77">
        <v>43040</v>
      </c>
      <c r="N11" s="77">
        <v>-86351.035999999993</v>
      </c>
      <c r="O11" s="77">
        <v>-259.56400000000002</v>
      </c>
      <c r="P11" s="77">
        <v>332343</v>
      </c>
      <c r="Q11" s="77">
        <v>-7129.4859999999999</v>
      </c>
      <c r="R11" s="77">
        <v>-631.24</v>
      </c>
      <c r="S11" s="77">
        <v>90241</v>
      </c>
      <c r="T11" s="77">
        <v>-2836.8719999999998</v>
      </c>
      <c r="U11" s="77">
        <v>-198.72900000000001</v>
      </c>
      <c r="V11" s="77">
        <v>3531</v>
      </c>
      <c r="W11" s="77">
        <v>0</v>
      </c>
      <c r="X11" s="77">
        <v>-12.641999999999999</v>
      </c>
      <c r="Y11" s="77">
        <v>147</v>
      </c>
      <c r="Z11" s="77">
        <v>0</v>
      </c>
      <c r="AA11" s="77">
        <v>-2077.895</v>
      </c>
      <c r="AB11" s="77">
        <v>10122</v>
      </c>
      <c r="AC11" s="77">
        <v>77125.144</v>
      </c>
      <c r="AD11" s="77">
        <v>12944.118</v>
      </c>
      <c r="AI11" s="77">
        <f t="shared" si="0"/>
        <v>-115829.14600000001</v>
      </c>
      <c r="AJ11" s="77">
        <f t="shared" si="0"/>
        <v>-17375.737000000001</v>
      </c>
      <c r="AK11" s="77">
        <f t="shared" si="0"/>
        <v>1047317</v>
      </c>
      <c r="AL11" s="77">
        <v>-9966.3580000000002</v>
      </c>
      <c r="AM11" s="77">
        <v>-2911.4549999999999</v>
      </c>
      <c r="AN11" s="77">
        <v>103998</v>
      </c>
      <c r="AQ11" s="77">
        <f t="shared" si="1"/>
        <v>943319</v>
      </c>
      <c r="AS11" s="49">
        <v>1998</v>
      </c>
    </row>
    <row r="12" spans="1:50" ht="13.6" hidden="1" x14ac:dyDescent="0.15">
      <c r="A12" s="77" t="s">
        <v>344</v>
      </c>
      <c r="B12" s="77">
        <v>-36418.519999999997</v>
      </c>
      <c r="C12" s="77">
        <v>-7831.5730000000003</v>
      </c>
      <c r="D12" s="77">
        <v>212663</v>
      </c>
      <c r="E12" s="77">
        <v>-13541.287</v>
      </c>
      <c r="F12" s="77">
        <v>-16934.504000000001</v>
      </c>
      <c r="G12" s="77">
        <v>151888</v>
      </c>
      <c r="H12" s="77">
        <v>-44679.343000000001</v>
      </c>
      <c r="I12" s="77">
        <v>-2498.2979999999998</v>
      </c>
      <c r="J12" s="77">
        <v>245901</v>
      </c>
      <c r="K12" s="77">
        <v>-8022.99</v>
      </c>
      <c r="L12" s="77">
        <v>-607.803</v>
      </c>
      <c r="M12" s="77">
        <v>42309</v>
      </c>
      <c r="N12" s="77">
        <v>-82329.103000000003</v>
      </c>
      <c r="O12" s="77">
        <v>-182.94499999999999</v>
      </c>
      <c r="P12" s="77">
        <v>316616</v>
      </c>
      <c r="Q12" s="77">
        <v>-6628.88</v>
      </c>
      <c r="R12" s="77">
        <v>-627.62800000000004</v>
      </c>
      <c r="S12" s="77">
        <v>84378</v>
      </c>
      <c r="T12" s="77">
        <v>-2780.7539999999999</v>
      </c>
      <c r="U12" s="77">
        <v>-185.476</v>
      </c>
      <c r="V12" s="77">
        <v>3451</v>
      </c>
      <c r="W12" s="77">
        <v>0</v>
      </c>
      <c r="X12" s="77">
        <v>-22.102</v>
      </c>
      <c r="Y12" s="77">
        <v>257</v>
      </c>
      <c r="Z12" s="77">
        <v>0</v>
      </c>
      <c r="AA12" s="77">
        <v>-2091.6970000000001</v>
      </c>
      <c r="AB12" s="77">
        <v>10480</v>
      </c>
      <c r="AC12" s="77">
        <v>78248.217999999993</v>
      </c>
      <c r="AD12" s="77">
        <v>13594.88</v>
      </c>
      <c r="AI12" s="77">
        <f t="shared" si="0"/>
        <v>-116152.65900000001</v>
      </c>
      <c r="AJ12" s="77">
        <f t="shared" si="0"/>
        <v>-17387.146000000001</v>
      </c>
      <c r="AK12" s="77">
        <f t="shared" si="0"/>
        <v>1067943</v>
      </c>
      <c r="AL12" s="77">
        <v>-9409.634</v>
      </c>
      <c r="AM12" s="77">
        <v>-2916.5149999999999</v>
      </c>
      <c r="AN12" s="77">
        <v>98515</v>
      </c>
      <c r="AQ12" s="77">
        <f t="shared" si="1"/>
        <v>969428</v>
      </c>
      <c r="AS12" s="49">
        <v>1999</v>
      </c>
    </row>
    <row r="13" spans="1:50" ht="13.6" hidden="1" x14ac:dyDescent="0.15">
      <c r="A13" s="77" t="s">
        <v>345</v>
      </c>
      <c r="B13" s="77">
        <v>-40160.156999999999</v>
      </c>
      <c r="C13" s="77">
        <v>-8319.8529999999992</v>
      </c>
      <c r="D13" s="77">
        <v>233768</v>
      </c>
      <c r="E13" s="77">
        <v>-12343.874</v>
      </c>
      <c r="F13" s="77">
        <v>-16327.981</v>
      </c>
      <c r="G13" s="77">
        <v>143928</v>
      </c>
      <c r="H13" s="77">
        <v>-45849.387999999999</v>
      </c>
      <c r="I13" s="77">
        <v>-2605.62</v>
      </c>
      <c r="J13" s="77">
        <v>253642</v>
      </c>
      <c r="K13" s="77">
        <v>-6552.2430000000004</v>
      </c>
      <c r="L13" s="77">
        <v>-690.19299999999998</v>
      </c>
      <c r="M13" s="77">
        <v>35419</v>
      </c>
      <c r="N13" s="77">
        <v>-83742.37</v>
      </c>
      <c r="O13" s="77">
        <v>-185.55199999999999</v>
      </c>
      <c r="P13" s="77">
        <v>322049</v>
      </c>
      <c r="Q13" s="77">
        <v>-6686.4139999999998</v>
      </c>
      <c r="R13" s="77">
        <v>-644.05399999999997</v>
      </c>
      <c r="S13" s="77">
        <v>85238</v>
      </c>
      <c r="T13" s="77">
        <v>-2680.1959999999999</v>
      </c>
      <c r="U13" s="77">
        <v>-197.965</v>
      </c>
      <c r="V13" s="77">
        <v>3348</v>
      </c>
      <c r="W13" s="77">
        <v>0</v>
      </c>
      <c r="X13" s="77">
        <v>-39.130000000000003</v>
      </c>
      <c r="Y13" s="77">
        <v>455</v>
      </c>
      <c r="Z13" s="77">
        <v>0</v>
      </c>
      <c r="AA13" s="77">
        <v>-2045.3219999999999</v>
      </c>
      <c r="AB13" s="77">
        <v>10245</v>
      </c>
      <c r="AC13" s="77">
        <v>79903.202000000005</v>
      </c>
      <c r="AD13" s="77">
        <v>13672.71</v>
      </c>
      <c r="AI13" s="77">
        <f t="shared" si="0"/>
        <v>-118111.43999999999</v>
      </c>
      <c r="AJ13" s="77">
        <f t="shared" si="0"/>
        <v>-17382.96</v>
      </c>
      <c r="AK13" s="77">
        <f t="shared" si="0"/>
        <v>1088092</v>
      </c>
      <c r="AL13" s="77">
        <v>-9366.61</v>
      </c>
      <c r="AM13" s="77">
        <v>-2907.0329999999999</v>
      </c>
      <c r="AN13" s="77">
        <v>99191</v>
      </c>
      <c r="AQ13" s="77">
        <f t="shared" si="1"/>
        <v>988901</v>
      </c>
      <c r="AS13" s="49">
        <v>2000</v>
      </c>
    </row>
    <row r="14" spans="1:50" ht="13.6" hidden="1" x14ac:dyDescent="0.15">
      <c r="A14" s="77" t="s">
        <v>346</v>
      </c>
      <c r="B14" s="77">
        <v>-43041.478000000003</v>
      </c>
      <c r="C14" s="77">
        <v>-8645.4590000000007</v>
      </c>
      <c r="D14" s="77">
        <v>250574</v>
      </c>
      <c r="E14" s="77">
        <v>-9182.8459999999995</v>
      </c>
      <c r="F14" s="77">
        <v>-16113.174999999999</v>
      </c>
      <c r="G14" s="77">
        <v>128684</v>
      </c>
      <c r="H14" s="77">
        <v>-45572.767999999996</v>
      </c>
      <c r="I14" s="77">
        <v>-2594.0149999999999</v>
      </c>
      <c r="J14" s="77">
        <v>253155</v>
      </c>
      <c r="K14" s="77">
        <v>-3957.3090000000002</v>
      </c>
      <c r="L14" s="77">
        <v>-817.65300000000002</v>
      </c>
      <c r="M14" s="77">
        <v>23151</v>
      </c>
      <c r="N14" s="77">
        <v>-83302.467000000004</v>
      </c>
      <c r="O14" s="77">
        <v>-54.466999999999999</v>
      </c>
      <c r="P14" s="77">
        <v>319858</v>
      </c>
      <c r="Q14" s="77">
        <v>-6440.7120000000004</v>
      </c>
      <c r="R14" s="77">
        <v>-633.30399999999997</v>
      </c>
      <c r="S14" s="77">
        <v>82256</v>
      </c>
      <c r="T14" s="77">
        <v>-2733.759</v>
      </c>
      <c r="U14" s="77">
        <v>-216.233</v>
      </c>
      <c r="V14" s="77">
        <v>3432</v>
      </c>
      <c r="W14" s="77">
        <v>0</v>
      </c>
      <c r="X14" s="77">
        <v>-62.436</v>
      </c>
      <c r="Y14" s="77">
        <v>726</v>
      </c>
      <c r="Z14" s="77">
        <v>0</v>
      </c>
      <c r="AA14" s="77">
        <v>-1908.6089999999999</v>
      </c>
      <c r="AB14" s="77">
        <v>9690</v>
      </c>
      <c r="AC14" s="77">
        <v>78292.766000000003</v>
      </c>
      <c r="AD14" s="77">
        <v>13858.47</v>
      </c>
      <c r="AI14" s="77">
        <f t="shared" si="0"/>
        <v>-115938.573</v>
      </c>
      <c r="AJ14" s="77">
        <f t="shared" si="0"/>
        <v>-17186.881000000001</v>
      </c>
      <c r="AK14" s="77">
        <f t="shared" si="0"/>
        <v>1071526</v>
      </c>
      <c r="AL14" s="77">
        <v>-9174.4709999999995</v>
      </c>
      <c r="AM14" s="77">
        <v>-2813.1080000000002</v>
      </c>
      <c r="AN14" s="77">
        <v>96067</v>
      </c>
      <c r="AQ14" s="77">
        <f t="shared" si="1"/>
        <v>975459</v>
      </c>
      <c r="AS14" s="49">
        <v>2001</v>
      </c>
    </row>
    <row r="15" spans="1:50" ht="13.6" hidden="1" x14ac:dyDescent="0.15">
      <c r="A15" s="77" t="s">
        <v>347</v>
      </c>
      <c r="B15" s="77">
        <v>-46270.228999999999</v>
      </c>
      <c r="C15" s="77">
        <v>-8869.2970000000005</v>
      </c>
      <c r="D15" s="77">
        <v>268807</v>
      </c>
      <c r="E15" s="77">
        <v>-11691.688</v>
      </c>
      <c r="F15" s="77">
        <v>-16702.580000000002</v>
      </c>
      <c r="G15" s="77">
        <v>144332</v>
      </c>
      <c r="H15" s="77">
        <v>-45747.567999999999</v>
      </c>
      <c r="I15" s="77">
        <v>-2806.0349999999999</v>
      </c>
      <c r="J15" s="77">
        <v>256952</v>
      </c>
      <c r="K15" s="77">
        <v>-5745.1450000000004</v>
      </c>
      <c r="L15" s="77">
        <v>-636.81399999999996</v>
      </c>
      <c r="M15" s="77">
        <v>31522</v>
      </c>
      <c r="N15" s="77">
        <v>-76637.206000000006</v>
      </c>
      <c r="O15" s="77">
        <v>-266.07900000000001</v>
      </c>
      <c r="P15" s="77">
        <v>295094</v>
      </c>
      <c r="Q15" s="77">
        <v>-6260.37</v>
      </c>
      <c r="R15" s="77">
        <v>-666.67200000000003</v>
      </c>
      <c r="S15" s="77">
        <v>80547</v>
      </c>
      <c r="T15" s="77">
        <v>-2768.9580000000001</v>
      </c>
      <c r="U15" s="77">
        <v>-131.62700000000001</v>
      </c>
      <c r="V15" s="77">
        <v>3374</v>
      </c>
      <c r="W15" s="77">
        <v>0</v>
      </c>
      <c r="X15" s="77">
        <v>-93.138000000000005</v>
      </c>
      <c r="Y15" s="77">
        <v>1083</v>
      </c>
      <c r="Z15" s="77">
        <v>0</v>
      </c>
      <c r="AA15" s="77">
        <v>-1995.5319999999999</v>
      </c>
      <c r="AB15" s="77">
        <v>10116</v>
      </c>
      <c r="AC15" s="77">
        <v>79511.558000000005</v>
      </c>
      <c r="AD15" s="77">
        <v>14385.564</v>
      </c>
      <c r="AI15" s="77">
        <f t="shared" si="0"/>
        <v>-115609.60600000001</v>
      </c>
      <c r="AJ15" s="77">
        <f t="shared" si="0"/>
        <v>-17782.21</v>
      </c>
      <c r="AK15" s="77">
        <f t="shared" si="0"/>
        <v>1091827</v>
      </c>
      <c r="AL15" s="77">
        <v>-9029.3279999999995</v>
      </c>
      <c r="AM15" s="77">
        <v>-2879.7809999999999</v>
      </c>
      <c r="AN15" s="77">
        <v>95084</v>
      </c>
      <c r="AQ15" s="77">
        <f t="shared" si="1"/>
        <v>996743</v>
      </c>
      <c r="AS15" s="49">
        <v>2002</v>
      </c>
    </row>
    <row r="16" spans="1:50" ht="13.6" hidden="1" x14ac:dyDescent="0.15">
      <c r="A16" s="77" t="s">
        <v>348</v>
      </c>
      <c r="B16" s="77">
        <v>-49233.035000000003</v>
      </c>
      <c r="C16" s="77">
        <v>-9150.9429999999993</v>
      </c>
      <c r="D16" s="77">
        <v>285136</v>
      </c>
      <c r="E16" s="77">
        <v>-12975.300999999999</v>
      </c>
      <c r="F16" s="77">
        <v>-16949.958999999999</v>
      </c>
      <c r="G16" s="77">
        <v>152563</v>
      </c>
      <c r="H16" s="77">
        <v>-47361.036999999997</v>
      </c>
      <c r="I16" s="77">
        <v>-2962.547</v>
      </c>
      <c r="J16" s="77">
        <v>266623</v>
      </c>
      <c r="K16" s="77">
        <v>-5066.3500000000004</v>
      </c>
      <c r="L16" s="77">
        <v>-694.52200000000005</v>
      </c>
      <c r="M16" s="77">
        <v>28261</v>
      </c>
      <c r="N16" s="77">
        <v>-62548.841999999997</v>
      </c>
      <c r="O16" s="77">
        <v>0</v>
      </c>
      <c r="P16" s="77">
        <v>240013</v>
      </c>
      <c r="Q16" s="77">
        <v>-7261.7539999999999</v>
      </c>
      <c r="R16" s="77">
        <v>-695.13800000000003</v>
      </c>
      <c r="S16" s="77">
        <v>92522</v>
      </c>
      <c r="T16" s="77">
        <v>-2793.029</v>
      </c>
      <c r="U16" s="77">
        <v>-202.04900000000001</v>
      </c>
      <c r="V16" s="77">
        <v>3484</v>
      </c>
      <c r="W16" s="77">
        <v>0</v>
      </c>
      <c r="X16" s="77">
        <v>-148.69399999999999</v>
      </c>
      <c r="Y16" s="77">
        <v>1729</v>
      </c>
      <c r="Z16" s="77">
        <v>0</v>
      </c>
      <c r="AA16" s="77">
        <v>-2085.3209999999999</v>
      </c>
      <c r="AB16" s="77">
        <v>10649</v>
      </c>
      <c r="AC16" s="77">
        <v>78132.634000000005</v>
      </c>
      <c r="AD16" s="77">
        <v>14831.646000000001</v>
      </c>
      <c r="AI16" s="77">
        <f t="shared" si="0"/>
        <v>-109106.71399999999</v>
      </c>
      <c r="AJ16" s="77">
        <f t="shared" si="0"/>
        <v>-18057.526999999995</v>
      </c>
      <c r="AK16" s="77">
        <f t="shared" si="0"/>
        <v>1080980</v>
      </c>
      <c r="AL16" s="77">
        <v>-10054.782999999999</v>
      </c>
      <c r="AM16" s="77">
        <v>-3121.8649999999998</v>
      </c>
      <c r="AN16" s="77">
        <v>108337</v>
      </c>
      <c r="AQ16" s="77">
        <f t="shared" si="1"/>
        <v>972643</v>
      </c>
      <c r="AS16" s="49">
        <v>2003</v>
      </c>
    </row>
    <row r="17" spans="1:45" ht="13.6" hidden="1" x14ac:dyDescent="0.15">
      <c r="A17" s="77" t="s">
        <v>349</v>
      </c>
      <c r="B17" s="77">
        <v>-50963.430999999997</v>
      </c>
      <c r="C17" s="77">
        <v>-9354.8439999999991</v>
      </c>
      <c r="D17" s="77">
        <v>293676</v>
      </c>
      <c r="E17" s="77">
        <v>-10650.287</v>
      </c>
      <c r="F17" s="77">
        <v>-16864.39</v>
      </c>
      <c r="G17" s="77">
        <v>139905</v>
      </c>
      <c r="H17" s="77">
        <v>-45222.072999999997</v>
      </c>
      <c r="I17" s="77">
        <v>-3291.924</v>
      </c>
      <c r="J17" s="77">
        <v>256360</v>
      </c>
      <c r="K17" s="77">
        <v>-5244.29</v>
      </c>
      <c r="L17" s="77">
        <v>-570.50199999999995</v>
      </c>
      <c r="M17" s="77">
        <v>28753</v>
      </c>
      <c r="N17" s="77">
        <v>-73606.096999999994</v>
      </c>
      <c r="O17" s="77">
        <v>0</v>
      </c>
      <c r="P17" s="77">
        <v>282442</v>
      </c>
      <c r="Q17" s="77">
        <v>-7246.1019999999999</v>
      </c>
      <c r="R17" s="77">
        <v>-656.95399999999995</v>
      </c>
      <c r="S17" s="77">
        <v>91896</v>
      </c>
      <c r="T17" s="77">
        <v>-2692.5889999999999</v>
      </c>
      <c r="U17" s="77">
        <v>-207.66</v>
      </c>
      <c r="V17" s="77">
        <v>3374</v>
      </c>
      <c r="W17" s="77">
        <v>0</v>
      </c>
      <c r="X17" s="77">
        <v>-214.31200000000001</v>
      </c>
      <c r="Y17" s="77">
        <v>2492</v>
      </c>
      <c r="Z17" s="77">
        <v>0</v>
      </c>
      <c r="AA17" s="77">
        <v>-2171.1689999999999</v>
      </c>
      <c r="AB17" s="77">
        <v>11044</v>
      </c>
      <c r="AC17" s="77">
        <v>80453.429999999993</v>
      </c>
      <c r="AD17" s="77">
        <v>15001.582</v>
      </c>
      <c r="AI17" s="77">
        <f t="shared" si="0"/>
        <v>-115171.43900000001</v>
      </c>
      <c r="AJ17" s="77">
        <f t="shared" si="0"/>
        <v>-18330.172999999995</v>
      </c>
      <c r="AK17" s="77">
        <f t="shared" si="0"/>
        <v>1109942</v>
      </c>
      <c r="AL17" s="77">
        <v>-9938.6910000000007</v>
      </c>
      <c r="AM17" s="77">
        <v>-3234.43</v>
      </c>
      <c r="AN17" s="77">
        <v>108728</v>
      </c>
      <c r="AQ17" s="77">
        <f t="shared" si="1"/>
        <v>1001214</v>
      </c>
      <c r="AS17" s="49">
        <v>2004</v>
      </c>
    </row>
    <row r="18" spans="1:45" ht="13.6" hidden="1" x14ac:dyDescent="0.15">
      <c r="A18" s="77" t="s">
        <v>350</v>
      </c>
      <c r="B18" s="77">
        <v>-54302.468000000001</v>
      </c>
      <c r="C18" s="77">
        <v>-8620.32</v>
      </c>
      <c r="D18" s="77">
        <v>307485</v>
      </c>
      <c r="E18" s="77">
        <v>-12400.717000000001</v>
      </c>
      <c r="F18" s="77">
        <v>-15158.973</v>
      </c>
      <c r="G18" s="77">
        <v>141907</v>
      </c>
      <c r="H18" s="77">
        <v>-42358.487999999998</v>
      </c>
      <c r="I18" s="77">
        <v>-3683.3429999999998</v>
      </c>
      <c r="J18" s="77">
        <v>243805</v>
      </c>
      <c r="K18" s="77">
        <v>-6772.9309999999996</v>
      </c>
      <c r="L18" s="77">
        <v>-745.27599999999995</v>
      </c>
      <c r="M18" s="77">
        <v>36255</v>
      </c>
      <c r="N18" s="77">
        <v>-79421</v>
      </c>
      <c r="O18" s="77">
        <v>0</v>
      </c>
      <c r="P18" s="77">
        <v>304755</v>
      </c>
      <c r="Q18" s="77">
        <v>-6011.3140000000003</v>
      </c>
      <c r="R18" s="77">
        <v>-565.10599999999999</v>
      </c>
      <c r="S18" s="77">
        <v>76470</v>
      </c>
      <c r="T18" s="77">
        <v>-2601.8449999999998</v>
      </c>
      <c r="U18" s="77">
        <v>-171.24299999999999</v>
      </c>
      <c r="V18" s="77">
        <v>3226</v>
      </c>
      <c r="W18" s="77">
        <v>-0.51600000000000001</v>
      </c>
      <c r="X18" s="77">
        <v>-278.46800000000002</v>
      </c>
      <c r="Y18" s="77">
        <v>3244</v>
      </c>
      <c r="Z18" s="77">
        <v>-597.33399999999995</v>
      </c>
      <c r="AA18" s="77">
        <v>-2294.152</v>
      </c>
      <c r="AB18" s="77">
        <v>12218</v>
      </c>
      <c r="AC18" s="77">
        <v>82504.960000000006</v>
      </c>
      <c r="AD18" s="77">
        <v>14620.43</v>
      </c>
      <c r="AI18" s="77">
        <f t="shared" si="0"/>
        <v>-121961.65300000001</v>
      </c>
      <c r="AJ18" s="77">
        <f t="shared" si="0"/>
        <v>-16896.451000000001</v>
      </c>
      <c r="AK18" s="77">
        <f t="shared" si="0"/>
        <v>1129365</v>
      </c>
      <c r="AL18" s="77">
        <v>-9211.009</v>
      </c>
      <c r="AM18" s="77">
        <v>-3267.9430000000002</v>
      </c>
      <c r="AN18" s="77">
        <v>94947</v>
      </c>
      <c r="AQ18" s="77">
        <f t="shared" si="1"/>
        <v>1034418</v>
      </c>
      <c r="AS18" s="49">
        <v>2005</v>
      </c>
    </row>
    <row r="19" spans="1:45" ht="13.6" hidden="1" x14ac:dyDescent="0.15">
      <c r="A19" s="77" t="s">
        <v>351</v>
      </c>
      <c r="B19" s="77">
        <v>-52812.17</v>
      </c>
      <c r="C19" s="77">
        <v>-8573.8809999999994</v>
      </c>
      <c r="D19" s="77">
        <v>300530</v>
      </c>
      <c r="E19" s="77">
        <v>-9763.32</v>
      </c>
      <c r="F19" s="77">
        <v>-13551.6</v>
      </c>
      <c r="G19" s="77">
        <v>120768</v>
      </c>
      <c r="H19" s="77">
        <v>-46611.982000000004</v>
      </c>
      <c r="I19" s="77">
        <v>-4351.2089999999998</v>
      </c>
      <c r="J19" s="77">
        <v>270317</v>
      </c>
      <c r="K19" s="77">
        <v>-5305.4250000000002</v>
      </c>
      <c r="L19" s="77">
        <v>-324.06</v>
      </c>
      <c r="M19" s="77">
        <v>28090</v>
      </c>
      <c r="N19" s="77">
        <v>-79074.654999999999</v>
      </c>
      <c r="O19" s="77">
        <v>0</v>
      </c>
      <c r="P19" s="77">
        <v>303426</v>
      </c>
      <c r="Q19" s="77">
        <v>-6810.2539999999999</v>
      </c>
      <c r="R19" s="77">
        <v>-716.81</v>
      </c>
      <c r="S19" s="77">
        <v>87524</v>
      </c>
      <c r="T19" s="77">
        <v>-2473.92</v>
      </c>
      <c r="U19" s="77">
        <v>-174.63399999999999</v>
      </c>
      <c r="V19" s="77">
        <v>3081</v>
      </c>
      <c r="W19" s="77">
        <v>-0.43</v>
      </c>
      <c r="X19" s="77">
        <v>-340.21600000000001</v>
      </c>
      <c r="Y19" s="77">
        <v>3961</v>
      </c>
      <c r="Z19" s="77">
        <v>-564.47500000000002</v>
      </c>
      <c r="AA19" s="77">
        <v>-2371.953</v>
      </c>
      <c r="AB19" s="77">
        <v>12686</v>
      </c>
      <c r="AC19" s="77">
        <v>82832.706000000006</v>
      </c>
      <c r="AD19" s="77">
        <v>14380.232</v>
      </c>
      <c r="AI19" s="77">
        <f t="shared" si="0"/>
        <v>-120583.92500000002</v>
      </c>
      <c r="AJ19" s="77">
        <f t="shared" si="0"/>
        <v>-16024.131000000001</v>
      </c>
      <c r="AK19" s="77">
        <f t="shared" si="0"/>
        <v>1130383</v>
      </c>
      <c r="AL19" s="77">
        <v>-9849.0789999999997</v>
      </c>
      <c r="AM19" s="77">
        <v>-3518.4090000000001</v>
      </c>
      <c r="AN19" s="77">
        <v>106811</v>
      </c>
      <c r="AQ19" s="77">
        <f t="shared" si="1"/>
        <v>1023572</v>
      </c>
      <c r="AS19" s="49">
        <v>2006</v>
      </c>
    </row>
    <row r="20" spans="1:45" ht="13.6" hidden="1" x14ac:dyDescent="0.15">
      <c r="A20" s="77" t="s">
        <v>352</v>
      </c>
      <c r="B20" s="77">
        <v>-55503.919000000002</v>
      </c>
      <c r="C20" s="77">
        <v>-8806.2180000000008</v>
      </c>
      <c r="D20" s="77">
        <v>315407</v>
      </c>
      <c r="E20" s="77">
        <v>-14728.289000000001</v>
      </c>
      <c r="F20" s="77">
        <v>-11395.056</v>
      </c>
      <c r="G20" s="77">
        <v>133937</v>
      </c>
      <c r="H20" s="77">
        <v>-51052.267</v>
      </c>
      <c r="I20" s="77">
        <v>-4534.9489999999996</v>
      </c>
      <c r="J20" s="77">
        <v>295063</v>
      </c>
      <c r="K20" s="77">
        <v>-9792.6769999999997</v>
      </c>
      <c r="L20" s="77">
        <v>-1.125</v>
      </c>
      <c r="M20" s="77">
        <v>50134</v>
      </c>
      <c r="N20" s="77">
        <v>-68756.217999999993</v>
      </c>
      <c r="O20" s="77">
        <v>0</v>
      </c>
      <c r="P20" s="77">
        <v>263832</v>
      </c>
      <c r="Q20" s="77">
        <v>-5730.0079999999998</v>
      </c>
      <c r="R20" s="77">
        <v>-634.76599999999996</v>
      </c>
      <c r="S20" s="77">
        <v>74009</v>
      </c>
      <c r="T20" s="77">
        <v>-2447.8670000000002</v>
      </c>
      <c r="U20" s="77">
        <v>-168.76</v>
      </c>
      <c r="V20" s="77">
        <v>3043</v>
      </c>
      <c r="W20" s="77">
        <v>-0.51600000000000001</v>
      </c>
      <c r="X20" s="77">
        <v>-397.57799999999997</v>
      </c>
      <c r="Y20" s="77">
        <v>4629</v>
      </c>
      <c r="Z20" s="77">
        <v>-608.00900000000001</v>
      </c>
      <c r="AA20" s="77">
        <v>-2451.3539999999998</v>
      </c>
      <c r="AB20" s="77">
        <v>13341</v>
      </c>
      <c r="AC20" s="77">
        <v>85527</v>
      </c>
      <c r="AD20" s="77">
        <v>13664.97</v>
      </c>
      <c r="AI20" s="77">
        <f t="shared" si="0"/>
        <v>-123092.76999999999</v>
      </c>
      <c r="AJ20" s="77">
        <f t="shared" si="0"/>
        <v>-14724.836000000001</v>
      </c>
      <c r="AK20" s="77">
        <f t="shared" si="0"/>
        <v>1153395</v>
      </c>
      <c r="AL20" s="77">
        <v>-8786.4</v>
      </c>
      <c r="AM20" s="77">
        <v>-3572.1970000000001</v>
      </c>
      <c r="AN20" s="77">
        <v>94599</v>
      </c>
      <c r="AQ20" s="77">
        <f t="shared" si="1"/>
        <v>1058796</v>
      </c>
      <c r="AS20" s="49">
        <v>2007</v>
      </c>
    </row>
    <row r="21" spans="1:45" ht="13.6" hidden="1" x14ac:dyDescent="0.15">
      <c r="A21" s="77" t="s">
        <v>353</v>
      </c>
      <c r="B21" s="77">
        <v>-52335.703000000001</v>
      </c>
      <c r="C21" s="77">
        <v>-8428.723</v>
      </c>
      <c r="D21" s="77">
        <v>299838</v>
      </c>
      <c r="E21" s="77">
        <v>-13288.012000000001</v>
      </c>
      <c r="F21" s="77">
        <v>-9747.2749999999996</v>
      </c>
      <c r="G21" s="77">
        <v>118475</v>
      </c>
      <c r="H21" s="77">
        <v>-49831.872000000003</v>
      </c>
      <c r="I21" s="77">
        <v>-4802.1980000000003</v>
      </c>
      <c r="J21" s="77">
        <v>291863</v>
      </c>
      <c r="K21" s="77">
        <v>-6907.3810000000003</v>
      </c>
      <c r="L21" s="77">
        <v>-1.044</v>
      </c>
      <c r="M21" s="77">
        <v>35577</v>
      </c>
      <c r="N21" s="77">
        <v>-67269.721000000005</v>
      </c>
      <c r="O21" s="77">
        <v>0</v>
      </c>
      <c r="P21" s="77">
        <v>258128</v>
      </c>
      <c r="Q21" s="77">
        <v>-5921.7879999999996</v>
      </c>
      <c r="R21" s="77">
        <v>-652.74</v>
      </c>
      <c r="S21" s="77">
        <v>76448</v>
      </c>
      <c r="T21" s="77">
        <v>-2196.9360000000001</v>
      </c>
      <c r="U21" s="77">
        <v>-166.96899999999999</v>
      </c>
      <c r="V21" s="77">
        <v>2750</v>
      </c>
      <c r="W21" s="77">
        <v>-0.43</v>
      </c>
      <c r="X21" s="77">
        <v>-446.16800000000001</v>
      </c>
      <c r="Y21" s="77">
        <v>5193</v>
      </c>
      <c r="Z21" s="77">
        <v>-581.69299999999998</v>
      </c>
      <c r="AA21" s="77">
        <v>-2351.2249999999999</v>
      </c>
      <c r="AB21" s="77">
        <v>12859</v>
      </c>
      <c r="AC21" s="77">
        <v>81778.517999999996</v>
      </c>
      <c r="AD21" s="77">
        <v>12918.748</v>
      </c>
      <c r="AI21" s="77">
        <f t="shared" si="0"/>
        <v>-116555.018</v>
      </c>
      <c r="AJ21" s="77">
        <f t="shared" si="0"/>
        <v>-13677.594000000005</v>
      </c>
      <c r="AK21" s="77">
        <f t="shared" si="0"/>
        <v>1101131</v>
      </c>
      <c r="AL21" s="77">
        <v>-8700.8469999999998</v>
      </c>
      <c r="AM21" s="77">
        <v>-3528.7460000000001</v>
      </c>
      <c r="AN21" s="77">
        <v>96782</v>
      </c>
      <c r="AQ21" s="77">
        <f t="shared" si="1"/>
        <v>1004349</v>
      </c>
      <c r="AS21" s="49">
        <v>2008</v>
      </c>
    </row>
    <row r="22" spans="1:45" ht="13.6" hidden="1" x14ac:dyDescent="0.15">
      <c r="A22" s="77" t="s">
        <v>354</v>
      </c>
      <c r="B22" s="77">
        <v>-50022.724000000002</v>
      </c>
      <c r="C22" s="77">
        <v>-8261.6280000000006</v>
      </c>
      <c r="D22" s="77">
        <v>290305</v>
      </c>
      <c r="E22" s="77">
        <v>-7849.6130000000003</v>
      </c>
      <c r="F22" s="77">
        <v>-7776.9009999999998</v>
      </c>
      <c r="G22" s="77">
        <v>81333</v>
      </c>
      <c r="H22" s="77">
        <v>-49668.87</v>
      </c>
      <c r="I22" s="77">
        <v>-6251.3549999999996</v>
      </c>
      <c r="J22" s="77">
        <v>302068</v>
      </c>
      <c r="K22" s="77">
        <v>-3182.4879999999998</v>
      </c>
      <c r="L22" s="77">
        <v>-1.105</v>
      </c>
      <c r="M22" s="77">
        <v>16609</v>
      </c>
      <c r="N22" s="77">
        <v>-72904.544999999998</v>
      </c>
      <c r="O22" s="77">
        <v>0</v>
      </c>
      <c r="P22" s="77">
        <v>279750</v>
      </c>
      <c r="Q22" s="77">
        <v>-5813.8580000000002</v>
      </c>
      <c r="R22" s="77">
        <v>-799.19799999999998</v>
      </c>
      <c r="S22" s="77">
        <v>76896</v>
      </c>
      <c r="T22" s="77">
        <v>-2316.9810000000002</v>
      </c>
      <c r="U22" s="77">
        <v>-164.58099999999999</v>
      </c>
      <c r="V22" s="77">
        <v>2886</v>
      </c>
      <c r="W22" s="77">
        <v>-0.68799999999999994</v>
      </c>
      <c r="X22" s="77">
        <v>-547.21799999999996</v>
      </c>
      <c r="Y22" s="77">
        <v>6371</v>
      </c>
      <c r="Z22" s="77">
        <v>-516.85900000000004</v>
      </c>
      <c r="AA22" s="77">
        <v>-2203.241</v>
      </c>
      <c r="AB22" s="77">
        <v>12151</v>
      </c>
      <c r="AC22" s="77">
        <v>78996.073999999993</v>
      </c>
      <c r="AD22" s="77">
        <v>12883.66</v>
      </c>
      <c r="AI22" s="77">
        <f t="shared" si="0"/>
        <v>-113280.552</v>
      </c>
      <c r="AJ22" s="77">
        <f t="shared" si="0"/>
        <v>-13121.566999999999</v>
      </c>
      <c r="AK22" s="77">
        <f t="shared" si="0"/>
        <v>1068369</v>
      </c>
      <c r="AL22" s="77">
        <v>-8648.3860000000004</v>
      </c>
      <c r="AM22" s="77">
        <v>-3602.9090000000001</v>
      </c>
      <c r="AN22" s="77">
        <v>97710</v>
      </c>
      <c r="AQ22" s="77">
        <f t="shared" si="1"/>
        <v>970659</v>
      </c>
      <c r="AS22" s="49">
        <v>2009</v>
      </c>
    </row>
    <row r="23" spans="1:45" ht="13.6" hidden="1" x14ac:dyDescent="0.15">
      <c r="A23" s="77" t="s">
        <v>355</v>
      </c>
      <c r="B23" s="77">
        <v>-53219.213000000003</v>
      </c>
      <c r="C23" s="77">
        <v>-8481.9220000000005</v>
      </c>
      <c r="D23" s="77">
        <v>309586</v>
      </c>
      <c r="E23" s="77">
        <v>-8474.7780000000002</v>
      </c>
      <c r="F23" s="77">
        <v>-6719.3230000000003</v>
      </c>
      <c r="G23" s="77">
        <v>78306</v>
      </c>
      <c r="H23" s="77">
        <v>-51775.449000000001</v>
      </c>
      <c r="I23" s="77">
        <v>-6684.1850000000004</v>
      </c>
      <c r="J23" s="77">
        <v>318613</v>
      </c>
      <c r="K23" s="77">
        <v>-4130.1480000000001</v>
      </c>
      <c r="L23" s="77">
        <v>-1.103</v>
      </c>
      <c r="M23" s="77">
        <v>21841</v>
      </c>
      <c r="N23" s="77">
        <v>-75114.485000000001</v>
      </c>
      <c r="O23" s="77">
        <v>0</v>
      </c>
      <c r="P23" s="77">
        <v>288230</v>
      </c>
      <c r="Q23" s="77">
        <v>-5650.63</v>
      </c>
      <c r="R23" s="77">
        <v>-1419.6020000000001</v>
      </c>
      <c r="S23" s="77">
        <v>82212</v>
      </c>
      <c r="T23" s="77">
        <v>-2135.3969999999999</v>
      </c>
      <c r="U23" s="77">
        <v>-139.86500000000001</v>
      </c>
      <c r="V23" s="77">
        <v>2647</v>
      </c>
      <c r="W23" s="77">
        <v>-3.698</v>
      </c>
      <c r="X23" s="77">
        <v>-663.83399999999995</v>
      </c>
      <c r="Y23" s="77">
        <v>7762</v>
      </c>
      <c r="Z23" s="77">
        <v>-1797.066</v>
      </c>
      <c r="AA23" s="77">
        <v>-4745.5069999999996</v>
      </c>
      <c r="AB23" s="77">
        <v>30867</v>
      </c>
      <c r="AC23" s="77">
        <v>83773.804000000004</v>
      </c>
      <c r="AD23" s="77">
        <v>14271.7</v>
      </c>
      <c r="AI23" s="77">
        <f t="shared" si="0"/>
        <v>-118527.06</v>
      </c>
      <c r="AJ23" s="77">
        <f t="shared" si="0"/>
        <v>-14583.641</v>
      </c>
      <c r="AK23" s="77">
        <f t="shared" si="0"/>
        <v>1140064</v>
      </c>
      <c r="AL23" s="77">
        <v>-9412.8970000000008</v>
      </c>
      <c r="AM23" s="77">
        <v>-6449.8230000000003</v>
      </c>
      <c r="AN23" s="77">
        <v>120069</v>
      </c>
      <c r="AQ23" s="77">
        <f t="shared" si="1"/>
        <v>1019995</v>
      </c>
      <c r="AS23" s="49">
        <v>2010</v>
      </c>
    </row>
    <row r="24" spans="1:45" ht="13.6" hidden="1" x14ac:dyDescent="0.15">
      <c r="A24" s="77" t="s">
        <v>356</v>
      </c>
      <c r="B24" s="77">
        <v>-50216.495999999999</v>
      </c>
      <c r="C24" s="77">
        <v>-8114.0590000000002</v>
      </c>
      <c r="D24" s="77">
        <v>291160</v>
      </c>
      <c r="E24" s="77">
        <v>-15466.867</v>
      </c>
      <c r="F24" s="77">
        <v>-7002.68</v>
      </c>
      <c r="G24" s="77">
        <v>114112</v>
      </c>
      <c r="H24" s="77">
        <v>-65350.273000000001</v>
      </c>
      <c r="I24" s="77">
        <v>-6307.0569999999998</v>
      </c>
      <c r="J24" s="77">
        <v>387947</v>
      </c>
      <c r="K24" s="77">
        <v>-10016.427</v>
      </c>
      <c r="L24" s="77">
        <v>-1.1719999999999999</v>
      </c>
      <c r="M24" s="77">
        <v>52240</v>
      </c>
      <c r="N24" s="77">
        <v>-26519.532999999999</v>
      </c>
      <c r="O24" s="77">
        <v>0</v>
      </c>
      <c r="P24" s="77">
        <v>101761</v>
      </c>
      <c r="Q24" s="77">
        <v>-5664.4759999999997</v>
      </c>
      <c r="R24" s="77">
        <v>-1490.4659999999999</v>
      </c>
      <c r="S24" s="77">
        <v>83197</v>
      </c>
      <c r="T24" s="77">
        <v>-2165.08</v>
      </c>
      <c r="U24" s="77">
        <v>-135.63800000000001</v>
      </c>
      <c r="V24" s="77">
        <v>2676</v>
      </c>
      <c r="W24" s="77">
        <v>-8.8580000000000005</v>
      </c>
      <c r="X24" s="77">
        <v>-826.976</v>
      </c>
      <c r="Y24" s="77">
        <v>9719</v>
      </c>
      <c r="Z24" s="77">
        <v>-2022.3979999999999</v>
      </c>
      <c r="AA24" s="77">
        <v>-4678.4979999999996</v>
      </c>
      <c r="AB24" s="77">
        <v>31581</v>
      </c>
      <c r="AC24" s="77">
        <v>78148.974000000002</v>
      </c>
      <c r="AD24" s="77">
        <v>14248.824000000001</v>
      </c>
      <c r="AI24" s="77">
        <f t="shared" si="0"/>
        <v>-99281.433999999965</v>
      </c>
      <c r="AJ24" s="77">
        <f t="shared" si="0"/>
        <v>-14307.721999999998</v>
      </c>
      <c r="AK24" s="77">
        <f t="shared" si="0"/>
        <v>1074393</v>
      </c>
      <c r="AL24" s="77">
        <v>-9672.2309999999998</v>
      </c>
      <c r="AM24" s="77">
        <v>-6508.9790000000003</v>
      </c>
      <c r="AN24" s="77">
        <v>123156</v>
      </c>
      <c r="AQ24" s="77">
        <f t="shared" si="1"/>
        <v>951237</v>
      </c>
      <c r="AS24" s="49">
        <v>2011</v>
      </c>
    </row>
    <row r="25" spans="1:45" ht="13.6" hidden="1" x14ac:dyDescent="0.15">
      <c r="A25" s="77" t="s">
        <v>357</v>
      </c>
      <c r="B25" s="77">
        <v>-54168.427000000003</v>
      </c>
      <c r="C25" s="77">
        <v>-8507.8009999999995</v>
      </c>
      <c r="D25" s="77">
        <v>314053</v>
      </c>
      <c r="E25" s="77">
        <v>-20103.346000000001</v>
      </c>
      <c r="F25" s="77">
        <v>-5978.4250000000002</v>
      </c>
      <c r="G25" s="77">
        <v>134261</v>
      </c>
      <c r="H25" s="77">
        <v>-69158.903000000006</v>
      </c>
      <c r="I25" s="77">
        <v>-6138.5540000000001</v>
      </c>
      <c r="J25" s="77">
        <v>409113</v>
      </c>
      <c r="K25" s="77">
        <v>-11655.745999999999</v>
      </c>
      <c r="L25" s="77">
        <v>-1.1040000000000001</v>
      </c>
      <c r="M25" s="77">
        <v>60926</v>
      </c>
      <c r="N25" s="77">
        <v>-4153.8</v>
      </c>
      <c r="O25" s="77">
        <v>0</v>
      </c>
      <c r="P25" s="77">
        <v>15939</v>
      </c>
      <c r="Q25" s="77">
        <v>-5091.2860000000001</v>
      </c>
      <c r="R25" s="77">
        <v>-1400.51</v>
      </c>
      <c r="S25" s="77">
        <v>75486</v>
      </c>
      <c r="T25" s="77">
        <v>-2115.1709999999998</v>
      </c>
      <c r="U25" s="77">
        <v>-128.16399999999999</v>
      </c>
      <c r="V25" s="77">
        <v>2609</v>
      </c>
      <c r="W25" s="77">
        <v>-11.782</v>
      </c>
      <c r="X25" s="77">
        <v>-993.12800000000004</v>
      </c>
      <c r="Y25" s="77">
        <v>11685</v>
      </c>
      <c r="Z25" s="77">
        <v>-2251.9810000000002</v>
      </c>
      <c r="AA25" s="77">
        <v>-4607.9570000000003</v>
      </c>
      <c r="AB25" s="77">
        <v>32560</v>
      </c>
      <c r="AC25" s="77">
        <v>76852.179999999993</v>
      </c>
      <c r="AD25" s="77">
        <v>14018.172</v>
      </c>
      <c r="AI25" s="77">
        <f t="shared" si="0"/>
        <v>-91858.262000000017</v>
      </c>
      <c r="AJ25" s="77">
        <f t="shared" si="0"/>
        <v>-13737.470999999996</v>
      </c>
      <c r="AK25" s="77">
        <f t="shared" si="0"/>
        <v>1056632</v>
      </c>
      <c r="AL25" s="77">
        <v>-9276.0509999999995</v>
      </c>
      <c r="AM25" s="77">
        <v>-6509.8580000000002</v>
      </c>
      <c r="AN25" s="77">
        <v>118282</v>
      </c>
      <c r="AQ25" s="77">
        <f t="shared" si="1"/>
        <v>938350</v>
      </c>
      <c r="AS25" s="49">
        <v>2012</v>
      </c>
    </row>
    <row r="26" spans="1:45" ht="13.6" hidden="1" x14ac:dyDescent="0.15">
      <c r="A26" s="77" t="s">
        <v>358</v>
      </c>
      <c r="B26" s="77">
        <v>-61208.228000000003</v>
      </c>
      <c r="C26" s="77">
        <v>-9107.8320000000003</v>
      </c>
      <c r="D26" s="77">
        <v>348871</v>
      </c>
      <c r="E26" s="77">
        <v>-15060.913</v>
      </c>
      <c r="F26" s="77">
        <v>-6011.25</v>
      </c>
      <c r="G26" s="77">
        <v>108111</v>
      </c>
      <c r="H26" s="77">
        <v>-70017.191999999995</v>
      </c>
      <c r="I26" s="77">
        <v>-5595.2870000000003</v>
      </c>
      <c r="J26" s="77">
        <v>407595</v>
      </c>
      <c r="K26" s="77">
        <v>-10037.245000000001</v>
      </c>
      <c r="L26" s="77">
        <v>-1.105</v>
      </c>
      <c r="M26" s="77">
        <v>52085</v>
      </c>
      <c r="N26" s="77">
        <v>-2424.4180000000001</v>
      </c>
      <c r="O26" s="77">
        <v>0</v>
      </c>
      <c r="P26" s="77">
        <v>9303</v>
      </c>
      <c r="Q26" s="77">
        <v>-5312.9080000000004</v>
      </c>
      <c r="R26" s="77">
        <v>-1403.692</v>
      </c>
      <c r="S26" s="77">
        <v>78100</v>
      </c>
      <c r="T26" s="77">
        <v>-2093.846</v>
      </c>
      <c r="U26" s="77">
        <v>-137.66800000000001</v>
      </c>
      <c r="V26" s="77">
        <v>2596</v>
      </c>
      <c r="W26" s="77">
        <v>-11.352</v>
      </c>
      <c r="X26" s="77">
        <v>-1585.2380000000001</v>
      </c>
      <c r="Y26" s="77">
        <v>18565</v>
      </c>
      <c r="Z26" s="77">
        <v>-2355.3809999999999</v>
      </c>
      <c r="AA26" s="77">
        <v>-5033.1869999999999</v>
      </c>
      <c r="AB26" s="77">
        <v>34339</v>
      </c>
      <c r="AC26" s="77">
        <v>76682.588000000003</v>
      </c>
      <c r="AD26" s="77">
        <v>14440.002</v>
      </c>
      <c r="AI26" s="77">
        <f t="shared" si="0"/>
        <v>-91838.894999999975</v>
      </c>
      <c r="AJ26" s="77">
        <f t="shared" si="0"/>
        <v>-14435.256999999998</v>
      </c>
      <c r="AK26" s="77">
        <f t="shared" si="0"/>
        <v>1059565</v>
      </c>
      <c r="AL26" s="77">
        <v>-9562.6260000000002</v>
      </c>
      <c r="AM26" s="77">
        <v>-7497.1629999999996</v>
      </c>
      <c r="AN26" s="77">
        <v>129323</v>
      </c>
      <c r="AQ26" s="77">
        <f t="shared" si="1"/>
        <v>930242</v>
      </c>
      <c r="AS26" s="49">
        <v>2013</v>
      </c>
    </row>
    <row r="27" spans="1:45" ht="13.6" hidden="1" x14ac:dyDescent="0.15">
      <c r="A27" s="77" t="s">
        <v>359</v>
      </c>
      <c r="B27" s="77">
        <v>-60290.252999999997</v>
      </c>
      <c r="C27" s="77">
        <v>-10044.049999999999</v>
      </c>
      <c r="D27" s="77">
        <v>345173</v>
      </c>
      <c r="E27" s="77">
        <v>-11043.859</v>
      </c>
      <c r="F27" s="77">
        <v>-6845.77</v>
      </c>
      <c r="G27" s="77">
        <v>89987</v>
      </c>
      <c r="H27" s="77">
        <v>-70790.509999999995</v>
      </c>
      <c r="I27" s="77">
        <v>-6231.8419999999996</v>
      </c>
      <c r="J27" s="77">
        <v>437660</v>
      </c>
      <c r="K27" s="77">
        <v>-5829.41</v>
      </c>
      <c r="L27" s="77">
        <v>-1.0900000000000001</v>
      </c>
      <c r="M27" s="77">
        <v>28769</v>
      </c>
      <c r="N27" s="77">
        <v>0</v>
      </c>
      <c r="O27" s="77">
        <v>0</v>
      </c>
      <c r="P27" s="77">
        <v>0</v>
      </c>
      <c r="Q27" s="77">
        <v>-5599.3739999999998</v>
      </c>
      <c r="R27" s="77">
        <v>-1435.0820000000001</v>
      </c>
      <c r="S27" s="77">
        <v>81796</v>
      </c>
      <c r="T27" s="77">
        <v>-2079.518</v>
      </c>
      <c r="U27" s="77">
        <v>-136.13999999999999</v>
      </c>
      <c r="V27" s="77">
        <v>2577</v>
      </c>
      <c r="W27" s="77">
        <v>-10.577999999999999</v>
      </c>
      <c r="X27" s="77">
        <v>-2530.2060000000001</v>
      </c>
      <c r="Y27" s="77">
        <v>29544</v>
      </c>
      <c r="Z27" s="77">
        <v>-2341.4589999999998</v>
      </c>
      <c r="AA27" s="77">
        <v>-5156.933</v>
      </c>
      <c r="AB27" s="77">
        <v>38717</v>
      </c>
      <c r="AC27" s="77">
        <v>73818.702000000005</v>
      </c>
      <c r="AD27" s="77">
        <v>16844.475999999999</v>
      </c>
      <c r="AI27" s="77">
        <f t="shared" si="0"/>
        <v>-84166.259000000005</v>
      </c>
      <c r="AJ27" s="77">
        <f t="shared" si="0"/>
        <v>-15536.637000000002</v>
      </c>
      <c r="AK27" s="77">
        <f t="shared" si="0"/>
        <v>1054223</v>
      </c>
      <c r="AL27" s="77">
        <v>-9826.8259999999991</v>
      </c>
      <c r="AM27" s="77">
        <v>-8578.9989999999998</v>
      </c>
      <c r="AN27" s="77">
        <v>148217</v>
      </c>
      <c r="AQ27" s="77">
        <f t="shared" si="1"/>
        <v>906006</v>
      </c>
      <c r="AS27" s="49">
        <v>2014</v>
      </c>
    </row>
    <row r="28" spans="1:45" ht="13.6" hidden="1" x14ac:dyDescent="0.15">
      <c r="A28" s="77" t="s">
        <v>360</v>
      </c>
      <c r="B28" s="77">
        <v>-59417.716</v>
      </c>
      <c r="C28" s="77">
        <v>-10151.675999999999</v>
      </c>
      <c r="D28" s="77">
        <v>343219</v>
      </c>
      <c r="E28" s="77">
        <v>-8496.8760000000002</v>
      </c>
      <c r="F28" s="77">
        <v>-6809.5969999999998</v>
      </c>
      <c r="G28" s="77">
        <v>77846</v>
      </c>
      <c r="H28" s="77">
        <v>-65541.921000000002</v>
      </c>
      <c r="I28" s="77">
        <v>-6227.0069999999996</v>
      </c>
      <c r="J28" s="77">
        <v>409833</v>
      </c>
      <c r="K28" s="77">
        <v>-4943.5320000000002</v>
      </c>
      <c r="L28" s="77">
        <v>-1.1000000000000001</v>
      </c>
      <c r="M28" s="77">
        <v>24678</v>
      </c>
      <c r="N28" s="77">
        <v>-2459.3389999999999</v>
      </c>
      <c r="O28" s="77">
        <v>0</v>
      </c>
      <c r="P28" s="77">
        <v>9437</v>
      </c>
      <c r="Q28" s="77">
        <v>-5910.2640000000001</v>
      </c>
      <c r="R28" s="77">
        <v>-1416.3340000000001</v>
      </c>
      <c r="S28" s="77">
        <v>85193</v>
      </c>
      <c r="T28" s="77">
        <v>-2049.5729999999999</v>
      </c>
      <c r="U28" s="77">
        <v>-169.858</v>
      </c>
      <c r="V28" s="77">
        <v>2582</v>
      </c>
      <c r="W28" s="77">
        <v>-14.276</v>
      </c>
      <c r="X28" s="77">
        <v>-3513.2719999999999</v>
      </c>
      <c r="Y28" s="77">
        <v>41018</v>
      </c>
      <c r="Z28" s="77">
        <v>-2681.366</v>
      </c>
      <c r="AA28" s="77">
        <v>-5283.5929999999998</v>
      </c>
      <c r="AB28" s="77">
        <v>41460</v>
      </c>
      <c r="AC28" s="77">
        <v>71112.97</v>
      </c>
      <c r="AD28" s="77">
        <v>17919.905999999999</v>
      </c>
      <c r="AI28" s="77">
        <f t="shared" si="0"/>
        <v>-80401.89300000004</v>
      </c>
      <c r="AJ28" s="77">
        <f t="shared" si="0"/>
        <v>-15652.530999999999</v>
      </c>
      <c r="AK28" s="77">
        <f t="shared" si="0"/>
        <v>1035266</v>
      </c>
      <c r="AL28" s="77">
        <v>-10423.198</v>
      </c>
      <c r="AM28" s="77">
        <v>-9669.0210000000006</v>
      </c>
      <c r="AN28" s="77">
        <v>165485</v>
      </c>
      <c r="AQ28" s="77">
        <f t="shared" si="1"/>
        <v>869781</v>
      </c>
      <c r="AS28" s="49">
        <v>2015</v>
      </c>
    </row>
    <row r="29" spans="1:45" ht="13.6" hidden="1" x14ac:dyDescent="0.15">
      <c r="A29" s="77" t="s">
        <v>361</v>
      </c>
      <c r="B29" s="77" t="s">
        <v>362</v>
      </c>
      <c r="C29" s="77" t="s">
        <v>362</v>
      </c>
      <c r="D29" s="77">
        <v>347137</v>
      </c>
      <c r="E29" s="77" t="s">
        <v>362</v>
      </c>
      <c r="F29" s="77" t="s">
        <v>362</v>
      </c>
      <c r="G29" s="77">
        <v>62477</v>
      </c>
      <c r="H29" s="77" t="s">
        <v>362</v>
      </c>
      <c r="I29" s="77" t="s">
        <v>362</v>
      </c>
      <c r="J29" s="77">
        <v>413328</v>
      </c>
      <c r="K29" s="77" t="s">
        <v>362</v>
      </c>
      <c r="L29" s="77" t="s">
        <v>362</v>
      </c>
      <c r="M29" s="77">
        <v>11002</v>
      </c>
      <c r="N29" s="77" t="s">
        <v>362</v>
      </c>
      <c r="O29" s="77" t="s">
        <v>362</v>
      </c>
      <c r="P29" s="77">
        <v>18060</v>
      </c>
      <c r="Q29" s="77" t="s">
        <v>362</v>
      </c>
      <c r="R29" s="77" t="s">
        <v>362</v>
      </c>
      <c r="S29" s="77">
        <v>78577</v>
      </c>
      <c r="T29" s="77" t="s">
        <v>362</v>
      </c>
      <c r="U29" s="77" t="s">
        <v>362</v>
      </c>
      <c r="V29" s="77">
        <v>2220</v>
      </c>
      <c r="W29" s="77" t="s">
        <v>362</v>
      </c>
      <c r="X29" s="77" t="s">
        <v>362</v>
      </c>
      <c r="Y29" s="77">
        <v>49049</v>
      </c>
      <c r="Z29" s="77" t="s">
        <v>362</v>
      </c>
      <c r="AA29" s="77" t="s">
        <v>362</v>
      </c>
      <c r="AB29" s="77">
        <v>35942</v>
      </c>
      <c r="AC29" s="77" t="s">
        <v>362</v>
      </c>
      <c r="AD29" s="77" t="s">
        <v>362</v>
      </c>
      <c r="AL29" s="77" t="s">
        <v>362</v>
      </c>
      <c r="AM29" s="77" t="s">
        <v>362</v>
      </c>
      <c r="AN29" s="77">
        <v>161514</v>
      </c>
      <c r="AQ29" s="77">
        <f t="shared" si="1"/>
        <v>-161514</v>
      </c>
      <c r="AS29" s="49">
        <v>2016</v>
      </c>
    </row>
    <row r="30" spans="1:45" ht="11.95" hidden="1" x14ac:dyDescent="0.15">
      <c r="A30" s="77" t="s">
        <v>363</v>
      </c>
    </row>
    <row r="31" spans="1:45" ht="11.95" hidden="1" x14ac:dyDescent="0.15">
      <c r="A31" s="77" t="s">
        <v>364</v>
      </c>
    </row>
    <row r="32" spans="1:45" ht="11.95" hidden="1" x14ac:dyDescent="0.15">
      <c r="A32" s="77" t="s">
        <v>365</v>
      </c>
    </row>
    <row r="33" spans="1:1" ht="11.95" hidden="1" x14ac:dyDescent="0.15">
      <c r="A33" s="77" t="s">
        <v>366</v>
      </c>
    </row>
    <row r="34" spans="1:1" ht="11.95" hidden="1" x14ac:dyDescent="0.15">
      <c r="A34" s="77" t="s">
        <v>367</v>
      </c>
    </row>
    <row r="35" spans="1:1" ht="11.95" hidden="1" x14ac:dyDescent="0.15">
      <c r="A35" s="77" t="s">
        <v>368</v>
      </c>
    </row>
    <row r="36" spans="1:1" ht="11.95" hidden="1" x14ac:dyDescent="0.15">
      <c r="A36" s="77" t="s">
        <v>369</v>
      </c>
    </row>
    <row r="37" spans="1:1" ht="11.95" hidden="1" x14ac:dyDescent="0.15">
      <c r="A37" s="77" t="s">
        <v>370</v>
      </c>
    </row>
    <row r="38" spans="1:1" ht="11.95" hidden="1" x14ac:dyDescent="0.15">
      <c r="A38" s="77" t="s">
        <v>371</v>
      </c>
    </row>
    <row r="39" spans="1:1" ht="11.95" hidden="1" x14ac:dyDescent="0.15">
      <c r="A39" s="77" t="s">
        <v>372</v>
      </c>
    </row>
    <row r="40" spans="1:1" ht="11.95" hidden="1" x14ac:dyDescent="0.15">
      <c r="A40" s="77" t="s">
        <v>373</v>
      </c>
    </row>
    <row r="41" spans="1:1" ht="11.95" hidden="1" x14ac:dyDescent="0.15">
      <c r="A41" s="77" t="s">
        <v>374</v>
      </c>
    </row>
    <row r="42" spans="1:1" ht="11.95" hidden="1" x14ac:dyDescent="0.15">
      <c r="A42" s="77" t="s">
        <v>375</v>
      </c>
    </row>
    <row r="43" spans="1:1" ht="11.95" hidden="1" x14ac:dyDescent="0.15">
      <c r="A43" s="77" t="s">
        <v>376</v>
      </c>
    </row>
    <row r="44" spans="1:1" ht="11.95" hidden="1" x14ac:dyDescent="0.15"/>
    <row r="45" spans="1:1" ht="11.95" hidden="1" x14ac:dyDescent="0.15"/>
    <row r="46" spans="1:1" ht="11.95" hidden="1" x14ac:dyDescent="0.15"/>
    <row r="47" spans="1:1" ht="11.95" hidden="1" x14ac:dyDescent="0.15"/>
    <row r="48" spans="1:1" ht="11.95" hidden="1" x14ac:dyDescent="0.15"/>
    <row r="49" spans="1:43" ht="11.95" hidden="1" x14ac:dyDescent="0.15"/>
    <row r="50" spans="1:43" ht="11.95" hidden="1" x14ac:dyDescent="0.15"/>
    <row r="51" spans="1:43" ht="11.95" hidden="1" x14ac:dyDescent="0.15"/>
    <row r="52" spans="1:43" ht="11.95" hidden="1" x14ac:dyDescent="0.15">
      <c r="A52" s="77">
        <f>8.59845*10^-2</f>
        <v>8.5984500000000005E-2</v>
      </c>
    </row>
    <row r="53" spans="1:43" ht="11.95" hidden="1" x14ac:dyDescent="0.15">
      <c r="A53" s="77" t="s">
        <v>392</v>
      </c>
      <c r="B53" s="137" t="s">
        <v>318</v>
      </c>
      <c r="C53" s="137"/>
      <c r="D53" s="137"/>
      <c r="E53" s="137" t="s">
        <v>319</v>
      </c>
      <c r="F53" s="137"/>
      <c r="G53" s="137"/>
      <c r="H53" s="137" t="s">
        <v>320</v>
      </c>
      <c r="I53" s="137"/>
      <c r="J53" s="137"/>
      <c r="K53" s="137" t="s">
        <v>321</v>
      </c>
      <c r="L53" s="137"/>
      <c r="M53" s="137"/>
      <c r="N53" s="137" t="s">
        <v>322</v>
      </c>
      <c r="O53" s="137"/>
      <c r="P53" s="137"/>
      <c r="Q53" s="137" t="s">
        <v>323</v>
      </c>
      <c r="R53" s="137"/>
      <c r="S53" s="137"/>
      <c r="T53" s="137" t="s">
        <v>324</v>
      </c>
      <c r="U53" s="137"/>
      <c r="V53" s="137"/>
      <c r="W53" s="77" t="s">
        <v>325</v>
      </c>
      <c r="Z53" s="77" t="s">
        <v>326</v>
      </c>
      <c r="AC53" s="77" t="s">
        <v>327</v>
      </c>
      <c r="AF53" s="77" t="s">
        <v>328</v>
      </c>
      <c r="AI53" s="77" t="s">
        <v>329</v>
      </c>
      <c r="AL53" s="77" t="s">
        <v>330</v>
      </c>
      <c r="AO53" s="77" t="s">
        <v>331</v>
      </c>
    </row>
    <row r="54" spans="1:43" ht="11.95" hidden="1" x14ac:dyDescent="0.15">
      <c r="B54" s="79" t="s">
        <v>332</v>
      </c>
      <c r="C54" s="79" t="s">
        <v>333</v>
      </c>
      <c r="D54" s="79" t="s">
        <v>377</v>
      </c>
      <c r="E54" s="79" t="s">
        <v>332</v>
      </c>
      <c r="F54" s="79" t="s">
        <v>333</v>
      </c>
      <c r="G54" s="79" t="s">
        <v>334</v>
      </c>
      <c r="H54" s="79" t="s">
        <v>332</v>
      </c>
      <c r="I54" s="79" t="s">
        <v>333</v>
      </c>
      <c r="J54" s="79" t="s">
        <v>334</v>
      </c>
      <c r="K54" s="79" t="s">
        <v>332</v>
      </c>
      <c r="L54" s="79" t="s">
        <v>333</v>
      </c>
      <c r="M54" s="79" t="s">
        <v>334</v>
      </c>
      <c r="N54" s="79" t="s">
        <v>332</v>
      </c>
      <c r="O54" s="79" t="s">
        <v>333</v>
      </c>
      <c r="P54" s="79" t="s">
        <v>334</v>
      </c>
      <c r="Q54" s="79" t="s">
        <v>332</v>
      </c>
      <c r="R54" s="79" t="s">
        <v>333</v>
      </c>
      <c r="S54" s="79" t="s">
        <v>334</v>
      </c>
      <c r="T54" s="79" t="s">
        <v>332</v>
      </c>
      <c r="U54" s="79" t="s">
        <v>333</v>
      </c>
      <c r="V54" s="79" t="s">
        <v>334</v>
      </c>
      <c r="W54" s="79" t="s">
        <v>332</v>
      </c>
      <c r="X54" s="79" t="s">
        <v>333</v>
      </c>
      <c r="Y54" s="79" t="s">
        <v>334</v>
      </c>
      <c r="Z54" s="79" t="s">
        <v>332</v>
      </c>
      <c r="AA54" s="79" t="s">
        <v>333</v>
      </c>
      <c r="AB54" s="79" t="s">
        <v>334</v>
      </c>
      <c r="AC54" s="79" t="s">
        <v>332</v>
      </c>
      <c r="AD54" s="79" t="s">
        <v>333</v>
      </c>
      <c r="AE54" s="79" t="s">
        <v>334</v>
      </c>
      <c r="AF54" s="79" t="s">
        <v>332</v>
      </c>
      <c r="AG54" s="79" t="s">
        <v>333</v>
      </c>
      <c r="AH54" s="79" t="s">
        <v>334</v>
      </c>
      <c r="AI54" s="79" t="s">
        <v>332</v>
      </c>
      <c r="AJ54" s="79" t="s">
        <v>333</v>
      </c>
      <c r="AK54" s="79" t="s">
        <v>334</v>
      </c>
      <c r="AL54" s="79" t="s">
        <v>332</v>
      </c>
      <c r="AM54" s="79" t="s">
        <v>333</v>
      </c>
      <c r="AN54" s="79" t="s">
        <v>334</v>
      </c>
      <c r="AO54" s="79" t="s">
        <v>332</v>
      </c>
      <c r="AP54" s="79" t="s">
        <v>333</v>
      </c>
      <c r="AQ54" s="79" t="s">
        <v>334</v>
      </c>
    </row>
    <row r="55" spans="1:43" ht="11.95" hidden="1" x14ac:dyDescent="0.15">
      <c r="A55" s="77" t="s">
        <v>335</v>
      </c>
      <c r="B55" s="77">
        <v>-20413.359</v>
      </c>
      <c r="C55" s="77">
        <v>-4752.5829999999996</v>
      </c>
      <c r="D55" s="77">
        <f>D3*$A$52</f>
        <v>10120.891557000001</v>
      </c>
      <c r="E55" s="77">
        <v>-23937.683000000001</v>
      </c>
      <c r="F55" s="77">
        <v>-15399.386</v>
      </c>
      <c r="G55" s="77">
        <f>G3*$A$52</f>
        <v>16364.312086500002</v>
      </c>
      <c r="H55" s="77">
        <v>-32917.737000000001</v>
      </c>
      <c r="I55" s="77">
        <v>-948.91200000000003</v>
      </c>
      <c r="J55" s="77">
        <f>J3*$A$52</f>
        <v>14672.567049000001</v>
      </c>
      <c r="K55" s="77">
        <v>-19480.276999999998</v>
      </c>
      <c r="L55" s="77">
        <v>0</v>
      </c>
      <c r="M55" s="77">
        <f>M3*$A$52</f>
        <v>8032.3280520000008</v>
      </c>
      <c r="N55" s="77">
        <v>-52486.841999999997</v>
      </c>
      <c r="O55" s="77">
        <v>-226.46700000000001</v>
      </c>
      <c r="P55" s="77">
        <f>P3*$A$52</f>
        <v>17392.256784000001</v>
      </c>
      <c r="Q55" s="77">
        <v>-6863.23</v>
      </c>
      <c r="R55" s="77">
        <v>-609.48199999999997</v>
      </c>
      <c r="S55" s="77">
        <f>S3*$A$52</f>
        <v>7471.3651740000005</v>
      </c>
      <c r="T55" s="77">
        <v>-1276.577</v>
      </c>
      <c r="U55" s="77">
        <v>-220.197</v>
      </c>
      <c r="V55" s="77">
        <f>V3*$A$52</f>
        <v>149.6990145</v>
      </c>
      <c r="W55" s="77">
        <v>0</v>
      </c>
      <c r="X55" s="77">
        <v>-8.5999999999999993E-2</v>
      </c>
      <c r="Y55" s="77">
        <f>Y3*$A$52</f>
        <v>8.5984500000000005E-2</v>
      </c>
      <c r="Z55" s="77">
        <v>0</v>
      </c>
      <c r="AA55" s="77">
        <v>-1902.711</v>
      </c>
      <c r="AB55" s="77">
        <f>AB3*$A$52</f>
        <v>822.87166500000001</v>
      </c>
      <c r="AC55" s="77">
        <v>64383.985999999997</v>
      </c>
      <c r="AD55" s="77">
        <v>10655.915999999999</v>
      </c>
      <c r="AE55" s="77">
        <f>AC55+AD55</f>
        <v>75039.902000000002</v>
      </c>
      <c r="AI55" s="77">
        <f>B55+E55+H55+K55+N55+Q55+T55+W55+Z55+AC55+AF55</f>
        <v>-92991.719000000012</v>
      </c>
      <c r="AJ55" s="77">
        <f>C55+F55+I55+L55+O55+R55+U55+X55+AA55+AD55+AG55</f>
        <v>-13403.908000000001</v>
      </c>
      <c r="AK55" s="77">
        <f>AK3*$A$52</f>
        <v>75026.377366500004</v>
      </c>
      <c r="AL55" s="77">
        <v>-8139.8069999999998</v>
      </c>
      <c r="AM55" s="77">
        <v>-2732.4760000000001</v>
      </c>
      <c r="AN55" s="77">
        <f>AN3*$A$52</f>
        <v>8444.0218380000006</v>
      </c>
      <c r="AQ55" s="77">
        <f>AQ3*$A$52</f>
        <v>66582.355528500004</v>
      </c>
    </row>
    <row r="56" spans="1:43" ht="11.95" hidden="1" x14ac:dyDescent="0.15">
      <c r="A56" s="77" t="s">
        <v>336</v>
      </c>
      <c r="B56" s="77">
        <v>-21809.488000000001</v>
      </c>
      <c r="C56" s="77">
        <v>-4809.0940000000001</v>
      </c>
      <c r="D56" s="77">
        <f t="shared" ref="D56:D81" si="2">D4*$A$52</f>
        <v>10710.3153045</v>
      </c>
      <c r="E56" s="77">
        <v>-22856.284</v>
      </c>
      <c r="F56" s="77">
        <v>-15459.437</v>
      </c>
      <c r="G56" s="77">
        <f>G4*$A$52</f>
        <v>16031.724040500001</v>
      </c>
      <c r="H56" s="77">
        <v>-35099.381000000001</v>
      </c>
      <c r="I56" s="77">
        <v>-1164.8869999999999</v>
      </c>
      <c r="J56" s="77">
        <f t="shared" ref="J56:J81" si="3">J4*$A$52</f>
        <v>15723.125670000001</v>
      </c>
      <c r="K56" s="77">
        <v>-17904.808000000001</v>
      </c>
      <c r="L56" s="77">
        <v>-200.43799999999999</v>
      </c>
      <c r="M56" s="77">
        <f t="shared" ref="M56:M81" si="4">M4*$A$52</f>
        <v>7461.7349100000001</v>
      </c>
      <c r="N56" s="77">
        <v>-55337.612000000001</v>
      </c>
      <c r="O56" s="77">
        <v>-291.358</v>
      </c>
      <c r="P56" s="77">
        <f t="shared" ref="P56:P81" si="5">P4*$A$52</f>
        <v>18354.251370000002</v>
      </c>
      <c r="Q56" s="77">
        <v>-7502.1239999999998</v>
      </c>
      <c r="R56" s="77">
        <v>-687.05399999999997</v>
      </c>
      <c r="S56" s="77">
        <f t="shared" ref="S56:S81" si="6">S4*$A$52</f>
        <v>8187.7020435000004</v>
      </c>
      <c r="T56" s="77">
        <v>-1307.4780000000001</v>
      </c>
      <c r="U56" s="77">
        <v>-216.97399999999999</v>
      </c>
      <c r="V56" s="77">
        <f t="shared" ref="V56:V81" si="7">V4*$A$52</f>
        <v>152.45051850000002</v>
      </c>
      <c r="W56" s="77">
        <v>0</v>
      </c>
      <c r="X56" s="77">
        <v>-8.5999999999999993E-2</v>
      </c>
      <c r="Y56" s="77">
        <f t="shared" ref="Y56:Y81" si="8">Y4*$A$52</f>
        <v>8.5984500000000005E-2</v>
      </c>
      <c r="Z56" s="77">
        <v>0</v>
      </c>
      <c r="AA56" s="77">
        <v>-1951.521</v>
      </c>
      <c r="AB56" s="77">
        <f>AB4*$A$52</f>
        <v>844.71172800000011</v>
      </c>
      <c r="AC56" s="77">
        <v>66455.64</v>
      </c>
      <c r="AD56" s="77">
        <v>11024.425999999999</v>
      </c>
      <c r="AE56" s="77">
        <f t="shared" ref="AE56:AE80" si="9">AC56+AD56</f>
        <v>77480.065999999992</v>
      </c>
      <c r="AI56" s="77">
        <f t="shared" ref="AI56:AJ80" si="10">B56+E56+H56+K56+N56+Q56+T56+W56+Z56+AC56+AF56</f>
        <v>-95361.535000000018</v>
      </c>
      <c r="AJ56" s="77">
        <f t="shared" si="10"/>
        <v>-13756.422999999995</v>
      </c>
      <c r="AK56" s="77">
        <f t="shared" ref="AK56:AK61" si="11">AK4*$A$52</f>
        <v>77466.10156950001</v>
      </c>
      <c r="AL56" s="77">
        <v>-8809.6020000000008</v>
      </c>
      <c r="AM56" s="77">
        <v>-2855.6350000000002</v>
      </c>
      <c r="AN56" s="77">
        <f t="shared" ref="AN56:AN81" si="12">AN4*$A$52</f>
        <v>9184.9502745000009</v>
      </c>
      <c r="AQ56" s="77">
        <f t="shared" ref="AQ56:AQ81" si="13">AQ4*$A$52</f>
        <v>68281.151295000003</v>
      </c>
    </row>
    <row r="57" spans="1:43" ht="11.95" hidden="1" x14ac:dyDescent="0.15">
      <c r="A57" s="77" t="s">
        <v>337</v>
      </c>
      <c r="B57" s="77">
        <v>-23043.441999999999</v>
      </c>
      <c r="C57" s="77">
        <v>-4836.3540000000003</v>
      </c>
      <c r="D57" s="77">
        <f t="shared" si="2"/>
        <v>11218.483699500001</v>
      </c>
      <c r="E57" s="77">
        <v>-23915.363000000001</v>
      </c>
      <c r="F57" s="77">
        <v>-15285.605</v>
      </c>
      <c r="G57" s="77">
        <f t="shared" ref="G57:G70" si="14">G5*$A$52</f>
        <v>16399.307778000002</v>
      </c>
      <c r="H57" s="77">
        <v>-34772.152000000002</v>
      </c>
      <c r="I57" s="77">
        <v>-1328.7270000000001</v>
      </c>
      <c r="J57" s="77">
        <f t="shared" si="3"/>
        <v>15654.424054500001</v>
      </c>
      <c r="K57" s="77">
        <v>-18047.761999999999</v>
      </c>
      <c r="L57" s="77">
        <v>-451.62200000000001</v>
      </c>
      <c r="M57" s="77">
        <f t="shared" si="4"/>
        <v>7584.0908535000008</v>
      </c>
      <c r="N57" s="77">
        <v>-58149.552000000003</v>
      </c>
      <c r="O57" s="77">
        <v>-248.358</v>
      </c>
      <c r="P57" s="77">
        <f t="shared" si="5"/>
        <v>19267.836682500001</v>
      </c>
      <c r="Q57" s="77">
        <v>-6343.36</v>
      </c>
      <c r="R57" s="77">
        <v>-590.99199999999996</v>
      </c>
      <c r="S57" s="77">
        <f t="shared" si="6"/>
        <v>6933.1022040000007</v>
      </c>
      <c r="T57" s="77">
        <v>-1316.337</v>
      </c>
      <c r="U57" s="77">
        <v>-219.792</v>
      </c>
      <c r="V57" s="77">
        <f t="shared" si="7"/>
        <v>153.6543015</v>
      </c>
      <c r="W57" s="77">
        <v>0</v>
      </c>
      <c r="X57" s="77">
        <v>-1.72</v>
      </c>
      <c r="Y57" s="77">
        <f t="shared" si="8"/>
        <v>1.7196900000000002</v>
      </c>
      <c r="Z57" s="77">
        <v>0</v>
      </c>
      <c r="AA57" s="77">
        <v>-1943.163</v>
      </c>
      <c r="AB57" s="77">
        <f t="shared" ref="AB57:AB81" si="15">AB5*$A$52</f>
        <v>844.36779000000001</v>
      </c>
      <c r="AC57" s="77">
        <v>67024.186000000002</v>
      </c>
      <c r="AD57" s="77">
        <v>11046.871999999999</v>
      </c>
      <c r="AE57" s="77">
        <f t="shared" si="9"/>
        <v>78071.058000000005</v>
      </c>
      <c r="AI57" s="77">
        <f t="shared" si="10"/>
        <v>-98563.781999999992</v>
      </c>
      <c r="AJ57" s="77">
        <f t="shared" si="10"/>
        <v>-13859.460999999999</v>
      </c>
      <c r="AK57" s="77">
        <f t="shared" si="11"/>
        <v>78056.987053500008</v>
      </c>
      <c r="AL57" s="77">
        <v>-7659.6970000000001</v>
      </c>
      <c r="AM57" s="77">
        <v>-2755.6669999999999</v>
      </c>
      <c r="AN57" s="77">
        <f t="shared" si="12"/>
        <v>7932.8439855000006</v>
      </c>
      <c r="AQ57" s="77">
        <f t="shared" si="13"/>
        <v>70124.143068000005</v>
      </c>
    </row>
    <row r="58" spans="1:43" ht="11.95" hidden="1" x14ac:dyDescent="0.15">
      <c r="A58" s="77" t="s">
        <v>338</v>
      </c>
      <c r="B58" s="77">
        <v>-24929.213</v>
      </c>
      <c r="C58" s="77">
        <v>-5175.4719999999998</v>
      </c>
      <c r="D58" s="77">
        <f t="shared" si="2"/>
        <v>12028.801627500001</v>
      </c>
      <c r="E58" s="77">
        <v>-19849.506000000001</v>
      </c>
      <c r="F58" s="77">
        <v>-15040.007</v>
      </c>
      <c r="G58" s="77">
        <f t="shared" si="14"/>
        <v>14600.684007000002</v>
      </c>
      <c r="H58" s="77">
        <v>-34849.580999999998</v>
      </c>
      <c r="I58" s="77">
        <v>-1484.2929999999999</v>
      </c>
      <c r="J58" s="77">
        <f t="shared" si="3"/>
        <v>15639.548736000001</v>
      </c>
      <c r="K58" s="77">
        <v>-13972.883</v>
      </c>
      <c r="L58" s="77">
        <v>-572.78599999999994</v>
      </c>
      <c r="M58" s="77">
        <f t="shared" si="4"/>
        <v>5882.9735055000001</v>
      </c>
      <c r="N58" s="77">
        <v>-64686.593999999997</v>
      </c>
      <c r="O58" s="77">
        <v>-271.02999999999997</v>
      </c>
      <c r="P58" s="77">
        <f t="shared" si="5"/>
        <v>21432.152532</v>
      </c>
      <c r="Q58" s="77">
        <v>-7372.9520000000002</v>
      </c>
      <c r="R58" s="77">
        <v>-652.56799999999998</v>
      </c>
      <c r="S58" s="77">
        <f t="shared" si="6"/>
        <v>8024.0735400000003</v>
      </c>
      <c r="T58" s="77">
        <v>-1270.0340000000001</v>
      </c>
      <c r="U58" s="77">
        <v>-258.11900000000003</v>
      </c>
      <c r="V58" s="77">
        <f t="shared" si="7"/>
        <v>152.7944565</v>
      </c>
      <c r="W58" s="77">
        <v>0</v>
      </c>
      <c r="X58" s="77">
        <v>-2.2360000000000002</v>
      </c>
      <c r="Y58" s="77">
        <f t="shared" si="8"/>
        <v>2.2355970000000003</v>
      </c>
      <c r="Z58" s="77">
        <v>0</v>
      </c>
      <c r="AA58" s="77">
        <v>-1902.2329999999999</v>
      </c>
      <c r="AB58" s="77">
        <f t="shared" si="15"/>
        <v>822.52772700000003</v>
      </c>
      <c r="AC58" s="77">
        <v>67385.987999999998</v>
      </c>
      <c r="AD58" s="77">
        <v>11213.97</v>
      </c>
      <c r="AE58" s="77">
        <f t="shared" si="9"/>
        <v>78599.957999999999</v>
      </c>
      <c r="AI58" s="77">
        <f t="shared" si="10"/>
        <v>-99544.775000000009</v>
      </c>
      <c r="AJ58" s="77">
        <f t="shared" si="10"/>
        <v>-14144.773999999999</v>
      </c>
      <c r="AK58" s="77">
        <f t="shared" si="11"/>
        <v>78585.7917285</v>
      </c>
      <c r="AL58" s="77">
        <v>-8642.9860000000008</v>
      </c>
      <c r="AM58" s="77">
        <v>-2815.1559999999999</v>
      </c>
      <c r="AN58" s="77">
        <f t="shared" si="12"/>
        <v>9001.6313205000006</v>
      </c>
      <c r="AQ58" s="77">
        <f t="shared" si="13"/>
        <v>69584.160408000011</v>
      </c>
    </row>
    <row r="59" spans="1:43" ht="11.95" hidden="1" x14ac:dyDescent="0.15">
      <c r="A59" s="77" t="s">
        <v>339</v>
      </c>
      <c r="B59" s="77">
        <v>-27524.392</v>
      </c>
      <c r="C59" s="77">
        <v>-5390.8519999999999</v>
      </c>
      <c r="D59" s="77">
        <f t="shared" si="2"/>
        <v>13283.401467000002</v>
      </c>
      <c r="E59" s="77">
        <v>-22113.077000000001</v>
      </c>
      <c r="F59" s="77">
        <v>-15617.689</v>
      </c>
      <c r="G59" s="77">
        <f t="shared" si="14"/>
        <v>15907.3904535</v>
      </c>
      <c r="H59" s="77">
        <v>-37123.760000000002</v>
      </c>
      <c r="I59" s="77">
        <v>-1633.8630000000001</v>
      </c>
      <c r="J59" s="77">
        <f t="shared" si="3"/>
        <v>16863.452109000002</v>
      </c>
      <c r="K59" s="77">
        <v>-18585.788</v>
      </c>
      <c r="L59" s="77">
        <v>-650.45299999999997</v>
      </c>
      <c r="M59" s="77">
        <f t="shared" si="4"/>
        <v>7900.4278290000002</v>
      </c>
      <c r="N59" s="77">
        <v>-69885.164000000004</v>
      </c>
      <c r="O59" s="77">
        <v>-250.703</v>
      </c>
      <c r="P59" s="77">
        <f t="shared" si="5"/>
        <v>23140.664547</v>
      </c>
      <c r="Q59" s="77">
        <v>-5158.9679999999998</v>
      </c>
      <c r="R59" s="77">
        <v>-489.34</v>
      </c>
      <c r="S59" s="77">
        <f t="shared" si="6"/>
        <v>5647.2899910000006</v>
      </c>
      <c r="T59" s="77">
        <v>-1536.057</v>
      </c>
      <c r="U59" s="77">
        <v>-238.322</v>
      </c>
      <c r="V59" s="77">
        <f t="shared" si="7"/>
        <v>177.47200800000002</v>
      </c>
      <c r="W59" s="77">
        <v>0</v>
      </c>
      <c r="X59" s="77">
        <v>-2.9239999999999999</v>
      </c>
      <c r="Y59" s="77">
        <f t="shared" si="8"/>
        <v>2.923473</v>
      </c>
      <c r="Z59" s="77">
        <v>0</v>
      </c>
      <c r="AA59" s="77">
        <v>-1990.828</v>
      </c>
      <c r="AB59" s="77">
        <f t="shared" si="15"/>
        <v>869.90518650000001</v>
      </c>
      <c r="AC59" s="77">
        <v>72177.994000000006</v>
      </c>
      <c r="AD59" s="77">
        <v>11630.038</v>
      </c>
      <c r="AE59" s="77">
        <f t="shared" si="9"/>
        <v>83808.032000000007</v>
      </c>
      <c r="AI59" s="77">
        <f t="shared" si="10"/>
        <v>-109749.21199999997</v>
      </c>
      <c r="AJ59" s="77">
        <f t="shared" si="10"/>
        <v>-14634.936000000005</v>
      </c>
      <c r="AK59" s="77">
        <f t="shared" si="11"/>
        <v>83792.927064000003</v>
      </c>
      <c r="AL59" s="77">
        <v>-6695.0249999999996</v>
      </c>
      <c r="AM59" s="77">
        <v>-2721.4140000000002</v>
      </c>
      <c r="AN59" s="77">
        <f t="shared" si="12"/>
        <v>6697.5906585000002</v>
      </c>
      <c r="AQ59" s="77">
        <f t="shared" si="13"/>
        <v>77095.336405499998</v>
      </c>
    </row>
    <row r="60" spans="1:43" ht="11.95" hidden="1" x14ac:dyDescent="0.15">
      <c r="A60" s="77" t="s">
        <v>340</v>
      </c>
      <c r="B60" s="77">
        <v>-29838.61</v>
      </c>
      <c r="C60" s="77">
        <v>-5723.8909999999996</v>
      </c>
      <c r="D60" s="77">
        <f t="shared" si="2"/>
        <v>14402.747688000001</v>
      </c>
      <c r="E60" s="77">
        <v>-18966.129000000001</v>
      </c>
      <c r="F60" s="77">
        <v>-16064.758</v>
      </c>
      <c r="G60" s="77">
        <f t="shared" si="14"/>
        <v>14880.735523500001</v>
      </c>
      <c r="H60" s="77">
        <v>-37655.874000000003</v>
      </c>
      <c r="I60" s="77">
        <v>-1727.989</v>
      </c>
      <c r="J60" s="77">
        <f t="shared" si="3"/>
        <v>17184.518232000002</v>
      </c>
      <c r="K60" s="77">
        <v>-14731.766</v>
      </c>
      <c r="L60" s="77">
        <v>-692.346</v>
      </c>
      <c r="M60" s="77">
        <f t="shared" si="4"/>
        <v>6362.3370930000001</v>
      </c>
      <c r="N60" s="77">
        <v>-75550.479000000007</v>
      </c>
      <c r="O60" s="77">
        <v>-352.07900000000001</v>
      </c>
      <c r="P60" s="77">
        <f t="shared" si="5"/>
        <v>25043.329563000003</v>
      </c>
      <c r="Q60" s="77">
        <v>-6324.87</v>
      </c>
      <c r="R60" s="77">
        <v>-568.28800000000001</v>
      </c>
      <c r="S60" s="77">
        <f t="shared" si="6"/>
        <v>6891.9156285000008</v>
      </c>
      <c r="T60" s="77">
        <v>-2510.1219999999998</v>
      </c>
      <c r="U60" s="77">
        <v>-217.47499999999999</v>
      </c>
      <c r="V60" s="77">
        <f t="shared" si="7"/>
        <v>272.82881850000001</v>
      </c>
      <c r="W60" s="77">
        <v>0</v>
      </c>
      <c r="X60" s="77">
        <v>-4.0419999999999998</v>
      </c>
      <c r="Y60" s="77">
        <f t="shared" si="8"/>
        <v>4.0412715000000006</v>
      </c>
      <c r="Z60" s="77">
        <v>0</v>
      </c>
      <c r="AA60" s="77">
        <v>-2101.7739999999999</v>
      </c>
      <c r="AB60" s="77">
        <f t="shared" si="15"/>
        <v>926.31101850000005</v>
      </c>
      <c r="AC60" s="77">
        <v>73698.990000000005</v>
      </c>
      <c r="AD60" s="77">
        <v>12285.272000000001</v>
      </c>
      <c r="AE60" s="77">
        <f t="shared" si="9"/>
        <v>85984.262000000002</v>
      </c>
      <c r="AI60" s="77">
        <f t="shared" si="10"/>
        <v>-111878.86</v>
      </c>
      <c r="AJ60" s="77">
        <f t="shared" si="10"/>
        <v>-15167.370000000003</v>
      </c>
      <c r="AK60" s="77">
        <f t="shared" si="11"/>
        <v>85968.764836500006</v>
      </c>
      <c r="AL60" s="77">
        <v>-8834.9920000000002</v>
      </c>
      <c r="AM60" s="77">
        <v>-2891.5790000000002</v>
      </c>
      <c r="AN60" s="77">
        <f t="shared" si="12"/>
        <v>8095.0967370000008</v>
      </c>
      <c r="AQ60" s="77">
        <f t="shared" si="13"/>
        <v>77873.668099500006</v>
      </c>
    </row>
    <row r="61" spans="1:43" ht="11.95" hidden="1" x14ac:dyDescent="0.15">
      <c r="A61" s="77" t="s">
        <v>341</v>
      </c>
      <c r="B61" s="77">
        <v>-31176.281999999999</v>
      </c>
      <c r="C61" s="77">
        <v>-6216.6760000000004</v>
      </c>
      <c r="D61" s="77">
        <f t="shared" si="2"/>
        <v>15222.437926500001</v>
      </c>
      <c r="E61" s="77">
        <v>-16609.207999999999</v>
      </c>
      <c r="F61" s="77">
        <v>-15971.74</v>
      </c>
      <c r="G61" s="77">
        <f t="shared" si="14"/>
        <v>13942.9885665</v>
      </c>
      <c r="H61" s="77">
        <v>-39471.972000000002</v>
      </c>
      <c r="I61" s="77">
        <v>-1900.404</v>
      </c>
      <c r="J61" s="77">
        <f t="shared" si="3"/>
        <v>18163.1078265</v>
      </c>
      <c r="K61" s="77">
        <v>-14443.62</v>
      </c>
      <c r="L61" s="77">
        <v>-746.673</v>
      </c>
      <c r="M61" s="77">
        <f t="shared" si="4"/>
        <v>6296.6449350000003</v>
      </c>
      <c r="N61" s="77">
        <v>-78493.241999999998</v>
      </c>
      <c r="O61" s="77">
        <v>-261.90899999999999</v>
      </c>
      <c r="P61" s="77">
        <f t="shared" si="5"/>
        <v>25984.515900000002</v>
      </c>
      <c r="Q61" s="77">
        <v>-6206.4480000000003</v>
      </c>
      <c r="R61" s="77">
        <v>-556.85</v>
      </c>
      <c r="S61" s="77">
        <f t="shared" si="6"/>
        <v>6762.0790335000002</v>
      </c>
      <c r="T61" s="77">
        <v>-2945.8850000000002</v>
      </c>
      <c r="U61" s="77">
        <v>-211.839</v>
      </c>
      <c r="V61" s="77">
        <f t="shared" si="7"/>
        <v>315.82106850000002</v>
      </c>
      <c r="W61" s="77">
        <v>0</v>
      </c>
      <c r="X61" s="77">
        <v>-5.59</v>
      </c>
      <c r="Y61" s="77">
        <f t="shared" si="8"/>
        <v>5.5889925000000007</v>
      </c>
      <c r="Z61" s="77">
        <v>0</v>
      </c>
      <c r="AA61" s="77">
        <v>-2115.9349999999999</v>
      </c>
      <c r="AB61" s="77">
        <f t="shared" si="15"/>
        <v>930.78221250000001</v>
      </c>
      <c r="AC61" s="77">
        <v>75145.423999999999</v>
      </c>
      <c r="AD61" s="77">
        <v>12494.338</v>
      </c>
      <c r="AE61" s="77">
        <f t="shared" si="9"/>
        <v>87639.762000000002</v>
      </c>
      <c r="AI61" s="77">
        <f t="shared" si="10"/>
        <v>-114201.23300000001</v>
      </c>
      <c r="AJ61" s="77">
        <f t="shared" si="10"/>
        <v>-15493.277999999998</v>
      </c>
      <c r="AK61" s="77">
        <f t="shared" si="11"/>
        <v>87623.966461500007</v>
      </c>
      <c r="AL61" s="77">
        <v>-9152.3330000000005</v>
      </c>
      <c r="AM61" s="77">
        <v>-2890.2139999999999</v>
      </c>
      <c r="AN61" s="77">
        <f t="shared" si="12"/>
        <v>8014.2713070000009</v>
      </c>
      <c r="AQ61" s="77">
        <f t="shared" si="13"/>
        <v>79609.695154500005</v>
      </c>
    </row>
    <row r="62" spans="1:43" ht="11.95" hidden="1" x14ac:dyDescent="0.15">
      <c r="A62" s="77" t="s">
        <v>342</v>
      </c>
      <c r="B62" s="77">
        <v>-33058.235000000001</v>
      </c>
      <c r="C62" s="77">
        <v>-6623.6090000000004</v>
      </c>
      <c r="D62" s="77">
        <f t="shared" si="2"/>
        <v>16267.837477500001</v>
      </c>
      <c r="E62" s="77">
        <v>-14847.505999999999</v>
      </c>
      <c r="F62" s="77">
        <v>-16199.527</v>
      </c>
      <c r="G62" s="77">
        <f t="shared" si="14"/>
        <v>13417.537287000001</v>
      </c>
      <c r="H62" s="77">
        <v>-40868.112999999998</v>
      </c>
      <c r="I62" s="77">
        <v>-2045.2249999999999</v>
      </c>
      <c r="J62" s="77">
        <f t="shared" si="3"/>
        <v>18995.2658175</v>
      </c>
      <c r="K62" s="77">
        <v>-10459.614</v>
      </c>
      <c r="L62" s="77">
        <v>-741.80499999999995</v>
      </c>
      <c r="M62" s="77">
        <f t="shared" si="4"/>
        <v>4649.5258530000001</v>
      </c>
      <c r="N62" s="77">
        <v>-83003.290999999997</v>
      </c>
      <c r="O62" s="77">
        <v>-176.17</v>
      </c>
      <c r="P62" s="77">
        <f t="shared" si="5"/>
        <v>27444.274756500003</v>
      </c>
      <c r="Q62" s="77">
        <v>-6953.96</v>
      </c>
      <c r="R62" s="77">
        <v>-583.596</v>
      </c>
      <c r="S62" s="77">
        <f t="shared" si="6"/>
        <v>7536.1974870000004</v>
      </c>
      <c r="T62" s="77">
        <v>-3018.0740000000001</v>
      </c>
      <c r="U62" s="77">
        <v>-210.59800000000001</v>
      </c>
      <c r="V62" s="77">
        <f t="shared" si="7"/>
        <v>322.95778200000001</v>
      </c>
      <c r="W62" s="77">
        <v>0</v>
      </c>
      <c r="X62" s="77">
        <v>-8.3420000000000005</v>
      </c>
      <c r="Y62" s="77">
        <f t="shared" si="8"/>
        <v>8.3404965000000004</v>
      </c>
      <c r="Z62" s="77">
        <v>0</v>
      </c>
      <c r="AA62" s="77">
        <v>-2182.6320000000001</v>
      </c>
      <c r="AB62" s="77">
        <f t="shared" si="15"/>
        <v>962.16655500000002</v>
      </c>
      <c r="AC62" s="77">
        <v>76730.232000000004</v>
      </c>
      <c r="AD62" s="77">
        <v>12890.023999999999</v>
      </c>
      <c r="AE62" s="77">
        <f t="shared" si="9"/>
        <v>89620.256000000008</v>
      </c>
      <c r="AI62" s="77">
        <f t="shared" si="10"/>
        <v>-115478.56099999997</v>
      </c>
      <c r="AJ62" s="77">
        <f t="shared" si="10"/>
        <v>-15881.480000000001</v>
      </c>
      <c r="AK62" s="77">
        <f>AK10*$A$52</f>
        <v>89604.103512000002</v>
      </c>
      <c r="AL62" s="77">
        <v>-9972.0339999999997</v>
      </c>
      <c r="AM62" s="77">
        <v>-2984.6669999999999</v>
      </c>
      <c r="AN62" s="77">
        <f t="shared" si="12"/>
        <v>8829.404367000001</v>
      </c>
      <c r="AQ62" s="77">
        <f t="shared" si="13"/>
        <v>80774.699145000006</v>
      </c>
    </row>
    <row r="63" spans="1:43" ht="11.95" hidden="1" x14ac:dyDescent="0.15">
      <c r="A63" s="77" t="s">
        <v>343</v>
      </c>
      <c r="B63" s="77">
        <v>-32717.516</v>
      </c>
      <c r="C63" s="77">
        <v>-7526.7489999999998</v>
      </c>
      <c r="D63" s="77">
        <f t="shared" si="2"/>
        <v>16426.736833500003</v>
      </c>
      <c r="E63" s="77">
        <v>-13620.321</v>
      </c>
      <c r="F63" s="77">
        <v>-16708.677</v>
      </c>
      <c r="G63" s="77">
        <f t="shared" si="14"/>
        <v>12740.667303</v>
      </c>
      <c r="H63" s="77">
        <v>-42061.925999999999</v>
      </c>
      <c r="I63" s="77">
        <v>-2268.527</v>
      </c>
      <c r="J63" s="77">
        <f t="shared" si="3"/>
        <v>19662.591522000002</v>
      </c>
      <c r="K63" s="77">
        <v>-8237.1329999999998</v>
      </c>
      <c r="L63" s="77">
        <v>-635.83199999999999</v>
      </c>
      <c r="M63" s="77">
        <f t="shared" si="4"/>
        <v>3700.7728800000004</v>
      </c>
      <c r="N63" s="77">
        <v>-86351.035999999993</v>
      </c>
      <c r="O63" s="77">
        <v>-259.56400000000002</v>
      </c>
      <c r="P63" s="77">
        <f t="shared" si="5"/>
        <v>28576.346683500004</v>
      </c>
      <c r="Q63" s="77">
        <v>-7129.4859999999999</v>
      </c>
      <c r="R63" s="77">
        <v>-631.24</v>
      </c>
      <c r="S63" s="77">
        <f t="shared" si="6"/>
        <v>7759.3272645000006</v>
      </c>
      <c r="T63" s="77">
        <v>-2836.8719999999998</v>
      </c>
      <c r="U63" s="77">
        <v>-198.72900000000001</v>
      </c>
      <c r="V63" s="77">
        <f t="shared" si="7"/>
        <v>303.61126949999999</v>
      </c>
      <c r="W63" s="77">
        <v>0</v>
      </c>
      <c r="X63" s="77">
        <v>-12.641999999999999</v>
      </c>
      <c r="Y63" s="77">
        <f t="shared" si="8"/>
        <v>12.6397215</v>
      </c>
      <c r="Z63" s="77">
        <v>0</v>
      </c>
      <c r="AA63" s="77">
        <v>-2077.895</v>
      </c>
      <c r="AB63" s="77">
        <f t="shared" si="15"/>
        <v>870.3351090000001</v>
      </c>
      <c r="AC63" s="77">
        <v>77125.144</v>
      </c>
      <c r="AD63" s="77">
        <v>12944.118</v>
      </c>
      <c r="AE63" s="77">
        <f t="shared" si="9"/>
        <v>90069.262000000002</v>
      </c>
      <c r="AI63" s="77">
        <f t="shared" si="10"/>
        <v>-115829.14600000001</v>
      </c>
      <c r="AJ63" s="77">
        <f t="shared" si="10"/>
        <v>-17375.737000000001</v>
      </c>
      <c r="AK63" s="77">
        <f t="shared" ref="AK63:AK80" si="16">AK11*$A$52</f>
        <v>90053.028586500004</v>
      </c>
      <c r="AL63" s="77">
        <v>-9966.3580000000002</v>
      </c>
      <c r="AM63" s="77">
        <v>-2911.4549999999999</v>
      </c>
      <c r="AN63" s="77">
        <f t="shared" si="12"/>
        <v>8942.2160309999999</v>
      </c>
      <c r="AQ63" s="77">
        <f t="shared" si="13"/>
        <v>81110.812555500001</v>
      </c>
    </row>
    <row r="64" spans="1:43" ht="11.95" hidden="1" x14ac:dyDescent="0.15">
      <c r="A64" s="77" t="s">
        <v>344</v>
      </c>
      <c r="B64" s="77">
        <v>-36418.519999999997</v>
      </c>
      <c r="C64" s="77">
        <v>-7831.5730000000003</v>
      </c>
      <c r="D64" s="77">
        <f t="shared" si="2"/>
        <v>18285.721723500003</v>
      </c>
      <c r="E64" s="77">
        <v>-13541.287</v>
      </c>
      <c r="F64" s="77">
        <v>-16934.504000000001</v>
      </c>
      <c r="G64" s="77">
        <f t="shared" si="14"/>
        <v>13060.013736000001</v>
      </c>
      <c r="H64" s="77">
        <v>-44679.343000000001</v>
      </c>
      <c r="I64" s="77">
        <v>-2498.2979999999998</v>
      </c>
      <c r="J64" s="77">
        <f>J12*$A$52</f>
        <v>21143.674534500002</v>
      </c>
      <c r="K64" s="77">
        <v>-8022.99</v>
      </c>
      <c r="L64" s="77">
        <v>-607.803</v>
      </c>
      <c r="M64" s="77">
        <f t="shared" si="4"/>
        <v>3637.9182105000004</v>
      </c>
      <c r="N64" s="77">
        <v>-82329.103000000003</v>
      </c>
      <c r="O64" s="77">
        <v>-182.94499999999999</v>
      </c>
      <c r="P64" s="77">
        <f t="shared" si="5"/>
        <v>27224.068452000003</v>
      </c>
      <c r="Q64" s="77">
        <v>-6628.88</v>
      </c>
      <c r="R64" s="77">
        <v>-627.62800000000004</v>
      </c>
      <c r="S64" s="77">
        <f t="shared" si="6"/>
        <v>7255.2001410000003</v>
      </c>
      <c r="T64" s="77">
        <v>-2780.7539999999999</v>
      </c>
      <c r="U64" s="77">
        <v>-185.476</v>
      </c>
      <c r="V64" s="77">
        <f t="shared" si="7"/>
        <v>296.73250949999999</v>
      </c>
      <c r="W64" s="77">
        <v>0</v>
      </c>
      <c r="X64" s="77">
        <v>-22.102</v>
      </c>
      <c r="Y64" s="77">
        <f t="shared" si="8"/>
        <v>22.0980165</v>
      </c>
      <c r="Z64" s="77">
        <v>0</v>
      </c>
      <c r="AA64" s="77">
        <v>-2091.6970000000001</v>
      </c>
      <c r="AB64" s="77">
        <f t="shared" si="15"/>
        <v>901.11756000000003</v>
      </c>
      <c r="AC64" s="77">
        <v>78248.217999999993</v>
      </c>
      <c r="AD64" s="77">
        <v>13594.88</v>
      </c>
      <c r="AE64" s="77">
        <f t="shared" si="9"/>
        <v>91843.097999999998</v>
      </c>
      <c r="AI64" s="77">
        <f t="shared" si="10"/>
        <v>-116152.65900000001</v>
      </c>
      <c r="AJ64" s="77">
        <f t="shared" si="10"/>
        <v>-17387.146000000001</v>
      </c>
      <c r="AK64" s="77">
        <f t="shared" si="16"/>
        <v>91826.544883499999</v>
      </c>
      <c r="AL64" s="77">
        <v>-9409.634</v>
      </c>
      <c r="AM64" s="77">
        <v>-2916.5149999999999</v>
      </c>
      <c r="AN64" s="77">
        <f t="shared" si="12"/>
        <v>8470.7630175000013</v>
      </c>
      <c r="AQ64" s="77">
        <f t="shared" si="13"/>
        <v>83355.781866000005</v>
      </c>
    </row>
    <row r="65" spans="1:43" ht="11.95" hidden="1" x14ac:dyDescent="0.15">
      <c r="A65" s="77" t="s">
        <v>345</v>
      </c>
      <c r="B65" s="77">
        <v>-40160.156999999999</v>
      </c>
      <c r="C65" s="77">
        <v>-8319.8529999999992</v>
      </c>
      <c r="D65" s="77">
        <f t="shared" si="2"/>
        <v>20100.424596000001</v>
      </c>
      <c r="E65" s="77">
        <v>-12343.874</v>
      </c>
      <c r="F65" s="77">
        <v>-16327.981</v>
      </c>
      <c r="G65" s="77">
        <f t="shared" si="14"/>
        <v>12375.577116</v>
      </c>
      <c r="H65" s="77">
        <v>-45849.387999999999</v>
      </c>
      <c r="I65" s="77">
        <v>-2605.62</v>
      </c>
      <c r="J65" s="77">
        <f t="shared" si="3"/>
        <v>21809.280549000003</v>
      </c>
      <c r="K65" s="77">
        <v>-6552.2430000000004</v>
      </c>
      <c r="L65" s="77">
        <v>-690.19299999999998</v>
      </c>
      <c r="M65" s="77">
        <f t="shared" si="4"/>
        <v>3045.4850055000002</v>
      </c>
      <c r="N65" s="77">
        <v>-83742.37</v>
      </c>
      <c r="O65" s="77">
        <v>-185.55199999999999</v>
      </c>
      <c r="P65" s="77">
        <f t="shared" si="5"/>
        <v>27691.222240500003</v>
      </c>
      <c r="Q65" s="77">
        <v>-6686.4139999999998</v>
      </c>
      <c r="R65" s="77">
        <v>-644.05399999999997</v>
      </c>
      <c r="S65" s="77">
        <f t="shared" si="6"/>
        <v>7329.1468110000005</v>
      </c>
      <c r="T65" s="77">
        <v>-2680.1959999999999</v>
      </c>
      <c r="U65" s="77">
        <v>-197.965</v>
      </c>
      <c r="V65" s="77">
        <f t="shared" si="7"/>
        <v>287.87610599999999</v>
      </c>
      <c r="W65" s="77">
        <v>0</v>
      </c>
      <c r="X65" s="77">
        <v>-39.130000000000003</v>
      </c>
      <c r="Y65" s="77">
        <f t="shared" si="8"/>
        <v>39.122947500000002</v>
      </c>
      <c r="Z65" s="77">
        <v>0</v>
      </c>
      <c r="AA65" s="77">
        <v>-2045.3219999999999</v>
      </c>
      <c r="AB65" s="77">
        <f t="shared" si="15"/>
        <v>880.91120250000006</v>
      </c>
      <c r="AC65" s="77">
        <v>79903.202000000005</v>
      </c>
      <c r="AD65" s="77">
        <v>13672.71</v>
      </c>
      <c r="AE65" s="77">
        <f t="shared" si="9"/>
        <v>93575.912000000011</v>
      </c>
      <c r="AI65" s="77">
        <f t="shared" si="10"/>
        <v>-118111.43999999999</v>
      </c>
      <c r="AJ65" s="77">
        <f t="shared" si="10"/>
        <v>-17382.96</v>
      </c>
      <c r="AK65" s="77">
        <f t="shared" si="16"/>
        <v>93559.046574000007</v>
      </c>
      <c r="AL65" s="77">
        <v>-9366.61</v>
      </c>
      <c r="AM65" s="77">
        <v>-2907.0329999999999</v>
      </c>
      <c r="AN65" s="77">
        <f t="shared" si="12"/>
        <v>8528.8885394999998</v>
      </c>
      <c r="AQ65" s="77">
        <f t="shared" si="13"/>
        <v>85030.158034500011</v>
      </c>
    </row>
    <row r="66" spans="1:43" ht="11.95" hidden="1" x14ac:dyDescent="0.15">
      <c r="A66" s="77" t="s">
        <v>346</v>
      </c>
      <c r="B66" s="77">
        <v>-43041.478000000003</v>
      </c>
      <c r="C66" s="77">
        <v>-8645.4590000000007</v>
      </c>
      <c r="D66" s="77">
        <f t="shared" si="2"/>
        <v>21545.480103000002</v>
      </c>
      <c r="E66" s="77">
        <v>-9182.8459999999995</v>
      </c>
      <c r="F66" s="77">
        <v>-16113.174999999999</v>
      </c>
      <c r="G66" s="77">
        <f t="shared" si="14"/>
        <v>11064.829398</v>
      </c>
      <c r="H66" s="77">
        <v>-45572.767999999996</v>
      </c>
      <c r="I66" s="77">
        <v>-2594.0149999999999</v>
      </c>
      <c r="J66" s="77">
        <f t="shared" si="3"/>
        <v>21767.406097500003</v>
      </c>
      <c r="K66" s="77">
        <v>-3957.3090000000002</v>
      </c>
      <c r="L66" s="77">
        <v>-817.65300000000002</v>
      </c>
      <c r="M66" s="77">
        <f t="shared" si="4"/>
        <v>1990.6271595000001</v>
      </c>
      <c r="N66" s="77">
        <v>-83302.467000000004</v>
      </c>
      <c r="O66" s="77">
        <v>-54.466999999999999</v>
      </c>
      <c r="P66" s="77">
        <f t="shared" si="5"/>
        <v>27502.830201000001</v>
      </c>
      <c r="Q66" s="77">
        <v>-6440.7120000000004</v>
      </c>
      <c r="R66" s="77">
        <v>-633.30399999999997</v>
      </c>
      <c r="S66" s="77">
        <f t="shared" si="6"/>
        <v>7072.7410320000008</v>
      </c>
      <c r="T66" s="77">
        <v>-2733.759</v>
      </c>
      <c r="U66" s="77">
        <v>-216.233</v>
      </c>
      <c r="V66" s="77">
        <f t="shared" si="7"/>
        <v>295.09880400000003</v>
      </c>
      <c r="W66" s="77">
        <v>0</v>
      </c>
      <c r="X66" s="77">
        <v>-62.436</v>
      </c>
      <c r="Y66" s="77">
        <f t="shared" si="8"/>
        <v>62.424747000000004</v>
      </c>
      <c r="Z66" s="77">
        <v>0</v>
      </c>
      <c r="AA66" s="77">
        <v>-1908.6089999999999</v>
      </c>
      <c r="AB66" s="77">
        <f t="shared" si="15"/>
        <v>833.18980500000009</v>
      </c>
      <c r="AC66" s="77">
        <v>78292.766000000003</v>
      </c>
      <c r="AD66" s="77">
        <v>13858.47</v>
      </c>
      <c r="AE66" s="77">
        <f t="shared" si="9"/>
        <v>92151.236000000004</v>
      </c>
      <c r="AI66" s="77">
        <f t="shared" si="10"/>
        <v>-115938.573</v>
      </c>
      <c r="AJ66" s="77">
        <f t="shared" si="10"/>
        <v>-17186.881000000001</v>
      </c>
      <c r="AK66" s="77">
        <f t="shared" si="16"/>
        <v>92134.627347000001</v>
      </c>
      <c r="AL66" s="77">
        <v>-9174.4709999999995</v>
      </c>
      <c r="AM66" s="77">
        <v>-2813.1080000000002</v>
      </c>
      <c r="AN66" s="77">
        <f t="shared" si="12"/>
        <v>8260.2729615000007</v>
      </c>
      <c r="AQ66" s="77">
        <f t="shared" si="13"/>
        <v>83874.354385500003</v>
      </c>
    </row>
    <row r="67" spans="1:43" ht="11.95" hidden="1" x14ac:dyDescent="0.15">
      <c r="A67" s="77" t="s">
        <v>347</v>
      </c>
      <c r="B67" s="77">
        <v>-46270.228999999999</v>
      </c>
      <c r="C67" s="77">
        <v>-8869.2970000000005</v>
      </c>
      <c r="D67" s="77">
        <f t="shared" si="2"/>
        <v>23113.235491500003</v>
      </c>
      <c r="E67" s="77">
        <v>-11691.688</v>
      </c>
      <c r="F67" s="77">
        <v>-16702.580000000002</v>
      </c>
      <c r="G67" s="77">
        <f t="shared" si="14"/>
        <v>12410.314854</v>
      </c>
      <c r="H67" s="77">
        <v>-45747.567999999999</v>
      </c>
      <c r="I67" s="77">
        <v>-2806.0349999999999</v>
      </c>
      <c r="J67" s="77">
        <f t="shared" si="3"/>
        <v>22093.889244000002</v>
      </c>
      <c r="K67" s="77">
        <v>-5745.1450000000004</v>
      </c>
      <c r="L67" s="77">
        <v>-636.81399999999996</v>
      </c>
      <c r="M67" s="77">
        <f t="shared" si="4"/>
        <v>2710.403409</v>
      </c>
      <c r="N67" s="77">
        <v>-76637.206000000006</v>
      </c>
      <c r="O67" s="77">
        <v>-266.07900000000001</v>
      </c>
      <c r="P67" s="77">
        <f t="shared" si="5"/>
        <v>25373.510043000002</v>
      </c>
      <c r="Q67" s="77">
        <v>-6260.37</v>
      </c>
      <c r="R67" s="77">
        <v>-666.67200000000003</v>
      </c>
      <c r="S67" s="77">
        <f t="shared" si="6"/>
        <v>6925.7935215000007</v>
      </c>
      <c r="T67" s="77">
        <v>-2768.9580000000001</v>
      </c>
      <c r="U67" s="77">
        <v>-131.62700000000001</v>
      </c>
      <c r="V67" s="77">
        <f t="shared" si="7"/>
        <v>290.11170300000003</v>
      </c>
      <c r="W67" s="77">
        <v>0</v>
      </c>
      <c r="X67" s="77">
        <v>-93.138000000000005</v>
      </c>
      <c r="Y67" s="77">
        <f t="shared" si="8"/>
        <v>93.12121350000001</v>
      </c>
      <c r="Z67" s="77">
        <v>0</v>
      </c>
      <c r="AA67" s="77">
        <v>-1995.5319999999999</v>
      </c>
      <c r="AB67" s="77">
        <f t="shared" si="15"/>
        <v>869.81920200000002</v>
      </c>
      <c r="AC67" s="77">
        <v>79511.558000000005</v>
      </c>
      <c r="AD67" s="77">
        <v>14385.564</v>
      </c>
      <c r="AE67" s="77">
        <f t="shared" si="9"/>
        <v>93897.122000000003</v>
      </c>
      <c r="AI67" s="77">
        <f t="shared" si="10"/>
        <v>-115609.60600000001</v>
      </c>
      <c r="AJ67" s="77">
        <f t="shared" si="10"/>
        <v>-17782.21</v>
      </c>
      <c r="AK67" s="77">
        <f t="shared" si="16"/>
        <v>93880.198681500013</v>
      </c>
      <c r="AL67" s="77">
        <v>-9029.3279999999995</v>
      </c>
      <c r="AM67" s="77">
        <v>-2879.7809999999999</v>
      </c>
      <c r="AN67" s="77">
        <f t="shared" si="12"/>
        <v>8175.7501980000006</v>
      </c>
      <c r="AQ67" s="77">
        <f t="shared" si="13"/>
        <v>85704.448483500004</v>
      </c>
    </row>
    <row r="68" spans="1:43" ht="11.95" hidden="1" x14ac:dyDescent="0.15">
      <c r="A68" s="77" t="s">
        <v>348</v>
      </c>
      <c r="B68" s="77">
        <v>-49233.035000000003</v>
      </c>
      <c r="C68" s="77">
        <v>-9150.9429999999993</v>
      </c>
      <c r="D68" s="77">
        <f t="shared" si="2"/>
        <v>24517.276392</v>
      </c>
      <c r="E68" s="77">
        <v>-12975.300999999999</v>
      </c>
      <c r="F68" s="77">
        <v>-16949.958999999999</v>
      </c>
      <c r="G68" s="77">
        <f t="shared" si="14"/>
        <v>13118.053273500002</v>
      </c>
      <c r="H68" s="77">
        <v>-47361.036999999997</v>
      </c>
      <c r="I68" s="77">
        <v>-2962.547</v>
      </c>
      <c r="J68" s="77">
        <f t="shared" si="3"/>
        <v>22925.445343500003</v>
      </c>
      <c r="K68" s="77">
        <v>-5066.3500000000004</v>
      </c>
      <c r="L68" s="77">
        <v>-694.52200000000005</v>
      </c>
      <c r="M68" s="77">
        <f t="shared" si="4"/>
        <v>2430.0079545000003</v>
      </c>
      <c r="N68" s="77">
        <v>-62548.841999999997</v>
      </c>
      <c r="O68" s="77">
        <v>0</v>
      </c>
      <c r="P68" s="77">
        <f t="shared" si="5"/>
        <v>20637.397798500002</v>
      </c>
      <c r="Q68" s="77">
        <v>-7261.7539999999999</v>
      </c>
      <c r="R68" s="77">
        <v>-695.13800000000003</v>
      </c>
      <c r="S68" s="77">
        <f t="shared" si="6"/>
        <v>7955.4579090000007</v>
      </c>
      <c r="T68" s="77">
        <v>-2793.029</v>
      </c>
      <c r="U68" s="77">
        <v>-202.04900000000001</v>
      </c>
      <c r="V68" s="77">
        <f t="shared" si="7"/>
        <v>299.569998</v>
      </c>
      <c r="W68" s="77">
        <v>0</v>
      </c>
      <c r="X68" s="77">
        <v>-148.69399999999999</v>
      </c>
      <c r="Y68" s="77">
        <f t="shared" si="8"/>
        <v>148.66720050000001</v>
      </c>
      <c r="Z68" s="77">
        <v>0</v>
      </c>
      <c r="AA68" s="77">
        <v>-2085.3209999999999</v>
      </c>
      <c r="AB68" s="77">
        <f t="shared" si="15"/>
        <v>915.64894050000009</v>
      </c>
      <c r="AC68" s="77">
        <v>78132.634000000005</v>
      </c>
      <c r="AD68" s="77">
        <v>14831.646000000001</v>
      </c>
      <c r="AE68" s="77">
        <f t="shared" si="9"/>
        <v>92964.28</v>
      </c>
      <c r="AI68" s="77">
        <f t="shared" si="10"/>
        <v>-109106.71399999999</v>
      </c>
      <c r="AJ68" s="77">
        <f t="shared" si="10"/>
        <v>-18057.526999999995</v>
      </c>
      <c r="AK68" s="77">
        <f t="shared" si="16"/>
        <v>92947.524810000003</v>
      </c>
      <c r="AL68" s="77">
        <v>-10054.782999999999</v>
      </c>
      <c r="AM68" s="77">
        <v>-3121.8649999999998</v>
      </c>
      <c r="AN68" s="77">
        <f t="shared" si="12"/>
        <v>9315.3027765000006</v>
      </c>
      <c r="AQ68" s="77">
        <f t="shared" si="13"/>
        <v>83632.222033500002</v>
      </c>
    </row>
    <row r="69" spans="1:43" ht="11.95" hidden="1" x14ac:dyDescent="0.15">
      <c r="A69" s="77" t="s">
        <v>349</v>
      </c>
      <c r="B69" s="77">
        <v>-50963.430999999997</v>
      </c>
      <c r="C69" s="77">
        <v>-9354.8439999999991</v>
      </c>
      <c r="D69" s="77">
        <f t="shared" si="2"/>
        <v>25251.584022000003</v>
      </c>
      <c r="E69" s="77">
        <v>-10650.287</v>
      </c>
      <c r="F69" s="77">
        <v>-16864.39</v>
      </c>
      <c r="G69" s="77">
        <f t="shared" si="14"/>
        <v>12029.6614725</v>
      </c>
      <c r="H69" s="77">
        <v>-45222.072999999997</v>
      </c>
      <c r="I69" s="77">
        <v>-3291.924</v>
      </c>
      <c r="J69" s="77">
        <f t="shared" si="3"/>
        <v>22042.986420000001</v>
      </c>
      <c r="K69" s="77">
        <v>-5244.29</v>
      </c>
      <c r="L69" s="77">
        <v>-570.50199999999995</v>
      </c>
      <c r="M69" s="77">
        <f t="shared" si="4"/>
        <v>2472.3123285000001</v>
      </c>
      <c r="N69" s="77">
        <v>-73606.096999999994</v>
      </c>
      <c r="O69" s="77">
        <v>0</v>
      </c>
      <c r="P69" s="77">
        <f t="shared" si="5"/>
        <v>24285.634149000001</v>
      </c>
      <c r="Q69" s="77">
        <v>-7246.1019999999999</v>
      </c>
      <c r="R69" s="77">
        <v>-656.95399999999995</v>
      </c>
      <c r="S69" s="77">
        <f t="shared" si="6"/>
        <v>7901.6316120000001</v>
      </c>
      <c r="T69" s="77">
        <v>-2692.5889999999999</v>
      </c>
      <c r="U69" s="77">
        <v>-207.66</v>
      </c>
      <c r="V69" s="77">
        <f t="shared" si="7"/>
        <v>290.11170300000003</v>
      </c>
      <c r="W69" s="77">
        <v>0</v>
      </c>
      <c r="X69" s="77">
        <v>-214.31200000000001</v>
      </c>
      <c r="Y69" s="77">
        <f t="shared" si="8"/>
        <v>214.27337400000002</v>
      </c>
      <c r="Z69" s="77">
        <v>0</v>
      </c>
      <c r="AA69" s="77">
        <v>-2171.1689999999999</v>
      </c>
      <c r="AB69" s="77">
        <f t="shared" si="15"/>
        <v>949.61281800000006</v>
      </c>
      <c r="AC69" s="77">
        <v>80453.429999999993</v>
      </c>
      <c r="AD69" s="77">
        <v>15001.582</v>
      </c>
      <c r="AE69" s="77">
        <f t="shared" si="9"/>
        <v>95455.011999999988</v>
      </c>
      <c r="AI69" s="77">
        <f t="shared" si="10"/>
        <v>-115171.43900000001</v>
      </c>
      <c r="AJ69" s="77">
        <f t="shared" si="10"/>
        <v>-18330.172999999995</v>
      </c>
      <c r="AK69" s="77">
        <f t="shared" si="16"/>
        <v>95437.807899000007</v>
      </c>
      <c r="AL69" s="77">
        <v>-9938.6910000000007</v>
      </c>
      <c r="AM69" s="77">
        <v>-3234.43</v>
      </c>
      <c r="AN69" s="77">
        <f t="shared" si="12"/>
        <v>9348.9227160000009</v>
      </c>
      <c r="AQ69" s="77">
        <f t="shared" si="13"/>
        <v>86088.885183000006</v>
      </c>
    </row>
    <row r="70" spans="1:43" ht="11.95" hidden="1" x14ac:dyDescent="0.15">
      <c r="A70" s="77" t="s">
        <v>350</v>
      </c>
      <c r="B70" s="77">
        <v>-54302.468000000001</v>
      </c>
      <c r="C70" s="77">
        <v>-8620.32</v>
      </c>
      <c r="D70" s="77">
        <f t="shared" si="2"/>
        <v>26438.943982500001</v>
      </c>
      <c r="E70" s="77">
        <v>-12400.717000000001</v>
      </c>
      <c r="F70" s="77">
        <v>-15158.973</v>
      </c>
      <c r="G70" s="77">
        <f t="shared" si="14"/>
        <v>12201.8024415</v>
      </c>
      <c r="H70" s="77">
        <v>-42358.487999999998</v>
      </c>
      <c r="I70" s="77">
        <v>-3683.3429999999998</v>
      </c>
      <c r="J70" s="77">
        <f t="shared" si="3"/>
        <v>20963.451022500001</v>
      </c>
      <c r="K70" s="77">
        <v>-6772.9309999999996</v>
      </c>
      <c r="L70" s="77">
        <v>-745.27599999999995</v>
      </c>
      <c r="M70" s="77">
        <f t="shared" si="4"/>
        <v>3117.3680475000001</v>
      </c>
      <c r="N70" s="77">
        <v>-79421</v>
      </c>
      <c r="O70" s="77">
        <v>0</v>
      </c>
      <c r="P70" s="77">
        <f t="shared" si="5"/>
        <v>26204.206297500001</v>
      </c>
      <c r="Q70" s="77">
        <v>-6011.3140000000003</v>
      </c>
      <c r="R70" s="77">
        <v>-565.10599999999999</v>
      </c>
      <c r="S70" s="77">
        <f t="shared" si="6"/>
        <v>6575.2347150000005</v>
      </c>
      <c r="T70" s="77">
        <v>-2601.8449999999998</v>
      </c>
      <c r="U70" s="77">
        <v>-171.24299999999999</v>
      </c>
      <c r="V70" s="77">
        <f t="shared" si="7"/>
        <v>277.38599700000003</v>
      </c>
      <c r="W70" s="77">
        <v>-0.51600000000000001</v>
      </c>
      <c r="X70" s="77">
        <v>-278.46800000000002</v>
      </c>
      <c r="Y70" s="77">
        <f t="shared" si="8"/>
        <v>278.933718</v>
      </c>
      <c r="Z70" s="77">
        <v>-597.33399999999995</v>
      </c>
      <c r="AA70" s="77">
        <v>-2294.152</v>
      </c>
      <c r="AB70" s="77">
        <f t="shared" si="15"/>
        <v>1050.5586210000001</v>
      </c>
      <c r="AC70" s="77">
        <v>82504.960000000006</v>
      </c>
      <c r="AD70" s="77">
        <v>14620.43</v>
      </c>
      <c r="AE70" s="77">
        <f t="shared" si="9"/>
        <v>97125.390000000014</v>
      </c>
      <c r="AI70" s="77">
        <f t="shared" si="10"/>
        <v>-121961.65300000001</v>
      </c>
      <c r="AJ70" s="77">
        <f t="shared" si="10"/>
        <v>-16896.451000000001</v>
      </c>
      <c r="AK70" s="77">
        <f t="shared" si="16"/>
        <v>97107.884842500003</v>
      </c>
      <c r="AL70" s="77">
        <v>-9211.009</v>
      </c>
      <c r="AM70" s="77">
        <v>-3267.9430000000002</v>
      </c>
      <c r="AN70" s="77">
        <f t="shared" si="12"/>
        <v>8163.9703215000009</v>
      </c>
      <c r="AQ70" s="77">
        <f t="shared" si="13"/>
        <v>88943.914520999999</v>
      </c>
    </row>
    <row r="71" spans="1:43" ht="11.95" hidden="1" x14ac:dyDescent="0.15">
      <c r="A71" s="77" t="s">
        <v>351</v>
      </c>
      <c r="B71" s="77">
        <v>-52812.17</v>
      </c>
      <c r="C71" s="77">
        <v>-8573.8809999999994</v>
      </c>
      <c r="D71" s="77">
        <f t="shared" si="2"/>
        <v>25840.921785000002</v>
      </c>
      <c r="E71" s="77">
        <v>-9763.32</v>
      </c>
      <c r="F71" s="77">
        <v>-13551.6</v>
      </c>
      <c r="G71" s="77">
        <f>G19*$A$52</f>
        <v>10384.176096000001</v>
      </c>
      <c r="H71" s="77">
        <v>-46611.982000000004</v>
      </c>
      <c r="I71" s="77">
        <v>-4351.2089999999998</v>
      </c>
      <c r="J71" s="77">
        <f t="shared" si="3"/>
        <v>23243.0720865</v>
      </c>
      <c r="K71" s="77">
        <v>-5305.4250000000002</v>
      </c>
      <c r="L71" s="77">
        <v>-324.06</v>
      </c>
      <c r="M71" s="77">
        <f t="shared" si="4"/>
        <v>2415.3046050000003</v>
      </c>
      <c r="N71" s="77">
        <v>-79074.654999999999</v>
      </c>
      <c r="O71" s="77">
        <v>0</v>
      </c>
      <c r="P71" s="77">
        <f t="shared" si="5"/>
        <v>26089.932897000002</v>
      </c>
      <c r="Q71" s="77">
        <v>-6810.2539999999999</v>
      </c>
      <c r="R71" s="77">
        <v>-716.81</v>
      </c>
      <c r="S71" s="77">
        <f t="shared" si="6"/>
        <v>7525.7073780000001</v>
      </c>
      <c r="T71" s="77">
        <v>-2473.92</v>
      </c>
      <c r="U71" s="77">
        <v>-174.63399999999999</v>
      </c>
      <c r="V71" s="77">
        <f t="shared" si="7"/>
        <v>264.91824450000001</v>
      </c>
      <c r="W71" s="77">
        <v>-0.43</v>
      </c>
      <c r="X71" s="77">
        <v>-340.21600000000001</v>
      </c>
      <c r="Y71" s="77">
        <f t="shared" si="8"/>
        <v>340.58460450000001</v>
      </c>
      <c r="Z71" s="77">
        <v>-564.47500000000002</v>
      </c>
      <c r="AA71" s="77">
        <v>-2371.953</v>
      </c>
      <c r="AB71" s="77">
        <f t="shared" si="15"/>
        <v>1090.7993670000001</v>
      </c>
      <c r="AC71" s="77">
        <v>82832.706000000006</v>
      </c>
      <c r="AD71" s="77">
        <v>14380.232</v>
      </c>
      <c r="AE71" s="77">
        <f t="shared" si="9"/>
        <v>97212.938000000009</v>
      </c>
      <c r="AI71" s="77">
        <f t="shared" si="10"/>
        <v>-120583.92500000002</v>
      </c>
      <c r="AJ71" s="77">
        <f t="shared" si="10"/>
        <v>-16024.131000000001</v>
      </c>
      <c r="AK71" s="77">
        <f t="shared" si="16"/>
        <v>97195.417063500005</v>
      </c>
      <c r="AL71" s="77">
        <v>-9849.0789999999997</v>
      </c>
      <c r="AM71" s="77">
        <v>-3518.4090000000001</v>
      </c>
      <c r="AN71" s="77">
        <f t="shared" si="12"/>
        <v>9184.0904295</v>
      </c>
      <c r="AQ71" s="77">
        <f t="shared" si="13"/>
        <v>88011.326634000012</v>
      </c>
    </row>
    <row r="72" spans="1:43" ht="11.95" hidden="1" x14ac:dyDescent="0.15">
      <c r="A72" s="77" t="s">
        <v>352</v>
      </c>
      <c r="B72" s="77">
        <v>-55503.919000000002</v>
      </c>
      <c r="C72" s="77">
        <v>-8806.2180000000008</v>
      </c>
      <c r="D72" s="77">
        <f t="shared" si="2"/>
        <v>27120.113191500001</v>
      </c>
      <c r="E72" s="77">
        <v>-14728.289000000001</v>
      </c>
      <c r="F72" s="77">
        <v>-11395.056</v>
      </c>
      <c r="G72" s="77">
        <f>G20*$A$52</f>
        <v>11516.505976500001</v>
      </c>
      <c r="H72" s="77">
        <v>-51052.267</v>
      </c>
      <c r="I72" s="77">
        <v>-4534.9489999999996</v>
      </c>
      <c r="J72" s="77">
        <f t="shared" si="3"/>
        <v>25370.8445235</v>
      </c>
      <c r="K72" s="77">
        <v>-9792.6769999999997</v>
      </c>
      <c r="L72" s="77">
        <v>-1.125</v>
      </c>
      <c r="M72" s="77">
        <f t="shared" si="4"/>
        <v>4310.7469230000006</v>
      </c>
      <c r="N72" s="77">
        <v>-68756.217999999993</v>
      </c>
      <c r="O72" s="77">
        <v>0</v>
      </c>
      <c r="P72" s="77">
        <f t="shared" si="5"/>
        <v>22685.462604</v>
      </c>
      <c r="Q72" s="77">
        <v>-5730.0079999999998</v>
      </c>
      <c r="R72" s="77">
        <v>-634.76599999999996</v>
      </c>
      <c r="S72" s="77">
        <f t="shared" si="6"/>
        <v>6363.6268605000005</v>
      </c>
      <c r="T72" s="77">
        <v>-2447.8670000000002</v>
      </c>
      <c r="U72" s="77">
        <v>-168.76</v>
      </c>
      <c r="V72" s="77">
        <f t="shared" si="7"/>
        <v>261.65083350000003</v>
      </c>
      <c r="W72" s="77">
        <v>-0.51600000000000001</v>
      </c>
      <c r="X72" s="77">
        <v>-397.57799999999997</v>
      </c>
      <c r="Y72" s="77">
        <f t="shared" si="8"/>
        <v>398.02225050000004</v>
      </c>
      <c r="Z72" s="77">
        <v>-608.00900000000001</v>
      </c>
      <c r="AA72" s="77">
        <v>-2451.3539999999998</v>
      </c>
      <c r="AB72" s="77">
        <f t="shared" si="15"/>
        <v>1147.1192145</v>
      </c>
      <c r="AC72" s="77">
        <v>85527</v>
      </c>
      <c r="AD72" s="77">
        <v>13664.97</v>
      </c>
      <c r="AE72" s="77">
        <f t="shared" si="9"/>
        <v>99191.97</v>
      </c>
      <c r="AI72" s="77">
        <f t="shared" si="10"/>
        <v>-123092.76999999999</v>
      </c>
      <c r="AJ72" s="77">
        <f t="shared" si="10"/>
        <v>-14724.836000000001</v>
      </c>
      <c r="AK72" s="77">
        <f t="shared" si="16"/>
        <v>99174.092377500012</v>
      </c>
      <c r="AL72" s="77">
        <v>-8786.4</v>
      </c>
      <c r="AM72" s="77">
        <v>-3572.1970000000001</v>
      </c>
      <c r="AN72" s="77">
        <f t="shared" si="12"/>
        <v>8134.0477155000008</v>
      </c>
      <c r="AQ72" s="77">
        <f t="shared" si="13"/>
        <v>91040.044662</v>
      </c>
    </row>
    <row r="73" spans="1:43" ht="11.95" hidden="1" x14ac:dyDescent="0.15">
      <c r="A73" s="77" t="s">
        <v>353</v>
      </c>
      <c r="B73" s="77">
        <v>-52335.703000000001</v>
      </c>
      <c r="C73" s="77">
        <v>-8428.723</v>
      </c>
      <c r="D73" s="77">
        <f t="shared" si="2"/>
        <v>25781.420511</v>
      </c>
      <c r="E73" s="77">
        <v>-13288.012000000001</v>
      </c>
      <c r="F73" s="77">
        <v>-9747.2749999999996</v>
      </c>
      <c r="G73" s="77">
        <f t="shared" ref="G73:G81" si="17">G21*$A$52</f>
        <v>10187.0136375</v>
      </c>
      <c r="H73" s="77">
        <v>-49831.872000000003</v>
      </c>
      <c r="I73" s="77">
        <v>-4802.1980000000003</v>
      </c>
      <c r="J73" s="77">
        <f t="shared" si="3"/>
        <v>25095.694123500001</v>
      </c>
      <c r="K73" s="77">
        <v>-6907.3810000000003</v>
      </c>
      <c r="L73" s="77">
        <v>-1.044</v>
      </c>
      <c r="M73" s="77">
        <f t="shared" si="4"/>
        <v>3059.0705565000003</v>
      </c>
      <c r="N73" s="77">
        <v>-67269.721000000005</v>
      </c>
      <c r="O73" s="77">
        <v>0</v>
      </c>
      <c r="P73" s="77">
        <f t="shared" si="5"/>
        <v>22195.007016000003</v>
      </c>
      <c r="Q73" s="77">
        <v>-5921.7879999999996</v>
      </c>
      <c r="R73" s="77">
        <v>-652.74</v>
      </c>
      <c r="S73" s="77">
        <f t="shared" si="6"/>
        <v>6573.3430560000006</v>
      </c>
      <c r="T73" s="77">
        <v>-2196.9360000000001</v>
      </c>
      <c r="U73" s="77">
        <v>-166.96899999999999</v>
      </c>
      <c r="V73" s="77">
        <f t="shared" si="7"/>
        <v>236.45737500000001</v>
      </c>
      <c r="W73" s="77">
        <v>-0.43</v>
      </c>
      <c r="X73" s="77">
        <v>-446.16800000000001</v>
      </c>
      <c r="Y73" s="77">
        <f t="shared" si="8"/>
        <v>446.51750850000002</v>
      </c>
      <c r="Z73" s="77">
        <v>-581.69299999999998</v>
      </c>
      <c r="AA73" s="77">
        <v>-2351.2249999999999</v>
      </c>
      <c r="AB73" s="77">
        <f t="shared" si="15"/>
        <v>1105.6746855000001</v>
      </c>
      <c r="AC73" s="77">
        <v>81778.517999999996</v>
      </c>
      <c r="AD73" s="77">
        <v>12918.748</v>
      </c>
      <c r="AE73" s="77">
        <f t="shared" si="9"/>
        <v>94697.266000000003</v>
      </c>
      <c r="AI73" s="77">
        <f t="shared" si="10"/>
        <v>-116555.018</v>
      </c>
      <c r="AJ73" s="77">
        <f t="shared" si="10"/>
        <v>-13677.594000000005</v>
      </c>
      <c r="AK73" s="77">
        <f t="shared" si="16"/>
        <v>94680.198469499999</v>
      </c>
      <c r="AL73" s="77">
        <v>-8700.8469999999998</v>
      </c>
      <c r="AM73" s="77">
        <v>-3528.7460000000001</v>
      </c>
      <c r="AN73" s="77">
        <f t="shared" si="12"/>
        <v>8321.7518790000013</v>
      </c>
      <c r="AQ73" s="77">
        <f t="shared" si="13"/>
        <v>86358.446590500011</v>
      </c>
    </row>
    <row r="74" spans="1:43" ht="11.95" hidden="1" x14ac:dyDescent="0.15">
      <c r="A74" s="77" t="s">
        <v>354</v>
      </c>
      <c r="B74" s="77">
        <v>-50022.724000000002</v>
      </c>
      <c r="C74" s="77">
        <v>-8261.6280000000006</v>
      </c>
      <c r="D74" s="77">
        <f t="shared" si="2"/>
        <v>24961.730272500001</v>
      </c>
      <c r="E74" s="77">
        <v>-7849.6130000000003</v>
      </c>
      <c r="F74" s="77">
        <v>-7776.9009999999998</v>
      </c>
      <c r="G74" s="77">
        <f t="shared" si="17"/>
        <v>6993.3773385000004</v>
      </c>
      <c r="H74" s="77">
        <v>-49668.87</v>
      </c>
      <c r="I74" s="77">
        <v>-6251.3549999999996</v>
      </c>
      <c r="J74" s="77">
        <f t="shared" si="3"/>
        <v>25973.165946000001</v>
      </c>
      <c r="K74" s="77">
        <v>-3182.4879999999998</v>
      </c>
      <c r="L74" s="77">
        <v>-1.105</v>
      </c>
      <c r="M74" s="77">
        <f t="shared" si="4"/>
        <v>1428.1165605000001</v>
      </c>
      <c r="N74" s="77">
        <v>-72904.544999999998</v>
      </c>
      <c r="O74" s="77">
        <v>0</v>
      </c>
      <c r="P74" s="77">
        <f t="shared" si="5"/>
        <v>24054.163875000002</v>
      </c>
      <c r="Q74" s="77">
        <v>-5813.8580000000002</v>
      </c>
      <c r="R74" s="77">
        <v>-799.19799999999998</v>
      </c>
      <c r="S74" s="77">
        <f t="shared" si="6"/>
        <v>6611.8641120000002</v>
      </c>
      <c r="T74" s="77">
        <v>-2316.9810000000002</v>
      </c>
      <c r="U74" s="77">
        <v>-164.58099999999999</v>
      </c>
      <c r="V74" s="77">
        <f t="shared" si="7"/>
        <v>248.15126700000002</v>
      </c>
      <c r="W74" s="77">
        <v>-0.68799999999999994</v>
      </c>
      <c r="X74" s="77">
        <v>-547.21799999999996</v>
      </c>
      <c r="Y74" s="77">
        <f t="shared" si="8"/>
        <v>547.80724950000001</v>
      </c>
      <c r="Z74" s="77">
        <v>-516.85900000000004</v>
      </c>
      <c r="AA74" s="77">
        <v>-2203.241</v>
      </c>
      <c r="AB74" s="77">
        <f t="shared" si="15"/>
        <v>1044.7976595</v>
      </c>
      <c r="AC74" s="77">
        <v>78996.073999999993</v>
      </c>
      <c r="AD74" s="77">
        <v>12883.66</v>
      </c>
      <c r="AE74" s="77">
        <f t="shared" si="9"/>
        <v>91879.733999999997</v>
      </c>
      <c r="AI74" s="77">
        <f t="shared" si="10"/>
        <v>-113280.552</v>
      </c>
      <c r="AJ74" s="77">
        <f t="shared" si="10"/>
        <v>-13121.566999999999</v>
      </c>
      <c r="AK74" s="77">
        <f t="shared" si="16"/>
        <v>91863.17428050001</v>
      </c>
      <c r="AL74" s="77">
        <v>-8648.3860000000004</v>
      </c>
      <c r="AM74" s="77">
        <v>-3602.9090000000001</v>
      </c>
      <c r="AN74" s="77">
        <f t="shared" si="12"/>
        <v>8401.5454950000003</v>
      </c>
      <c r="AQ74" s="77">
        <f t="shared" si="13"/>
        <v>83461.628785500012</v>
      </c>
    </row>
    <row r="75" spans="1:43" ht="11.95" hidden="1" x14ac:dyDescent="0.15">
      <c r="A75" s="77" t="s">
        <v>355</v>
      </c>
      <c r="B75" s="77">
        <v>-53219.213000000003</v>
      </c>
      <c r="C75" s="77">
        <v>-8481.9220000000005</v>
      </c>
      <c r="D75" s="77">
        <f t="shared" si="2"/>
        <v>26619.597417000001</v>
      </c>
      <c r="E75" s="77">
        <v>-8474.7780000000002</v>
      </c>
      <c r="F75" s="77">
        <v>-6719.3230000000003</v>
      </c>
      <c r="G75" s="77">
        <f t="shared" si="17"/>
        <v>6733.1022570000005</v>
      </c>
      <c r="H75" s="77">
        <v>-51775.449000000001</v>
      </c>
      <c r="I75" s="77">
        <v>-6684.1850000000004</v>
      </c>
      <c r="J75" s="77">
        <f t="shared" si="3"/>
        <v>27395.7794985</v>
      </c>
      <c r="K75" s="77">
        <v>-4130.1480000000001</v>
      </c>
      <c r="L75" s="77">
        <v>-1.103</v>
      </c>
      <c r="M75" s="77">
        <f t="shared" si="4"/>
        <v>1877.9874645000002</v>
      </c>
      <c r="N75" s="77">
        <v>-75114.485000000001</v>
      </c>
      <c r="O75" s="77">
        <v>0</v>
      </c>
      <c r="P75" s="77">
        <f t="shared" si="5"/>
        <v>24783.312435</v>
      </c>
      <c r="Q75" s="77">
        <v>-5650.63</v>
      </c>
      <c r="R75" s="77">
        <v>-1419.6020000000001</v>
      </c>
      <c r="S75" s="77">
        <f t="shared" si="6"/>
        <v>7068.9577140000001</v>
      </c>
      <c r="T75" s="77">
        <v>-2135.3969999999999</v>
      </c>
      <c r="U75" s="77">
        <v>-139.86500000000001</v>
      </c>
      <c r="V75" s="77">
        <f t="shared" si="7"/>
        <v>227.60097150000001</v>
      </c>
      <c r="W75" s="77">
        <v>-3.698</v>
      </c>
      <c r="X75" s="77">
        <v>-663.83399999999995</v>
      </c>
      <c r="Y75" s="77">
        <f t="shared" si="8"/>
        <v>667.41168900000002</v>
      </c>
      <c r="Z75" s="77">
        <v>-1797.066</v>
      </c>
      <c r="AA75" s="77">
        <v>-4745.5069999999996</v>
      </c>
      <c r="AB75" s="77">
        <f t="shared" si="15"/>
        <v>2654.0835615000001</v>
      </c>
      <c r="AC75" s="77">
        <v>83773.804000000004</v>
      </c>
      <c r="AD75" s="77">
        <v>14271.7</v>
      </c>
      <c r="AE75" s="77">
        <f t="shared" si="9"/>
        <v>98045.504000000001</v>
      </c>
      <c r="AI75" s="77">
        <f t="shared" si="10"/>
        <v>-118527.06</v>
      </c>
      <c r="AJ75" s="77">
        <f t="shared" si="10"/>
        <v>-14583.641</v>
      </c>
      <c r="AK75" s="77">
        <f t="shared" si="16"/>
        <v>98027.833008000001</v>
      </c>
      <c r="AL75" s="77">
        <v>-9412.8970000000008</v>
      </c>
      <c r="AM75" s="77">
        <v>-6449.8230000000003</v>
      </c>
      <c r="AN75" s="77">
        <f t="shared" si="12"/>
        <v>10324.0729305</v>
      </c>
      <c r="AQ75" s="77">
        <f t="shared" si="13"/>
        <v>87703.760077500003</v>
      </c>
    </row>
    <row r="76" spans="1:43" ht="11.95" hidden="1" x14ac:dyDescent="0.15">
      <c r="A76" s="77" t="s">
        <v>356</v>
      </c>
      <c r="B76" s="77">
        <v>-50216.495999999999</v>
      </c>
      <c r="C76" s="77">
        <v>-8114.0590000000002</v>
      </c>
      <c r="D76" s="77">
        <f t="shared" si="2"/>
        <v>25035.247020000003</v>
      </c>
      <c r="E76" s="77">
        <v>-15466.867</v>
      </c>
      <c r="F76" s="77">
        <v>-7002.68</v>
      </c>
      <c r="G76" s="77">
        <f t="shared" si="17"/>
        <v>9811.8632640000014</v>
      </c>
      <c r="H76" s="77">
        <v>-65350.273000000001</v>
      </c>
      <c r="I76" s="77">
        <v>-6307.0569999999998</v>
      </c>
      <c r="J76" s="77">
        <f t="shared" si="3"/>
        <v>33357.428821500005</v>
      </c>
      <c r="K76" s="77">
        <v>-10016.427</v>
      </c>
      <c r="L76" s="77">
        <v>-1.1719999999999999</v>
      </c>
      <c r="M76" s="77">
        <f t="shared" si="4"/>
        <v>4491.8302800000001</v>
      </c>
      <c r="N76" s="77">
        <v>-26519.532999999999</v>
      </c>
      <c r="O76" s="77">
        <v>0</v>
      </c>
      <c r="P76" s="77">
        <f t="shared" si="5"/>
        <v>8749.8687045000006</v>
      </c>
      <c r="Q76" s="77">
        <v>-5664.4759999999997</v>
      </c>
      <c r="R76" s="77">
        <v>-1490.4659999999999</v>
      </c>
      <c r="S76" s="77">
        <f t="shared" si="6"/>
        <v>7153.6524465000002</v>
      </c>
      <c r="T76" s="77">
        <v>-2165.08</v>
      </c>
      <c r="U76" s="77">
        <v>-135.63800000000001</v>
      </c>
      <c r="V76" s="77">
        <f t="shared" si="7"/>
        <v>230.09452200000001</v>
      </c>
      <c r="W76" s="77">
        <v>-8.8580000000000005</v>
      </c>
      <c r="X76" s="77">
        <v>-826.976</v>
      </c>
      <c r="Y76" s="77">
        <f t="shared" si="8"/>
        <v>835.68335550000006</v>
      </c>
      <c r="Z76" s="77">
        <v>-2022.3979999999999</v>
      </c>
      <c r="AA76" s="77">
        <v>-4678.4979999999996</v>
      </c>
      <c r="AB76" s="77">
        <f t="shared" si="15"/>
        <v>2715.4764945000002</v>
      </c>
      <c r="AC76" s="77">
        <v>78148.974000000002</v>
      </c>
      <c r="AD76" s="77">
        <v>14248.824000000001</v>
      </c>
      <c r="AE76" s="77">
        <f t="shared" si="9"/>
        <v>92397.79800000001</v>
      </c>
      <c r="AI76" s="77">
        <f t="shared" si="10"/>
        <v>-99281.433999999965</v>
      </c>
      <c r="AJ76" s="77">
        <f t="shared" si="10"/>
        <v>-14307.721999999998</v>
      </c>
      <c r="AK76" s="77">
        <f t="shared" si="16"/>
        <v>92381.144908500006</v>
      </c>
      <c r="AL76" s="77">
        <v>-9672.2309999999998</v>
      </c>
      <c r="AM76" s="77">
        <v>-6508.9790000000003</v>
      </c>
      <c r="AN76" s="77">
        <f t="shared" si="12"/>
        <v>10589.507082</v>
      </c>
      <c r="AQ76" s="77">
        <f t="shared" si="13"/>
        <v>81791.637826500009</v>
      </c>
    </row>
    <row r="77" spans="1:43" ht="11.95" hidden="1" x14ac:dyDescent="0.15">
      <c r="A77" s="77" t="s">
        <v>357</v>
      </c>
      <c r="B77" s="77">
        <v>-54168.427000000003</v>
      </c>
      <c r="C77" s="77">
        <v>-8507.8009999999995</v>
      </c>
      <c r="D77" s="77">
        <f t="shared" si="2"/>
        <v>27003.690178500001</v>
      </c>
      <c r="E77" s="77">
        <v>-20103.346000000001</v>
      </c>
      <c r="F77" s="77">
        <v>-5978.4250000000002</v>
      </c>
      <c r="G77" s="77">
        <f t="shared" si="17"/>
        <v>11544.364954500001</v>
      </c>
      <c r="H77" s="77">
        <v>-69158.903000000006</v>
      </c>
      <c r="I77" s="77">
        <v>-6138.5540000000001</v>
      </c>
      <c r="J77" s="77">
        <f t="shared" si="3"/>
        <v>35177.376748499999</v>
      </c>
      <c r="K77" s="77">
        <v>-11655.745999999999</v>
      </c>
      <c r="L77" s="77">
        <v>-1.1040000000000001</v>
      </c>
      <c r="M77" s="77">
        <f t="shared" si="4"/>
        <v>5238.6916470000006</v>
      </c>
      <c r="N77" s="77">
        <v>-4153.8</v>
      </c>
      <c r="O77" s="77">
        <v>0</v>
      </c>
      <c r="P77" s="77">
        <f t="shared" si="5"/>
        <v>1370.5069455</v>
      </c>
      <c r="Q77" s="77">
        <v>-5091.2860000000001</v>
      </c>
      <c r="R77" s="77">
        <v>-1400.51</v>
      </c>
      <c r="S77" s="77">
        <f t="shared" si="6"/>
        <v>6490.6259670000009</v>
      </c>
      <c r="T77" s="77">
        <v>-2115.1709999999998</v>
      </c>
      <c r="U77" s="77">
        <v>-128.16399999999999</v>
      </c>
      <c r="V77" s="77">
        <f t="shared" si="7"/>
        <v>224.3335605</v>
      </c>
      <c r="W77" s="77">
        <v>-11.782</v>
      </c>
      <c r="X77" s="77">
        <v>-993.12800000000004</v>
      </c>
      <c r="Y77" s="77">
        <f t="shared" si="8"/>
        <v>1004.7288825000001</v>
      </c>
      <c r="Z77" s="77">
        <v>-2251.9810000000002</v>
      </c>
      <c r="AA77" s="77">
        <v>-4607.9570000000003</v>
      </c>
      <c r="AB77" s="77">
        <f t="shared" si="15"/>
        <v>2799.6553200000003</v>
      </c>
      <c r="AC77" s="77">
        <v>76852.179999999993</v>
      </c>
      <c r="AD77" s="77">
        <v>14018.172</v>
      </c>
      <c r="AE77" s="77">
        <f t="shared" si="9"/>
        <v>90870.351999999999</v>
      </c>
      <c r="AI77" s="77">
        <f t="shared" si="10"/>
        <v>-91858.262000000017</v>
      </c>
      <c r="AJ77" s="77">
        <f t="shared" si="10"/>
        <v>-13737.470999999996</v>
      </c>
      <c r="AK77" s="77">
        <f t="shared" si="16"/>
        <v>90853.974204000013</v>
      </c>
      <c r="AL77" s="77">
        <v>-9276.0509999999995</v>
      </c>
      <c r="AM77" s="77">
        <v>-6509.8580000000002</v>
      </c>
      <c r="AN77" s="77">
        <f t="shared" si="12"/>
        <v>10170.418629</v>
      </c>
      <c r="AQ77" s="77">
        <f t="shared" si="13"/>
        <v>80683.555575000006</v>
      </c>
    </row>
    <row r="78" spans="1:43" ht="11.95" hidden="1" x14ac:dyDescent="0.15">
      <c r="A78" s="77" t="s">
        <v>358</v>
      </c>
      <c r="B78" s="77">
        <v>-61208.228000000003</v>
      </c>
      <c r="C78" s="77">
        <v>-9107.8320000000003</v>
      </c>
      <c r="D78" s="77">
        <f t="shared" si="2"/>
        <v>29997.498499500001</v>
      </c>
      <c r="E78" s="77">
        <v>-15060.913</v>
      </c>
      <c r="F78" s="77">
        <v>-6011.25</v>
      </c>
      <c r="G78" s="77">
        <f t="shared" si="17"/>
        <v>9295.8702795000008</v>
      </c>
      <c r="H78" s="77">
        <v>-70017.191999999995</v>
      </c>
      <c r="I78" s="77">
        <v>-5595.2870000000003</v>
      </c>
      <c r="J78" s="77">
        <f t="shared" si="3"/>
        <v>35046.852277500002</v>
      </c>
      <c r="K78" s="77">
        <v>-10037.245000000001</v>
      </c>
      <c r="L78" s="77">
        <v>-1.105</v>
      </c>
      <c r="M78" s="77">
        <f t="shared" si="4"/>
        <v>4478.5026825000004</v>
      </c>
      <c r="N78" s="77">
        <v>-2424.4180000000001</v>
      </c>
      <c r="O78" s="77">
        <v>0</v>
      </c>
      <c r="P78" s="77">
        <f t="shared" si="5"/>
        <v>799.91380350000009</v>
      </c>
      <c r="Q78" s="77">
        <v>-5312.9080000000004</v>
      </c>
      <c r="R78" s="77">
        <v>-1403.692</v>
      </c>
      <c r="S78" s="77">
        <f t="shared" si="6"/>
        <v>6715.3894500000006</v>
      </c>
      <c r="T78" s="77">
        <v>-2093.846</v>
      </c>
      <c r="U78" s="77">
        <v>-137.66800000000001</v>
      </c>
      <c r="V78" s="77">
        <f t="shared" si="7"/>
        <v>223.21576200000001</v>
      </c>
      <c r="W78" s="77">
        <v>-11.352</v>
      </c>
      <c r="X78" s="77">
        <v>-1585.2380000000001</v>
      </c>
      <c r="Y78" s="77">
        <f t="shared" si="8"/>
        <v>1596.3022425000001</v>
      </c>
      <c r="Z78" s="77">
        <v>-2355.3809999999999</v>
      </c>
      <c r="AA78" s="77">
        <v>-5033.1869999999999</v>
      </c>
      <c r="AB78" s="77">
        <f t="shared" si="15"/>
        <v>2952.6217455000001</v>
      </c>
      <c r="AC78" s="77">
        <v>76682.588000000003</v>
      </c>
      <c r="AD78" s="77">
        <v>14440.002</v>
      </c>
      <c r="AE78" s="77">
        <f t="shared" si="9"/>
        <v>91122.59</v>
      </c>
      <c r="AI78" s="77">
        <f t="shared" si="10"/>
        <v>-91838.894999999975</v>
      </c>
      <c r="AJ78" s="77">
        <f t="shared" si="10"/>
        <v>-14435.256999999998</v>
      </c>
      <c r="AK78" s="77">
        <f t="shared" si="16"/>
        <v>91106.166742500005</v>
      </c>
      <c r="AL78" s="77">
        <v>-9562.6260000000002</v>
      </c>
      <c r="AM78" s="77">
        <v>-7497.1629999999996</v>
      </c>
      <c r="AN78" s="77">
        <f t="shared" si="12"/>
        <v>11119.773493500001</v>
      </c>
      <c r="AQ78" s="77">
        <f>AQ26*$A$52</f>
        <v>79986.393249000001</v>
      </c>
    </row>
    <row r="79" spans="1:43" ht="11.95" hidden="1" x14ac:dyDescent="0.15">
      <c r="A79" s="77" t="s">
        <v>359</v>
      </c>
      <c r="B79" s="77">
        <v>-60290.252999999997</v>
      </c>
      <c r="C79" s="77">
        <v>-10044.049999999999</v>
      </c>
      <c r="D79" s="77">
        <f t="shared" si="2"/>
        <v>29679.527818500002</v>
      </c>
      <c r="E79" s="77">
        <v>-11043.859</v>
      </c>
      <c r="F79" s="77">
        <v>-6845.77</v>
      </c>
      <c r="G79" s="77">
        <f t="shared" si="17"/>
        <v>7737.4872015000001</v>
      </c>
      <c r="H79" s="77">
        <v>-70790.509999999995</v>
      </c>
      <c r="I79" s="77">
        <v>-6231.8419999999996</v>
      </c>
      <c r="J79" s="77">
        <f t="shared" si="3"/>
        <v>37631.976269999999</v>
      </c>
      <c r="K79" s="77">
        <v>-5829.41</v>
      </c>
      <c r="L79" s="77">
        <v>-1.0900000000000001</v>
      </c>
      <c r="M79" s="77">
        <f t="shared" si="4"/>
        <v>2473.6880805000001</v>
      </c>
      <c r="N79" s="77">
        <v>0</v>
      </c>
      <c r="O79" s="77">
        <v>0</v>
      </c>
      <c r="P79" s="77">
        <f>SQRT(P78*P80)</f>
        <v>805.6541679159867</v>
      </c>
      <c r="Q79" s="77">
        <v>-5599.3739999999998</v>
      </c>
      <c r="R79" s="77">
        <v>-1435.0820000000001</v>
      </c>
      <c r="S79" s="77">
        <f t="shared" si="6"/>
        <v>7033.1881620000004</v>
      </c>
      <c r="T79" s="77">
        <v>-2079.518</v>
      </c>
      <c r="U79" s="77">
        <v>-136.13999999999999</v>
      </c>
      <c r="V79" s="77">
        <f t="shared" si="7"/>
        <v>221.58205650000002</v>
      </c>
      <c r="W79" s="77">
        <v>-10.577999999999999</v>
      </c>
      <c r="X79" s="77">
        <v>-2530.2060000000001</v>
      </c>
      <c r="Y79" s="77">
        <f t="shared" si="8"/>
        <v>2540.3260680000003</v>
      </c>
      <c r="Z79" s="77">
        <v>-2341.4589999999998</v>
      </c>
      <c r="AA79" s="77">
        <v>-5156.933</v>
      </c>
      <c r="AB79" s="77">
        <f t="shared" si="15"/>
        <v>3329.0618865000001</v>
      </c>
      <c r="AC79" s="77">
        <v>73818.702000000005</v>
      </c>
      <c r="AD79" s="77">
        <v>16844.475999999999</v>
      </c>
      <c r="AE79" s="77">
        <f t="shared" si="9"/>
        <v>90663.178</v>
      </c>
      <c r="AI79" s="77">
        <f t="shared" si="10"/>
        <v>-84166.259000000005</v>
      </c>
      <c r="AJ79" s="77">
        <f t="shared" si="10"/>
        <v>-15536.637000000002</v>
      </c>
      <c r="AK79" s="77">
        <f t="shared" si="16"/>
        <v>90646.837543500005</v>
      </c>
      <c r="AL79" s="77">
        <v>-9826.8259999999991</v>
      </c>
      <c r="AM79" s="77">
        <v>-8578.9989999999998</v>
      </c>
      <c r="AN79" s="77">
        <f t="shared" si="12"/>
        <v>12744.3646365</v>
      </c>
      <c r="AQ79" s="77">
        <f t="shared" si="13"/>
        <v>77902.472907000003</v>
      </c>
    </row>
    <row r="80" spans="1:43" ht="11.95" hidden="1" x14ac:dyDescent="0.15">
      <c r="A80" s="77" t="s">
        <v>360</v>
      </c>
      <c r="B80" s="77">
        <v>-59417.716</v>
      </c>
      <c r="C80" s="77">
        <v>-10151.675999999999</v>
      </c>
      <c r="D80" s="77">
        <f t="shared" si="2"/>
        <v>29511.514105500002</v>
      </c>
      <c r="E80" s="77">
        <v>-8496.8760000000002</v>
      </c>
      <c r="F80" s="77">
        <v>-6809.5969999999998</v>
      </c>
      <c r="G80" s="77">
        <f t="shared" si="17"/>
        <v>6693.549387</v>
      </c>
      <c r="H80" s="77">
        <v>-65541.921000000002</v>
      </c>
      <c r="I80" s="77">
        <v>-6227.0069999999996</v>
      </c>
      <c r="J80" s="77">
        <f t="shared" si="3"/>
        <v>35239.285588500003</v>
      </c>
      <c r="K80" s="77">
        <v>-4943.5320000000002</v>
      </c>
      <c r="L80" s="77">
        <v>-1.1000000000000001</v>
      </c>
      <c r="M80" s="77">
        <f t="shared" si="4"/>
        <v>2121.925491</v>
      </c>
      <c r="N80" s="77">
        <v>-2459.3389999999999</v>
      </c>
      <c r="O80" s="77">
        <v>0</v>
      </c>
      <c r="P80" s="77">
        <f t="shared" si="5"/>
        <v>811.4357265000001</v>
      </c>
      <c r="Q80" s="77">
        <v>-5910.2640000000001</v>
      </c>
      <c r="R80" s="77">
        <v>-1416.3340000000001</v>
      </c>
      <c r="S80" s="77">
        <f t="shared" si="6"/>
        <v>7325.2775085000003</v>
      </c>
      <c r="T80" s="77">
        <v>-2049.5729999999999</v>
      </c>
      <c r="U80" s="77">
        <v>-169.858</v>
      </c>
      <c r="V80" s="77">
        <f t="shared" si="7"/>
        <v>222.01197900000003</v>
      </c>
      <c r="W80" s="77">
        <v>-14.276</v>
      </c>
      <c r="X80" s="77">
        <v>-3513.2719999999999</v>
      </c>
      <c r="Y80" s="77">
        <f t="shared" si="8"/>
        <v>3526.912221</v>
      </c>
      <c r="Z80" s="77">
        <v>-2681.366</v>
      </c>
      <c r="AA80" s="77">
        <v>-5283.5929999999998</v>
      </c>
      <c r="AB80" s="77">
        <f t="shared" si="15"/>
        <v>3564.9173700000001</v>
      </c>
      <c r="AC80" s="77">
        <v>71112.97</v>
      </c>
      <c r="AD80" s="77">
        <v>17919.905999999999</v>
      </c>
      <c r="AE80" s="77">
        <f t="shared" si="9"/>
        <v>89032.876000000004</v>
      </c>
      <c r="AI80" s="77">
        <f t="shared" si="10"/>
        <v>-80401.89300000004</v>
      </c>
      <c r="AJ80" s="77">
        <f t="shared" si="10"/>
        <v>-15652.530999999999</v>
      </c>
      <c r="AK80" s="77">
        <f t="shared" si="16"/>
        <v>89016.829377000002</v>
      </c>
      <c r="AL80" s="77">
        <v>-10423.198</v>
      </c>
      <c r="AM80" s="77">
        <v>-9669.0210000000006</v>
      </c>
      <c r="AN80" s="77">
        <f t="shared" si="12"/>
        <v>14229.144982500002</v>
      </c>
      <c r="AQ80" s="77">
        <f t="shared" si="13"/>
        <v>74787.6843945</v>
      </c>
    </row>
    <row r="81" spans="1:63" ht="11.95" hidden="1" x14ac:dyDescent="0.15">
      <c r="A81" s="77" t="s">
        <v>361</v>
      </c>
      <c r="B81" s="77" t="s">
        <v>362</v>
      </c>
      <c r="C81" s="77" t="s">
        <v>362</v>
      </c>
      <c r="D81" s="77">
        <f t="shared" si="2"/>
        <v>29848.401376500002</v>
      </c>
      <c r="E81" s="77" t="s">
        <v>362</v>
      </c>
      <c r="F81" s="77" t="s">
        <v>362</v>
      </c>
      <c r="G81" s="77">
        <f t="shared" si="17"/>
        <v>5372.0536065000006</v>
      </c>
      <c r="H81" s="77" t="s">
        <v>362</v>
      </c>
      <c r="I81" s="77" t="s">
        <v>362</v>
      </c>
      <c r="J81" s="77">
        <f t="shared" si="3"/>
        <v>35539.801416000002</v>
      </c>
      <c r="K81" s="77" t="s">
        <v>362</v>
      </c>
      <c r="L81" s="77" t="s">
        <v>362</v>
      </c>
      <c r="M81" s="77">
        <f t="shared" si="4"/>
        <v>946.00146900000004</v>
      </c>
      <c r="N81" s="77" t="s">
        <v>362</v>
      </c>
      <c r="O81" s="77" t="s">
        <v>362</v>
      </c>
      <c r="P81" s="77">
        <f t="shared" si="5"/>
        <v>1552.8800700000002</v>
      </c>
      <c r="Q81" s="77" t="s">
        <v>362</v>
      </c>
      <c r="R81" s="77" t="s">
        <v>362</v>
      </c>
      <c r="S81" s="77">
        <f t="shared" si="6"/>
        <v>6756.4040565000005</v>
      </c>
      <c r="T81" s="77" t="s">
        <v>362</v>
      </c>
      <c r="U81" s="77" t="s">
        <v>362</v>
      </c>
      <c r="V81" s="77">
        <f t="shared" si="7"/>
        <v>190.88559000000001</v>
      </c>
      <c r="W81" s="77" t="s">
        <v>362</v>
      </c>
      <c r="X81" s="77" t="s">
        <v>362</v>
      </c>
      <c r="Y81" s="77">
        <f t="shared" si="8"/>
        <v>4217.4537405000001</v>
      </c>
      <c r="Z81" s="77" t="s">
        <v>362</v>
      </c>
      <c r="AA81" s="77" t="s">
        <v>362</v>
      </c>
      <c r="AB81" s="77">
        <f t="shared" si="15"/>
        <v>3090.4548990000003</v>
      </c>
      <c r="AC81" s="77" t="s">
        <v>362</v>
      </c>
      <c r="AD81" s="77" t="s">
        <v>362</v>
      </c>
      <c r="AL81" s="77" t="s">
        <v>362</v>
      </c>
      <c r="AM81" s="77" t="s">
        <v>362</v>
      </c>
      <c r="AN81" s="77">
        <f t="shared" si="12"/>
        <v>13887.700533000001</v>
      </c>
      <c r="AQ81" s="77">
        <f t="shared" si="13"/>
        <v>-13887.700533000001</v>
      </c>
    </row>
    <row r="83" spans="1:63" x14ac:dyDescent="0.15">
      <c r="F83" s="77" t="s">
        <v>378</v>
      </c>
    </row>
    <row r="84" spans="1:63" ht="26.2" x14ac:dyDescent="0.15">
      <c r="A84" s="92"/>
      <c r="C84" s="137" t="s">
        <v>318</v>
      </c>
      <c r="D84" s="137"/>
      <c r="E84" s="137"/>
      <c r="F84" s="137" t="s">
        <v>319</v>
      </c>
      <c r="G84" s="137"/>
      <c r="H84" s="137"/>
      <c r="I84" s="137" t="s">
        <v>320</v>
      </c>
      <c r="J84" s="137"/>
      <c r="K84" s="137"/>
      <c r="L84" s="137" t="s">
        <v>322</v>
      </c>
      <c r="M84" s="137"/>
      <c r="N84" s="137"/>
      <c r="O84" s="137" t="s">
        <v>379</v>
      </c>
      <c r="P84" s="137"/>
      <c r="Q84" s="137"/>
      <c r="R84" s="137" t="s">
        <v>380</v>
      </c>
      <c r="S84" s="137"/>
      <c r="T84" s="137"/>
      <c r="U84" s="137" t="s">
        <v>381</v>
      </c>
      <c r="V84" s="137"/>
      <c r="W84" s="137"/>
      <c r="AE84" s="70" t="s">
        <v>272</v>
      </c>
      <c r="AF84" t="s">
        <v>279</v>
      </c>
      <c r="AG84" t="s">
        <v>279</v>
      </c>
      <c r="AH84" t="s">
        <v>279</v>
      </c>
      <c r="AI84" t="s">
        <v>279</v>
      </c>
      <c r="AJ84"/>
    </row>
    <row r="85" spans="1:63" ht="13.1" x14ac:dyDescent="0.15">
      <c r="C85" s="77" t="s">
        <v>382</v>
      </c>
      <c r="D85" s="77" t="s">
        <v>383</v>
      </c>
      <c r="E85" s="77" t="s">
        <v>384</v>
      </c>
      <c r="F85" s="77" t="s">
        <v>382</v>
      </c>
      <c r="G85" s="77" t="s">
        <v>383</v>
      </c>
      <c r="H85" s="77" t="s">
        <v>384</v>
      </c>
      <c r="I85" s="77" t="s">
        <v>382</v>
      </c>
      <c r="J85" s="77" t="s">
        <v>383</v>
      </c>
      <c r="K85" s="77" t="s">
        <v>384</v>
      </c>
      <c r="L85" s="77" t="s">
        <v>382</v>
      </c>
      <c r="M85" s="77" t="s">
        <v>383</v>
      </c>
      <c r="N85" s="77" t="s">
        <v>384</v>
      </c>
      <c r="O85" s="77" t="s">
        <v>382</v>
      </c>
      <c r="P85" s="77" t="s">
        <v>383</v>
      </c>
      <c r="Q85" s="77" t="s">
        <v>384</v>
      </c>
      <c r="R85" s="77" t="s">
        <v>382</v>
      </c>
      <c r="S85" s="77" t="s">
        <v>383</v>
      </c>
      <c r="T85" s="77" t="s">
        <v>384</v>
      </c>
      <c r="U85" s="77" t="s">
        <v>382</v>
      </c>
      <c r="V85" s="77" t="s">
        <v>383</v>
      </c>
      <c r="W85" s="77" t="s">
        <v>384</v>
      </c>
      <c r="Y85" s="77" t="s">
        <v>385</v>
      </c>
      <c r="Z85" s="77" t="s">
        <v>386</v>
      </c>
      <c r="AA85" s="77" t="s">
        <v>387</v>
      </c>
      <c r="AB85" s="77" t="s">
        <v>429</v>
      </c>
      <c r="AC85" s="77" t="s">
        <v>430</v>
      </c>
      <c r="AE85"/>
      <c r="AF85" t="s">
        <v>74</v>
      </c>
      <c r="AG85" t="s">
        <v>77</v>
      </c>
      <c r="AH85" t="s">
        <v>76</v>
      </c>
      <c r="AI85" t="s">
        <v>274</v>
      </c>
      <c r="AJ85" s="77" t="s">
        <v>469</v>
      </c>
      <c r="AQ85" s="77" t="s">
        <v>484</v>
      </c>
      <c r="AR85" s="77" t="s">
        <v>485</v>
      </c>
      <c r="AS85" s="77" t="s">
        <v>486</v>
      </c>
      <c r="AT85" s="77" t="str">
        <f t="shared" ref="AT85:AT126" si="18">AA85</f>
        <v>送電損失</v>
      </c>
      <c r="AU85" s="77" t="str">
        <f t="shared" ref="AU85:AU126" si="19">Z85</f>
        <v>電力需要合計</v>
      </c>
      <c r="AX85" s="92" t="s">
        <v>491</v>
      </c>
      <c r="AY85" s="92" t="s">
        <v>491</v>
      </c>
      <c r="AZ85" s="92" t="s">
        <v>491</v>
      </c>
      <c r="BA85" s="92" t="s">
        <v>491</v>
      </c>
      <c r="BB85" s="92" t="s">
        <v>491</v>
      </c>
      <c r="BC85" s="92" t="s">
        <v>491</v>
      </c>
      <c r="BD85" s="92" t="s">
        <v>491</v>
      </c>
      <c r="BE85" s="77" t="s">
        <v>462</v>
      </c>
      <c r="BF85" s="77" t="s">
        <v>463</v>
      </c>
      <c r="BG85" s="77" t="s">
        <v>464</v>
      </c>
      <c r="BH85" s="77" t="s">
        <v>487</v>
      </c>
      <c r="BI85" s="77" t="s">
        <v>488</v>
      </c>
      <c r="BJ85" s="77" t="s">
        <v>489</v>
      </c>
      <c r="BK85" s="77" t="s">
        <v>461</v>
      </c>
    </row>
    <row r="86" spans="1:63" ht="13.1" x14ac:dyDescent="0.15">
      <c r="A86" s="77" t="s">
        <v>335</v>
      </c>
      <c r="C86" s="77">
        <f>ABS(B55)+ABS(C55)</f>
        <v>25165.941999999999</v>
      </c>
      <c r="D86" s="77">
        <f>D55</f>
        <v>10120.891557000001</v>
      </c>
      <c r="E86" s="77">
        <f>D86/C86</f>
        <v>0.40216621166018746</v>
      </c>
      <c r="F86" s="77">
        <f>ABS(E55)+ABS(F55)+ABS(K55)+ABS(L55)</f>
        <v>58817.346000000005</v>
      </c>
      <c r="G86" s="77">
        <f>G55+M55</f>
        <v>24396.640138500003</v>
      </c>
      <c r="H86" s="77">
        <f>G86/F86</f>
        <v>0.41478648388011252</v>
      </c>
      <c r="I86" s="77">
        <f>ABS(H55)+ABS(I55)</f>
        <v>33866.648999999998</v>
      </c>
      <c r="J86" s="77">
        <f>J55</f>
        <v>14672.567049000001</v>
      </c>
      <c r="K86" s="77">
        <f>J86/I86</f>
        <v>0.43324531603348188</v>
      </c>
      <c r="L86" s="77">
        <f>ABS(N55)+ABS(O55)</f>
        <v>52713.308999999994</v>
      </c>
      <c r="M86" s="77">
        <f>P55</f>
        <v>17392.256784000001</v>
      </c>
      <c r="N86" s="77">
        <f>M86/L86</f>
        <v>0.32994052382482769</v>
      </c>
      <c r="O86" s="77">
        <f>ABS(Q55)+ABS(R55)+ABS(T55)+ABS(U55)</f>
        <v>8969.485999999999</v>
      </c>
      <c r="P86" s="77">
        <f>S55+V55</f>
        <v>7621.0641885000005</v>
      </c>
      <c r="Q86" s="77">
        <f>P86/O86</f>
        <v>0.84966565402967364</v>
      </c>
      <c r="R86" s="77">
        <f>ABS(W55)+ABS(X55)</f>
        <v>8.5999999999999993E-2</v>
      </c>
      <c r="S86" s="77">
        <f>Y55</f>
        <v>8.5984500000000005E-2</v>
      </c>
      <c r="T86" s="77">
        <f>S86/R86</f>
        <v>0.99981976744186063</v>
      </c>
      <c r="U86" s="77">
        <f>ABS(Z55)+ABS(AA55)</f>
        <v>1902.711</v>
      </c>
      <c r="V86" s="77">
        <f>AB55</f>
        <v>822.87166500000001</v>
      </c>
      <c r="W86" s="77">
        <f>V86/U86</f>
        <v>0.4324732789162411</v>
      </c>
      <c r="Y86" s="77">
        <f>D86+G86+J86+M86+P86+S86+V86</f>
        <v>75026.377366500004</v>
      </c>
      <c r="Z86" s="77">
        <f>エネルギー別需要!P3</f>
        <v>65674.850437004265</v>
      </c>
      <c r="AA86" s="77">
        <f>(Y86-Z86)/Y86</f>
        <v>0.12464318893892491</v>
      </c>
      <c r="AB86" s="77">
        <f>V86+S86+P86+M86+G86</f>
        <v>50232.918760500004</v>
      </c>
      <c r="AC86" s="77">
        <f>Y86-AB86</f>
        <v>24793.458606</v>
      </c>
      <c r="AE86" s="49">
        <v>1990</v>
      </c>
      <c r="AF86">
        <f>C86*CO2原単位!$F$2*10^10</f>
        <v>9.8758352396941973E-2</v>
      </c>
      <c r="AG86">
        <f>F86*CO2原単位!$F$3*10^10</f>
        <v>0.18304235064351093</v>
      </c>
      <c r="AH86">
        <f>I86*CO2原単位!$F$4*10^10</f>
        <v>9.0236953616974966E-2</v>
      </c>
      <c r="AI86">
        <f>SUM(AF86:AH86)</f>
        <v>0.37203765665742788</v>
      </c>
      <c r="AJ86" s="77">
        <f>AF86+AH86</f>
        <v>0.18899530601391695</v>
      </c>
      <c r="AP86" s="77">
        <v>1990</v>
      </c>
      <c r="AQ86" s="77">
        <f t="shared" ref="AQ86:AQ126" si="20">Y86</f>
        <v>75026.377366500004</v>
      </c>
      <c r="AR86" s="77">
        <f t="shared" ref="AR86:AR126" si="21">AB86</f>
        <v>50232.918760500004</v>
      </c>
      <c r="AS86" s="77">
        <f t="shared" ref="AS86:AS126" si="22">AC86</f>
        <v>24793.458606</v>
      </c>
      <c r="AT86" s="77">
        <f t="shared" si="18"/>
        <v>0.12464318893892491</v>
      </c>
      <c r="AU86" s="77">
        <f t="shared" si="19"/>
        <v>65674.850437004265</v>
      </c>
      <c r="AX86" s="77" t="s">
        <v>462</v>
      </c>
      <c r="AY86" s="77" t="s">
        <v>463</v>
      </c>
      <c r="AZ86" s="77" t="s">
        <v>464</v>
      </c>
      <c r="BA86" s="77" t="s">
        <v>487</v>
      </c>
      <c r="BB86" s="77" t="s">
        <v>488</v>
      </c>
      <c r="BC86" s="77" t="s">
        <v>489</v>
      </c>
      <c r="BD86" s="77" t="s">
        <v>461</v>
      </c>
      <c r="BE86" s="77" t="str">
        <f>J85</f>
        <v>発電電力</v>
      </c>
      <c r="BF86" s="77" t="s">
        <v>490</v>
      </c>
      <c r="BG86" s="77" t="s">
        <v>490</v>
      </c>
      <c r="BH86" s="77" t="s">
        <v>490</v>
      </c>
      <c r="BI86" s="77" t="s">
        <v>490</v>
      </c>
      <c r="BJ86" s="77" t="s">
        <v>490</v>
      </c>
      <c r="BK86" s="77" t="s">
        <v>490</v>
      </c>
    </row>
    <row r="87" spans="1:63" ht="20.95" x14ac:dyDescent="0.15">
      <c r="A87" s="77" t="s">
        <v>336</v>
      </c>
      <c r="C87" s="77">
        <f t="shared" ref="C87:C111" si="23">ABS(B56)+ABS(C56)</f>
        <v>26618.582000000002</v>
      </c>
      <c r="D87" s="77">
        <f t="shared" ref="D87:D111" si="24">D56</f>
        <v>10710.3153045</v>
      </c>
      <c r="E87" s="77">
        <f t="shared" ref="E87:E100" si="25">D87/C87</f>
        <v>0.40236235365580325</v>
      </c>
      <c r="F87" s="77">
        <f t="shared" ref="F87:F111" si="26">ABS(E56)+ABS(F56)+ABS(K56)+ABS(L56)</f>
        <v>56420.966999999997</v>
      </c>
      <c r="G87" s="77">
        <f t="shared" ref="G87:G111" si="27">G56+M56</f>
        <v>23493.4589505</v>
      </c>
      <c r="H87" s="77">
        <f t="shared" ref="H87:H100" si="28">G87/F87</f>
        <v>0.41639589322352455</v>
      </c>
      <c r="I87" s="77">
        <f t="shared" ref="I87:I111" si="29">ABS(H56)+ABS(I56)</f>
        <v>36264.268000000004</v>
      </c>
      <c r="J87" s="77">
        <f t="shared" ref="J87:J111" si="30">J56</f>
        <v>15723.125670000001</v>
      </c>
      <c r="K87" s="77">
        <f t="shared" ref="K87:K100" si="31">J87/I87</f>
        <v>0.43357074434812803</v>
      </c>
      <c r="L87" s="77">
        <f t="shared" ref="L87:L111" si="32">ABS(N56)+ABS(O56)</f>
        <v>55628.97</v>
      </c>
      <c r="M87" s="77">
        <f t="shared" ref="M87:M111" si="33">P56</f>
        <v>18354.251370000002</v>
      </c>
      <c r="N87" s="77">
        <f t="shared" ref="N87:N100" si="34">M87/L87</f>
        <v>0.32994052145851344</v>
      </c>
      <c r="O87" s="77">
        <f t="shared" ref="O87:O111" si="35">ABS(Q56)+ABS(R56)+ABS(T56)+ABS(U56)</f>
        <v>9713.6299999999992</v>
      </c>
      <c r="P87" s="77">
        <f t="shared" ref="P87:P111" si="36">S56+V56</f>
        <v>8340.1525620000011</v>
      </c>
      <c r="Q87" s="77">
        <f t="shared" ref="Q87:Q100" si="37">P87/O87</f>
        <v>0.85860307238385669</v>
      </c>
      <c r="R87" s="77">
        <f t="shared" ref="R87:R111" si="38">ABS(W56)+ABS(X56)</f>
        <v>8.5999999999999993E-2</v>
      </c>
      <c r="S87" s="77">
        <f t="shared" ref="S87:S111" si="39">Y56</f>
        <v>8.5984500000000005E-2</v>
      </c>
      <c r="T87" s="77">
        <f t="shared" ref="T87:T100" si="40">S87/R87</f>
        <v>0.99981976744186063</v>
      </c>
      <c r="U87" s="77">
        <f t="shared" ref="U87:U111" si="41">ABS(Z56)+ABS(AA56)</f>
        <v>1951.521</v>
      </c>
      <c r="V87" s="77">
        <f t="shared" ref="V87:V111" si="42">AB56</f>
        <v>844.71172800000011</v>
      </c>
      <c r="W87" s="77">
        <f t="shared" ref="W87:W100" si="43">V87/U87</f>
        <v>0.43284788019191189</v>
      </c>
      <c r="Y87" s="77">
        <f>D87+G87+J87+M87+P87+S87+V87</f>
        <v>77466.101569499995</v>
      </c>
      <c r="Z87" s="77">
        <f>エネルギー別需要!P4</f>
        <v>67672.727808634329</v>
      </c>
      <c r="AA87" s="77">
        <f t="shared" ref="AA87:AA111" si="44">(Y87-Z87)/Y87</f>
        <v>0.12642140965463944</v>
      </c>
      <c r="AB87" s="77">
        <f t="shared" ref="AB87:AB126" si="45">V87+S87+P87+M87+G87</f>
        <v>51032.660595000008</v>
      </c>
      <c r="AC87" s="77">
        <f t="shared" ref="AC87:AC126" si="46">Y87-AB87</f>
        <v>26433.440974499987</v>
      </c>
      <c r="AE87" s="49">
        <v>1991</v>
      </c>
      <c r="AF87">
        <f>C87*CO2原単位!$F$2*10^10</f>
        <v>0.10445892712710285</v>
      </c>
      <c r="AG87">
        <f>F87*CO2原単位!$F$3*10^10</f>
        <v>0.17558470634258061</v>
      </c>
      <c r="AH87">
        <f>I87*CO2原単位!$F$4*10^10</f>
        <v>9.6625357574336629E-2</v>
      </c>
      <c r="AI87">
        <f t="shared" ref="AI87:AI126" si="47">SUM(AF87:AH87)</f>
        <v>0.37666899104402007</v>
      </c>
      <c r="AJ87" s="77">
        <f t="shared" ref="AJ87:AJ126" si="48">AF87+AH87</f>
        <v>0.20108428470143946</v>
      </c>
      <c r="AL87" s="93"/>
      <c r="AP87" s="77">
        <v>1991</v>
      </c>
      <c r="AQ87" s="77">
        <f t="shared" si="20"/>
        <v>77466.101569499995</v>
      </c>
      <c r="AR87" s="77">
        <f t="shared" si="21"/>
        <v>51032.660595000008</v>
      </c>
      <c r="AS87" s="77">
        <f t="shared" si="22"/>
        <v>26433.440974499987</v>
      </c>
      <c r="AT87" s="77">
        <f t="shared" si="18"/>
        <v>0.12642140965463944</v>
      </c>
      <c r="AU87" s="77">
        <f t="shared" si="19"/>
        <v>67672.727808634329</v>
      </c>
      <c r="AW87" s="77">
        <v>1990</v>
      </c>
      <c r="AX87" s="77">
        <v>0.40216621166018746</v>
      </c>
      <c r="AY87" s="77">
        <v>0.41478648388011252</v>
      </c>
      <c r="AZ87" s="77">
        <v>0.43324531603348188</v>
      </c>
      <c r="BA87" s="77">
        <v>0.32994052382482769</v>
      </c>
      <c r="BB87" s="77">
        <v>0.84966565402967364</v>
      </c>
      <c r="BC87" s="77">
        <v>0.99981976744186063</v>
      </c>
      <c r="BD87" s="77">
        <v>0.4324732789162411</v>
      </c>
      <c r="BE87" s="77">
        <v>25165.941999999999</v>
      </c>
      <c r="BF87" s="77">
        <v>58817.346000000005</v>
      </c>
      <c r="BG87" s="77">
        <v>33866.648999999998</v>
      </c>
      <c r="BH87" s="77">
        <v>52713.308999999994</v>
      </c>
      <c r="BI87" s="77">
        <v>8969.485999999999</v>
      </c>
      <c r="BJ87" s="77">
        <v>8.5999999999999993E-2</v>
      </c>
      <c r="BK87" s="77">
        <v>1902.711</v>
      </c>
    </row>
    <row r="88" spans="1:63" ht="13.6" x14ac:dyDescent="0.15">
      <c r="A88" s="77" t="s">
        <v>337</v>
      </c>
      <c r="C88" s="77">
        <f t="shared" si="23"/>
        <v>27879.795999999998</v>
      </c>
      <c r="D88" s="77">
        <f t="shared" si="24"/>
        <v>11218.483699500001</v>
      </c>
      <c r="E88" s="77">
        <f t="shared" si="25"/>
        <v>0.40238758201458869</v>
      </c>
      <c r="F88" s="77">
        <f t="shared" si="26"/>
        <v>57700.351999999999</v>
      </c>
      <c r="G88" s="77">
        <f t="shared" si="27"/>
        <v>23983.398631500004</v>
      </c>
      <c r="H88" s="77">
        <f t="shared" si="28"/>
        <v>0.4156542863291372</v>
      </c>
      <c r="I88" s="77">
        <f t="shared" si="29"/>
        <v>36100.879000000001</v>
      </c>
      <c r="J88" s="77">
        <f t="shared" si="30"/>
        <v>15654.424054500001</v>
      </c>
      <c r="K88" s="77">
        <f t="shared" si="31"/>
        <v>0.43362999705630439</v>
      </c>
      <c r="L88" s="77">
        <f t="shared" si="32"/>
        <v>58397.91</v>
      </c>
      <c r="M88" s="77">
        <f t="shared" si="33"/>
        <v>19267.836682500001</v>
      </c>
      <c r="N88" s="77">
        <f t="shared" si="34"/>
        <v>0.3299405181195697</v>
      </c>
      <c r="O88" s="77">
        <f t="shared" si="35"/>
        <v>8470.4809999999998</v>
      </c>
      <c r="P88" s="77">
        <f t="shared" si="36"/>
        <v>7086.7565055000005</v>
      </c>
      <c r="Q88" s="77">
        <f t="shared" si="37"/>
        <v>0.83664156799360045</v>
      </c>
      <c r="R88" s="77">
        <f t="shared" si="38"/>
        <v>1.72</v>
      </c>
      <c r="S88" s="77">
        <f t="shared" si="39"/>
        <v>1.7196900000000002</v>
      </c>
      <c r="T88" s="77">
        <f t="shared" si="40"/>
        <v>0.99981976744186063</v>
      </c>
      <c r="U88" s="77">
        <f t="shared" si="41"/>
        <v>1943.163</v>
      </c>
      <c r="V88" s="77">
        <f t="shared" si="42"/>
        <v>844.36779000000001</v>
      </c>
      <c r="W88" s="77">
        <f t="shared" si="43"/>
        <v>0.43453266143910729</v>
      </c>
      <c r="Y88" s="77">
        <f t="shared" ref="Y88:Y109" si="49">D88+G88+J88+M88+P88+S88+V88</f>
        <v>78056.987053500008</v>
      </c>
      <c r="Z88" s="77">
        <f>エネルギー別需要!P5</f>
        <v>68330.910504195548</v>
      </c>
      <c r="AA88" s="77">
        <f t="shared" si="44"/>
        <v>0.12460225428171137</v>
      </c>
      <c r="AB88" s="77">
        <f t="shared" si="45"/>
        <v>51184.079299500008</v>
      </c>
      <c r="AC88" s="77">
        <f t="shared" si="46"/>
        <v>26872.907754</v>
      </c>
      <c r="AE88" s="49">
        <v>1992</v>
      </c>
      <c r="AF88">
        <f>C88*CO2原単位!$F$2*10^10</f>
        <v>0.10940829149661289</v>
      </c>
      <c r="AG88">
        <f>F88*CO2原単位!$F$3*10^10</f>
        <v>0.17956621271279408</v>
      </c>
      <c r="AH88">
        <f>I88*CO2原単位!$F$4*10^10</f>
        <v>9.6190011118461274E-2</v>
      </c>
      <c r="AI88">
        <f t="shared" si="47"/>
        <v>0.38516451532786822</v>
      </c>
      <c r="AJ88" s="77">
        <f t="shared" si="48"/>
        <v>0.20559830261507417</v>
      </c>
      <c r="AP88" s="77">
        <v>1992</v>
      </c>
      <c r="AQ88" s="77">
        <f t="shared" si="20"/>
        <v>78056.987053500008</v>
      </c>
      <c r="AR88" s="77">
        <f t="shared" si="21"/>
        <v>51184.079299500008</v>
      </c>
      <c r="AS88" s="77">
        <f t="shared" si="22"/>
        <v>26872.907754</v>
      </c>
      <c r="AT88" s="77">
        <f t="shared" si="18"/>
        <v>0.12460225428171137</v>
      </c>
      <c r="AU88" s="77">
        <f t="shared" si="19"/>
        <v>68330.910504195548</v>
      </c>
      <c r="AW88" s="77">
        <v>1991</v>
      </c>
      <c r="AX88" s="77">
        <v>0.40236235365580325</v>
      </c>
      <c r="AY88" s="77">
        <v>0.41639589322352455</v>
      </c>
      <c r="AZ88" s="77">
        <v>0.43357074434812803</v>
      </c>
      <c r="BA88" s="77">
        <v>0.32994052145851344</v>
      </c>
      <c r="BB88" s="77">
        <v>0.85860307238385669</v>
      </c>
      <c r="BC88" s="77">
        <v>0.99981976744186063</v>
      </c>
      <c r="BD88" s="77">
        <v>0.43284788019191189</v>
      </c>
      <c r="BE88" s="77">
        <v>26618.582000000002</v>
      </c>
      <c r="BF88" s="77">
        <v>56420.966999999997</v>
      </c>
      <c r="BG88" s="77">
        <v>36264.268000000004</v>
      </c>
      <c r="BH88" s="77">
        <v>55628.97</v>
      </c>
      <c r="BI88" s="77">
        <v>9713.6299999999992</v>
      </c>
      <c r="BJ88" s="77">
        <v>8.5999999999999993E-2</v>
      </c>
      <c r="BK88" s="77">
        <v>1951.521</v>
      </c>
    </row>
    <row r="89" spans="1:63" ht="13.6" x14ac:dyDescent="0.15">
      <c r="A89" s="77" t="s">
        <v>338</v>
      </c>
      <c r="C89" s="77">
        <f t="shared" si="23"/>
        <v>30104.684999999998</v>
      </c>
      <c r="D89" s="77">
        <f t="shared" si="24"/>
        <v>12028.801627500001</v>
      </c>
      <c r="E89" s="77">
        <f t="shared" si="25"/>
        <v>0.39956576949733907</v>
      </c>
      <c r="F89" s="77">
        <f t="shared" si="26"/>
        <v>49435.182000000001</v>
      </c>
      <c r="G89" s="77">
        <f t="shared" si="27"/>
        <v>20483.657512500002</v>
      </c>
      <c r="H89" s="77">
        <f t="shared" si="28"/>
        <v>0.4143538403985243</v>
      </c>
      <c r="I89" s="77">
        <f t="shared" si="29"/>
        <v>36333.873999999996</v>
      </c>
      <c r="J89" s="77">
        <f t="shared" si="30"/>
        <v>15639.548736000001</v>
      </c>
      <c r="K89" s="77">
        <f t="shared" si="31"/>
        <v>0.43043989022475287</v>
      </c>
      <c r="L89" s="77">
        <f t="shared" si="32"/>
        <v>64957.623999999996</v>
      </c>
      <c r="M89" s="77">
        <f t="shared" si="33"/>
        <v>21432.152532</v>
      </c>
      <c r="N89" s="77">
        <f t="shared" si="34"/>
        <v>0.32994052448716416</v>
      </c>
      <c r="O89" s="77">
        <f t="shared" si="35"/>
        <v>9553.6730000000007</v>
      </c>
      <c r="P89" s="77">
        <f t="shared" si="36"/>
        <v>8176.8679965000001</v>
      </c>
      <c r="Q89" s="77">
        <f t="shared" si="37"/>
        <v>0.85588736358257178</v>
      </c>
      <c r="R89" s="77">
        <f t="shared" si="38"/>
        <v>2.2360000000000002</v>
      </c>
      <c r="S89" s="77">
        <f t="shared" si="39"/>
        <v>2.2355970000000003</v>
      </c>
      <c r="T89" s="77">
        <f t="shared" si="40"/>
        <v>0.99981976744186052</v>
      </c>
      <c r="U89" s="77">
        <f t="shared" si="41"/>
        <v>1902.2329999999999</v>
      </c>
      <c r="V89" s="77">
        <f t="shared" si="42"/>
        <v>822.52772700000003</v>
      </c>
      <c r="W89" s="77">
        <f t="shared" si="43"/>
        <v>0.43240114486500869</v>
      </c>
      <c r="Y89" s="77">
        <f t="shared" si="49"/>
        <v>78585.7917285</v>
      </c>
      <c r="Z89" s="77">
        <f>エネルギー別需要!P6</f>
        <v>68927.982084097472</v>
      </c>
      <c r="AA89" s="77">
        <f t="shared" si="44"/>
        <v>0.12289511159687175</v>
      </c>
      <c r="AB89" s="77">
        <f t="shared" si="45"/>
        <v>50917.441365000006</v>
      </c>
      <c r="AC89" s="77">
        <f t="shared" si="46"/>
        <v>27668.350363499994</v>
      </c>
      <c r="AE89" s="49">
        <v>1993</v>
      </c>
      <c r="AF89">
        <f>C89*CO2原単位!$F$2*10^10</f>
        <v>0.11813939212086449</v>
      </c>
      <c r="AG89">
        <f>F89*CO2原単位!$F$3*10^10</f>
        <v>0.15384461444026698</v>
      </c>
      <c r="AH89">
        <f>I89*CO2原単位!$F$4*10^10</f>
        <v>9.6810821255537041E-2</v>
      </c>
      <c r="AI89">
        <f t="shared" si="47"/>
        <v>0.3687948278166685</v>
      </c>
      <c r="AJ89" s="77">
        <f t="shared" si="48"/>
        <v>0.21495021337640152</v>
      </c>
      <c r="AP89" s="77">
        <v>1993</v>
      </c>
      <c r="AQ89" s="77">
        <f t="shared" si="20"/>
        <v>78585.7917285</v>
      </c>
      <c r="AR89" s="77">
        <f t="shared" si="21"/>
        <v>50917.441365000006</v>
      </c>
      <c r="AS89" s="77">
        <f t="shared" si="22"/>
        <v>27668.350363499994</v>
      </c>
      <c r="AT89" s="77">
        <f t="shared" si="18"/>
        <v>0.12289511159687175</v>
      </c>
      <c r="AU89" s="77">
        <f t="shared" si="19"/>
        <v>68927.982084097472</v>
      </c>
      <c r="AW89" s="77">
        <v>1992</v>
      </c>
      <c r="AX89" s="77">
        <v>0.40238758201458869</v>
      </c>
      <c r="AY89" s="77">
        <v>0.4156542863291372</v>
      </c>
      <c r="AZ89" s="77">
        <v>0.43362999705630439</v>
      </c>
      <c r="BA89" s="77">
        <v>0.3299405181195697</v>
      </c>
      <c r="BB89" s="77">
        <v>0.83664156799360045</v>
      </c>
      <c r="BC89" s="77">
        <v>0.99981976744186063</v>
      </c>
      <c r="BD89" s="77">
        <v>0.43453266143910729</v>
      </c>
      <c r="BE89" s="77">
        <v>27879.795999999998</v>
      </c>
      <c r="BF89" s="77">
        <v>57700.351999999999</v>
      </c>
      <c r="BG89" s="77">
        <v>36100.879000000001</v>
      </c>
      <c r="BH89" s="77">
        <v>58397.91</v>
      </c>
      <c r="BI89" s="77">
        <v>8470.4809999999998</v>
      </c>
      <c r="BJ89" s="77">
        <v>1.72</v>
      </c>
      <c r="BK89" s="77">
        <v>1943.163</v>
      </c>
    </row>
    <row r="90" spans="1:63" ht="13.6" x14ac:dyDescent="0.15">
      <c r="A90" s="77" t="s">
        <v>339</v>
      </c>
      <c r="C90" s="77">
        <f t="shared" si="23"/>
        <v>32915.243999999999</v>
      </c>
      <c r="D90" s="77">
        <f t="shared" si="24"/>
        <v>13283.401467000002</v>
      </c>
      <c r="E90" s="77">
        <f t="shared" si="25"/>
        <v>0.40356381581130013</v>
      </c>
      <c r="F90" s="77">
        <f t="shared" si="26"/>
        <v>56967.007000000005</v>
      </c>
      <c r="G90" s="77">
        <f t="shared" si="27"/>
        <v>23807.8182825</v>
      </c>
      <c r="H90" s="77">
        <f t="shared" si="28"/>
        <v>0.41792292655466345</v>
      </c>
      <c r="I90" s="77">
        <f t="shared" si="29"/>
        <v>38757.623</v>
      </c>
      <c r="J90" s="77">
        <f t="shared" si="30"/>
        <v>16863.452109000002</v>
      </c>
      <c r="K90" s="77">
        <f t="shared" si="31"/>
        <v>0.43510026683008918</v>
      </c>
      <c r="L90" s="77">
        <f t="shared" si="32"/>
        <v>70135.866999999998</v>
      </c>
      <c r="M90" s="77">
        <f t="shared" si="33"/>
        <v>23140.664547</v>
      </c>
      <c r="N90" s="77">
        <f t="shared" si="34"/>
        <v>0.32994052168771226</v>
      </c>
      <c r="O90" s="77">
        <f t="shared" si="35"/>
        <v>7422.6869999999999</v>
      </c>
      <c r="P90" s="77">
        <f t="shared" si="36"/>
        <v>5824.7619990000003</v>
      </c>
      <c r="Q90" s="77">
        <f t="shared" si="37"/>
        <v>0.78472418397812005</v>
      </c>
      <c r="R90" s="77">
        <f t="shared" si="38"/>
        <v>2.9239999999999999</v>
      </c>
      <c r="S90" s="77">
        <f t="shared" si="39"/>
        <v>2.923473</v>
      </c>
      <c r="T90" s="77">
        <f t="shared" si="40"/>
        <v>0.99981976744186052</v>
      </c>
      <c r="U90" s="77">
        <f t="shared" si="41"/>
        <v>1990.828</v>
      </c>
      <c r="V90" s="77">
        <f t="shared" si="42"/>
        <v>869.90518650000001</v>
      </c>
      <c r="W90" s="77">
        <f t="shared" si="43"/>
        <v>0.4369564756473186</v>
      </c>
      <c r="Y90" s="77">
        <f t="shared" si="49"/>
        <v>83792.927064000003</v>
      </c>
      <c r="Z90" s="77">
        <f>エネルギー別需要!P7</f>
        <v>73433.294496396906</v>
      </c>
      <c r="AA90" s="77">
        <f t="shared" si="44"/>
        <v>0.12363373533532894</v>
      </c>
      <c r="AB90" s="77">
        <f t="shared" si="45"/>
        <v>53646.073488000002</v>
      </c>
      <c r="AC90" s="77">
        <f t="shared" si="46"/>
        <v>30146.853576000001</v>
      </c>
      <c r="AE90" s="49">
        <v>1994</v>
      </c>
      <c r="AF90">
        <f>C90*CO2原単位!$F$2*10^10</f>
        <v>0.12916882929251486</v>
      </c>
      <c r="AG90">
        <f>F90*CO2原単位!$F$3*10^10</f>
        <v>0.17728400853730025</v>
      </c>
      <c r="AH90">
        <f>I90*CO2原単位!$F$4*10^10</f>
        <v>0.10326884803262355</v>
      </c>
      <c r="AI90">
        <f t="shared" si="47"/>
        <v>0.40972168586243868</v>
      </c>
      <c r="AJ90" s="77">
        <f t="shared" si="48"/>
        <v>0.23243767732513843</v>
      </c>
      <c r="AP90" s="77">
        <v>1994</v>
      </c>
      <c r="AQ90" s="77">
        <f t="shared" si="20"/>
        <v>83792.927064000003</v>
      </c>
      <c r="AR90" s="77">
        <f t="shared" si="21"/>
        <v>53646.073488000002</v>
      </c>
      <c r="AS90" s="77">
        <f t="shared" si="22"/>
        <v>30146.853576000001</v>
      </c>
      <c r="AT90" s="77">
        <f t="shared" si="18"/>
        <v>0.12363373533532894</v>
      </c>
      <c r="AU90" s="77">
        <f t="shared" si="19"/>
        <v>73433.294496396906</v>
      </c>
      <c r="AW90" s="77">
        <v>1993</v>
      </c>
      <c r="AX90" s="77">
        <v>0.39956576949733907</v>
      </c>
      <c r="AY90" s="77">
        <v>0.4143538403985243</v>
      </c>
      <c r="AZ90" s="77">
        <v>0.43043989022475287</v>
      </c>
      <c r="BA90" s="77">
        <v>0.32994052448716416</v>
      </c>
      <c r="BB90" s="77">
        <v>0.85588736358257178</v>
      </c>
      <c r="BC90" s="77">
        <v>0.99981976744186052</v>
      </c>
      <c r="BD90" s="77">
        <v>0.43240114486500869</v>
      </c>
      <c r="BE90" s="77">
        <v>30104.684999999998</v>
      </c>
      <c r="BF90" s="77">
        <v>49435.182000000001</v>
      </c>
      <c r="BG90" s="77">
        <v>36333.873999999996</v>
      </c>
      <c r="BH90" s="77">
        <v>64957.623999999996</v>
      </c>
      <c r="BI90" s="77">
        <v>9553.6730000000007</v>
      </c>
      <c r="BJ90" s="77">
        <v>2.2360000000000002</v>
      </c>
      <c r="BK90" s="77">
        <v>1902.2329999999999</v>
      </c>
    </row>
    <row r="91" spans="1:63" ht="13.6" x14ac:dyDescent="0.15">
      <c r="A91" s="77" t="s">
        <v>340</v>
      </c>
      <c r="C91" s="77">
        <f t="shared" si="23"/>
        <v>35562.501000000004</v>
      </c>
      <c r="D91" s="77">
        <f t="shared" si="24"/>
        <v>14402.747688000001</v>
      </c>
      <c r="E91" s="77">
        <f t="shared" si="25"/>
        <v>0.40499816613010431</v>
      </c>
      <c r="F91" s="77">
        <f t="shared" si="26"/>
        <v>50454.999000000003</v>
      </c>
      <c r="G91" s="77">
        <f t="shared" si="27"/>
        <v>21243.072616500001</v>
      </c>
      <c r="H91" s="77">
        <f t="shared" si="28"/>
        <v>0.42103008695927235</v>
      </c>
      <c r="I91" s="77">
        <f t="shared" si="29"/>
        <v>39383.863000000005</v>
      </c>
      <c r="J91" s="77">
        <f t="shared" si="30"/>
        <v>17184.518232000002</v>
      </c>
      <c r="K91" s="77">
        <f t="shared" si="31"/>
        <v>0.43633399374764226</v>
      </c>
      <c r="L91" s="77">
        <f t="shared" si="32"/>
        <v>75902.558000000005</v>
      </c>
      <c r="M91" s="77">
        <f t="shared" si="33"/>
        <v>25043.329563000003</v>
      </c>
      <c r="N91" s="77">
        <f t="shared" si="34"/>
        <v>0.32994052141167629</v>
      </c>
      <c r="O91" s="77">
        <f t="shared" si="35"/>
        <v>9620.7549999999992</v>
      </c>
      <c r="P91" s="77">
        <f t="shared" si="36"/>
        <v>7164.7444470000009</v>
      </c>
      <c r="Q91" s="77">
        <f t="shared" si="37"/>
        <v>0.74471748287946238</v>
      </c>
      <c r="R91" s="77">
        <f t="shared" si="38"/>
        <v>4.0419999999999998</v>
      </c>
      <c r="S91" s="77">
        <f t="shared" si="39"/>
        <v>4.0412715000000006</v>
      </c>
      <c r="T91" s="77">
        <f t="shared" si="40"/>
        <v>0.99981976744186063</v>
      </c>
      <c r="U91" s="77">
        <f t="shared" si="41"/>
        <v>2101.7739999999999</v>
      </c>
      <c r="V91" s="77">
        <f t="shared" si="42"/>
        <v>926.31101850000005</v>
      </c>
      <c r="W91" s="77">
        <f t="shared" si="43"/>
        <v>0.44072817462771929</v>
      </c>
      <c r="Y91" s="77">
        <f t="shared" si="49"/>
        <v>85968.764836500006</v>
      </c>
      <c r="Z91" s="77">
        <f>エネルギー別需要!P8</f>
        <v>74902.350036127318</v>
      </c>
      <c r="AA91" s="77">
        <f t="shared" si="44"/>
        <v>0.12872599509158225</v>
      </c>
      <c r="AB91" s="77">
        <f t="shared" si="45"/>
        <v>54381.498916500008</v>
      </c>
      <c r="AC91" s="77">
        <f t="shared" si="46"/>
        <v>31587.265919999998</v>
      </c>
      <c r="AE91" s="49">
        <v>1995</v>
      </c>
      <c r="AF91">
        <f>C91*CO2原単位!$F$2*10^10</f>
        <v>0.13955742272133512</v>
      </c>
      <c r="AG91">
        <f>F91*CO2原単位!$F$3*10^10</f>
        <v>0.1570183329706171</v>
      </c>
      <c r="AH91">
        <f>I91*CO2原単位!$F$4*10^10</f>
        <v>0.10493745096505701</v>
      </c>
      <c r="AI91">
        <f t="shared" si="47"/>
        <v>0.40151320665700924</v>
      </c>
      <c r="AJ91" s="77">
        <f t="shared" si="48"/>
        <v>0.24449487368639211</v>
      </c>
      <c r="AP91" s="77">
        <v>1995</v>
      </c>
      <c r="AQ91" s="77">
        <f t="shared" si="20"/>
        <v>85968.764836500006</v>
      </c>
      <c r="AR91" s="77">
        <f t="shared" si="21"/>
        <v>54381.498916500008</v>
      </c>
      <c r="AS91" s="77">
        <f t="shared" si="22"/>
        <v>31587.265919999998</v>
      </c>
      <c r="AT91" s="77">
        <f t="shared" si="18"/>
        <v>0.12872599509158225</v>
      </c>
      <c r="AU91" s="77">
        <f t="shared" si="19"/>
        <v>74902.350036127318</v>
      </c>
      <c r="AW91" s="77">
        <v>1994</v>
      </c>
      <c r="AX91" s="77">
        <v>0.40356381581130013</v>
      </c>
      <c r="AY91" s="77">
        <v>0.41792292655466345</v>
      </c>
      <c r="AZ91" s="77">
        <v>0.43510026683008918</v>
      </c>
      <c r="BA91" s="77">
        <v>0.32994052168771226</v>
      </c>
      <c r="BB91" s="77">
        <v>0.78472418397812005</v>
      </c>
      <c r="BC91" s="77">
        <v>0.99981976744186052</v>
      </c>
      <c r="BD91" s="77">
        <v>0.4369564756473186</v>
      </c>
      <c r="BE91" s="77">
        <v>32915.243999999999</v>
      </c>
      <c r="BF91" s="77">
        <v>56967.007000000005</v>
      </c>
      <c r="BG91" s="77">
        <v>38757.623</v>
      </c>
      <c r="BH91" s="77">
        <v>70135.866999999998</v>
      </c>
      <c r="BI91" s="77">
        <v>7422.6869999999999</v>
      </c>
      <c r="BJ91" s="77">
        <v>2.9239999999999999</v>
      </c>
      <c r="BK91" s="77">
        <v>1990.828</v>
      </c>
    </row>
    <row r="92" spans="1:63" ht="13.6" x14ac:dyDescent="0.15">
      <c r="A92" s="77" t="s">
        <v>341</v>
      </c>
      <c r="C92" s="77">
        <f t="shared" si="23"/>
        <v>37392.957999999999</v>
      </c>
      <c r="D92" s="77">
        <f t="shared" si="24"/>
        <v>15222.437926500001</v>
      </c>
      <c r="E92" s="77">
        <f t="shared" si="25"/>
        <v>0.40709370803187062</v>
      </c>
      <c r="F92" s="77">
        <f t="shared" si="26"/>
        <v>47771.241000000002</v>
      </c>
      <c r="G92" s="77">
        <f t="shared" si="27"/>
        <v>20239.6335015</v>
      </c>
      <c r="H92" s="77">
        <f t="shared" si="28"/>
        <v>0.42367820215304852</v>
      </c>
      <c r="I92" s="77">
        <f t="shared" si="29"/>
        <v>41372.376000000004</v>
      </c>
      <c r="J92" s="77">
        <f t="shared" si="30"/>
        <v>18163.1078265</v>
      </c>
      <c r="K92" s="77">
        <f t="shared" si="31"/>
        <v>0.43901534266487374</v>
      </c>
      <c r="L92" s="77">
        <f t="shared" si="32"/>
        <v>78755.150999999998</v>
      </c>
      <c r="M92" s="77">
        <f t="shared" si="33"/>
        <v>25984.515900000002</v>
      </c>
      <c r="N92" s="77">
        <f t="shared" si="34"/>
        <v>0.32994052541401392</v>
      </c>
      <c r="O92" s="77">
        <f t="shared" si="35"/>
        <v>9921.0220000000008</v>
      </c>
      <c r="P92" s="77">
        <f t="shared" si="36"/>
        <v>7077.9001020000005</v>
      </c>
      <c r="Q92" s="77">
        <f t="shared" si="37"/>
        <v>0.71342449417005627</v>
      </c>
      <c r="R92" s="77">
        <f t="shared" si="38"/>
        <v>5.59</v>
      </c>
      <c r="S92" s="77">
        <f t="shared" si="39"/>
        <v>5.5889925000000007</v>
      </c>
      <c r="T92" s="77">
        <f t="shared" si="40"/>
        <v>0.99981976744186063</v>
      </c>
      <c r="U92" s="77">
        <f t="shared" si="41"/>
        <v>2115.9349999999999</v>
      </c>
      <c r="V92" s="77">
        <f t="shared" si="42"/>
        <v>930.78221250000001</v>
      </c>
      <c r="W92" s="77">
        <f t="shared" si="43"/>
        <v>0.43989168499977555</v>
      </c>
      <c r="Y92" s="77">
        <f t="shared" si="49"/>
        <v>87623.966461499993</v>
      </c>
      <c r="Z92" s="77">
        <f>エネルギー別需要!P9</f>
        <v>76609.664951103798</v>
      </c>
      <c r="AA92" s="77">
        <f t="shared" si="44"/>
        <v>0.12569964537311412</v>
      </c>
      <c r="AB92" s="77">
        <f t="shared" si="45"/>
        <v>54238.420708500002</v>
      </c>
      <c r="AC92" s="77">
        <f t="shared" si="46"/>
        <v>33385.545752999991</v>
      </c>
      <c r="AE92" s="49">
        <v>1996</v>
      </c>
      <c r="AF92">
        <f>C92*CO2原単位!$F$2*10^10</f>
        <v>0.14674065939308176</v>
      </c>
      <c r="AG92">
        <f>F92*CO2原単位!$F$3*10^10</f>
        <v>0.14866635168811707</v>
      </c>
      <c r="AH92">
        <f>I92*CO2原単位!$F$4*10^10</f>
        <v>0.11023580083568495</v>
      </c>
      <c r="AI92">
        <f t="shared" si="47"/>
        <v>0.40564281191688378</v>
      </c>
      <c r="AJ92" s="77">
        <f t="shared" si="48"/>
        <v>0.25697646022876669</v>
      </c>
      <c r="AP92" s="77">
        <v>1996</v>
      </c>
      <c r="AQ92" s="77">
        <f t="shared" si="20"/>
        <v>87623.966461499993</v>
      </c>
      <c r="AR92" s="77">
        <f t="shared" si="21"/>
        <v>54238.420708500002</v>
      </c>
      <c r="AS92" s="77">
        <f t="shared" si="22"/>
        <v>33385.545752999991</v>
      </c>
      <c r="AT92" s="77">
        <f t="shared" si="18"/>
        <v>0.12569964537311412</v>
      </c>
      <c r="AU92" s="77">
        <f t="shared" si="19"/>
        <v>76609.664951103798</v>
      </c>
      <c r="AW92" s="77">
        <v>1995</v>
      </c>
      <c r="AX92" s="77">
        <v>0.40499816613010431</v>
      </c>
      <c r="AY92" s="77">
        <v>0.42103008695927235</v>
      </c>
      <c r="AZ92" s="77">
        <v>0.43633399374764226</v>
      </c>
      <c r="BA92" s="77">
        <v>0.32994052141167629</v>
      </c>
      <c r="BB92" s="77">
        <v>0.74471748287946238</v>
      </c>
      <c r="BC92" s="77">
        <v>0.99981976744186063</v>
      </c>
      <c r="BD92" s="77">
        <v>0.44072817462771929</v>
      </c>
      <c r="BE92" s="77">
        <v>35562.501000000004</v>
      </c>
      <c r="BF92" s="77">
        <v>50454.999000000003</v>
      </c>
      <c r="BG92" s="77">
        <v>39383.863000000005</v>
      </c>
      <c r="BH92" s="77">
        <v>75902.558000000005</v>
      </c>
      <c r="BI92" s="77">
        <v>9620.7549999999992</v>
      </c>
      <c r="BJ92" s="77">
        <v>4.0419999999999998</v>
      </c>
      <c r="BK92" s="77">
        <v>2101.7739999999999</v>
      </c>
    </row>
    <row r="93" spans="1:63" ht="13.6" x14ac:dyDescent="0.15">
      <c r="A93" s="77" t="s">
        <v>342</v>
      </c>
      <c r="C93" s="77">
        <f t="shared" si="23"/>
        <v>39681.843999999997</v>
      </c>
      <c r="D93" s="77">
        <f t="shared" si="24"/>
        <v>16267.837477500001</v>
      </c>
      <c r="E93" s="77">
        <f t="shared" si="25"/>
        <v>0.40995669146574948</v>
      </c>
      <c r="F93" s="77">
        <f t="shared" si="26"/>
        <v>42248.451999999997</v>
      </c>
      <c r="G93" s="77">
        <f t="shared" si="27"/>
        <v>18067.063140000002</v>
      </c>
      <c r="H93" s="77">
        <f t="shared" si="28"/>
        <v>0.42763846448149162</v>
      </c>
      <c r="I93" s="77">
        <f t="shared" si="29"/>
        <v>42913.337999999996</v>
      </c>
      <c r="J93" s="77">
        <f t="shared" si="30"/>
        <v>18995.2658175</v>
      </c>
      <c r="K93" s="77">
        <f t="shared" si="31"/>
        <v>0.44264246741887109</v>
      </c>
      <c r="L93" s="77">
        <f t="shared" si="32"/>
        <v>83179.460999999996</v>
      </c>
      <c r="M93" s="77">
        <f t="shared" si="33"/>
        <v>27444.274756500003</v>
      </c>
      <c r="N93" s="77">
        <f t="shared" si="34"/>
        <v>0.32994052169320987</v>
      </c>
      <c r="O93" s="77">
        <f t="shared" si="35"/>
        <v>10766.228000000001</v>
      </c>
      <c r="P93" s="77">
        <f t="shared" si="36"/>
        <v>7859.1552690000008</v>
      </c>
      <c r="Q93" s="77">
        <f t="shared" si="37"/>
        <v>0.72998224345611107</v>
      </c>
      <c r="R93" s="77">
        <f t="shared" si="38"/>
        <v>8.3420000000000005</v>
      </c>
      <c r="S93" s="77">
        <f t="shared" si="39"/>
        <v>8.3404965000000004</v>
      </c>
      <c r="T93" s="77">
        <f t="shared" si="40"/>
        <v>0.99981976744186041</v>
      </c>
      <c r="U93" s="77">
        <f t="shared" si="41"/>
        <v>2182.6320000000001</v>
      </c>
      <c r="V93" s="77">
        <f t="shared" si="42"/>
        <v>962.16655500000002</v>
      </c>
      <c r="W93" s="77">
        <f t="shared" si="43"/>
        <v>0.44082857531640696</v>
      </c>
      <c r="Y93" s="77">
        <f t="shared" si="49"/>
        <v>89604.103512000002</v>
      </c>
      <c r="Z93" s="77">
        <f>エネルギー別需要!P10</f>
        <v>77505.644459229603</v>
      </c>
      <c r="AA93" s="77">
        <f t="shared" si="44"/>
        <v>0.13502126106479201</v>
      </c>
      <c r="AB93" s="77">
        <f t="shared" si="45"/>
        <v>54341.000217000008</v>
      </c>
      <c r="AC93" s="77">
        <f t="shared" si="46"/>
        <v>35263.103294999994</v>
      </c>
      <c r="AE93" s="49">
        <v>1997</v>
      </c>
      <c r="AF93">
        <f>C93*CO2原単位!$F$2*10^10</f>
        <v>0.15572290254473597</v>
      </c>
      <c r="AG93">
        <f>F93*CO2原単位!$F$3*10^10</f>
        <v>0.13147917223482916</v>
      </c>
      <c r="AH93">
        <f>I93*CO2原単位!$F$4*10^10</f>
        <v>0.11434166074876699</v>
      </c>
      <c r="AI93">
        <f t="shared" si="47"/>
        <v>0.40154373552833217</v>
      </c>
      <c r="AJ93" s="77">
        <f t="shared" si="48"/>
        <v>0.27006456329350298</v>
      </c>
      <c r="AP93" s="77">
        <v>1997</v>
      </c>
      <c r="AQ93" s="77">
        <f t="shared" si="20"/>
        <v>89604.103512000002</v>
      </c>
      <c r="AR93" s="77">
        <f t="shared" si="21"/>
        <v>54341.000217000008</v>
      </c>
      <c r="AS93" s="77">
        <f t="shared" si="22"/>
        <v>35263.103294999994</v>
      </c>
      <c r="AT93" s="77">
        <f t="shared" si="18"/>
        <v>0.13502126106479201</v>
      </c>
      <c r="AU93" s="77">
        <f t="shared" si="19"/>
        <v>77505.644459229603</v>
      </c>
      <c r="AW93" s="77">
        <v>1996</v>
      </c>
      <c r="AX93" s="77">
        <v>0.40709370803187062</v>
      </c>
      <c r="AY93" s="77">
        <v>0.42367820215304852</v>
      </c>
      <c r="AZ93" s="77">
        <v>0.43901534266487374</v>
      </c>
      <c r="BA93" s="77">
        <v>0.32994052541401392</v>
      </c>
      <c r="BB93" s="77">
        <v>0.71342449417005627</v>
      </c>
      <c r="BC93" s="77">
        <v>0.99981976744186063</v>
      </c>
      <c r="BD93" s="77">
        <v>0.43989168499977555</v>
      </c>
      <c r="BE93" s="77">
        <v>37392.957999999999</v>
      </c>
      <c r="BF93" s="77">
        <v>47771.241000000002</v>
      </c>
      <c r="BG93" s="77">
        <v>41372.376000000004</v>
      </c>
      <c r="BH93" s="77">
        <v>78755.150999999998</v>
      </c>
      <c r="BI93" s="77">
        <v>9921.0220000000008</v>
      </c>
      <c r="BJ93" s="77">
        <v>5.59</v>
      </c>
      <c r="BK93" s="77">
        <v>2115.9349999999999</v>
      </c>
    </row>
    <row r="94" spans="1:63" ht="13.6" x14ac:dyDescent="0.15">
      <c r="A94" s="77" t="s">
        <v>343</v>
      </c>
      <c r="C94" s="77">
        <f t="shared" si="23"/>
        <v>40244.264999999999</v>
      </c>
      <c r="D94" s="77">
        <f t="shared" si="24"/>
        <v>16426.736833500003</v>
      </c>
      <c r="E94" s="77">
        <f t="shared" si="25"/>
        <v>0.4081758440239871</v>
      </c>
      <c r="F94" s="77">
        <f t="shared" si="26"/>
        <v>39201.963000000003</v>
      </c>
      <c r="G94" s="77">
        <f t="shared" si="27"/>
        <v>16441.440182999999</v>
      </c>
      <c r="H94" s="77">
        <f t="shared" si="28"/>
        <v>0.41940349219246997</v>
      </c>
      <c r="I94" s="77">
        <f t="shared" si="29"/>
        <v>44330.453000000001</v>
      </c>
      <c r="J94" s="77">
        <f t="shared" si="30"/>
        <v>19662.591522000002</v>
      </c>
      <c r="K94" s="77">
        <f t="shared" si="31"/>
        <v>0.44354591914501756</v>
      </c>
      <c r="L94" s="77">
        <f t="shared" si="32"/>
        <v>86610.599999999991</v>
      </c>
      <c r="M94" s="77">
        <f t="shared" si="33"/>
        <v>28576.346683500004</v>
      </c>
      <c r="N94" s="77">
        <f t="shared" si="34"/>
        <v>0.32994052325581402</v>
      </c>
      <c r="O94" s="77">
        <f t="shared" si="35"/>
        <v>10796.326999999999</v>
      </c>
      <c r="P94" s="77">
        <f t="shared" si="36"/>
        <v>8062.9385340000008</v>
      </c>
      <c r="Q94" s="77">
        <f t="shared" si="37"/>
        <v>0.74682237153431918</v>
      </c>
      <c r="R94" s="77">
        <f t="shared" si="38"/>
        <v>12.641999999999999</v>
      </c>
      <c r="S94" s="77">
        <f t="shared" si="39"/>
        <v>12.6397215</v>
      </c>
      <c r="T94" s="77">
        <f t="shared" si="40"/>
        <v>0.99981976744186052</v>
      </c>
      <c r="U94" s="77">
        <f t="shared" si="41"/>
        <v>2077.895</v>
      </c>
      <c r="V94" s="77">
        <f t="shared" si="42"/>
        <v>870.3351090000001</v>
      </c>
      <c r="W94" s="77">
        <f t="shared" si="43"/>
        <v>0.41885422940042694</v>
      </c>
      <c r="Y94" s="77">
        <f t="shared" si="49"/>
        <v>90053.028586500019</v>
      </c>
      <c r="Z94" s="77">
        <f>エネルギー別需要!P11</f>
        <v>78321.794245079538</v>
      </c>
      <c r="AA94" s="77">
        <f t="shared" si="44"/>
        <v>0.13027029213295252</v>
      </c>
      <c r="AB94" s="77">
        <f t="shared" si="45"/>
        <v>53963.700231000003</v>
      </c>
      <c r="AC94" s="77">
        <f t="shared" si="46"/>
        <v>36089.328355500016</v>
      </c>
      <c r="AE94" s="49">
        <v>1998</v>
      </c>
      <c r="AF94">
        <f>C94*CO2原単位!$F$2*10^10</f>
        <v>0.15793000336827917</v>
      </c>
      <c r="AG94">
        <f>F94*CO2原単位!$F$3*10^10</f>
        <v>0.12199835499819971</v>
      </c>
      <c r="AH94">
        <f>I94*CO2原単位!$F$4*10^10</f>
        <v>0.11811753300955428</v>
      </c>
      <c r="AI94">
        <f t="shared" si="47"/>
        <v>0.39804589137603319</v>
      </c>
      <c r="AJ94" s="77">
        <f t="shared" si="48"/>
        <v>0.27604753637783347</v>
      </c>
      <c r="AP94" s="77">
        <v>1998</v>
      </c>
      <c r="AQ94" s="77">
        <f t="shared" si="20"/>
        <v>90053.028586500019</v>
      </c>
      <c r="AR94" s="77">
        <f t="shared" si="21"/>
        <v>53963.700231000003</v>
      </c>
      <c r="AS94" s="77">
        <f t="shared" si="22"/>
        <v>36089.328355500016</v>
      </c>
      <c r="AT94" s="77">
        <f t="shared" si="18"/>
        <v>0.13027029213295252</v>
      </c>
      <c r="AU94" s="77">
        <f t="shared" si="19"/>
        <v>78321.794245079538</v>
      </c>
      <c r="AW94" s="77">
        <v>1997</v>
      </c>
      <c r="AX94" s="77">
        <v>0.40995669146574948</v>
      </c>
      <c r="AY94" s="77">
        <v>0.42763846448149162</v>
      </c>
      <c r="AZ94" s="77">
        <v>0.44264246741887109</v>
      </c>
      <c r="BA94" s="77">
        <v>0.32994052169320987</v>
      </c>
      <c r="BB94" s="77">
        <v>0.72998224345611107</v>
      </c>
      <c r="BC94" s="77">
        <v>0.99981976744186041</v>
      </c>
      <c r="BD94" s="77">
        <v>0.44082857531640696</v>
      </c>
      <c r="BE94" s="77">
        <v>39681.843999999997</v>
      </c>
      <c r="BF94" s="77">
        <v>42248.451999999997</v>
      </c>
      <c r="BG94" s="77">
        <v>42913.337999999996</v>
      </c>
      <c r="BH94" s="77">
        <v>83179.460999999996</v>
      </c>
      <c r="BI94" s="77">
        <v>10766.228000000001</v>
      </c>
      <c r="BJ94" s="77">
        <v>8.3420000000000005</v>
      </c>
      <c r="BK94" s="77">
        <v>2182.6320000000001</v>
      </c>
    </row>
    <row r="95" spans="1:63" ht="13.6" x14ac:dyDescent="0.15">
      <c r="A95" s="77" t="s">
        <v>344</v>
      </c>
      <c r="C95" s="77">
        <f t="shared" si="23"/>
        <v>44250.092999999993</v>
      </c>
      <c r="D95" s="77">
        <f t="shared" si="24"/>
        <v>18285.721723500003</v>
      </c>
      <c r="E95" s="77">
        <f t="shared" si="25"/>
        <v>0.41323578062310523</v>
      </c>
      <c r="F95" s="77">
        <f t="shared" si="26"/>
        <v>39106.584000000003</v>
      </c>
      <c r="G95" s="77">
        <f t="shared" si="27"/>
        <v>16697.931946500001</v>
      </c>
      <c r="H95" s="77">
        <f t="shared" si="28"/>
        <v>0.42698518353073234</v>
      </c>
      <c r="I95" s="77">
        <f t="shared" si="29"/>
        <v>47177.641000000003</v>
      </c>
      <c r="J95" s="77">
        <f t="shared" si="30"/>
        <v>21143.674534500002</v>
      </c>
      <c r="K95" s="77">
        <f t="shared" si="31"/>
        <v>0.4481715085012411</v>
      </c>
      <c r="L95" s="77">
        <f t="shared" si="32"/>
        <v>82512.04800000001</v>
      </c>
      <c r="M95" s="77">
        <f t="shared" si="33"/>
        <v>27224.068452000003</v>
      </c>
      <c r="N95" s="77">
        <f t="shared" si="34"/>
        <v>0.32994052519457523</v>
      </c>
      <c r="O95" s="77">
        <f t="shared" si="35"/>
        <v>10222.737999999999</v>
      </c>
      <c r="P95" s="77">
        <f t="shared" si="36"/>
        <v>7551.9326504999999</v>
      </c>
      <c r="Q95" s="77">
        <f t="shared" si="37"/>
        <v>0.73873874597001321</v>
      </c>
      <c r="R95" s="77">
        <f t="shared" si="38"/>
        <v>22.102</v>
      </c>
      <c r="S95" s="77">
        <f t="shared" si="39"/>
        <v>22.0980165</v>
      </c>
      <c r="T95" s="77">
        <f t="shared" si="40"/>
        <v>0.99981976744186041</v>
      </c>
      <c r="U95" s="77">
        <f t="shared" si="41"/>
        <v>2091.6970000000001</v>
      </c>
      <c r="V95" s="77">
        <f t="shared" si="42"/>
        <v>901.11756000000003</v>
      </c>
      <c r="W95" s="77">
        <f t="shared" si="43"/>
        <v>0.43080692853697261</v>
      </c>
      <c r="Y95" s="77">
        <f t="shared" si="49"/>
        <v>91826.544883499999</v>
      </c>
      <c r="Z95" s="77">
        <f>エネルギー別需要!P12</f>
        <v>80124.704567423294</v>
      </c>
      <c r="AA95" s="77">
        <f t="shared" si="44"/>
        <v>0.12743417854742098</v>
      </c>
      <c r="AB95" s="77">
        <f t="shared" si="45"/>
        <v>52397.148625500005</v>
      </c>
      <c r="AC95" s="77">
        <f t="shared" si="46"/>
        <v>39429.396257999993</v>
      </c>
      <c r="AE95" s="49">
        <v>1999</v>
      </c>
      <c r="AF95">
        <f>C95*CO2原単位!$F$2*10^10</f>
        <v>0.17365001787302278</v>
      </c>
      <c r="AG95">
        <f>F95*CO2原単位!$F$3*10^10</f>
        <v>0.12170153105850635</v>
      </c>
      <c r="AH95">
        <f>I95*CO2原単位!$F$4*10^10</f>
        <v>0.12570380384180604</v>
      </c>
      <c r="AI95">
        <f t="shared" si="47"/>
        <v>0.42105535277333517</v>
      </c>
      <c r="AJ95" s="77">
        <f t="shared" si="48"/>
        <v>0.29935382171482883</v>
      </c>
      <c r="AP95" s="77">
        <v>1999</v>
      </c>
      <c r="AQ95" s="77">
        <f t="shared" si="20"/>
        <v>91826.544883499999</v>
      </c>
      <c r="AR95" s="77">
        <f t="shared" si="21"/>
        <v>52397.148625500005</v>
      </c>
      <c r="AS95" s="77">
        <f t="shared" si="22"/>
        <v>39429.396257999993</v>
      </c>
      <c r="AT95" s="77">
        <f t="shared" si="18"/>
        <v>0.12743417854742098</v>
      </c>
      <c r="AU95" s="77">
        <f t="shared" si="19"/>
        <v>80124.704567423294</v>
      </c>
      <c r="AW95" s="77">
        <v>1998</v>
      </c>
      <c r="AX95" s="77">
        <v>0.4081758440239871</v>
      </c>
      <c r="AY95" s="77">
        <v>0.41940349219246997</v>
      </c>
      <c r="AZ95" s="77">
        <v>0.44354591914501756</v>
      </c>
      <c r="BA95" s="77">
        <v>0.32994052325581402</v>
      </c>
      <c r="BB95" s="77">
        <v>0.74682237153431918</v>
      </c>
      <c r="BC95" s="77">
        <v>0.99981976744186052</v>
      </c>
      <c r="BD95" s="77">
        <v>0.41885422940042694</v>
      </c>
      <c r="BE95" s="77">
        <v>40244.264999999999</v>
      </c>
      <c r="BF95" s="77">
        <v>39201.963000000003</v>
      </c>
      <c r="BG95" s="77">
        <v>44330.453000000001</v>
      </c>
      <c r="BH95" s="77">
        <v>86610.599999999991</v>
      </c>
      <c r="BI95" s="77">
        <v>10796.326999999999</v>
      </c>
      <c r="BJ95" s="77">
        <v>12.641999999999999</v>
      </c>
      <c r="BK95" s="77">
        <v>2077.895</v>
      </c>
    </row>
    <row r="96" spans="1:63" ht="13.6" x14ac:dyDescent="0.15">
      <c r="A96" s="77" t="s">
        <v>345</v>
      </c>
      <c r="C96" s="77">
        <f t="shared" si="23"/>
        <v>48480.009999999995</v>
      </c>
      <c r="D96" s="77">
        <f t="shared" si="24"/>
        <v>20100.424596000001</v>
      </c>
      <c r="E96" s="77">
        <f t="shared" si="25"/>
        <v>0.41461263304194867</v>
      </c>
      <c r="F96" s="77">
        <f t="shared" si="26"/>
        <v>35914.290999999997</v>
      </c>
      <c r="G96" s="77">
        <f t="shared" si="27"/>
        <v>15421.062121500001</v>
      </c>
      <c r="H96" s="77">
        <f t="shared" si="28"/>
        <v>0.42938511918556327</v>
      </c>
      <c r="I96" s="77">
        <f t="shared" si="29"/>
        <v>48455.008000000002</v>
      </c>
      <c r="J96" s="77">
        <f t="shared" si="30"/>
        <v>21809.280549000003</v>
      </c>
      <c r="K96" s="77">
        <f t="shared" si="31"/>
        <v>0.45009342582298206</v>
      </c>
      <c r="L96" s="77">
        <f t="shared" si="32"/>
        <v>83927.921999999991</v>
      </c>
      <c r="M96" s="77">
        <f t="shared" si="33"/>
        <v>27691.222240500003</v>
      </c>
      <c r="N96" s="77">
        <f t="shared" si="34"/>
        <v>0.32994052015847608</v>
      </c>
      <c r="O96" s="77">
        <f t="shared" si="35"/>
        <v>10208.629000000001</v>
      </c>
      <c r="P96" s="77">
        <f t="shared" si="36"/>
        <v>7617.0229170000002</v>
      </c>
      <c r="Q96" s="77">
        <f t="shared" si="37"/>
        <v>0.74613573644413955</v>
      </c>
      <c r="R96" s="77">
        <f t="shared" si="38"/>
        <v>39.130000000000003</v>
      </c>
      <c r="S96" s="77">
        <f t="shared" si="39"/>
        <v>39.122947500000002</v>
      </c>
      <c r="T96" s="77">
        <f t="shared" si="40"/>
        <v>0.99981976744186041</v>
      </c>
      <c r="U96" s="77">
        <f t="shared" si="41"/>
        <v>2045.3219999999999</v>
      </c>
      <c r="V96" s="77">
        <f t="shared" si="42"/>
        <v>880.91120250000006</v>
      </c>
      <c r="W96" s="77">
        <f t="shared" si="43"/>
        <v>0.43069560807540336</v>
      </c>
      <c r="Y96" s="77">
        <f t="shared" si="49"/>
        <v>93559.046574000007</v>
      </c>
      <c r="Z96" s="77">
        <f>エネルギー別需要!P13</f>
        <v>81995.629561079375</v>
      </c>
      <c r="AA96" s="77">
        <f t="shared" si="44"/>
        <v>0.12359485732653989</v>
      </c>
      <c r="AB96" s="77">
        <f t="shared" si="45"/>
        <v>51649.341429</v>
      </c>
      <c r="AC96" s="77">
        <f t="shared" si="46"/>
        <v>41909.705145000007</v>
      </c>
      <c r="AE96" s="49">
        <v>2000</v>
      </c>
      <c r="AF96">
        <f>C96*CO2原単位!$F$2*10^10</f>
        <v>0.19024942169012671</v>
      </c>
      <c r="AG96">
        <f>F96*CO2原単位!$F$3*10^10</f>
        <v>0.11176696490751364</v>
      </c>
      <c r="AH96">
        <f>I96*CO2原単位!$F$4*10^10</f>
        <v>0.12910732057978783</v>
      </c>
      <c r="AI96">
        <f t="shared" si="47"/>
        <v>0.43112370717742821</v>
      </c>
      <c r="AJ96" s="77">
        <f t="shared" si="48"/>
        <v>0.31935674226991451</v>
      </c>
      <c r="AP96" s="77">
        <v>2000</v>
      </c>
      <c r="AQ96" s="77">
        <f t="shared" si="20"/>
        <v>93559.046574000007</v>
      </c>
      <c r="AR96" s="77">
        <f t="shared" si="21"/>
        <v>51649.341429</v>
      </c>
      <c r="AS96" s="77">
        <f t="shared" si="22"/>
        <v>41909.705145000007</v>
      </c>
      <c r="AT96" s="77">
        <f t="shared" si="18"/>
        <v>0.12359485732653989</v>
      </c>
      <c r="AU96" s="77">
        <f t="shared" si="19"/>
        <v>81995.629561079375</v>
      </c>
      <c r="AW96" s="77">
        <v>1999</v>
      </c>
      <c r="AX96" s="77">
        <v>0.41323578062310523</v>
      </c>
      <c r="AY96" s="77">
        <v>0.42698518353073234</v>
      </c>
      <c r="AZ96" s="77">
        <v>0.4481715085012411</v>
      </c>
      <c r="BA96" s="77">
        <v>0.32994052519457523</v>
      </c>
      <c r="BB96" s="77">
        <v>0.73873874597001321</v>
      </c>
      <c r="BC96" s="77">
        <v>0.99981976744186041</v>
      </c>
      <c r="BD96" s="77">
        <v>0.43080692853697261</v>
      </c>
      <c r="BE96" s="77">
        <v>44250.092999999993</v>
      </c>
      <c r="BF96" s="77">
        <v>39106.584000000003</v>
      </c>
      <c r="BG96" s="77">
        <v>47177.641000000003</v>
      </c>
      <c r="BH96" s="77">
        <v>82512.04800000001</v>
      </c>
      <c r="BI96" s="77">
        <v>10222.737999999999</v>
      </c>
      <c r="BJ96" s="77">
        <v>22.102</v>
      </c>
      <c r="BK96" s="77">
        <v>2091.6970000000001</v>
      </c>
    </row>
    <row r="97" spans="1:63" ht="13.6" x14ac:dyDescent="0.15">
      <c r="A97" s="77" t="s">
        <v>346</v>
      </c>
      <c r="C97" s="77">
        <f t="shared" si="23"/>
        <v>51686.937000000005</v>
      </c>
      <c r="D97" s="77">
        <f t="shared" si="24"/>
        <v>21545.480103000002</v>
      </c>
      <c r="E97" s="77">
        <f t="shared" si="25"/>
        <v>0.41684575162579279</v>
      </c>
      <c r="F97" s="77">
        <f t="shared" si="26"/>
        <v>30070.983</v>
      </c>
      <c r="G97" s="77">
        <f t="shared" si="27"/>
        <v>13055.4565575</v>
      </c>
      <c r="H97" s="77">
        <f t="shared" si="28"/>
        <v>0.43415463197528326</v>
      </c>
      <c r="I97" s="77">
        <f t="shared" si="29"/>
        <v>48166.782999999996</v>
      </c>
      <c r="J97" s="77">
        <f t="shared" si="30"/>
        <v>21767.406097500003</v>
      </c>
      <c r="K97" s="77">
        <f t="shared" si="31"/>
        <v>0.4519173742099406</v>
      </c>
      <c r="L97" s="77">
        <f t="shared" si="32"/>
        <v>83356.934000000008</v>
      </c>
      <c r="M97" s="77">
        <f t="shared" si="33"/>
        <v>27502.830201000001</v>
      </c>
      <c r="N97" s="77">
        <f t="shared" si="34"/>
        <v>0.32994052061703705</v>
      </c>
      <c r="O97" s="77">
        <f t="shared" si="35"/>
        <v>10024.008000000002</v>
      </c>
      <c r="P97" s="77">
        <f t="shared" si="36"/>
        <v>7367.839836000001</v>
      </c>
      <c r="Q97" s="77">
        <f t="shared" si="37"/>
        <v>0.73501934914656886</v>
      </c>
      <c r="R97" s="77">
        <f t="shared" si="38"/>
        <v>62.436</v>
      </c>
      <c r="S97" s="77">
        <f t="shared" si="39"/>
        <v>62.424747000000004</v>
      </c>
      <c r="T97" s="77">
        <f t="shared" si="40"/>
        <v>0.99981976744186052</v>
      </c>
      <c r="U97" s="77">
        <f t="shared" si="41"/>
        <v>1908.6089999999999</v>
      </c>
      <c r="V97" s="77">
        <f t="shared" si="42"/>
        <v>833.18980500000009</v>
      </c>
      <c r="W97" s="77">
        <f t="shared" si="43"/>
        <v>0.43654295091346634</v>
      </c>
      <c r="Y97" s="77">
        <f t="shared" si="49"/>
        <v>92134.627347000001</v>
      </c>
      <c r="Z97" s="77">
        <f>エネルギー別需要!P14</f>
        <v>80701.552133547055</v>
      </c>
      <c r="AA97" s="77">
        <f t="shared" si="44"/>
        <v>0.12409096929858282</v>
      </c>
      <c r="AB97" s="77">
        <f t="shared" si="45"/>
        <v>48821.741146500004</v>
      </c>
      <c r="AC97" s="77">
        <f t="shared" si="46"/>
        <v>43312.886200499997</v>
      </c>
      <c r="AE97" s="49">
        <v>2001</v>
      </c>
      <c r="AF97">
        <f>C97*CO2原単位!$F$2*10^10</f>
        <v>0.20283432023186493</v>
      </c>
      <c r="AG97">
        <f>F97*CO2原単位!$F$3*10^10</f>
        <v>9.3582315231990509E-2</v>
      </c>
      <c r="AH97">
        <f>I97*CO2原単位!$F$4*10^10</f>
        <v>0.12833935130251292</v>
      </c>
      <c r="AI97">
        <f t="shared" si="47"/>
        <v>0.42475598676636839</v>
      </c>
      <c r="AJ97" s="77">
        <f t="shared" si="48"/>
        <v>0.33117367153437782</v>
      </c>
      <c r="AP97" s="77">
        <v>2001</v>
      </c>
      <c r="AQ97" s="77">
        <f t="shared" si="20"/>
        <v>92134.627347000001</v>
      </c>
      <c r="AR97" s="77">
        <f t="shared" si="21"/>
        <v>48821.741146500004</v>
      </c>
      <c r="AS97" s="77">
        <f t="shared" si="22"/>
        <v>43312.886200499997</v>
      </c>
      <c r="AT97" s="77">
        <f t="shared" si="18"/>
        <v>0.12409096929858282</v>
      </c>
      <c r="AU97" s="77">
        <f t="shared" si="19"/>
        <v>80701.552133547055</v>
      </c>
      <c r="AW97" s="77">
        <v>2000</v>
      </c>
      <c r="AX97" s="77">
        <v>0.41461263304194867</v>
      </c>
      <c r="AY97" s="77">
        <v>0.42938511918556327</v>
      </c>
      <c r="AZ97" s="77">
        <v>0.45009342582298206</v>
      </c>
      <c r="BA97" s="77">
        <v>0.32994052015847608</v>
      </c>
      <c r="BB97" s="77">
        <v>0.74613573644413955</v>
      </c>
      <c r="BC97" s="77">
        <v>0.99981976744186041</v>
      </c>
      <c r="BD97" s="77">
        <v>0.43069560807540336</v>
      </c>
      <c r="BE97" s="77">
        <v>48480.009999999995</v>
      </c>
      <c r="BF97" s="77">
        <v>35914.290999999997</v>
      </c>
      <c r="BG97" s="77">
        <v>48455.008000000002</v>
      </c>
      <c r="BH97" s="77">
        <v>83927.921999999991</v>
      </c>
      <c r="BI97" s="77">
        <v>10208.629000000001</v>
      </c>
      <c r="BJ97" s="77">
        <v>39.130000000000003</v>
      </c>
      <c r="BK97" s="77">
        <v>2045.3219999999999</v>
      </c>
    </row>
    <row r="98" spans="1:63" ht="13.6" x14ac:dyDescent="0.15">
      <c r="A98" s="77" t="s">
        <v>347</v>
      </c>
      <c r="C98" s="77">
        <f t="shared" si="23"/>
        <v>55139.525999999998</v>
      </c>
      <c r="D98" s="77">
        <f t="shared" si="24"/>
        <v>23113.235491500003</v>
      </c>
      <c r="E98" s="77">
        <f t="shared" si="25"/>
        <v>0.41917726118102655</v>
      </c>
      <c r="F98" s="77">
        <f t="shared" si="26"/>
        <v>34776.226999999999</v>
      </c>
      <c r="G98" s="77">
        <f t="shared" si="27"/>
        <v>15120.718263000001</v>
      </c>
      <c r="H98" s="77">
        <f t="shared" si="28"/>
        <v>0.43480042452563933</v>
      </c>
      <c r="I98" s="77">
        <f t="shared" si="29"/>
        <v>48553.603000000003</v>
      </c>
      <c r="J98" s="77">
        <f t="shared" si="30"/>
        <v>22093.889244000002</v>
      </c>
      <c r="K98" s="77">
        <f t="shared" si="31"/>
        <v>0.45504118909568875</v>
      </c>
      <c r="L98" s="77">
        <f t="shared" si="32"/>
        <v>76903.285000000003</v>
      </c>
      <c r="M98" s="77">
        <f>P67</f>
        <v>25373.510043000002</v>
      </c>
      <c r="N98" s="77">
        <f t="shared" si="34"/>
        <v>0.32994052260576384</v>
      </c>
      <c r="O98" s="77">
        <f t="shared" si="35"/>
        <v>9827.6270000000004</v>
      </c>
      <c r="P98" s="77">
        <f t="shared" si="36"/>
        <v>7215.9052245000003</v>
      </c>
      <c r="Q98" s="77">
        <f t="shared" si="37"/>
        <v>0.73424695753104996</v>
      </c>
      <c r="R98" s="77">
        <f t="shared" si="38"/>
        <v>93.138000000000005</v>
      </c>
      <c r="S98" s="77">
        <f t="shared" si="39"/>
        <v>93.12121350000001</v>
      </c>
      <c r="T98" s="77">
        <f t="shared" si="40"/>
        <v>0.99981976744186052</v>
      </c>
      <c r="U98" s="77">
        <f t="shared" si="41"/>
        <v>1995.5319999999999</v>
      </c>
      <c r="V98" s="77">
        <f t="shared" si="42"/>
        <v>869.81920200000002</v>
      </c>
      <c r="W98" s="77">
        <f t="shared" si="43"/>
        <v>0.43588336443615039</v>
      </c>
      <c r="Y98" s="77">
        <f t="shared" si="49"/>
        <v>93880.198681500013</v>
      </c>
      <c r="Z98" s="77">
        <f>エネルギー別需要!P15</f>
        <v>82224.320856585677</v>
      </c>
      <c r="AA98" s="77">
        <f t="shared" si="44"/>
        <v>0.12415693605909718</v>
      </c>
      <c r="AB98" s="77">
        <f t="shared" si="45"/>
        <v>48673.073946000004</v>
      </c>
      <c r="AC98" s="77">
        <f t="shared" si="46"/>
        <v>45207.124735500009</v>
      </c>
      <c r="AE98" s="49">
        <v>2002</v>
      </c>
      <c r="AF98">
        <f>C98*CO2原単位!$F$2*10^10</f>
        <v>0.21638326670658084</v>
      </c>
      <c r="AG98">
        <f>F98*CO2原単位!$F$3*10^10</f>
        <v>0.10822525614454505</v>
      </c>
      <c r="AH98">
        <f>I98*CO2原単位!$F$4*10^10</f>
        <v>0.12937002482436386</v>
      </c>
      <c r="AI98">
        <f t="shared" si="47"/>
        <v>0.45397854767548973</v>
      </c>
      <c r="AJ98" s="77">
        <f t="shared" si="48"/>
        <v>0.3457532915309447</v>
      </c>
      <c r="AP98" s="77">
        <v>2002</v>
      </c>
      <c r="AQ98" s="77">
        <f t="shared" si="20"/>
        <v>93880.198681500013</v>
      </c>
      <c r="AR98" s="77">
        <f t="shared" si="21"/>
        <v>48673.073946000004</v>
      </c>
      <c r="AS98" s="77">
        <f t="shared" si="22"/>
        <v>45207.124735500009</v>
      </c>
      <c r="AT98" s="77">
        <f t="shared" si="18"/>
        <v>0.12415693605909718</v>
      </c>
      <c r="AU98" s="77">
        <f t="shared" si="19"/>
        <v>82224.320856585677</v>
      </c>
      <c r="AW98" s="77">
        <v>2001</v>
      </c>
      <c r="AX98" s="77">
        <v>0.41684575162579279</v>
      </c>
      <c r="AY98" s="77">
        <v>0.43415463197528326</v>
      </c>
      <c r="AZ98" s="77">
        <v>0.4519173742099406</v>
      </c>
      <c r="BA98" s="77">
        <v>0.32994052061703705</v>
      </c>
      <c r="BB98" s="77">
        <v>0.73501934914656886</v>
      </c>
      <c r="BC98" s="77">
        <v>0.99981976744186052</v>
      </c>
      <c r="BD98" s="77">
        <v>0.43654295091346634</v>
      </c>
      <c r="BE98" s="77">
        <v>51686.937000000005</v>
      </c>
      <c r="BF98" s="77">
        <v>30070.983</v>
      </c>
      <c r="BG98" s="77">
        <v>48166.782999999996</v>
      </c>
      <c r="BH98" s="77">
        <v>83356.934000000008</v>
      </c>
      <c r="BI98" s="77">
        <v>10024.008000000002</v>
      </c>
      <c r="BJ98" s="77">
        <v>62.436</v>
      </c>
      <c r="BK98" s="77">
        <v>1908.6089999999999</v>
      </c>
    </row>
    <row r="99" spans="1:63" ht="13.6" x14ac:dyDescent="0.15">
      <c r="A99" s="77" t="s">
        <v>348</v>
      </c>
      <c r="C99" s="77">
        <f t="shared" si="23"/>
        <v>58383.978000000003</v>
      </c>
      <c r="D99" s="77">
        <f t="shared" si="24"/>
        <v>24517.276392</v>
      </c>
      <c r="E99" s="77">
        <f t="shared" si="25"/>
        <v>0.41993158451793056</v>
      </c>
      <c r="F99" s="77">
        <f t="shared" si="26"/>
        <v>35686.131999999998</v>
      </c>
      <c r="G99" s="77">
        <f t="shared" si="27"/>
        <v>15548.061228000002</v>
      </c>
      <c r="H99" s="77">
        <f t="shared" si="28"/>
        <v>0.43568916989938844</v>
      </c>
      <c r="I99" s="77">
        <f t="shared" si="29"/>
        <v>50323.583999999995</v>
      </c>
      <c r="J99" s="77">
        <f t="shared" si="30"/>
        <v>22925.445343500003</v>
      </c>
      <c r="K99" s="77">
        <f t="shared" si="31"/>
        <v>0.45556066403179879</v>
      </c>
      <c r="L99" s="77">
        <f t="shared" si="32"/>
        <v>62548.841999999997</v>
      </c>
      <c r="M99" s="77">
        <f t="shared" si="33"/>
        <v>20637.397798500002</v>
      </c>
      <c r="N99" s="77">
        <f t="shared" si="34"/>
        <v>0.32994052549366149</v>
      </c>
      <c r="O99" s="77">
        <f t="shared" si="35"/>
        <v>10951.970000000001</v>
      </c>
      <c r="P99" s="77">
        <f t="shared" si="36"/>
        <v>8255.0279070000015</v>
      </c>
      <c r="Q99" s="77">
        <f t="shared" si="37"/>
        <v>0.7537482212789115</v>
      </c>
      <c r="R99" s="77">
        <f t="shared" si="38"/>
        <v>148.69399999999999</v>
      </c>
      <c r="S99" s="77">
        <f t="shared" si="39"/>
        <v>148.66720050000001</v>
      </c>
      <c r="T99" s="77">
        <f t="shared" si="40"/>
        <v>0.99981976744186063</v>
      </c>
      <c r="U99" s="77">
        <f t="shared" si="41"/>
        <v>2085.3209999999999</v>
      </c>
      <c r="V99" s="77">
        <f t="shared" si="42"/>
        <v>915.64894050000009</v>
      </c>
      <c r="W99" s="77">
        <f t="shared" si="43"/>
        <v>0.43909256200843905</v>
      </c>
      <c r="Y99" s="77">
        <f t="shared" si="49"/>
        <v>92947.524810000003</v>
      </c>
      <c r="Z99" s="77">
        <f>エネルギー別需要!P16</f>
        <v>81382.84765508413</v>
      </c>
      <c r="AA99" s="77">
        <f t="shared" si="44"/>
        <v>0.12442157204891655</v>
      </c>
      <c r="AB99" s="77">
        <f t="shared" si="45"/>
        <v>45504.8030745</v>
      </c>
      <c r="AC99" s="77">
        <f t="shared" si="46"/>
        <v>47442.721735500003</v>
      </c>
      <c r="AE99" s="49">
        <v>2003</v>
      </c>
      <c r="AF99">
        <f>C99*CO2原単位!$F$2*10^10</f>
        <v>0.22911542407827643</v>
      </c>
      <c r="AG99">
        <f>F99*CO2原単位!$F$3*10^10</f>
        <v>0.11105692335479768</v>
      </c>
      <c r="AH99">
        <f>I99*CO2原単位!$F$4*10^10</f>
        <v>0.13408610090853521</v>
      </c>
      <c r="AI99">
        <f t="shared" si="47"/>
        <v>0.47425844834160935</v>
      </c>
      <c r="AJ99" s="77">
        <f t="shared" si="48"/>
        <v>0.36320152498681163</v>
      </c>
      <c r="AP99" s="77">
        <v>2003</v>
      </c>
      <c r="AQ99" s="77">
        <f t="shared" si="20"/>
        <v>92947.524810000003</v>
      </c>
      <c r="AR99" s="77">
        <f t="shared" si="21"/>
        <v>45504.8030745</v>
      </c>
      <c r="AS99" s="77">
        <f t="shared" si="22"/>
        <v>47442.721735500003</v>
      </c>
      <c r="AT99" s="77">
        <f t="shared" si="18"/>
        <v>0.12442157204891655</v>
      </c>
      <c r="AU99" s="77">
        <f t="shared" si="19"/>
        <v>81382.84765508413</v>
      </c>
      <c r="AW99" s="77">
        <v>2002</v>
      </c>
      <c r="AX99" s="77">
        <v>0.41917726118102655</v>
      </c>
      <c r="AY99" s="77">
        <v>0.43480042452563933</v>
      </c>
      <c r="AZ99" s="77">
        <v>0.45504118909568875</v>
      </c>
      <c r="BA99" s="77">
        <v>0.32994052260576384</v>
      </c>
      <c r="BB99" s="77">
        <v>0.73424695753104996</v>
      </c>
      <c r="BC99" s="77">
        <v>0.99981976744186052</v>
      </c>
      <c r="BD99" s="77">
        <v>0.43588336443615039</v>
      </c>
      <c r="BE99" s="77">
        <v>55139.525999999998</v>
      </c>
      <c r="BF99" s="77">
        <v>34776.226999999999</v>
      </c>
      <c r="BG99" s="77">
        <v>48553.603000000003</v>
      </c>
      <c r="BH99" s="77">
        <v>76903.285000000003</v>
      </c>
      <c r="BI99" s="77">
        <v>9827.6270000000004</v>
      </c>
      <c r="BJ99" s="77">
        <v>93.138000000000005</v>
      </c>
      <c r="BK99" s="77">
        <v>1995.5319999999999</v>
      </c>
    </row>
    <row r="100" spans="1:63" ht="13.6" x14ac:dyDescent="0.15">
      <c r="A100" s="77" t="s">
        <v>349</v>
      </c>
      <c r="C100" s="77">
        <f t="shared" si="23"/>
        <v>60318.274999999994</v>
      </c>
      <c r="D100" s="77">
        <f t="shared" si="24"/>
        <v>25251.584022000003</v>
      </c>
      <c r="E100" s="77">
        <f t="shared" si="25"/>
        <v>0.41863902808891673</v>
      </c>
      <c r="F100" s="77">
        <f t="shared" si="26"/>
        <v>33329.468999999997</v>
      </c>
      <c r="G100" s="77">
        <f t="shared" si="27"/>
        <v>14501.973801</v>
      </c>
      <c r="H100" s="77">
        <f t="shared" si="28"/>
        <v>0.43510965629245402</v>
      </c>
      <c r="I100" s="77">
        <f t="shared" si="29"/>
        <v>48513.996999999996</v>
      </c>
      <c r="J100" s="77">
        <f t="shared" si="30"/>
        <v>22042.986420000001</v>
      </c>
      <c r="K100" s="77">
        <f t="shared" si="31"/>
        <v>0.45436343700973564</v>
      </c>
      <c r="L100" s="77">
        <f t="shared" si="32"/>
        <v>73606.096999999994</v>
      </c>
      <c r="M100" s="77">
        <f t="shared" si="33"/>
        <v>24285.634149000001</v>
      </c>
      <c r="N100" s="77">
        <f t="shared" si="34"/>
        <v>0.32994052311998018</v>
      </c>
      <c r="O100" s="77">
        <f t="shared" si="35"/>
        <v>10803.305</v>
      </c>
      <c r="P100" s="77">
        <f t="shared" si="36"/>
        <v>8191.7433149999997</v>
      </c>
      <c r="Q100" s="77">
        <f t="shared" si="37"/>
        <v>0.75826270895804571</v>
      </c>
      <c r="R100" s="77">
        <f t="shared" si="38"/>
        <v>214.31200000000001</v>
      </c>
      <c r="S100" s="77">
        <f t="shared" si="39"/>
        <v>214.27337400000002</v>
      </c>
      <c r="T100" s="77">
        <f t="shared" si="40"/>
        <v>0.99981976744186052</v>
      </c>
      <c r="U100" s="77">
        <f t="shared" si="41"/>
        <v>2171.1689999999999</v>
      </c>
      <c r="V100" s="77">
        <f t="shared" si="42"/>
        <v>949.61281800000006</v>
      </c>
      <c r="W100" s="77">
        <f t="shared" si="43"/>
        <v>0.43737397595488886</v>
      </c>
      <c r="Y100" s="77">
        <f t="shared" si="49"/>
        <v>95437.807898999992</v>
      </c>
      <c r="Z100" s="77">
        <f>エネルギー別需要!P17</f>
        <v>84279.427209822243</v>
      </c>
      <c r="AA100" s="77">
        <f t="shared" si="44"/>
        <v>0.11691782255714056</v>
      </c>
      <c r="AB100" s="77">
        <f t="shared" si="45"/>
        <v>48143.237457000003</v>
      </c>
      <c r="AC100" s="77">
        <f t="shared" si="46"/>
        <v>47294.570441999989</v>
      </c>
      <c r="AE100" s="49">
        <v>2004</v>
      </c>
      <c r="AF100">
        <f>C100*CO2原単位!$F$2*10^10</f>
        <v>0.23670615860219557</v>
      </c>
      <c r="AG100">
        <f>F100*CO2原単位!$F$3*10^10</f>
        <v>0.10372287711621715</v>
      </c>
      <c r="AH100">
        <f>I100*CO2原単位!$F$4*10^10</f>
        <v>0.1292644954941678</v>
      </c>
      <c r="AI100">
        <f t="shared" si="47"/>
        <v>0.46969353121258051</v>
      </c>
      <c r="AJ100" s="77">
        <f t="shared" si="48"/>
        <v>0.36597065409636337</v>
      </c>
      <c r="AP100" s="77">
        <v>2004</v>
      </c>
      <c r="AQ100" s="77">
        <f t="shared" si="20"/>
        <v>95437.807898999992</v>
      </c>
      <c r="AR100" s="77">
        <f t="shared" si="21"/>
        <v>48143.237457000003</v>
      </c>
      <c r="AS100" s="77">
        <f t="shared" si="22"/>
        <v>47294.570441999989</v>
      </c>
      <c r="AT100" s="77">
        <f t="shared" si="18"/>
        <v>0.11691782255714056</v>
      </c>
      <c r="AU100" s="77">
        <f t="shared" si="19"/>
        <v>84279.427209822243</v>
      </c>
      <c r="AW100" s="77">
        <v>2003</v>
      </c>
      <c r="AX100" s="77">
        <v>0.41993158451793056</v>
      </c>
      <c r="AY100" s="77">
        <v>0.43568916989938844</v>
      </c>
      <c r="AZ100" s="77">
        <v>0.45556066403179879</v>
      </c>
      <c r="BA100" s="77">
        <v>0.32994052549366149</v>
      </c>
      <c r="BB100" s="77">
        <v>0.7537482212789115</v>
      </c>
      <c r="BC100" s="77">
        <v>0.99981976744186063</v>
      </c>
      <c r="BD100" s="77">
        <v>0.43909256200843905</v>
      </c>
      <c r="BE100" s="77">
        <v>58383.978000000003</v>
      </c>
      <c r="BF100" s="77">
        <v>35686.131999999998</v>
      </c>
      <c r="BG100" s="77">
        <v>50323.583999999995</v>
      </c>
      <c r="BH100" s="77">
        <v>62548.841999999997</v>
      </c>
      <c r="BI100" s="77">
        <v>10951.970000000001</v>
      </c>
      <c r="BJ100" s="77">
        <v>148.69399999999999</v>
      </c>
      <c r="BK100" s="77">
        <v>2085.3209999999999</v>
      </c>
    </row>
    <row r="101" spans="1:63" ht="13.6" x14ac:dyDescent="0.15">
      <c r="A101" s="77" t="s">
        <v>350</v>
      </c>
      <c r="C101" s="77">
        <f>ABS(B70)+ABS(C70)</f>
        <v>62922.788</v>
      </c>
      <c r="D101" s="77">
        <f>D70</f>
        <v>26438.943982500001</v>
      </c>
      <c r="E101" s="77">
        <f>D101/C101</f>
        <v>0.42018074568628461</v>
      </c>
      <c r="F101" s="77">
        <f t="shared" si="26"/>
        <v>35077.896999999997</v>
      </c>
      <c r="G101" s="77">
        <f t="shared" si="27"/>
        <v>15319.170489</v>
      </c>
      <c r="H101" s="77">
        <f>G101/F101</f>
        <v>0.43671861197950385</v>
      </c>
      <c r="I101" s="77">
        <f t="shared" si="29"/>
        <v>46041.830999999998</v>
      </c>
      <c r="J101" s="77">
        <f>J70</f>
        <v>20963.451022500001</v>
      </c>
      <c r="K101" s="77">
        <f>J101/I101</f>
        <v>0.4553131482216683</v>
      </c>
      <c r="L101" s="77">
        <f t="shared" si="32"/>
        <v>79421</v>
      </c>
      <c r="M101" s="77">
        <f t="shared" si="33"/>
        <v>26204.206297500001</v>
      </c>
      <c r="N101" s="77">
        <f>M101/L101</f>
        <v>0.32994052325581397</v>
      </c>
      <c r="O101" s="77">
        <f t="shared" si="35"/>
        <v>9349.5079999999998</v>
      </c>
      <c r="P101" s="77">
        <f t="shared" si="36"/>
        <v>6852.6207120000008</v>
      </c>
      <c r="Q101" s="77">
        <f>P101/O101</f>
        <v>0.73293917840382627</v>
      </c>
      <c r="R101" s="77">
        <f t="shared" si="38"/>
        <v>278.98400000000004</v>
      </c>
      <c r="S101" s="77">
        <f t="shared" si="39"/>
        <v>278.933718</v>
      </c>
      <c r="T101" s="77">
        <f>S101/R101</f>
        <v>0.9998197674418603</v>
      </c>
      <c r="U101" s="77">
        <f t="shared" si="41"/>
        <v>2891.4859999999999</v>
      </c>
      <c r="V101" s="77">
        <f>AB70</f>
        <v>1050.5586210000001</v>
      </c>
      <c r="W101" s="77">
        <f>V101/U101</f>
        <v>0.36332827514987109</v>
      </c>
      <c r="Y101" s="77">
        <f t="shared" si="49"/>
        <v>97107.884842500003</v>
      </c>
      <c r="Z101" s="77">
        <f>エネルギー別需要!P18</f>
        <v>85663.186754057795</v>
      </c>
      <c r="AA101" s="77">
        <f t="shared" si="44"/>
        <v>0.1178554975942937</v>
      </c>
      <c r="AB101" s="77">
        <f t="shared" si="45"/>
        <v>49705.489837500005</v>
      </c>
      <c r="AC101" s="77">
        <f t="shared" si="46"/>
        <v>47402.395004999998</v>
      </c>
      <c r="AE101" s="49">
        <v>2005</v>
      </c>
      <c r="AF101">
        <f>C101*CO2原単位!$F$2*10^10</f>
        <v>0.24692701235272943</v>
      </c>
      <c r="AG101">
        <f>F101*CO2原単位!$F$3*10^10</f>
        <v>0.10916406739112233</v>
      </c>
      <c r="AH101">
        <f>I101*CO2原単位!$F$4*10^10</f>
        <v>0.12267746266799529</v>
      </c>
      <c r="AI101">
        <f t="shared" si="47"/>
        <v>0.47876854241184708</v>
      </c>
      <c r="AJ101" s="77">
        <f t="shared" si="48"/>
        <v>0.36960447502072469</v>
      </c>
      <c r="AP101" s="77">
        <v>2005</v>
      </c>
      <c r="AQ101" s="77">
        <f t="shared" si="20"/>
        <v>97107.884842500003</v>
      </c>
      <c r="AR101" s="77">
        <f t="shared" si="21"/>
        <v>49705.489837500005</v>
      </c>
      <c r="AS101" s="77">
        <f t="shared" si="22"/>
        <v>47402.395004999998</v>
      </c>
      <c r="AT101" s="77">
        <f t="shared" si="18"/>
        <v>0.1178554975942937</v>
      </c>
      <c r="AU101" s="77">
        <f t="shared" si="19"/>
        <v>85663.186754057795</v>
      </c>
      <c r="AW101" s="77">
        <v>2004</v>
      </c>
      <c r="AX101" s="77">
        <v>0.41863902808891673</v>
      </c>
      <c r="AY101" s="77">
        <v>0.43510965629245402</v>
      </c>
      <c r="AZ101" s="77">
        <v>0.45436343700973564</v>
      </c>
      <c r="BA101" s="77">
        <v>0.32994052311998018</v>
      </c>
      <c r="BB101" s="77">
        <v>0.75826270895804571</v>
      </c>
      <c r="BC101" s="77">
        <v>0.99981976744186052</v>
      </c>
      <c r="BD101" s="77">
        <v>0.43737397595488886</v>
      </c>
      <c r="BE101" s="77">
        <v>60318.274999999994</v>
      </c>
      <c r="BF101" s="77">
        <v>33329.468999999997</v>
      </c>
      <c r="BG101" s="77">
        <v>48513.996999999996</v>
      </c>
      <c r="BH101" s="77">
        <v>73606.096999999994</v>
      </c>
      <c r="BI101" s="77">
        <v>10803.305</v>
      </c>
      <c r="BJ101" s="77">
        <v>214.31200000000001</v>
      </c>
      <c r="BK101" s="77">
        <v>2171.1689999999999</v>
      </c>
    </row>
    <row r="102" spans="1:63" ht="13.6" x14ac:dyDescent="0.15">
      <c r="A102" s="77" t="s">
        <v>351</v>
      </c>
      <c r="C102" s="77">
        <f t="shared" si="23"/>
        <v>61386.050999999999</v>
      </c>
      <c r="D102" s="77">
        <f t="shared" si="24"/>
        <v>25840.921785000002</v>
      </c>
      <c r="E102" s="77">
        <f t="shared" ref="E102:E126" si="50">D102/C102</f>
        <v>0.42095755247393257</v>
      </c>
      <c r="F102" s="77">
        <f t="shared" si="26"/>
        <v>28944.404999999999</v>
      </c>
      <c r="G102" s="77">
        <f t="shared" si="27"/>
        <v>12799.480701</v>
      </c>
      <c r="H102" s="77">
        <f t="shared" ref="H102:H126" si="51">G102/F102</f>
        <v>0.44220914891841795</v>
      </c>
      <c r="I102" s="77">
        <f t="shared" si="29"/>
        <v>50963.191000000006</v>
      </c>
      <c r="J102" s="77">
        <f t="shared" si="30"/>
        <v>23243.0720865</v>
      </c>
      <c r="K102" s="77">
        <f t="shared" ref="K102:K126" si="52">J102/I102</f>
        <v>0.45607568188773734</v>
      </c>
      <c r="L102" s="77">
        <f t="shared" si="32"/>
        <v>79074.654999999999</v>
      </c>
      <c r="M102" s="77">
        <f t="shared" si="33"/>
        <v>26089.932897000002</v>
      </c>
      <c r="N102" s="77">
        <f t="shared" ref="N102:N111" si="53">M102/L102</f>
        <v>0.32994052135921431</v>
      </c>
      <c r="O102" s="77">
        <f t="shared" si="35"/>
        <v>10175.618</v>
      </c>
      <c r="P102" s="77">
        <f t="shared" si="36"/>
        <v>7790.6256224999997</v>
      </c>
      <c r="Q102" s="77">
        <f t="shared" ref="Q102:Q126" si="54">P102/O102</f>
        <v>0.76561695048890388</v>
      </c>
      <c r="R102" s="77">
        <f t="shared" si="38"/>
        <v>340.64600000000002</v>
      </c>
      <c r="S102" s="77">
        <f t="shared" si="39"/>
        <v>340.58460450000001</v>
      </c>
      <c r="T102" s="77">
        <f t="shared" ref="T102:T111" si="55">S102/R102</f>
        <v>0.99981976744186041</v>
      </c>
      <c r="U102" s="77">
        <f t="shared" si="41"/>
        <v>2936.4279999999999</v>
      </c>
      <c r="V102" s="77">
        <f t="shared" si="42"/>
        <v>1090.7993670000001</v>
      </c>
      <c r="W102" s="77">
        <f t="shared" ref="W102:W111" si="56">V102/U102</f>
        <v>0.37147151811656887</v>
      </c>
      <c r="Y102" s="77">
        <f t="shared" si="49"/>
        <v>97195.417063500019</v>
      </c>
      <c r="Z102" s="77">
        <f>エネルギー別需要!P19</f>
        <v>86042.961066490039</v>
      </c>
      <c r="AA102" s="77">
        <f t="shared" si="44"/>
        <v>0.11474261167811875</v>
      </c>
      <c r="AB102" s="77">
        <f t="shared" si="45"/>
        <v>48111.423192000002</v>
      </c>
      <c r="AC102" s="77">
        <f t="shared" si="46"/>
        <v>49083.993871500017</v>
      </c>
      <c r="AE102" s="49">
        <v>2006</v>
      </c>
      <c r="AF102">
        <f>C102*CO2原単位!$F$2*10^10</f>
        <v>0.24089641694774042</v>
      </c>
      <c r="AG102">
        <f>F102*CO2原単位!$F$3*10^10</f>
        <v>9.0076351441933308E-2</v>
      </c>
      <c r="AH102">
        <f>I102*CO2原単位!$F$4*10^10</f>
        <v>0.1357903199232979</v>
      </c>
      <c r="AI102">
        <f t="shared" si="47"/>
        <v>0.46676308831297164</v>
      </c>
      <c r="AJ102" s="77">
        <f t="shared" si="48"/>
        <v>0.37668673687103832</v>
      </c>
      <c r="AP102" s="77">
        <v>2006</v>
      </c>
      <c r="AQ102" s="77">
        <f t="shared" si="20"/>
        <v>97195.417063500019</v>
      </c>
      <c r="AR102" s="77">
        <f t="shared" si="21"/>
        <v>48111.423192000002</v>
      </c>
      <c r="AS102" s="77">
        <f t="shared" si="22"/>
        <v>49083.993871500017</v>
      </c>
      <c r="AT102" s="77">
        <f t="shared" si="18"/>
        <v>0.11474261167811875</v>
      </c>
      <c r="AU102" s="77">
        <f t="shared" si="19"/>
        <v>86042.961066490039</v>
      </c>
      <c r="AW102" s="77">
        <v>2005</v>
      </c>
      <c r="AX102" s="77">
        <v>0.42018074568628461</v>
      </c>
      <c r="AY102" s="77">
        <v>0.43671861197950385</v>
      </c>
      <c r="AZ102" s="77">
        <v>0.4553131482216683</v>
      </c>
      <c r="BA102" s="77">
        <v>0.32994052325581397</v>
      </c>
      <c r="BB102" s="77">
        <v>0.73293917840382627</v>
      </c>
      <c r="BC102" s="77">
        <v>0.9998197674418603</v>
      </c>
      <c r="BD102" s="77">
        <v>0.36332827514987109</v>
      </c>
      <c r="BE102" s="77">
        <v>62922.788</v>
      </c>
      <c r="BF102" s="77">
        <v>35077.896999999997</v>
      </c>
      <c r="BG102" s="77">
        <v>46041.830999999998</v>
      </c>
      <c r="BH102" s="77">
        <v>79421</v>
      </c>
      <c r="BI102" s="77">
        <v>9349.5079999999998</v>
      </c>
      <c r="BJ102" s="77">
        <v>278.98400000000004</v>
      </c>
      <c r="BK102" s="77">
        <v>2891.4859999999999</v>
      </c>
    </row>
    <row r="103" spans="1:63" ht="13.6" x14ac:dyDescent="0.15">
      <c r="A103" s="77" t="s">
        <v>352</v>
      </c>
      <c r="C103" s="77">
        <f t="shared" si="23"/>
        <v>64310.137000000002</v>
      </c>
      <c r="D103" s="77">
        <f t="shared" si="24"/>
        <v>27120.113191500001</v>
      </c>
      <c r="E103" s="77">
        <f t="shared" si="50"/>
        <v>0.42170821672328268</v>
      </c>
      <c r="F103" s="77">
        <f t="shared" si="26"/>
        <v>35917.146999999997</v>
      </c>
      <c r="G103" s="77">
        <f t="shared" si="27"/>
        <v>15827.252899500001</v>
      </c>
      <c r="H103" s="77">
        <f t="shared" si="51"/>
        <v>0.44066008081042746</v>
      </c>
      <c r="I103" s="77">
        <f t="shared" si="29"/>
        <v>55587.216</v>
      </c>
      <c r="J103" s="77">
        <f t="shared" si="30"/>
        <v>25370.8445235</v>
      </c>
      <c r="K103" s="77">
        <f t="shared" si="52"/>
        <v>0.45641509593680674</v>
      </c>
      <c r="L103" s="77">
        <f t="shared" si="32"/>
        <v>68756.217999999993</v>
      </c>
      <c r="M103" s="77">
        <f>P72</f>
        <v>22685.462604</v>
      </c>
      <c r="N103" s="77">
        <f t="shared" si="53"/>
        <v>0.32994052412830505</v>
      </c>
      <c r="O103" s="77">
        <f t="shared" si="35"/>
        <v>8981.4009999999998</v>
      </c>
      <c r="P103" s="77">
        <f t="shared" si="36"/>
        <v>6625.2776940000003</v>
      </c>
      <c r="Q103" s="77">
        <f t="shared" si="54"/>
        <v>0.73766639458587813</v>
      </c>
      <c r="R103" s="77">
        <f>ABS(W72)+ABS(X72)</f>
        <v>398.09399999999999</v>
      </c>
      <c r="S103" s="77">
        <f t="shared" si="39"/>
        <v>398.02225050000004</v>
      </c>
      <c r="T103" s="77">
        <f t="shared" si="55"/>
        <v>0.99981976744186063</v>
      </c>
      <c r="U103" s="77">
        <f t="shared" si="41"/>
        <v>3059.3629999999998</v>
      </c>
      <c r="V103" s="77">
        <f t="shared" si="42"/>
        <v>1147.1192145</v>
      </c>
      <c r="W103" s="77">
        <f t="shared" si="56"/>
        <v>0.37495361436351293</v>
      </c>
      <c r="Y103" s="77">
        <f t="shared" si="49"/>
        <v>99174.092377499997</v>
      </c>
      <c r="Z103" s="77">
        <f>エネルギー別需要!P20</f>
        <v>88637.469829531401</v>
      </c>
      <c r="AA103" s="77">
        <f t="shared" si="44"/>
        <v>0.10624370029888047</v>
      </c>
      <c r="AB103" s="77">
        <f t="shared" si="45"/>
        <v>46683.134662500001</v>
      </c>
      <c r="AC103" s="77">
        <f t="shared" si="46"/>
        <v>52490.957714999997</v>
      </c>
      <c r="AE103" s="49">
        <v>2007</v>
      </c>
      <c r="AF103">
        <f>C103*CO2原単位!$F$2*10^10</f>
        <v>0.25237136652947934</v>
      </c>
      <c r="AG103">
        <f>F103*CO2原単位!$F$3*10^10</f>
        <v>0.11177585291401156</v>
      </c>
      <c r="AH103">
        <f>I103*CO2原単位!$F$4*10^10</f>
        <v>0.1481109345034039</v>
      </c>
      <c r="AI103">
        <f t="shared" si="47"/>
        <v>0.51225815394689478</v>
      </c>
      <c r="AJ103" s="77">
        <f t="shared" si="48"/>
        <v>0.40048230103288324</v>
      </c>
      <c r="AP103" s="77">
        <v>2007</v>
      </c>
      <c r="AQ103" s="77">
        <f t="shared" si="20"/>
        <v>99174.092377499997</v>
      </c>
      <c r="AR103" s="77">
        <f t="shared" si="21"/>
        <v>46683.134662500001</v>
      </c>
      <c r="AS103" s="77">
        <f t="shared" si="22"/>
        <v>52490.957714999997</v>
      </c>
      <c r="AT103" s="77">
        <f t="shared" si="18"/>
        <v>0.10624370029888047</v>
      </c>
      <c r="AU103" s="77">
        <f t="shared" si="19"/>
        <v>88637.469829531401</v>
      </c>
      <c r="AW103" s="77">
        <v>2006</v>
      </c>
      <c r="AX103" s="77">
        <v>0.42095755247393257</v>
      </c>
      <c r="AY103" s="77">
        <v>0.44220914891841795</v>
      </c>
      <c r="AZ103" s="77">
        <v>0.45607568188773734</v>
      </c>
      <c r="BA103" s="77">
        <v>0.32994052135921431</v>
      </c>
      <c r="BB103" s="77">
        <v>0.76561695048890388</v>
      </c>
      <c r="BC103" s="77">
        <v>0.99981976744186041</v>
      </c>
      <c r="BD103" s="77">
        <v>0.37147151811656887</v>
      </c>
      <c r="BE103" s="77">
        <v>61386.050999999999</v>
      </c>
      <c r="BF103" s="77">
        <v>28944.404999999999</v>
      </c>
      <c r="BG103" s="77">
        <v>50963.191000000006</v>
      </c>
      <c r="BH103" s="77">
        <v>79074.654999999999</v>
      </c>
      <c r="BI103" s="77">
        <v>10175.618</v>
      </c>
      <c r="BJ103" s="77">
        <v>340.64600000000002</v>
      </c>
      <c r="BK103" s="77">
        <v>2936.4279999999999</v>
      </c>
    </row>
    <row r="104" spans="1:63" ht="13.6" x14ac:dyDescent="0.15">
      <c r="A104" s="77" t="s">
        <v>353</v>
      </c>
      <c r="C104" s="77">
        <f t="shared" si="23"/>
        <v>60764.425999999999</v>
      </c>
      <c r="D104" s="77">
        <f t="shared" si="24"/>
        <v>25781.420511</v>
      </c>
      <c r="E104" s="77">
        <f t="shared" si="50"/>
        <v>0.42428477002317111</v>
      </c>
      <c r="F104" s="77">
        <f t="shared" si="26"/>
        <v>29943.712000000003</v>
      </c>
      <c r="G104" s="77">
        <f t="shared" si="27"/>
        <v>13246.084194000001</v>
      </c>
      <c r="H104" s="77">
        <f t="shared" si="51"/>
        <v>0.44236613663663343</v>
      </c>
      <c r="I104" s="77">
        <f t="shared" si="29"/>
        <v>54634.070000000007</v>
      </c>
      <c r="J104" s="77">
        <f t="shared" si="30"/>
        <v>25095.694123500001</v>
      </c>
      <c r="K104" s="77">
        <f t="shared" si="52"/>
        <v>0.459341471786744</v>
      </c>
      <c r="L104" s="77">
        <f t="shared" si="32"/>
        <v>67269.721000000005</v>
      </c>
      <c r="M104" s="77">
        <f t="shared" si="33"/>
        <v>22195.007016000003</v>
      </c>
      <c r="N104" s="77">
        <f t="shared" si="53"/>
        <v>0.32994052429621346</v>
      </c>
      <c r="O104" s="77">
        <f t="shared" si="35"/>
        <v>8938.4329999999991</v>
      </c>
      <c r="P104" s="77">
        <f t="shared" si="36"/>
        <v>6809.8004310000006</v>
      </c>
      <c r="Q104" s="77">
        <f t="shared" si="54"/>
        <v>0.76185618116732556</v>
      </c>
      <c r="R104" s="77">
        <f t="shared" si="38"/>
        <v>446.59800000000001</v>
      </c>
      <c r="S104" s="77">
        <f>Y73</f>
        <v>446.51750850000002</v>
      </c>
      <c r="T104" s="77">
        <f t="shared" si="55"/>
        <v>0.99981976744186052</v>
      </c>
      <c r="U104" s="77">
        <f t="shared" si="41"/>
        <v>2932.9179999999997</v>
      </c>
      <c r="V104" s="77">
        <f t="shared" si="42"/>
        <v>1105.6746855000001</v>
      </c>
      <c r="W104" s="77">
        <f t="shared" si="56"/>
        <v>0.37698792993871638</v>
      </c>
      <c r="Y104" s="77">
        <f t="shared" si="49"/>
        <v>94680.198469499985</v>
      </c>
      <c r="Z104" s="77">
        <f>エネルギー別需要!P21</f>
        <v>85224.46157984063</v>
      </c>
      <c r="AA104" s="77">
        <f t="shared" si="44"/>
        <v>9.9870268995109882E-2</v>
      </c>
      <c r="AB104" s="77">
        <f t="shared" si="45"/>
        <v>43803.083835000005</v>
      </c>
      <c r="AC104" s="77">
        <f t="shared" si="46"/>
        <v>50877.11463449998</v>
      </c>
      <c r="AE104" s="49">
        <v>2008</v>
      </c>
      <c r="AF104">
        <f>C104*CO2原単位!$F$2*10^10</f>
        <v>0.23845698269931256</v>
      </c>
      <c r="AG104">
        <f>F104*CO2原単位!$F$3*10^10</f>
        <v>9.3186241886403828E-2</v>
      </c>
      <c r="AH104">
        <f>I104*CO2原単位!$F$4*10^10</f>
        <v>0.14557129760598883</v>
      </c>
      <c r="AI104">
        <f t="shared" si="47"/>
        <v>0.47721452219170524</v>
      </c>
      <c r="AJ104" s="77">
        <f t="shared" si="48"/>
        <v>0.38402828030530139</v>
      </c>
      <c r="AP104" s="77">
        <v>2008</v>
      </c>
      <c r="AQ104" s="77">
        <f t="shared" si="20"/>
        <v>94680.198469499985</v>
      </c>
      <c r="AR104" s="77">
        <f t="shared" si="21"/>
        <v>43803.083835000005</v>
      </c>
      <c r="AS104" s="77">
        <f t="shared" si="22"/>
        <v>50877.11463449998</v>
      </c>
      <c r="AT104" s="77">
        <f t="shared" si="18"/>
        <v>9.9870268995109882E-2</v>
      </c>
      <c r="AU104" s="77">
        <f t="shared" si="19"/>
        <v>85224.46157984063</v>
      </c>
      <c r="AW104" s="77">
        <v>2007</v>
      </c>
      <c r="AX104" s="77">
        <v>0.42170821672328268</v>
      </c>
      <c r="AY104" s="77">
        <v>0.44066008081042746</v>
      </c>
      <c r="AZ104" s="77">
        <v>0.45641509593680674</v>
      </c>
      <c r="BA104" s="77">
        <v>0.32994052412830505</v>
      </c>
      <c r="BB104" s="77">
        <v>0.73766639458587813</v>
      </c>
      <c r="BC104" s="77">
        <v>0.99981976744186063</v>
      </c>
      <c r="BD104" s="77">
        <v>0.37495361436351293</v>
      </c>
      <c r="BE104" s="77">
        <v>64310.137000000002</v>
      </c>
      <c r="BF104" s="77">
        <v>35917.146999999997</v>
      </c>
      <c r="BG104" s="77">
        <v>55587.216</v>
      </c>
      <c r="BH104" s="77">
        <v>68756.217999999993</v>
      </c>
      <c r="BI104" s="77">
        <v>8981.4009999999998</v>
      </c>
      <c r="BJ104" s="77">
        <v>398.09399999999999</v>
      </c>
      <c r="BK104" s="77">
        <v>3059.3629999999998</v>
      </c>
    </row>
    <row r="105" spans="1:63" ht="13.6" x14ac:dyDescent="0.15">
      <c r="A105" s="77" t="s">
        <v>354</v>
      </c>
      <c r="C105" s="77">
        <f t="shared" si="23"/>
        <v>58284.351999999999</v>
      </c>
      <c r="D105" s="77">
        <f t="shared" si="24"/>
        <v>24961.730272500001</v>
      </c>
      <c r="E105" s="77">
        <f t="shared" si="50"/>
        <v>0.42827499004363989</v>
      </c>
      <c r="F105" s="77">
        <f t="shared" si="26"/>
        <v>18810.107</v>
      </c>
      <c r="G105" s="77">
        <f t="shared" si="27"/>
        <v>8421.493899000001</v>
      </c>
      <c r="H105" s="77">
        <f t="shared" si="51"/>
        <v>0.44771111078740811</v>
      </c>
      <c r="I105" s="77">
        <f t="shared" si="29"/>
        <v>55920.225000000006</v>
      </c>
      <c r="J105" s="77">
        <f t="shared" si="30"/>
        <v>25973.165946000001</v>
      </c>
      <c r="K105" s="77">
        <f t="shared" si="52"/>
        <v>0.46446819457539734</v>
      </c>
      <c r="L105" s="77">
        <f t="shared" si="32"/>
        <v>72904.544999999998</v>
      </c>
      <c r="M105" s="77">
        <f t="shared" si="33"/>
        <v>24054.163875000002</v>
      </c>
      <c r="N105" s="77">
        <f t="shared" si="53"/>
        <v>0.32994052531292806</v>
      </c>
      <c r="O105" s="77">
        <f t="shared" si="35"/>
        <v>9094.6180000000004</v>
      </c>
      <c r="P105" s="77">
        <f t="shared" si="36"/>
        <v>6860.0153790000004</v>
      </c>
      <c r="Q105" s="77">
        <f t="shared" si="54"/>
        <v>0.75429395484230344</v>
      </c>
      <c r="R105" s="77">
        <f t="shared" si="38"/>
        <v>547.90599999999995</v>
      </c>
      <c r="S105" s="77">
        <f t="shared" si="39"/>
        <v>547.80724950000001</v>
      </c>
      <c r="T105" s="77">
        <f t="shared" si="55"/>
        <v>0.99981976744186063</v>
      </c>
      <c r="U105" s="77">
        <f t="shared" si="41"/>
        <v>2720.1</v>
      </c>
      <c r="V105" s="77">
        <f t="shared" si="42"/>
        <v>1044.7976595</v>
      </c>
      <c r="W105" s="77">
        <f t="shared" si="56"/>
        <v>0.38410266515936914</v>
      </c>
      <c r="Y105" s="77">
        <f t="shared" si="49"/>
        <v>91863.17428050001</v>
      </c>
      <c r="Z105" s="77">
        <f>エネルギー別需要!P22</f>
        <v>82322.241347839314</v>
      </c>
      <c r="AA105" s="77">
        <f t="shared" si="44"/>
        <v>0.10386025746865543</v>
      </c>
      <c r="AB105" s="77">
        <f t="shared" si="45"/>
        <v>40928.278062000005</v>
      </c>
      <c r="AC105" s="77">
        <f t="shared" si="46"/>
        <v>50934.896218500005</v>
      </c>
      <c r="AE105" s="49">
        <v>2009</v>
      </c>
      <c r="AF105">
        <f>C105*CO2原単位!$F$2*10^10</f>
        <v>0.22872446316706166</v>
      </c>
      <c r="AG105">
        <f>F105*CO2原単位!$F$3*10^10</f>
        <v>5.8537938810363177E-2</v>
      </c>
      <c r="AH105">
        <f>I105*CO2原単位!$F$4*10^10</f>
        <v>0.14899822977985819</v>
      </c>
      <c r="AI105">
        <f t="shared" si="47"/>
        <v>0.43626063175728302</v>
      </c>
      <c r="AJ105" s="77">
        <f t="shared" si="48"/>
        <v>0.37772269294691985</v>
      </c>
      <c r="AL105" s="77">
        <v>2013</v>
      </c>
      <c r="AM105" s="77">
        <v>2030</v>
      </c>
      <c r="AP105" s="77">
        <v>2009</v>
      </c>
      <c r="AQ105" s="77">
        <f t="shared" si="20"/>
        <v>91863.17428050001</v>
      </c>
      <c r="AR105" s="77">
        <f t="shared" si="21"/>
        <v>40928.278062000005</v>
      </c>
      <c r="AS105" s="77">
        <f t="shared" si="22"/>
        <v>50934.896218500005</v>
      </c>
      <c r="AT105" s="77">
        <f t="shared" si="18"/>
        <v>0.10386025746865543</v>
      </c>
      <c r="AU105" s="77">
        <f t="shared" si="19"/>
        <v>82322.241347839314</v>
      </c>
      <c r="AW105" s="77">
        <v>2008</v>
      </c>
      <c r="AX105" s="77">
        <v>0.42428477002317111</v>
      </c>
      <c r="AY105" s="77">
        <v>0.44236613663663343</v>
      </c>
      <c r="AZ105" s="77">
        <v>0.459341471786744</v>
      </c>
      <c r="BA105" s="77">
        <v>0.32994052429621346</v>
      </c>
      <c r="BB105" s="77">
        <v>0.76185618116732556</v>
      </c>
      <c r="BC105" s="77">
        <v>0.99981976744186052</v>
      </c>
      <c r="BD105" s="77">
        <v>0.37698792993871638</v>
      </c>
      <c r="BE105" s="77">
        <v>60764.425999999999</v>
      </c>
      <c r="BF105" s="77">
        <v>29943.712000000003</v>
      </c>
      <c r="BG105" s="77">
        <v>54634.070000000007</v>
      </c>
      <c r="BH105" s="77">
        <v>67269.721000000005</v>
      </c>
      <c r="BI105" s="77">
        <v>8938.4329999999991</v>
      </c>
      <c r="BJ105" s="77">
        <v>446.59800000000001</v>
      </c>
      <c r="BK105" s="77">
        <v>2932.9179999999997</v>
      </c>
    </row>
    <row r="106" spans="1:63" ht="13.1" x14ac:dyDescent="0.15">
      <c r="A106" s="77" t="s">
        <v>355</v>
      </c>
      <c r="C106" s="77">
        <f t="shared" si="23"/>
        <v>61701.135000000002</v>
      </c>
      <c r="D106" s="77">
        <f t="shared" si="24"/>
        <v>26619.597417000001</v>
      </c>
      <c r="E106" s="77">
        <f t="shared" si="50"/>
        <v>0.43142800236981055</v>
      </c>
      <c r="F106" s="77">
        <f>ABS(E75)+ABS(F75)+ABS(K75)+ABS(L75)</f>
        <v>19325.351999999999</v>
      </c>
      <c r="G106" s="77">
        <f t="shared" si="27"/>
        <v>8611.0897215000005</v>
      </c>
      <c r="H106" s="77">
        <f t="shared" si="51"/>
        <v>0.44558514233013718</v>
      </c>
      <c r="I106" s="77">
        <f t="shared" si="29"/>
        <v>58459.633999999998</v>
      </c>
      <c r="J106" s="77">
        <f t="shared" si="30"/>
        <v>27395.7794985</v>
      </c>
      <c r="K106" s="77">
        <f t="shared" si="52"/>
        <v>0.46862728388788749</v>
      </c>
      <c r="L106" s="77">
        <f>ABS(N75)+ABS(O75)</f>
        <v>75114.485000000001</v>
      </c>
      <c r="M106" s="77">
        <f t="shared" si="33"/>
        <v>24783.312435</v>
      </c>
      <c r="N106" s="77">
        <f t="shared" si="53"/>
        <v>0.32994052259028334</v>
      </c>
      <c r="O106" s="77">
        <f t="shared" si="35"/>
        <v>9345.4940000000006</v>
      </c>
      <c r="P106" s="77">
        <f t="shared" si="36"/>
        <v>7296.5586855000001</v>
      </c>
      <c r="Q106" s="77">
        <f t="shared" si="54"/>
        <v>0.78075687443595809</v>
      </c>
      <c r="R106" s="77">
        <f t="shared" si="38"/>
        <v>667.53199999999993</v>
      </c>
      <c r="S106" s="77">
        <f t="shared" si="39"/>
        <v>667.41168900000002</v>
      </c>
      <c r="T106" s="77">
        <f t="shared" si="55"/>
        <v>0.99981976744186063</v>
      </c>
      <c r="U106" s="77">
        <f t="shared" si="41"/>
        <v>6542.5729999999994</v>
      </c>
      <c r="V106" s="77">
        <f t="shared" si="42"/>
        <v>2654.0835615000001</v>
      </c>
      <c r="W106" s="77">
        <f t="shared" si="56"/>
        <v>0.40566357631775762</v>
      </c>
      <c r="Y106" s="77">
        <f t="shared" si="49"/>
        <v>98027.833008000001</v>
      </c>
      <c r="Z106" s="77">
        <f>エネルギー別需要!P23</f>
        <v>86483.568703081866</v>
      </c>
      <c r="AA106" s="77">
        <f t="shared" si="44"/>
        <v>0.1177651688370589</v>
      </c>
      <c r="AB106" s="77">
        <f t="shared" si="45"/>
        <v>44012.456092499997</v>
      </c>
      <c r="AC106" s="77">
        <f t="shared" si="46"/>
        <v>54015.376915500005</v>
      </c>
      <c r="AE106" s="49">
        <v>2010</v>
      </c>
      <c r="AF106">
        <f>C106*CO2原単位!$F$2*10^10</f>
        <v>0.24213289665935375</v>
      </c>
      <c r="AG106">
        <f>F106*CO2原単位!$F$3*10^10</f>
        <v>6.0141405514850588E-2</v>
      </c>
      <c r="AH106">
        <f>I106*CO2原単位!$F$4*10^10</f>
        <v>0.15576443012485036</v>
      </c>
      <c r="AI106">
        <f t="shared" si="47"/>
        <v>0.45803873229905473</v>
      </c>
      <c r="AJ106" s="77">
        <f t="shared" si="48"/>
        <v>0.39789732678420409</v>
      </c>
      <c r="AK106" s="77" t="s">
        <v>471</v>
      </c>
      <c r="AL106" s="77">
        <f>エネルギー別CO2!$T$91</f>
        <v>0.79513757358255344</v>
      </c>
      <c r="AM106" s="77">
        <v>0.45241427055510891</v>
      </c>
      <c r="AP106" s="77">
        <v>2010</v>
      </c>
      <c r="AQ106" s="77">
        <f t="shared" si="20"/>
        <v>98027.833008000001</v>
      </c>
      <c r="AR106" s="77">
        <f t="shared" si="21"/>
        <v>44012.456092499997</v>
      </c>
      <c r="AS106" s="77">
        <f t="shared" si="22"/>
        <v>54015.376915500005</v>
      </c>
      <c r="AT106" s="77">
        <f t="shared" si="18"/>
        <v>0.1177651688370589</v>
      </c>
      <c r="AU106" s="77">
        <f t="shared" si="19"/>
        <v>86483.568703081866</v>
      </c>
      <c r="AW106" s="77">
        <v>2009</v>
      </c>
      <c r="AX106" s="77">
        <v>0.42827499004363989</v>
      </c>
      <c r="AY106" s="77">
        <v>0.44771111078740811</v>
      </c>
      <c r="AZ106" s="77">
        <v>0.46446819457539734</v>
      </c>
      <c r="BA106" s="77">
        <v>0.32994052531292806</v>
      </c>
      <c r="BB106" s="77">
        <v>0.75429395484230344</v>
      </c>
      <c r="BC106" s="77">
        <v>0.99981976744186063</v>
      </c>
      <c r="BD106" s="77">
        <v>0.38410266515936914</v>
      </c>
      <c r="BE106" s="77">
        <v>58284.351999999999</v>
      </c>
      <c r="BF106" s="77">
        <v>18810.107</v>
      </c>
      <c r="BG106" s="77">
        <v>55920.225000000006</v>
      </c>
      <c r="BH106" s="77">
        <v>72904.544999999998</v>
      </c>
      <c r="BI106" s="77">
        <v>9094.6180000000004</v>
      </c>
      <c r="BJ106" s="77">
        <v>547.90599999999995</v>
      </c>
      <c r="BK106" s="77">
        <v>2720.1</v>
      </c>
    </row>
    <row r="107" spans="1:63" ht="13.1" x14ac:dyDescent="0.15">
      <c r="A107" s="77" t="s">
        <v>356</v>
      </c>
      <c r="C107" s="77">
        <f t="shared" si="23"/>
        <v>58330.555</v>
      </c>
      <c r="D107" s="77">
        <f t="shared" si="24"/>
        <v>25035.247020000003</v>
      </c>
      <c r="E107" s="77">
        <f t="shared" si="50"/>
        <v>0.42919610519735329</v>
      </c>
      <c r="F107" s="77">
        <f t="shared" si="26"/>
        <v>32487.145999999997</v>
      </c>
      <c r="G107" s="77">
        <f t="shared" si="27"/>
        <v>14303.693544000002</v>
      </c>
      <c r="H107" s="77">
        <f t="shared" si="51"/>
        <v>0.44028778471337565</v>
      </c>
      <c r="I107" s="77">
        <f t="shared" si="29"/>
        <v>71657.33</v>
      </c>
      <c r="J107" s="77">
        <f t="shared" si="30"/>
        <v>33357.428821500005</v>
      </c>
      <c r="K107" s="77">
        <f t="shared" si="52"/>
        <v>0.46551314180279957</v>
      </c>
      <c r="L107" s="77">
        <f t="shared" si="32"/>
        <v>26519.532999999999</v>
      </c>
      <c r="M107" s="77">
        <f t="shared" si="33"/>
        <v>8749.8687045000006</v>
      </c>
      <c r="N107" s="77">
        <f t="shared" si="53"/>
        <v>0.32994052740295243</v>
      </c>
      <c r="O107" s="77">
        <f t="shared" si="35"/>
        <v>9455.66</v>
      </c>
      <c r="P107" s="77">
        <f t="shared" si="36"/>
        <v>7383.7469685000005</v>
      </c>
      <c r="Q107" s="77">
        <f t="shared" si="54"/>
        <v>0.78088118317494504</v>
      </c>
      <c r="R107" s="77">
        <f t="shared" si="38"/>
        <v>835.83399999999995</v>
      </c>
      <c r="S107" s="77">
        <f t="shared" si="39"/>
        <v>835.68335550000006</v>
      </c>
      <c r="T107" s="77">
        <f t="shared" si="55"/>
        <v>0.99981976744186063</v>
      </c>
      <c r="U107" s="77">
        <f t="shared" si="41"/>
        <v>6700.8959999999997</v>
      </c>
      <c r="V107" s="77">
        <f t="shared" si="42"/>
        <v>2715.4764945000002</v>
      </c>
      <c r="W107" s="77">
        <f t="shared" si="56"/>
        <v>0.405240805781794</v>
      </c>
      <c r="Y107" s="77">
        <f t="shared" si="49"/>
        <v>92381.144908500006</v>
      </c>
      <c r="Z107" s="77">
        <f>エネルギー別需要!P24</f>
        <v>83143.872711223099</v>
      </c>
      <c r="AA107" s="77">
        <f t="shared" si="44"/>
        <v>9.9990882408158857E-2</v>
      </c>
      <c r="AB107" s="77">
        <f t="shared" si="45"/>
        <v>33988.469066999998</v>
      </c>
      <c r="AC107" s="77">
        <f t="shared" si="46"/>
        <v>58392.675841500008</v>
      </c>
      <c r="AE107" s="49">
        <v>2011</v>
      </c>
      <c r="AF107">
        <f>C107*CO2原単位!$F$2*10^10</f>
        <v>0.22890577695041997</v>
      </c>
      <c r="AG107">
        <f>F107*CO2原単位!$F$3*10^10</f>
        <v>0.10110152827261082</v>
      </c>
      <c r="AH107">
        <f>I107*CO2原単位!$F$4*10^10</f>
        <v>0.19092940560863486</v>
      </c>
      <c r="AI107">
        <f t="shared" si="47"/>
        <v>0.52093671083166559</v>
      </c>
      <c r="AJ107" s="77">
        <f t="shared" si="48"/>
        <v>0.41983518255905483</v>
      </c>
      <c r="AK107" s="77" t="s">
        <v>472</v>
      </c>
      <c r="AL107" s="77">
        <f>$AI$109</f>
        <v>0.57422552182787245</v>
      </c>
      <c r="AM107" s="77">
        <v>0.51440107812848901</v>
      </c>
      <c r="AP107" s="77">
        <v>2011</v>
      </c>
      <c r="AQ107" s="77">
        <f t="shared" si="20"/>
        <v>92381.144908500006</v>
      </c>
      <c r="AR107" s="77">
        <f t="shared" si="21"/>
        <v>33988.469066999998</v>
      </c>
      <c r="AS107" s="77">
        <f t="shared" si="22"/>
        <v>58392.675841500008</v>
      </c>
      <c r="AT107" s="77">
        <f t="shared" si="18"/>
        <v>9.9990882408158857E-2</v>
      </c>
      <c r="AU107" s="77">
        <f t="shared" si="19"/>
        <v>83143.872711223099</v>
      </c>
      <c r="AW107" s="77">
        <v>2010</v>
      </c>
      <c r="AX107" s="77">
        <v>0.43142800236981055</v>
      </c>
      <c r="AY107" s="77">
        <v>0.44558514233013718</v>
      </c>
      <c r="AZ107" s="77">
        <v>0.46862728388788749</v>
      </c>
      <c r="BA107" s="77">
        <v>0.32994052259028334</v>
      </c>
      <c r="BB107" s="77">
        <v>0.78075687443595809</v>
      </c>
      <c r="BC107" s="77">
        <v>0.99981976744186063</v>
      </c>
      <c r="BD107" s="77">
        <v>0.40566357631775762</v>
      </c>
      <c r="BE107" s="77">
        <v>61701.135000000002</v>
      </c>
      <c r="BF107" s="77">
        <v>19325.351999999999</v>
      </c>
      <c r="BG107" s="77">
        <v>58459.633999999998</v>
      </c>
      <c r="BH107" s="77">
        <v>75114.485000000001</v>
      </c>
      <c r="BI107" s="77">
        <v>9345.4940000000006</v>
      </c>
      <c r="BJ107" s="77">
        <v>667.53199999999993</v>
      </c>
      <c r="BK107" s="77">
        <v>6542.5729999999994</v>
      </c>
    </row>
    <row r="108" spans="1:63" ht="13.6" x14ac:dyDescent="0.15">
      <c r="A108" s="77" t="s">
        <v>357</v>
      </c>
      <c r="C108" s="77">
        <f t="shared" si="23"/>
        <v>62676.228000000003</v>
      </c>
      <c r="D108" s="77">
        <f t="shared" si="24"/>
        <v>27003.690178500001</v>
      </c>
      <c r="E108" s="77">
        <f t="shared" si="50"/>
        <v>0.43084421383016219</v>
      </c>
      <c r="F108" s="77">
        <f t="shared" si="26"/>
        <v>37738.620999999999</v>
      </c>
      <c r="G108" s="77">
        <f t="shared" si="27"/>
        <v>16783.0566015</v>
      </c>
      <c r="H108" s="77">
        <f t="shared" si="51"/>
        <v>0.44471833248755965</v>
      </c>
      <c r="I108" s="77">
        <f t="shared" si="29"/>
        <v>75297.457000000009</v>
      </c>
      <c r="J108" s="77">
        <f t="shared" si="30"/>
        <v>35177.376748499999</v>
      </c>
      <c r="K108" s="77">
        <f t="shared" si="52"/>
        <v>0.46717881519557819</v>
      </c>
      <c r="L108" s="77">
        <f t="shared" si="32"/>
        <v>4153.8</v>
      </c>
      <c r="M108" s="77">
        <f>P77</f>
        <v>1370.5069455</v>
      </c>
      <c r="N108" s="77">
        <f t="shared" si="53"/>
        <v>0.32994052325581397</v>
      </c>
      <c r="O108" s="77">
        <f t="shared" si="35"/>
        <v>8735.1310000000012</v>
      </c>
      <c r="P108" s="77">
        <f t="shared" si="36"/>
        <v>6714.9595275000011</v>
      </c>
      <c r="Q108" s="77">
        <f t="shared" si="54"/>
        <v>0.76873026031321112</v>
      </c>
      <c r="R108" s="77">
        <f t="shared" si="38"/>
        <v>1004.9100000000001</v>
      </c>
      <c r="S108" s="77">
        <f t="shared" si="39"/>
        <v>1004.7288825000001</v>
      </c>
      <c r="T108" s="77">
        <f t="shared" si="55"/>
        <v>0.99981976744186041</v>
      </c>
      <c r="U108" s="77">
        <f t="shared" si="41"/>
        <v>6859.9380000000001</v>
      </c>
      <c r="V108" s="77">
        <f t="shared" si="42"/>
        <v>2799.6553200000003</v>
      </c>
      <c r="W108" s="77">
        <f t="shared" si="56"/>
        <v>0.40811670892652385</v>
      </c>
      <c r="Y108" s="77">
        <f t="shared" si="49"/>
        <v>90853.974204000013</v>
      </c>
      <c r="Z108" s="77">
        <f>エネルギー別需要!P25</f>
        <v>82851.834732635631</v>
      </c>
      <c r="AA108" s="77">
        <f t="shared" si="44"/>
        <v>8.8076933799248969E-2</v>
      </c>
      <c r="AB108" s="77">
        <f t="shared" si="45"/>
        <v>28672.907276999998</v>
      </c>
      <c r="AC108" s="77">
        <f t="shared" si="46"/>
        <v>62181.066927000014</v>
      </c>
      <c r="AE108" s="49">
        <v>2012</v>
      </c>
      <c r="AF108">
        <f>C108*CO2原単位!$F$2*10^10</f>
        <v>0.24595944041097617</v>
      </c>
      <c r="AG108">
        <f>F108*CO2原単位!$F$3*10^10</f>
        <v>0.11744436578087976</v>
      </c>
      <c r="AH108">
        <f>I108*CO2原単位!$F$4*10^10</f>
        <v>0.20062844525258958</v>
      </c>
      <c r="AI108">
        <f t="shared" si="47"/>
        <v>0.56403225144444546</v>
      </c>
      <c r="AJ108" s="77">
        <f t="shared" si="48"/>
        <v>0.44658788566356578</v>
      </c>
      <c r="AL108" s="77">
        <f>AL106+AL107</f>
        <v>1.3693630954104259</v>
      </c>
      <c r="AM108" s="77">
        <f>AM106+AM107</f>
        <v>0.96681534868359797</v>
      </c>
      <c r="AN108" s="77">
        <f>(AL108-AM108)/AL108</f>
        <v>0.29396713558004584</v>
      </c>
      <c r="AP108" s="77">
        <v>2012</v>
      </c>
      <c r="AQ108" s="77">
        <f t="shared" si="20"/>
        <v>90853.974204000013</v>
      </c>
      <c r="AR108" s="77">
        <f t="shared" si="21"/>
        <v>28672.907276999998</v>
      </c>
      <c r="AS108" s="77">
        <f t="shared" si="22"/>
        <v>62181.066927000014</v>
      </c>
      <c r="AT108" s="77">
        <f t="shared" si="18"/>
        <v>8.8076933799248969E-2</v>
      </c>
      <c r="AU108" s="77">
        <f t="shared" si="19"/>
        <v>82851.834732635631</v>
      </c>
      <c r="AW108" s="77">
        <v>2011</v>
      </c>
      <c r="AX108" s="77">
        <v>0.42919610519735329</v>
      </c>
      <c r="AY108" s="77">
        <v>0.44028778471337565</v>
      </c>
      <c r="AZ108" s="77">
        <v>0.46551314180279957</v>
      </c>
      <c r="BA108" s="77">
        <v>0.32994052740295243</v>
      </c>
      <c r="BB108" s="77">
        <v>0.78088118317494504</v>
      </c>
      <c r="BC108" s="77">
        <v>0.99981976744186063</v>
      </c>
      <c r="BD108" s="77">
        <v>0.405240805781794</v>
      </c>
      <c r="BE108" s="77">
        <v>58330.555</v>
      </c>
      <c r="BF108" s="77">
        <v>32487.145999999997</v>
      </c>
      <c r="BG108" s="77">
        <v>71657.33</v>
      </c>
      <c r="BH108" s="77">
        <v>26519.532999999999</v>
      </c>
      <c r="BI108" s="77">
        <v>9455.66</v>
      </c>
      <c r="BJ108" s="77">
        <v>835.83399999999995</v>
      </c>
      <c r="BK108" s="77">
        <v>6700.8959999999997</v>
      </c>
    </row>
    <row r="109" spans="1:63" ht="13.6" x14ac:dyDescent="0.15">
      <c r="A109" s="77" t="s">
        <v>358</v>
      </c>
      <c r="C109" s="77">
        <f t="shared" si="23"/>
        <v>70316.06</v>
      </c>
      <c r="D109" s="77">
        <f t="shared" si="24"/>
        <v>29997.498499500001</v>
      </c>
      <c r="E109" s="77">
        <f t="shared" si="50"/>
        <v>0.4266094900581745</v>
      </c>
      <c r="F109" s="77">
        <f t="shared" si="26"/>
        <v>31110.513000000003</v>
      </c>
      <c r="G109" s="77">
        <f t="shared" si="27"/>
        <v>13774.372962000001</v>
      </c>
      <c r="H109" s="77">
        <f t="shared" si="51"/>
        <v>0.44275621433822065</v>
      </c>
      <c r="I109" s="77">
        <f t="shared" si="29"/>
        <v>75612.478999999992</v>
      </c>
      <c r="J109" s="77">
        <f t="shared" si="30"/>
        <v>35046.852277500002</v>
      </c>
      <c r="K109" s="77">
        <f t="shared" si="52"/>
        <v>0.46350619290633238</v>
      </c>
      <c r="L109" s="77">
        <f t="shared" si="32"/>
        <v>2424.4180000000001</v>
      </c>
      <c r="M109" s="77">
        <f t="shared" si="33"/>
        <v>799.91380350000009</v>
      </c>
      <c r="N109" s="77">
        <f t="shared" si="53"/>
        <v>0.32994054799956113</v>
      </c>
      <c r="O109" s="77">
        <f t="shared" si="35"/>
        <v>8948.1139999999996</v>
      </c>
      <c r="P109" s="77">
        <f t="shared" si="36"/>
        <v>6938.6052120000004</v>
      </c>
      <c r="Q109" s="77">
        <f t="shared" si="54"/>
        <v>0.7754265549142535</v>
      </c>
      <c r="R109" s="77">
        <f t="shared" si="38"/>
        <v>1596.5900000000001</v>
      </c>
      <c r="S109" s="77">
        <f>Y78</f>
        <v>1596.3022425000001</v>
      </c>
      <c r="T109" s="77">
        <f t="shared" si="55"/>
        <v>0.99981976744186052</v>
      </c>
      <c r="U109" s="77">
        <f t="shared" si="41"/>
        <v>7388.5679999999993</v>
      </c>
      <c r="V109" s="77">
        <f t="shared" si="42"/>
        <v>2952.6217455000001</v>
      </c>
      <c r="W109" s="77">
        <f t="shared" si="56"/>
        <v>0.39962029793865339</v>
      </c>
      <c r="Y109" s="77">
        <f t="shared" si="49"/>
        <v>91106.166742500005</v>
      </c>
      <c r="Z109" s="77">
        <f>エネルギー別需要!P26</f>
        <v>84811.044678162652</v>
      </c>
      <c r="AA109" s="77">
        <f t="shared" si="44"/>
        <v>6.9096552839608708E-2</v>
      </c>
      <c r="AB109" s="77">
        <f t="shared" si="45"/>
        <v>26061.815965500002</v>
      </c>
      <c r="AC109" s="77">
        <f t="shared" si="46"/>
        <v>65044.350777</v>
      </c>
      <c r="AE109" s="49">
        <v>2013</v>
      </c>
      <c r="AF109">
        <f>C109*CO2原単位!$F$2*10^10</f>
        <v>0.27594032572452548</v>
      </c>
      <c r="AG109">
        <f>F109*CO2原単位!$F$3*10^10</f>
        <v>9.6817381546687023E-2</v>
      </c>
      <c r="AH109">
        <f>I109*CO2原単位!$F$4*10^10</f>
        <v>0.20146781455665994</v>
      </c>
      <c r="AI109">
        <f t="shared" si="47"/>
        <v>0.57422552182787245</v>
      </c>
      <c r="AJ109" s="77">
        <f t="shared" si="48"/>
        <v>0.47740814028118539</v>
      </c>
      <c r="AP109" s="77">
        <v>2013</v>
      </c>
      <c r="AQ109" s="77">
        <f t="shared" si="20"/>
        <v>91106.166742500005</v>
      </c>
      <c r="AR109" s="77">
        <f t="shared" si="21"/>
        <v>26061.815965500002</v>
      </c>
      <c r="AS109" s="77">
        <f t="shared" si="22"/>
        <v>65044.350777</v>
      </c>
      <c r="AT109" s="77">
        <f t="shared" si="18"/>
        <v>6.9096552839608708E-2</v>
      </c>
      <c r="AU109" s="77">
        <f t="shared" si="19"/>
        <v>84811.044678162652</v>
      </c>
      <c r="AW109" s="77">
        <v>2012</v>
      </c>
      <c r="AX109" s="77">
        <v>0.43084421383016219</v>
      </c>
      <c r="AY109" s="77">
        <v>0.44471833248755965</v>
      </c>
      <c r="AZ109" s="77">
        <v>0.46717881519557819</v>
      </c>
      <c r="BA109" s="77">
        <v>0.32994052325581397</v>
      </c>
      <c r="BB109" s="77">
        <v>0.76873026031321112</v>
      </c>
      <c r="BC109" s="77">
        <v>0.99981976744186041</v>
      </c>
      <c r="BD109" s="77">
        <v>0.40811670892652385</v>
      </c>
      <c r="BE109" s="77">
        <v>62676.228000000003</v>
      </c>
      <c r="BF109" s="77">
        <v>37738.620999999999</v>
      </c>
      <c r="BG109" s="77">
        <v>75297.457000000009</v>
      </c>
      <c r="BH109" s="77">
        <v>4153.8</v>
      </c>
      <c r="BI109" s="77">
        <v>8735.1310000000012</v>
      </c>
      <c r="BJ109" s="77">
        <v>1004.9100000000001</v>
      </c>
      <c r="BK109" s="77">
        <v>6859.9380000000001</v>
      </c>
    </row>
    <row r="110" spans="1:63" ht="13.6" x14ac:dyDescent="0.15">
      <c r="A110" s="77" t="s">
        <v>359</v>
      </c>
      <c r="C110" s="77">
        <f t="shared" si="23"/>
        <v>70334.303</v>
      </c>
      <c r="D110" s="77">
        <f t="shared" si="24"/>
        <v>29679.527818500002</v>
      </c>
      <c r="E110" s="77">
        <f t="shared" si="50"/>
        <v>0.42197799014941545</v>
      </c>
      <c r="F110" s="77">
        <f t="shared" si="26"/>
        <v>23720.129000000001</v>
      </c>
      <c r="G110" s="77">
        <f t="shared" si="27"/>
        <v>10211.175282</v>
      </c>
      <c r="H110" s="77">
        <f t="shared" si="51"/>
        <v>0.43048565553753942</v>
      </c>
      <c r="I110" s="77">
        <f t="shared" si="29"/>
        <v>77022.351999999999</v>
      </c>
      <c r="J110" s="77">
        <f t="shared" si="30"/>
        <v>37631.976269999999</v>
      </c>
      <c r="K110" s="77">
        <f t="shared" si="52"/>
        <v>0.48858513526047609</v>
      </c>
      <c r="L110" s="77">
        <f>SQRT(L109*L111)</f>
        <v>2441.8160740936241</v>
      </c>
      <c r="M110" s="77">
        <f>P79</f>
        <v>805.6541679159867</v>
      </c>
      <c r="N110" s="77">
        <f t="shared" si="53"/>
        <v>0.32994056205278971</v>
      </c>
      <c r="O110" s="77">
        <f t="shared" si="35"/>
        <v>9250.1139999999996</v>
      </c>
      <c r="P110" s="77">
        <f t="shared" si="36"/>
        <v>7254.7702185000007</v>
      </c>
      <c r="Q110" s="77">
        <f t="shared" si="54"/>
        <v>0.78428981723900926</v>
      </c>
      <c r="R110" s="77">
        <f t="shared" si="38"/>
        <v>2540.7840000000001</v>
      </c>
      <c r="S110" s="77">
        <f t="shared" si="39"/>
        <v>2540.3260680000003</v>
      </c>
      <c r="T110" s="77">
        <f t="shared" si="55"/>
        <v>0.99981976744186052</v>
      </c>
      <c r="U110" s="77">
        <f t="shared" si="41"/>
        <v>7498.3919999999998</v>
      </c>
      <c r="V110" s="77">
        <f t="shared" si="42"/>
        <v>3329.0618865000001</v>
      </c>
      <c r="W110" s="77">
        <f t="shared" si="56"/>
        <v>0.44397010539059578</v>
      </c>
      <c r="Y110" s="77">
        <f>D110+G110+J110+M110+P110+S110+V110</f>
        <v>91452.491711415976</v>
      </c>
      <c r="Z110" s="77">
        <f>エネルギー別需要!P27</f>
        <v>83519.474328497061</v>
      </c>
      <c r="AA110" s="77">
        <f t="shared" si="44"/>
        <v>8.6744682779688984E-2</v>
      </c>
      <c r="AB110" s="77">
        <f t="shared" si="45"/>
        <v>24140.987622915985</v>
      </c>
      <c r="AC110" s="77">
        <f t="shared" si="46"/>
        <v>67311.504088499991</v>
      </c>
      <c r="AE110" s="49">
        <v>2014</v>
      </c>
      <c r="AF110">
        <f>C110*CO2原単位!$F$2*10^10</f>
        <v>0.27601191647295753</v>
      </c>
      <c r="AG110">
        <f>F110*CO2原単位!$F$3*10^10</f>
        <v>7.3818158502549774E-2</v>
      </c>
      <c r="AH110">
        <f>I110*CO2原単位!$F$4*10^10</f>
        <v>0.2052243906651148</v>
      </c>
      <c r="AI110">
        <f t="shared" si="47"/>
        <v>0.55505446564062211</v>
      </c>
      <c r="AJ110" s="77">
        <f t="shared" si="48"/>
        <v>0.48123630713807231</v>
      </c>
      <c r="AP110" s="77">
        <v>2014</v>
      </c>
      <c r="AQ110" s="77">
        <f t="shared" si="20"/>
        <v>91452.491711415976</v>
      </c>
      <c r="AR110" s="77">
        <f t="shared" si="21"/>
        <v>24140.987622915985</v>
      </c>
      <c r="AS110" s="77">
        <f t="shared" si="22"/>
        <v>67311.504088499991</v>
      </c>
      <c r="AT110" s="77">
        <f t="shared" si="18"/>
        <v>8.6744682779688984E-2</v>
      </c>
      <c r="AU110" s="77">
        <f t="shared" si="19"/>
        <v>83519.474328497061</v>
      </c>
      <c r="AW110" s="77">
        <v>2013</v>
      </c>
      <c r="AX110" s="77">
        <v>0.4266094900581745</v>
      </c>
      <c r="AY110" s="77">
        <v>0.44275621433822065</v>
      </c>
      <c r="AZ110" s="77">
        <v>0.46350619290633238</v>
      </c>
      <c r="BA110" s="77">
        <v>0.32994054799956113</v>
      </c>
      <c r="BB110" s="77">
        <v>0.7754265549142535</v>
      </c>
      <c r="BC110" s="77">
        <v>0.99981976744186052</v>
      </c>
      <c r="BD110" s="77">
        <v>0.39962029793865339</v>
      </c>
      <c r="BE110" s="77">
        <v>70316.06</v>
      </c>
      <c r="BF110" s="77">
        <v>31110.513000000003</v>
      </c>
      <c r="BG110" s="77">
        <v>75612.478999999992</v>
      </c>
      <c r="BH110" s="77">
        <v>2424.4180000000001</v>
      </c>
      <c r="BI110" s="77">
        <v>8948.1139999999996</v>
      </c>
      <c r="BJ110" s="77">
        <v>1596.5900000000001</v>
      </c>
      <c r="BK110" s="77">
        <v>7388.5679999999993</v>
      </c>
    </row>
    <row r="111" spans="1:63" ht="13.6" x14ac:dyDescent="0.15">
      <c r="A111" s="77" t="s">
        <v>360</v>
      </c>
      <c r="C111" s="77">
        <f t="shared" si="23"/>
        <v>69569.391999999993</v>
      </c>
      <c r="D111" s="77">
        <f t="shared" si="24"/>
        <v>29511.514105500002</v>
      </c>
      <c r="E111" s="77">
        <f t="shared" si="50"/>
        <v>0.42420255887100472</v>
      </c>
      <c r="F111" s="77">
        <f t="shared" si="26"/>
        <v>20251.105</v>
      </c>
      <c r="G111" s="77">
        <f t="shared" si="27"/>
        <v>8815.4748780000009</v>
      </c>
      <c r="H111" s="77">
        <f t="shared" si="51"/>
        <v>0.43530833887829828</v>
      </c>
      <c r="I111" s="77">
        <f t="shared" si="29"/>
        <v>71768.928</v>
      </c>
      <c r="J111" s="77">
        <f t="shared" si="30"/>
        <v>35239.285588500003</v>
      </c>
      <c r="K111" s="77">
        <f t="shared" si="52"/>
        <v>0.49101033790695608</v>
      </c>
      <c r="L111" s="77">
        <f t="shared" si="32"/>
        <v>2459.3389999999999</v>
      </c>
      <c r="M111" s="77">
        <f t="shared" si="33"/>
        <v>811.4357265000001</v>
      </c>
      <c r="N111" s="77">
        <f t="shared" si="53"/>
        <v>0.32994057610601879</v>
      </c>
      <c r="O111" s="77">
        <f t="shared" si="35"/>
        <v>9546.0290000000005</v>
      </c>
      <c r="P111" s="77">
        <f t="shared" si="36"/>
        <v>7547.2894875000002</v>
      </c>
      <c r="Q111" s="77">
        <f t="shared" si="54"/>
        <v>0.79062084218474504</v>
      </c>
      <c r="R111" s="77">
        <f t="shared" si="38"/>
        <v>3527.5479999999998</v>
      </c>
      <c r="S111" s="77">
        <f t="shared" si="39"/>
        <v>3526.912221</v>
      </c>
      <c r="T111" s="77">
        <f t="shared" si="55"/>
        <v>0.99981976744186052</v>
      </c>
      <c r="U111" s="77">
        <f t="shared" si="41"/>
        <v>7964.9589999999998</v>
      </c>
      <c r="V111" s="77">
        <f t="shared" si="42"/>
        <v>3564.9173700000001</v>
      </c>
      <c r="W111" s="77">
        <f t="shared" si="56"/>
        <v>0.44757510616187729</v>
      </c>
      <c r="Y111" s="77">
        <f>D111+G111+J111+M111+P111+S111+V111</f>
        <v>89016.829377000016</v>
      </c>
      <c r="Z111" s="77">
        <f>エネルギー別需要!P28</f>
        <v>82847.476601494724</v>
      </c>
      <c r="AA111" s="77">
        <f t="shared" si="44"/>
        <v>6.9305465255082618E-2</v>
      </c>
      <c r="AB111" s="77">
        <f>V111+S111+P111+M111+G111</f>
        <v>24266.029683000001</v>
      </c>
      <c r="AC111" s="77">
        <f>Y111-AB111</f>
        <v>64750.799694000016</v>
      </c>
      <c r="AE111" s="49">
        <v>2015</v>
      </c>
      <c r="AF111">
        <f>C111*CO2原単位!$F$2*10^10</f>
        <v>0.27301018698910595</v>
      </c>
      <c r="AG111">
        <f>F111*CO2原単位!$F$3*10^10</f>
        <v>6.3022392447434766E-2</v>
      </c>
      <c r="AH111">
        <f>I111*CO2原単位!$F$4*10^10</f>
        <v>0.19122675606541456</v>
      </c>
      <c r="AI111">
        <f t="shared" si="47"/>
        <v>0.52725933550195525</v>
      </c>
      <c r="AJ111" s="77">
        <f t="shared" si="48"/>
        <v>0.46423694305452051</v>
      </c>
      <c r="AP111" s="77">
        <v>2015</v>
      </c>
      <c r="AQ111" s="77">
        <f t="shared" si="20"/>
        <v>89016.829377000016</v>
      </c>
      <c r="AR111" s="77">
        <f t="shared" si="21"/>
        <v>24266.029683000001</v>
      </c>
      <c r="AS111" s="77">
        <f t="shared" si="22"/>
        <v>64750.799694000016</v>
      </c>
      <c r="AT111" s="77">
        <f t="shared" si="18"/>
        <v>6.9305465255082618E-2</v>
      </c>
      <c r="AU111" s="77">
        <f t="shared" si="19"/>
        <v>82847.476601494724</v>
      </c>
      <c r="AW111" s="77">
        <v>2014</v>
      </c>
      <c r="AX111" s="77">
        <v>0.42197799014941545</v>
      </c>
      <c r="AY111" s="77">
        <v>0.43048565553753942</v>
      </c>
      <c r="AZ111" s="77">
        <v>0.48858513526047609</v>
      </c>
      <c r="BA111" s="77">
        <v>0.32994056205278971</v>
      </c>
      <c r="BB111" s="77">
        <v>0.78428981723900926</v>
      </c>
      <c r="BC111" s="77">
        <v>0.99981976744186052</v>
      </c>
      <c r="BD111" s="77">
        <v>0.44397010539059578</v>
      </c>
      <c r="BE111" s="77">
        <v>70334.303</v>
      </c>
      <c r="BF111" s="77">
        <v>23720.129000000001</v>
      </c>
      <c r="BG111" s="77">
        <v>77022.351999999999</v>
      </c>
      <c r="BH111" s="77">
        <v>2441.8160740936241</v>
      </c>
      <c r="BI111" s="77">
        <v>9250.1139999999996</v>
      </c>
      <c r="BJ111" s="77">
        <v>2540.7840000000001</v>
      </c>
      <c r="BK111" s="77">
        <v>7498.3919999999998</v>
      </c>
    </row>
    <row r="112" spans="1:63" ht="13.6" x14ac:dyDescent="0.15">
      <c r="A112" s="77" t="s">
        <v>361</v>
      </c>
      <c r="C112" s="77">
        <f>N176*I176</f>
        <v>71199.416770603202</v>
      </c>
      <c r="D112" s="77">
        <f>AK176*AF176</f>
        <v>30477.38598742316</v>
      </c>
      <c r="E112" s="77">
        <f t="shared" si="50"/>
        <v>0.42805668037447542</v>
      </c>
      <c r="F112" s="77">
        <f>AVERAGE(F86:F111)</f>
        <v>37739.512653846148</v>
      </c>
      <c r="G112" s="77">
        <f>AVERAGE(G86:G111)</f>
        <v>16177.45123251923</v>
      </c>
      <c r="H112" s="77">
        <f t="shared" si="51"/>
        <v>0.42866084098387364</v>
      </c>
      <c r="I112" s="77">
        <f>N176*J176</f>
        <v>72684.111825274929</v>
      </c>
      <c r="J112" s="77">
        <f>AK176*AG176</f>
        <v>35745.901465530158</v>
      </c>
      <c r="K112" s="77">
        <f t="shared" si="52"/>
        <v>0.49179800877885937</v>
      </c>
      <c r="L112" s="77">
        <f>M112/N112</f>
        <v>2459.3389999999999</v>
      </c>
      <c r="M112" s="77">
        <f>M111</f>
        <v>811.4357265000001</v>
      </c>
      <c r="N112" s="77">
        <f>N111</f>
        <v>0.32994057610601879</v>
      </c>
      <c r="O112" s="77">
        <f>AVERAGE(O86:O111)</f>
        <v>9580.487923076922</v>
      </c>
      <c r="P112" s="77">
        <f>AVERAGE(P86:P111)</f>
        <v>7364.9262842884618</v>
      </c>
      <c r="Q112" s="77">
        <f t="shared" si="54"/>
        <v>0.76874229615678091</v>
      </c>
      <c r="S112" s="77">
        <f>($S$126-$S$111)/15+S111</f>
        <v>3888.6350961331327</v>
      </c>
      <c r="T112" s="77">
        <f>T111</f>
        <v>0.99981976744186052</v>
      </c>
      <c r="V112" s="77">
        <f>($V$126-$V$111)/15+V111</f>
        <v>3875.280702642046</v>
      </c>
      <c r="Y112" s="77">
        <f>Z112*(1+AA112)</f>
        <v>89187.551366600033</v>
      </c>
      <c r="Z112" s="77">
        <f>エネルギー別需要!P29</f>
        <v>83406.991046589625</v>
      </c>
      <c r="AA112" s="77">
        <f>AA111</f>
        <v>6.9305465255082618E-2</v>
      </c>
      <c r="AB112" s="77">
        <f t="shared" si="45"/>
        <v>32117.729042082872</v>
      </c>
      <c r="AC112" s="77">
        <f t="shared" si="46"/>
        <v>57069.822324517161</v>
      </c>
      <c r="AE112" s="49">
        <v>2016</v>
      </c>
      <c r="AF112">
        <f>C112*CO2原単位!$F$2*10^10</f>
        <v>0.27940687028079347</v>
      </c>
      <c r="AG112">
        <f>F112*CO2原単位!$F$3*10^10</f>
        <v>0.11744714064963972</v>
      </c>
      <c r="AH112">
        <f>I112*CO2原単位!$F$4*10^10</f>
        <v>0.19366524356951748</v>
      </c>
      <c r="AI112">
        <f t="shared" si="47"/>
        <v>0.59051925449995069</v>
      </c>
      <c r="AJ112" s="77">
        <f t="shared" si="48"/>
        <v>0.47307211385031095</v>
      </c>
      <c r="AP112" s="77">
        <v>2016</v>
      </c>
      <c r="AQ112" s="77">
        <f t="shared" si="20"/>
        <v>89187.551366600033</v>
      </c>
      <c r="AR112" s="77">
        <f t="shared" si="21"/>
        <v>32117.729042082872</v>
      </c>
      <c r="AS112" s="77">
        <f t="shared" si="22"/>
        <v>57069.822324517161</v>
      </c>
      <c r="AT112" s="77">
        <f t="shared" si="18"/>
        <v>6.9305465255082618E-2</v>
      </c>
      <c r="AU112" s="77">
        <f t="shared" si="19"/>
        <v>83406.991046589625</v>
      </c>
      <c r="AW112" s="77">
        <v>2015</v>
      </c>
      <c r="AX112" s="77">
        <v>0.42420255887100472</v>
      </c>
      <c r="AY112" s="77">
        <v>0.43530833887829828</v>
      </c>
      <c r="AZ112" s="77">
        <v>0.49101033790695608</v>
      </c>
      <c r="BA112" s="77">
        <v>0.32994057610601879</v>
      </c>
      <c r="BB112" s="77">
        <v>0.79062084218474504</v>
      </c>
      <c r="BC112" s="77">
        <v>0.99981976744186052</v>
      </c>
      <c r="BD112" s="77">
        <v>0.44757510616187729</v>
      </c>
      <c r="BE112" s="77">
        <v>69569.391999999993</v>
      </c>
      <c r="BF112" s="77">
        <v>20251.105</v>
      </c>
      <c r="BG112" s="77">
        <v>71768.928</v>
      </c>
      <c r="BH112" s="77">
        <v>2459.3389999999999</v>
      </c>
      <c r="BI112" s="77">
        <v>9546.0290000000005</v>
      </c>
      <c r="BJ112" s="77">
        <v>3527.5479999999998</v>
      </c>
      <c r="BK112" s="77">
        <v>7964.9589999999998</v>
      </c>
    </row>
    <row r="113" spans="1:63" ht="13.6" x14ac:dyDescent="0.15">
      <c r="A113" s="77" t="s">
        <v>363</v>
      </c>
      <c r="C113" s="77">
        <f>N177*I177</f>
        <v>72744.957907517106</v>
      </c>
      <c r="D113" s="77">
        <f t="shared" ref="D113:D126" si="57">AK177*AF177</f>
        <v>31397.941360325745</v>
      </c>
      <c r="E113" s="77">
        <f t="shared" si="50"/>
        <v>0.43161673693237834</v>
      </c>
      <c r="F113" s="77">
        <f>F112</f>
        <v>37739.512653846148</v>
      </c>
      <c r="G113" s="77">
        <f>G112</f>
        <v>16177.45123251923</v>
      </c>
      <c r="H113" s="77">
        <f t="shared" si="51"/>
        <v>0.42866084098387364</v>
      </c>
      <c r="I113" s="77">
        <f t="shared" ref="I113:I126" si="58">N177*J177</f>
        <v>73611.440672123354</v>
      </c>
      <c r="J113" s="77">
        <f t="shared" ref="J113:J126" si="59">AK177*AG177</f>
        <v>36275.254541194336</v>
      </c>
      <c r="K113" s="77">
        <f t="shared" si="52"/>
        <v>0.49279370448365334</v>
      </c>
      <c r="L113" s="77">
        <f>L112</f>
        <v>2459.3389999999999</v>
      </c>
      <c r="M113" s="77">
        <f>M112</f>
        <v>811.4357265000001</v>
      </c>
      <c r="N113" s="77">
        <f t="shared" ref="N113:N146" si="60">N112</f>
        <v>0.32994057610601879</v>
      </c>
      <c r="O113" s="77">
        <f>O112</f>
        <v>9580.487923076922</v>
      </c>
      <c r="P113" s="77">
        <f>P112</f>
        <v>7364.9262842884618</v>
      </c>
      <c r="Q113" s="77">
        <f t="shared" si="54"/>
        <v>0.76874229615678091</v>
      </c>
      <c r="S113" s="77">
        <f t="shared" ref="S113:S124" si="61">($S$126-$S$111)/15+S112</f>
        <v>4250.3579712662649</v>
      </c>
      <c r="T113" s="77">
        <f t="shared" ref="T113:T126" si="62">T112</f>
        <v>0.99981976744186052</v>
      </c>
      <c r="V113" s="77">
        <f t="shared" ref="V113:V125" si="63">($V$126-$V$111)/15+V112</f>
        <v>4185.6440352840918</v>
      </c>
      <c r="Y113" s="77">
        <f>Z113*(1+AA113)</f>
        <v>89941.244047631539</v>
      </c>
      <c r="Z113" s="77">
        <f>エネルギー別需要!P30</f>
        <v>84111.834242029305</v>
      </c>
      <c r="AA113" s="77">
        <f t="shared" ref="AA113:AA146" si="64">AA112</f>
        <v>6.9305465255082618E-2</v>
      </c>
      <c r="AB113" s="77">
        <f>V113+S113+P113+M113+G113</f>
        <v>32789.815249858046</v>
      </c>
      <c r="AC113" s="77">
        <f>Y113-AB113</f>
        <v>57151.428797773493</v>
      </c>
      <c r="AE113" s="49">
        <v>2017</v>
      </c>
      <c r="AF113">
        <f>C113*CO2原単位!$F$2*10^10</f>
        <v>0.28547201563650132</v>
      </c>
      <c r="AG113">
        <f>F113*CO2原単位!$F$3*10^10</f>
        <v>0.11744714064963972</v>
      </c>
      <c r="AH113">
        <f>I113*CO2原単位!$F$4*10^10</f>
        <v>0.19613609122086748</v>
      </c>
      <c r="AI113">
        <f t="shared" si="47"/>
        <v>0.59905524750700856</v>
      </c>
      <c r="AJ113" s="77">
        <f t="shared" si="48"/>
        <v>0.48160810685736877</v>
      </c>
      <c r="AP113" s="77">
        <v>2017</v>
      </c>
      <c r="AQ113" s="77">
        <f t="shared" si="20"/>
        <v>89941.244047631539</v>
      </c>
      <c r="AR113" s="77">
        <f t="shared" si="21"/>
        <v>32789.815249858046</v>
      </c>
      <c r="AS113" s="77">
        <f t="shared" si="22"/>
        <v>57151.428797773493</v>
      </c>
      <c r="AT113" s="77">
        <f t="shared" si="18"/>
        <v>6.9305465255082618E-2</v>
      </c>
      <c r="AU113" s="77">
        <f t="shared" si="19"/>
        <v>84111.834242029305</v>
      </c>
      <c r="AW113" s="77">
        <v>2016</v>
      </c>
      <c r="AX113" s="77">
        <v>0.42805668037447542</v>
      </c>
      <c r="AY113" s="77">
        <v>0.42866084098387364</v>
      </c>
      <c r="AZ113" s="77">
        <v>0.49179800877885937</v>
      </c>
      <c r="BA113" s="77">
        <v>0.32994057610601879</v>
      </c>
      <c r="BB113" s="77">
        <v>0.76874229615678091</v>
      </c>
      <c r="BC113" s="77">
        <v>0.99981976744186052</v>
      </c>
      <c r="BD113" s="77">
        <v>0</v>
      </c>
      <c r="BE113" s="77">
        <v>71199.416770603202</v>
      </c>
      <c r="BF113" s="77">
        <v>37739.512653846148</v>
      </c>
      <c r="BG113" s="77">
        <v>72684.111825274929</v>
      </c>
      <c r="BH113" s="77">
        <v>2459.3389999999999</v>
      </c>
      <c r="BI113" s="77">
        <v>9580.487923076922</v>
      </c>
      <c r="BJ113" s="77">
        <v>0</v>
      </c>
      <c r="BK113" s="77">
        <v>0</v>
      </c>
    </row>
    <row r="114" spans="1:63" ht="13.6" x14ac:dyDescent="0.15">
      <c r="A114" s="77" t="s">
        <v>364</v>
      </c>
      <c r="C114" s="77">
        <f t="shared" ref="C114:C125" si="65">N178*I178</f>
        <v>74212.600703132688</v>
      </c>
      <c r="D114" s="77">
        <f t="shared" si="57"/>
        <v>32277.185536833935</v>
      </c>
      <c r="E114" s="77">
        <f t="shared" si="50"/>
        <v>0.43492864056806246</v>
      </c>
      <c r="F114" s="77">
        <f t="shared" ref="F114:F146" si="66">F113</f>
        <v>37739.512653846148</v>
      </c>
      <c r="G114" s="77">
        <f t="shared" ref="G114:G146" si="67">G113</f>
        <v>16177.45123251923</v>
      </c>
      <c r="H114" s="77">
        <f t="shared" si="51"/>
        <v>0.42866084098387364</v>
      </c>
      <c r="I114" s="77">
        <f t="shared" si="58"/>
        <v>74544.490923184436</v>
      </c>
      <c r="J114" s="77">
        <f t="shared" si="59"/>
        <v>36822.525845828161</v>
      </c>
      <c r="K114" s="77">
        <f t="shared" si="52"/>
        <v>0.49396709790093707</v>
      </c>
      <c r="L114" s="77">
        <f t="shared" ref="L114:L146" si="68">L113</f>
        <v>2459.3389999999999</v>
      </c>
      <c r="M114" s="77">
        <f t="shared" ref="M114:M146" si="69">M113</f>
        <v>811.4357265000001</v>
      </c>
      <c r="N114" s="77">
        <f t="shared" si="60"/>
        <v>0.32994057610601879</v>
      </c>
      <c r="O114" s="77">
        <f t="shared" ref="O114:O146" si="70">O113</f>
        <v>9580.487923076922</v>
      </c>
      <c r="P114" s="77">
        <f t="shared" ref="P114:P146" si="71">P113</f>
        <v>7364.9262842884618</v>
      </c>
      <c r="Q114" s="77">
        <f t="shared" si="54"/>
        <v>0.76874229615678091</v>
      </c>
      <c r="S114" s="77">
        <f t="shared" si="61"/>
        <v>4612.0808463993972</v>
      </c>
      <c r="T114" s="77">
        <f t="shared" si="62"/>
        <v>0.99981976744186052</v>
      </c>
      <c r="V114" s="77">
        <f t="shared" si="63"/>
        <v>4496.0073679261377</v>
      </c>
      <c r="Y114" s="77">
        <f t="shared" ref="Y114:Y125" si="72">Z114*(1+AA114)</f>
        <v>90904.225618400684</v>
      </c>
      <c r="Z114" s="77">
        <f>エネルギー別需要!P31</f>
        <v>85012.401574806776</v>
      </c>
      <c r="AA114" s="77">
        <f>AA113</f>
        <v>6.9305465255082618E-2</v>
      </c>
      <c r="AB114" s="77">
        <f t="shared" si="45"/>
        <v>33461.901457633227</v>
      </c>
      <c r="AC114" s="77">
        <f t="shared" si="46"/>
        <v>57442.324160767457</v>
      </c>
      <c r="AE114" s="49">
        <v>2018</v>
      </c>
      <c r="AF114">
        <f>C114*CO2原単位!$F$2*10^10</f>
        <v>0.29123146562658059</v>
      </c>
      <c r="AG114">
        <f>F114*CO2原単位!$F$3*10^10</f>
        <v>0.11744714064963972</v>
      </c>
      <c r="AH114">
        <f>I114*CO2原単位!$F$4*10^10</f>
        <v>0.19862218342996987</v>
      </c>
      <c r="AI114">
        <f t="shared" si="47"/>
        <v>0.60730078970619017</v>
      </c>
      <c r="AJ114" s="77">
        <f t="shared" si="48"/>
        <v>0.48985364905655049</v>
      </c>
      <c r="AP114" s="77">
        <v>2018</v>
      </c>
      <c r="AQ114" s="77">
        <f t="shared" si="20"/>
        <v>90904.225618400684</v>
      </c>
      <c r="AR114" s="77">
        <f t="shared" si="21"/>
        <v>33461.901457633227</v>
      </c>
      <c r="AS114" s="77">
        <f t="shared" si="22"/>
        <v>57442.324160767457</v>
      </c>
      <c r="AT114" s="77">
        <f t="shared" si="18"/>
        <v>6.9305465255082618E-2</v>
      </c>
      <c r="AU114" s="77">
        <f t="shared" si="19"/>
        <v>85012.401574806776</v>
      </c>
      <c r="AW114" s="77">
        <v>2017</v>
      </c>
      <c r="AX114" s="77">
        <v>0.43161673693237834</v>
      </c>
      <c r="AY114" s="77">
        <v>0.42866084098387364</v>
      </c>
      <c r="AZ114" s="77">
        <v>0.49279370448365334</v>
      </c>
      <c r="BA114" s="77">
        <v>0.32994057610601879</v>
      </c>
      <c r="BB114" s="77">
        <v>0.76874229615678091</v>
      </c>
      <c r="BC114" s="77">
        <v>0.99981976744186052</v>
      </c>
      <c r="BD114" s="77">
        <v>0</v>
      </c>
      <c r="BE114" s="77">
        <v>72744.957907517106</v>
      </c>
      <c r="BF114" s="77">
        <v>37739.512653846148</v>
      </c>
      <c r="BG114" s="77">
        <v>73611.440672123354</v>
      </c>
      <c r="BH114" s="77">
        <v>2459.3389999999999</v>
      </c>
      <c r="BI114" s="77">
        <v>9580.487923076922</v>
      </c>
      <c r="BJ114" s="77">
        <v>0</v>
      </c>
      <c r="BK114" s="77">
        <v>0</v>
      </c>
    </row>
    <row r="115" spans="1:63" ht="13.6" x14ac:dyDescent="0.15">
      <c r="A115" s="77" t="s">
        <v>365</v>
      </c>
      <c r="C115" s="77">
        <f t="shared" si="65"/>
        <v>75608.196643103554</v>
      </c>
      <c r="D115" s="77">
        <f t="shared" si="57"/>
        <v>33118.666639471856</v>
      </c>
      <c r="E115" s="77">
        <f t="shared" si="50"/>
        <v>0.4380301092989064</v>
      </c>
      <c r="F115" s="77">
        <f t="shared" si="66"/>
        <v>37739.512653846148</v>
      </c>
      <c r="G115" s="77">
        <f>G114</f>
        <v>16177.45123251923</v>
      </c>
      <c r="H115" s="77">
        <f t="shared" si="51"/>
        <v>0.42866084098387364</v>
      </c>
      <c r="I115" s="77">
        <f t="shared" si="58"/>
        <v>75477.763258117076</v>
      </c>
      <c r="J115" s="77">
        <f t="shared" si="59"/>
        <v>37383.446402717986</v>
      </c>
      <c r="K115" s="77">
        <f t="shared" si="52"/>
        <v>0.49529086169227032</v>
      </c>
      <c r="L115" s="77">
        <f t="shared" si="68"/>
        <v>2459.3389999999999</v>
      </c>
      <c r="M115" s="77">
        <f t="shared" si="69"/>
        <v>811.4357265000001</v>
      </c>
      <c r="N115" s="77">
        <f t="shared" si="60"/>
        <v>0.32994057610601879</v>
      </c>
      <c r="O115" s="77">
        <f t="shared" si="70"/>
        <v>9580.487923076922</v>
      </c>
      <c r="P115" s="77">
        <f t="shared" si="71"/>
        <v>7364.9262842884618</v>
      </c>
      <c r="Q115" s="77">
        <f t="shared" si="54"/>
        <v>0.76874229615678091</v>
      </c>
      <c r="S115" s="77">
        <f t="shared" si="61"/>
        <v>4973.8037215325294</v>
      </c>
      <c r="T115" s="77">
        <f t="shared" si="62"/>
        <v>0.99981976744186052</v>
      </c>
      <c r="V115" s="77">
        <f t="shared" si="63"/>
        <v>4806.3707005681836</v>
      </c>
      <c r="Y115" s="77">
        <f t="shared" si="72"/>
        <v>91378.706052306006</v>
      </c>
      <c r="Z115" s="77">
        <f>エネルギー別需要!P32</f>
        <v>85456.129255364489</v>
      </c>
      <c r="AA115" s="77">
        <f t="shared" si="64"/>
        <v>6.9305465255082618E-2</v>
      </c>
      <c r="AB115" s="77">
        <f t="shared" si="45"/>
        <v>34133.987665408407</v>
      </c>
      <c r="AC115" s="77">
        <f t="shared" si="46"/>
        <v>57244.718386897599</v>
      </c>
      <c r="AE115" s="49">
        <v>2019</v>
      </c>
      <c r="AF115">
        <f>C115*CO2原単位!$F$2*10^10</f>
        <v>0.29670818315391917</v>
      </c>
      <c r="AG115">
        <f>F115*CO2原単位!$F$3*10^10</f>
        <v>0.11744714064963972</v>
      </c>
      <c r="AH115">
        <f>I115*CO2原単位!$F$4*10^10</f>
        <v>0.20110886737674363</v>
      </c>
      <c r="AI115">
        <f t="shared" si="47"/>
        <v>0.61526419118030251</v>
      </c>
      <c r="AJ115" s="77">
        <f t="shared" si="48"/>
        <v>0.49781705053066283</v>
      </c>
      <c r="AP115" s="77">
        <v>2019</v>
      </c>
      <c r="AQ115" s="77">
        <f t="shared" si="20"/>
        <v>91378.706052306006</v>
      </c>
      <c r="AR115" s="77">
        <f t="shared" si="21"/>
        <v>34133.987665408407</v>
      </c>
      <c r="AS115" s="77">
        <f t="shared" si="22"/>
        <v>57244.718386897599</v>
      </c>
      <c r="AT115" s="77">
        <f t="shared" si="18"/>
        <v>6.9305465255082618E-2</v>
      </c>
      <c r="AU115" s="77">
        <f t="shared" si="19"/>
        <v>85456.129255364489</v>
      </c>
      <c r="AW115" s="77">
        <v>2018</v>
      </c>
      <c r="AX115" s="77">
        <v>0.43492864056806246</v>
      </c>
      <c r="AY115" s="77">
        <v>0.42866084098387364</v>
      </c>
      <c r="AZ115" s="77">
        <v>0.49396709790093707</v>
      </c>
      <c r="BA115" s="77">
        <v>0.32994057610601879</v>
      </c>
      <c r="BB115" s="77">
        <v>0.76874229615678091</v>
      </c>
      <c r="BC115" s="77">
        <v>0.99981976744186052</v>
      </c>
      <c r="BD115" s="77">
        <v>0</v>
      </c>
      <c r="BE115" s="77">
        <v>74212.600703132688</v>
      </c>
      <c r="BF115" s="77">
        <v>37739.512653846148</v>
      </c>
      <c r="BG115" s="77">
        <v>74544.490923184436</v>
      </c>
      <c r="BH115" s="77">
        <v>2459.3389999999999</v>
      </c>
      <c r="BI115" s="77">
        <v>9580.487923076922</v>
      </c>
      <c r="BJ115" s="77">
        <v>0</v>
      </c>
      <c r="BK115" s="77">
        <v>0</v>
      </c>
    </row>
    <row r="116" spans="1:63" ht="13.6" x14ac:dyDescent="0.15">
      <c r="A116" s="77" t="s">
        <v>366</v>
      </c>
      <c r="C116" s="77">
        <f t="shared" si="65"/>
        <v>76936.948054834109</v>
      </c>
      <c r="D116" s="77">
        <f t="shared" si="57"/>
        <v>33925.514922376329</v>
      </c>
      <c r="E116" s="77">
        <f t="shared" si="50"/>
        <v>0.44095217941576148</v>
      </c>
      <c r="F116" s="77">
        <f t="shared" si="66"/>
        <v>37739.512653846148</v>
      </c>
      <c r="G116" s="77">
        <f t="shared" si="67"/>
        <v>16177.45123251923</v>
      </c>
      <c r="H116" s="77">
        <f t="shared" si="51"/>
        <v>0.42866084098387364</v>
      </c>
      <c r="I116" s="77">
        <f t="shared" si="58"/>
        <v>76406.580373785298</v>
      </c>
      <c r="J116" s="77">
        <f t="shared" si="59"/>
        <v>37954.254422165264</v>
      </c>
      <c r="K116" s="77">
        <f t="shared" si="52"/>
        <v>0.49674065030120329</v>
      </c>
      <c r="L116" s="77">
        <f t="shared" si="68"/>
        <v>2459.3389999999999</v>
      </c>
      <c r="M116" s="77">
        <f t="shared" si="69"/>
        <v>811.4357265000001</v>
      </c>
      <c r="N116" s="77">
        <f t="shared" si="60"/>
        <v>0.32994057610601879</v>
      </c>
      <c r="O116" s="77">
        <f t="shared" si="70"/>
        <v>9580.487923076922</v>
      </c>
      <c r="P116" s="77">
        <f t="shared" si="71"/>
        <v>7364.9262842884618</v>
      </c>
      <c r="Q116" s="77">
        <f t="shared" si="54"/>
        <v>0.76874229615678091</v>
      </c>
      <c r="S116" s="77">
        <f t="shared" si="61"/>
        <v>5335.5265966656616</v>
      </c>
      <c r="T116" s="77">
        <f t="shared" si="62"/>
        <v>0.99981976744186052</v>
      </c>
      <c r="V116" s="77">
        <f t="shared" si="63"/>
        <v>5116.7340332102294</v>
      </c>
      <c r="Y116" s="77">
        <f t="shared" si="72"/>
        <v>92209.682738985997</v>
      </c>
      <c r="Z116" s="77">
        <f>エネルギー別需要!P33</f>
        <v>86233.247406988041</v>
      </c>
      <c r="AA116" s="77">
        <f t="shared" si="64"/>
        <v>6.9305465255082618E-2</v>
      </c>
      <c r="AB116" s="77">
        <f t="shared" si="45"/>
        <v>34806.073873183588</v>
      </c>
      <c r="AC116" s="77">
        <f t="shared" si="46"/>
        <v>57403.608865802409</v>
      </c>
      <c r="AE116" s="49">
        <v>2020</v>
      </c>
      <c r="AF116">
        <f>C116*CO2原単位!$F$2*10^10</f>
        <v>0.30192258363881341</v>
      </c>
      <c r="AG116">
        <f>F116*CO2原単位!$F$3*10^10</f>
        <v>0.11744714064963972</v>
      </c>
      <c r="AH116">
        <f>I116*CO2原単位!$F$4*10^10</f>
        <v>0.203583680488168</v>
      </c>
      <c r="AI116">
        <f t="shared" si="47"/>
        <v>0.6229534047766212</v>
      </c>
      <c r="AJ116" s="77">
        <f t="shared" si="48"/>
        <v>0.50550626412698141</v>
      </c>
      <c r="AP116" s="77">
        <v>2020</v>
      </c>
      <c r="AQ116" s="77">
        <f t="shared" si="20"/>
        <v>92209.682738985997</v>
      </c>
      <c r="AR116" s="77">
        <f t="shared" si="21"/>
        <v>34806.073873183588</v>
      </c>
      <c r="AS116" s="77">
        <f t="shared" si="22"/>
        <v>57403.608865802409</v>
      </c>
      <c r="AT116" s="77">
        <f t="shared" si="18"/>
        <v>6.9305465255082618E-2</v>
      </c>
      <c r="AU116" s="77">
        <f t="shared" si="19"/>
        <v>86233.247406988041</v>
      </c>
      <c r="AW116" s="77">
        <v>2019</v>
      </c>
      <c r="AX116" s="77">
        <v>0.4380301092989064</v>
      </c>
      <c r="AY116" s="77">
        <v>0.42866084098387364</v>
      </c>
      <c r="AZ116" s="77">
        <v>0.49529086169227032</v>
      </c>
      <c r="BA116" s="77">
        <v>0.32994057610601879</v>
      </c>
      <c r="BB116" s="77">
        <v>0.76874229615678091</v>
      </c>
      <c r="BC116" s="77">
        <v>0.99981976744186052</v>
      </c>
      <c r="BD116" s="77">
        <v>0</v>
      </c>
      <c r="BE116" s="77">
        <v>75608.196643103554</v>
      </c>
      <c r="BF116" s="77">
        <v>37739.512653846148</v>
      </c>
      <c r="BG116" s="77">
        <v>75477.763258117076</v>
      </c>
      <c r="BH116" s="77">
        <v>2459.3389999999999</v>
      </c>
      <c r="BI116" s="77">
        <v>9580.487923076922</v>
      </c>
      <c r="BJ116" s="77">
        <v>0</v>
      </c>
      <c r="BK116" s="77">
        <v>0</v>
      </c>
    </row>
    <row r="117" spans="1:63" ht="13.6" x14ac:dyDescent="0.15">
      <c r="A117" s="77" t="s">
        <v>367</v>
      </c>
      <c r="C117" s="77">
        <f t="shared" si="65"/>
        <v>78203.485813247826</v>
      </c>
      <c r="D117" s="77">
        <f t="shared" si="57"/>
        <v>34700.484125522664</v>
      </c>
      <c r="E117" s="77">
        <f t="shared" si="50"/>
        <v>0.44372042709692527</v>
      </c>
      <c r="F117" s="77">
        <f t="shared" si="66"/>
        <v>37739.512653846148</v>
      </c>
      <c r="G117" s="77">
        <f t="shared" si="67"/>
        <v>16177.45123251923</v>
      </c>
      <c r="H117" s="77">
        <f t="shared" si="51"/>
        <v>0.42866084098387364</v>
      </c>
      <c r="I117" s="77">
        <f t="shared" si="58"/>
        <v>77326.992375346075</v>
      </c>
      <c r="J117" s="77">
        <f>AK181*AG181</f>
        <v>38531.650293700615</v>
      </c>
      <c r="K117" s="77">
        <f t="shared" si="52"/>
        <v>0.49829495639333232</v>
      </c>
      <c r="L117" s="77">
        <f t="shared" si="68"/>
        <v>2459.3389999999999</v>
      </c>
      <c r="M117" s="77">
        <f t="shared" si="69"/>
        <v>811.4357265000001</v>
      </c>
      <c r="N117" s="77">
        <f t="shared" si="60"/>
        <v>0.32994057610601879</v>
      </c>
      <c r="O117" s="77">
        <f t="shared" si="70"/>
        <v>9580.487923076922</v>
      </c>
      <c r="P117" s="77">
        <f t="shared" si="71"/>
        <v>7364.9262842884618</v>
      </c>
      <c r="Q117" s="77">
        <f t="shared" si="54"/>
        <v>0.76874229615678091</v>
      </c>
      <c r="S117" s="77">
        <f t="shared" si="61"/>
        <v>5697.2494717987938</v>
      </c>
      <c r="T117" s="77">
        <f t="shared" si="62"/>
        <v>0.99981976744186052</v>
      </c>
      <c r="V117" s="77">
        <f t="shared" si="63"/>
        <v>5427.0973658522753</v>
      </c>
      <c r="Y117" s="77">
        <f t="shared" si="72"/>
        <v>93360.624194134027</v>
      </c>
      <c r="Z117" s="77">
        <f>エネルギー別需要!P34</f>
        <v>87309.592279941135</v>
      </c>
      <c r="AA117" s="77">
        <f t="shared" si="64"/>
        <v>6.9305465255082618E-2</v>
      </c>
      <c r="AB117" s="77">
        <f t="shared" si="45"/>
        <v>35478.160080958754</v>
      </c>
      <c r="AC117" s="77">
        <f t="shared" si="46"/>
        <v>57882.464113175272</v>
      </c>
      <c r="AE117" s="49">
        <v>2021</v>
      </c>
      <c r="AF117">
        <f>C117*CO2原単位!$F$2*10^10</f>
        <v>0.30689283995862277</v>
      </c>
      <c r="AG117">
        <f>F117*CO2原単位!$F$3*10^10</f>
        <v>0.11744714064963972</v>
      </c>
      <c r="AH117">
        <f>I117*CO2原単位!$F$4*10^10</f>
        <v>0.20603609835488243</v>
      </c>
      <c r="AI117">
        <f t="shared" si="47"/>
        <v>0.63037607896314496</v>
      </c>
      <c r="AJ117" s="77">
        <f t="shared" si="48"/>
        <v>0.51292893831350517</v>
      </c>
      <c r="AP117" s="77">
        <v>2021</v>
      </c>
      <c r="AQ117" s="77">
        <f t="shared" si="20"/>
        <v>93360.624194134027</v>
      </c>
      <c r="AR117" s="77">
        <f t="shared" si="21"/>
        <v>35478.160080958754</v>
      </c>
      <c r="AS117" s="77">
        <f t="shared" si="22"/>
        <v>57882.464113175272</v>
      </c>
      <c r="AT117" s="77">
        <f t="shared" si="18"/>
        <v>6.9305465255082618E-2</v>
      </c>
      <c r="AU117" s="77">
        <f t="shared" si="19"/>
        <v>87309.592279941135</v>
      </c>
      <c r="AW117" s="77">
        <v>2020</v>
      </c>
      <c r="AX117" s="77">
        <v>0.44095217941576148</v>
      </c>
      <c r="AY117" s="77">
        <v>0.42866084098387364</v>
      </c>
      <c r="AZ117" s="77">
        <v>0.49674065030120329</v>
      </c>
      <c r="BA117" s="77">
        <v>0.32994057610601879</v>
      </c>
      <c r="BB117" s="77">
        <v>0.76874229615678091</v>
      </c>
      <c r="BC117" s="77">
        <v>0.99981976744186052</v>
      </c>
      <c r="BD117" s="77">
        <v>0</v>
      </c>
      <c r="BE117" s="77">
        <v>76936.948054834109</v>
      </c>
      <c r="BF117" s="77">
        <v>37739.512653846148</v>
      </c>
      <c r="BG117" s="77">
        <v>76406.580373785298</v>
      </c>
      <c r="BH117" s="77">
        <v>2459.3389999999999</v>
      </c>
      <c r="BI117" s="77">
        <v>9580.487923076922</v>
      </c>
      <c r="BJ117" s="77">
        <v>0</v>
      </c>
      <c r="BK117" s="77">
        <v>0</v>
      </c>
    </row>
    <row r="118" spans="1:63" ht="13.6" x14ac:dyDescent="0.15">
      <c r="A118" s="77" t="s">
        <v>368</v>
      </c>
      <c r="C118" s="77">
        <f t="shared" si="65"/>
        <v>79411.939646996834</v>
      </c>
      <c r="D118" s="77">
        <f t="shared" si="57"/>
        <v>35445.992276745688</v>
      </c>
      <c r="E118" s="77">
        <f t="shared" si="50"/>
        <v>0.44635595647595</v>
      </c>
      <c r="F118" s="77">
        <f t="shared" si="66"/>
        <v>37739.512653846148</v>
      </c>
      <c r="G118" s="77">
        <f t="shared" si="67"/>
        <v>16177.45123251923</v>
      </c>
      <c r="H118" s="77">
        <f t="shared" si="51"/>
        <v>0.42866084098387364</v>
      </c>
      <c r="I118" s="77">
        <f t="shared" si="58"/>
        <v>78235.690346397299</v>
      </c>
      <c r="J118" s="77">
        <f t="shared" si="59"/>
        <v>39112.752002043067</v>
      </c>
      <c r="K118" s="77">
        <f t="shared" si="52"/>
        <v>0.49993489964576227</v>
      </c>
      <c r="L118" s="77">
        <f t="shared" si="68"/>
        <v>2459.3389999999999</v>
      </c>
      <c r="M118" s="77">
        <f t="shared" si="69"/>
        <v>811.4357265000001</v>
      </c>
      <c r="N118" s="77">
        <f t="shared" si="60"/>
        <v>0.32994057610601879</v>
      </c>
      <c r="O118" s="77">
        <f t="shared" si="70"/>
        <v>9580.487923076922</v>
      </c>
      <c r="P118" s="77">
        <f t="shared" si="71"/>
        <v>7364.9262842884618</v>
      </c>
      <c r="Q118" s="77">
        <f t="shared" si="54"/>
        <v>0.76874229615678091</v>
      </c>
      <c r="S118" s="77">
        <f t="shared" si="61"/>
        <v>6058.972346931926</v>
      </c>
      <c r="T118" s="77">
        <f t="shared" si="62"/>
        <v>0.99981976744186052</v>
      </c>
      <c r="V118" s="77">
        <f t="shared" si="63"/>
        <v>5737.4606984943212</v>
      </c>
      <c r="Y118" s="77">
        <f t="shared" si="72"/>
        <v>94805.617309910405</v>
      </c>
      <c r="Z118" s="77">
        <f>エネルギー別需要!P35</f>
        <v>88660.930286458926</v>
      </c>
      <c r="AA118" s="77">
        <f t="shared" si="64"/>
        <v>6.9305465255082618E-2</v>
      </c>
      <c r="AB118" s="77">
        <f t="shared" si="45"/>
        <v>36150.246288733935</v>
      </c>
      <c r="AC118" s="77">
        <f t="shared" si="46"/>
        <v>58655.37102117647</v>
      </c>
      <c r="AE118" s="49">
        <v>2022</v>
      </c>
      <c r="AF118">
        <f>C118*CO2原単位!$F$2*10^10</f>
        <v>0.31163515834943917</v>
      </c>
      <c r="AG118">
        <f>F118*CO2原単位!$F$3*10^10</f>
        <v>0.11744714064963972</v>
      </c>
      <c r="AH118">
        <f>I118*CO2原単位!$F$4*10^10</f>
        <v>0.20845730444071597</v>
      </c>
      <c r="AI118">
        <f t="shared" si="47"/>
        <v>0.63753960343979488</v>
      </c>
      <c r="AJ118" s="77">
        <f t="shared" si="48"/>
        <v>0.52009246279015509</v>
      </c>
      <c r="AP118" s="77">
        <v>2022</v>
      </c>
      <c r="AQ118" s="77">
        <f t="shared" si="20"/>
        <v>94805.617309910405</v>
      </c>
      <c r="AR118" s="77">
        <f t="shared" si="21"/>
        <v>36150.246288733935</v>
      </c>
      <c r="AS118" s="77">
        <f t="shared" si="22"/>
        <v>58655.37102117647</v>
      </c>
      <c r="AT118" s="77">
        <f t="shared" si="18"/>
        <v>6.9305465255082618E-2</v>
      </c>
      <c r="AU118" s="77">
        <f t="shared" si="19"/>
        <v>88660.930286458926</v>
      </c>
      <c r="AW118" s="77">
        <v>2021</v>
      </c>
      <c r="AX118" s="77">
        <v>0.44372042709692527</v>
      </c>
      <c r="AY118" s="77">
        <v>0.42866084098387364</v>
      </c>
      <c r="AZ118" s="77">
        <v>0.49829495639333232</v>
      </c>
      <c r="BA118" s="77">
        <v>0.32994057610601879</v>
      </c>
      <c r="BB118" s="77">
        <v>0.76874229615678091</v>
      </c>
      <c r="BC118" s="77">
        <v>0.99981976744186052</v>
      </c>
      <c r="BD118" s="77">
        <v>0</v>
      </c>
      <c r="BE118" s="77">
        <v>78203.485813247826</v>
      </c>
      <c r="BF118" s="77">
        <v>37739.512653846148</v>
      </c>
      <c r="BG118" s="77">
        <v>77326.992375346075</v>
      </c>
      <c r="BH118" s="77">
        <v>2459.3389999999999</v>
      </c>
      <c r="BI118" s="77">
        <v>9580.487923076922</v>
      </c>
      <c r="BJ118" s="77">
        <v>0</v>
      </c>
      <c r="BK118" s="77">
        <v>0</v>
      </c>
    </row>
    <row r="119" spans="1:63" ht="13.6" x14ac:dyDescent="0.15">
      <c r="A119" s="77" t="s">
        <v>369</v>
      </c>
      <c r="C119" s="77">
        <f t="shared" si="65"/>
        <v>80566.001078804125</v>
      </c>
      <c r="D119" s="77">
        <f t="shared" si="57"/>
        <v>36164.160465440415</v>
      </c>
      <c r="E119" s="77">
        <f t="shared" si="50"/>
        <v>0.4488762006453208</v>
      </c>
      <c r="F119" s="77">
        <f t="shared" si="66"/>
        <v>37739.512653846148</v>
      </c>
      <c r="G119" s="77">
        <f t="shared" si="67"/>
        <v>16177.45123251923</v>
      </c>
      <c r="H119" s="77">
        <f t="shared" si="51"/>
        <v>0.42866084098387364</v>
      </c>
      <c r="I119" s="77">
        <f t="shared" si="58"/>
        <v>79129.92810075359</v>
      </c>
      <c r="J119" s="77">
        <f t="shared" si="59"/>
        <v>39695.052480293125</v>
      </c>
      <c r="K119" s="77">
        <f t="shared" si="52"/>
        <v>0.50164398519041609</v>
      </c>
      <c r="L119" s="77">
        <f t="shared" si="68"/>
        <v>2459.3389999999999</v>
      </c>
      <c r="M119" s="77">
        <f t="shared" si="69"/>
        <v>811.4357265000001</v>
      </c>
      <c r="N119" s="77">
        <f t="shared" si="60"/>
        <v>0.32994057610601879</v>
      </c>
      <c r="O119" s="77">
        <f t="shared" si="70"/>
        <v>9580.487923076922</v>
      </c>
      <c r="P119" s="77">
        <f t="shared" si="71"/>
        <v>7364.9262842884618</v>
      </c>
      <c r="Q119" s="77">
        <f t="shared" si="54"/>
        <v>0.76874229615678091</v>
      </c>
      <c r="S119" s="77">
        <f t="shared" si="61"/>
        <v>6420.6952220650583</v>
      </c>
      <c r="T119" s="77">
        <f t="shared" si="62"/>
        <v>0.99981976744186052</v>
      </c>
      <c r="V119" s="77">
        <f t="shared" si="63"/>
        <v>6047.824031136367</v>
      </c>
      <c r="Y119" s="77">
        <f t="shared" si="72"/>
        <v>96527.075335395421</v>
      </c>
      <c r="Z119" s="77">
        <f>エネルギー別需要!P36</f>
        <v>90270.814535086014</v>
      </c>
      <c r="AA119" s="77">
        <f t="shared" si="64"/>
        <v>6.9305465255082618E-2</v>
      </c>
      <c r="AB119" s="77">
        <f t="shared" si="45"/>
        <v>36822.332496509116</v>
      </c>
      <c r="AC119" s="77">
        <f t="shared" si="46"/>
        <v>59704.742838886305</v>
      </c>
      <c r="AE119" s="49">
        <v>2023</v>
      </c>
      <c r="AF119">
        <f>C119*CO2原単位!$F$2*10^10</f>
        <v>0.31616402540198757</v>
      </c>
      <c r="AG119">
        <f>F119*CO2原単位!$F$3*10^10</f>
        <v>0.11744714064963972</v>
      </c>
      <c r="AH119">
        <f>I119*CO2原単位!$F$4*10^10</f>
        <v>0.21083998159198644</v>
      </c>
      <c r="AI119">
        <f t="shared" si="47"/>
        <v>0.64445114764361378</v>
      </c>
      <c r="AJ119" s="77">
        <f t="shared" si="48"/>
        <v>0.52700400699397398</v>
      </c>
      <c r="AP119" s="77">
        <v>2023</v>
      </c>
      <c r="AQ119" s="77">
        <f t="shared" si="20"/>
        <v>96527.075335395421</v>
      </c>
      <c r="AR119" s="77">
        <f t="shared" si="21"/>
        <v>36822.332496509116</v>
      </c>
      <c r="AS119" s="77">
        <f t="shared" si="22"/>
        <v>59704.742838886305</v>
      </c>
      <c r="AT119" s="77">
        <f t="shared" si="18"/>
        <v>6.9305465255082618E-2</v>
      </c>
      <c r="AU119" s="77">
        <f t="shared" si="19"/>
        <v>90270.814535086014</v>
      </c>
      <c r="AW119" s="77">
        <v>2022</v>
      </c>
      <c r="AX119" s="77">
        <v>0.44635595647595</v>
      </c>
      <c r="AY119" s="77">
        <v>0.42866084098387364</v>
      </c>
      <c r="AZ119" s="77">
        <v>0.49993489964576227</v>
      </c>
      <c r="BA119" s="77">
        <v>0.32994057610601879</v>
      </c>
      <c r="BB119" s="77">
        <v>0.76874229615678091</v>
      </c>
      <c r="BC119" s="77">
        <v>0.99981976744186052</v>
      </c>
      <c r="BD119" s="77">
        <v>0</v>
      </c>
      <c r="BE119" s="77">
        <v>79411.939646996834</v>
      </c>
      <c r="BF119" s="77">
        <v>37739.512653846148</v>
      </c>
      <c r="BG119" s="77">
        <v>78235.690346397299</v>
      </c>
      <c r="BH119" s="77">
        <v>2459.3389999999999</v>
      </c>
      <c r="BI119" s="77">
        <v>9580.487923076922</v>
      </c>
      <c r="BJ119" s="77">
        <v>0</v>
      </c>
      <c r="BK119" s="77">
        <v>0</v>
      </c>
    </row>
    <row r="120" spans="1:63" ht="13.6" x14ac:dyDescent="0.15">
      <c r="A120" s="77" t="s">
        <v>370</v>
      </c>
      <c r="C120" s="77">
        <f t="shared" si="65"/>
        <v>81668.979316722471</v>
      </c>
      <c r="D120" s="77">
        <f t="shared" si="57"/>
        <v>36856.848807681839</v>
      </c>
      <c r="E120" s="77">
        <f t="shared" si="50"/>
        <v>0.4512955728851023</v>
      </c>
      <c r="F120" s="77">
        <f t="shared" si="66"/>
        <v>37739.512653846148</v>
      </c>
      <c r="G120" s="77">
        <f t="shared" si="67"/>
        <v>16177.45123251923</v>
      </c>
      <c r="H120" s="77">
        <f t="shared" si="51"/>
        <v>0.42866084098387364</v>
      </c>
      <c r="I120" s="77">
        <f t="shared" si="58"/>
        <v>80007.451822108749</v>
      </c>
      <c r="J120" s="77">
        <f>AK184*AG184</f>
        <v>40276.379714549119</v>
      </c>
      <c r="K120" s="77">
        <f t="shared" si="52"/>
        <v>0.50340785510955866</v>
      </c>
      <c r="L120" s="77">
        <f t="shared" si="68"/>
        <v>2459.3389999999999</v>
      </c>
      <c r="M120" s="77">
        <f t="shared" si="69"/>
        <v>811.4357265000001</v>
      </c>
      <c r="N120" s="77">
        <f t="shared" si="60"/>
        <v>0.32994057610601879</v>
      </c>
      <c r="O120" s="77">
        <f t="shared" si="70"/>
        <v>9580.487923076922</v>
      </c>
      <c r="P120" s="77">
        <f t="shared" si="71"/>
        <v>7364.9262842884618</v>
      </c>
      <c r="Q120" s="77">
        <f t="shared" si="54"/>
        <v>0.76874229615678091</v>
      </c>
      <c r="S120" s="77">
        <f t="shared" si="61"/>
        <v>6782.4180971981905</v>
      </c>
      <c r="T120" s="77">
        <f t="shared" si="62"/>
        <v>0.99981976744186052</v>
      </c>
      <c r="V120" s="77">
        <f t="shared" si="63"/>
        <v>6358.1873637784129</v>
      </c>
      <c r="Y120" s="77">
        <f t="shared" si="72"/>
        <v>98514.0109986928</v>
      </c>
      <c r="Z120" s="77">
        <f>エネルギー別需要!P37</f>
        <v>92128.969877837764</v>
      </c>
      <c r="AA120" s="77">
        <f t="shared" si="64"/>
        <v>6.9305465255082618E-2</v>
      </c>
      <c r="AB120" s="77">
        <f t="shared" si="45"/>
        <v>37494.418704284297</v>
      </c>
      <c r="AC120" s="77">
        <f t="shared" si="46"/>
        <v>61019.592294408503</v>
      </c>
      <c r="AE120" s="49">
        <v>2024</v>
      </c>
      <c r="AF120">
        <f>C120*CO2原単位!$F$2*10^10</f>
        <v>0.32049242739490713</v>
      </c>
      <c r="AG120">
        <f>F120*CO2原単位!$F$3*10^10</f>
        <v>0.11744714064963972</v>
      </c>
      <c r="AH120">
        <f>I120*CO2原単位!$F$4*10^10</f>
        <v>0.21317812456390314</v>
      </c>
      <c r="AI120">
        <f t="shared" si="47"/>
        <v>0.65111769260844998</v>
      </c>
      <c r="AJ120" s="77">
        <f t="shared" si="48"/>
        <v>0.5336705519588103</v>
      </c>
      <c r="AP120" s="77">
        <v>2024</v>
      </c>
      <c r="AQ120" s="77">
        <f t="shared" si="20"/>
        <v>98514.0109986928</v>
      </c>
      <c r="AR120" s="77">
        <f t="shared" si="21"/>
        <v>37494.418704284297</v>
      </c>
      <c r="AS120" s="77">
        <f t="shared" si="22"/>
        <v>61019.592294408503</v>
      </c>
      <c r="AT120" s="77">
        <f t="shared" si="18"/>
        <v>6.9305465255082618E-2</v>
      </c>
      <c r="AU120" s="77">
        <f t="shared" si="19"/>
        <v>92128.969877837764</v>
      </c>
      <c r="AW120" s="77">
        <v>2023</v>
      </c>
      <c r="AX120" s="77">
        <v>0.4488762006453208</v>
      </c>
      <c r="AY120" s="77">
        <v>0.42866084098387364</v>
      </c>
      <c r="AZ120" s="77">
        <v>0.50164398519041609</v>
      </c>
      <c r="BA120" s="77">
        <v>0.32994057610601879</v>
      </c>
      <c r="BB120" s="77">
        <v>0.76874229615678091</v>
      </c>
      <c r="BC120" s="77">
        <v>0.99981976744186052</v>
      </c>
      <c r="BD120" s="77">
        <v>0</v>
      </c>
      <c r="BE120" s="77">
        <v>80566.001078804125</v>
      </c>
      <c r="BF120" s="77">
        <v>37739.512653846148</v>
      </c>
      <c r="BG120" s="77">
        <v>79129.92810075359</v>
      </c>
      <c r="BH120" s="77">
        <v>2459.3389999999999</v>
      </c>
      <c r="BI120" s="77">
        <v>9580.487923076922</v>
      </c>
      <c r="BJ120" s="77">
        <v>0</v>
      </c>
      <c r="BK120" s="77">
        <v>0</v>
      </c>
    </row>
    <row r="121" spans="1:63" ht="13.6" x14ac:dyDescent="0.15">
      <c r="A121" s="77" t="s">
        <v>371</v>
      </c>
      <c r="C121" s="77">
        <f t="shared" si="65"/>
        <v>82723.850566909241</v>
      </c>
      <c r="D121" s="77">
        <f t="shared" si="57"/>
        <v>37525.68925506407</v>
      </c>
      <c r="E121" s="77">
        <f t="shared" si="50"/>
        <v>0.45362599779748281</v>
      </c>
      <c r="F121" s="77">
        <f t="shared" si="66"/>
        <v>37739.512653846148</v>
      </c>
      <c r="G121" s="77">
        <f t="shared" si="67"/>
        <v>16177.45123251923</v>
      </c>
      <c r="H121" s="77">
        <f t="shared" si="51"/>
        <v>0.42866084098387364</v>
      </c>
      <c r="I121" s="77">
        <f t="shared" si="58"/>
        <v>80866.437132553139</v>
      </c>
      <c r="J121" s="77">
        <f t="shared" si="59"/>
        <v>40854.859978224973</v>
      </c>
      <c r="K121" s="77">
        <f t="shared" si="52"/>
        <v>0.50521404709913542</v>
      </c>
      <c r="L121" s="77">
        <f t="shared" si="68"/>
        <v>2459.3389999999999</v>
      </c>
      <c r="M121" s="77">
        <f t="shared" si="69"/>
        <v>811.4357265000001</v>
      </c>
      <c r="N121" s="77">
        <f t="shared" si="60"/>
        <v>0.32994057610601879</v>
      </c>
      <c r="O121" s="77">
        <f t="shared" si="70"/>
        <v>9580.487923076922</v>
      </c>
      <c r="P121" s="77">
        <f t="shared" si="71"/>
        <v>7364.9262842884618</v>
      </c>
      <c r="Q121" s="77">
        <f t="shared" si="54"/>
        <v>0.76874229615678091</v>
      </c>
      <c r="S121" s="77">
        <f>($S$126-$S$111)/15+S120</f>
        <v>7144.1409723313227</v>
      </c>
      <c r="T121" s="77">
        <f t="shared" si="62"/>
        <v>0.99981976744186052</v>
      </c>
      <c r="V121" s="77">
        <f t="shared" si="63"/>
        <v>6668.5506964204587</v>
      </c>
      <c r="Y121" s="77">
        <f t="shared" si="72"/>
        <v>100760.7290393615</v>
      </c>
      <c r="Z121" s="77">
        <f>エネルギー別需要!P38</f>
        <v>94230.070184224707</v>
      </c>
      <c r="AA121" s="77">
        <f t="shared" si="64"/>
        <v>6.9305465255082618E-2</v>
      </c>
      <c r="AB121" s="77">
        <f t="shared" si="45"/>
        <v>38166.504912059478</v>
      </c>
      <c r="AC121" s="77">
        <f t="shared" si="46"/>
        <v>62594.224127302019</v>
      </c>
      <c r="AE121" s="49">
        <v>2025</v>
      </c>
      <c r="AF121">
        <f>C121*CO2原単位!$F$2*10^10</f>
        <v>0.32463204381218042</v>
      </c>
      <c r="AG121">
        <f>F121*CO2原単位!$F$3*10^10</f>
        <v>0.11744714064963972</v>
      </c>
      <c r="AH121">
        <f>I121*CO2原単位!$F$4*10^10</f>
        <v>0.21546687234099304</v>
      </c>
      <c r="AI121">
        <f t="shared" si="47"/>
        <v>0.65754605680281319</v>
      </c>
      <c r="AJ121" s="77">
        <f t="shared" si="48"/>
        <v>0.54009891615317351</v>
      </c>
      <c r="AP121" s="77">
        <v>2025</v>
      </c>
      <c r="AQ121" s="77">
        <f t="shared" si="20"/>
        <v>100760.7290393615</v>
      </c>
      <c r="AR121" s="77">
        <f t="shared" si="21"/>
        <v>38166.504912059478</v>
      </c>
      <c r="AS121" s="77">
        <f t="shared" si="22"/>
        <v>62594.224127302019</v>
      </c>
      <c r="AT121" s="77">
        <f t="shared" si="18"/>
        <v>6.9305465255082618E-2</v>
      </c>
      <c r="AU121" s="77">
        <f t="shared" si="19"/>
        <v>94230.070184224707</v>
      </c>
      <c r="AW121" s="77">
        <v>2024</v>
      </c>
      <c r="AX121" s="77">
        <v>0.4512955728851023</v>
      </c>
      <c r="AY121" s="77">
        <v>0.42866084098387364</v>
      </c>
      <c r="AZ121" s="77">
        <v>0.50340785510955866</v>
      </c>
      <c r="BA121" s="77">
        <v>0.32994057610601879</v>
      </c>
      <c r="BB121" s="77">
        <v>0.76874229615678091</v>
      </c>
      <c r="BC121" s="77">
        <v>0.99981976744186052</v>
      </c>
      <c r="BD121" s="77">
        <v>0</v>
      </c>
      <c r="BE121" s="77">
        <v>81668.979316722471</v>
      </c>
      <c r="BF121" s="77">
        <v>37739.512653846148</v>
      </c>
      <c r="BG121" s="77">
        <v>80007.451822108749</v>
      </c>
      <c r="BH121" s="77">
        <v>2459.3389999999999</v>
      </c>
      <c r="BI121" s="77">
        <v>9580.487923076922</v>
      </c>
      <c r="BJ121" s="77">
        <v>0</v>
      </c>
      <c r="BK121" s="77">
        <v>0</v>
      </c>
    </row>
    <row r="122" spans="1:63" ht="13.6" x14ac:dyDescent="0.15">
      <c r="A122" s="77" t="s">
        <v>372</v>
      </c>
      <c r="C122" s="77">
        <f t="shared" si="65"/>
        <v>83733.301311984542</v>
      </c>
      <c r="D122" s="77">
        <f t="shared" si="57"/>
        <v>38172.115164597497</v>
      </c>
      <c r="E122" s="77">
        <f t="shared" si="50"/>
        <v>0.45587734588859469</v>
      </c>
      <c r="F122" s="77">
        <f t="shared" si="66"/>
        <v>37739.512653846148</v>
      </c>
      <c r="G122" s="77">
        <f t="shared" si="67"/>
        <v>16177.45123251923</v>
      </c>
      <c r="H122" s="77">
        <f t="shared" si="51"/>
        <v>0.42866084098387364</v>
      </c>
      <c r="I122" s="77">
        <f t="shared" si="58"/>
        <v>81705.433047576735</v>
      </c>
      <c r="J122" s="77">
        <f t="shared" si="59"/>
        <v>41428.884306081723</v>
      </c>
      <c r="K122" s="77">
        <f t="shared" si="52"/>
        <v>0.50705176829499032</v>
      </c>
      <c r="L122" s="77">
        <f t="shared" si="68"/>
        <v>2459.3389999999999</v>
      </c>
      <c r="M122" s="77">
        <f t="shared" si="69"/>
        <v>811.4357265000001</v>
      </c>
      <c r="N122" s="77">
        <f t="shared" si="60"/>
        <v>0.32994057610601879</v>
      </c>
      <c r="O122" s="77">
        <f t="shared" si="70"/>
        <v>9580.487923076922</v>
      </c>
      <c r="P122" s="77">
        <f t="shared" si="71"/>
        <v>7364.9262842884618</v>
      </c>
      <c r="Q122" s="77">
        <f t="shared" si="54"/>
        <v>0.76874229615678091</v>
      </c>
      <c r="S122" s="77">
        <f t="shared" si="61"/>
        <v>7505.8638474644549</v>
      </c>
      <c r="T122" s="77">
        <f t="shared" si="62"/>
        <v>0.99981976744186052</v>
      </c>
      <c r="V122" s="77">
        <f t="shared" si="63"/>
        <v>6978.9140290625046</v>
      </c>
      <c r="Y122" s="77">
        <f t="shared" si="72"/>
        <v>103265.83414751284</v>
      </c>
      <c r="Z122" s="77">
        <f>エネルギー別需要!P39</f>
        <v>96572.810579321958</v>
      </c>
      <c r="AA122" s="77">
        <f t="shared" si="64"/>
        <v>6.9305465255082618E-2</v>
      </c>
      <c r="AB122" s="77">
        <f t="shared" si="45"/>
        <v>38838.591119834651</v>
      </c>
      <c r="AC122" s="77">
        <f t="shared" si="46"/>
        <v>64427.243027678189</v>
      </c>
      <c r="AE122" s="49">
        <v>2026</v>
      </c>
      <c r="AF122">
        <f>C122*CO2原単位!$F$2*10^10</f>
        <v>0.32859341717978585</v>
      </c>
      <c r="AG122">
        <f>F122*CO2原単位!$F$3*10^10</f>
        <v>0.11744714064963972</v>
      </c>
      <c r="AH122">
        <f>I122*CO2原単位!$F$4*10^10</f>
        <v>0.21770235880641853</v>
      </c>
      <c r="AI122">
        <f t="shared" si="47"/>
        <v>0.66374291663584417</v>
      </c>
      <c r="AJ122" s="77">
        <f t="shared" si="48"/>
        <v>0.54629577598620438</v>
      </c>
      <c r="AP122" s="77">
        <v>2026</v>
      </c>
      <c r="AQ122" s="77">
        <f t="shared" si="20"/>
        <v>103265.83414751284</v>
      </c>
      <c r="AR122" s="77">
        <f t="shared" si="21"/>
        <v>38838.591119834651</v>
      </c>
      <c r="AS122" s="77">
        <f t="shared" si="22"/>
        <v>64427.243027678189</v>
      </c>
      <c r="AT122" s="77">
        <f t="shared" si="18"/>
        <v>6.9305465255082618E-2</v>
      </c>
      <c r="AU122" s="77">
        <f t="shared" si="19"/>
        <v>96572.810579321958</v>
      </c>
      <c r="AW122" s="77">
        <v>2025</v>
      </c>
      <c r="AX122" s="77">
        <v>0.45362599779748281</v>
      </c>
      <c r="AY122" s="77">
        <v>0.42866084098387364</v>
      </c>
      <c r="AZ122" s="77">
        <v>0.50521404709913542</v>
      </c>
      <c r="BA122" s="77">
        <v>0.32994057610601879</v>
      </c>
      <c r="BB122" s="77">
        <v>0.76874229615678091</v>
      </c>
      <c r="BC122" s="77">
        <v>0.99981976744186052</v>
      </c>
      <c r="BD122" s="77">
        <v>0</v>
      </c>
      <c r="BE122" s="77">
        <v>82723.850566909241</v>
      </c>
      <c r="BF122" s="77">
        <v>37739.512653846148</v>
      </c>
      <c r="BG122" s="77">
        <v>80866.437132553139</v>
      </c>
      <c r="BH122" s="77">
        <v>2459.3389999999999</v>
      </c>
      <c r="BI122" s="77">
        <v>9580.487923076922</v>
      </c>
      <c r="BJ122" s="77">
        <v>0</v>
      </c>
      <c r="BK122" s="77">
        <v>0</v>
      </c>
    </row>
    <row r="123" spans="1:63" ht="13.6" x14ac:dyDescent="0.15">
      <c r="A123" s="77" t="s">
        <v>373</v>
      </c>
      <c r="C123" s="77">
        <f t="shared" si="65"/>
        <v>84699.766122905334</v>
      </c>
      <c r="D123" s="77">
        <f t="shared" si="57"/>
        <v>38797.387705614274</v>
      </c>
      <c r="E123" s="77">
        <f t="shared" si="50"/>
        <v>0.45805779025784471</v>
      </c>
      <c r="F123" s="77">
        <f t="shared" si="66"/>
        <v>37739.512653846148</v>
      </c>
      <c r="G123" s="77">
        <f t="shared" si="67"/>
        <v>16177.45123251923</v>
      </c>
      <c r="H123" s="77">
        <f t="shared" si="51"/>
        <v>0.42866084098387364</v>
      </c>
      <c r="I123" s="77">
        <f t="shared" si="58"/>
        <v>82523.312242940709</v>
      </c>
      <c r="J123" s="77">
        <f t="shared" si="59"/>
        <v>41997.078156286509</v>
      </c>
      <c r="K123" s="77">
        <f t="shared" si="52"/>
        <v>0.50891168828331979</v>
      </c>
      <c r="L123" s="77">
        <f t="shared" si="68"/>
        <v>2459.3389999999999</v>
      </c>
      <c r="M123" s="77">
        <f t="shared" si="69"/>
        <v>811.4357265000001</v>
      </c>
      <c r="N123" s="77">
        <f t="shared" si="60"/>
        <v>0.32994057610601879</v>
      </c>
      <c r="O123" s="77">
        <f t="shared" si="70"/>
        <v>9580.487923076922</v>
      </c>
      <c r="P123" s="77">
        <f t="shared" si="71"/>
        <v>7364.9262842884618</v>
      </c>
      <c r="Q123" s="77">
        <f t="shared" si="54"/>
        <v>0.76874229615678091</v>
      </c>
      <c r="S123" s="77">
        <f t="shared" si="61"/>
        <v>7867.5867225975871</v>
      </c>
      <c r="T123" s="77">
        <f t="shared" si="62"/>
        <v>0.99981976744186052</v>
      </c>
      <c r="V123" s="77">
        <f t="shared" si="63"/>
        <v>7289.2773617045505</v>
      </c>
      <c r="Y123" s="77">
        <f t="shared" si="72"/>
        <v>106031.47975765381</v>
      </c>
      <c r="Z123" s="77">
        <f>エネルギー別需要!P40</f>
        <v>99159.204925937622</v>
      </c>
      <c r="AA123" s="77">
        <f t="shared" si="64"/>
        <v>6.9305465255082618E-2</v>
      </c>
      <c r="AB123" s="77">
        <f t="shared" si="45"/>
        <v>39510.677327609825</v>
      </c>
      <c r="AC123" s="77">
        <f t="shared" si="46"/>
        <v>66520.802430043987</v>
      </c>
      <c r="AE123" s="49">
        <v>2027</v>
      </c>
      <c r="AF123">
        <f>C123*CO2原単位!$F$2*10^10</f>
        <v>0.33238610145030345</v>
      </c>
      <c r="AG123">
        <f>F123*CO2原単位!$F$3*10^10</f>
        <v>0.11744714064963972</v>
      </c>
      <c r="AH123">
        <f>I123*CO2原単位!$F$4*10^10</f>
        <v>0.2198815802291329</v>
      </c>
      <c r="AI123">
        <f t="shared" si="47"/>
        <v>0.66971482232907609</v>
      </c>
      <c r="AJ123" s="77">
        <f t="shared" si="48"/>
        <v>0.5522676816794363</v>
      </c>
      <c r="AP123" s="77">
        <v>2027</v>
      </c>
      <c r="AQ123" s="77">
        <f t="shared" si="20"/>
        <v>106031.47975765381</v>
      </c>
      <c r="AR123" s="77">
        <f t="shared" si="21"/>
        <v>39510.677327609825</v>
      </c>
      <c r="AS123" s="77">
        <f t="shared" si="22"/>
        <v>66520.802430043987</v>
      </c>
      <c r="AT123" s="77">
        <f t="shared" si="18"/>
        <v>6.9305465255082618E-2</v>
      </c>
      <c r="AU123" s="77">
        <f t="shared" si="19"/>
        <v>99159.204925937622</v>
      </c>
      <c r="AW123" s="77">
        <v>2026</v>
      </c>
      <c r="AX123" s="77">
        <v>0.45587734588859469</v>
      </c>
      <c r="AY123" s="77">
        <v>0.42866084098387364</v>
      </c>
      <c r="AZ123" s="77">
        <v>0.50705176829499032</v>
      </c>
      <c r="BA123" s="77">
        <v>0.32994057610601879</v>
      </c>
      <c r="BB123" s="77">
        <v>0.76874229615678091</v>
      </c>
      <c r="BC123" s="77">
        <v>0.99981976744186052</v>
      </c>
      <c r="BD123" s="77">
        <v>0</v>
      </c>
      <c r="BE123" s="77">
        <v>83733.301311984542</v>
      </c>
      <c r="BF123" s="77">
        <v>37739.512653846148</v>
      </c>
      <c r="BG123" s="77">
        <v>81705.433047576735</v>
      </c>
      <c r="BH123" s="77">
        <v>2459.3389999999999</v>
      </c>
      <c r="BI123" s="77">
        <v>9580.487923076922</v>
      </c>
      <c r="BJ123" s="77">
        <v>0</v>
      </c>
      <c r="BK123" s="77">
        <v>0</v>
      </c>
    </row>
    <row r="124" spans="1:63" ht="13.6" x14ac:dyDescent="0.15">
      <c r="A124" s="77" t="s">
        <v>374</v>
      </c>
      <c r="C124" s="77">
        <f t="shared" si="65"/>
        <v>85625.46056593211</v>
      </c>
      <c r="D124" s="77">
        <f t="shared" si="57"/>
        <v>39402.619270726245</v>
      </c>
      <c r="E124" s="77">
        <f t="shared" si="50"/>
        <v>0.46017410020686539</v>
      </c>
      <c r="F124" s="77">
        <f t="shared" si="66"/>
        <v>37739.512653846148</v>
      </c>
      <c r="G124" s="77">
        <f t="shared" si="67"/>
        <v>16177.45123251923</v>
      </c>
      <c r="H124" s="77">
        <f t="shared" si="51"/>
        <v>0.42866084098387364</v>
      </c>
      <c r="I124" s="77">
        <f t="shared" si="58"/>
        <v>83319.227058124889</v>
      </c>
      <c r="J124" s="77">
        <f t="shared" si="59"/>
        <v>42558.274114790249</v>
      </c>
      <c r="K124" s="77">
        <f t="shared" si="52"/>
        <v>0.51078575279029992</v>
      </c>
      <c r="L124" s="77">
        <f t="shared" si="68"/>
        <v>2459.3389999999999</v>
      </c>
      <c r="M124" s="77">
        <f t="shared" si="69"/>
        <v>811.4357265000001</v>
      </c>
      <c r="N124" s="77">
        <f t="shared" si="60"/>
        <v>0.32994057610601879</v>
      </c>
      <c r="O124" s="77">
        <f t="shared" si="70"/>
        <v>9580.487923076922</v>
      </c>
      <c r="P124" s="77">
        <f t="shared" si="71"/>
        <v>7364.9262842884618</v>
      </c>
      <c r="Q124" s="77">
        <f t="shared" si="54"/>
        <v>0.76874229615678091</v>
      </c>
      <c r="S124" s="77">
        <f t="shared" si="61"/>
        <v>8229.3095977307203</v>
      </c>
      <c r="T124" s="77">
        <f t="shared" si="62"/>
        <v>0.99981976744186052</v>
      </c>
      <c r="V124" s="77">
        <f t="shared" si="63"/>
        <v>7599.6406943465963</v>
      </c>
      <c r="Y124" s="77">
        <f t="shared" si="72"/>
        <v>109062.80377287886</v>
      </c>
      <c r="Z124" s="77">
        <f>エネルギー別需要!P41</f>
        <v>101994.05812151343</v>
      </c>
      <c r="AA124" s="77">
        <f t="shared" si="64"/>
        <v>6.9305465255082618E-2</v>
      </c>
      <c r="AB124" s="77">
        <f t="shared" si="45"/>
        <v>40182.763535385006</v>
      </c>
      <c r="AC124" s="77">
        <f t="shared" si="46"/>
        <v>68880.040237493857</v>
      </c>
      <c r="AE124" s="49">
        <v>2028</v>
      </c>
      <c r="AF124">
        <f>C124*CO2原単位!$F$2*10^10</f>
        <v>0.33601879113926203</v>
      </c>
      <c r="AG124">
        <f>F124*CO2原単位!$F$3*10^10</f>
        <v>0.11744714064963972</v>
      </c>
      <c r="AH124">
        <f>I124*CO2原単位!$F$4*10^10</f>
        <v>0.22200227803601771</v>
      </c>
      <c r="AI124">
        <f t="shared" si="47"/>
        <v>0.67546820982491951</v>
      </c>
      <c r="AJ124" s="77">
        <f t="shared" si="48"/>
        <v>0.55802106917527972</v>
      </c>
      <c r="AP124" s="77">
        <v>2028</v>
      </c>
      <c r="AQ124" s="77">
        <f t="shared" si="20"/>
        <v>109062.80377287886</v>
      </c>
      <c r="AR124" s="77">
        <f t="shared" si="21"/>
        <v>40182.763535385006</v>
      </c>
      <c r="AS124" s="77">
        <f t="shared" si="22"/>
        <v>68880.040237493857</v>
      </c>
      <c r="AT124" s="77">
        <f t="shared" si="18"/>
        <v>6.9305465255082618E-2</v>
      </c>
      <c r="AU124" s="77">
        <f t="shared" si="19"/>
        <v>101994.05812151343</v>
      </c>
      <c r="AW124" s="77">
        <v>2027</v>
      </c>
      <c r="AX124" s="77">
        <v>0.45805779025784471</v>
      </c>
      <c r="AY124" s="77">
        <v>0.42866084098387364</v>
      </c>
      <c r="AZ124" s="77">
        <v>0.50891168828331979</v>
      </c>
      <c r="BA124" s="77">
        <v>0.32994057610601879</v>
      </c>
      <c r="BB124" s="77">
        <v>0.76874229615678091</v>
      </c>
      <c r="BC124" s="77">
        <v>0.99981976744186052</v>
      </c>
      <c r="BD124" s="77">
        <v>0</v>
      </c>
      <c r="BE124" s="77">
        <v>84699.766122905334</v>
      </c>
      <c r="BF124" s="77">
        <v>37739.512653846148</v>
      </c>
      <c r="BG124" s="77">
        <v>82523.312242940709</v>
      </c>
      <c r="BH124" s="77">
        <v>2459.3389999999999</v>
      </c>
      <c r="BI124" s="77">
        <v>9580.487923076922</v>
      </c>
      <c r="BJ124" s="77">
        <v>0</v>
      </c>
      <c r="BK124" s="77">
        <v>0</v>
      </c>
    </row>
    <row r="125" spans="1:63" ht="13.6" x14ac:dyDescent="0.15">
      <c r="A125" s="77" t="s">
        <v>375</v>
      </c>
      <c r="C125" s="77">
        <f t="shared" si="65"/>
        <v>86512.409741983458</v>
      </c>
      <c r="D125" s="77">
        <f t="shared" si="57"/>
        <v>39988.794106241679</v>
      </c>
      <c r="E125" s="77">
        <f t="shared" si="50"/>
        <v>0.46223188355873052</v>
      </c>
      <c r="F125" s="77">
        <f t="shared" si="66"/>
        <v>37739.512653846148</v>
      </c>
      <c r="G125" s="77">
        <f t="shared" si="67"/>
        <v>16177.45123251923</v>
      </c>
      <c r="H125" s="77">
        <f t="shared" si="51"/>
        <v>0.42866084098387364</v>
      </c>
      <c r="I125" s="77">
        <f t="shared" si="58"/>
        <v>84092.570679532248</v>
      </c>
      <c r="J125" s="77">
        <f t="shared" si="59"/>
        <v>43111.487445197854</v>
      </c>
      <c r="K125" s="77">
        <f t="shared" si="52"/>
        <v>0.51266701798772574</v>
      </c>
      <c r="L125" s="77">
        <f t="shared" si="68"/>
        <v>2459.3389999999999</v>
      </c>
      <c r="M125" s="77">
        <f t="shared" si="69"/>
        <v>811.4357265000001</v>
      </c>
      <c r="N125" s="77">
        <f t="shared" si="60"/>
        <v>0.32994057610601879</v>
      </c>
      <c r="O125" s="77">
        <f t="shared" si="70"/>
        <v>9580.487923076922</v>
      </c>
      <c r="P125" s="77">
        <f t="shared" si="71"/>
        <v>7364.9262842884618</v>
      </c>
      <c r="Q125" s="77">
        <f t="shared" si="54"/>
        <v>0.76874229615678091</v>
      </c>
      <c r="S125" s="77">
        <f>($S$126-$S$111)/15+S124</f>
        <v>8591.0324728638534</v>
      </c>
      <c r="T125" s="77">
        <f t="shared" si="62"/>
        <v>0.99981976744186052</v>
      </c>
      <c r="V125" s="77">
        <f t="shared" si="63"/>
        <v>7910.0040269886422</v>
      </c>
      <c r="Y125" s="77">
        <f t="shared" si="72"/>
        <v>112367.51160264264</v>
      </c>
      <c r="Z125" s="77">
        <f>エネルギー別需要!P42</f>
        <v>105084.57616069267</v>
      </c>
      <c r="AA125" s="77">
        <f t="shared" si="64"/>
        <v>6.9305465255082618E-2</v>
      </c>
      <c r="AB125" s="77">
        <f t="shared" si="45"/>
        <v>40854.849743160186</v>
      </c>
      <c r="AC125" s="77">
        <f t="shared" si="46"/>
        <v>71512.661859482454</v>
      </c>
      <c r="AE125" s="49">
        <v>2029</v>
      </c>
      <c r="AF125">
        <f>C125*CO2原単位!$F$2*10^10</f>
        <v>0.33949943332172661</v>
      </c>
      <c r="AG125">
        <f>F125*CO2原単位!$F$3*10^10</f>
        <v>0.11744714064963972</v>
      </c>
      <c r="AH125">
        <f>I125*CO2原単位!$F$4*10^10</f>
        <v>0.22406283538537103</v>
      </c>
      <c r="AI125">
        <f t="shared" si="47"/>
        <v>0.68100940935673737</v>
      </c>
      <c r="AJ125" s="77">
        <f t="shared" si="48"/>
        <v>0.56356226870709758</v>
      </c>
      <c r="AP125" s="77">
        <v>2029</v>
      </c>
      <c r="AQ125" s="77">
        <f t="shared" si="20"/>
        <v>112367.51160264264</v>
      </c>
      <c r="AR125" s="77">
        <f t="shared" si="21"/>
        <v>40854.849743160186</v>
      </c>
      <c r="AS125" s="77">
        <f t="shared" si="22"/>
        <v>71512.661859482454</v>
      </c>
      <c r="AT125" s="77">
        <f t="shared" si="18"/>
        <v>6.9305465255082618E-2</v>
      </c>
      <c r="AU125" s="77">
        <f t="shared" si="19"/>
        <v>105084.57616069267</v>
      </c>
      <c r="AW125" s="77">
        <v>2028</v>
      </c>
      <c r="AX125" s="77">
        <v>0.46017410020686539</v>
      </c>
      <c r="AY125" s="77">
        <v>0.42866084098387364</v>
      </c>
      <c r="AZ125" s="77">
        <v>0.51078575279029992</v>
      </c>
      <c r="BA125" s="77">
        <v>0.32994057610601879</v>
      </c>
      <c r="BB125" s="77">
        <v>0.76874229615678091</v>
      </c>
      <c r="BC125" s="77">
        <v>0.99981976744186052</v>
      </c>
      <c r="BD125" s="77">
        <v>0</v>
      </c>
      <c r="BE125" s="77">
        <v>85625.46056593211</v>
      </c>
      <c r="BF125" s="77">
        <v>37739.512653846148</v>
      </c>
      <c r="BG125" s="77">
        <v>83319.227058124889</v>
      </c>
      <c r="BH125" s="77">
        <v>2459.3389999999999</v>
      </c>
      <c r="BI125" s="77">
        <v>9580.487923076922</v>
      </c>
      <c r="BJ125" s="77">
        <v>0</v>
      </c>
      <c r="BK125" s="77">
        <v>0</v>
      </c>
    </row>
    <row r="126" spans="1:63" ht="13.6" x14ac:dyDescent="0.15">
      <c r="A126" s="77" t="s">
        <v>376</v>
      </c>
      <c r="C126" s="77">
        <f>N190*I190</f>
        <v>87362.472961293577</v>
      </c>
      <c r="D126" s="77">
        <f t="shared" si="57"/>
        <v>40556.786398892749</v>
      </c>
      <c r="E126" s="77">
        <f t="shared" si="50"/>
        <v>0.46423578710806018</v>
      </c>
      <c r="F126" s="77">
        <f t="shared" si="66"/>
        <v>37739.512653846148</v>
      </c>
      <c r="G126" s="77">
        <f t="shared" si="67"/>
        <v>16177.45123251923</v>
      </c>
      <c r="H126" s="77">
        <f t="shared" si="51"/>
        <v>0.42866084098387364</v>
      </c>
      <c r="I126" s="77">
        <f t="shared" si="58"/>
        <v>84842.94297629995</v>
      </c>
      <c r="J126" s="77">
        <f t="shared" si="59"/>
        <v>43655.894263273112</v>
      </c>
      <c r="K126" s="77">
        <f t="shared" si="52"/>
        <v>0.51454950443512981</v>
      </c>
      <c r="L126" s="77">
        <f t="shared" si="68"/>
        <v>2459.3389999999999</v>
      </c>
      <c r="M126" s="77">
        <f t="shared" si="69"/>
        <v>811.4357265000001</v>
      </c>
      <c r="N126" s="77">
        <f t="shared" si="60"/>
        <v>0.32994057610601879</v>
      </c>
      <c r="O126" s="77">
        <f t="shared" si="70"/>
        <v>9580.487923076922</v>
      </c>
      <c r="P126" s="77">
        <f t="shared" si="71"/>
        <v>7364.9262842884618</v>
      </c>
      <c r="Q126" s="77">
        <f t="shared" si="54"/>
        <v>0.76874229615678091</v>
      </c>
      <c r="S126" s="77">
        <f>S109*$U$153</f>
        <v>8952.7553479969883</v>
      </c>
      <c r="T126" s="77">
        <f t="shared" si="62"/>
        <v>0.99981976744186052</v>
      </c>
      <c r="V126" s="77">
        <f>V109*$U$155</f>
        <v>8220.3673596306853</v>
      </c>
      <c r="Y126" s="77">
        <f>Z126*(1+AA126)</f>
        <v>115955.57671442458</v>
      </c>
      <c r="Z126" s="77">
        <f>エネルギー別需要!P43</f>
        <v>108440.08609528933</v>
      </c>
      <c r="AA126" s="77">
        <f t="shared" si="64"/>
        <v>6.9305465255082618E-2</v>
      </c>
      <c r="AB126" s="77">
        <f t="shared" si="45"/>
        <v>41526.935950935367</v>
      </c>
      <c r="AC126" s="77">
        <f t="shared" si="46"/>
        <v>74428.640763489209</v>
      </c>
      <c r="AE126" s="49">
        <v>2030</v>
      </c>
      <c r="AF126">
        <f>C126*CO2原単位!$F$2*10^10</f>
        <v>0.34283532446271026</v>
      </c>
      <c r="AG126">
        <f>F126*CO2原単位!$F$3*10^10</f>
        <v>0.11744714064963972</v>
      </c>
      <c r="AH126">
        <f>I126*CO2原単位!$F$4*10^10</f>
        <v>0.22606218613716494</v>
      </c>
      <c r="AI126">
        <f t="shared" si="47"/>
        <v>0.68634465124951494</v>
      </c>
      <c r="AJ126" s="77">
        <f t="shared" si="48"/>
        <v>0.56889751059987526</v>
      </c>
      <c r="AP126" s="77">
        <v>2030</v>
      </c>
      <c r="AQ126" s="77">
        <f t="shared" si="20"/>
        <v>115955.57671442458</v>
      </c>
      <c r="AR126" s="77">
        <f t="shared" si="21"/>
        <v>41526.935950935367</v>
      </c>
      <c r="AS126" s="77">
        <f t="shared" si="22"/>
        <v>74428.640763489209</v>
      </c>
      <c r="AT126" s="77">
        <f t="shared" si="18"/>
        <v>6.9305465255082618E-2</v>
      </c>
      <c r="AU126" s="77">
        <f t="shared" si="19"/>
        <v>108440.08609528933</v>
      </c>
      <c r="AW126" s="77">
        <v>2029</v>
      </c>
      <c r="AX126" s="77">
        <v>0.46223188355873052</v>
      </c>
      <c r="AY126" s="77">
        <v>0.42866084098387364</v>
      </c>
      <c r="AZ126" s="77">
        <v>0.51266701798772574</v>
      </c>
      <c r="BA126" s="77">
        <v>0.32994057610601879</v>
      </c>
      <c r="BB126" s="77">
        <v>0.76874229615678091</v>
      </c>
      <c r="BC126" s="77">
        <v>0.99981976744186052</v>
      </c>
      <c r="BD126" s="77">
        <v>0</v>
      </c>
      <c r="BE126" s="77">
        <v>86512.409741983458</v>
      </c>
      <c r="BF126" s="77">
        <v>37739.512653846148</v>
      </c>
      <c r="BG126" s="77">
        <v>84092.570679532248</v>
      </c>
      <c r="BH126" s="77">
        <v>2459.3389999999999</v>
      </c>
      <c r="BI126" s="77">
        <v>9580.487923076922</v>
      </c>
      <c r="BJ126" s="77">
        <v>0</v>
      </c>
      <c r="BK126" s="77">
        <v>0</v>
      </c>
    </row>
    <row r="127" spans="1:63" ht="13.6" x14ac:dyDescent="0.15">
      <c r="A127" s="91" t="s">
        <v>438</v>
      </c>
      <c r="C127" s="77">
        <f>N191*I191</f>
        <v>88177.365016827054</v>
      </c>
      <c r="D127" s="77">
        <f>AK191*AF191</f>
        <v>41107.376060389986</v>
      </c>
      <c r="E127" s="77">
        <f t="shared" ref="E127:E146" si="73">D127/C127</f>
        <v>0.46618966276147383</v>
      </c>
      <c r="F127" s="77">
        <f t="shared" si="66"/>
        <v>37739.512653846148</v>
      </c>
      <c r="G127" s="77">
        <f t="shared" si="67"/>
        <v>16177.45123251923</v>
      </c>
      <c r="H127" s="77">
        <f t="shared" ref="H127:H140" si="74">G127/F127</f>
        <v>0.42866084098387364</v>
      </c>
      <c r="I127" s="77">
        <f t="shared" ref="I127:I146" si="75">N191*J191</f>
        <v>85570.120497299897</v>
      </c>
      <c r="J127" s="77">
        <f t="shared" ref="J127:J146" si="76">AK191*AG191</f>
        <v>44190.812108159662</v>
      </c>
      <c r="K127" s="77">
        <f t="shared" ref="K127:K146" si="77">J127/I127</f>
        <v>0.5164280691827946</v>
      </c>
      <c r="L127" s="77">
        <f t="shared" si="68"/>
        <v>2459.3389999999999</v>
      </c>
      <c r="M127" s="77">
        <f t="shared" si="69"/>
        <v>811.4357265000001</v>
      </c>
      <c r="N127" s="77">
        <f t="shared" si="60"/>
        <v>0.32994057610601879</v>
      </c>
      <c r="O127" s="77">
        <f t="shared" si="70"/>
        <v>9580.487923076922</v>
      </c>
      <c r="P127" s="77">
        <f t="shared" si="71"/>
        <v>7364.9262842884618</v>
      </c>
      <c r="Q127" s="77">
        <f t="shared" ref="Q127:Q146" si="78">P127/O127</f>
        <v>0.76874229615678091</v>
      </c>
      <c r="Y127" s="77">
        <f t="shared" ref="Y127:Y146" si="79">Z127*(1+AA127)</f>
        <v>118961.41482528113</v>
      </c>
      <c r="Z127" s="77">
        <f>エネルギー別需要!P44</f>
        <v>111251.10521800513</v>
      </c>
      <c r="AA127" s="77">
        <f t="shared" si="64"/>
        <v>6.9305465255082618E-2</v>
      </c>
      <c r="AB127" s="77">
        <f t="shared" ref="AB127:AB146" si="80">V127+S127+P127+M127+G127</f>
        <v>24353.81324330769</v>
      </c>
      <c r="AC127" s="77">
        <f t="shared" ref="AC127:AC146" si="81">Y127-AB127</f>
        <v>94607.601581973431</v>
      </c>
      <c r="AE127" s="49">
        <v>2031</v>
      </c>
      <c r="AF127">
        <f>C127*CO2原単位!$F$2*10^10</f>
        <v>0.34603319390013654</v>
      </c>
      <c r="AG127">
        <f>F127*CO2原単位!$F$3*10^10</f>
        <v>0.11744714064963972</v>
      </c>
      <c r="AH127">
        <f>I127*CO2原単位!$F$4*10^10</f>
        <v>0.22799973491070255</v>
      </c>
      <c r="AI127">
        <f t="shared" ref="AI127:AI146" si="82">SUM(AF127:AH127)</f>
        <v>0.6914800694604788</v>
      </c>
      <c r="AW127" s="77">
        <v>2030</v>
      </c>
      <c r="AX127" s="77">
        <v>0.46423578710806018</v>
      </c>
      <c r="AY127" s="77">
        <v>0.42866084098387364</v>
      </c>
      <c r="AZ127" s="77">
        <v>0.51454950443512981</v>
      </c>
      <c r="BA127" s="77">
        <v>0.32994057610601879</v>
      </c>
      <c r="BB127" s="77">
        <v>0.76874229615678091</v>
      </c>
      <c r="BC127" s="77">
        <v>0.99981976744186052</v>
      </c>
      <c r="BD127" s="77">
        <v>0</v>
      </c>
      <c r="BE127" s="77">
        <v>87362.472961293577</v>
      </c>
      <c r="BF127" s="77">
        <v>37739.512653846148</v>
      </c>
      <c r="BG127" s="77">
        <v>84842.94297629995</v>
      </c>
      <c r="BH127" s="77">
        <v>2459.3389999999999</v>
      </c>
      <c r="BI127" s="77">
        <v>9580.487923076922</v>
      </c>
      <c r="BJ127" s="77">
        <v>0</v>
      </c>
      <c r="BK127" s="77">
        <v>0</v>
      </c>
    </row>
    <row r="128" spans="1:63" ht="13.6" x14ac:dyDescent="0.15">
      <c r="A128" s="91" t="s">
        <v>439</v>
      </c>
      <c r="C128" s="77">
        <f t="shared" ref="C128:C146" si="83">N192*I192</f>
        <v>88958.67447855651</v>
      </c>
      <c r="D128" s="77">
        <f>AK192*AF192</f>
        <v>41641.262445703833</v>
      </c>
      <c r="E128" s="77">
        <f t="shared" si="73"/>
        <v>0.46809670546228138</v>
      </c>
      <c r="F128" s="77">
        <f t="shared" si="66"/>
        <v>37739.512653846148</v>
      </c>
      <c r="G128" s="77">
        <f t="shared" si="67"/>
        <v>16177.45123251923</v>
      </c>
      <c r="H128" s="77">
        <f t="shared" si="74"/>
        <v>0.42866084098387364</v>
      </c>
      <c r="I128" s="77">
        <f t="shared" si="75"/>
        <v>86274.030176395041</v>
      </c>
      <c r="J128" s="77">
        <f t="shared" si="76"/>
        <v>44715.682685792839</v>
      </c>
      <c r="K128" s="77">
        <f t="shared" si="77"/>
        <v>0.51829829433454766</v>
      </c>
      <c r="L128" s="77">
        <f t="shared" si="68"/>
        <v>2459.3389999999999</v>
      </c>
      <c r="M128" s="77">
        <f t="shared" si="69"/>
        <v>811.4357265000001</v>
      </c>
      <c r="N128" s="77">
        <f t="shared" si="60"/>
        <v>0.32994057610601879</v>
      </c>
      <c r="O128" s="77">
        <f t="shared" si="70"/>
        <v>9580.487923076922</v>
      </c>
      <c r="P128" s="77">
        <f t="shared" si="71"/>
        <v>7364.9262842884618</v>
      </c>
      <c r="Q128" s="77">
        <f t="shared" si="78"/>
        <v>0.76874229615678091</v>
      </c>
      <c r="Y128" s="77">
        <f t="shared" si="79"/>
        <v>121322.56193375419</v>
      </c>
      <c r="Z128" s="77">
        <f>エネルギー別需要!P45</f>
        <v>113459.21804001321</v>
      </c>
      <c r="AA128" s="77">
        <f t="shared" si="64"/>
        <v>6.9305465255082618E-2</v>
      </c>
      <c r="AB128" s="77">
        <f t="shared" si="80"/>
        <v>24353.81324330769</v>
      </c>
      <c r="AC128" s="77">
        <f t="shared" si="81"/>
        <v>96968.748690446489</v>
      </c>
      <c r="AE128" s="49">
        <v>2032</v>
      </c>
      <c r="AF128">
        <f>C128*CO2原単位!$F$2*10^10</f>
        <v>0.34909927563681631</v>
      </c>
      <c r="AG128">
        <f>F128*CO2原単位!$F$3*10^10</f>
        <v>0.11744714064963972</v>
      </c>
      <c r="AH128">
        <f>I128*CO2原単位!$F$4*10^10</f>
        <v>0.22987528702284238</v>
      </c>
      <c r="AI128">
        <f t="shared" si="82"/>
        <v>0.69642170330929842</v>
      </c>
    </row>
    <row r="129" spans="1:35" ht="13.6" x14ac:dyDescent="0.15">
      <c r="A129" s="91" t="s">
        <v>440</v>
      </c>
      <c r="C129" s="77">
        <f t="shared" si="83"/>
        <v>89707.879389516282</v>
      </c>
      <c r="D129" s="77">
        <f t="shared" ref="D129:D146" si="84">AK193*AF193</f>
        <v>42159.076229278515</v>
      </c>
      <c r="E129" s="77">
        <f t="shared" si="73"/>
        <v>0.46995956783485665</v>
      </c>
      <c r="F129" s="77">
        <f t="shared" si="66"/>
        <v>37739.512653846148</v>
      </c>
      <c r="G129" s="77">
        <f t="shared" si="67"/>
        <v>16177.45123251923</v>
      </c>
      <c r="H129" s="77">
        <f t="shared" si="74"/>
        <v>0.42866084098387364</v>
      </c>
      <c r="I129" s="77">
        <f t="shared" si="75"/>
        <v>86954.726332102466</v>
      </c>
      <c r="J129" s="77">
        <f t="shared" si="76"/>
        <v>45230.056569632441</v>
      </c>
      <c r="K129" s="77">
        <f t="shared" si="77"/>
        <v>0.52015639031381944</v>
      </c>
      <c r="L129" s="77">
        <f t="shared" si="68"/>
        <v>2459.3389999999999</v>
      </c>
      <c r="M129" s="77">
        <f t="shared" si="69"/>
        <v>811.4357265000001</v>
      </c>
      <c r="N129" s="77">
        <f t="shared" si="60"/>
        <v>0.32994057610601879</v>
      </c>
      <c r="O129" s="77">
        <f t="shared" si="70"/>
        <v>9580.487923076922</v>
      </c>
      <c r="P129" s="77">
        <f t="shared" si="71"/>
        <v>7364.9262842884618</v>
      </c>
      <c r="Q129" s="77">
        <f t="shared" si="78"/>
        <v>0.76874229615678091</v>
      </c>
      <c r="Y129" s="77">
        <f t="shared" si="79"/>
        <v>123085.70856608851</v>
      </c>
      <c r="Z129" s="77">
        <f>エネルギー別需要!P46</f>
        <v>115108.08890958622</v>
      </c>
      <c r="AA129" s="77">
        <f t="shared" si="64"/>
        <v>6.9305465255082618E-2</v>
      </c>
      <c r="AB129" s="77">
        <f t="shared" si="80"/>
        <v>24353.81324330769</v>
      </c>
      <c r="AC129" s="77">
        <f t="shared" si="81"/>
        <v>98731.895322780823</v>
      </c>
      <c r="AE129" s="49">
        <v>2033</v>
      </c>
      <c r="AF129">
        <f>C129*CO2原単位!$F$2*10^10</f>
        <v>0.35203936993625023</v>
      </c>
      <c r="AG129">
        <f>F129*CO2原単位!$F$3*10^10</f>
        <v>0.11744714064963972</v>
      </c>
      <c r="AH129">
        <f>I129*CO2原単位!$F$4*10^10</f>
        <v>0.23168898720409811</v>
      </c>
      <c r="AI129">
        <f t="shared" si="82"/>
        <v>0.70117549778998811</v>
      </c>
    </row>
    <row r="130" spans="1:35" ht="13.6" x14ac:dyDescent="0.15">
      <c r="A130" s="91" t="s">
        <v>441</v>
      </c>
      <c r="C130" s="77">
        <f t="shared" si="83"/>
        <v>90426.360704781837</v>
      </c>
      <c r="D130" s="77">
        <f t="shared" si="84"/>
        <v>42661.389648324206</v>
      </c>
      <c r="E130" s="77">
        <f t="shared" si="73"/>
        <v>0.4717804555643057</v>
      </c>
      <c r="F130" s="77">
        <f t="shared" si="66"/>
        <v>37739.512653846148</v>
      </c>
      <c r="G130" s="77">
        <f t="shared" si="67"/>
        <v>16177.45123251923</v>
      </c>
      <c r="H130" s="77">
        <f t="shared" si="74"/>
        <v>0.42866084098387364</v>
      </c>
      <c r="I130" s="77">
        <f t="shared" si="75"/>
        <v>87612.370586135527</v>
      </c>
      <c r="J130" s="77">
        <f t="shared" si="76"/>
        <v>45733.579657045171</v>
      </c>
      <c r="K130" s="77">
        <f t="shared" si="77"/>
        <v>0.52199911212404082</v>
      </c>
      <c r="L130" s="77">
        <f t="shared" si="68"/>
        <v>2459.3389999999999</v>
      </c>
      <c r="M130" s="77">
        <f t="shared" si="69"/>
        <v>811.4357265000001</v>
      </c>
      <c r="N130" s="77">
        <f t="shared" si="60"/>
        <v>0.32994057610601879</v>
      </c>
      <c r="O130" s="77">
        <f t="shared" si="70"/>
        <v>9580.487923076922</v>
      </c>
      <c r="P130" s="77">
        <f t="shared" si="71"/>
        <v>7364.9262842884618</v>
      </c>
      <c r="Q130" s="77">
        <f t="shared" si="78"/>
        <v>0.76874229615678091</v>
      </c>
      <c r="Y130" s="77">
        <f t="shared" si="79"/>
        <v>124273.83289211868</v>
      </c>
      <c r="Z130" s="77">
        <f>エネルギー別需要!P47</f>
        <v>116219.20670018569</v>
      </c>
      <c r="AA130" s="77">
        <f t="shared" si="64"/>
        <v>6.9305465255082618E-2</v>
      </c>
      <c r="AB130" s="77">
        <f t="shared" si="80"/>
        <v>24353.81324330769</v>
      </c>
      <c r="AC130" s="77">
        <f t="shared" si="81"/>
        <v>99920.019648810994</v>
      </c>
      <c r="AE130" s="49">
        <v>2034</v>
      </c>
      <c r="AF130">
        <f>C130*CO2原単位!$F$2*10^10</f>
        <v>0.35485889606102688</v>
      </c>
      <c r="AG130">
        <f>F130*CO2原単位!$F$3*10^10</f>
        <v>0.11744714064963972</v>
      </c>
      <c r="AH130">
        <f>I130*CO2原単位!$F$4*10^10</f>
        <v>0.23344126609202856</v>
      </c>
      <c r="AI130">
        <f t="shared" si="82"/>
        <v>0.70574730280269515</v>
      </c>
    </row>
    <row r="131" spans="1:35" ht="13.6" x14ac:dyDescent="0.15">
      <c r="A131" s="91" t="s">
        <v>442</v>
      </c>
      <c r="C131" s="77">
        <f t="shared" si="83"/>
        <v>91115.413776959191</v>
      </c>
      <c r="D131" s="77">
        <f t="shared" si="84"/>
        <v>43148.725305657797</v>
      </c>
      <c r="E131" s="77">
        <f t="shared" si="73"/>
        <v>0.4735612067929722</v>
      </c>
      <c r="F131" s="77">
        <f t="shared" si="66"/>
        <v>37739.512653846148</v>
      </c>
      <c r="G131" s="77">
        <f t="shared" si="67"/>
        <v>16177.45123251923</v>
      </c>
      <c r="H131" s="77">
        <f t="shared" si="74"/>
        <v>0.42866084098387364</v>
      </c>
      <c r="I131" s="77">
        <f t="shared" si="75"/>
        <v>88247.214361983803</v>
      </c>
      <c r="J131" s="77">
        <f t="shared" si="76"/>
        <v>46225.98119464417</v>
      </c>
      <c r="K131" s="77">
        <f t="shared" si="77"/>
        <v>0.52382368700079851</v>
      </c>
      <c r="L131" s="77">
        <f t="shared" si="68"/>
        <v>2459.3389999999999</v>
      </c>
      <c r="M131" s="77">
        <f t="shared" si="69"/>
        <v>811.4357265000001</v>
      </c>
      <c r="N131" s="77">
        <f t="shared" si="60"/>
        <v>0.32994057610601879</v>
      </c>
      <c r="O131" s="77">
        <f t="shared" si="70"/>
        <v>9580.487923076922</v>
      </c>
      <c r="P131" s="77">
        <f t="shared" si="71"/>
        <v>7364.9262842884618</v>
      </c>
      <c r="Q131" s="77">
        <f t="shared" si="78"/>
        <v>0.76874229615678091</v>
      </c>
      <c r="Y131" s="77">
        <f t="shared" si="79"/>
        <v>124918.9490771687</v>
      </c>
      <c r="Z131" s="77">
        <f>エネルギー別需要!P48</f>
        <v>116822.51062596908</v>
      </c>
      <c r="AA131" s="77">
        <f t="shared" si="64"/>
        <v>6.9305465255082618E-2</v>
      </c>
      <c r="AB131" s="77">
        <f t="shared" si="80"/>
        <v>24353.81324330769</v>
      </c>
      <c r="AC131" s="77">
        <f t="shared" si="81"/>
        <v>100565.13583386102</v>
      </c>
      <c r="AE131" s="49">
        <v>2035</v>
      </c>
      <c r="AF131">
        <f>C131*CO2原単位!$F$2*10^10</f>
        <v>0.35756293734516748</v>
      </c>
      <c r="AG131">
        <f>F131*CO2原単位!$F$3*10^10</f>
        <v>0.11744714064963972</v>
      </c>
      <c r="AH131">
        <f>I131*CO2原単位!$F$4*10^10</f>
        <v>0.23513279359908265</v>
      </c>
      <c r="AI131">
        <f t="shared" si="82"/>
        <v>0.71014287159388989</v>
      </c>
    </row>
    <row r="132" spans="1:35" ht="13.6" x14ac:dyDescent="0.15">
      <c r="A132" s="91" t="s">
        <v>443</v>
      </c>
      <c r="C132" s="77">
        <f t="shared" si="83"/>
        <v>91776.25815683743</v>
      </c>
      <c r="D132" s="77">
        <f t="shared" si="84"/>
        <v>43621.563707408961</v>
      </c>
      <c r="E132" s="77">
        <f t="shared" si="73"/>
        <v>0.47530335822652087</v>
      </c>
      <c r="F132" s="77">
        <f t="shared" si="66"/>
        <v>37739.512653846148</v>
      </c>
      <c r="G132" s="77">
        <f t="shared" si="67"/>
        <v>16177.45123251923</v>
      </c>
      <c r="H132" s="77">
        <f t="shared" si="74"/>
        <v>0.42866084098387364</v>
      </c>
      <c r="I132" s="77">
        <f t="shared" si="75"/>
        <v>88859.583659237251</v>
      </c>
      <c r="J132" s="77">
        <f t="shared" si="76"/>
        <v>46707.063201523357</v>
      </c>
      <c r="K132" s="77">
        <f t="shared" si="77"/>
        <v>0.52562775198945022</v>
      </c>
      <c r="L132" s="77">
        <f t="shared" si="68"/>
        <v>2459.3389999999999</v>
      </c>
      <c r="M132" s="77">
        <f t="shared" si="69"/>
        <v>811.4357265000001</v>
      </c>
      <c r="N132" s="77">
        <f t="shared" si="60"/>
        <v>0.32994057610601879</v>
      </c>
      <c r="O132" s="77">
        <f t="shared" si="70"/>
        <v>9580.487923076922</v>
      </c>
      <c r="P132" s="77">
        <f t="shared" si="71"/>
        <v>7364.9262842884618</v>
      </c>
      <c r="Q132" s="77">
        <f t="shared" si="78"/>
        <v>0.76874229615678091</v>
      </c>
      <c r="Y132" s="77">
        <f t="shared" si="79"/>
        <v>125060.09584189601</v>
      </c>
      <c r="Z132" s="77">
        <f>エネルギー別需要!P49</f>
        <v>116954.50917017706</v>
      </c>
      <c r="AA132" s="77">
        <f t="shared" si="64"/>
        <v>6.9305465255082618E-2</v>
      </c>
      <c r="AB132" s="77">
        <f t="shared" si="80"/>
        <v>24353.81324330769</v>
      </c>
      <c r="AC132" s="77">
        <f t="shared" si="81"/>
        <v>100706.28259858832</v>
      </c>
      <c r="AE132" s="49">
        <v>2036</v>
      </c>
      <c r="AF132">
        <f>C132*CO2原単位!$F$2*10^10</f>
        <v>0.36015627965468855</v>
      </c>
      <c r="AG132">
        <f>F132*CO2原単位!$F$3*10^10</f>
        <v>0.11744714064963972</v>
      </c>
      <c r="AH132">
        <f>I132*CO2原単位!$F$4*10^10</f>
        <v>0.23676443834411542</v>
      </c>
      <c r="AI132">
        <f t="shared" si="82"/>
        <v>0.71436785864844365</v>
      </c>
    </row>
    <row r="133" spans="1:35" ht="13.6" x14ac:dyDescent="0.15">
      <c r="A133" s="91" t="s">
        <v>444</v>
      </c>
      <c r="C133" s="77">
        <f t="shared" si="83"/>
        <v>92410.045945761463</v>
      </c>
      <c r="D133" s="77">
        <f t="shared" si="84"/>
        <v>44080.349693987337</v>
      </c>
      <c r="E133" s="77">
        <f t="shared" si="73"/>
        <v>0.47700820016753981</v>
      </c>
      <c r="F133" s="77">
        <f t="shared" si="66"/>
        <v>37739.512653846148</v>
      </c>
      <c r="G133" s="77">
        <f t="shared" si="67"/>
        <v>16177.45123251923</v>
      </c>
      <c r="H133" s="77">
        <f t="shared" si="74"/>
        <v>0.42866084098387364</v>
      </c>
      <c r="I133" s="77">
        <f t="shared" si="75"/>
        <v>89449.865831475705</v>
      </c>
      <c r="J133" s="77">
        <f t="shared" si="76"/>
        <v>47176.691134870583</v>
      </c>
      <c r="K133" s="77">
        <f t="shared" si="77"/>
        <v>0.52740930012965992</v>
      </c>
      <c r="L133" s="77">
        <f t="shared" si="68"/>
        <v>2459.3389999999999</v>
      </c>
      <c r="M133" s="77">
        <f t="shared" si="69"/>
        <v>811.4357265000001</v>
      </c>
      <c r="N133" s="77">
        <f t="shared" si="60"/>
        <v>0.32994057610601879</v>
      </c>
      <c r="O133" s="77">
        <f t="shared" si="70"/>
        <v>9580.487923076922</v>
      </c>
      <c r="P133" s="77">
        <f t="shared" si="71"/>
        <v>7364.9262842884618</v>
      </c>
      <c r="Q133" s="77">
        <f t="shared" si="78"/>
        <v>0.76874229615678091</v>
      </c>
      <c r="Y133" s="77">
        <f t="shared" si="79"/>
        <v>124741.54764955393</v>
      </c>
      <c r="Z133" s="77">
        <f>エネルギー別需要!P50</f>
        <v>116656.60721166973</v>
      </c>
      <c r="AA133" s="77">
        <f t="shared" si="64"/>
        <v>6.9305465255082618E-2</v>
      </c>
      <c r="AB133" s="77">
        <f t="shared" si="80"/>
        <v>24353.81324330769</v>
      </c>
      <c r="AC133" s="77">
        <f t="shared" si="81"/>
        <v>100387.73440624625</v>
      </c>
      <c r="AE133" s="49">
        <v>2037</v>
      </c>
      <c r="AF133">
        <f>C133*CO2原単位!$F$2*10^10</f>
        <v>0.36264344416470123</v>
      </c>
      <c r="AG133">
        <f>F133*CO2原単位!$F$3*10^10</f>
        <v>0.11744714064963972</v>
      </c>
      <c r="AH133">
        <f>I133*CO2原単位!$F$4*10^10</f>
        <v>0.23833723242236063</v>
      </c>
      <c r="AI133">
        <f t="shared" si="82"/>
        <v>0.71842781723670157</v>
      </c>
    </row>
    <row r="134" spans="1:35" ht="13.6" x14ac:dyDescent="0.15">
      <c r="A134" s="91" t="s">
        <v>445</v>
      </c>
      <c r="C134" s="77">
        <f t="shared" si="83"/>
        <v>93017.868907082579</v>
      </c>
      <c r="D134" s="77">
        <f t="shared" si="84"/>
        <v>44525.497906471974</v>
      </c>
      <c r="E134" s="77">
        <f t="shared" si="73"/>
        <v>0.47867682230980146</v>
      </c>
      <c r="F134" s="77">
        <f t="shared" si="66"/>
        <v>37739.512653846148</v>
      </c>
      <c r="G134" s="77">
        <f t="shared" si="67"/>
        <v>16177.45123251923</v>
      </c>
      <c r="H134" s="77">
        <f t="shared" si="74"/>
        <v>0.42866084098387364</v>
      </c>
      <c r="I134" s="77">
        <f t="shared" si="75"/>
        <v>90018.498125115366</v>
      </c>
      <c r="J134" s="77">
        <f t="shared" si="76"/>
        <v>47634.785657458116</v>
      </c>
      <c r="K134" s="77">
        <f t="shared" si="77"/>
        <v>0.52916663407615661</v>
      </c>
      <c r="L134" s="77">
        <f t="shared" si="68"/>
        <v>2459.3389999999999</v>
      </c>
      <c r="M134" s="77">
        <f t="shared" si="69"/>
        <v>811.4357265000001</v>
      </c>
      <c r="N134" s="77">
        <f t="shared" si="60"/>
        <v>0.32994057610601879</v>
      </c>
      <c r="O134" s="77">
        <f t="shared" si="70"/>
        <v>9580.487923076922</v>
      </c>
      <c r="P134" s="77">
        <f t="shared" si="71"/>
        <v>7364.9262842884618</v>
      </c>
      <c r="Q134" s="77">
        <f t="shared" si="78"/>
        <v>0.76874229615678091</v>
      </c>
      <c r="Y134" s="77">
        <f t="shared" si="79"/>
        <v>124010.95115008703</v>
      </c>
      <c r="Z134" s="77">
        <f>エネルギー別需要!P51</f>
        <v>115973.36325266442</v>
      </c>
      <c r="AA134" s="77">
        <f t="shared" si="64"/>
        <v>6.9305465255082618E-2</v>
      </c>
      <c r="AB134" s="77">
        <f t="shared" si="80"/>
        <v>24353.81324330769</v>
      </c>
      <c r="AC134" s="77">
        <f t="shared" si="81"/>
        <v>99657.137906779331</v>
      </c>
      <c r="AE134" s="49">
        <v>2038</v>
      </c>
      <c r="AF134">
        <f>C134*CO2原単位!$F$2*10^10</f>
        <v>0.36502871526677655</v>
      </c>
      <c r="AG134">
        <f>F134*CO2原単位!$F$3*10^10</f>
        <v>0.11744714064963972</v>
      </c>
      <c r="AH134">
        <f>I134*CO2原単位!$F$4*10^10</f>
        <v>0.2398523408674352</v>
      </c>
      <c r="AI134">
        <f t="shared" si="82"/>
        <v>0.72232819678385152</v>
      </c>
    </row>
    <row r="135" spans="1:35" ht="13.1" x14ac:dyDescent="0.15">
      <c r="A135" s="91" t="s">
        <v>446</v>
      </c>
      <c r="C135" s="77">
        <f t="shared" si="83"/>
        <v>93600.764517689226</v>
      </c>
      <c r="D135" s="77">
        <f t="shared" si="84"/>
        <v>44957.397415297324</v>
      </c>
      <c r="E135" s="77">
        <f t="shared" si="73"/>
        <v>0.4803101518129268</v>
      </c>
      <c r="F135" s="77">
        <f t="shared" si="66"/>
        <v>37739.512653846148</v>
      </c>
      <c r="G135" s="77">
        <f t="shared" si="67"/>
        <v>16177.45123251923</v>
      </c>
      <c r="H135" s="77">
        <f t="shared" si="74"/>
        <v>0.42866084098387364</v>
      </c>
      <c r="I135" s="77">
        <f t="shared" si="75"/>
        <v>90565.957763612954</v>
      </c>
      <c r="J135" s="77">
        <f t="shared" si="76"/>
        <v>48081.315380714179</v>
      </c>
      <c r="K135" s="77">
        <f t="shared" si="77"/>
        <v>0.53089832612615506</v>
      </c>
      <c r="L135" s="77">
        <f t="shared" si="68"/>
        <v>2459.3389999999999</v>
      </c>
      <c r="M135" s="77">
        <f t="shared" si="69"/>
        <v>811.4357265000001</v>
      </c>
      <c r="N135" s="77">
        <f t="shared" si="60"/>
        <v>0.32994057610601879</v>
      </c>
      <c r="O135" s="77">
        <f t="shared" si="70"/>
        <v>9580.487923076922</v>
      </c>
      <c r="P135" s="77">
        <f t="shared" si="71"/>
        <v>7364.9262842884618</v>
      </c>
      <c r="Q135" s="77">
        <f t="shared" si="78"/>
        <v>0.76874229615678091</v>
      </c>
      <c r="Y135" s="77">
        <f t="shared" si="79"/>
        <v>122917.56521598541</v>
      </c>
      <c r="Z135" s="77">
        <f>エネルギー別需要!P52</f>
        <v>114950.84352408453</v>
      </c>
      <c r="AA135" s="77">
        <f t="shared" si="64"/>
        <v>6.9305465255082618E-2</v>
      </c>
      <c r="AB135" s="77">
        <f t="shared" si="80"/>
        <v>24353.81324330769</v>
      </c>
      <c r="AC135" s="77">
        <f t="shared" si="81"/>
        <v>98563.75197267771</v>
      </c>
      <c r="AE135" s="49">
        <v>2039</v>
      </c>
      <c r="AF135">
        <f>C135*CO2原単位!$F$2*10^10</f>
        <v>0.36731616431688258</v>
      </c>
      <c r="AG135">
        <f>F135*CO2原単位!$F$3*10^10</f>
        <v>0.11744714064963972</v>
      </c>
      <c r="AH135">
        <f>I135*CO2原単位!$F$4*10^10</f>
        <v>0.24131103523091568</v>
      </c>
      <c r="AI135">
        <f t="shared" si="82"/>
        <v>0.726074340197438</v>
      </c>
    </row>
    <row r="136" spans="1:35" ht="13.1" x14ac:dyDescent="0.15">
      <c r="A136" s="91" t="s">
        <v>447</v>
      </c>
      <c r="C136" s="77">
        <f t="shared" si="83"/>
        <v>94159.721116994289</v>
      </c>
      <c r="D136" s="77">
        <f t="shared" si="84"/>
        <v>45376.415623917193</v>
      </c>
      <c r="E136" s="77">
        <f t="shared" si="73"/>
        <v>0.48190898492080914</v>
      </c>
      <c r="F136" s="77">
        <f t="shared" si="66"/>
        <v>37739.512653846148</v>
      </c>
      <c r="G136" s="77">
        <f t="shared" si="67"/>
        <v>16177.45123251923</v>
      </c>
      <c r="H136" s="77">
        <f t="shared" si="74"/>
        <v>0.42866084098387364</v>
      </c>
      <c r="I136" s="77">
        <f t="shared" si="75"/>
        <v>91092.753385934964</v>
      </c>
      <c r="J136" s="77">
        <f t="shared" si="76"/>
        <v>48516.290470320273</v>
      </c>
      <c r="K136" s="77">
        <f t="shared" si="77"/>
        <v>0.5326031837545856</v>
      </c>
      <c r="L136" s="77">
        <f t="shared" si="68"/>
        <v>2459.3389999999999</v>
      </c>
      <c r="M136" s="77">
        <f t="shared" si="69"/>
        <v>811.4357265000001</v>
      </c>
      <c r="N136" s="77">
        <f t="shared" si="60"/>
        <v>0.32994057610601879</v>
      </c>
      <c r="O136" s="77">
        <f t="shared" si="70"/>
        <v>9580.487923076922</v>
      </c>
      <c r="P136" s="77">
        <f t="shared" si="71"/>
        <v>7364.9262842884618</v>
      </c>
      <c r="Q136" s="77">
        <f t="shared" si="78"/>
        <v>0.76874229615678091</v>
      </c>
      <c r="Y136" s="77">
        <f t="shared" si="79"/>
        <v>121510.71200243983</v>
      </c>
      <c r="Z136" s="77">
        <f>エネルギー別需要!P53</f>
        <v>113635.17343797871</v>
      </c>
      <c r="AA136" s="77">
        <f t="shared" si="64"/>
        <v>6.9305465255082618E-2</v>
      </c>
      <c r="AB136" s="77">
        <f t="shared" si="80"/>
        <v>24353.81324330769</v>
      </c>
      <c r="AC136" s="77">
        <f t="shared" si="81"/>
        <v>97156.898759132135</v>
      </c>
      <c r="AE136" s="49">
        <v>2040</v>
      </c>
      <c r="AF136">
        <f>C136*CO2原単位!$F$2*10^10</f>
        <v>0.36950966984148259</v>
      </c>
      <c r="AG136">
        <f>F136*CO2原単位!$F$3*10^10</f>
        <v>0.11744714064963972</v>
      </c>
      <c r="AH136">
        <f>I136*CO2原単位!$F$4*10^10</f>
        <v>0.24271467077032491</v>
      </c>
      <c r="AI136">
        <f t="shared" si="82"/>
        <v>0.72967148126144721</v>
      </c>
    </row>
    <row r="137" spans="1:35" ht="13.1" x14ac:dyDescent="0.15">
      <c r="A137" s="91" t="s">
        <v>448</v>
      </c>
      <c r="C137" s="77">
        <f t="shared" si="83"/>
        <v>94695.682289704695</v>
      </c>
      <c r="D137" s="77">
        <f t="shared" si="84"/>
        <v>45782.901547090449</v>
      </c>
      <c r="E137" s="77">
        <f t="shared" si="73"/>
        <v>0.48347401317650107</v>
      </c>
      <c r="F137" s="77">
        <f t="shared" si="66"/>
        <v>37739.512653846148</v>
      </c>
      <c r="G137" s="77">
        <f t="shared" si="67"/>
        <v>16177.45123251923</v>
      </c>
      <c r="H137" s="77">
        <f t="shared" si="74"/>
        <v>0.42866084098387364</v>
      </c>
      <c r="I137" s="77">
        <f t="shared" si="75"/>
        <v>91599.417670316237</v>
      </c>
      <c r="J137" s="77">
        <f t="shared" si="76"/>
        <v>48939.757013489121</v>
      </c>
      <c r="K137" s="77">
        <f t="shared" si="77"/>
        <v>0.53428021987686247</v>
      </c>
      <c r="L137" s="77">
        <f t="shared" si="68"/>
        <v>2459.3389999999999</v>
      </c>
      <c r="M137" s="77">
        <f t="shared" si="69"/>
        <v>811.4357265000001</v>
      </c>
      <c r="N137" s="77">
        <f t="shared" si="60"/>
        <v>0.32994057610601879</v>
      </c>
      <c r="O137" s="77">
        <f t="shared" si="70"/>
        <v>9580.487923076922</v>
      </c>
      <c r="P137" s="77">
        <f t="shared" si="71"/>
        <v>7364.9262842884618</v>
      </c>
      <c r="Q137" s="77">
        <f t="shared" si="78"/>
        <v>0.76874229615678091</v>
      </c>
      <c r="Y137" s="77">
        <f t="shared" si="79"/>
        <v>119838.49218396943</v>
      </c>
      <c r="Z137" s="77">
        <f>エネルギー別需要!P54</f>
        <v>112071.33609420202</v>
      </c>
      <c r="AA137" s="77">
        <f t="shared" si="64"/>
        <v>6.9305465255082618E-2</v>
      </c>
      <c r="AB137" s="77">
        <f t="shared" si="80"/>
        <v>24353.81324330769</v>
      </c>
      <c r="AC137" s="77">
        <f t="shared" si="81"/>
        <v>95484.678940661746</v>
      </c>
      <c r="AE137" s="49">
        <v>2041</v>
      </c>
      <c r="AF137">
        <f>C137*CO2原単位!$F$2*10^10</f>
        <v>0.37161293473677698</v>
      </c>
      <c r="AG137">
        <f>F137*CO2原単位!$F$3*10^10</f>
        <v>0.11744714064963972</v>
      </c>
      <c r="AH137">
        <f>I137*CO2原単位!$F$4*10^10</f>
        <v>0.24406466679529598</v>
      </c>
      <c r="AI137">
        <f t="shared" si="82"/>
        <v>0.73312474218171264</v>
      </c>
    </row>
    <row r="138" spans="1:35" ht="13.1" x14ac:dyDescent="0.15">
      <c r="A138" s="91" t="s">
        <v>449</v>
      </c>
      <c r="C138" s="77">
        <f t="shared" si="83"/>
        <v>95209.550600045346</v>
      </c>
      <c r="D138" s="77">
        <f t="shared" si="84"/>
        <v>46177.188551559317</v>
      </c>
      <c r="E138" s="77">
        <f t="shared" si="73"/>
        <v>0.48500584511253142</v>
      </c>
      <c r="F138" s="77">
        <f t="shared" si="66"/>
        <v>37739.512653846148</v>
      </c>
      <c r="G138" s="77">
        <f t="shared" si="67"/>
        <v>16177.45123251923</v>
      </c>
      <c r="H138" s="77">
        <f t="shared" si="74"/>
        <v>0.42866084098387364</v>
      </c>
      <c r="I138" s="77">
        <f t="shared" si="75"/>
        <v>92086.500994197602</v>
      </c>
      <c r="J138" s="77">
        <f t="shared" si="76"/>
        <v>49351.792058234161</v>
      </c>
      <c r="K138" s="77">
        <f t="shared" si="77"/>
        <v>0.5359286271648418</v>
      </c>
      <c r="L138" s="77">
        <f t="shared" si="68"/>
        <v>2459.3389999999999</v>
      </c>
      <c r="M138" s="77">
        <f t="shared" si="69"/>
        <v>811.4357265000001</v>
      </c>
      <c r="N138" s="77">
        <f t="shared" si="60"/>
        <v>0.32994057610601879</v>
      </c>
      <c r="O138" s="77">
        <f t="shared" si="70"/>
        <v>9580.487923076922</v>
      </c>
      <c r="P138" s="77">
        <f t="shared" si="71"/>
        <v>7364.9262842884618</v>
      </c>
      <c r="Q138" s="77">
        <f t="shared" si="78"/>
        <v>0.76874229615678091</v>
      </c>
      <c r="Y138" s="77">
        <f t="shared" si="79"/>
        <v>117946.7793020254</v>
      </c>
      <c r="Z138" s="77">
        <f>エネルギー別需要!P55</f>
        <v>110302.23180790459</v>
      </c>
      <c r="AA138" s="77">
        <f t="shared" si="64"/>
        <v>6.9305465255082618E-2</v>
      </c>
      <c r="AB138" s="77">
        <f t="shared" si="80"/>
        <v>24353.81324330769</v>
      </c>
      <c r="AC138" s="77">
        <f t="shared" si="81"/>
        <v>93592.96605871772</v>
      </c>
      <c r="AE138" s="49">
        <v>2042</v>
      </c>
      <c r="AF138">
        <f>C138*CO2原単位!$F$2*10^10</f>
        <v>0.37362950092286457</v>
      </c>
      <c r="AG138">
        <f>F138*CO2原単位!$F$3*10^10</f>
        <v>0.11744714064963972</v>
      </c>
      <c r="AH138">
        <f>I138*CO2原単位!$F$4*10^10</f>
        <v>0.24536248977461361</v>
      </c>
      <c r="AI138">
        <f t="shared" si="82"/>
        <v>0.73643913134711791</v>
      </c>
    </row>
    <row r="139" spans="1:35" ht="13.1" x14ac:dyDescent="0.15">
      <c r="A139" s="91" t="s">
        <v>450</v>
      </c>
      <c r="C139" s="77">
        <f t="shared" si="83"/>
        <v>95702.190778652905</v>
      </c>
      <c r="D139" s="77">
        <f t="shared" si="84"/>
        <v>46559.596636152899</v>
      </c>
      <c r="E139" s="77">
        <f t="shared" si="73"/>
        <v>0.48650502415184382</v>
      </c>
      <c r="F139" s="77">
        <f t="shared" si="66"/>
        <v>37739.512653846148</v>
      </c>
      <c r="G139" s="77">
        <f t="shared" si="67"/>
        <v>16177.45123251923</v>
      </c>
      <c r="H139" s="77">
        <f t="shared" si="74"/>
        <v>0.42866084098387364</v>
      </c>
      <c r="I139" s="77">
        <f t="shared" si="75"/>
        <v>92554.565999001454</v>
      </c>
      <c r="J139" s="77">
        <f t="shared" si="76"/>
        <v>49752.499245069601</v>
      </c>
      <c r="K139" s="77">
        <f t="shared" si="77"/>
        <v>0.53754775583525904</v>
      </c>
      <c r="L139" s="77">
        <f t="shared" si="68"/>
        <v>2459.3389999999999</v>
      </c>
      <c r="M139" s="77">
        <f t="shared" si="69"/>
        <v>811.4357265000001</v>
      </c>
      <c r="N139" s="77">
        <f t="shared" si="60"/>
        <v>0.32994057610601879</v>
      </c>
      <c r="O139" s="77">
        <f t="shared" si="70"/>
        <v>9580.487923076922</v>
      </c>
      <c r="P139" s="77">
        <f t="shared" si="71"/>
        <v>7364.9262842884618</v>
      </c>
      <c r="Q139" s="77">
        <f t="shared" si="78"/>
        <v>0.76874229615678091</v>
      </c>
      <c r="Y139" s="77">
        <f t="shared" si="79"/>
        <v>115878.48282533656</v>
      </c>
      <c r="Z139" s="77">
        <f>エネルギー別需要!P56</f>
        <v>108367.98893353992</v>
      </c>
      <c r="AA139" s="77">
        <f t="shared" si="64"/>
        <v>6.9305465255082618E-2</v>
      </c>
      <c r="AB139" s="77">
        <f t="shared" si="80"/>
        <v>24353.81324330769</v>
      </c>
      <c r="AC139" s="77">
        <f t="shared" si="81"/>
        <v>91524.669582028873</v>
      </c>
      <c r="AE139" s="49">
        <v>2043</v>
      </c>
      <c r="AF139">
        <f>C139*CO2原単位!$F$2*10^10</f>
        <v>0.37556276185002635</v>
      </c>
      <c r="AG139">
        <f>F139*CO2原単位!$F$3*10^10</f>
        <v>0.11744714064963972</v>
      </c>
      <c r="AH139">
        <f>I139*CO2原単位!$F$4*10^10</f>
        <v>0.24660963885417606</v>
      </c>
      <c r="AI139">
        <f t="shared" si="82"/>
        <v>0.73961954135384211</v>
      </c>
    </row>
    <row r="140" spans="1:35" ht="13.1" x14ac:dyDescent="0.15">
      <c r="A140" s="91" t="s">
        <v>451</v>
      </c>
      <c r="C140" s="77">
        <f t="shared" si="83"/>
        <v>96174.432448908323</v>
      </c>
      <c r="D140" s="77">
        <f t="shared" si="84"/>
        <v>46930.434318696447</v>
      </c>
      <c r="E140" s="77">
        <f t="shared" si="73"/>
        <v>0.48797204333519467</v>
      </c>
      <c r="F140" s="77">
        <f t="shared" si="66"/>
        <v>37739.512653846148</v>
      </c>
      <c r="G140" s="77">
        <f t="shared" si="67"/>
        <v>16177.45123251923</v>
      </c>
      <c r="H140" s="77">
        <f t="shared" si="74"/>
        <v>0.42866084098387364</v>
      </c>
      <c r="I140" s="77">
        <f t="shared" si="75"/>
        <v>93004.182944242304</v>
      </c>
      <c r="J140" s="77">
        <f t="shared" si="76"/>
        <v>50142.004960714192</v>
      </c>
      <c r="K140" s="77">
        <f t="shared" si="77"/>
        <v>0.53913709441192803</v>
      </c>
      <c r="L140" s="77">
        <f t="shared" si="68"/>
        <v>2459.3389999999999</v>
      </c>
      <c r="M140" s="77">
        <f t="shared" si="69"/>
        <v>811.4357265000001</v>
      </c>
      <c r="N140" s="77">
        <f t="shared" si="60"/>
        <v>0.32994057610601879</v>
      </c>
      <c r="O140" s="77">
        <f t="shared" si="70"/>
        <v>9580.487923076922</v>
      </c>
      <c r="P140" s="77">
        <f t="shared" si="71"/>
        <v>7364.9262842884618</v>
      </c>
      <c r="Q140" s="77">
        <f t="shared" si="78"/>
        <v>0.76874229615678091</v>
      </c>
      <c r="Y140" s="77">
        <f t="shared" si="79"/>
        <v>113673.05414539602</v>
      </c>
      <c r="Z140" s="77">
        <f>エネルギー別需要!P57</f>
        <v>106305.50187852947</v>
      </c>
      <c r="AA140" s="77">
        <f t="shared" si="64"/>
        <v>6.9305465255082618E-2</v>
      </c>
      <c r="AB140" s="77">
        <f t="shared" si="80"/>
        <v>24353.81324330769</v>
      </c>
      <c r="AC140" s="77">
        <f t="shared" si="81"/>
        <v>89319.240902088321</v>
      </c>
      <c r="AE140" s="49">
        <v>2044</v>
      </c>
      <c r="AF140">
        <f>C140*CO2原単位!$F$2*10^10</f>
        <v>0.37741597319763276</v>
      </c>
      <c r="AG140">
        <f>F140*CO2原単位!$F$3*10^10</f>
        <v>0.11744714064963972</v>
      </c>
      <c r="AH140">
        <f>I140*CO2原単位!$F$4*10^10</f>
        <v>0.24780763347812318</v>
      </c>
      <c r="AI140">
        <f t="shared" si="82"/>
        <v>0.74267074732539573</v>
      </c>
    </row>
    <row r="141" spans="1:35" ht="13.1" x14ac:dyDescent="0.15">
      <c r="A141" s="91" t="s">
        <v>452</v>
      </c>
      <c r="C141" s="77">
        <f t="shared" si="83"/>
        <v>96627.072466840997</v>
      </c>
      <c r="D141" s="77">
        <f t="shared" si="84"/>
        <v>47290.000188473663</v>
      </c>
      <c r="E141" s="77">
        <f t="shared" si="73"/>
        <v>0.48940735739150043</v>
      </c>
      <c r="F141" s="77">
        <f t="shared" si="66"/>
        <v>37739.512653846148</v>
      </c>
      <c r="G141" s="77">
        <f t="shared" si="67"/>
        <v>16177.45123251923</v>
      </c>
      <c r="H141" s="77">
        <f t="shared" ref="H141:H146" si="85">G141/F141</f>
        <v>0.42866084098387364</v>
      </c>
      <c r="I141" s="77">
        <f t="shared" si="75"/>
        <v>93435.925749539718</v>
      </c>
      <c r="J141" s="77">
        <f t="shared" si="76"/>
        <v>50520.454951576663</v>
      </c>
      <c r="K141" s="77">
        <f t="shared" si="77"/>
        <v>0.54069625303440139</v>
      </c>
      <c r="L141" s="77">
        <f t="shared" si="68"/>
        <v>2459.3389999999999</v>
      </c>
      <c r="M141" s="77">
        <f t="shared" si="69"/>
        <v>811.4357265000001</v>
      </c>
      <c r="N141" s="77">
        <f t="shared" si="60"/>
        <v>0.32994057610601879</v>
      </c>
      <c r="O141" s="77">
        <f t="shared" si="70"/>
        <v>9580.487923076922</v>
      </c>
      <c r="P141" s="77">
        <f t="shared" si="71"/>
        <v>7364.9262842884618</v>
      </c>
      <c r="Q141" s="77">
        <f t="shared" si="78"/>
        <v>0.76874229615678091</v>
      </c>
      <c r="Y141" s="77">
        <f t="shared" si="79"/>
        <v>111366.20173840794</v>
      </c>
      <c r="Z141" s="77">
        <f>エネルギー別需要!P58</f>
        <v>104148.16472657002</v>
      </c>
      <c r="AA141" s="77">
        <f t="shared" si="64"/>
        <v>6.9305465255082618E-2</v>
      </c>
      <c r="AB141" s="77">
        <f t="shared" si="80"/>
        <v>24353.81324330769</v>
      </c>
      <c r="AC141" s="77">
        <f t="shared" si="81"/>
        <v>87012.388495100255</v>
      </c>
      <c r="AE141" s="49">
        <v>2045</v>
      </c>
      <c r="AF141">
        <f>C141*CO2原単位!$F$2*10^10</f>
        <v>0.37919226205659745</v>
      </c>
      <c r="AG141">
        <f>F141*CO2原単位!$F$3*10^10</f>
        <v>0.11744714064963972</v>
      </c>
      <c r="AH141">
        <f>I141*CO2原単位!$F$4*10^10</f>
        <v>0.24895800284286562</v>
      </c>
      <c r="AI141">
        <f t="shared" si="82"/>
        <v>0.74559740554910281</v>
      </c>
    </row>
    <row r="142" spans="1:35" ht="13.1" x14ac:dyDescent="0.15">
      <c r="A142" s="91" t="s">
        <v>453</v>
      </c>
      <c r="C142" s="77">
        <f t="shared" si="83"/>
        <v>97060.8769377344</v>
      </c>
      <c r="D142" s="77">
        <f t="shared" si="84"/>
        <v>47638.584175304139</v>
      </c>
      <c r="E142" s="77">
        <f t="shared" si="73"/>
        <v>0.490811392584726</v>
      </c>
      <c r="F142" s="77">
        <f t="shared" si="66"/>
        <v>37739.512653846148</v>
      </c>
      <c r="G142" s="77">
        <f t="shared" si="67"/>
        <v>16177.45123251923</v>
      </c>
      <c r="H142" s="77">
        <f t="shared" si="85"/>
        <v>0.42866084098387364</v>
      </c>
      <c r="I142" s="77">
        <f t="shared" si="75"/>
        <v>93850.36863557648</v>
      </c>
      <c r="J142" s="77">
        <f t="shared" si="76"/>
        <v>50888.011342134334</v>
      </c>
      <c r="K142" s="77">
        <f t="shared" si="77"/>
        <v>0.54222494894755136</v>
      </c>
      <c r="L142" s="77">
        <f t="shared" si="68"/>
        <v>2459.3389999999999</v>
      </c>
      <c r="M142" s="77">
        <f t="shared" si="69"/>
        <v>811.4357265000001</v>
      </c>
      <c r="N142" s="77">
        <f t="shared" si="60"/>
        <v>0.32994057610601879</v>
      </c>
      <c r="O142" s="77">
        <f t="shared" si="70"/>
        <v>9580.487923076922</v>
      </c>
      <c r="P142" s="77">
        <f t="shared" si="71"/>
        <v>7364.9262842884618</v>
      </c>
      <c r="Q142" s="77">
        <f t="shared" si="78"/>
        <v>0.76874229615678091</v>
      </c>
      <c r="Y142" s="77">
        <f t="shared" si="79"/>
        <v>108989.77897169754</v>
      </c>
      <c r="Z142" s="77">
        <f>エネルギー別需要!P59</f>
        <v>101925.76631570666</v>
      </c>
      <c r="AA142" s="77">
        <f t="shared" si="64"/>
        <v>6.9305465255082618E-2</v>
      </c>
      <c r="AB142" s="77">
        <f t="shared" si="80"/>
        <v>24353.81324330769</v>
      </c>
      <c r="AC142" s="77">
        <f t="shared" si="81"/>
        <v>84635.965728389856</v>
      </c>
      <c r="AE142" s="49">
        <v>2046</v>
      </c>
      <c r="AF142">
        <f>C142*CO2原単位!$F$2*10^10</f>
        <v>0.38089463484311425</v>
      </c>
      <c r="AG142">
        <f>F142*CO2原単位!$F$3*10^10</f>
        <v>0.11744714064963972</v>
      </c>
      <c r="AH142">
        <f>I142*CO2原単位!$F$4*10^10</f>
        <v>0.25006227694699046</v>
      </c>
      <c r="AI142">
        <f t="shared" si="82"/>
        <v>0.74840405243974439</v>
      </c>
    </row>
    <row r="143" spans="1:35" ht="13.1" x14ac:dyDescent="0.15">
      <c r="A143" s="91" t="s">
        <v>454</v>
      </c>
      <c r="C143" s="77">
        <f t="shared" si="83"/>
        <v>97476.582963008623</v>
      </c>
      <c r="D143" s="77">
        <f t="shared" si="84"/>
        <v>47976.468579483611</v>
      </c>
      <c r="E143" s="77">
        <f t="shared" si="73"/>
        <v>0.49218455470161687</v>
      </c>
      <c r="F143" s="77">
        <f t="shared" si="66"/>
        <v>37739.512653846148</v>
      </c>
      <c r="G143" s="77">
        <f t="shared" si="67"/>
        <v>16177.45123251923</v>
      </c>
      <c r="H143" s="77">
        <f t="shared" si="85"/>
        <v>0.42866084098387364</v>
      </c>
      <c r="I143" s="77">
        <f t="shared" si="75"/>
        <v>94248.083286059016</v>
      </c>
      <c r="J143" s="77">
        <f t="shared" si="76"/>
        <v>51244.850009852162</v>
      </c>
      <c r="K143" s="77">
        <f t="shared" si="77"/>
        <v>0.54372299385988887</v>
      </c>
      <c r="L143" s="77">
        <f t="shared" si="68"/>
        <v>2459.3389999999999</v>
      </c>
      <c r="M143" s="77">
        <f t="shared" si="69"/>
        <v>811.4357265000001</v>
      </c>
      <c r="N143" s="77">
        <f t="shared" si="60"/>
        <v>0.32994057610601879</v>
      </c>
      <c r="O143" s="77">
        <f t="shared" si="70"/>
        <v>9580.487923076922</v>
      </c>
      <c r="P143" s="77">
        <f t="shared" si="71"/>
        <v>7364.9262842884618</v>
      </c>
      <c r="Q143" s="77">
        <f t="shared" si="78"/>
        <v>0.76874229615678091</v>
      </c>
      <c r="Y143" s="77">
        <f t="shared" si="79"/>
        <v>106571.8087853038</v>
      </c>
      <c r="Z143" s="77">
        <f>エネルギー別需要!P60</f>
        <v>99664.513320224272</v>
      </c>
      <c r="AA143" s="77">
        <f t="shared" si="64"/>
        <v>6.9305465255082618E-2</v>
      </c>
      <c r="AB143" s="77">
        <f t="shared" si="80"/>
        <v>24353.81324330769</v>
      </c>
      <c r="AC143" s="77">
        <f t="shared" si="81"/>
        <v>82217.995541996119</v>
      </c>
      <c r="AE143" s="49">
        <v>2047</v>
      </c>
      <c r="AF143">
        <f>C143*CO2原単位!$F$2*10^10</f>
        <v>0.38252598415392342</v>
      </c>
      <c r="AG143">
        <f>F143*CO2原単位!$F$3*10^10</f>
        <v>0.11744714064963972</v>
      </c>
      <c r="AH143">
        <f>I143*CO2原単位!$F$4*10^10</f>
        <v>0.25112197902936606</v>
      </c>
      <c r="AI143">
        <f t="shared" si="82"/>
        <v>0.75109510383292921</v>
      </c>
    </row>
    <row r="144" spans="1:35" ht="13.1" x14ac:dyDescent="0.15">
      <c r="A144" s="91" t="s">
        <v>455</v>
      </c>
      <c r="C144" s="77">
        <f t="shared" si="83"/>
        <v>97874.900162698788</v>
      </c>
      <c r="D144" s="77">
        <f t="shared" si="84"/>
        <v>48303.928900814222</v>
      </c>
      <c r="E144" s="77">
        <f t="shared" si="73"/>
        <v>0.49352723548650307</v>
      </c>
      <c r="F144" s="77">
        <f t="shared" si="66"/>
        <v>37739.512653846148</v>
      </c>
      <c r="G144" s="77">
        <f t="shared" si="67"/>
        <v>16177.45123251923</v>
      </c>
      <c r="H144" s="77">
        <f t="shared" si="85"/>
        <v>0.42866084098387364</v>
      </c>
      <c r="I144" s="77">
        <f t="shared" si="75"/>
        <v>94629.636462468014</v>
      </c>
      <c r="J144" s="77">
        <f t="shared" si="76"/>
        <v>51591.158274091809</v>
      </c>
      <c r="K144" s="77">
        <f t="shared" si="77"/>
        <v>0.54519028290417115</v>
      </c>
      <c r="L144" s="77">
        <f t="shared" si="68"/>
        <v>2459.3389999999999</v>
      </c>
      <c r="M144" s="77">
        <f t="shared" si="69"/>
        <v>811.4357265000001</v>
      </c>
      <c r="N144" s="77">
        <f t="shared" si="60"/>
        <v>0.32994057610601879</v>
      </c>
      <c r="O144" s="77">
        <f t="shared" si="70"/>
        <v>9580.487923076922</v>
      </c>
      <c r="P144" s="77">
        <f t="shared" si="71"/>
        <v>7364.9262842884618</v>
      </c>
      <c r="Q144" s="77">
        <f t="shared" si="78"/>
        <v>0.76874229615678091</v>
      </c>
      <c r="Y144" s="77">
        <f t="shared" si="79"/>
        <v>104136.61239742351</v>
      </c>
      <c r="Z144" s="77">
        <f>エネルギー別需要!P61</f>
        <v>97387.150614237005</v>
      </c>
      <c r="AA144" s="77">
        <f t="shared" si="64"/>
        <v>6.9305465255082618E-2</v>
      </c>
      <c r="AB144" s="77">
        <f t="shared" si="80"/>
        <v>24353.81324330769</v>
      </c>
      <c r="AC144" s="77">
        <f t="shared" si="81"/>
        <v>79782.799154115812</v>
      </c>
      <c r="AE144" s="49">
        <v>2048</v>
      </c>
      <c r="AF144">
        <f>C144*CO2原単位!$F$2*10^10</f>
        <v>0.38408909474095271</v>
      </c>
      <c r="AG144">
        <f>F144*CO2原単位!$F$3*10^10</f>
        <v>0.11744714064963972</v>
      </c>
      <c r="AH144">
        <f>I144*CO2原単位!$F$4*10^10</f>
        <v>0.2521386192136969</v>
      </c>
      <c r="AI144">
        <f t="shared" si="82"/>
        <v>0.75367485460428929</v>
      </c>
    </row>
    <row r="145" spans="1:40" ht="13.1" x14ac:dyDescent="0.15">
      <c r="A145" s="91" t="s">
        <v>456</v>
      </c>
      <c r="C145" s="77">
        <f t="shared" si="83"/>
        <v>98256.512011724379</v>
      </c>
      <c r="D145" s="77">
        <f t="shared" si="84"/>
        <v>48621.234499653561</v>
      </c>
      <c r="E145" s="77">
        <f t="shared" si="73"/>
        <v>0.49483981778074793</v>
      </c>
      <c r="F145" s="77">
        <f t="shared" si="66"/>
        <v>37739.512653846148</v>
      </c>
      <c r="G145" s="77">
        <f t="shared" si="67"/>
        <v>16177.45123251923</v>
      </c>
      <c r="H145" s="77">
        <f t="shared" si="85"/>
        <v>0.42866084098387364</v>
      </c>
      <c r="I145" s="77">
        <f t="shared" si="75"/>
        <v>94995.588011938133</v>
      </c>
      <c r="J145" s="77">
        <f t="shared" si="76"/>
        <v>51927.132861601851</v>
      </c>
      <c r="K145" s="77">
        <f t="shared" si="77"/>
        <v>0.54662678497317319</v>
      </c>
      <c r="L145" s="77">
        <f t="shared" si="68"/>
        <v>2459.3389999999999</v>
      </c>
      <c r="M145" s="77">
        <f t="shared" si="69"/>
        <v>811.4357265000001</v>
      </c>
      <c r="N145" s="77">
        <f t="shared" si="60"/>
        <v>0.32994057610601879</v>
      </c>
      <c r="O145" s="77">
        <f t="shared" si="70"/>
        <v>9580.487923076922</v>
      </c>
      <c r="P145" s="77">
        <f t="shared" si="71"/>
        <v>7364.9262842884618</v>
      </c>
      <c r="Q145" s="77">
        <f t="shared" si="78"/>
        <v>0.76874229615678091</v>
      </c>
      <c r="Y145" s="77">
        <f t="shared" si="79"/>
        <v>101705.01326712714</v>
      </c>
      <c r="Z145" s="77">
        <f>エネルギー別需要!P62</f>
        <v>95113.152014859879</v>
      </c>
      <c r="AA145" s="77">
        <f t="shared" si="64"/>
        <v>6.9305465255082618E-2</v>
      </c>
      <c r="AB145" s="77">
        <f t="shared" si="80"/>
        <v>24353.81324330769</v>
      </c>
      <c r="AC145" s="77">
        <f t="shared" si="81"/>
        <v>77351.20002381946</v>
      </c>
      <c r="AE145" s="49">
        <v>2049</v>
      </c>
      <c r="AF145">
        <f>C145*CO2原単位!$F$2*10^10</f>
        <v>0.38558664875522003</v>
      </c>
      <c r="AG145">
        <f>F145*CO2原単位!$F$3*10^10</f>
        <v>0.11744714064963972</v>
      </c>
      <c r="AH145">
        <f>I145*CO2原単位!$F$4*10^10</f>
        <v>0.25311368920056204</v>
      </c>
      <c r="AI145">
        <f t="shared" si="82"/>
        <v>0.75614747860542186</v>
      </c>
    </row>
    <row r="146" spans="1:40" ht="13.1" x14ac:dyDescent="0.15">
      <c r="A146" s="91" t="s">
        <v>457</v>
      </c>
      <c r="C146" s="77">
        <f t="shared" si="83"/>
        <v>98622.077022034107</v>
      </c>
      <c r="D146" s="77">
        <f t="shared" si="84"/>
        <v>48928.649118259447</v>
      </c>
      <c r="E146" s="77">
        <f t="shared" si="73"/>
        <v>0.49612267958347528</v>
      </c>
      <c r="F146" s="77">
        <f t="shared" si="66"/>
        <v>37739.512653846148</v>
      </c>
      <c r="G146" s="77">
        <f t="shared" si="67"/>
        <v>16177.45123251923</v>
      </c>
      <c r="H146" s="77">
        <f t="shared" si="85"/>
        <v>0.42866084098387364</v>
      </c>
      <c r="I146" s="77">
        <f t="shared" si="75"/>
        <v>95346.489216135989</v>
      </c>
      <c r="J146" s="77">
        <f t="shared" si="76"/>
        <v>52252.978115721053</v>
      </c>
      <c r="K146" s="77">
        <f t="shared" si="77"/>
        <v>0.54803253423701315</v>
      </c>
      <c r="L146" s="77">
        <f t="shared" si="68"/>
        <v>2459.3389999999999</v>
      </c>
      <c r="M146" s="77">
        <f t="shared" si="69"/>
        <v>811.4357265000001</v>
      </c>
      <c r="N146" s="77">
        <f t="shared" si="60"/>
        <v>0.32994057610601879</v>
      </c>
      <c r="O146" s="77">
        <f t="shared" si="70"/>
        <v>9580.487923076922</v>
      </c>
      <c r="P146" s="77">
        <f t="shared" si="71"/>
        <v>7364.9262842884618</v>
      </c>
      <c r="Q146" s="77">
        <f t="shared" si="78"/>
        <v>0.76874229615678091</v>
      </c>
      <c r="Y146" s="77">
        <f t="shared" si="79"/>
        <v>99294.592084794902</v>
      </c>
      <c r="Z146" s="77">
        <f>エネルギー別需要!P63</f>
        <v>92858.958745813754</v>
      </c>
      <c r="AA146" s="77">
        <f t="shared" si="64"/>
        <v>6.9305465255082618E-2</v>
      </c>
      <c r="AB146" s="77">
        <f t="shared" si="80"/>
        <v>24353.81324330769</v>
      </c>
      <c r="AC146" s="77">
        <f t="shared" si="81"/>
        <v>74940.778841487219</v>
      </c>
      <c r="AE146" s="49">
        <v>2050</v>
      </c>
      <c r="AF146">
        <f>C146*CO2原単位!$F$2*10^10</f>
        <v>0.38702123038590802</v>
      </c>
      <c r="AG146">
        <f>F146*CO2原単位!$F$3*10^10</f>
        <v>0.11744714064963972</v>
      </c>
      <c r="AH146">
        <f>I146*CO2原単位!$F$4*10^10</f>
        <v>0.2540486578680361</v>
      </c>
      <c r="AI146">
        <f t="shared" si="82"/>
        <v>0.75851702890358386</v>
      </c>
    </row>
    <row r="148" spans="1:40" x14ac:dyDescent="0.15">
      <c r="B148" s="77" t="s">
        <v>389</v>
      </c>
      <c r="F148" s="77" t="s">
        <v>389</v>
      </c>
      <c r="Y148" s="77" t="s">
        <v>395</v>
      </c>
      <c r="AC148" s="77" t="s">
        <v>406</v>
      </c>
    </row>
    <row r="149" spans="1:40" ht="23.6" x14ac:dyDescent="0.15">
      <c r="B149" s="77" t="s">
        <v>388</v>
      </c>
      <c r="C149" s="94" t="s">
        <v>394</v>
      </c>
      <c r="D149" s="80" t="s">
        <v>404</v>
      </c>
      <c r="E149" s="80" t="s">
        <v>405</v>
      </c>
      <c r="F149" s="94" t="s">
        <v>391</v>
      </c>
      <c r="I149" s="77" t="s">
        <v>396</v>
      </c>
      <c r="J149" s="77" t="s">
        <v>397</v>
      </c>
      <c r="K149" s="77" t="s">
        <v>399</v>
      </c>
      <c r="L149" s="77" t="s">
        <v>398</v>
      </c>
      <c r="N149" s="80" t="s">
        <v>400</v>
      </c>
      <c r="O149" s="95" t="s">
        <v>402</v>
      </c>
      <c r="P149" s="80" t="s">
        <v>401</v>
      </c>
      <c r="Q149" s="95" t="s">
        <v>403</v>
      </c>
      <c r="R149" s="80"/>
      <c r="Y149" s="77" t="s">
        <v>388</v>
      </c>
      <c r="Z149" s="94" t="s">
        <v>394</v>
      </c>
      <c r="AA149" s="80" t="s">
        <v>404</v>
      </c>
      <c r="AB149" s="80" t="s">
        <v>405</v>
      </c>
      <c r="AC149" s="94" t="s">
        <v>407</v>
      </c>
      <c r="AF149" s="77" t="s">
        <v>157</v>
      </c>
      <c r="AG149" s="77" t="s">
        <v>153</v>
      </c>
      <c r="AH149" s="77" t="s">
        <v>138</v>
      </c>
      <c r="AI149" s="77" t="s">
        <v>96</v>
      </c>
      <c r="AK149" s="80" t="s">
        <v>400</v>
      </c>
      <c r="AL149" s="80" t="s">
        <v>402</v>
      </c>
      <c r="AM149" s="80" t="s">
        <v>401</v>
      </c>
      <c r="AN149" s="80" t="s">
        <v>403</v>
      </c>
    </row>
    <row r="150" spans="1:40" ht="13.1" x14ac:dyDescent="0.15">
      <c r="A150" s="77" t="s">
        <v>335</v>
      </c>
      <c r="B150" s="77">
        <f t="shared" ref="B150:B175" si="86">C86/I86</f>
        <v>0.74308922621780504</v>
      </c>
      <c r="C150" s="94">
        <f t="shared" ref="C150:C175" si="87">LN(B150)</f>
        <v>-0.29693915235228524</v>
      </c>
      <c r="D150" s="77">
        <v>2.1905026028695398E-2</v>
      </c>
      <c r="E150" s="77">
        <v>3.9472765555052788E-2</v>
      </c>
      <c r="F150" s="94"/>
      <c r="I150" s="77">
        <f>1-J150</f>
        <v>0.42630590278512426</v>
      </c>
      <c r="J150">
        <f>1/(1+EXP(C150))</f>
        <v>0.57369409721487574</v>
      </c>
      <c r="N150" s="77">
        <f t="shared" ref="N150:N175" si="88">C86+I86</f>
        <v>59032.591</v>
      </c>
      <c r="O150" s="94">
        <f>LN(N150)</f>
        <v>10.985844960207263</v>
      </c>
      <c r="P150" s="77">
        <f t="shared" ref="P150:P175" si="89">(D150*C86+E150*I86)/(C86+I86)</f>
        <v>3.1983534496375088E-2</v>
      </c>
      <c r="Q150" s="94"/>
      <c r="S150" s="77">
        <v>2013</v>
      </c>
      <c r="T150" s="77">
        <v>2030</v>
      </c>
      <c r="U150" s="77" t="s">
        <v>437</v>
      </c>
      <c r="V150" s="77">
        <v>2050</v>
      </c>
      <c r="X150" s="77" t="s">
        <v>335</v>
      </c>
      <c r="Y150" s="77">
        <f t="shared" ref="Y150:Y175" si="90">D86/J86</f>
        <v>0.68978328899098695</v>
      </c>
      <c r="Z150" s="77">
        <f>LN(Y150)</f>
        <v>-0.3713778046484828</v>
      </c>
      <c r="AA150" s="77">
        <v>2.1905026028695398E-2</v>
      </c>
      <c r="AB150" s="77">
        <v>3.9472765555052788E-2</v>
      </c>
      <c r="AF150" s="77">
        <f>1-AG150</f>
        <v>0.4082081373895432</v>
      </c>
      <c r="AG150">
        <f>1/(1+EXP(Z150))</f>
        <v>0.5917918626104568</v>
      </c>
      <c r="AK150" s="77">
        <f t="shared" ref="AK150:AK175" si="91">D86+J86</f>
        <v>24793.458606</v>
      </c>
      <c r="AL150" s="77">
        <f>LN(AK150)</f>
        <v>10.118335131473637</v>
      </c>
      <c r="AM150" s="77">
        <f t="shared" ref="AM150:AM175" si="92">(AA150*D86+AB150*J86)/(D86+J86)</f>
        <v>3.2301471324853788E-2</v>
      </c>
    </row>
    <row r="151" spans="1:40" ht="13.1" x14ac:dyDescent="0.15">
      <c r="A151" s="77" t="s">
        <v>336</v>
      </c>
      <c r="B151" s="77">
        <f t="shared" si="86"/>
        <v>0.73401680133182334</v>
      </c>
      <c r="C151" s="94">
        <f t="shared" si="87"/>
        <v>-0.30922336053174382</v>
      </c>
      <c r="D151" s="77">
        <v>2.0411604329940214E-2</v>
      </c>
      <c r="E151" s="77">
        <v>3.9616182974291217E-2</v>
      </c>
      <c r="F151" s="94">
        <f t="shared" ref="F151:F176" si="93">C150</f>
        <v>-0.29693915235228524</v>
      </c>
      <c r="I151" s="77">
        <f t="shared" ref="I151:I190" si="94">1-J151</f>
        <v>0.42330431906314681</v>
      </c>
      <c r="J151">
        <f t="shared" ref="J151:J175" si="95">1/(1+EXP(C151))</f>
        <v>0.57669568093685319</v>
      </c>
      <c r="K151" s="77">
        <f>1-L151</f>
        <v>0.43940289898703788</v>
      </c>
      <c r="L151">
        <f t="shared" ref="L151:L175" si="96">1/(1+EXP(C342))</f>
        <v>0.56059710101296212</v>
      </c>
      <c r="N151" s="77">
        <f t="shared" si="88"/>
        <v>62882.850000000006</v>
      </c>
      <c r="O151" s="94">
        <f t="shared" ref="O151:O175" si="97">LN(N151)</f>
        <v>11.049028750503448</v>
      </c>
      <c r="P151" s="77">
        <f t="shared" si="89"/>
        <v>3.1486801888349562E-2</v>
      </c>
      <c r="Q151" s="94">
        <f>O150</f>
        <v>10.985844960207263</v>
      </c>
      <c r="R151" s="77" t="s">
        <v>408</v>
      </c>
      <c r="S151" s="77">
        <v>52</v>
      </c>
      <c r="T151" s="77">
        <f>S151*U151</f>
        <v>182</v>
      </c>
      <c r="U151" s="77">
        <v>3.5</v>
      </c>
      <c r="V151" s="77">
        <v>750</v>
      </c>
      <c r="W151" s="77">
        <f>V151/T151</f>
        <v>4.1208791208791204</v>
      </c>
      <c r="X151" s="77" t="s">
        <v>336</v>
      </c>
      <c r="Y151" s="77">
        <f t="shared" si="90"/>
        <v>0.68118232527616751</v>
      </c>
      <c r="Z151" s="77">
        <f t="shared" ref="Z151:Z175" si="98">LN(Y151)</f>
        <v>-0.38392527698329065</v>
      </c>
      <c r="AA151" s="77">
        <v>2.0411604329940214E-2</v>
      </c>
      <c r="AB151" s="77">
        <v>3.9616182974291217E-2</v>
      </c>
      <c r="AC151" s="77">
        <f>Z150</f>
        <v>-0.3713778046484828</v>
      </c>
      <c r="AF151" s="77">
        <f t="shared" ref="AF151:AF190" si="99">1-AG151</f>
        <v>0.40518051792167742</v>
      </c>
      <c r="AG151">
        <f t="shared" ref="AG151:AG190" si="100">1/(1+EXP(Z151))</f>
        <v>0.59481948207832258</v>
      </c>
      <c r="AH151" s="77">
        <f>1-AI151</f>
        <v>0.42010049975943153</v>
      </c>
      <c r="AI151">
        <f>1/(1+EXP(Z339))</f>
        <v>0.57989950024056847</v>
      </c>
      <c r="AK151" s="77">
        <f t="shared" si="91"/>
        <v>26433.440974500001</v>
      </c>
      <c r="AL151" s="77">
        <f t="shared" ref="AL151:AL175" si="101">LN(AK151)</f>
        <v>10.182385191121822</v>
      </c>
      <c r="AM151" s="77">
        <f t="shared" si="92"/>
        <v>3.1834861852705496E-2</v>
      </c>
      <c r="AN151" s="77">
        <f>AL150</f>
        <v>10.118335131473637</v>
      </c>
    </row>
    <row r="152" spans="1:40" ht="13.1" x14ac:dyDescent="0.15">
      <c r="A152" s="77" t="s">
        <v>337</v>
      </c>
      <c r="B152" s="77">
        <f t="shared" si="86"/>
        <v>0.77227471386500024</v>
      </c>
      <c r="C152" s="94">
        <f t="shared" si="87"/>
        <v>-0.25841494528049097</v>
      </c>
      <c r="D152" s="77">
        <v>2.2775321511530576E-2</v>
      </c>
      <c r="E152" s="77">
        <v>3.9535149803124808E-2</v>
      </c>
      <c r="F152" s="94">
        <f t="shared" si="93"/>
        <v>-0.30922336053174382</v>
      </c>
      <c r="I152" s="77">
        <f t="shared" si="94"/>
        <v>0.43575338959771837</v>
      </c>
      <c r="J152">
        <f t="shared" si="95"/>
        <v>0.56424661040228163</v>
      </c>
      <c r="K152" s="77">
        <f t="shared" ref="K152:K175" si="102">1-L152</f>
        <v>0.4368665224996372</v>
      </c>
      <c r="L152">
        <f t="shared" si="96"/>
        <v>0.5631334775003628</v>
      </c>
      <c r="N152" s="77">
        <f t="shared" si="88"/>
        <v>63980.675000000003</v>
      </c>
      <c r="O152" s="94">
        <f t="shared" si="97"/>
        <v>11.066336363619785</v>
      </c>
      <c r="P152" s="77">
        <f t="shared" si="89"/>
        <v>3.2231997815986881E-2</v>
      </c>
      <c r="Q152" s="94">
        <f t="shared" ref="Q152:Q190" si="103">O151</f>
        <v>11.049028750503448</v>
      </c>
      <c r="R152" s="77" t="s">
        <v>409</v>
      </c>
      <c r="S152" s="77">
        <v>114</v>
      </c>
      <c r="T152" s="77">
        <f>S152*U152</f>
        <v>749</v>
      </c>
      <c r="U152" s="77">
        <v>6.5701754385964914</v>
      </c>
      <c r="V152" s="77">
        <v>2000</v>
      </c>
      <c r="W152" s="77">
        <f>V152/T152</f>
        <v>2.6702269692923899</v>
      </c>
      <c r="X152" s="77" t="s">
        <v>337</v>
      </c>
      <c r="Y152" s="77">
        <f t="shared" si="90"/>
        <v>0.71663343604616037</v>
      </c>
      <c r="Z152" s="77">
        <f t="shared" si="98"/>
        <v>-0.3331908159112647</v>
      </c>
      <c r="AA152" s="77">
        <v>2.2775321511530576E-2</v>
      </c>
      <c r="AB152" s="77">
        <v>3.9535149803124808E-2</v>
      </c>
      <c r="AC152" s="77">
        <f t="shared" ref="AC152:AC175" si="104">Z151</f>
        <v>-0.38392527698329065</v>
      </c>
      <c r="AF152" s="77">
        <f t="shared" si="99"/>
        <v>0.417464451640152</v>
      </c>
      <c r="AG152">
        <f t="shared" si="100"/>
        <v>0.582535548359848</v>
      </c>
      <c r="AH152" s="77">
        <f t="shared" ref="AH152:AH175" si="105">1-AI152</f>
        <v>0.41753574145797878</v>
      </c>
      <c r="AI152">
        <f t="shared" ref="AI152:AI175" si="106">1/(1+EXP(Z340))</f>
        <v>0.58246425854202122</v>
      </c>
      <c r="AK152" s="77">
        <f t="shared" si="91"/>
        <v>26872.907754</v>
      </c>
      <c r="AL152" s="77">
        <f t="shared" si="101"/>
        <v>10.198873911385462</v>
      </c>
      <c r="AM152" s="77">
        <f t="shared" si="92"/>
        <v>3.2538517275791316E-2</v>
      </c>
      <c r="AN152" s="77">
        <f t="shared" ref="AN152:AN175" si="107">AL151</f>
        <v>10.182385191121822</v>
      </c>
    </row>
    <row r="153" spans="1:40" ht="13.1" x14ac:dyDescent="0.15">
      <c r="A153" s="77" t="s">
        <v>338</v>
      </c>
      <c r="B153" s="77">
        <f t="shared" si="86"/>
        <v>0.82855698239059239</v>
      </c>
      <c r="C153" s="94">
        <f t="shared" si="87"/>
        <v>-0.18806966670076861</v>
      </c>
      <c r="D153" s="77">
        <v>2.278284075069005E-2</v>
      </c>
      <c r="E153" s="77">
        <v>3.9696955946239038E-2</v>
      </c>
      <c r="F153" s="94">
        <f t="shared" si="93"/>
        <v>-0.25841494528049097</v>
      </c>
      <c r="I153" s="77">
        <f t="shared" si="94"/>
        <v>0.45312067951383472</v>
      </c>
      <c r="J153">
        <f t="shared" si="95"/>
        <v>0.54687932048616528</v>
      </c>
      <c r="K153" s="77">
        <f t="shared" si="102"/>
        <v>0.44737712408864239</v>
      </c>
      <c r="L153">
        <f t="shared" si="96"/>
        <v>0.55262287591135761</v>
      </c>
      <c r="N153" s="77">
        <f t="shared" si="88"/>
        <v>66438.558999999994</v>
      </c>
      <c r="O153" s="94">
        <f t="shared" si="97"/>
        <v>11.104032874750304</v>
      </c>
      <c r="P153" s="77">
        <f t="shared" si="89"/>
        <v>3.2032820575456603E-2</v>
      </c>
      <c r="Q153" s="94">
        <f t="shared" si="103"/>
        <v>11.066336363619785</v>
      </c>
      <c r="S153" s="77">
        <f>S151+S152</f>
        <v>166</v>
      </c>
      <c r="T153" s="77">
        <v>931</v>
      </c>
      <c r="U153" s="77">
        <f>T153/S153</f>
        <v>5.6084337349397586</v>
      </c>
      <c r="V153" s="77">
        <f>V152+V151</f>
        <v>2750</v>
      </c>
      <c r="W153" s="77">
        <f>V153/T153</f>
        <v>2.9538131041890439</v>
      </c>
      <c r="X153" s="77" t="s">
        <v>338</v>
      </c>
      <c r="Y153" s="77">
        <f t="shared" si="90"/>
        <v>0.76912715517241381</v>
      </c>
      <c r="Z153" s="77">
        <f t="shared" si="98"/>
        <v>-0.26249897181598059</v>
      </c>
      <c r="AA153" s="77">
        <v>2.278284075069005E-2</v>
      </c>
      <c r="AB153" s="77">
        <v>3.9696955946239038E-2</v>
      </c>
      <c r="AC153" s="77">
        <f t="shared" si="104"/>
        <v>-0.3331908159112647</v>
      </c>
      <c r="AF153" s="77">
        <f t="shared" si="99"/>
        <v>0.43474950510126387</v>
      </c>
      <c r="AG153">
        <f t="shared" si="100"/>
        <v>0.56525049489873613</v>
      </c>
      <c r="AH153" s="77">
        <f t="shared" si="105"/>
        <v>0.42793212623606192</v>
      </c>
      <c r="AI153">
        <f t="shared" si="106"/>
        <v>0.57206787376393808</v>
      </c>
      <c r="AK153" s="77">
        <f t="shared" si="91"/>
        <v>27668.350363500002</v>
      </c>
      <c r="AL153" s="77">
        <f t="shared" si="101"/>
        <v>10.228044452770991</v>
      </c>
      <c r="AM153" s="77">
        <f t="shared" si="92"/>
        <v>3.2343552735748349E-2</v>
      </c>
      <c r="AN153" s="77">
        <f t="shared" si="107"/>
        <v>10.198873911385462</v>
      </c>
    </row>
    <row r="154" spans="1:40" ht="13.1" x14ac:dyDescent="0.15">
      <c r="A154" s="77" t="s">
        <v>339</v>
      </c>
      <c r="B154" s="77">
        <f t="shared" si="86"/>
        <v>0.84925858327276671</v>
      </c>
      <c r="C154" s="94">
        <f t="shared" si="87"/>
        <v>-0.16339156510671674</v>
      </c>
      <c r="D154" s="77">
        <v>2.2632641131349589E-2</v>
      </c>
      <c r="E154" s="77">
        <v>3.97674032865271E-2</v>
      </c>
      <c r="F154" s="94">
        <f t="shared" si="93"/>
        <v>-0.18806966670076861</v>
      </c>
      <c r="I154" s="77">
        <f t="shared" si="94"/>
        <v>0.45924274244533847</v>
      </c>
      <c r="J154">
        <f t="shared" si="95"/>
        <v>0.54075725755466153</v>
      </c>
      <c r="K154" s="77">
        <f t="shared" si="102"/>
        <v>0.462005274891095</v>
      </c>
      <c r="L154">
        <f t="shared" si="96"/>
        <v>0.537994725108905</v>
      </c>
      <c r="N154" s="77">
        <f t="shared" si="88"/>
        <v>71672.866999999998</v>
      </c>
      <c r="O154" s="94">
        <f t="shared" si="97"/>
        <v>11.179867530978443</v>
      </c>
      <c r="P154" s="77">
        <f t="shared" si="89"/>
        <v>3.1898388123234776E-2</v>
      </c>
      <c r="Q154" s="94">
        <f t="shared" si="103"/>
        <v>11.104032874750304</v>
      </c>
      <c r="R154" s="77" t="s">
        <v>410</v>
      </c>
      <c r="S154" s="77">
        <v>176</v>
      </c>
      <c r="T154" s="77">
        <v>394</v>
      </c>
      <c r="U154" s="77">
        <f>T154/S154</f>
        <v>2.2386363636363638</v>
      </c>
      <c r="V154" s="77">
        <f>T154*W154</f>
        <v>1182</v>
      </c>
      <c r="W154" s="77">
        <v>3</v>
      </c>
      <c r="X154" s="77" t="s">
        <v>339</v>
      </c>
      <c r="Y154" s="77">
        <f t="shared" si="90"/>
        <v>0.78770357226624244</v>
      </c>
      <c r="Z154" s="77">
        <f t="shared" si="98"/>
        <v>-0.23863343722380137</v>
      </c>
      <c r="AA154" s="77">
        <v>2.2632641131349589E-2</v>
      </c>
      <c r="AB154" s="77">
        <v>3.97674032865271E-2</v>
      </c>
      <c r="AC154" s="77">
        <f t="shared" si="104"/>
        <v>-0.26249897181598059</v>
      </c>
      <c r="AF154" s="77">
        <f t="shared" si="99"/>
        <v>0.44062314607767084</v>
      </c>
      <c r="AG154">
        <f t="shared" si="100"/>
        <v>0.55937685392232916</v>
      </c>
      <c r="AH154" s="77">
        <f t="shared" si="105"/>
        <v>0.44252293792776387</v>
      </c>
      <c r="AI154">
        <f t="shared" si="106"/>
        <v>0.55747706207223613</v>
      </c>
      <c r="AK154" s="77">
        <f t="shared" si="91"/>
        <v>30146.853576000001</v>
      </c>
      <c r="AL154" s="77">
        <f t="shared" si="101"/>
        <v>10.313835837704577</v>
      </c>
      <c r="AM154" s="77">
        <f t="shared" si="92"/>
        <v>3.2217430478420177E-2</v>
      </c>
      <c r="AN154" s="77">
        <f t="shared" si="107"/>
        <v>10.228044452770991</v>
      </c>
    </row>
    <row r="155" spans="1:40" ht="13.1" x14ac:dyDescent="0.15">
      <c r="A155" s="77" t="s">
        <v>340</v>
      </c>
      <c r="B155" s="77">
        <f t="shared" si="86"/>
        <v>0.90297137688093221</v>
      </c>
      <c r="C155" s="94">
        <f t="shared" si="87"/>
        <v>-0.10206442387381433</v>
      </c>
      <c r="D155" s="77">
        <v>2.2541088879051825E-2</v>
      </c>
      <c r="E155" s="77">
        <v>3.9561802060100411E-2</v>
      </c>
      <c r="F155" s="94">
        <f t="shared" si="93"/>
        <v>-0.16339156510671674</v>
      </c>
      <c r="I155" s="77">
        <f t="shared" si="94"/>
        <v>0.47450602139951714</v>
      </c>
      <c r="J155">
        <f t="shared" si="95"/>
        <v>0.52549397860048286</v>
      </c>
      <c r="K155" s="77">
        <f t="shared" si="102"/>
        <v>0.46715389148458253</v>
      </c>
      <c r="L155">
        <f t="shared" si="96"/>
        <v>0.53284610851541747</v>
      </c>
      <c r="N155" s="77">
        <f t="shared" si="88"/>
        <v>74946.364000000001</v>
      </c>
      <c r="O155" s="94">
        <f t="shared" si="97"/>
        <v>11.224527990012421</v>
      </c>
      <c r="P155" s="77">
        <f t="shared" si="89"/>
        <v>3.1485371167178734E-2</v>
      </c>
      <c r="Q155" s="94">
        <f t="shared" si="103"/>
        <v>11.179867530978443</v>
      </c>
      <c r="S155" s="77">
        <v>176</v>
      </c>
      <c r="T155" s="77">
        <v>490</v>
      </c>
      <c r="U155" s="77">
        <v>2.7840909090909101</v>
      </c>
      <c r="X155" s="77" t="s">
        <v>340</v>
      </c>
      <c r="Y155" s="77">
        <f t="shared" si="90"/>
        <v>0.8381234488831959</v>
      </c>
      <c r="Z155" s="77">
        <f t="shared" si="98"/>
        <v>-0.17658987564655432</v>
      </c>
      <c r="AA155" s="77">
        <v>2.2541088879051825E-2</v>
      </c>
      <c r="AB155" s="77">
        <v>3.9561802060100411E-2</v>
      </c>
      <c r="AC155" s="77">
        <f t="shared" si="104"/>
        <v>-0.23863343722380137</v>
      </c>
      <c r="AF155" s="77">
        <f t="shared" si="99"/>
        <v>0.45596689895470388</v>
      </c>
      <c r="AG155">
        <f t="shared" si="100"/>
        <v>0.54403310104529612</v>
      </c>
      <c r="AH155" s="77">
        <f t="shared" si="105"/>
        <v>0.44747257908591587</v>
      </c>
      <c r="AI155">
        <f t="shared" si="106"/>
        <v>0.55252742091408413</v>
      </c>
      <c r="AK155" s="77">
        <f t="shared" si="91"/>
        <v>31587.265920000005</v>
      </c>
      <c r="AL155" s="77">
        <f t="shared" si="101"/>
        <v>10.360509341142675</v>
      </c>
      <c r="AM155" s="77">
        <f t="shared" si="92"/>
        <v>3.1800920252940228E-2</v>
      </c>
      <c r="AN155" s="77">
        <f t="shared" si="107"/>
        <v>10.313835837704577</v>
      </c>
    </row>
    <row r="156" spans="1:40" ht="13.1" x14ac:dyDescent="0.15">
      <c r="A156" s="77" t="s">
        <v>341</v>
      </c>
      <c r="B156" s="77">
        <f t="shared" si="86"/>
        <v>0.9038146129194996</v>
      </c>
      <c r="C156" s="94">
        <f t="shared" si="87"/>
        <v>-0.10113101382464378</v>
      </c>
      <c r="D156" s="77">
        <v>2.1980425402295219E-2</v>
      </c>
      <c r="E156" s="77">
        <v>3.9041041849851812E-2</v>
      </c>
      <c r="F156" s="94">
        <f t="shared" si="93"/>
        <v>-0.10206442387381433</v>
      </c>
      <c r="I156" s="77">
        <f t="shared" si="94"/>
        <v>0.47473877277026466</v>
      </c>
      <c r="J156">
        <f t="shared" si="95"/>
        <v>0.52526122722973534</v>
      </c>
      <c r="K156" s="77">
        <f t="shared" si="102"/>
        <v>0.47997662597036395</v>
      </c>
      <c r="L156">
        <f t="shared" si="96"/>
        <v>0.52002337402963605</v>
      </c>
      <c r="N156" s="77">
        <f t="shared" si="88"/>
        <v>78765.334000000003</v>
      </c>
      <c r="O156" s="94">
        <f t="shared" si="97"/>
        <v>11.274228255193213</v>
      </c>
      <c r="P156" s="77">
        <f t="shared" si="89"/>
        <v>3.0941705734834603E-2</v>
      </c>
      <c r="Q156" s="94">
        <f t="shared" si="103"/>
        <v>11.224527990012421</v>
      </c>
      <c r="X156" s="77" t="s">
        <v>341</v>
      </c>
      <c r="Y156" s="77">
        <f t="shared" si="90"/>
        <v>0.83809654558623736</v>
      </c>
      <c r="Z156" s="77">
        <f t="shared" si="98"/>
        <v>-0.17662197560604606</v>
      </c>
      <c r="AA156" s="77">
        <v>2.1980425402295219E-2</v>
      </c>
      <c r="AB156" s="77">
        <v>3.9041041849851812E-2</v>
      </c>
      <c r="AC156" s="77">
        <f t="shared" si="104"/>
        <v>-0.17658987564655432</v>
      </c>
      <c r="AF156" s="77">
        <f t="shared" si="99"/>
        <v>0.45595893621514705</v>
      </c>
      <c r="AG156">
        <f t="shared" si="100"/>
        <v>0.54404106378485295</v>
      </c>
      <c r="AH156" s="77">
        <f t="shared" si="105"/>
        <v>0.46038662801126984</v>
      </c>
      <c r="AI156">
        <f t="shared" si="106"/>
        <v>0.53961337198873016</v>
      </c>
      <c r="AK156" s="77">
        <f t="shared" si="91"/>
        <v>33385.545752999999</v>
      </c>
      <c r="AL156" s="77">
        <f t="shared" si="101"/>
        <v>10.415878323410114</v>
      </c>
      <c r="AM156" s="77">
        <f t="shared" si="92"/>
        <v>3.1262101323249268E-2</v>
      </c>
      <c r="AN156" s="77">
        <f t="shared" si="107"/>
        <v>10.360509341142675</v>
      </c>
    </row>
    <row r="157" spans="1:40" ht="13.1" x14ac:dyDescent="0.15">
      <c r="A157" s="77" t="s">
        <v>342</v>
      </c>
      <c r="B157" s="77">
        <f t="shared" si="86"/>
        <v>0.92469721185520459</v>
      </c>
      <c r="C157" s="94">
        <f t="shared" si="87"/>
        <v>-7.8288933591578402E-2</v>
      </c>
      <c r="D157" s="77">
        <v>2.1434741186484557E-2</v>
      </c>
      <c r="E157" s="77">
        <v>4.0025189583498696E-2</v>
      </c>
      <c r="F157" s="94">
        <f t="shared" si="93"/>
        <v>-0.10113101382464378</v>
      </c>
      <c r="I157" s="77">
        <f t="shared" si="94"/>
        <v>0.48043775725320148</v>
      </c>
      <c r="J157">
        <f t="shared" si="95"/>
        <v>0.51956224274679852</v>
      </c>
      <c r="K157" s="77">
        <f t="shared" si="102"/>
        <v>0.48017203737320424</v>
      </c>
      <c r="L157">
        <f t="shared" si="96"/>
        <v>0.51982796262679576</v>
      </c>
      <c r="N157" s="77">
        <f t="shared" si="88"/>
        <v>82595.182000000001</v>
      </c>
      <c r="O157" s="94">
        <f t="shared" si="97"/>
        <v>11.321706628510029</v>
      </c>
      <c r="P157" s="77">
        <f t="shared" si="89"/>
        <v>3.1093636249305844E-2</v>
      </c>
      <c r="Q157" s="94">
        <f t="shared" si="103"/>
        <v>11.274228255193213</v>
      </c>
      <c r="X157" s="77" t="s">
        <v>342</v>
      </c>
      <c r="Y157" s="77">
        <f t="shared" si="90"/>
        <v>0.85641536337505386</v>
      </c>
      <c r="Z157" s="77">
        <f t="shared" si="98"/>
        <v>-0.15499978294240335</v>
      </c>
      <c r="AA157" s="77">
        <v>2.1434741186484557E-2</v>
      </c>
      <c r="AB157" s="77">
        <v>4.0025189583498696E-2</v>
      </c>
      <c r="AC157" s="77">
        <f t="shared" si="104"/>
        <v>-0.17662197560604606</v>
      </c>
      <c r="AF157" s="77">
        <f t="shared" si="99"/>
        <v>0.4613274487332667</v>
      </c>
      <c r="AG157">
        <f t="shared" si="100"/>
        <v>0.5386725512667333</v>
      </c>
      <c r="AH157" s="77">
        <f t="shared" si="105"/>
        <v>0.46037993127528365</v>
      </c>
      <c r="AI157">
        <f t="shared" si="106"/>
        <v>0.53962006872471635</v>
      </c>
      <c r="AK157" s="77">
        <f t="shared" si="91"/>
        <v>35263.103295000001</v>
      </c>
      <c r="AL157" s="77">
        <f t="shared" si="101"/>
        <v>10.470592463848764</v>
      </c>
      <c r="AM157" s="77">
        <f t="shared" si="92"/>
        <v>3.1448905453696718E-2</v>
      </c>
      <c r="AN157" s="77">
        <f t="shared" si="107"/>
        <v>10.415878323410114</v>
      </c>
    </row>
    <row r="158" spans="1:40" ht="13.1" x14ac:dyDescent="0.15">
      <c r="A158" s="77" t="s">
        <v>343</v>
      </c>
      <c r="B158" s="77">
        <f t="shared" si="86"/>
        <v>0.9078243572200807</v>
      </c>
      <c r="C158" s="94">
        <f t="shared" si="87"/>
        <v>-9.6704358277549141E-2</v>
      </c>
      <c r="D158" s="77">
        <v>2.1275336315241714E-2</v>
      </c>
      <c r="E158" s="77">
        <v>4.0492427358855401E-2</v>
      </c>
      <c r="F158" s="94">
        <f t="shared" si="93"/>
        <v>-7.8288933591578402E-2</v>
      </c>
      <c r="I158" s="77">
        <f t="shared" si="94"/>
        <v>0.47584273352232753</v>
      </c>
      <c r="J158">
        <f t="shared" si="95"/>
        <v>0.52415726647767247</v>
      </c>
      <c r="K158" s="77">
        <f t="shared" si="102"/>
        <v>0.4849558214303491</v>
      </c>
      <c r="L158">
        <f t="shared" si="96"/>
        <v>0.5150441785696509</v>
      </c>
      <c r="N158" s="77">
        <f t="shared" si="88"/>
        <v>84574.717999999993</v>
      </c>
      <c r="O158" s="94">
        <f t="shared" si="97"/>
        <v>11.345390659324698</v>
      </c>
      <c r="P158" s="77">
        <f t="shared" si="89"/>
        <v>3.1348114226314831E-2</v>
      </c>
      <c r="Q158" s="94">
        <f t="shared" si="103"/>
        <v>11.321706628510029</v>
      </c>
      <c r="X158" s="77" t="s">
        <v>343</v>
      </c>
      <c r="Y158" s="77">
        <f t="shared" si="90"/>
        <v>0.8354309153562246</v>
      </c>
      <c r="Z158" s="77">
        <f t="shared" si="98"/>
        <v>-0.17980762095281622</v>
      </c>
      <c r="AA158" s="77">
        <v>2.1275336315241714E-2</v>
      </c>
      <c r="AB158" s="77">
        <v>4.0492427358855401E-2</v>
      </c>
      <c r="AC158" s="77">
        <f t="shared" si="104"/>
        <v>-0.15499978294240335</v>
      </c>
      <c r="AF158" s="77">
        <f t="shared" si="99"/>
        <v>0.4551688153264446</v>
      </c>
      <c r="AG158">
        <f t="shared" si="100"/>
        <v>0.5448311846735554</v>
      </c>
      <c r="AH158" s="77">
        <f t="shared" si="105"/>
        <v>0.46489390019576904</v>
      </c>
      <c r="AI158">
        <f t="shared" si="106"/>
        <v>0.53510609980423096</v>
      </c>
      <c r="AK158" s="77">
        <f t="shared" si="91"/>
        <v>36089.328355500009</v>
      </c>
      <c r="AL158" s="77">
        <f t="shared" si="101"/>
        <v>10.493752487197659</v>
      </c>
      <c r="AM158" s="77">
        <f t="shared" si="92"/>
        <v>3.174540679451332E-2</v>
      </c>
      <c r="AN158" s="77">
        <f t="shared" si="107"/>
        <v>10.470592463848764</v>
      </c>
    </row>
    <row r="159" spans="1:40" ht="13.1" x14ac:dyDescent="0.15">
      <c r="A159" s="77" t="s">
        <v>344</v>
      </c>
      <c r="B159" s="77">
        <f t="shared" si="86"/>
        <v>0.93794628264690028</v>
      </c>
      <c r="C159" s="94">
        <f t="shared" si="87"/>
        <v>-6.4062599582842286E-2</v>
      </c>
      <c r="D159" s="77">
        <v>2.088539449472766E-2</v>
      </c>
      <c r="E159" s="77">
        <v>3.8157109077404806E-2</v>
      </c>
      <c r="F159" s="94">
        <f t="shared" si="93"/>
        <v>-9.6704358277549141E-2</v>
      </c>
      <c r="I159" s="77">
        <f t="shared" si="94"/>
        <v>0.48398982523180545</v>
      </c>
      <c r="J159">
        <f t="shared" si="95"/>
        <v>0.51601017476819455</v>
      </c>
      <c r="K159" s="77">
        <f t="shared" si="102"/>
        <v>0.4810988488377882</v>
      </c>
      <c r="L159">
        <f t="shared" si="96"/>
        <v>0.5189011511622118</v>
      </c>
      <c r="N159" s="77">
        <f t="shared" si="88"/>
        <v>91427.733999999997</v>
      </c>
      <c r="O159" s="94">
        <f t="shared" si="97"/>
        <v>11.423304146863593</v>
      </c>
      <c r="P159" s="77">
        <f t="shared" si="89"/>
        <v>2.979777495508127E-2</v>
      </c>
      <c r="Q159" s="94">
        <f t="shared" si="103"/>
        <v>11.345390659324698</v>
      </c>
      <c r="X159" s="77" t="s">
        <v>344</v>
      </c>
      <c r="Y159" s="77">
        <f t="shared" si="90"/>
        <v>0.86483178189596632</v>
      </c>
      <c r="Z159" s="77">
        <f t="shared" si="98"/>
        <v>-0.14522026275892025</v>
      </c>
      <c r="AA159" s="77">
        <v>2.088539449472766E-2</v>
      </c>
      <c r="AB159" s="77">
        <v>3.8157109077404806E-2</v>
      </c>
      <c r="AC159" s="77">
        <f t="shared" si="104"/>
        <v>-0.17980762095281622</v>
      </c>
      <c r="AF159" s="77">
        <f t="shared" si="99"/>
        <v>0.46375860294310067</v>
      </c>
      <c r="AG159">
        <f t="shared" si="100"/>
        <v>0.53624139705689933</v>
      </c>
      <c r="AH159" s="77">
        <f t="shared" si="105"/>
        <v>0.45971540927051069</v>
      </c>
      <c r="AI159">
        <f t="shared" si="106"/>
        <v>0.54028459072948931</v>
      </c>
      <c r="AK159" s="77">
        <f t="shared" si="91"/>
        <v>39429.396258000008</v>
      </c>
      <c r="AL159" s="77">
        <f t="shared" si="101"/>
        <v>10.582266915012118</v>
      </c>
      <c r="AM159" s="77">
        <f t="shared" si="92"/>
        <v>3.0147202852110474E-2</v>
      </c>
      <c r="AN159" s="77">
        <f t="shared" si="107"/>
        <v>10.493752487197659</v>
      </c>
    </row>
    <row r="160" spans="1:40" ht="13.1" x14ac:dyDescent="0.15">
      <c r="A160" s="77" t="s">
        <v>345</v>
      </c>
      <c r="B160" s="77">
        <f t="shared" si="86"/>
        <v>1.0005159838174</v>
      </c>
      <c r="C160" s="94">
        <f t="shared" si="87"/>
        <v>5.1585074352413472E-4</v>
      </c>
      <c r="D160" s="77">
        <v>2.0978057147862238E-2</v>
      </c>
      <c r="E160" s="77">
        <v>3.6873729283401949E-2</v>
      </c>
      <c r="F160" s="94">
        <f t="shared" si="93"/>
        <v>-6.4062599582842286E-2</v>
      </c>
      <c r="I160" s="77">
        <f t="shared" si="94"/>
        <v>0.50012896268302121</v>
      </c>
      <c r="J160">
        <f t="shared" si="95"/>
        <v>0.49987103731697874</v>
      </c>
      <c r="K160" s="77">
        <f t="shared" si="102"/>
        <v>0.4879366717260486</v>
      </c>
      <c r="L160">
        <f t="shared" si="96"/>
        <v>0.5120633282739514</v>
      </c>
      <c r="N160" s="77">
        <f t="shared" si="88"/>
        <v>96935.017999999996</v>
      </c>
      <c r="O160" s="94">
        <f t="shared" si="97"/>
        <v>11.481796115464734</v>
      </c>
      <c r="P160" s="77">
        <f t="shared" si="89"/>
        <v>2.8923843267105065E-2</v>
      </c>
      <c r="Q160" s="94">
        <f t="shared" si="103"/>
        <v>11.423304146863593</v>
      </c>
      <c r="X160" s="77" t="s">
        <v>345</v>
      </c>
      <c r="Y160" s="77">
        <f t="shared" si="90"/>
        <v>0.92164546881037046</v>
      </c>
      <c r="Z160" s="77">
        <f t="shared" si="98"/>
        <v>-8.1594653440722753E-2</v>
      </c>
      <c r="AA160" s="77">
        <v>2.0978057147862238E-2</v>
      </c>
      <c r="AB160" s="77">
        <v>3.6873729283401949E-2</v>
      </c>
      <c r="AC160" s="77">
        <f t="shared" si="104"/>
        <v>-0.14522026275892025</v>
      </c>
      <c r="AF160" s="77">
        <f t="shared" si="99"/>
        <v>0.47961264643729096</v>
      </c>
      <c r="AG160">
        <f t="shared" si="100"/>
        <v>0.52038735356270904</v>
      </c>
      <c r="AH160" s="77">
        <f t="shared" si="105"/>
        <v>0.4669374622779322</v>
      </c>
      <c r="AI160">
        <f t="shared" si="106"/>
        <v>0.5330625377220678</v>
      </c>
      <c r="AK160" s="77">
        <f t="shared" si="91"/>
        <v>41909.705145</v>
      </c>
      <c r="AL160" s="77">
        <f t="shared" si="101"/>
        <v>10.643272705461298</v>
      </c>
      <c r="AM160" s="77">
        <f t="shared" si="92"/>
        <v>2.9249963903576245E-2</v>
      </c>
      <c r="AN160" s="77">
        <f t="shared" si="107"/>
        <v>10.582266915012118</v>
      </c>
    </row>
    <row r="161" spans="1:42" ht="13.1" x14ac:dyDescent="0.15">
      <c r="A161" s="77" t="s">
        <v>346</v>
      </c>
      <c r="B161" s="77">
        <f t="shared" si="86"/>
        <v>1.073082605495991</v>
      </c>
      <c r="C161" s="94">
        <f t="shared" si="87"/>
        <v>7.0535446236109772E-2</v>
      </c>
      <c r="D161" s="77">
        <v>1.8528239065173868E-2</v>
      </c>
      <c r="E161" s="77">
        <v>3.63630217540961E-2</v>
      </c>
      <c r="F161" s="94">
        <f t="shared" si="93"/>
        <v>5.1585074352413472E-4</v>
      </c>
      <c r="I161" s="77">
        <f t="shared" si="94"/>
        <v>0.51762655412337177</v>
      </c>
      <c r="J161">
        <f t="shared" si="95"/>
        <v>0.48237344587662828</v>
      </c>
      <c r="K161" s="77">
        <f t="shared" si="102"/>
        <v>0.50147546878370819</v>
      </c>
      <c r="L161">
        <f t="shared" si="96"/>
        <v>0.49852453121629176</v>
      </c>
      <c r="N161" s="77">
        <f t="shared" si="88"/>
        <v>99853.72</v>
      </c>
      <c r="O161" s="94">
        <f t="shared" si="97"/>
        <v>11.511461594033804</v>
      </c>
      <c r="P161" s="77">
        <f t="shared" si="89"/>
        <v>2.7131264647290126E-2</v>
      </c>
      <c r="Q161" s="94">
        <f t="shared" si="103"/>
        <v>11.481796115464734</v>
      </c>
      <c r="X161" s="77" t="s">
        <v>346</v>
      </c>
      <c r="Y161" s="77">
        <f t="shared" si="90"/>
        <v>0.98980466512610843</v>
      </c>
      <c r="Z161" s="77">
        <f t="shared" si="98"/>
        <v>-1.0247663274702319E-2</v>
      </c>
      <c r="AA161" s="77">
        <v>1.8528239065173868E-2</v>
      </c>
      <c r="AB161" s="77">
        <v>3.63630217540961E-2</v>
      </c>
      <c r="AC161" s="77">
        <f t="shared" si="104"/>
        <v>-8.1594653440722753E-2</v>
      </c>
      <c r="AF161" s="77">
        <f t="shared" si="99"/>
        <v>0.49743810660096988</v>
      </c>
      <c r="AG161">
        <f t="shared" si="100"/>
        <v>0.50256189339903012</v>
      </c>
      <c r="AH161" s="77">
        <f t="shared" si="105"/>
        <v>0.48025693336047681</v>
      </c>
      <c r="AI161">
        <f t="shared" si="106"/>
        <v>0.51974306663952319</v>
      </c>
      <c r="AK161" s="77">
        <f t="shared" si="91"/>
        <v>43312.886200500005</v>
      </c>
      <c r="AL161" s="77">
        <f t="shared" si="101"/>
        <v>10.676205472498568</v>
      </c>
      <c r="AM161" s="77">
        <f t="shared" si="92"/>
        <v>2.7491321221678869E-2</v>
      </c>
      <c r="AN161" s="77">
        <f t="shared" si="107"/>
        <v>10.643272705461298</v>
      </c>
    </row>
    <row r="162" spans="1:42" ht="13.1" x14ac:dyDescent="0.15">
      <c r="A162" s="77" t="s">
        <v>347</v>
      </c>
      <c r="B162" s="77">
        <f t="shared" si="86"/>
        <v>1.1356423126827477</v>
      </c>
      <c r="C162" s="94">
        <f t="shared" si="87"/>
        <v>0.12719840512220726</v>
      </c>
      <c r="D162" s="77">
        <v>2.0036208790169058E-2</v>
      </c>
      <c r="E162" s="77">
        <v>3.6074815065354211E-2</v>
      </c>
      <c r="F162" s="94">
        <f t="shared" si="93"/>
        <v>7.0535446236109772E-2</v>
      </c>
      <c r="I162" s="77">
        <f t="shared" si="94"/>
        <v>0.53175679557321498</v>
      </c>
      <c r="J162">
        <f t="shared" si="95"/>
        <v>0.46824320442678508</v>
      </c>
      <c r="K162" s="77">
        <f t="shared" si="102"/>
        <v>0.5161519213982011</v>
      </c>
      <c r="L162">
        <f t="shared" si="96"/>
        <v>0.4838480786017989</v>
      </c>
      <c r="N162" s="77">
        <f t="shared" si="88"/>
        <v>103693.129</v>
      </c>
      <c r="O162" s="94">
        <f t="shared" si="97"/>
        <v>11.54919113358463</v>
      </c>
      <c r="P162" s="77">
        <f t="shared" si="89"/>
        <v>2.7546177187001301E-2</v>
      </c>
      <c r="Q162" s="94">
        <f t="shared" si="103"/>
        <v>11.511461594033804</v>
      </c>
      <c r="X162" s="77" t="s">
        <v>347</v>
      </c>
      <c r="Y162" s="77">
        <f t="shared" si="90"/>
        <v>1.0461370217005512</v>
      </c>
      <c r="Z162" s="77">
        <f t="shared" si="98"/>
        <v>4.5104352953147152E-2</v>
      </c>
      <c r="AA162" s="77">
        <v>2.0036208790169058E-2</v>
      </c>
      <c r="AB162" s="77">
        <v>3.6074815065354211E-2</v>
      </c>
      <c r="AC162" s="77">
        <f t="shared" si="104"/>
        <v>-1.0247663274702319E-2</v>
      </c>
      <c r="AF162" s="77">
        <f t="shared" si="99"/>
        <v>0.51127417695179744</v>
      </c>
      <c r="AG162">
        <f t="shared" si="100"/>
        <v>0.48872582304820261</v>
      </c>
      <c r="AH162" s="77">
        <f t="shared" si="105"/>
        <v>0.49522534580405508</v>
      </c>
      <c r="AI162">
        <f t="shared" si="106"/>
        <v>0.50477465419594492</v>
      </c>
      <c r="AK162" s="77">
        <f t="shared" si="91"/>
        <v>45207.124735500009</v>
      </c>
      <c r="AL162" s="77">
        <f t="shared" si="101"/>
        <v>10.719009980290103</v>
      </c>
      <c r="AM162" s="77">
        <f t="shared" si="92"/>
        <v>2.7874689842554992E-2</v>
      </c>
      <c r="AN162" s="77">
        <f t="shared" si="107"/>
        <v>10.676205472498568</v>
      </c>
    </row>
    <row r="163" spans="1:42" ht="13.1" x14ac:dyDescent="0.15">
      <c r="A163" s="77" t="s">
        <v>348</v>
      </c>
      <c r="B163" s="77">
        <f t="shared" si="86"/>
        <v>1.1601713025844902</v>
      </c>
      <c r="C163" s="94">
        <f t="shared" si="87"/>
        <v>0.14856766885724862</v>
      </c>
      <c r="D163" s="77">
        <v>2.1742175283794771E-2</v>
      </c>
      <c r="E163" s="77">
        <v>3.6852997214011439E-2</v>
      </c>
      <c r="F163" s="94">
        <f t="shared" si="93"/>
        <v>0.12719840512220726</v>
      </c>
      <c r="I163" s="77">
        <f t="shared" si="94"/>
        <v>0.53707375021435944</v>
      </c>
      <c r="J163">
        <f t="shared" si="95"/>
        <v>0.46292624978564051</v>
      </c>
      <c r="K163" s="77">
        <f t="shared" si="102"/>
        <v>0.52800957037574003</v>
      </c>
      <c r="L163">
        <f t="shared" si="96"/>
        <v>0.47199042962425997</v>
      </c>
      <c r="N163" s="77">
        <f t="shared" si="88"/>
        <v>108707.56200000001</v>
      </c>
      <c r="O163" s="94">
        <f t="shared" si="97"/>
        <v>11.596416638306883</v>
      </c>
      <c r="P163" s="77">
        <f t="shared" si="89"/>
        <v>2.8737371411128584E-2</v>
      </c>
      <c r="Q163" s="94">
        <f t="shared" si="103"/>
        <v>11.54919113358463</v>
      </c>
      <c r="X163" s="77" t="s">
        <v>348</v>
      </c>
      <c r="Y163" s="77">
        <f t="shared" si="90"/>
        <v>1.0694351200009</v>
      </c>
      <c r="Z163" s="77">
        <f t="shared" si="98"/>
        <v>6.7130583839420804E-2</v>
      </c>
      <c r="AA163" s="77">
        <v>2.1742175283794771E-2</v>
      </c>
      <c r="AB163" s="77">
        <v>3.6852997214011439E-2</v>
      </c>
      <c r="AC163" s="77">
        <f t="shared" si="104"/>
        <v>4.5104352953147152E-2</v>
      </c>
      <c r="AF163" s="77">
        <f t="shared" si="99"/>
        <v>0.51677634619462487</v>
      </c>
      <c r="AG163">
        <f t="shared" si="100"/>
        <v>0.48322365380537513</v>
      </c>
      <c r="AH163" s="77">
        <f t="shared" si="105"/>
        <v>0.50684533691567812</v>
      </c>
      <c r="AI163">
        <f t="shared" si="106"/>
        <v>0.49315466308432188</v>
      </c>
      <c r="AK163" s="77">
        <f t="shared" si="91"/>
        <v>47442.721735500003</v>
      </c>
      <c r="AL163" s="77">
        <f t="shared" si="101"/>
        <v>10.767278404190726</v>
      </c>
      <c r="AM163" s="77">
        <f t="shared" si="92"/>
        <v>2.9044081868916462E-2</v>
      </c>
      <c r="AN163" s="77">
        <f t="shared" si="107"/>
        <v>10.719009980290103</v>
      </c>
    </row>
    <row r="164" spans="1:42" ht="13.1" x14ac:dyDescent="0.15">
      <c r="A164" s="77" t="s">
        <v>349</v>
      </c>
      <c r="B164" s="77">
        <f t="shared" si="86"/>
        <v>1.2433169544863516</v>
      </c>
      <c r="C164" s="94">
        <f t="shared" si="87"/>
        <v>0.21778277156547129</v>
      </c>
      <c r="D164" s="77">
        <v>2.0228420479969558E-2</v>
      </c>
      <c r="E164" s="77">
        <v>3.6961931202961394E-2</v>
      </c>
      <c r="F164" s="94">
        <f t="shared" si="93"/>
        <v>0.14856766885724862</v>
      </c>
      <c r="I164" s="77">
        <f t="shared" si="94"/>
        <v>0.55423151507854207</v>
      </c>
      <c r="J164">
        <f t="shared" si="95"/>
        <v>0.44576848492145793</v>
      </c>
      <c r="K164" s="77">
        <f t="shared" si="102"/>
        <v>0.53247396571373407</v>
      </c>
      <c r="L164">
        <f t="shared" si="96"/>
        <v>0.46752603428626588</v>
      </c>
      <c r="N164" s="77">
        <f t="shared" si="88"/>
        <v>108832.272</v>
      </c>
      <c r="O164" s="94">
        <f t="shared" si="97"/>
        <v>11.597563187068721</v>
      </c>
      <c r="P164" s="77">
        <f t="shared" si="89"/>
        <v>2.7687692202374596E-2</v>
      </c>
      <c r="Q164" s="94">
        <f t="shared" si="103"/>
        <v>11.596416638306883</v>
      </c>
      <c r="X164" s="77" t="s">
        <v>349</v>
      </c>
      <c r="Y164" s="77">
        <f t="shared" si="90"/>
        <v>1.1455609299422687</v>
      </c>
      <c r="Z164" s="77">
        <f t="shared" si="98"/>
        <v>0.13589441219283882</v>
      </c>
      <c r="AA164" s="77">
        <v>2.0228420479969558E-2</v>
      </c>
      <c r="AB164" s="77">
        <v>3.6961931202961394E-2</v>
      </c>
      <c r="AC164" s="77">
        <f t="shared" si="104"/>
        <v>6.7130583839420804E-2</v>
      </c>
      <c r="AF164" s="77">
        <f t="shared" si="99"/>
        <v>0.53392141605276744</v>
      </c>
      <c r="AG164">
        <f t="shared" si="100"/>
        <v>0.46607858394723256</v>
      </c>
      <c r="AH164" s="77">
        <f t="shared" si="105"/>
        <v>0.51146792477076031</v>
      </c>
      <c r="AI164">
        <f t="shared" si="106"/>
        <v>0.48853207522923964</v>
      </c>
      <c r="AK164" s="77">
        <f t="shared" si="91"/>
        <v>47294.570442000004</v>
      </c>
      <c r="AL164" s="77">
        <f t="shared" si="101"/>
        <v>10.764150778081445</v>
      </c>
      <c r="AM164" s="77">
        <f t="shared" si="92"/>
        <v>2.8027551462207426E-2</v>
      </c>
      <c r="AN164" s="77">
        <f t="shared" si="107"/>
        <v>10.767278404190726</v>
      </c>
    </row>
    <row r="165" spans="1:42" ht="13.1" x14ac:dyDescent="0.15">
      <c r="A165" s="77" t="s">
        <v>350</v>
      </c>
      <c r="B165" s="77">
        <f t="shared" si="86"/>
        <v>1.3666439112727728</v>
      </c>
      <c r="C165" s="94">
        <f t="shared" si="87"/>
        <v>0.31235803461531986</v>
      </c>
      <c r="D165" s="77">
        <v>2.1022706166102197E-2</v>
      </c>
      <c r="E165" s="77">
        <v>3.7630456569243784E-2</v>
      </c>
      <c r="F165" s="94">
        <f t="shared" si="93"/>
        <v>0.21778277156547129</v>
      </c>
      <c r="I165" s="77">
        <f t="shared" si="94"/>
        <v>0.57746072603621912</v>
      </c>
      <c r="J165">
        <f t="shared" si="95"/>
        <v>0.42253927396378088</v>
      </c>
      <c r="K165" s="77">
        <f t="shared" si="102"/>
        <v>0.5468948882889203</v>
      </c>
      <c r="L165">
        <f t="shared" si="96"/>
        <v>0.4531051117110797</v>
      </c>
      <c r="N165" s="77">
        <f t="shared" si="88"/>
        <v>108964.61900000001</v>
      </c>
      <c r="O165" s="94">
        <f t="shared" si="97"/>
        <v>11.598778512188213</v>
      </c>
      <c r="P165" s="77">
        <f t="shared" si="89"/>
        <v>2.8040132963617327E-2</v>
      </c>
      <c r="Q165" s="94">
        <f t="shared" si="103"/>
        <v>11.597563187068721</v>
      </c>
      <c r="X165" s="77" t="s">
        <v>350</v>
      </c>
      <c r="Y165" s="77">
        <f t="shared" si="90"/>
        <v>1.2611923463423638</v>
      </c>
      <c r="Z165" s="77">
        <f t="shared" si="98"/>
        <v>0.23205758011847086</v>
      </c>
      <c r="AA165" s="77">
        <v>2.1022706166102197E-2</v>
      </c>
      <c r="AB165" s="77">
        <v>3.7630456569243784E-2</v>
      </c>
      <c r="AC165" s="77">
        <f t="shared" si="104"/>
        <v>0.13589441219283882</v>
      </c>
      <c r="AF165" s="77">
        <f t="shared" si="99"/>
        <v>0.55775544631682061</v>
      </c>
      <c r="AG165">
        <f t="shared" si="100"/>
        <v>0.44224455368317939</v>
      </c>
      <c r="AH165" s="77">
        <f t="shared" si="105"/>
        <v>0.52588300986916015</v>
      </c>
      <c r="AI165">
        <f t="shared" si="106"/>
        <v>0.47411699013083985</v>
      </c>
      <c r="AK165" s="77">
        <f t="shared" si="91"/>
        <v>47402.395004999998</v>
      </c>
      <c r="AL165" s="77">
        <f t="shared" si="101"/>
        <v>10.766428033938341</v>
      </c>
      <c r="AM165" s="77">
        <f t="shared" si="92"/>
        <v>2.8367393330821195E-2</v>
      </c>
      <c r="AN165" s="77">
        <f t="shared" si="107"/>
        <v>10.764150778081445</v>
      </c>
    </row>
    <row r="166" spans="1:42" ht="13.1" x14ac:dyDescent="0.15">
      <c r="A166" s="77" t="s">
        <v>351</v>
      </c>
      <c r="B166" s="77">
        <f t="shared" si="86"/>
        <v>1.2045174133621261</v>
      </c>
      <c r="C166" s="94">
        <f t="shared" si="87"/>
        <v>0.18607899988993765</v>
      </c>
      <c r="D166" s="77">
        <v>2.031143317646996E-2</v>
      </c>
      <c r="E166" s="77">
        <v>3.7652644253312675E-2</v>
      </c>
      <c r="F166" s="94">
        <f t="shared" si="93"/>
        <v>0.31235803461531986</v>
      </c>
      <c r="I166" s="77">
        <f t="shared" si="94"/>
        <v>0.54638598273764938</v>
      </c>
      <c r="J166">
        <f t="shared" si="95"/>
        <v>0.45361401726235068</v>
      </c>
      <c r="K166" s="77">
        <f t="shared" si="102"/>
        <v>0.56646839966481155</v>
      </c>
      <c r="L166">
        <f t="shared" si="96"/>
        <v>0.43353160033518845</v>
      </c>
      <c r="N166" s="77">
        <f t="shared" si="88"/>
        <v>112349.242</v>
      </c>
      <c r="O166" s="94">
        <f t="shared" si="97"/>
        <v>11.629367530817239</v>
      </c>
      <c r="P166" s="77">
        <f t="shared" si="89"/>
        <v>2.8177649597230958E-2</v>
      </c>
      <c r="Q166" s="94">
        <f t="shared" si="103"/>
        <v>11.598778512188213</v>
      </c>
      <c r="X166" s="77" t="s">
        <v>351</v>
      </c>
      <c r="Y166" s="77">
        <f t="shared" si="90"/>
        <v>1.1117687751787717</v>
      </c>
      <c r="Z166" s="77">
        <f t="shared" si="98"/>
        <v>0.10595223821639205</v>
      </c>
      <c r="AA166" s="77">
        <v>2.031143317646996E-2</v>
      </c>
      <c r="AB166" s="77">
        <v>3.7652644253312675E-2</v>
      </c>
      <c r="AC166" s="77">
        <f t="shared" si="104"/>
        <v>0.23205758011847086</v>
      </c>
      <c r="AF166" s="77">
        <f t="shared" si="99"/>
        <v>0.52646330803174934</v>
      </c>
      <c r="AG166">
        <f t="shared" si="100"/>
        <v>0.47353669196825071</v>
      </c>
      <c r="AH166" s="77">
        <f t="shared" si="105"/>
        <v>0.54596445455354181</v>
      </c>
      <c r="AI166">
        <f t="shared" si="106"/>
        <v>0.45403554544645824</v>
      </c>
      <c r="AK166" s="77">
        <f t="shared" si="91"/>
        <v>49083.993871500003</v>
      </c>
      <c r="AL166" s="77">
        <f t="shared" si="101"/>
        <v>10.801288270239043</v>
      </c>
      <c r="AM166" s="77">
        <f t="shared" si="92"/>
        <v>2.8523132904521246E-2</v>
      </c>
      <c r="AN166" s="77">
        <f t="shared" si="107"/>
        <v>10.766428033938341</v>
      </c>
    </row>
    <row r="167" spans="1:42" ht="13.1" x14ac:dyDescent="0.15">
      <c r="A167" s="77" t="s">
        <v>352</v>
      </c>
      <c r="B167" s="77">
        <f t="shared" si="86"/>
        <v>1.1569231493802461</v>
      </c>
      <c r="C167" s="94">
        <f t="shared" si="87"/>
        <v>0.14576402368935715</v>
      </c>
      <c r="D167" s="77">
        <v>2.067655017091851E-2</v>
      </c>
      <c r="E167" s="77">
        <v>3.8886392969161285E-2</v>
      </c>
      <c r="F167" s="94">
        <f t="shared" si="93"/>
        <v>0.18607899988993765</v>
      </c>
      <c r="I167" s="77">
        <f t="shared" si="94"/>
        <v>0.53637662042463941</v>
      </c>
      <c r="J167">
        <f t="shared" si="95"/>
        <v>0.46362337957536065</v>
      </c>
      <c r="K167" s="77">
        <f t="shared" si="102"/>
        <v>0.5402977174994672</v>
      </c>
      <c r="L167">
        <f t="shared" si="96"/>
        <v>0.45970228250053274</v>
      </c>
      <c r="N167" s="77">
        <f t="shared" si="88"/>
        <v>119897.353</v>
      </c>
      <c r="O167" s="94">
        <f t="shared" si="97"/>
        <v>11.694391264041302</v>
      </c>
      <c r="P167" s="77">
        <f t="shared" si="89"/>
        <v>2.9119059030575867E-2</v>
      </c>
      <c r="Q167" s="94">
        <f t="shared" si="103"/>
        <v>11.629367530817239</v>
      </c>
      <c r="X167" s="77" t="s">
        <v>352</v>
      </c>
      <c r="Y167" s="77">
        <f t="shared" si="90"/>
        <v>1.0689479873789665</v>
      </c>
      <c r="Z167" s="77">
        <f t="shared" si="98"/>
        <v>6.6674975460661229E-2</v>
      </c>
      <c r="AA167" s="77">
        <v>2.067655017091851E-2</v>
      </c>
      <c r="AB167" s="77">
        <v>3.8886392969161285E-2</v>
      </c>
      <c r="AC167" s="77">
        <f t="shared" si="104"/>
        <v>0.10595223821639205</v>
      </c>
      <c r="AF167" s="77">
        <f t="shared" si="99"/>
        <v>0.5166625714613331</v>
      </c>
      <c r="AG167">
        <f t="shared" si="100"/>
        <v>0.4833374285386669</v>
      </c>
      <c r="AH167" s="77">
        <f t="shared" si="105"/>
        <v>0.51961006343128702</v>
      </c>
      <c r="AI167">
        <f t="shared" si="106"/>
        <v>0.48038993656871304</v>
      </c>
      <c r="AK167" s="77">
        <f t="shared" si="91"/>
        <v>52490.957714999997</v>
      </c>
      <c r="AL167" s="77">
        <f t="shared" si="101"/>
        <v>10.868396199745737</v>
      </c>
      <c r="AM167" s="77">
        <f t="shared" si="92"/>
        <v>2.9478048763114537E-2</v>
      </c>
      <c r="AN167" s="77">
        <f t="shared" si="107"/>
        <v>10.801288270239043</v>
      </c>
    </row>
    <row r="168" spans="1:42" ht="13.1" x14ac:dyDescent="0.15">
      <c r="A168" s="77" t="s">
        <v>353</v>
      </c>
      <c r="B168" s="77">
        <f t="shared" si="86"/>
        <v>1.1122075657186072</v>
      </c>
      <c r="C168" s="94">
        <f t="shared" si="87"/>
        <v>0.1063468382285056</v>
      </c>
      <c r="D168" s="77">
        <v>2.0141471901780516E-2</v>
      </c>
      <c r="E168" s="77">
        <v>4.1283504748671492E-2</v>
      </c>
      <c r="F168" s="94">
        <f t="shared" si="93"/>
        <v>0.14576402368935715</v>
      </c>
      <c r="I168" s="77">
        <f t="shared" si="94"/>
        <v>0.52656168066523157</v>
      </c>
      <c r="J168">
        <f t="shared" si="95"/>
        <v>0.47343831933476849</v>
      </c>
      <c r="K168" s="77">
        <f t="shared" si="102"/>
        <v>0.53188851831208772</v>
      </c>
      <c r="L168">
        <f t="shared" si="96"/>
        <v>0.46811148168791228</v>
      </c>
      <c r="N168" s="77">
        <f t="shared" si="88"/>
        <v>115398.49600000001</v>
      </c>
      <c r="O168" s="94">
        <f t="shared" si="97"/>
        <v>11.656146600042264</v>
      </c>
      <c r="P168" s="77">
        <f t="shared" si="89"/>
        <v>3.0150920400133049E-2</v>
      </c>
      <c r="Q168" s="94">
        <f t="shared" si="103"/>
        <v>11.694391264041302</v>
      </c>
      <c r="X168" s="77" t="s">
        <v>353</v>
      </c>
      <c r="Y168" s="77">
        <f t="shared" si="90"/>
        <v>1.0273244638751742</v>
      </c>
      <c r="Z168" s="77">
        <f t="shared" si="98"/>
        <v>2.6957814716076639E-2</v>
      </c>
      <c r="AA168" s="77">
        <v>2.0141471901780516E-2</v>
      </c>
      <c r="AB168" s="77">
        <v>4.1283504748671492E-2</v>
      </c>
      <c r="AC168" s="77">
        <f t="shared" si="104"/>
        <v>6.6674975460661229E-2</v>
      </c>
      <c r="AF168" s="77">
        <f t="shared" si="99"/>
        <v>0.50673904556524318</v>
      </c>
      <c r="AG168">
        <f t="shared" si="100"/>
        <v>0.49326095443475682</v>
      </c>
      <c r="AH168" s="77">
        <f t="shared" si="105"/>
        <v>0.51137232456174819</v>
      </c>
      <c r="AI168">
        <f t="shared" si="106"/>
        <v>0.48862767543825181</v>
      </c>
      <c r="AK168" s="77">
        <f t="shared" si="91"/>
        <v>50877.114634500002</v>
      </c>
      <c r="AL168" s="77">
        <f t="shared" si="101"/>
        <v>10.83716848717838</v>
      </c>
      <c r="AM168" s="77">
        <f t="shared" si="92"/>
        <v>3.0570011202528932E-2</v>
      </c>
      <c r="AN168" s="77">
        <f t="shared" si="107"/>
        <v>10.868396199745737</v>
      </c>
    </row>
    <row r="169" spans="1:42" ht="13.1" x14ac:dyDescent="0.15">
      <c r="A169" s="77" t="s">
        <v>354</v>
      </c>
      <c r="B169" s="77">
        <f t="shared" si="86"/>
        <v>1.0422767791080954</v>
      </c>
      <c r="C169" s="94">
        <f t="shared" si="87"/>
        <v>4.1407531004076008E-2</v>
      </c>
      <c r="D169" s="77">
        <v>1.8278511693846193E-2</v>
      </c>
      <c r="E169" s="77">
        <v>3.7702004844090774E-2</v>
      </c>
      <c r="F169" s="94">
        <f t="shared" si="93"/>
        <v>0.1063468382285056</v>
      </c>
      <c r="I169" s="77">
        <f t="shared" si="94"/>
        <v>0.510350403907192</v>
      </c>
      <c r="J169">
        <f t="shared" si="95"/>
        <v>0.48964959609280806</v>
      </c>
      <c r="K169" s="77">
        <f t="shared" si="102"/>
        <v>0.52364900205911424</v>
      </c>
      <c r="L169">
        <f t="shared" si="96"/>
        <v>0.4763509979408857</v>
      </c>
      <c r="N169" s="77">
        <f t="shared" si="88"/>
        <v>114204.577</v>
      </c>
      <c r="O169" s="94">
        <f t="shared" si="97"/>
        <v>11.64574665421002</v>
      </c>
      <c r="P169" s="77">
        <f t="shared" si="89"/>
        <v>2.7789217269574878E-2</v>
      </c>
      <c r="Q169" s="94">
        <f t="shared" si="103"/>
        <v>11.656146600042264</v>
      </c>
      <c r="X169" s="77" t="s">
        <v>354</v>
      </c>
      <c r="Y169" s="77">
        <f t="shared" si="90"/>
        <v>0.96105843717308681</v>
      </c>
      <c r="Z169" s="77">
        <f t="shared" si="98"/>
        <v>-3.9720063147729891E-2</v>
      </c>
      <c r="AA169" s="77">
        <v>1.8278511693846193E-2</v>
      </c>
      <c r="AB169" s="77">
        <v>3.7702004844090774E-2</v>
      </c>
      <c r="AC169" s="77">
        <f t="shared" si="104"/>
        <v>2.6957814716076639E-2</v>
      </c>
      <c r="AF169" s="77">
        <f t="shared" si="99"/>
        <v>0.490071289542231</v>
      </c>
      <c r="AG169">
        <f t="shared" si="100"/>
        <v>0.509928710457769</v>
      </c>
      <c r="AH169" s="77">
        <f t="shared" si="105"/>
        <v>0.50303605565307608</v>
      </c>
      <c r="AI169">
        <f t="shared" si="106"/>
        <v>0.49696394434692392</v>
      </c>
      <c r="AK169" s="77">
        <f t="shared" si="91"/>
        <v>50934.896218499998</v>
      </c>
      <c r="AL169" s="77">
        <f t="shared" si="101"/>
        <v>10.838303551493869</v>
      </c>
      <c r="AM169" s="77">
        <f t="shared" si="92"/>
        <v>2.8183108508535726E-2</v>
      </c>
      <c r="AN169" s="77">
        <f t="shared" si="107"/>
        <v>10.83716848717838</v>
      </c>
    </row>
    <row r="170" spans="1:42" ht="13.1" x14ac:dyDescent="0.15">
      <c r="A170" s="77" t="s">
        <v>355</v>
      </c>
      <c r="B170" s="77">
        <f t="shared" si="86"/>
        <v>1.0554485339405306</v>
      </c>
      <c r="C170" s="94">
        <f t="shared" si="87"/>
        <v>5.3965827231629286E-2</v>
      </c>
      <c r="D170" s="77">
        <v>1.8796480262970906E-2</v>
      </c>
      <c r="E170" s="77">
        <v>3.7955689720389693E-2</v>
      </c>
      <c r="F170" s="94">
        <f t="shared" si="93"/>
        <v>4.1407531004076008E-2</v>
      </c>
      <c r="I170" s="77">
        <f t="shared" si="94"/>
        <v>0.51348818348524383</v>
      </c>
      <c r="J170">
        <f t="shared" si="95"/>
        <v>0.48651181651475617</v>
      </c>
      <c r="K170" s="77">
        <f t="shared" si="102"/>
        <v>0.51004849851776468</v>
      </c>
      <c r="L170">
        <f t="shared" si="96"/>
        <v>0.48995150148223532</v>
      </c>
      <c r="N170" s="77">
        <f t="shared" si="88"/>
        <v>120160.769</v>
      </c>
      <c r="O170" s="94">
        <f t="shared" si="97"/>
        <v>11.696585866777749</v>
      </c>
      <c r="P170" s="77">
        <f t="shared" si="89"/>
        <v>2.8117662059086411E-2</v>
      </c>
      <c r="Q170" s="94">
        <f t="shared" si="103"/>
        <v>11.64574665421002</v>
      </c>
      <c r="X170" s="77" t="s">
        <v>355</v>
      </c>
      <c r="Y170" s="77">
        <f t="shared" si="90"/>
        <v>0.97166782271909813</v>
      </c>
      <c r="Z170" s="77">
        <f t="shared" si="98"/>
        <v>-2.8741279103996615E-2</v>
      </c>
      <c r="AA170" s="77">
        <v>1.8796480262970906E-2</v>
      </c>
      <c r="AB170" s="77">
        <v>3.7955689720389693E-2</v>
      </c>
      <c r="AC170" s="77">
        <f t="shared" si="104"/>
        <v>-3.9720063147729891E-2</v>
      </c>
      <c r="AF170" s="77">
        <f t="shared" si="99"/>
        <v>0.4928151748092563</v>
      </c>
      <c r="AG170">
        <f t="shared" si="100"/>
        <v>0.5071848251907437</v>
      </c>
      <c r="AH170" s="77">
        <f t="shared" si="105"/>
        <v>0.48903954153228912</v>
      </c>
      <c r="AI170">
        <f t="shared" si="106"/>
        <v>0.51096045846771088</v>
      </c>
      <c r="AK170" s="77">
        <f t="shared" si="91"/>
        <v>54015.376915500005</v>
      </c>
      <c r="AL170" s="77">
        <f t="shared" si="101"/>
        <v>10.897024042705079</v>
      </c>
      <c r="AM170" s="77">
        <f t="shared" si="92"/>
        <v>2.8513740562424696E-2</v>
      </c>
      <c r="AN170" s="77">
        <f t="shared" si="107"/>
        <v>10.838303551493869</v>
      </c>
    </row>
    <row r="171" spans="1:42" ht="13.1" x14ac:dyDescent="0.15">
      <c r="A171" s="77" t="s">
        <v>356</v>
      </c>
      <c r="B171" s="77">
        <f t="shared" si="86"/>
        <v>0.81402077079902357</v>
      </c>
      <c r="C171" s="94">
        <f t="shared" si="87"/>
        <v>-0.20576939635303124</v>
      </c>
      <c r="D171" s="77">
        <v>1.9757053436072699E-2</v>
      </c>
      <c r="E171" s="77">
        <v>3.5177166809595248E-2</v>
      </c>
      <c r="F171" s="94">
        <f t="shared" si="93"/>
        <v>5.3965827231629286E-2</v>
      </c>
      <c r="I171" s="77">
        <f t="shared" si="94"/>
        <v>0.44873839588973996</v>
      </c>
      <c r="J171">
        <f t="shared" si="95"/>
        <v>0.55126160411026004</v>
      </c>
      <c r="K171" s="77">
        <f t="shared" si="102"/>
        <v>0.51268042043907391</v>
      </c>
      <c r="L171">
        <f t="shared" si="96"/>
        <v>0.48731957956092609</v>
      </c>
      <c r="N171" s="77">
        <f t="shared" si="88"/>
        <v>129987.88500000001</v>
      </c>
      <c r="O171" s="94">
        <f t="shared" si="97"/>
        <v>11.775196532787355</v>
      </c>
      <c r="P171" s="77">
        <f t="shared" si="89"/>
        <v>2.8257569869922811E-2</v>
      </c>
      <c r="Q171" s="94">
        <f t="shared" si="103"/>
        <v>11.696585866777749</v>
      </c>
      <c r="X171" s="77" t="s">
        <v>356</v>
      </c>
      <c r="Y171" s="77">
        <f t="shared" si="90"/>
        <v>0.75051488992053039</v>
      </c>
      <c r="Z171" s="77">
        <f t="shared" si="98"/>
        <v>-0.28699578810472393</v>
      </c>
      <c r="AA171" s="77">
        <v>1.9757053436072699E-2</v>
      </c>
      <c r="AB171" s="77">
        <v>3.5177166809595248E-2</v>
      </c>
      <c r="AC171" s="77">
        <f t="shared" si="104"/>
        <v>-2.8741279103996615E-2</v>
      </c>
      <c r="AF171" s="77">
        <f t="shared" si="99"/>
        <v>0.42873950644007497</v>
      </c>
      <c r="AG171">
        <f t="shared" si="100"/>
        <v>0.57126049355992503</v>
      </c>
      <c r="AH171" s="77">
        <f t="shared" si="105"/>
        <v>0.49134352880032672</v>
      </c>
      <c r="AI171">
        <f t="shared" si="106"/>
        <v>0.50865647119967328</v>
      </c>
      <c r="AK171" s="77">
        <f t="shared" si="91"/>
        <v>58392.675841500008</v>
      </c>
      <c r="AL171" s="77">
        <f t="shared" si="101"/>
        <v>10.97494574727842</v>
      </c>
      <c r="AM171" s="77">
        <f t="shared" si="92"/>
        <v>2.856595501258119E-2</v>
      </c>
      <c r="AN171" s="77">
        <f t="shared" si="107"/>
        <v>10.897024042705079</v>
      </c>
    </row>
    <row r="172" spans="1:42" ht="13.1" x14ac:dyDescent="0.15">
      <c r="A172" s="77" t="s">
        <v>357</v>
      </c>
      <c r="B172" s="77">
        <f t="shared" si="86"/>
        <v>0.83238173634469481</v>
      </c>
      <c r="C172" s="94">
        <f t="shared" si="87"/>
        <v>-0.18346412566360579</v>
      </c>
      <c r="D172" s="77">
        <v>1.7767112762693056E-2</v>
      </c>
      <c r="E172" s="77">
        <v>3.2281570889034876E-2</v>
      </c>
      <c r="F172" s="94">
        <f t="shared" si="93"/>
        <v>-0.20576939635303124</v>
      </c>
      <c r="I172" s="77">
        <f t="shared" si="94"/>
        <v>0.45426218774978722</v>
      </c>
      <c r="J172">
        <f>1/(1+EXP(C172))</f>
        <v>0.54573781225021278</v>
      </c>
      <c r="K172" s="77">
        <f t="shared" si="102"/>
        <v>0.45831748296272945</v>
      </c>
      <c r="L172">
        <f t="shared" si="96"/>
        <v>0.54168251703727055</v>
      </c>
      <c r="N172" s="77">
        <f t="shared" si="88"/>
        <v>137973.685</v>
      </c>
      <c r="O172" s="94">
        <f t="shared" si="97"/>
        <v>11.834818257550198</v>
      </c>
      <c r="P172" s="77">
        <f t="shared" si="89"/>
        <v>2.5688201386560167E-2</v>
      </c>
      <c r="Q172" s="94">
        <f t="shared" si="103"/>
        <v>11.775196532787355</v>
      </c>
      <c r="X172" s="77" t="s">
        <v>357</v>
      </c>
      <c r="Y172" s="77">
        <f t="shared" si="90"/>
        <v>0.76764365835356008</v>
      </c>
      <c r="Z172" s="77">
        <f t="shared" si="98"/>
        <v>-0.26442964002831948</v>
      </c>
      <c r="AA172" s="77">
        <v>1.7767112762693056E-2</v>
      </c>
      <c r="AB172" s="77">
        <v>3.2281570889034876E-2</v>
      </c>
      <c r="AC172" s="77">
        <f>Z171</f>
        <v>-0.28699578810472393</v>
      </c>
      <c r="AF172" s="77">
        <f t="shared" si="99"/>
        <v>0.43427511802269469</v>
      </c>
      <c r="AG172">
        <f t="shared" si="100"/>
        <v>0.56572488197730531</v>
      </c>
      <c r="AH172" s="77">
        <f t="shared" si="105"/>
        <v>0.43745422503897291</v>
      </c>
      <c r="AI172">
        <f t="shared" si="106"/>
        <v>0.56254577496102709</v>
      </c>
      <c r="AK172" s="77">
        <f t="shared" si="91"/>
        <v>62181.066927</v>
      </c>
      <c r="AL172" s="77">
        <f t="shared" si="101"/>
        <v>11.03780584215</v>
      </c>
      <c r="AM172" s="77">
        <f t="shared" si="92"/>
        <v>2.5978302873182323E-2</v>
      </c>
      <c r="AN172" s="77">
        <f t="shared" si="107"/>
        <v>10.97494574727842</v>
      </c>
    </row>
    <row r="173" spans="1:42" ht="13.1" x14ac:dyDescent="0.15">
      <c r="A173" s="77" t="s">
        <v>358</v>
      </c>
      <c r="B173" s="77">
        <f t="shared" si="86"/>
        <v>0.92995310998863034</v>
      </c>
      <c r="C173" s="94">
        <f t="shared" si="87"/>
        <v>-7.2621113472998586E-2</v>
      </c>
      <c r="D173" s="77">
        <v>1.6900379841066116E-2</v>
      </c>
      <c r="E173" s="77">
        <v>3.2098710525513371E-2</v>
      </c>
      <c r="F173" s="94">
        <f t="shared" si="93"/>
        <v>-0.18346412566360579</v>
      </c>
      <c r="I173" s="77">
        <f t="shared" si="94"/>
        <v>0.48185269640779449</v>
      </c>
      <c r="J173">
        <f t="shared" si="95"/>
        <v>0.51814730359220551</v>
      </c>
      <c r="K173" s="77">
        <f t="shared" si="102"/>
        <v>0.46296555184082999</v>
      </c>
      <c r="L173">
        <f t="shared" si="96"/>
        <v>0.53703444815917001</v>
      </c>
      <c r="N173" s="77">
        <f t="shared" si="88"/>
        <v>145928.53899999999</v>
      </c>
      <c r="O173" s="94">
        <f t="shared" si="97"/>
        <v>11.890872321962254</v>
      </c>
      <c r="P173" s="77">
        <f t="shared" si="89"/>
        <v>2.477535390431514E-2</v>
      </c>
      <c r="Q173" s="94">
        <f t="shared" si="103"/>
        <v>11.834818257550198</v>
      </c>
      <c r="X173" s="77" t="s">
        <v>358</v>
      </c>
      <c r="Y173" s="77">
        <f t="shared" si="90"/>
        <v>0.85592561243391108</v>
      </c>
      <c r="Z173" s="77">
        <f t="shared" si="98"/>
        <v>-0.15557180797879053</v>
      </c>
      <c r="AA173" s="77">
        <v>1.6900379841066116E-2</v>
      </c>
      <c r="AB173" s="77">
        <v>3.2098710525513371E-2</v>
      </c>
      <c r="AC173" s="77">
        <f t="shared" si="104"/>
        <v>-0.26442964002831948</v>
      </c>
      <c r="AF173" s="77">
        <f t="shared" si="99"/>
        <v>0.46118530112391043</v>
      </c>
      <c r="AG173">
        <f t="shared" si="100"/>
        <v>0.53881469887608957</v>
      </c>
      <c r="AH173" s="77">
        <f t="shared" si="105"/>
        <v>0.44212300825790218</v>
      </c>
      <c r="AI173">
        <f t="shared" si="106"/>
        <v>0.55787699174209782</v>
      </c>
      <c r="AK173" s="77">
        <f t="shared" si="91"/>
        <v>65044.350777</v>
      </c>
      <c r="AL173" s="77">
        <f t="shared" si="101"/>
        <v>11.082824635849711</v>
      </c>
      <c r="AM173" s="77">
        <f t="shared" si="92"/>
        <v>2.5089463812225796E-2</v>
      </c>
      <c r="AN173" s="77">
        <f t="shared" si="107"/>
        <v>11.03780584215</v>
      </c>
    </row>
    <row r="174" spans="1:42" ht="13.1" x14ac:dyDescent="0.15">
      <c r="A174" s="77" t="s">
        <v>359</v>
      </c>
      <c r="B174" s="77">
        <f t="shared" si="86"/>
        <v>0.91316742703468734</v>
      </c>
      <c r="C174" s="94">
        <f t="shared" si="87"/>
        <v>-9.0836034000444946E-2</v>
      </c>
      <c r="D174" s="77">
        <v>1.6487302719153881E-2</v>
      </c>
      <c r="E174" s="77">
        <v>3.1845173378376661E-2</v>
      </c>
      <c r="F174" s="94">
        <f t="shared" si="93"/>
        <v>-7.2621113472998586E-2</v>
      </c>
      <c r="I174" s="77">
        <f t="shared" si="94"/>
        <v>0.47730659331266712</v>
      </c>
      <c r="J174">
        <f t="shared" si="95"/>
        <v>0.52269340668733288</v>
      </c>
      <c r="K174" s="77">
        <f t="shared" si="102"/>
        <v>0.48614328597735557</v>
      </c>
      <c r="L174">
        <f t="shared" si="96"/>
        <v>0.51385671402264443</v>
      </c>
      <c r="N174" s="77">
        <f t="shared" si="88"/>
        <v>147356.655</v>
      </c>
      <c r="O174" s="94">
        <f t="shared" si="97"/>
        <v>11.900611151720096</v>
      </c>
      <c r="P174" s="77">
        <f t="shared" si="89"/>
        <v>2.4514760453486471E-2</v>
      </c>
      <c r="Q174" s="94">
        <f t="shared" si="103"/>
        <v>11.890872321962254</v>
      </c>
      <c r="X174" s="77" t="s">
        <v>359</v>
      </c>
      <c r="Y174" s="77">
        <f t="shared" si="90"/>
        <v>0.78867842617557016</v>
      </c>
      <c r="Z174" s="77">
        <f t="shared" si="98"/>
        <v>-0.23739661260316541</v>
      </c>
      <c r="AA174" s="77">
        <v>1.6487302719153881E-2</v>
      </c>
      <c r="AB174" s="77">
        <v>3.1845173378376661E-2</v>
      </c>
      <c r="AC174" s="77">
        <f t="shared" si="104"/>
        <v>-0.15557180797879053</v>
      </c>
      <c r="AF174" s="77">
        <f t="shared" si="99"/>
        <v>0.44092801402087034</v>
      </c>
      <c r="AG174">
        <f t="shared" si="100"/>
        <v>0.55907198597912966</v>
      </c>
      <c r="AH174" s="77">
        <f t="shared" si="105"/>
        <v>0.46477440368960277</v>
      </c>
      <c r="AI174">
        <f t="shared" si="106"/>
        <v>0.53522559631039723</v>
      </c>
      <c r="AK174" s="77">
        <f t="shared" si="91"/>
        <v>67311.504088500005</v>
      </c>
      <c r="AL174" s="77">
        <f t="shared" si="101"/>
        <v>11.117086438446673</v>
      </c>
      <c r="AM174" s="77">
        <f t="shared" si="92"/>
        <v>2.5073457969016166E-2</v>
      </c>
      <c r="AN174" s="77">
        <f t="shared" si="107"/>
        <v>11.082824635849711</v>
      </c>
    </row>
    <row r="175" spans="1:42" ht="13.1" x14ac:dyDescent="0.15">
      <c r="A175" s="77" t="s">
        <v>360</v>
      </c>
      <c r="B175" s="77">
        <f t="shared" si="86"/>
        <v>0.96935253094486784</v>
      </c>
      <c r="C175" s="94">
        <f t="shared" si="87"/>
        <v>-3.1126924229196096E-2</v>
      </c>
      <c r="D175" s="77">
        <v>1.6496443973249817E-2</v>
      </c>
      <c r="E175" s="77">
        <v>3.2316742576148048E-2</v>
      </c>
      <c r="F175" s="94">
        <f t="shared" si="93"/>
        <v>-9.0836034000444946E-2</v>
      </c>
      <c r="I175" s="77">
        <f t="shared" si="94"/>
        <v>0.49221889718230694</v>
      </c>
      <c r="J175">
        <f t="shared" si="95"/>
        <v>0.50778110281769306</v>
      </c>
      <c r="K175" s="77">
        <f t="shared" si="102"/>
        <v>0.48232770280411541</v>
      </c>
      <c r="L175">
        <f t="shared" si="96"/>
        <v>0.51767229719588459</v>
      </c>
      <c r="N175" s="77">
        <f t="shared" si="88"/>
        <v>141338.32</v>
      </c>
      <c r="O175" s="94">
        <f t="shared" si="97"/>
        <v>11.858911727942422</v>
      </c>
      <c r="P175" s="77">
        <f t="shared" si="89"/>
        <v>2.4529692644734688E-2</v>
      </c>
      <c r="Q175" s="94">
        <f t="shared" si="103"/>
        <v>11.900611151720096</v>
      </c>
      <c r="X175" s="77" t="s">
        <v>360</v>
      </c>
      <c r="Y175" s="77">
        <f t="shared" si="90"/>
        <v>0.83746062420546907</v>
      </c>
      <c r="Z175" s="77">
        <f t="shared" si="98"/>
        <v>-0.17738103226226318</v>
      </c>
      <c r="AA175" s="77">
        <v>1.6496443973249817E-2</v>
      </c>
      <c r="AB175" s="77">
        <v>3.2316742576148048E-2</v>
      </c>
      <c r="AC175" s="77">
        <f t="shared" si="104"/>
        <v>-0.23739661260316541</v>
      </c>
      <c r="AF175" s="77">
        <f t="shared" si="99"/>
        <v>0.45577065063236011</v>
      </c>
      <c r="AG175">
        <f t="shared" si="100"/>
        <v>0.54422934936763989</v>
      </c>
      <c r="AH175" s="77">
        <f t="shared" si="105"/>
        <v>0.44772938545651575</v>
      </c>
      <c r="AI175">
        <f t="shared" si="106"/>
        <v>0.55227061454348425</v>
      </c>
      <c r="AK175" s="77">
        <f t="shared" si="91"/>
        <v>64750.799694000001</v>
      </c>
      <c r="AL175" s="77">
        <f t="shared" si="101"/>
        <v>11.078301329972003</v>
      </c>
      <c r="AM175" s="77">
        <f t="shared" si="92"/>
        <v>2.510631478870691E-2</v>
      </c>
      <c r="AN175" s="77">
        <f t="shared" si="107"/>
        <v>11.117086438446673</v>
      </c>
    </row>
    <row r="176" spans="1:42" ht="13.1" x14ac:dyDescent="0.15">
      <c r="A176" s="77" t="s">
        <v>361</v>
      </c>
      <c r="C176" s="94">
        <f>$H$176+$H$177*F176</f>
        <v>-2.0638189338304309E-2</v>
      </c>
      <c r="D176" s="78">
        <f>D175*(1+価格上昇ケース!$N$13)</f>
        <v>1.6496443973249817E-2</v>
      </c>
      <c r="E176" s="78">
        <f>E175*(1+価格上昇ケース!$N$12)</f>
        <v>3.2316742576148048E-2</v>
      </c>
      <c r="F176" s="94">
        <f t="shared" si="93"/>
        <v>-3.1126924229196096E-2</v>
      </c>
      <c r="G176" s="43" t="s">
        <v>111</v>
      </c>
      <c r="H176" s="43">
        <v>5.4692272789527291E-3</v>
      </c>
      <c r="I176" s="77">
        <f t="shared" si="94"/>
        <v>0.49484063579354609</v>
      </c>
      <c r="J176">
        <f t="shared" ref="J176:J190" si="108">1/(1+EXP(C176))</f>
        <v>0.50515936420645391</v>
      </c>
      <c r="N176" s="77">
        <f>EXP(O176)</f>
        <v>143883.52859587813</v>
      </c>
      <c r="O176" s="94">
        <f>$T$176+$T$177*Q176</f>
        <v>11.876759422084026</v>
      </c>
      <c r="Q176" s="94">
        <f t="shared" si="103"/>
        <v>11.858911727942422</v>
      </c>
      <c r="S176" s="43" t="s">
        <v>111</v>
      </c>
      <c r="T176" s="43">
        <v>0.55412844995436394</v>
      </c>
      <c r="X176" s="77" t="s">
        <v>361</v>
      </c>
      <c r="Z176" s="77">
        <f t="shared" ref="Z176:Z190" si="109">$AE$176+$AE$177*AC176</f>
        <v>-0.15945065267378924</v>
      </c>
      <c r="AA176" s="78">
        <f>AA175*(1+価格上昇ケース!$N$13)</f>
        <v>1.6496443973249817E-2</v>
      </c>
      <c r="AB176" s="78">
        <f>AB175*(1+価格上昇ケース!$N$12)</f>
        <v>3.2316742576148048E-2</v>
      </c>
      <c r="AC176" s="77">
        <f>Z175</f>
        <v>-0.17738103226226318</v>
      </c>
      <c r="AD176" s="77" t="s">
        <v>111</v>
      </c>
      <c r="AE176" s="77">
        <v>-1.0493647998510242E-2</v>
      </c>
      <c r="AF176" s="77">
        <f t="shared" si="99"/>
        <v>0.46022158004576652</v>
      </c>
      <c r="AG176">
        <f t="shared" si="100"/>
        <v>0.53977841995423348</v>
      </c>
      <c r="AI176"/>
      <c r="AK176" s="77">
        <f>EXP(AL176)</f>
        <v>66223.287452953315</v>
      </c>
      <c r="AL176" s="77">
        <f>$AP$176+$AP$177*AN176</f>
        <v>11.100787454280853</v>
      </c>
      <c r="AN176" s="77">
        <f>AL175</f>
        <v>11.078301329972003</v>
      </c>
      <c r="AO176" s="77" t="s">
        <v>111</v>
      </c>
      <c r="AP176" s="77">
        <v>0.43047965190443271</v>
      </c>
    </row>
    <row r="177" spans="1:42" ht="13.75" thickBot="1" x14ac:dyDescent="0.2">
      <c r="A177" s="77" t="s">
        <v>363</v>
      </c>
      <c r="C177" s="94">
        <f t="shared" ref="C177:C190" si="110">$H$176+$H$177*F177</f>
        <v>-1.184086103281037E-2</v>
      </c>
      <c r="D177" s="78">
        <f>D176*(1+価格上昇ケース!$N$13)</f>
        <v>1.6496443973249817E-2</v>
      </c>
      <c r="E177" s="78">
        <f>E176*(1+価格上昇ケース!$N$12)</f>
        <v>3.2316742576148048E-2</v>
      </c>
      <c r="F177" s="94">
        <f t="shared" ref="F177:F190" si="111">C176</f>
        <v>-2.0638189338304309E-2</v>
      </c>
      <c r="G177" s="44" t="s">
        <v>124</v>
      </c>
      <c r="H177" s="44">
        <v>0.8387406486108604</v>
      </c>
      <c r="I177" s="77">
        <f t="shared" si="94"/>
        <v>0.4970398193279717</v>
      </c>
      <c r="J177">
        <f t="shared" si="108"/>
        <v>0.5029601806720283</v>
      </c>
      <c r="N177" s="77">
        <f t="shared" ref="N177:N190" si="112">EXP(O177)</f>
        <v>146356.39857964046</v>
      </c>
      <c r="O177" s="94">
        <f t="shared" ref="O177:O190" si="113">$T$176+$T$177*Q177</f>
        <v>11.89380001224144</v>
      </c>
      <c r="P177"/>
      <c r="Q177" s="94">
        <f t="shared" si="103"/>
        <v>11.876759422084026</v>
      </c>
      <c r="S177" s="44" t="s">
        <v>124</v>
      </c>
      <c r="T177" s="44">
        <v>0.95477824878743678</v>
      </c>
      <c r="U177"/>
      <c r="V177"/>
      <c r="X177" s="77" t="s">
        <v>363</v>
      </c>
      <c r="Z177" s="77">
        <f t="shared" si="109"/>
        <v>-0.1443934867405067</v>
      </c>
      <c r="AA177" s="78">
        <f>AA176*(1+価格上昇ケース!$N$13)</f>
        <v>1.6496443973249817E-2</v>
      </c>
      <c r="AB177" s="78">
        <f>AB176*(1+価格上昇ケース!$N$12)</f>
        <v>3.2316742576148048E-2</v>
      </c>
      <c r="AC177" s="77">
        <f>Z176</f>
        <v>-0.15945065267378924</v>
      </c>
      <c r="AD177" s="77" t="s">
        <v>124</v>
      </c>
      <c r="AE177" s="77">
        <v>0.83975723207564601</v>
      </c>
      <c r="AF177" s="77">
        <f t="shared" si="99"/>
        <v>0.46396421717716574</v>
      </c>
      <c r="AG177">
        <f t="shared" si="100"/>
        <v>0.53603578282283426</v>
      </c>
      <c r="AK177" s="77">
        <f t="shared" ref="AK177:AK190" si="114">EXP(AL177)</f>
        <v>67673.195901520085</v>
      </c>
      <c r="AL177" s="77">
        <f t="shared" ref="AL177:AL190" si="115">$AP$176+$AP$177*AN177</f>
        <v>11.122445455856312</v>
      </c>
      <c r="AN177" s="77">
        <f t="shared" ref="AN177:AN190" si="116">AL176</f>
        <v>11.100787454280853</v>
      </c>
      <c r="AO177" s="77" t="s">
        <v>124</v>
      </c>
      <c r="AP177" s="77">
        <v>0.96317183334851453</v>
      </c>
    </row>
    <row r="178" spans="1:42" ht="13.1" x14ac:dyDescent="0.15">
      <c r="A178" s="77" t="s">
        <v>364</v>
      </c>
      <c r="C178" s="94">
        <f t="shared" si="110"/>
        <v>-4.4621841838177034E-3</v>
      </c>
      <c r="D178" s="78">
        <f>D177*(1+価格上昇ケース!$N$13)</f>
        <v>1.6496443973249817E-2</v>
      </c>
      <c r="E178" s="78">
        <f>E177*(1+価格上昇ケース!$N$12)</f>
        <v>3.2316742576148048E-2</v>
      </c>
      <c r="F178" s="94">
        <f t="shared" si="111"/>
        <v>-1.184086103281037E-2</v>
      </c>
      <c r="I178" s="77">
        <f t="shared" si="94"/>
        <v>0.49888445580501983</v>
      </c>
      <c r="J178">
        <f t="shared" si="108"/>
        <v>0.50111554419498017</v>
      </c>
      <c r="N178" s="77">
        <f t="shared" si="112"/>
        <v>148757.09162631712</v>
      </c>
      <c r="O178" s="94">
        <f t="shared" si="113"/>
        <v>11.91006999707024</v>
      </c>
      <c r="P178"/>
      <c r="Q178" s="94">
        <f t="shared" si="103"/>
        <v>11.89380001224144</v>
      </c>
      <c r="R178"/>
      <c r="S178"/>
      <c r="T178"/>
      <c r="U178"/>
      <c r="V178"/>
      <c r="X178" s="77" t="s">
        <v>364</v>
      </c>
      <c r="Z178" s="77">
        <f t="shared" si="109"/>
        <v>-0.13174912275346964</v>
      </c>
      <c r="AA178" s="78">
        <f>AA177*(1+価格上昇ケース!$N$13)</f>
        <v>1.6496443973249817E-2</v>
      </c>
      <c r="AB178" s="78">
        <f>AB177*(1+価格上昇ケース!$N$12)</f>
        <v>3.2316742576148048E-2</v>
      </c>
      <c r="AC178" s="77">
        <f t="shared" ref="AC178:AC190" si="117">Z177</f>
        <v>-0.1443934867405067</v>
      </c>
      <c r="AF178" s="77">
        <f t="shared" si="99"/>
        <v>0.46711028007177247</v>
      </c>
      <c r="AG178">
        <f t="shared" si="100"/>
        <v>0.53288971992822753</v>
      </c>
      <c r="AK178" s="77">
        <f t="shared" si="114"/>
        <v>69099.711382662092</v>
      </c>
      <c r="AL178" s="77">
        <f t="shared" si="115"/>
        <v>11.143305832940412</v>
      </c>
      <c r="AN178" s="77">
        <f t="shared" si="116"/>
        <v>11.122445455856312</v>
      </c>
    </row>
    <row r="179" spans="1:42" ht="13.1" x14ac:dyDescent="0.15">
      <c r="A179" s="77" t="s">
        <v>365</v>
      </c>
      <c r="C179" s="94">
        <f t="shared" si="110"/>
        <v>1.7266120223963458E-3</v>
      </c>
      <c r="D179" s="78">
        <f>D178*(1+価格上昇ケース!$N$13)</f>
        <v>1.6496443973249817E-2</v>
      </c>
      <c r="E179" s="78">
        <f>E178*(1+価格上昇ケース!$N$12)</f>
        <v>3.2316742576148048E-2</v>
      </c>
      <c r="F179" s="94">
        <f t="shared" si="111"/>
        <v>-4.4621841838177034E-3</v>
      </c>
      <c r="I179" s="77">
        <f t="shared" si="94"/>
        <v>0.50043165289836244</v>
      </c>
      <c r="J179">
        <f t="shared" si="108"/>
        <v>0.49956834710163756</v>
      </c>
      <c r="N179" s="77">
        <f t="shared" si="112"/>
        <v>151085.95990122063</v>
      </c>
      <c r="O179" s="94">
        <f t="shared" si="113"/>
        <v>11.925604224692879</v>
      </c>
      <c r="P179"/>
      <c r="Q179" s="94">
        <f t="shared" si="103"/>
        <v>11.91006999707024</v>
      </c>
      <c r="R179"/>
      <c r="S179"/>
      <c r="T179"/>
      <c r="U179"/>
      <c r="V179"/>
      <c r="X179" s="77" t="s">
        <v>365</v>
      </c>
      <c r="Z179" s="77">
        <f t="shared" si="109"/>
        <v>-0.12113092665035842</v>
      </c>
      <c r="AA179" s="78">
        <f>AA178*(1+価格上昇ケース!$N$13)</f>
        <v>1.6496443973249817E-2</v>
      </c>
      <c r="AB179" s="78">
        <f>AB178*(1+価格上昇ケース!$N$12)</f>
        <v>3.2316742576148048E-2</v>
      </c>
      <c r="AC179" s="77">
        <f t="shared" si="117"/>
        <v>-0.13174912275346964</v>
      </c>
      <c r="AF179" s="77">
        <f t="shared" si="99"/>
        <v>0.46975424154525691</v>
      </c>
      <c r="AG179">
        <f t="shared" si="100"/>
        <v>0.53024575845474309</v>
      </c>
      <c r="AK179" s="77">
        <f t="shared" si="114"/>
        <v>70502.113042189842</v>
      </c>
      <c r="AL179" s="77">
        <f t="shared" si="115"/>
        <v>11.163397960580845</v>
      </c>
      <c r="AN179" s="77">
        <f t="shared" si="116"/>
        <v>11.143305832940412</v>
      </c>
    </row>
    <row r="180" spans="1:42" ht="13.1" x14ac:dyDescent="0.15">
      <c r="A180" s="77" t="s">
        <v>366</v>
      </c>
      <c r="C180" s="94">
        <f t="shared" si="110"/>
        <v>6.9174069665167495E-3</v>
      </c>
      <c r="D180" s="78">
        <f>D179*(1+価格上昇ケース!$N$13)</f>
        <v>1.6496443973249817E-2</v>
      </c>
      <c r="E180" s="78">
        <f>E179*(1+価格上昇ケース!$N$12)</f>
        <v>3.2316742576148048E-2</v>
      </c>
      <c r="F180" s="94">
        <f t="shared" si="111"/>
        <v>1.7266120223963458E-3</v>
      </c>
      <c r="I180" s="77">
        <f t="shared" si="94"/>
        <v>0.50172934484579734</v>
      </c>
      <c r="J180">
        <f t="shared" si="108"/>
        <v>0.49827065515420271</v>
      </c>
      <c r="N180" s="77">
        <f t="shared" si="112"/>
        <v>153343.52842861941</v>
      </c>
      <c r="O180" s="94">
        <f t="shared" si="113"/>
        <v>11.940435967338688</v>
      </c>
      <c r="P180"/>
      <c r="Q180" s="94">
        <f t="shared" si="103"/>
        <v>11.925604224692879</v>
      </c>
      <c r="R180"/>
      <c r="S180"/>
      <c r="T180"/>
      <c r="U180"/>
      <c r="V180"/>
      <c r="X180" s="77" t="s">
        <v>366</v>
      </c>
      <c r="Z180" s="77">
        <f t="shared" si="109"/>
        <v>-0.11221421968117333</v>
      </c>
      <c r="AA180" s="78">
        <f>AA179*(1+価格上昇ケース!$N$13)</f>
        <v>1.6496443973249817E-2</v>
      </c>
      <c r="AB180" s="78">
        <f>AB179*(1+価格上昇ケース!$N$12)</f>
        <v>3.2316742576148048E-2</v>
      </c>
      <c r="AC180" s="77">
        <f t="shared" si="117"/>
        <v>-0.12113092665035842</v>
      </c>
      <c r="AF180" s="77">
        <f t="shared" si="99"/>
        <v>0.47197584566195561</v>
      </c>
      <c r="AG180">
        <f t="shared" si="100"/>
        <v>0.52802415433804439</v>
      </c>
      <c r="AK180" s="77">
        <f t="shared" si="114"/>
        <v>71879.769344541593</v>
      </c>
      <c r="AL180" s="77">
        <f t="shared" si="115"/>
        <v>11.182750131996153</v>
      </c>
      <c r="AN180" s="77">
        <f t="shared" si="116"/>
        <v>11.163397960580845</v>
      </c>
    </row>
    <row r="181" spans="1:42" ht="13.1" x14ac:dyDescent="0.15">
      <c r="A181" s="77" t="s">
        <v>367</v>
      </c>
      <c r="C181" s="94">
        <f t="shared" si="110"/>
        <v>1.1271137684754271E-2</v>
      </c>
      <c r="D181" s="78">
        <f>D180*(1+価格上昇ケース!$O$13)</f>
        <v>1.6496443973249817E-2</v>
      </c>
      <c r="E181" s="78">
        <f>E180*(1+価格上昇ケース!$O$12)</f>
        <v>3.2316742576148048E-2</v>
      </c>
      <c r="F181" s="94">
        <f t="shared" si="111"/>
        <v>6.9174069665167495E-3</v>
      </c>
      <c r="I181" s="77">
        <f t="shared" si="94"/>
        <v>0.50281775459096489</v>
      </c>
      <c r="J181">
        <f t="shared" si="108"/>
        <v>0.49718224540903511</v>
      </c>
      <c r="N181" s="77">
        <f t="shared" si="112"/>
        <v>155530.4781885939</v>
      </c>
      <c r="O181" s="94">
        <f t="shared" si="113"/>
        <v>11.95459699260852</v>
      </c>
      <c r="P181"/>
      <c r="Q181" s="94">
        <f t="shared" si="103"/>
        <v>11.940435967338688</v>
      </c>
      <c r="R181"/>
      <c r="S181"/>
      <c r="T181"/>
      <c r="U181"/>
      <c r="V181"/>
      <c r="X181" s="77" t="s">
        <v>367</v>
      </c>
      <c r="Z181" s="77">
        <f t="shared" si="109"/>
        <v>-0.10472635051750084</v>
      </c>
      <c r="AA181" s="78">
        <f>AA180*(1+価格上昇ケース!$O$13)</f>
        <v>1.6496443973249817E-2</v>
      </c>
      <c r="AB181" s="78">
        <f>AB180*(1+価格上昇ケース!$O$12)</f>
        <v>3.2316742576148048E-2</v>
      </c>
      <c r="AC181" s="77">
        <f t="shared" si="117"/>
        <v>-0.11221421968117333</v>
      </c>
      <c r="AF181" s="77">
        <f t="shared" si="99"/>
        <v>0.47384231527210352</v>
      </c>
      <c r="AG181">
        <f t="shared" si="100"/>
        <v>0.52615768472789648</v>
      </c>
      <c r="AK181" s="77">
        <f t="shared" si="114"/>
        <v>73232.134419223279</v>
      </c>
      <c r="AL181" s="77">
        <f t="shared" si="115"/>
        <v>11.20138959841751</v>
      </c>
      <c r="AN181" s="77">
        <f t="shared" si="116"/>
        <v>11.182750131996153</v>
      </c>
    </row>
    <row r="182" spans="1:42" ht="13.1" x14ac:dyDescent="0.15">
      <c r="A182" s="77" t="s">
        <v>368</v>
      </c>
      <c r="C182" s="94">
        <f t="shared" si="110"/>
        <v>1.4922788611245838E-2</v>
      </c>
      <c r="D182" s="78">
        <f>D181*(1+価格上昇ケース!$O$13)</f>
        <v>1.6496443973249817E-2</v>
      </c>
      <c r="E182" s="78">
        <f>E181*(1+価格上昇ケース!$O$12)</f>
        <v>3.2316742576148048E-2</v>
      </c>
      <c r="F182" s="94">
        <f t="shared" si="111"/>
        <v>1.1271137684754271E-2</v>
      </c>
      <c r="I182" s="77">
        <f t="shared" si="94"/>
        <v>0.50373062792205892</v>
      </c>
      <c r="J182">
        <f t="shared" si="108"/>
        <v>0.49626937207794108</v>
      </c>
      <c r="N182" s="77">
        <f t="shared" si="112"/>
        <v>157647.62999339413</v>
      </c>
      <c r="O182" s="94">
        <f t="shared" si="113"/>
        <v>11.968117631516686</v>
      </c>
      <c r="P182"/>
      <c r="Q182" s="94">
        <f t="shared" si="103"/>
        <v>11.95459699260852</v>
      </c>
      <c r="R182"/>
      <c r="S182"/>
      <c r="T182"/>
      <c r="U182"/>
      <c r="V182"/>
      <c r="X182" s="77" t="s">
        <v>368</v>
      </c>
      <c r="Z182" s="77">
        <f t="shared" si="109"/>
        <v>-9.8438358234470655E-2</v>
      </c>
      <c r="AA182" s="78">
        <f>AA181*(1+価格上昇ケース!$O$13)</f>
        <v>1.6496443973249817E-2</v>
      </c>
      <c r="AB182" s="78">
        <f>AB181*(1+価格上昇ケース!$O$12)</f>
        <v>3.2316742576148048E-2</v>
      </c>
      <c r="AC182" s="77">
        <f t="shared" si="117"/>
        <v>-0.10472635051750084</v>
      </c>
      <c r="AF182" s="77">
        <f t="shared" si="99"/>
        <v>0.47541026367352235</v>
      </c>
      <c r="AG182">
        <f t="shared" si="100"/>
        <v>0.52458973632647765</v>
      </c>
      <c r="AK182" s="77">
        <f t="shared" si="114"/>
        <v>74558.744278788756</v>
      </c>
      <c r="AL182" s="77">
        <f t="shared" si="115"/>
        <v>11.219342607463206</v>
      </c>
      <c r="AN182" s="77">
        <f t="shared" si="116"/>
        <v>11.20138959841751</v>
      </c>
    </row>
    <row r="183" spans="1:42" ht="13.1" x14ac:dyDescent="0.15">
      <c r="A183" s="77" t="s">
        <v>369</v>
      </c>
      <c r="C183" s="94">
        <f t="shared" si="110"/>
        <v>1.7985576677831822E-2</v>
      </c>
      <c r="D183" s="78">
        <f>D182*(1+価格上昇ケース!$O$13)</f>
        <v>1.6496443973249817E-2</v>
      </c>
      <c r="E183" s="78">
        <f>E182*(1+価格上昇ケース!$O$12)</f>
        <v>3.2316742576148048E-2</v>
      </c>
      <c r="F183" s="94">
        <f t="shared" si="111"/>
        <v>1.4922788611245838E-2</v>
      </c>
      <c r="I183" s="77">
        <f t="shared" si="94"/>
        <v>0.50449627296521704</v>
      </c>
      <c r="J183">
        <f t="shared" si="108"/>
        <v>0.49550372703478296</v>
      </c>
      <c r="N183" s="77">
        <f t="shared" si="112"/>
        <v>159695.92917955772</v>
      </c>
      <c r="O183" s="94">
        <f t="shared" si="113"/>
        <v>11.981026843455911</v>
      </c>
      <c r="P183"/>
      <c r="Q183" s="94">
        <f t="shared" si="103"/>
        <v>11.968117631516686</v>
      </c>
      <c r="R183"/>
      <c r="S183"/>
      <c r="T183"/>
      <c r="U183"/>
      <c r="V183"/>
      <c r="X183" s="77" t="s">
        <v>369</v>
      </c>
      <c r="Z183" s="77">
        <f t="shared" si="109"/>
        <v>-9.3157971239560197E-2</v>
      </c>
      <c r="AA183" s="78">
        <f>AA182*(1+価格上昇ケース!$O$13)</f>
        <v>1.6496443973249817E-2</v>
      </c>
      <c r="AB183" s="78">
        <f>AB182*(1+価格上昇ケース!$O$12)</f>
        <v>3.2316742576148048E-2</v>
      </c>
      <c r="AC183" s="77">
        <f t="shared" si="117"/>
        <v>-9.8438358234470655E-2</v>
      </c>
      <c r="AF183" s="77">
        <f t="shared" si="99"/>
        <v>0.47672733556187463</v>
      </c>
      <c r="AG183">
        <f t="shared" si="100"/>
        <v>0.52327266443812537</v>
      </c>
      <c r="AK183" s="77">
        <f t="shared" si="114"/>
        <v>75859.21294573354</v>
      </c>
      <c r="AL183" s="77">
        <f t="shared" si="115"/>
        <v>11.236634440099872</v>
      </c>
      <c r="AN183" s="77">
        <f t="shared" si="116"/>
        <v>11.219342607463206</v>
      </c>
    </row>
    <row r="184" spans="1:42" ht="13.1" x14ac:dyDescent="0.15">
      <c r="A184" s="77" t="s">
        <v>370</v>
      </c>
      <c r="C184" s="94">
        <f t="shared" si="110"/>
        <v>2.0554461527357754E-2</v>
      </c>
      <c r="D184" s="78">
        <f>D183*(1+価格上昇ケース!$O$13)</f>
        <v>1.6496443973249817E-2</v>
      </c>
      <c r="E184" s="78">
        <f>E183*(1+価格上昇ケース!$O$12)</f>
        <v>3.2316742576148048E-2</v>
      </c>
      <c r="F184" s="94">
        <f t="shared" si="111"/>
        <v>1.7985576677831822E-2</v>
      </c>
      <c r="I184" s="77">
        <f t="shared" si="94"/>
        <v>0.50513843447344209</v>
      </c>
      <c r="J184">
        <f t="shared" si="108"/>
        <v>0.49486156552655791</v>
      </c>
      <c r="N184" s="77">
        <f t="shared" si="112"/>
        <v>161676.43113883122</v>
      </c>
      <c r="O184" s="94">
        <f t="shared" si="113"/>
        <v>11.993352278224471</v>
      </c>
      <c r="P184"/>
      <c r="Q184" s="94">
        <f t="shared" si="103"/>
        <v>11.981026843455911</v>
      </c>
      <c r="R184"/>
      <c r="S184"/>
      <c r="T184"/>
      <c r="U184"/>
      <c r="V184"/>
      <c r="X184" s="77" t="s">
        <v>370</v>
      </c>
      <c r="Z184" s="77">
        <f t="shared" si="109"/>
        <v>-8.8723728072425956E-2</v>
      </c>
      <c r="AA184" s="78">
        <f>AA183*(1+価格上昇ケース!$O$13)</f>
        <v>1.6496443973249817E-2</v>
      </c>
      <c r="AB184" s="78">
        <f>AB183*(1+価格上昇ケース!$O$12)</f>
        <v>3.2316742576148048E-2</v>
      </c>
      <c r="AC184" s="77">
        <f t="shared" si="117"/>
        <v>-9.3157971239560197E-2</v>
      </c>
      <c r="AF184" s="77">
        <f t="shared" si="99"/>
        <v>0.4778336070434176</v>
      </c>
      <c r="AG184">
        <f t="shared" si="100"/>
        <v>0.5221663929565824</v>
      </c>
      <c r="AK184" s="77">
        <f t="shared" si="114"/>
        <v>77133.228522230958</v>
      </c>
      <c r="AL184" s="77">
        <f t="shared" si="115"/>
        <v>11.253289446242485</v>
      </c>
      <c r="AN184" s="77">
        <f t="shared" si="116"/>
        <v>11.236634440099872</v>
      </c>
    </row>
    <row r="185" spans="1:42" ht="13.1" x14ac:dyDescent="0.15">
      <c r="A185" s="77" t="s">
        <v>371</v>
      </c>
      <c r="C185" s="94">
        <f t="shared" si="110"/>
        <v>2.2709089672255749E-2</v>
      </c>
      <c r="D185" s="78">
        <f>D184*(1+価格上昇ケース!$O$13)</f>
        <v>1.6496443973249817E-2</v>
      </c>
      <c r="E185" s="78">
        <f>E184*(1+価格上昇ケース!$O$12)</f>
        <v>3.2316742576148048E-2</v>
      </c>
      <c r="F185" s="94">
        <f t="shared" si="111"/>
        <v>2.0554461527357754E-2</v>
      </c>
      <c r="I185" s="77">
        <f t="shared" si="94"/>
        <v>0.50567702844856055</v>
      </c>
      <c r="J185">
        <f t="shared" si="108"/>
        <v>0.49432297155143951</v>
      </c>
      <c r="N185" s="77">
        <f t="shared" si="112"/>
        <v>163590.28769946238</v>
      </c>
      <c r="O185" s="94">
        <f t="shared" si="113"/>
        <v>12.005120335248339</v>
      </c>
      <c r="P185"/>
      <c r="Q185" s="94">
        <f t="shared" si="103"/>
        <v>11.993352278224471</v>
      </c>
      <c r="R185"/>
      <c r="S185"/>
      <c r="T185"/>
      <c r="U185"/>
      <c r="V185"/>
      <c r="X185" s="77" t="s">
        <v>371</v>
      </c>
      <c r="Z185" s="77">
        <f t="shared" si="109"/>
        <v>-8.5000040304042956E-2</v>
      </c>
      <c r="AA185" s="78">
        <f>AA184*(1+価格上昇ケース!$O$13)</f>
        <v>1.6496443973249817E-2</v>
      </c>
      <c r="AB185" s="78">
        <f>AB184*(1+価格上昇ケース!$O$12)</f>
        <v>3.2316742576148048E-2</v>
      </c>
      <c r="AC185" s="77">
        <f t="shared" si="117"/>
        <v>-8.8723728072425956E-2</v>
      </c>
      <c r="AF185" s="77">
        <f t="shared" si="99"/>
        <v>0.47876277497589304</v>
      </c>
      <c r="AG185">
        <f t="shared" si="100"/>
        <v>0.52123722502410696</v>
      </c>
      <c r="AK185" s="77">
        <f t="shared" si="114"/>
        <v>78380.549233289043</v>
      </c>
      <c r="AL185" s="77">
        <f t="shared" si="115"/>
        <v>11.269331079043297</v>
      </c>
      <c r="AN185" s="77">
        <f>AL184</f>
        <v>11.253289446242485</v>
      </c>
    </row>
    <row r="186" spans="1:42" ht="13.1" x14ac:dyDescent="0.15">
      <c r="A186" s="77" t="s">
        <v>372</v>
      </c>
      <c r="C186" s="94">
        <f t="shared" si="110"/>
        <v>2.4516263880022707E-2</v>
      </c>
      <c r="D186" s="78">
        <f>D185*(1+価格上昇ケース!$O$13)</f>
        <v>1.6496443973249817E-2</v>
      </c>
      <c r="E186" s="78">
        <f>E185*(1+価格上昇ケース!$O$12)</f>
        <v>3.2316742576148048E-2</v>
      </c>
      <c r="F186" s="94">
        <f t="shared" si="111"/>
        <v>2.2709089672255749E-2</v>
      </c>
      <c r="I186" s="77">
        <f t="shared" si="94"/>
        <v>0.50612875900029697</v>
      </c>
      <c r="J186">
        <f t="shared" si="108"/>
        <v>0.49387124099970298</v>
      </c>
      <c r="N186" s="77">
        <f t="shared" si="112"/>
        <v>165438.73435956129</v>
      </c>
      <c r="O186" s="94">
        <f t="shared" si="113"/>
        <v>12.016356220125219</v>
      </c>
      <c r="P186"/>
      <c r="Q186" s="94">
        <f t="shared" si="103"/>
        <v>12.005120335248339</v>
      </c>
      <c r="R186"/>
      <c r="S186"/>
      <c r="T186"/>
      <c r="U186"/>
      <c r="V186"/>
      <c r="X186" s="77" t="s">
        <v>372</v>
      </c>
      <c r="Z186" s="77">
        <f t="shared" si="109"/>
        <v>-8.1873046570551708E-2</v>
      </c>
      <c r="AA186" s="78">
        <f>AA185*(1+価格上昇ケース!$O$13)</f>
        <v>1.6496443973249817E-2</v>
      </c>
      <c r="AB186" s="78">
        <f>AB185*(1+価格上昇ケース!$O$12)</f>
        <v>3.2316742576148048E-2</v>
      </c>
      <c r="AC186" s="77">
        <f t="shared" si="117"/>
        <v>-8.5000040304042956E-2</v>
      </c>
      <c r="AF186" s="77">
        <f t="shared" si="99"/>
        <v>0.47954316426212806</v>
      </c>
      <c r="AG186">
        <f t="shared" si="100"/>
        <v>0.52045683573787194</v>
      </c>
      <c r="AK186" s="77">
        <f t="shared" si="114"/>
        <v>79600.99947067922</v>
      </c>
      <c r="AL186" s="77">
        <f t="shared" si="115"/>
        <v>11.284781927917958</v>
      </c>
      <c r="AN186" s="77">
        <f t="shared" si="116"/>
        <v>11.269331079043297</v>
      </c>
    </row>
    <row r="187" spans="1:42" ht="13.1" x14ac:dyDescent="0.15">
      <c r="A187" s="77" t="s">
        <v>373</v>
      </c>
      <c r="C187" s="94">
        <f t="shared" si="110"/>
        <v>2.6032014347197985E-2</v>
      </c>
      <c r="D187" s="78">
        <f>D186*(1+価格上昇ケース!$O$13)</f>
        <v>1.6496443973249817E-2</v>
      </c>
      <c r="E187" s="78">
        <f>E186*(1+価格上昇ケース!$O$12)</f>
        <v>3.2316742576148048E-2</v>
      </c>
      <c r="F187" s="94">
        <f t="shared" si="111"/>
        <v>2.4516263880022707E-2</v>
      </c>
      <c r="I187" s="77">
        <f t="shared" si="94"/>
        <v>0.50650763609076443</v>
      </c>
      <c r="J187">
        <f t="shared" si="108"/>
        <v>0.49349236390923557</v>
      </c>
      <c r="N187" s="77">
        <f t="shared" si="112"/>
        <v>167223.07836584604</v>
      </c>
      <c r="O187" s="94">
        <f t="shared" si="113"/>
        <v>12.027083998611545</v>
      </c>
      <c r="P187" s="17"/>
      <c r="Q187" s="94">
        <f t="shared" si="103"/>
        <v>12.016356220125219</v>
      </c>
      <c r="R187" s="17"/>
      <c r="S187" s="17"/>
      <c r="T187"/>
      <c r="U187"/>
      <c r="V187"/>
      <c r="X187" s="77" t="s">
        <v>373</v>
      </c>
      <c r="Z187" s="77">
        <f t="shared" si="109"/>
        <v>-7.9247130968197202E-2</v>
      </c>
      <c r="AA187" s="78">
        <f>AA186*(1+価格上昇ケース!$O$13)</f>
        <v>1.6496443973249817E-2</v>
      </c>
      <c r="AB187" s="78">
        <f>AB186*(1+価格上昇ケース!$O$12)</f>
        <v>3.2316742576148048E-2</v>
      </c>
      <c r="AC187" s="77">
        <f t="shared" si="117"/>
        <v>-8.1873046570551708E-2</v>
      </c>
      <c r="AF187" s="77">
        <f t="shared" si="99"/>
        <v>0.48019857909487662</v>
      </c>
      <c r="AG187">
        <f t="shared" si="100"/>
        <v>0.51980142090512338</v>
      </c>
      <c r="AK187" s="77">
        <f t="shared" si="114"/>
        <v>80794.465861900782</v>
      </c>
      <c r="AL187" s="77">
        <f t="shared" si="115"/>
        <v>11.299663750355357</v>
      </c>
      <c r="AN187" s="77">
        <f t="shared" si="116"/>
        <v>11.284781927917958</v>
      </c>
    </row>
    <row r="188" spans="1:42" ht="13.1" x14ac:dyDescent="0.15">
      <c r="A188" s="77" t="s">
        <v>374</v>
      </c>
      <c r="C188" s="94">
        <f t="shared" si="110"/>
        <v>2.730333587716879E-2</v>
      </c>
      <c r="D188" s="78">
        <f>D187*(1+価格上昇ケース!$O$13)</f>
        <v>1.6496443973249817E-2</v>
      </c>
      <c r="E188" s="78">
        <f>E187*(1+価格上昇ケース!$O$12)</f>
        <v>3.2316742576148048E-2</v>
      </c>
      <c r="F188" s="94">
        <f t="shared" si="111"/>
        <v>2.6032014347197985E-2</v>
      </c>
      <c r="I188" s="77">
        <f t="shared" si="94"/>
        <v>0.50682540996180703</v>
      </c>
      <c r="J188">
        <f t="shared" si="108"/>
        <v>0.49317459003819297</v>
      </c>
      <c r="N188" s="77">
        <f t="shared" si="112"/>
        <v>168944.687624057</v>
      </c>
      <c r="O188" s="94">
        <f t="shared" si="113"/>
        <v>12.037326648168097</v>
      </c>
      <c r="P188"/>
      <c r="Q188" s="94">
        <f t="shared" si="103"/>
        <v>12.027083998611545</v>
      </c>
      <c r="R188"/>
      <c r="S188"/>
      <c r="T188"/>
      <c r="U188"/>
      <c r="V188"/>
      <c r="X188" s="77" t="s">
        <v>374</v>
      </c>
      <c r="Z188" s="77">
        <f t="shared" si="109"/>
        <v>-7.7041999350299734E-2</v>
      </c>
      <c r="AA188" s="78">
        <f>AA187*(1+価格上昇ケース!$O$13)</f>
        <v>1.6496443973249817E-2</v>
      </c>
      <c r="AB188" s="78">
        <f>AB187*(1+価格上昇ケース!$O$12)</f>
        <v>3.2316742576148048E-2</v>
      </c>
      <c r="AC188" s="77">
        <f t="shared" si="117"/>
        <v>-7.9247130968197202E-2</v>
      </c>
      <c r="AF188" s="77">
        <f t="shared" si="99"/>
        <v>0.48074902118733098</v>
      </c>
      <c r="AG188">
        <f t="shared" si="100"/>
        <v>0.51925097881266902</v>
      </c>
      <c r="AK188" s="77">
        <f t="shared" si="114"/>
        <v>81960.893385516494</v>
      </c>
      <c r="AL188" s="77">
        <f t="shared" si="115"/>
        <v>11.313997502555953</v>
      </c>
      <c r="AN188" s="77">
        <f t="shared" si="116"/>
        <v>11.299663750355357</v>
      </c>
    </row>
    <row r="189" spans="1:42" ht="13.1" x14ac:dyDescent="0.15">
      <c r="A189" s="77" t="s">
        <v>375</v>
      </c>
      <c r="C189" s="94">
        <f t="shared" si="110"/>
        <v>2.8369644921809455E-2</v>
      </c>
      <c r="D189" s="78">
        <f>D188*(1+価格上昇ケース!$O$13)</f>
        <v>1.6496443973249817E-2</v>
      </c>
      <c r="E189" s="78">
        <f>E188*(1+価格上昇ケース!$O$12)</f>
        <v>3.2316742576148048E-2</v>
      </c>
      <c r="F189" s="94">
        <f t="shared" si="111"/>
        <v>2.730333587716879E-2</v>
      </c>
      <c r="I189" s="77">
        <f t="shared" si="94"/>
        <v>0.5070919355826321</v>
      </c>
      <c r="J189">
        <f t="shared" si="108"/>
        <v>0.4929080644173679</v>
      </c>
      <c r="N189" s="77">
        <f t="shared" si="112"/>
        <v>170604.98042151571</v>
      </c>
      <c r="O189" s="94">
        <f t="shared" si="113"/>
        <v>12.047106107174645</v>
      </c>
      <c r="P189"/>
      <c r="Q189" s="94">
        <f t="shared" si="103"/>
        <v>12.037326648168097</v>
      </c>
      <c r="R189"/>
      <c r="S189"/>
      <c r="T189"/>
      <c r="U189"/>
      <c r="V189"/>
      <c r="X189" s="77" t="s">
        <v>375</v>
      </c>
      <c r="Z189" s="77">
        <f t="shared" si="109"/>
        <v>-7.5190224126491664E-2</v>
      </c>
      <c r="AA189" s="78">
        <f>AA188*(1+価格上昇ケース!$O$13)</f>
        <v>1.6496443973249817E-2</v>
      </c>
      <c r="AB189" s="78">
        <f>AB188*(1+価格上昇ケース!$O$12)</f>
        <v>3.2316742576148048E-2</v>
      </c>
      <c r="AC189" s="77">
        <f t="shared" si="117"/>
        <v>-7.7041999350299734E-2</v>
      </c>
      <c r="AF189" s="77">
        <f t="shared" si="99"/>
        <v>0.48121129507230842</v>
      </c>
      <c r="AG189">
        <f t="shared" si="100"/>
        <v>0.51878870492769158</v>
      </c>
      <c r="AK189" s="77">
        <f t="shared" si="114"/>
        <v>83100.281551439533</v>
      </c>
      <c r="AL189" s="77">
        <f t="shared" si="115"/>
        <v>11.327803368941765</v>
      </c>
      <c r="AN189" s="77">
        <f t="shared" si="116"/>
        <v>11.313997502555953</v>
      </c>
    </row>
    <row r="190" spans="1:42" ht="13.1" x14ac:dyDescent="0.15">
      <c r="A190" s="77" t="s">
        <v>376</v>
      </c>
      <c r="C190" s="94">
        <f t="shared" si="110"/>
        <v>2.9264001661530994E-2</v>
      </c>
      <c r="D190" s="78">
        <f>D189*(1+価格上昇ケース!$O$13)</f>
        <v>1.6496443973249817E-2</v>
      </c>
      <c r="E190" s="78">
        <f>E189*(1+価格上昇ケース!$O$12)</f>
        <v>3.2316742576148048E-2</v>
      </c>
      <c r="F190" s="94">
        <f t="shared" si="111"/>
        <v>2.8369644921809455E-2</v>
      </c>
      <c r="I190" s="77">
        <f t="shared" si="94"/>
        <v>0.50731547835262825</v>
      </c>
      <c r="J190">
        <f t="shared" si="108"/>
        <v>0.49268452164737175</v>
      </c>
      <c r="N190" s="77">
        <f t="shared" si="112"/>
        <v>172205.41593759353</v>
      </c>
      <c r="O190" s="94">
        <f t="shared" si="113"/>
        <v>12.056443321919007</v>
      </c>
      <c r="P190"/>
      <c r="Q190" s="94">
        <f t="shared" si="103"/>
        <v>12.047106107174645</v>
      </c>
      <c r="R190"/>
      <c r="S190"/>
      <c r="T190"/>
      <c r="U190"/>
      <c r="V190"/>
      <c r="X190" s="77" t="s">
        <v>376</v>
      </c>
      <c r="Z190" s="77">
        <f t="shared" si="109"/>
        <v>-7.3635182490120341E-2</v>
      </c>
      <c r="AA190" s="78">
        <f>AA189*(1+価格上昇ケース!$O$13)</f>
        <v>1.6496443973249817E-2</v>
      </c>
      <c r="AB190" s="78">
        <f>AB189*(1+価格上昇ケース!$O$12)</f>
        <v>3.2316742576148048E-2</v>
      </c>
      <c r="AC190" s="77">
        <f t="shared" si="117"/>
        <v>-7.5190224126491664E-2</v>
      </c>
      <c r="AF190" s="77">
        <f t="shared" si="99"/>
        <v>0.48159951779226107</v>
      </c>
      <c r="AG190">
        <f t="shared" si="100"/>
        <v>0.51840048220773893</v>
      </c>
      <c r="AK190" s="77">
        <f t="shared" si="114"/>
        <v>84212.680662165862</v>
      </c>
      <c r="AL190" s="77">
        <f t="shared" si="115"/>
        <v>11.341100790579553</v>
      </c>
      <c r="AN190" s="77">
        <f t="shared" si="116"/>
        <v>11.327803368941765</v>
      </c>
    </row>
    <row r="191" spans="1:42" ht="13.1" x14ac:dyDescent="0.15">
      <c r="A191" s="77" t="s">
        <v>438</v>
      </c>
      <c r="C191" s="94">
        <f t="shared" ref="C191:C210" si="118">$H$176+$H$177*F191</f>
        <v>3.0014135013494533E-2</v>
      </c>
      <c r="D191" s="78">
        <f>D190*(1+価格上昇ケース!$O$13)</f>
        <v>1.6496443973249817E-2</v>
      </c>
      <c r="E191" s="78">
        <f>E190*(1+価格上昇ケース!$O$12)</f>
        <v>3.2316742576148048E-2</v>
      </c>
      <c r="F191" s="94">
        <f t="shared" ref="F191:F210" si="119">C190</f>
        <v>2.9264001661530994E-2</v>
      </c>
      <c r="I191" s="77">
        <f>1-J191</f>
        <v>0.50750297050864424</v>
      </c>
      <c r="J191">
        <f>1/(1+EXP(C191))</f>
        <v>0.49249702949135582</v>
      </c>
      <c r="N191" s="77">
        <f t="shared" ref="N191:N210" si="120">EXP(O191)</f>
        <v>173747.48551412695</v>
      </c>
      <c r="O191" s="94">
        <f t="shared" ref="O191:O210" si="121">$T$176+$T$177*Q191</f>
        <v>12.06535829146118</v>
      </c>
      <c r="P191"/>
      <c r="Q191" s="94">
        <f t="shared" ref="Q191:Q210" si="122">O190</f>
        <v>12.056443321919007</v>
      </c>
      <c r="R191"/>
      <c r="S191"/>
      <c r="T191"/>
      <c r="U191"/>
      <c r="V191"/>
      <c r="X191" s="77" t="s">
        <v>438</v>
      </c>
      <c r="Z191" s="77">
        <f t="shared" ref="Z191:Z207" si="123">$AE$176+$AE$177*AC191</f>
        <v>-7.2329325029798774E-2</v>
      </c>
      <c r="AA191" s="78">
        <f>AA190*(1+価格上昇ケース!$O$13)</f>
        <v>1.6496443973249817E-2</v>
      </c>
      <c r="AB191" s="78">
        <f>AB190*(1+価格上昇ケース!$O$12)</f>
        <v>3.2316742576148048E-2</v>
      </c>
      <c r="AC191" s="77">
        <f t="shared" ref="AC191:AC207" si="124">Z190</f>
        <v>-7.3635182490120341E-2</v>
      </c>
      <c r="AF191" s="77">
        <f t="shared" ref="AF191:AF210" si="125">1-AG191</f>
        <v>0.48192554781071795</v>
      </c>
      <c r="AG191">
        <f t="shared" ref="AG191:AG210" si="126">1/(1+EXP(Z191))</f>
        <v>0.51807445218928205</v>
      </c>
      <c r="AK191" s="77">
        <f t="shared" ref="AK191:AK210" si="127">EXP(AL191)</f>
        <v>85298.188168549648</v>
      </c>
      <c r="AL191" s="77">
        <f t="shared" ref="AL191:AL210" si="128">$AP$176+$AP$177*AN191</f>
        <v>11.353908492557228</v>
      </c>
      <c r="AN191" s="77">
        <f t="shared" ref="AN191:AN210" si="129">AL190</f>
        <v>11.341100790579553</v>
      </c>
    </row>
    <row r="192" spans="1:42" ht="13.1" x14ac:dyDescent="0.15">
      <c r="A192" s="77" t="s">
        <v>439</v>
      </c>
      <c r="C192" s="94">
        <f t="shared" si="118"/>
        <v>3.0643302347665068E-2</v>
      </c>
      <c r="D192" s="78">
        <f>D191*(1+価格上昇ケース!$O$13)</f>
        <v>1.6496443973249817E-2</v>
      </c>
      <c r="E192" s="78">
        <f>E191*(1+価格上昇ケース!$O$12)</f>
        <v>3.2316742576148048E-2</v>
      </c>
      <c r="F192" s="94">
        <f t="shared" si="119"/>
        <v>3.0014135013494533E-2</v>
      </c>
      <c r="I192" s="77">
        <f>1-J192</f>
        <v>0.50766022617595208</v>
      </c>
      <c r="J192">
        <f>1/(1+EXP(C192))</f>
        <v>0.49233977382404792</v>
      </c>
      <c r="N192" s="77">
        <f t="shared" si="120"/>
        <v>175232.70465495155</v>
      </c>
      <c r="O192" s="94">
        <f t="shared" si="121"/>
        <v>12.073870110468651</v>
      </c>
      <c r="P192"/>
      <c r="Q192" s="94">
        <f t="shared" si="122"/>
        <v>12.06535829146118</v>
      </c>
      <c r="R192"/>
      <c r="S192"/>
      <c r="T192"/>
      <c r="U192"/>
      <c r="V192"/>
      <c r="X192" s="77" t="s">
        <v>439</v>
      </c>
      <c r="Z192" s="77">
        <f t="shared" si="123"/>
        <v>-7.1232721783433803E-2</v>
      </c>
      <c r="AA192" s="78">
        <f>AA191*(1+価格上昇ケース!$O$13)</f>
        <v>1.6496443973249817E-2</v>
      </c>
      <c r="AB192" s="78">
        <f>AB191*(1+価格上昇ケース!$O$12)</f>
        <v>3.2316742576148048E-2</v>
      </c>
      <c r="AC192" s="77">
        <f t="shared" si="124"/>
        <v>-7.2329325029798774E-2</v>
      </c>
      <c r="AF192" s="77">
        <f t="shared" si="125"/>
        <v>0.482199345776952</v>
      </c>
      <c r="AG192">
        <f t="shared" si="126"/>
        <v>0.517800654223048</v>
      </c>
      <c r="AK192" s="77">
        <f t="shared" si="127"/>
        <v>86356.945131496672</v>
      </c>
      <c r="AL192" s="77">
        <f t="shared" si="128"/>
        <v>11.366244510352047</v>
      </c>
      <c r="AN192" s="77">
        <f t="shared" si="129"/>
        <v>11.353908492557228</v>
      </c>
    </row>
    <row r="193" spans="1:40" ht="13.1" x14ac:dyDescent="0.15">
      <c r="A193" s="77" t="s">
        <v>440</v>
      </c>
      <c r="C193" s="94">
        <f t="shared" si="118"/>
        <v>3.1171010565612028E-2</v>
      </c>
      <c r="D193" s="78">
        <f>D192*(1+価格上昇ケース!$O$13)</f>
        <v>1.6496443973249817E-2</v>
      </c>
      <c r="E193" s="78">
        <f>E192*(1+価格上昇ケース!$O$12)</f>
        <v>3.2316742576148048E-2</v>
      </c>
      <c r="F193" s="94">
        <f t="shared" si="119"/>
        <v>3.0643302347665068E-2</v>
      </c>
      <c r="I193" s="77">
        <f>1-J193</f>
        <v>0.5077921217287833</v>
      </c>
      <c r="J193">
        <f>1/(1+EXP(C193))</f>
        <v>0.49220787827121665</v>
      </c>
      <c r="N193" s="77">
        <f t="shared" si="120"/>
        <v>176662.60572161875</v>
      </c>
      <c r="O193" s="94">
        <f t="shared" si="121"/>
        <v>12.081997010114598</v>
      </c>
      <c r="P193"/>
      <c r="Q193" s="94">
        <f t="shared" si="122"/>
        <v>12.073870110468651</v>
      </c>
      <c r="R193"/>
      <c r="S193"/>
      <c r="T193"/>
      <c r="U193"/>
      <c r="V193"/>
      <c r="X193" s="77" t="s">
        <v>440</v>
      </c>
      <c r="Z193" s="77">
        <f t="shared" si="123"/>
        <v>-7.0311841276581188E-2</v>
      </c>
      <c r="AA193" s="78">
        <f>AA192*(1+価格上昇ケース!$O$13)</f>
        <v>1.6496443973249817E-2</v>
      </c>
      <c r="AB193" s="78">
        <f>AB192*(1+価格上昇ケース!$O$12)</f>
        <v>3.2316742576148048E-2</v>
      </c>
      <c r="AC193" s="77">
        <f t="shared" si="124"/>
        <v>-7.1232721783433803E-2</v>
      </c>
      <c r="AF193" s="77">
        <f t="shared" si="125"/>
        <v>0.48242927786329859</v>
      </c>
      <c r="AG193">
        <f t="shared" si="126"/>
        <v>0.51757072213670141</v>
      </c>
      <c r="AK193" s="77">
        <f t="shared" si="127"/>
        <v>87389.132798910956</v>
      </c>
      <c r="AL193" s="77">
        <f t="shared" si="128"/>
        <v>11.378126215227702</v>
      </c>
      <c r="AN193" s="77">
        <f t="shared" si="129"/>
        <v>11.366244510352047</v>
      </c>
    </row>
    <row r="194" spans="1:40" ht="13.1" x14ac:dyDescent="0.15">
      <c r="A194" s="77" t="s">
        <v>441</v>
      </c>
      <c r="C194" s="94">
        <f t="shared" si="118"/>
        <v>3.161362089861014E-2</v>
      </c>
      <c r="D194" s="78">
        <f>D193*(1+価格上昇ケース!$O$13)</f>
        <v>1.6496443973249817E-2</v>
      </c>
      <c r="E194" s="78">
        <f>E193*(1+価格上昇ケース!$O$12)</f>
        <v>3.2316742576148048E-2</v>
      </c>
      <c r="F194" s="94">
        <f t="shared" si="119"/>
        <v>3.1171010565612028E-2</v>
      </c>
      <c r="I194" s="77">
        <f>1-J194</f>
        <v>0.50790274705465133</v>
      </c>
      <c r="J194">
        <f>1/(1+EXP(C194))</f>
        <v>0.49209725294534873</v>
      </c>
      <c r="N194" s="77">
        <f t="shared" si="120"/>
        <v>178038.73129091735</v>
      </c>
      <c r="O194" s="94">
        <f t="shared" si="121"/>
        <v>12.089756397126628</v>
      </c>
      <c r="P194"/>
      <c r="Q194" s="94">
        <f t="shared" si="122"/>
        <v>12.081997010114598</v>
      </c>
      <c r="R194"/>
      <c r="S194"/>
      <c r="T194"/>
      <c r="U194"/>
      <c r="V194"/>
      <c r="X194" s="77" t="s">
        <v>441</v>
      </c>
      <c r="Z194" s="77">
        <f t="shared" si="123"/>
        <v>-6.9538525211074217E-2</v>
      </c>
      <c r="AA194" s="78">
        <f>AA193*(1+価格上昇ケース!$O$13)</f>
        <v>1.6496443973249817E-2</v>
      </c>
      <c r="AB194" s="78">
        <f>AB193*(1+価格上昇ケース!$O$12)</f>
        <v>3.2316742576148048E-2</v>
      </c>
      <c r="AC194" s="77">
        <f t="shared" si="124"/>
        <v>-7.0311841276581188E-2</v>
      </c>
      <c r="AF194" s="77">
        <f t="shared" si="125"/>
        <v>0.48262237074766223</v>
      </c>
      <c r="AG194">
        <f t="shared" si="126"/>
        <v>0.51737762925233777</v>
      </c>
      <c r="AK194" s="77">
        <f t="shared" si="127"/>
        <v>88394.969305369377</v>
      </c>
      <c r="AL194" s="77">
        <f t="shared" si="128"/>
        <v>11.389570338696094</v>
      </c>
      <c r="AN194" s="77">
        <f t="shared" si="129"/>
        <v>11.378126215227702</v>
      </c>
    </row>
    <row r="195" spans="1:40" ht="13.1" x14ac:dyDescent="0.15">
      <c r="A195" s="77" t="s">
        <v>442</v>
      </c>
      <c r="C195" s="94">
        <f t="shared" si="118"/>
        <v>3.1984856176390852E-2</v>
      </c>
      <c r="D195" s="78">
        <f>D194*(1+価格上昇ケース!$O$13)</f>
        <v>1.6496443973249817E-2</v>
      </c>
      <c r="E195" s="78">
        <f>E194*(1+価格上昇ケース!$O$12)</f>
        <v>3.2316742576148048E-2</v>
      </c>
      <c r="F195" s="94">
        <f t="shared" si="119"/>
        <v>3.161362089861014E-2</v>
      </c>
      <c r="I195" s="77">
        <f t="shared" ref="I195:I210" si="130">1-J195</f>
        <v>0.50799553241590978</v>
      </c>
      <c r="J195">
        <f t="shared" ref="J195:J210" si="131">1/(1+EXP(C195))</f>
        <v>0.49200446758409017</v>
      </c>
      <c r="N195" s="77">
        <f t="shared" si="120"/>
        <v>179362.62813894299</v>
      </c>
      <c r="O195" s="94">
        <f t="shared" si="121"/>
        <v>12.097164891069637</v>
      </c>
      <c r="P195"/>
      <c r="Q195" s="94">
        <f t="shared" si="122"/>
        <v>12.089756397126628</v>
      </c>
      <c r="R195"/>
      <c r="S195"/>
      <c r="T195"/>
      <c r="U195"/>
      <c r="V195"/>
      <c r="X195" s="77" t="s">
        <v>442</v>
      </c>
      <c r="Z195" s="77">
        <f t="shared" si="123"/>
        <v>-6.8889127452384458E-2</v>
      </c>
      <c r="AA195" s="78">
        <f>AA194*(1+価格上昇ケース!$O$13)</f>
        <v>1.6496443973249817E-2</v>
      </c>
      <c r="AB195" s="78">
        <f>AB194*(1+価格上昇ケース!$O$12)</f>
        <v>3.2316742576148048E-2</v>
      </c>
      <c r="AC195" s="77">
        <f t="shared" si="124"/>
        <v>-6.9538525211074217E-2</v>
      </c>
      <c r="AF195" s="77">
        <f t="shared" si="125"/>
        <v>0.482784525905123</v>
      </c>
      <c r="AG195">
        <f t="shared" si="126"/>
        <v>0.517215474094877</v>
      </c>
      <c r="AK195" s="77">
        <f t="shared" si="127"/>
        <v>89374.706500301967</v>
      </c>
      <c r="AL195" s="77">
        <f t="shared" si="128"/>
        <v>11.400592996078212</v>
      </c>
      <c r="AN195" s="77">
        <f t="shared" si="129"/>
        <v>11.389570338696094</v>
      </c>
    </row>
    <row r="196" spans="1:40" ht="13.1" x14ac:dyDescent="0.15">
      <c r="A196" s="77" t="s">
        <v>443</v>
      </c>
      <c r="C196" s="94">
        <f t="shared" si="118"/>
        <v>3.2296226294063882E-2</v>
      </c>
      <c r="D196" s="78">
        <f>D195*(1+価格上昇ケース!$O$13)</f>
        <v>1.6496443973249817E-2</v>
      </c>
      <c r="E196" s="78">
        <f>E195*(1+価格上昇ケース!$O$12)</f>
        <v>3.2316742576148048E-2</v>
      </c>
      <c r="F196" s="94">
        <f t="shared" si="119"/>
        <v>3.1984856176390852E-2</v>
      </c>
      <c r="I196" s="77">
        <f t="shared" si="130"/>
        <v>0.5080733548455183</v>
      </c>
      <c r="J196">
        <f t="shared" si="131"/>
        <v>0.49192664515448165</v>
      </c>
      <c r="N196" s="77">
        <f t="shared" si="120"/>
        <v>180635.84181607468</v>
      </c>
      <c r="O196" s="94">
        <f t="shared" si="121"/>
        <v>12.104238359942695</v>
      </c>
      <c r="P196"/>
      <c r="Q196" s="94">
        <f t="shared" si="122"/>
        <v>12.097164891069637</v>
      </c>
      <c r="R196"/>
      <c r="S196"/>
      <c r="T196"/>
      <c r="U196"/>
      <c r="V196"/>
      <c r="X196" s="77" t="s">
        <v>443</v>
      </c>
      <c r="Z196" s="77">
        <f t="shared" si="123"/>
        <v>-6.8343790988031006E-2</v>
      </c>
      <c r="AA196" s="78">
        <f>AA195*(1+価格上昇ケース!$O$13)</f>
        <v>1.6496443973249817E-2</v>
      </c>
      <c r="AB196" s="78">
        <f>AB195*(1+価格上昇ケース!$O$12)</f>
        <v>3.2316742576148048E-2</v>
      </c>
      <c r="AC196" s="77">
        <f t="shared" si="124"/>
        <v>-6.8889127452384458E-2</v>
      </c>
      <c r="AF196" s="77">
        <f t="shared" si="125"/>
        <v>0.48292069967350915</v>
      </c>
      <c r="AG196">
        <f t="shared" si="126"/>
        <v>0.51707930032649085</v>
      </c>
      <c r="AK196" s="77">
        <f t="shared" si="127"/>
        <v>90328.626908932318</v>
      </c>
      <c r="AL196" s="77">
        <f t="shared" si="128"/>
        <v>11.411209709197317</v>
      </c>
      <c r="AN196" s="77">
        <f t="shared" si="129"/>
        <v>11.400592996078212</v>
      </c>
    </row>
    <row r="197" spans="1:40" ht="13.1" x14ac:dyDescent="0.15">
      <c r="A197" s="77" t="s">
        <v>444</v>
      </c>
      <c r="C197" s="94">
        <f t="shared" si="118"/>
        <v>3.255738506851899E-2</v>
      </c>
      <c r="D197" s="78">
        <f>D196*(1+価格上昇ケース!$O$13)</f>
        <v>1.6496443973249817E-2</v>
      </c>
      <c r="E197" s="78">
        <f>E196*(1+価格上昇ケース!$O$12)</f>
        <v>3.2316742576148048E-2</v>
      </c>
      <c r="F197" s="94">
        <f t="shared" si="119"/>
        <v>3.2296226294063882E-2</v>
      </c>
      <c r="I197" s="77">
        <f t="shared" si="130"/>
        <v>0.50813862737905569</v>
      </c>
      <c r="J197">
        <f t="shared" si="131"/>
        <v>0.49186137262094431</v>
      </c>
      <c r="N197" s="77">
        <f t="shared" si="120"/>
        <v>181859.91177723717</v>
      </c>
      <c r="O197" s="94">
        <f t="shared" si="121"/>
        <v>12.110991954166167</v>
      </c>
      <c r="P197"/>
      <c r="Q197" s="94">
        <f t="shared" si="122"/>
        <v>12.104238359942695</v>
      </c>
      <c r="R197"/>
      <c r="S197"/>
      <c r="T197"/>
      <c r="U197"/>
      <c r="V197"/>
      <c r="X197" s="77" t="s">
        <v>444</v>
      </c>
      <c r="Z197" s="77">
        <f t="shared" si="123"/>
        <v>-6.7885840748175635E-2</v>
      </c>
      <c r="AA197" s="78">
        <f>AA196*(1+価格上昇ケース!$O$13)</f>
        <v>1.6496443973249817E-2</v>
      </c>
      <c r="AB197" s="78">
        <f>AB196*(1+価格上昇ケース!$O$12)</f>
        <v>3.2316742576148048E-2</v>
      </c>
      <c r="AC197" s="77">
        <f t="shared" si="124"/>
        <v>-6.8343790988031006E-2</v>
      </c>
      <c r="AF197" s="77">
        <f t="shared" si="125"/>
        <v>0.48303505454066786</v>
      </c>
      <c r="AG197">
        <f t="shared" si="126"/>
        <v>0.51696494545933214</v>
      </c>
      <c r="AK197" s="77">
        <f t="shared" si="127"/>
        <v>91257.04082885792</v>
      </c>
      <c r="AL197" s="77">
        <f t="shared" si="128"/>
        <v>11.421435428236382</v>
      </c>
      <c r="AN197" s="77">
        <f t="shared" si="129"/>
        <v>11.411209709197317</v>
      </c>
    </row>
    <row r="198" spans="1:40" ht="13.1" x14ac:dyDescent="0.15">
      <c r="A198" s="77" t="s">
        <v>445</v>
      </c>
      <c r="C198" s="94">
        <f t="shared" si="118"/>
        <v>3.2776429548395887E-2</v>
      </c>
      <c r="D198" s="78">
        <f>D197*(1+価格上昇ケース!$O$13)</f>
        <v>1.6496443973249817E-2</v>
      </c>
      <c r="E198" s="78">
        <f>E197*(1+価格上昇ケース!$O$12)</f>
        <v>3.2316742576148048E-2</v>
      </c>
      <c r="F198" s="94">
        <f t="shared" si="119"/>
        <v>3.255738506851899E-2</v>
      </c>
      <c r="I198" s="77">
        <f t="shared" si="130"/>
        <v>0.50819337389230301</v>
      </c>
      <c r="J198">
        <f t="shared" si="131"/>
        <v>0.49180662610769699</v>
      </c>
      <c r="N198" s="77">
        <f t="shared" si="120"/>
        <v>183036.36703219794</v>
      </c>
      <c r="O198" s="94">
        <f t="shared" si="121"/>
        <v>12.117440139031874</v>
      </c>
      <c r="P198"/>
      <c r="Q198" s="94">
        <f t="shared" si="122"/>
        <v>12.110991954166167</v>
      </c>
      <c r="R198"/>
      <c r="S198"/>
      <c r="T198"/>
      <c r="U198"/>
      <c r="V198"/>
      <c r="X198" s="77" t="s">
        <v>445</v>
      </c>
      <c r="Z198" s="77">
        <f t="shared" si="123"/>
        <v>-6.750127372232631E-2</v>
      </c>
      <c r="AA198" s="78">
        <f>AA197*(1+価格上昇ケース!$O$13)</f>
        <v>1.6496443973249817E-2</v>
      </c>
      <c r="AB198" s="78">
        <f>AB197*(1+価格上昇ケース!$O$12)</f>
        <v>3.2316742576148048E-2</v>
      </c>
      <c r="AC198" s="77">
        <f t="shared" si="124"/>
        <v>-6.7885840748175635E-2</v>
      </c>
      <c r="AF198" s="77">
        <f t="shared" si="125"/>
        <v>0.48313108624047751</v>
      </c>
      <c r="AG198">
        <f t="shared" si="126"/>
        <v>0.51686891375952249</v>
      </c>
      <c r="AK198" s="77">
        <f t="shared" si="127"/>
        <v>92160.28356393009</v>
      </c>
      <c r="AL198" s="77">
        <f t="shared" si="128"/>
        <v>11.431284552790546</v>
      </c>
      <c r="AN198" s="77">
        <f t="shared" si="129"/>
        <v>11.421435428236382</v>
      </c>
    </row>
    <row r="199" spans="1:40" ht="13.1" x14ac:dyDescent="0.15">
      <c r="A199" s="77" t="s">
        <v>446</v>
      </c>
      <c r="C199" s="94">
        <f t="shared" si="118"/>
        <v>3.2960151057522466E-2</v>
      </c>
      <c r="D199" s="78">
        <f>D198*(1+価格上昇ケース!$O$13)</f>
        <v>1.6496443973249817E-2</v>
      </c>
      <c r="E199" s="78">
        <f>E198*(1+価格上昇ケース!$O$12)</f>
        <v>3.2316742576148048E-2</v>
      </c>
      <c r="F199" s="94">
        <f t="shared" si="119"/>
        <v>3.2776429548395887E-2</v>
      </c>
      <c r="I199" s="77">
        <f t="shared" si="130"/>
        <v>0.50823929186685746</v>
      </c>
      <c r="J199">
        <f t="shared" si="131"/>
        <v>0.49176070813314249</v>
      </c>
      <c r="N199" s="77">
        <f t="shared" si="120"/>
        <v>184166.72228130218</v>
      </c>
      <c r="O199" s="94">
        <f t="shared" si="121"/>
        <v>12.123596725685811</v>
      </c>
      <c r="P199"/>
      <c r="Q199" s="94">
        <f t="shared" si="122"/>
        <v>12.117440139031874</v>
      </c>
      <c r="R199"/>
      <c r="S199"/>
      <c r="T199"/>
      <c r="U199"/>
      <c r="V199"/>
      <c r="X199" s="77" t="s">
        <v>446</v>
      </c>
      <c r="Z199" s="77">
        <f t="shared" si="123"/>
        <v>-6.7178330781151513E-2</v>
      </c>
      <c r="AA199" s="78">
        <f>AA198*(1+価格上昇ケース!$O$13)</f>
        <v>1.6496443973249817E-2</v>
      </c>
      <c r="AB199" s="78">
        <f>AB198*(1+価格上昇ケース!$O$12)</f>
        <v>3.2316742576148048E-2</v>
      </c>
      <c r="AC199" s="77">
        <f t="shared" si="124"/>
        <v>-6.750127372232631E-2</v>
      </c>
      <c r="AF199" s="77">
        <f t="shared" si="125"/>
        <v>0.4832117305176713</v>
      </c>
      <c r="AG199">
        <f t="shared" si="126"/>
        <v>0.5167882694823287</v>
      </c>
      <c r="AK199" s="77">
        <f t="shared" si="127"/>
        <v>93038.712796011503</v>
      </c>
      <c r="AL199" s="77">
        <f t="shared" si="128"/>
        <v>11.440770952144257</v>
      </c>
      <c r="AN199" s="77">
        <f t="shared" si="129"/>
        <v>11.431284552790546</v>
      </c>
    </row>
    <row r="200" spans="1:40" ht="13.1" x14ac:dyDescent="0.15">
      <c r="A200" s="77" t="s">
        <v>447</v>
      </c>
      <c r="C200" s="94">
        <f t="shared" si="118"/>
        <v>3.3114245755251057E-2</v>
      </c>
      <c r="D200" s="78">
        <f>D199*(1+価格上昇ケース!$O$13)</f>
        <v>1.6496443973249817E-2</v>
      </c>
      <c r="E200" s="78">
        <f>E199*(1+価格上昇ケース!$O$12)</f>
        <v>3.2316742576148048E-2</v>
      </c>
      <c r="F200" s="94">
        <f t="shared" si="119"/>
        <v>3.2960151057522466E-2</v>
      </c>
      <c r="I200" s="77">
        <f t="shared" si="130"/>
        <v>0.50827780503145403</v>
      </c>
      <c r="J200">
        <f t="shared" si="131"/>
        <v>0.49172219496854597</v>
      </c>
      <c r="N200" s="77">
        <f t="shared" si="120"/>
        <v>185252.47450292925</v>
      </c>
      <c r="O200" s="94">
        <f t="shared" si="121"/>
        <v>12.129474900709765</v>
      </c>
      <c r="P200"/>
      <c r="Q200" s="94">
        <f t="shared" si="122"/>
        <v>12.123596725685811</v>
      </c>
      <c r="R200"/>
      <c r="S200"/>
      <c r="T200"/>
      <c r="U200"/>
      <c r="V200"/>
      <c r="X200" s="77" t="s">
        <v>447</v>
      </c>
      <c r="Z200" s="77">
        <f t="shared" si="123"/>
        <v>-6.6907137110752204E-2</v>
      </c>
      <c r="AA200" s="78">
        <f>AA199*(1+価格上昇ケース!$O$13)</f>
        <v>1.6496443973249817E-2</v>
      </c>
      <c r="AB200" s="78">
        <f>AB199*(1+価格上昇ケース!$O$12)</f>
        <v>3.2316742576148048E-2</v>
      </c>
      <c r="AC200" s="77">
        <f t="shared" si="124"/>
        <v>-6.7178330781151513E-2</v>
      </c>
      <c r="AF200" s="77">
        <f t="shared" si="125"/>
        <v>0.48327945280833806</v>
      </c>
      <c r="AG200">
        <f t="shared" si="126"/>
        <v>0.51672054719166194</v>
      </c>
      <c r="AK200" s="77">
        <f t="shared" si="127"/>
        <v>93892.706094237466</v>
      </c>
      <c r="AL200" s="77">
        <f t="shared" si="128"/>
        <v>11.449907984801648</v>
      </c>
      <c r="AN200" s="77">
        <f t="shared" si="129"/>
        <v>11.440770952144257</v>
      </c>
    </row>
    <row r="201" spans="1:40" ht="13.1" x14ac:dyDescent="0.15">
      <c r="A201" s="77" t="s">
        <v>448</v>
      </c>
      <c r="C201" s="94">
        <f t="shared" si="118"/>
        <v>3.3243491241971429E-2</v>
      </c>
      <c r="D201" s="78">
        <f>D200*(1+価格上昇ケース!$O$13)</f>
        <v>1.6496443973249817E-2</v>
      </c>
      <c r="E201" s="78">
        <f>E200*(1+価格上昇ケース!$O$12)</f>
        <v>3.2316742576148048E-2</v>
      </c>
      <c r="F201" s="94">
        <f t="shared" si="119"/>
        <v>3.3114245755251057E-2</v>
      </c>
      <c r="I201" s="77">
        <f t="shared" si="130"/>
        <v>0.50831010751236327</v>
      </c>
      <c r="J201">
        <f t="shared" si="131"/>
        <v>0.49168989248763678</v>
      </c>
      <c r="N201" s="77">
        <f t="shared" si="120"/>
        <v>186295.09996002092</v>
      </c>
      <c r="O201" s="94">
        <f t="shared" si="121"/>
        <v>12.135087254365201</v>
      </c>
      <c r="P201"/>
      <c r="Q201" s="94">
        <f t="shared" si="122"/>
        <v>12.129474900709765</v>
      </c>
      <c r="R201"/>
      <c r="S201"/>
      <c r="T201"/>
      <c r="U201"/>
      <c r="V201"/>
      <c r="X201" s="77" t="s">
        <v>448</v>
      </c>
      <c r="Z201" s="77">
        <f t="shared" si="123"/>
        <v>-6.6679400264741256E-2</v>
      </c>
      <c r="AA201" s="78">
        <f>AA200*(1+価格上昇ケース!$O$13)</f>
        <v>1.6496443973249817E-2</v>
      </c>
      <c r="AB201" s="78">
        <f>AB200*(1+価格上昇ケース!$O$12)</f>
        <v>3.2316742576148048E-2</v>
      </c>
      <c r="AC201" s="77">
        <f t="shared" si="124"/>
        <v>-6.6907137110752204E-2</v>
      </c>
      <c r="AF201" s="77">
        <f t="shared" si="125"/>
        <v>0.48333632356623668</v>
      </c>
      <c r="AG201">
        <f t="shared" si="126"/>
        <v>0.51666367643376332</v>
      </c>
      <c r="AK201" s="77">
        <f t="shared" si="127"/>
        <v>94722.65856057957</v>
      </c>
      <c r="AL201" s="77">
        <f t="shared" si="128"/>
        <v>11.458708517297632</v>
      </c>
      <c r="AN201" s="77">
        <f t="shared" si="129"/>
        <v>11.449907984801648</v>
      </c>
    </row>
    <row r="202" spans="1:40" ht="13.1" x14ac:dyDescent="0.15">
      <c r="A202" s="77" t="s">
        <v>449</v>
      </c>
      <c r="C202" s="94">
        <f t="shared" si="118"/>
        <v>3.3351894685333304E-2</v>
      </c>
      <c r="D202" s="78">
        <f>D201*(1+価格上昇ケース!$O$13)</f>
        <v>1.6496443973249817E-2</v>
      </c>
      <c r="E202" s="78">
        <f>E201*(1+価格上昇ケース!$O$12)</f>
        <v>3.2316742576148048E-2</v>
      </c>
      <c r="F202" s="94">
        <f t="shared" si="119"/>
        <v>3.3243491241971429E-2</v>
      </c>
      <c r="I202" s="77">
        <f t="shared" si="130"/>
        <v>0.50833720086265755</v>
      </c>
      <c r="J202">
        <f t="shared" si="131"/>
        <v>0.49166279913734245</v>
      </c>
      <c r="N202" s="77">
        <f t="shared" si="120"/>
        <v>187296.05159424295</v>
      </c>
      <c r="O202" s="94">
        <f t="shared" si="121"/>
        <v>12.140445807559916</v>
      </c>
      <c r="P202"/>
      <c r="Q202" s="94">
        <f t="shared" si="122"/>
        <v>12.135087254365201</v>
      </c>
      <c r="R202"/>
      <c r="S202"/>
      <c r="T202"/>
      <c r="U202"/>
      <c r="V202"/>
      <c r="X202" s="77" t="s">
        <v>449</v>
      </c>
      <c r="Z202" s="77">
        <f t="shared" si="123"/>
        <v>-6.6488156601293452E-2</v>
      </c>
      <c r="AA202" s="78">
        <f>AA201*(1+価格上昇ケース!$O$13)</f>
        <v>1.6496443973249817E-2</v>
      </c>
      <c r="AB202" s="78">
        <f>AB201*(1+価格上昇ケース!$O$12)</f>
        <v>3.2316742576148048E-2</v>
      </c>
      <c r="AC202" s="77">
        <f t="shared" si="124"/>
        <v>-6.6679400264741256E-2</v>
      </c>
      <c r="AF202" s="77">
        <f t="shared" si="125"/>
        <v>0.48338408152996981</v>
      </c>
      <c r="AG202">
        <f t="shared" si="126"/>
        <v>0.51661591847003019</v>
      </c>
      <c r="AK202" s="77">
        <f t="shared" si="127"/>
        <v>95528.980609793478</v>
      </c>
      <c r="AL202" s="77">
        <f t="shared" si="128"/>
        <v>11.467184942316232</v>
      </c>
      <c r="AN202" s="77">
        <f t="shared" si="129"/>
        <v>11.458708517297632</v>
      </c>
    </row>
    <row r="203" spans="1:40" ht="13.1" x14ac:dyDescent="0.15">
      <c r="A203" s="77" t="s">
        <v>450</v>
      </c>
      <c r="C203" s="94">
        <f t="shared" si="118"/>
        <v>3.344281705973029E-2</v>
      </c>
      <c r="D203" s="78">
        <f>D202*(1+価格上昇ケース!$O$13)</f>
        <v>1.6496443973249817E-2</v>
      </c>
      <c r="E203" s="78">
        <f>E202*(1+価格上昇ケース!$O$12)</f>
        <v>3.2316742576148048E-2</v>
      </c>
      <c r="F203" s="94">
        <f t="shared" si="119"/>
        <v>3.3351894685333304E-2</v>
      </c>
      <c r="I203" s="77">
        <f t="shared" si="130"/>
        <v>0.50835992511909955</v>
      </c>
      <c r="J203">
        <f t="shared" si="131"/>
        <v>0.4916400748809005</v>
      </c>
      <c r="N203" s="77">
        <f t="shared" si="120"/>
        <v>188256.75677765434</v>
      </c>
      <c r="O203" s="94">
        <f t="shared" si="121"/>
        <v>12.145562037595198</v>
      </c>
      <c r="P203"/>
      <c r="Q203" s="94">
        <f t="shared" si="122"/>
        <v>12.140445807559916</v>
      </c>
      <c r="R203"/>
      <c r="S203"/>
      <c r="T203"/>
      <c r="U203"/>
      <c r="V203"/>
      <c r="X203" s="77" t="s">
        <v>450</v>
      </c>
      <c r="Z203" s="77">
        <f t="shared" si="123"/>
        <v>-6.6327558351824523E-2</v>
      </c>
      <c r="AA203" s="78">
        <f>AA202*(1+価格上昇ケース!$O$13)</f>
        <v>1.6496443973249817E-2</v>
      </c>
      <c r="AB203" s="78">
        <f>AB202*(1+価格上昇ケース!$O$12)</f>
        <v>3.2316742576148048E-2</v>
      </c>
      <c r="AC203" s="77">
        <f t="shared" si="124"/>
        <v>-6.6488156601293452E-2</v>
      </c>
      <c r="AF203" s="77">
        <f t="shared" si="125"/>
        <v>0.48342418685990196</v>
      </c>
      <c r="AG203">
        <f t="shared" si="126"/>
        <v>0.51657581314009804</v>
      </c>
      <c r="AK203" s="77">
        <f t="shared" si="127"/>
        <v>96312.0958812225</v>
      </c>
      <c r="AL203" s="77">
        <f t="shared" si="128"/>
        <v>11.475349196141638</v>
      </c>
      <c r="AN203" s="77">
        <f t="shared" si="129"/>
        <v>11.467184942316232</v>
      </c>
    </row>
    <row r="204" spans="1:40" ht="13.1" x14ac:dyDescent="0.15">
      <c r="A204" s="77" t="s">
        <v>451</v>
      </c>
      <c r="C204" s="94">
        <f t="shared" si="118"/>
        <v>3.3519077351005261E-2</v>
      </c>
      <c r="D204" s="78">
        <f>D203*(1+価格上昇ケース!$O$13)</f>
        <v>1.6496443973249817E-2</v>
      </c>
      <c r="E204" s="78">
        <f>E203*(1+価格上昇ケース!$O$12)</f>
        <v>3.2316742576148048E-2</v>
      </c>
      <c r="F204" s="94">
        <f t="shared" si="119"/>
        <v>3.344281705973029E-2</v>
      </c>
      <c r="I204" s="77">
        <f t="shared" si="130"/>
        <v>0.50837898485005195</v>
      </c>
      <c r="J204">
        <f t="shared" si="131"/>
        <v>0.49162101514994805</v>
      </c>
      <c r="N204" s="77">
        <f t="shared" si="120"/>
        <v>189178.61539315063</v>
      </c>
      <c r="O204" s="94">
        <f t="shared" si="121"/>
        <v>12.15044690274868</v>
      </c>
      <c r="P204"/>
      <c r="Q204" s="94">
        <f t="shared" si="122"/>
        <v>12.145562037595198</v>
      </c>
      <c r="R204"/>
      <c r="S204"/>
      <c r="T204"/>
      <c r="U204"/>
      <c r="V204"/>
      <c r="X204" s="77" t="s">
        <v>451</v>
      </c>
      <c r="Z204" s="77">
        <f>$AE$176+$AE$177*AC204</f>
        <v>-6.6192694810374292E-2</v>
      </c>
      <c r="AA204" s="78">
        <f>AA203*(1+価格上昇ケース!$O$13)</f>
        <v>1.6496443973249817E-2</v>
      </c>
      <c r="AB204" s="78">
        <f>AB203*(1+価格上昇ケース!$O$12)</f>
        <v>3.2316742576148048E-2</v>
      </c>
      <c r="AC204" s="77">
        <f t="shared" si="124"/>
        <v>-6.6327558351824523E-2</v>
      </c>
      <c r="AF204" s="77">
        <f t="shared" si="125"/>
        <v>0.48345786576572136</v>
      </c>
      <c r="AG204">
        <f t="shared" si="126"/>
        <v>0.51654213423427864</v>
      </c>
      <c r="AK204" s="77">
        <f t="shared" si="127"/>
        <v>97072.439279410639</v>
      </c>
      <c r="AL204" s="77">
        <f t="shared" si="128"/>
        <v>11.483212775466576</v>
      </c>
      <c r="AN204" s="77">
        <f t="shared" si="129"/>
        <v>11.475349196141638</v>
      </c>
    </row>
    <row r="205" spans="1:40" ht="13.1" x14ac:dyDescent="0.15">
      <c r="A205" s="77" t="s">
        <v>452</v>
      </c>
      <c r="C205" s="94">
        <f t="shared" si="118"/>
        <v>3.3583039957172482E-2</v>
      </c>
      <c r="D205" s="78">
        <f>D204*(1+価格上昇ケース!$O$13)</f>
        <v>1.6496443973249817E-2</v>
      </c>
      <c r="E205" s="78">
        <f>E204*(1+価格上昇ケース!$O$12)</f>
        <v>3.2316742576148048E-2</v>
      </c>
      <c r="F205" s="94">
        <f t="shared" si="119"/>
        <v>3.3519077351005261E-2</v>
      </c>
      <c r="I205" s="77">
        <f t="shared" si="130"/>
        <v>0.5083949710023733</v>
      </c>
      <c r="J205">
        <f t="shared" si="131"/>
        <v>0.4916050289976267</v>
      </c>
      <c r="N205" s="77">
        <f t="shared" si="120"/>
        <v>190062.99821638071</v>
      </c>
      <c r="O205" s="94">
        <f t="shared" si="121"/>
        <v>12.155110865745483</v>
      </c>
      <c r="P205"/>
      <c r="Q205" s="94">
        <f t="shared" si="122"/>
        <v>12.15044690274868</v>
      </c>
      <c r="R205"/>
      <c r="S205"/>
      <c r="T205"/>
      <c r="U205"/>
      <c r="V205"/>
      <c r="X205" s="77" t="s">
        <v>452</v>
      </c>
      <c r="Z205" s="77">
        <f t="shared" si="123"/>
        <v>-6.6079442176098138E-2</v>
      </c>
      <c r="AA205" s="78">
        <f>AA204*(1+価格上昇ケース!$O$13)</f>
        <v>1.6496443973249817E-2</v>
      </c>
      <c r="AB205" s="78">
        <f>AB204*(1+価格上昇ケース!$O$12)</f>
        <v>3.2316742576148048E-2</v>
      </c>
      <c r="AC205" s="77">
        <f t="shared" si="124"/>
        <v>-6.6192694810374292E-2</v>
      </c>
      <c r="AF205" s="77">
        <f t="shared" si="125"/>
        <v>0.48348614798654466</v>
      </c>
      <c r="AG205">
        <f t="shared" si="126"/>
        <v>0.51651385201345534</v>
      </c>
      <c r="AK205" s="77">
        <f t="shared" si="127"/>
        <v>97810.455140050326</v>
      </c>
      <c r="AL205" s="77">
        <f t="shared" si="128"/>
        <v>11.490786753581659</v>
      </c>
      <c r="AN205" s="77">
        <f t="shared" si="129"/>
        <v>11.483212775466576</v>
      </c>
    </row>
    <row r="206" spans="1:40" ht="13.1" x14ac:dyDescent="0.15">
      <c r="A206" s="77" t="s">
        <v>453</v>
      </c>
      <c r="C206" s="94">
        <f t="shared" si="118"/>
        <v>3.3636687994956019E-2</v>
      </c>
      <c r="D206" s="78">
        <f>D205*(1+価格上昇ケース!$O$13)</f>
        <v>1.6496443973249817E-2</v>
      </c>
      <c r="E206" s="78">
        <f>E205*(1+価格上昇ケース!$O$12)</f>
        <v>3.2316742576148048E-2</v>
      </c>
      <c r="F206" s="94">
        <f t="shared" si="119"/>
        <v>3.3583039957172482E-2</v>
      </c>
      <c r="I206" s="77">
        <f t="shared" si="130"/>
        <v>0.5084083792249029</v>
      </c>
      <c r="J206">
        <f t="shared" si="131"/>
        <v>0.4915916207750971</v>
      </c>
      <c r="N206" s="77">
        <f t="shared" si="120"/>
        <v>190911.24557331088</v>
      </c>
      <c r="O206" s="94">
        <f t="shared" si="121"/>
        <v>12.159563916167981</v>
      </c>
      <c r="P206"/>
      <c r="Q206" s="94">
        <f t="shared" si="122"/>
        <v>12.155110865745483</v>
      </c>
      <c r="R206"/>
      <c r="S206"/>
      <c r="T206"/>
      <c r="U206"/>
      <c r="V206"/>
      <c r="X206" s="77" t="s">
        <v>453</v>
      </c>
      <c r="Z206" s="77">
        <f t="shared" si="123"/>
        <v>-6.5984337457413111E-2</v>
      </c>
      <c r="AA206" s="78">
        <f>AA205*(1+価格上昇ケース!$O$13)</f>
        <v>1.6496443973249817E-2</v>
      </c>
      <c r="AB206" s="78">
        <f>AB205*(1+価格上昇ケース!$O$12)</f>
        <v>3.2316742576148048E-2</v>
      </c>
      <c r="AC206" s="77">
        <f t="shared" si="124"/>
        <v>-6.6079442176098138E-2</v>
      </c>
      <c r="AF206" s="77">
        <f t="shared" si="125"/>
        <v>0.48350989826774704</v>
      </c>
      <c r="AG206">
        <f t="shared" si="126"/>
        <v>0.51649010173225296</v>
      </c>
      <c r="AK206" s="77">
        <f t="shared" si="127"/>
        <v>98526.595517438473</v>
      </c>
      <c r="AL206" s="77">
        <f t="shared" si="128"/>
        <v>11.498081795968504</v>
      </c>
      <c r="AN206" s="77">
        <f t="shared" si="129"/>
        <v>11.490786753581659</v>
      </c>
    </row>
    <row r="207" spans="1:40" ht="13.1" x14ac:dyDescent="0.15">
      <c r="A207" s="77" t="s">
        <v>454</v>
      </c>
      <c r="C207" s="94">
        <f t="shared" si="118"/>
        <v>3.3681684784963278E-2</v>
      </c>
      <c r="D207" s="78">
        <f>D206*(1+価格上昇ケース!$O$13)</f>
        <v>1.6496443973249817E-2</v>
      </c>
      <c r="E207" s="78">
        <f>E206*(1+価格上昇ケース!$O$12)</f>
        <v>3.2316742576148048E-2</v>
      </c>
      <c r="F207" s="94">
        <f t="shared" si="119"/>
        <v>3.3636687994956019E-2</v>
      </c>
      <c r="I207" s="77">
        <f t="shared" si="130"/>
        <v>0.50841962523683704</v>
      </c>
      <c r="J207">
        <f t="shared" si="131"/>
        <v>0.49158037476316296</v>
      </c>
      <c r="N207" s="77">
        <f t="shared" si="120"/>
        <v>191724.66624906764</v>
      </c>
      <c r="O207" s="94">
        <f t="shared" si="121"/>
        <v>12.163815591852135</v>
      </c>
      <c r="P207"/>
      <c r="Q207" s="94">
        <f t="shared" si="122"/>
        <v>12.159563916167981</v>
      </c>
      <c r="R207"/>
      <c r="S207"/>
      <c r="T207"/>
      <c r="U207"/>
      <c r="V207"/>
      <c r="X207" s="77" t="s">
        <v>454</v>
      </c>
      <c r="Z207" s="77">
        <f t="shared" si="123"/>
        <v>-6.5904472582092838E-2</v>
      </c>
      <c r="AA207" s="78">
        <f>AA206*(1+価格上昇ケース!$O$13)</f>
        <v>1.6496443973249817E-2</v>
      </c>
      <c r="AB207" s="78">
        <f>AB206*(1+価格上昇ケース!$O$12)</f>
        <v>3.2316742576148048E-2</v>
      </c>
      <c r="AC207" s="77">
        <f t="shared" si="124"/>
        <v>-6.5984337457413111E-2</v>
      </c>
      <c r="AF207" s="77">
        <f t="shared" si="125"/>
        <v>0.48352984279570022</v>
      </c>
      <c r="AG207">
        <f t="shared" si="126"/>
        <v>0.51647015720429978</v>
      </c>
      <c r="AK207" s="77">
        <f t="shared" si="127"/>
        <v>99221.318589335773</v>
      </c>
      <c r="AL207" s="77">
        <f t="shared" si="128"/>
        <v>11.505108175318597</v>
      </c>
      <c r="AN207" s="77">
        <f t="shared" si="129"/>
        <v>11.498081795968504</v>
      </c>
    </row>
    <row r="208" spans="1:40" ht="13.1" x14ac:dyDescent="0.15">
      <c r="A208" s="77" t="s">
        <v>455</v>
      </c>
      <c r="C208" s="94">
        <f t="shared" si="118"/>
        <v>3.3719425421799377E-2</v>
      </c>
      <c r="D208" s="78">
        <f>D207*(1+価格上昇ケース!$O$13)</f>
        <v>1.6496443973249817E-2</v>
      </c>
      <c r="E208" s="78">
        <f>E207*(1+価格上昇ケース!$O$12)</f>
        <v>3.2316742576148048E-2</v>
      </c>
      <c r="F208" s="94">
        <f t="shared" si="119"/>
        <v>3.3681684784963278E-2</v>
      </c>
      <c r="I208" s="77">
        <f t="shared" si="130"/>
        <v>0.50842905771761049</v>
      </c>
      <c r="J208">
        <f t="shared" si="131"/>
        <v>0.49157094228238951</v>
      </c>
      <c r="N208" s="77">
        <f t="shared" si="120"/>
        <v>192504.5366251668</v>
      </c>
      <c r="O208" s="94">
        <f t="shared" si="121"/>
        <v>12.167874999316265</v>
      </c>
      <c r="P208"/>
      <c r="Q208" s="94">
        <f t="shared" si="122"/>
        <v>12.163815591852135</v>
      </c>
      <c r="R208"/>
      <c r="S208"/>
      <c r="T208"/>
      <c r="U208"/>
      <c r="V208"/>
      <c r="X208" s="77" t="s">
        <v>455</v>
      </c>
      <c r="Z208" s="77">
        <f>$AE$176+$AE$177*AC208</f>
        <v>-6.5837405475453831E-2</v>
      </c>
      <c r="AA208" s="78">
        <f>AA207*(1+価格上昇ケース!$O$13)</f>
        <v>1.6496443973249817E-2</v>
      </c>
      <c r="AB208" s="78">
        <f>AB207*(1+価格上昇ケース!$O$12)</f>
        <v>3.2316742576148048E-2</v>
      </c>
      <c r="AC208" s="77">
        <f>Z207</f>
        <v>-6.5904472582092838E-2</v>
      </c>
      <c r="AF208" s="77">
        <f t="shared" si="125"/>
        <v>0.4835465913978233</v>
      </c>
      <c r="AG208">
        <f t="shared" si="126"/>
        <v>0.5164534086021767</v>
      </c>
      <c r="AK208" s="77">
        <f t="shared" si="127"/>
        <v>99895.087174906032</v>
      </c>
      <c r="AL208" s="77">
        <f t="shared" si="128"/>
        <v>11.511875785999027</v>
      </c>
      <c r="AN208" s="77">
        <f t="shared" si="129"/>
        <v>11.505108175318597</v>
      </c>
    </row>
    <row r="209" spans="1:45" ht="13.1" x14ac:dyDescent="0.15">
      <c r="A209" s="77" t="s">
        <v>456</v>
      </c>
      <c r="C209" s="94">
        <f t="shared" si="118"/>
        <v>3.3751080028018271E-2</v>
      </c>
      <c r="D209" s="78">
        <f>D208*(1+価格上昇ケース!$O$13)</f>
        <v>1.6496443973249817E-2</v>
      </c>
      <c r="E209" s="78">
        <f>E208*(1+価格上昇ケース!$O$12)</f>
        <v>3.2316742576148048E-2</v>
      </c>
      <c r="F209" s="94">
        <f t="shared" si="119"/>
        <v>3.3719425421799377E-2</v>
      </c>
      <c r="I209" s="77">
        <f t="shared" si="130"/>
        <v>0.50843696911802505</v>
      </c>
      <c r="J209">
        <f t="shared" si="131"/>
        <v>0.491563030881975</v>
      </c>
      <c r="N209" s="77">
        <f t="shared" si="120"/>
        <v>193252.1000236625</v>
      </c>
      <c r="O209" s="94">
        <f t="shared" si="121"/>
        <v>12.17175083326598</v>
      </c>
      <c r="P209"/>
      <c r="Q209" s="94">
        <f t="shared" si="122"/>
        <v>12.167874999316265</v>
      </c>
      <c r="R209"/>
      <c r="S209"/>
      <c r="T209"/>
      <c r="U209"/>
      <c r="V209"/>
      <c r="X209" s="77" t="s">
        <v>456</v>
      </c>
      <c r="Z209" s="77">
        <f>$AE$176+$AE$177*AC209</f>
        <v>-6.5781085387619329E-2</v>
      </c>
      <c r="AA209" s="78">
        <f>AA208*(1+価格上昇ケース!$O$13)</f>
        <v>1.6496443973249817E-2</v>
      </c>
      <c r="AB209" s="78">
        <f>AB208*(1+価格上昇ケース!$O$12)</f>
        <v>3.2316742576148048E-2</v>
      </c>
      <c r="AC209" s="77">
        <f>Z208</f>
        <v>-6.5837405475453831E-2</v>
      </c>
      <c r="AF209" s="77">
        <f t="shared" si="125"/>
        <v>0.4835606561861383</v>
      </c>
      <c r="AG209">
        <f t="shared" si="126"/>
        <v>0.5164393438138617</v>
      </c>
      <c r="AK209" s="77">
        <f t="shared" si="127"/>
        <v>100548.36736125541</v>
      </c>
      <c r="AL209" s="77">
        <f t="shared" si="128"/>
        <v>11.518394157985488</v>
      </c>
      <c r="AN209" s="77">
        <f t="shared" si="129"/>
        <v>11.511875785999027</v>
      </c>
    </row>
    <row r="210" spans="1:45" ht="13.1" x14ac:dyDescent="0.15">
      <c r="A210" s="77" t="s">
        <v>457</v>
      </c>
      <c r="C210" s="94">
        <f t="shared" si="118"/>
        <v>3.3777630032969831E-2</v>
      </c>
      <c r="D210" s="78">
        <f>D209*(1+価格上昇ケース!$O$13)</f>
        <v>1.6496443973249817E-2</v>
      </c>
      <c r="E210" s="78">
        <f>E209*(1+価格上昇ケース!$O$12)</f>
        <v>3.2316742576148048E-2</v>
      </c>
      <c r="F210" s="94">
        <f t="shared" si="119"/>
        <v>3.3751080028018271E-2</v>
      </c>
      <c r="I210" s="77">
        <f t="shared" si="130"/>
        <v>0.50844360472788175</v>
      </c>
      <c r="J210">
        <f t="shared" si="131"/>
        <v>0.4915563952721182</v>
      </c>
      <c r="N210" s="77">
        <f t="shared" si="120"/>
        <v>193968.56623817011</v>
      </c>
      <c r="O210" s="94">
        <f t="shared" si="121"/>
        <v>12.175451395217081</v>
      </c>
      <c r="P210"/>
      <c r="Q210" s="94">
        <f t="shared" si="122"/>
        <v>12.17175083326598</v>
      </c>
      <c r="R210"/>
      <c r="S210"/>
      <c r="T210"/>
      <c r="U210"/>
      <c r="V210"/>
      <c r="X210" s="77" t="s">
        <v>457</v>
      </c>
      <c r="Z210" s="77">
        <f>$AE$176+$AE$177*AC210</f>
        <v>-6.5733790186549179E-2</v>
      </c>
      <c r="AA210" s="78">
        <f>AA209*(1+価格上昇ケース!$O$13)</f>
        <v>1.6496443973249817E-2</v>
      </c>
      <c r="AB210" s="78">
        <f>AB209*(1+価格上昇ケース!$O$12)</f>
        <v>3.2316742576148048E-2</v>
      </c>
      <c r="AC210" s="77">
        <f>Z209</f>
        <v>-6.5781085387619329E-2</v>
      </c>
      <c r="AF210" s="77">
        <f t="shared" si="125"/>
        <v>0.48357246721396285</v>
      </c>
      <c r="AG210">
        <f t="shared" si="126"/>
        <v>0.51642753278603715</v>
      </c>
      <c r="AK210" s="77">
        <f t="shared" si="127"/>
        <v>101181.6272339805</v>
      </c>
      <c r="AL210" s="77">
        <f t="shared" si="128"/>
        <v>11.524672470282136</v>
      </c>
      <c r="AN210" s="77">
        <f t="shared" si="129"/>
        <v>11.518394157985488</v>
      </c>
    </row>
    <row r="211" spans="1:45" ht="13.1" x14ac:dyDescent="0.15">
      <c r="C211" s="94"/>
      <c r="D211" s="78"/>
      <c r="E211" s="78"/>
      <c r="F211" s="94"/>
      <c r="J211"/>
      <c r="O211" s="94"/>
      <c r="P211"/>
      <c r="Q211" s="94"/>
      <c r="R211"/>
      <c r="S211"/>
      <c r="T211"/>
      <c r="U211"/>
      <c r="V211"/>
      <c r="AA211" s="78"/>
      <c r="AB211" s="78"/>
      <c r="AG211"/>
    </row>
    <row r="212" spans="1:45" ht="13.1" x14ac:dyDescent="0.15">
      <c r="C212" s="94"/>
      <c r="D212" s="78"/>
      <c r="E212" s="78"/>
      <c r="F212" s="94"/>
      <c r="J212"/>
      <c r="O212" s="94"/>
      <c r="P212"/>
      <c r="Q212" s="94"/>
      <c r="R212"/>
      <c r="S212"/>
      <c r="T212"/>
      <c r="U212"/>
      <c r="V212"/>
      <c r="AA212" s="78"/>
      <c r="AB212" s="78"/>
      <c r="AG212"/>
    </row>
    <row r="213" spans="1:45" ht="13.1" x14ac:dyDescent="0.15">
      <c r="N213"/>
      <c r="O213"/>
      <c r="P213"/>
      <c r="Q213"/>
      <c r="R213"/>
      <c r="S213"/>
      <c r="T213"/>
      <c r="U213"/>
      <c r="V213"/>
    </row>
    <row r="214" spans="1:45" ht="13.1" x14ac:dyDescent="0.15">
      <c r="N214" s="17"/>
      <c r="O214" s="17"/>
      <c r="P214" s="17"/>
      <c r="Q214" s="17"/>
      <c r="R214" s="17"/>
      <c r="S214" s="17"/>
      <c r="T214" s="17"/>
      <c r="U214" s="17"/>
      <c r="V214" s="17"/>
      <c r="Y214" t="s">
        <v>100</v>
      </c>
      <c r="Z214"/>
      <c r="AA214"/>
      <c r="AB214"/>
      <c r="AC214"/>
      <c r="AD214"/>
      <c r="AE214"/>
      <c r="AF214"/>
      <c r="AG214"/>
      <c r="AK214" t="s">
        <v>100</v>
      </c>
      <c r="AL214"/>
      <c r="AM214"/>
      <c r="AN214"/>
      <c r="AO214"/>
      <c r="AP214"/>
      <c r="AQ214"/>
      <c r="AR214"/>
      <c r="AS214"/>
    </row>
    <row r="215" spans="1:45" ht="13.75" thickBot="1" x14ac:dyDescent="0.2">
      <c r="N215"/>
      <c r="O215"/>
      <c r="P215"/>
      <c r="Q215"/>
      <c r="R215"/>
      <c r="S215"/>
      <c r="T215"/>
      <c r="U215"/>
      <c r="V215"/>
      <c r="Y215"/>
      <c r="Z215"/>
      <c r="AA215"/>
      <c r="AB215"/>
      <c r="AC215"/>
      <c r="AD215"/>
      <c r="AE215"/>
      <c r="AF215"/>
      <c r="AG215"/>
      <c r="AK215"/>
      <c r="AL215"/>
      <c r="AM215"/>
      <c r="AN215"/>
      <c r="AO215"/>
      <c r="AP215"/>
      <c r="AQ215"/>
      <c r="AR215"/>
      <c r="AS215"/>
    </row>
    <row r="216" spans="1:45" ht="13.1" x14ac:dyDescent="0.15">
      <c r="N216"/>
      <c r="O216"/>
      <c r="P216"/>
      <c r="Q216"/>
      <c r="R216"/>
      <c r="S216"/>
      <c r="T216"/>
      <c r="U216"/>
      <c r="V216"/>
      <c r="Y216" s="26" t="s">
        <v>101</v>
      </c>
      <c r="Z216" s="26"/>
      <c r="AA216"/>
      <c r="AB216"/>
      <c r="AC216"/>
      <c r="AD216"/>
      <c r="AE216"/>
      <c r="AF216"/>
      <c r="AG216"/>
      <c r="AK216" s="26" t="s">
        <v>101</v>
      </c>
      <c r="AL216" s="26"/>
      <c r="AM216"/>
      <c r="AN216"/>
      <c r="AO216"/>
      <c r="AP216"/>
      <c r="AQ216"/>
      <c r="AR216"/>
      <c r="AS216"/>
    </row>
    <row r="217" spans="1:45" ht="13.1" x14ac:dyDescent="0.15">
      <c r="B217" t="s">
        <v>100</v>
      </c>
      <c r="C217"/>
      <c r="F217"/>
      <c r="G217"/>
      <c r="H217"/>
      <c r="I217"/>
      <c r="J217"/>
      <c r="N217" t="s">
        <v>100</v>
      </c>
      <c r="O217"/>
      <c r="P217"/>
      <c r="Q217"/>
      <c r="R217"/>
      <c r="S217"/>
      <c r="T217"/>
      <c r="U217"/>
      <c r="V217"/>
      <c r="Y217" t="s">
        <v>102</v>
      </c>
      <c r="Z217">
        <v>0.8849909369286737</v>
      </c>
      <c r="AA217"/>
      <c r="AB217"/>
      <c r="AC217"/>
      <c r="AD217"/>
      <c r="AE217"/>
      <c r="AF217"/>
      <c r="AG217"/>
      <c r="AK217" t="s">
        <v>102</v>
      </c>
      <c r="AL217">
        <v>0.99423220397680145</v>
      </c>
      <c r="AM217"/>
      <c r="AN217"/>
      <c r="AO217"/>
      <c r="AP217"/>
      <c r="AQ217"/>
      <c r="AR217"/>
      <c r="AS217"/>
    </row>
    <row r="218" spans="1:45" ht="13.75" thickBot="1" x14ac:dyDescent="0.2">
      <c r="B218"/>
      <c r="C218"/>
      <c r="F218"/>
      <c r="G218"/>
      <c r="H218"/>
      <c r="I218"/>
      <c r="J218"/>
      <c r="N218"/>
      <c r="O218"/>
      <c r="P218"/>
      <c r="Q218"/>
      <c r="R218"/>
      <c r="S218"/>
      <c r="T218"/>
      <c r="U218"/>
      <c r="V218"/>
      <c r="Y218" t="s">
        <v>103</v>
      </c>
      <c r="Z218">
        <v>0.78320895844589167</v>
      </c>
      <c r="AA218"/>
      <c r="AB218"/>
      <c r="AC218"/>
      <c r="AD218"/>
      <c r="AE218"/>
      <c r="AF218"/>
      <c r="AG218"/>
      <c r="AK218" t="s">
        <v>103</v>
      </c>
      <c r="AL218">
        <v>0.98849767542456823</v>
      </c>
      <c r="AM218"/>
      <c r="AN218"/>
      <c r="AO218"/>
      <c r="AP218"/>
      <c r="AQ218"/>
      <c r="AR218"/>
      <c r="AS218"/>
    </row>
    <row r="219" spans="1:45" ht="13.1" x14ac:dyDescent="0.15">
      <c r="B219" s="26" t="s">
        <v>101</v>
      </c>
      <c r="C219" s="26"/>
      <c r="D219"/>
      <c r="E219"/>
      <c r="F219"/>
      <c r="G219"/>
      <c r="H219"/>
      <c r="I219"/>
      <c r="J219"/>
      <c r="N219" s="26" t="s">
        <v>101</v>
      </c>
      <c r="O219" s="26"/>
      <c r="P219"/>
      <c r="Q219"/>
      <c r="R219"/>
      <c r="S219"/>
      <c r="T219"/>
      <c r="U219"/>
      <c r="V219"/>
      <c r="Y219" t="s">
        <v>104</v>
      </c>
      <c r="Z219">
        <v>0.7522388096524476</v>
      </c>
      <c r="AA219"/>
      <c r="AB219"/>
      <c r="AC219"/>
      <c r="AD219"/>
      <c r="AE219"/>
      <c r="AF219"/>
      <c r="AG219"/>
      <c r="AK219" t="s">
        <v>104</v>
      </c>
      <c r="AL219">
        <v>0.98745200955407431</v>
      </c>
      <c r="AM219"/>
      <c r="AN219"/>
      <c r="AO219"/>
      <c r="AP219"/>
      <c r="AQ219"/>
      <c r="AR219"/>
      <c r="AS219"/>
    </row>
    <row r="220" spans="1:45" ht="13.1" x14ac:dyDescent="0.15">
      <c r="B220" t="s">
        <v>102</v>
      </c>
      <c r="C220">
        <v>0.88993918410612882</v>
      </c>
      <c r="D220"/>
      <c r="E220"/>
      <c r="F220"/>
      <c r="G220"/>
      <c r="H220"/>
      <c r="I220"/>
      <c r="J220"/>
      <c r="N220" t="s">
        <v>102</v>
      </c>
      <c r="O220">
        <v>0.99317746614263858</v>
      </c>
      <c r="P220"/>
      <c r="Q220"/>
      <c r="R220"/>
      <c r="S220"/>
      <c r="T220"/>
      <c r="U220"/>
      <c r="V220"/>
      <c r="Y220" t="s">
        <v>105</v>
      </c>
      <c r="Z220">
        <v>7.9428259641536172E-2</v>
      </c>
      <c r="AA220"/>
      <c r="AB220"/>
      <c r="AC220"/>
      <c r="AD220"/>
      <c r="AE220"/>
      <c r="AF220"/>
      <c r="AG220"/>
      <c r="AK220" t="s">
        <v>105</v>
      </c>
      <c r="AL220">
        <v>3.2141559699509339E-2</v>
      </c>
      <c r="AM220"/>
      <c r="AN220"/>
      <c r="AO220"/>
      <c r="AP220"/>
      <c r="AQ220"/>
      <c r="AR220"/>
      <c r="AS220"/>
    </row>
    <row r="221" spans="1:45" ht="13.75" thickBot="1" x14ac:dyDescent="0.2">
      <c r="B221" t="s">
        <v>103</v>
      </c>
      <c r="C221">
        <v>0.79199175140748224</v>
      </c>
      <c r="D221"/>
      <c r="E221"/>
      <c r="F221"/>
      <c r="G221"/>
      <c r="H221"/>
      <c r="I221"/>
      <c r="J221"/>
      <c r="N221" t="s">
        <v>103</v>
      </c>
      <c r="O221">
        <v>0.98640147925351207</v>
      </c>
      <c r="P221"/>
      <c r="Q221"/>
      <c r="R221"/>
      <c r="S221"/>
      <c r="T221"/>
      <c r="U221"/>
      <c r="V221"/>
      <c r="Y221" s="25" t="s">
        <v>106</v>
      </c>
      <c r="Z221" s="25">
        <v>25</v>
      </c>
      <c r="AA221"/>
      <c r="AB221"/>
      <c r="AC221"/>
      <c r="AD221"/>
      <c r="AE221"/>
      <c r="AF221"/>
      <c r="AG221"/>
      <c r="AK221" s="25" t="s">
        <v>106</v>
      </c>
      <c r="AL221" s="25">
        <v>25</v>
      </c>
      <c r="AM221"/>
      <c r="AN221"/>
      <c r="AO221"/>
      <c r="AP221"/>
      <c r="AQ221"/>
      <c r="AR221"/>
      <c r="AS221"/>
    </row>
    <row r="222" spans="1:45" ht="13.1" x14ac:dyDescent="0.15">
      <c r="B222" t="s">
        <v>104</v>
      </c>
      <c r="C222">
        <v>0.76227628732283681</v>
      </c>
      <c r="D222"/>
      <c r="E222"/>
      <c r="F222"/>
      <c r="G222"/>
      <c r="H222"/>
      <c r="I222"/>
      <c r="J222"/>
      <c r="N222" t="s">
        <v>104</v>
      </c>
      <c r="O222">
        <v>0.98516525009474032</v>
      </c>
      <c r="P222"/>
      <c r="Q222"/>
      <c r="R222"/>
      <c r="S222"/>
      <c r="T222"/>
      <c r="U222"/>
      <c r="V222"/>
      <c r="Y222"/>
      <c r="Z222"/>
      <c r="AA222"/>
      <c r="AB222"/>
      <c r="AC222"/>
      <c r="AD222"/>
      <c r="AE222"/>
      <c r="AF222"/>
      <c r="AG222"/>
      <c r="AK222"/>
      <c r="AL222"/>
      <c r="AM222"/>
      <c r="AN222"/>
      <c r="AO222"/>
      <c r="AP222"/>
      <c r="AQ222"/>
      <c r="AR222"/>
      <c r="AS222"/>
    </row>
    <row r="223" spans="1:45" ht="13.75" thickBot="1" x14ac:dyDescent="0.2">
      <c r="B223" t="s">
        <v>105</v>
      </c>
      <c r="C223">
        <v>7.7334382080293043E-2</v>
      </c>
      <c r="D223"/>
      <c r="E223"/>
      <c r="F223"/>
      <c r="G223"/>
      <c r="H223"/>
      <c r="I223"/>
      <c r="J223"/>
      <c r="N223" t="s">
        <v>105</v>
      </c>
      <c r="O223">
        <v>3.1768003250229465E-2</v>
      </c>
      <c r="P223"/>
      <c r="Q223"/>
      <c r="R223"/>
      <c r="S223"/>
      <c r="T223"/>
      <c r="U223"/>
      <c r="V223"/>
      <c r="Y223" t="s">
        <v>107</v>
      </c>
      <c r="Z223"/>
      <c r="AA223"/>
      <c r="AB223"/>
      <c r="AC223"/>
      <c r="AD223"/>
      <c r="AE223"/>
      <c r="AF223"/>
      <c r="AG223"/>
      <c r="AK223" t="s">
        <v>107</v>
      </c>
      <c r="AL223"/>
      <c r="AM223"/>
      <c r="AN223"/>
      <c r="AO223"/>
      <c r="AP223"/>
      <c r="AQ223"/>
      <c r="AR223"/>
      <c r="AS223"/>
    </row>
    <row r="224" spans="1:45" ht="13.75" thickBot="1" x14ac:dyDescent="0.2">
      <c r="B224" s="25" t="s">
        <v>106</v>
      </c>
      <c r="C224" s="25">
        <v>25</v>
      </c>
      <c r="D224"/>
      <c r="E224"/>
      <c r="F224"/>
      <c r="G224"/>
      <c r="H224"/>
      <c r="I224"/>
      <c r="J224"/>
      <c r="N224" s="25" t="s">
        <v>106</v>
      </c>
      <c r="O224" s="25">
        <v>25</v>
      </c>
      <c r="P224"/>
      <c r="Q224"/>
      <c r="R224"/>
      <c r="S224"/>
      <c r="T224"/>
      <c r="U224"/>
      <c r="V224"/>
      <c r="Y224" s="27"/>
      <c r="Z224" s="27" t="s">
        <v>112</v>
      </c>
      <c r="AA224" s="27" t="s">
        <v>113</v>
      </c>
      <c r="AB224" s="27" t="s">
        <v>114</v>
      </c>
      <c r="AC224" s="27" t="s">
        <v>115</v>
      </c>
      <c r="AD224" s="27" t="s">
        <v>116</v>
      </c>
      <c r="AE224"/>
      <c r="AF224"/>
      <c r="AG224"/>
      <c r="AK224" s="27"/>
      <c r="AL224" s="27" t="s">
        <v>112</v>
      </c>
      <c r="AM224" s="27" t="s">
        <v>113</v>
      </c>
      <c r="AN224" s="27" t="s">
        <v>114</v>
      </c>
      <c r="AO224" s="27" t="s">
        <v>115</v>
      </c>
      <c r="AP224" s="27" t="s">
        <v>116</v>
      </c>
      <c r="AQ224"/>
      <c r="AR224"/>
      <c r="AS224"/>
    </row>
    <row r="225" spans="2:45" ht="13.1" x14ac:dyDescent="0.15">
      <c r="B225"/>
      <c r="C225"/>
      <c r="D225"/>
      <c r="E225"/>
      <c r="F225"/>
      <c r="G225"/>
      <c r="H225"/>
      <c r="I225"/>
      <c r="J225"/>
      <c r="N225"/>
      <c r="O225"/>
      <c r="P225"/>
      <c r="Q225"/>
      <c r="R225"/>
      <c r="S225"/>
      <c r="T225"/>
      <c r="U225"/>
      <c r="V225"/>
      <c r="Y225" t="s">
        <v>108</v>
      </c>
      <c r="Z225">
        <v>3</v>
      </c>
      <c r="AA225">
        <v>0.47863637729611563</v>
      </c>
      <c r="AB225">
        <v>0.15954545909870521</v>
      </c>
      <c r="AC225">
        <v>25.289157106396782</v>
      </c>
      <c r="AD225">
        <v>3.6190750168660446E-7</v>
      </c>
      <c r="AE225"/>
      <c r="AF225"/>
      <c r="AG225"/>
      <c r="AK225" t="s">
        <v>108</v>
      </c>
      <c r="AL225">
        <v>2</v>
      </c>
      <c r="AM225">
        <v>1.9531995236179431</v>
      </c>
      <c r="AN225">
        <v>0.97659976180897157</v>
      </c>
      <c r="AO225">
        <v>945.32842977629787</v>
      </c>
      <c r="AP225">
        <v>4.6627464820956553E-22</v>
      </c>
      <c r="AQ225"/>
      <c r="AR225"/>
      <c r="AS225"/>
    </row>
    <row r="226" spans="2:45" ht="13.75" thickBot="1" x14ac:dyDescent="0.2">
      <c r="B226" t="s">
        <v>107</v>
      </c>
      <c r="C226"/>
      <c r="D226"/>
      <c r="E226"/>
      <c r="F226"/>
      <c r="G226"/>
      <c r="H226"/>
      <c r="I226"/>
      <c r="J226"/>
      <c r="N226" t="s">
        <v>107</v>
      </c>
      <c r="O226"/>
      <c r="P226"/>
      <c r="Q226"/>
      <c r="R226"/>
      <c r="S226"/>
      <c r="T226"/>
      <c r="U226"/>
      <c r="V226"/>
      <c r="Y226" t="s">
        <v>109</v>
      </c>
      <c r="Z226">
        <v>21</v>
      </c>
      <c r="AA226">
        <v>0.13248581702334897</v>
      </c>
      <c r="AB226">
        <v>6.3088484296832843E-3</v>
      </c>
      <c r="AC226"/>
      <c r="AD226"/>
      <c r="AE226"/>
      <c r="AF226"/>
      <c r="AG226"/>
      <c r="AK226" t="s">
        <v>109</v>
      </c>
      <c r="AL226">
        <v>22</v>
      </c>
      <c r="AM226">
        <v>2.2727756918176703E-2</v>
      </c>
      <c r="AN226">
        <v>1.0330798599171229E-3</v>
      </c>
      <c r="AO226"/>
      <c r="AP226"/>
      <c r="AQ226"/>
      <c r="AR226"/>
      <c r="AS226"/>
    </row>
    <row r="227" spans="2:45" ht="13.75" thickBot="1" x14ac:dyDescent="0.2">
      <c r="B227" s="27"/>
      <c r="C227" s="27" t="s">
        <v>112</v>
      </c>
      <c r="D227" s="27" t="s">
        <v>113</v>
      </c>
      <c r="E227" s="27" t="s">
        <v>114</v>
      </c>
      <c r="F227" s="27" t="s">
        <v>115</v>
      </c>
      <c r="G227" s="27" t="s">
        <v>116</v>
      </c>
      <c r="H227"/>
      <c r="I227"/>
      <c r="J227"/>
      <c r="N227" s="27"/>
      <c r="O227" s="27" t="s">
        <v>112</v>
      </c>
      <c r="P227" s="27" t="s">
        <v>113</v>
      </c>
      <c r="Q227" s="27" t="s">
        <v>114</v>
      </c>
      <c r="R227" s="27" t="s">
        <v>115</v>
      </c>
      <c r="S227" s="27" t="s">
        <v>116</v>
      </c>
      <c r="T227"/>
      <c r="U227"/>
      <c r="V227"/>
      <c r="Y227" s="25" t="s">
        <v>110</v>
      </c>
      <c r="Z227" s="25">
        <v>24</v>
      </c>
      <c r="AA227" s="25">
        <v>0.61112219431946457</v>
      </c>
      <c r="AB227" s="25"/>
      <c r="AC227" s="25"/>
      <c r="AD227" s="25"/>
      <c r="AE227"/>
      <c r="AF227"/>
      <c r="AG227"/>
      <c r="AK227" s="25" t="s">
        <v>110</v>
      </c>
      <c r="AL227" s="25">
        <v>24</v>
      </c>
      <c r="AM227" s="25">
        <v>1.9759272805361199</v>
      </c>
      <c r="AN227" s="25"/>
      <c r="AO227" s="25"/>
      <c r="AP227" s="25"/>
      <c r="AQ227"/>
      <c r="AR227"/>
      <c r="AS227"/>
    </row>
    <row r="228" spans="2:45" ht="13.75" thickBot="1" x14ac:dyDescent="0.2">
      <c r="B228" t="s">
        <v>108</v>
      </c>
      <c r="C228">
        <v>3</v>
      </c>
      <c r="D228">
        <v>0.47819456459765231</v>
      </c>
      <c r="E228">
        <v>0.15939818819921744</v>
      </c>
      <c r="F228">
        <v>26.65251160646422</v>
      </c>
      <c r="G228">
        <v>2.3559828752962339E-7</v>
      </c>
      <c r="H228"/>
      <c r="I228"/>
      <c r="J228"/>
      <c r="N228" t="s">
        <v>108</v>
      </c>
      <c r="O228">
        <v>2</v>
      </c>
      <c r="P228">
        <v>1.6105142227067719</v>
      </c>
      <c r="Q228">
        <v>0.80525711135338596</v>
      </c>
      <c r="R228">
        <v>797.91151361746438</v>
      </c>
      <c r="S228">
        <v>2.9404131071446149E-21</v>
      </c>
      <c r="T228"/>
      <c r="U228"/>
      <c r="V228"/>
      <c r="Y228"/>
      <c r="Z228"/>
      <c r="AA228"/>
      <c r="AB228"/>
      <c r="AC228"/>
      <c r="AD228"/>
      <c r="AE228"/>
      <c r="AF228"/>
      <c r="AG228"/>
      <c r="AK228"/>
      <c r="AL228"/>
      <c r="AM228"/>
      <c r="AN228"/>
      <c r="AO228"/>
      <c r="AP228"/>
      <c r="AQ228"/>
      <c r="AR228"/>
      <c r="AS228"/>
    </row>
    <row r="229" spans="2:45" ht="13.1" x14ac:dyDescent="0.15">
      <c r="B229" t="s">
        <v>109</v>
      </c>
      <c r="C229">
        <v>21</v>
      </c>
      <c r="D229">
        <v>0.12559273968655574</v>
      </c>
      <c r="E229">
        <v>5.9806066517407493E-3</v>
      </c>
      <c r="F229"/>
      <c r="G229"/>
      <c r="H229"/>
      <c r="I229"/>
      <c r="J229"/>
      <c r="N229" t="s">
        <v>109</v>
      </c>
      <c r="O229">
        <v>22</v>
      </c>
      <c r="P229">
        <v>2.2202532671144977E-2</v>
      </c>
      <c r="Q229">
        <v>1.0092060305065898E-3</v>
      </c>
      <c r="R229"/>
      <c r="S229"/>
      <c r="T229"/>
      <c r="U229"/>
      <c r="V229"/>
      <c r="Y229" s="27"/>
      <c r="Z229" s="27" t="s">
        <v>117</v>
      </c>
      <c r="AA229" s="27" t="s">
        <v>105</v>
      </c>
      <c r="AB229" s="27" t="s">
        <v>118</v>
      </c>
      <c r="AC229" s="27" t="s">
        <v>119</v>
      </c>
      <c r="AD229" s="27" t="s">
        <v>120</v>
      </c>
      <c r="AE229" s="27" t="s">
        <v>121</v>
      </c>
      <c r="AF229" s="27" t="s">
        <v>122</v>
      </c>
      <c r="AG229" s="27" t="s">
        <v>123</v>
      </c>
      <c r="AK229" s="27"/>
      <c r="AL229" s="27" t="s">
        <v>117</v>
      </c>
      <c r="AM229" s="27" t="s">
        <v>105</v>
      </c>
      <c r="AN229" s="27" t="s">
        <v>118</v>
      </c>
      <c r="AO229" s="27" t="s">
        <v>119</v>
      </c>
      <c r="AP229" s="27" t="s">
        <v>120</v>
      </c>
      <c r="AQ229" s="27" t="s">
        <v>121</v>
      </c>
      <c r="AR229" s="27" t="s">
        <v>122</v>
      </c>
      <c r="AS229" s="27" t="s">
        <v>123</v>
      </c>
    </row>
    <row r="230" spans="2:45" ht="13.75" thickBot="1" x14ac:dyDescent="0.2">
      <c r="B230" s="25" t="s">
        <v>110</v>
      </c>
      <c r="C230" s="25">
        <v>24</v>
      </c>
      <c r="D230" s="25">
        <v>0.60378730428420802</v>
      </c>
      <c r="E230" s="25"/>
      <c r="F230" s="25"/>
      <c r="G230" s="25"/>
      <c r="H230"/>
      <c r="I230"/>
      <c r="J230"/>
      <c r="N230" s="25" t="s">
        <v>110</v>
      </c>
      <c r="O230" s="25">
        <v>24</v>
      </c>
      <c r="P230" s="25">
        <v>1.6327167553779169</v>
      </c>
      <c r="Q230" s="25"/>
      <c r="R230" s="25"/>
      <c r="S230" s="25"/>
      <c r="T230"/>
      <c r="U230"/>
      <c r="V230"/>
      <c r="Y230" t="s">
        <v>111</v>
      </c>
      <c r="Z230">
        <v>-2.1041961343927967E-2</v>
      </c>
      <c r="AA230">
        <v>0.22246127949174702</v>
      </c>
      <c r="AB230">
        <v>-9.4587073274064279E-2</v>
      </c>
      <c r="AC230">
        <v>0.92553954021626861</v>
      </c>
      <c r="AD230">
        <v>-0.48367551809079901</v>
      </c>
      <c r="AE230">
        <v>0.44159159540294302</v>
      </c>
      <c r="AF230">
        <v>-0.48367551809079901</v>
      </c>
      <c r="AG230">
        <v>0.44159159540294302</v>
      </c>
      <c r="AK230" t="s">
        <v>111</v>
      </c>
      <c r="AL230">
        <v>0.95283728737340567</v>
      </c>
      <c r="AM230">
        <v>0.72218764708702976</v>
      </c>
      <c r="AN230">
        <v>1.3193763299839172</v>
      </c>
      <c r="AO230">
        <v>0.20061062301238627</v>
      </c>
      <c r="AP230">
        <v>-0.54488822389336256</v>
      </c>
      <c r="AQ230">
        <v>2.4505627986401741</v>
      </c>
      <c r="AR230">
        <v>-0.54488822389336256</v>
      </c>
      <c r="AS230">
        <v>2.4505627986401741</v>
      </c>
    </row>
    <row r="231" spans="2:45" ht="13.75" thickBot="1" x14ac:dyDescent="0.2">
      <c r="B231"/>
      <c r="C231"/>
      <c r="D231"/>
      <c r="E231"/>
      <c r="F231"/>
      <c r="G231"/>
      <c r="H231"/>
      <c r="I231"/>
      <c r="J231"/>
      <c r="N231"/>
      <c r="O231"/>
      <c r="P231"/>
      <c r="Q231"/>
      <c r="R231"/>
      <c r="S231"/>
      <c r="T231"/>
      <c r="U231"/>
      <c r="V231"/>
      <c r="Y231" t="s">
        <v>124</v>
      </c>
      <c r="Z231">
        <v>9.6847639880171492</v>
      </c>
      <c r="AA231">
        <v>14.967291757763917</v>
      </c>
      <c r="AB231">
        <v>0.64706188298851153</v>
      </c>
      <c r="AC231">
        <v>0.52460243769850745</v>
      </c>
      <c r="AD231">
        <v>-21.441423169507186</v>
      </c>
      <c r="AE231">
        <v>40.81095114554148</v>
      </c>
      <c r="AF231">
        <v>-21.441423169507186</v>
      </c>
      <c r="AG231">
        <v>40.81095114554148</v>
      </c>
      <c r="AK231" t="s">
        <v>124</v>
      </c>
      <c r="AL231">
        <v>-4.9522063938168328</v>
      </c>
      <c r="AM231">
        <v>6.4709617822141503</v>
      </c>
      <c r="AN231">
        <v>-0.7652968075670431</v>
      </c>
      <c r="AO231">
        <v>0.45222726351323428</v>
      </c>
      <c r="AP231">
        <v>-18.372159757386996</v>
      </c>
      <c r="AQ231">
        <v>8.4677469697533283</v>
      </c>
      <c r="AR231">
        <v>-18.372159757386996</v>
      </c>
      <c r="AS231">
        <v>8.4677469697533283</v>
      </c>
    </row>
    <row r="232" spans="2:45" ht="13.75" thickBot="1" x14ac:dyDescent="0.2">
      <c r="B232" s="27"/>
      <c r="C232" s="27" t="s">
        <v>117</v>
      </c>
      <c r="D232" s="27" t="s">
        <v>105</v>
      </c>
      <c r="E232" s="27" t="s">
        <v>118</v>
      </c>
      <c r="F232" s="27" t="s">
        <v>119</v>
      </c>
      <c r="G232" s="27" t="s">
        <v>120</v>
      </c>
      <c r="H232" s="27" t="s">
        <v>121</v>
      </c>
      <c r="I232" s="27" t="s">
        <v>122</v>
      </c>
      <c r="J232" s="27" t="s">
        <v>123</v>
      </c>
      <c r="N232" s="27"/>
      <c r="O232" s="27" t="s">
        <v>117</v>
      </c>
      <c r="P232" s="27" t="s">
        <v>105</v>
      </c>
      <c r="Q232" s="27" t="s">
        <v>118</v>
      </c>
      <c r="R232" s="27" t="s">
        <v>119</v>
      </c>
      <c r="S232" s="27" t="s">
        <v>120</v>
      </c>
      <c r="T232" s="27" t="s">
        <v>121</v>
      </c>
      <c r="U232" s="27" t="s">
        <v>122</v>
      </c>
      <c r="V232" s="27" t="s">
        <v>123</v>
      </c>
      <c r="Y232" t="s">
        <v>125</v>
      </c>
      <c r="Z232">
        <v>-4.9128698556256927</v>
      </c>
      <c r="AA232">
        <v>10.382158130456725</v>
      </c>
      <c r="AB232">
        <v>-0.47320314272747155</v>
      </c>
      <c r="AC232">
        <v>0.64095001653640327</v>
      </c>
      <c r="AD232">
        <v>-26.503749641875544</v>
      </c>
      <c r="AE232">
        <v>16.678009930624157</v>
      </c>
      <c r="AF232">
        <v>-26.503749641875544</v>
      </c>
      <c r="AG232">
        <v>16.678009930624157</v>
      </c>
      <c r="AK232" s="25" t="s">
        <v>125</v>
      </c>
      <c r="AL232" s="25">
        <v>0.92769832261030094</v>
      </c>
      <c r="AM232" s="25">
        <v>5.1375025840352022E-2</v>
      </c>
      <c r="AN232" s="25">
        <v>18.057379192238756</v>
      </c>
      <c r="AO232" s="25">
        <v>1.1145291182596503E-14</v>
      </c>
      <c r="AP232" s="25">
        <v>0.82115304015712154</v>
      </c>
      <c r="AQ232" s="25">
        <v>1.0342436050634805</v>
      </c>
      <c r="AR232" s="25">
        <v>0.82115304015712154</v>
      </c>
      <c r="AS232" s="25">
        <v>1.0342436050634805</v>
      </c>
    </row>
    <row r="233" spans="2:45" ht="13.75" thickBot="1" x14ac:dyDescent="0.2">
      <c r="B233" t="s">
        <v>111</v>
      </c>
      <c r="C233">
        <v>7.3660797329487937E-2</v>
      </c>
      <c r="D233">
        <v>0.21527063607577385</v>
      </c>
      <c r="E233">
        <v>0.34217763589252287</v>
      </c>
      <c r="F233">
        <v>0.73561808456625832</v>
      </c>
      <c r="G233">
        <v>-0.3740189978170253</v>
      </c>
      <c r="H233">
        <v>0.52134059247600117</v>
      </c>
      <c r="I233">
        <v>-0.3740189978170253</v>
      </c>
      <c r="J233">
        <v>0.52134059247600117</v>
      </c>
      <c r="N233" t="s">
        <v>111</v>
      </c>
      <c r="O233">
        <v>1.0845596938507764</v>
      </c>
      <c r="P233">
        <v>0.80409269501686698</v>
      </c>
      <c r="Q233">
        <v>1.3487993369073279</v>
      </c>
      <c r="R233">
        <v>0.1911226065881359</v>
      </c>
      <c r="S233">
        <v>-0.58302649044306953</v>
      </c>
      <c r="T233">
        <v>2.7521458781446224</v>
      </c>
      <c r="U233">
        <v>-0.58302649044306953</v>
      </c>
      <c r="V233">
        <v>2.7521458781446224</v>
      </c>
      <c r="Y233" s="25" t="s">
        <v>126</v>
      </c>
      <c r="Z233" s="25">
        <v>0.85307857982196822</v>
      </c>
      <c r="AA233" s="25">
        <v>9.9150957709913404E-2</v>
      </c>
      <c r="AB233" s="25">
        <v>8.6038360044673059</v>
      </c>
      <c r="AC233" s="25">
        <v>2.5155561776879253E-8</v>
      </c>
      <c r="AD233" s="25">
        <v>0.64688287545042367</v>
      </c>
      <c r="AE233" s="25">
        <v>1.0592742841935128</v>
      </c>
      <c r="AF233" s="25">
        <v>0.64688287545042367</v>
      </c>
      <c r="AG233" s="25">
        <v>1.0592742841935128</v>
      </c>
      <c r="AK233"/>
      <c r="AL233"/>
      <c r="AM233"/>
      <c r="AN233"/>
      <c r="AO233"/>
      <c r="AP233"/>
      <c r="AQ233"/>
      <c r="AR233"/>
      <c r="AS233"/>
    </row>
    <row r="234" spans="2:45" ht="13.1" x14ac:dyDescent="0.15">
      <c r="B234" t="s">
        <v>124</v>
      </c>
      <c r="C234">
        <v>7.5753249890739927</v>
      </c>
      <c r="D234">
        <v>14.623399755108135</v>
      </c>
      <c r="E234">
        <v>0.51802762120537926</v>
      </c>
      <c r="F234">
        <v>0.6098539586943712</v>
      </c>
      <c r="G234">
        <v>-22.835699598636253</v>
      </c>
      <c r="H234">
        <v>37.986349576784235</v>
      </c>
      <c r="I234">
        <v>-22.835699598636253</v>
      </c>
      <c r="J234">
        <v>37.986349576784235</v>
      </c>
      <c r="N234" t="s">
        <v>124</v>
      </c>
      <c r="O234">
        <v>-4.4261973321283943</v>
      </c>
      <c r="P234">
        <v>6.3066058516236829</v>
      </c>
      <c r="Q234">
        <v>-0.70183509739852168</v>
      </c>
      <c r="R234">
        <v>0.49014095151621939</v>
      </c>
      <c r="S234">
        <v>-17.505297357696683</v>
      </c>
      <c r="T234">
        <v>8.6529026934398949</v>
      </c>
      <c r="U234">
        <v>-17.505297357696683</v>
      </c>
      <c r="V234">
        <v>8.6529026934398949</v>
      </c>
      <c r="Y234"/>
      <c r="Z234"/>
      <c r="AA234"/>
      <c r="AB234"/>
      <c r="AC234"/>
      <c r="AD234"/>
      <c r="AE234"/>
      <c r="AF234"/>
      <c r="AG234"/>
      <c r="AK234"/>
      <c r="AL234"/>
      <c r="AM234"/>
      <c r="AN234"/>
      <c r="AO234"/>
      <c r="AP234"/>
      <c r="AQ234"/>
      <c r="AR234"/>
      <c r="AS234"/>
    </row>
    <row r="235" spans="2:45" ht="13.75" thickBot="1" x14ac:dyDescent="0.2">
      <c r="B235" t="s">
        <v>125</v>
      </c>
      <c r="C235">
        <v>-5.9108922160088264</v>
      </c>
      <c r="D235">
        <v>10.084716081051591</v>
      </c>
      <c r="E235">
        <v>-0.58612381037825545</v>
      </c>
      <c r="F235">
        <v>0.5640396966996416</v>
      </c>
      <c r="G235">
        <v>-26.883207398311587</v>
      </c>
      <c r="H235">
        <v>15.061422966293936</v>
      </c>
      <c r="I235">
        <v>-26.883207398311587</v>
      </c>
      <c r="J235">
        <v>15.061422966293936</v>
      </c>
      <c r="N235" s="25" t="s">
        <v>125</v>
      </c>
      <c r="O235" s="25">
        <v>0.91970472681436555</v>
      </c>
      <c r="P235" s="25">
        <v>5.5396943884769581E-2</v>
      </c>
      <c r="Q235" s="25">
        <v>16.60208420030229</v>
      </c>
      <c r="R235" s="25">
        <v>6.2698247503147836E-14</v>
      </c>
      <c r="S235" s="25">
        <v>0.80481849684755136</v>
      </c>
      <c r="T235" s="25">
        <v>1.0345909567811797</v>
      </c>
      <c r="U235" s="25">
        <v>0.80481849684755136</v>
      </c>
      <c r="V235" s="25">
        <v>1.0345909567811797</v>
      </c>
      <c r="Y235"/>
      <c r="Z235"/>
      <c r="AA235"/>
      <c r="AB235"/>
      <c r="AC235"/>
      <c r="AD235"/>
      <c r="AE235"/>
      <c r="AF235"/>
      <c r="AG235"/>
      <c r="AK235"/>
      <c r="AL235"/>
      <c r="AM235"/>
      <c r="AN235"/>
      <c r="AO235"/>
      <c r="AP235"/>
      <c r="AQ235"/>
      <c r="AR235"/>
      <c r="AS235"/>
    </row>
    <row r="236" spans="2:45" ht="13.75" thickBot="1" x14ac:dyDescent="0.2">
      <c r="B236" s="25" t="s">
        <v>126</v>
      </c>
      <c r="C236" s="25">
        <v>0.85053685744090579</v>
      </c>
      <c r="D236" s="25">
        <v>9.6611300582417306E-2</v>
      </c>
      <c r="E236" s="25">
        <v>8.8036994876735832</v>
      </c>
      <c r="F236" s="25">
        <v>1.7168215019904498E-8</v>
      </c>
      <c r="G236" s="25">
        <v>0.64962265919256335</v>
      </c>
      <c r="H236" s="25">
        <v>1.0514510556892482</v>
      </c>
      <c r="I236" s="25">
        <v>0.64962265919256335</v>
      </c>
      <c r="J236" s="25">
        <v>1.0514510556892482</v>
      </c>
      <c r="Y236"/>
      <c r="Z236"/>
      <c r="AA236"/>
      <c r="AB236"/>
      <c r="AC236"/>
      <c r="AD236"/>
      <c r="AE236"/>
      <c r="AF236"/>
      <c r="AG236"/>
    </row>
    <row r="237" spans="2:45" ht="13.1" x14ac:dyDescent="0.15">
      <c r="B237"/>
      <c r="C237"/>
      <c r="D237"/>
      <c r="E237"/>
      <c r="F237"/>
      <c r="G237"/>
      <c r="H237"/>
      <c r="I237"/>
      <c r="J237"/>
      <c r="N237" s="77" t="s">
        <v>402</v>
      </c>
      <c r="O237" s="77" t="s">
        <v>403</v>
      </c>
      <c r="Y237" s="77" t="s">
        <v>393</v>
      </c>
      <c r="Z237" s="77" t="s">
        <v>404</v>
      </c>
      <c r="AA237" s="77" t="s">
        <v>391</v>
      </c>
      <c r="AK237" s="77" t="s">
        <v>402</v>
      </c>
      <c r="AL237" s="77" t="s">
        <v>403</v>
      </c>
    </row>
    <row r="238" spans="2:45" ht="13.1" x14ac:dyDescent="0.15">
      <c r="B238"/>
      <c r="C238"/>
      <c r="D238"/>
      <c r="E238"/>
      <c r="F238"/>
      <c r="G238"/>
      <c r="H238"/>
      <c r="I238"/>
      <c r="J238"/>
      <c r="N238" s="77">
        <v>10.985844960207263</v>
      </c>
      <c r="Y238" s="77">
        <v>-0.3713778046484828</v>
      </c>
      <c r="Z238" s="77">
        <v>2.1905026028695398E-2</v>
      </c>
      <c r="AK238" s="77">
        <v>10.118335131473637</v>
      </c>
    </row>
    <row r="239" spans="2:45" ht="13.1" x14ac:dyDescent="0.15">
      <c r="B239"/>
      <c r="C239"/>
      <c r="D239"/>
      <c r="E239"/>
      <c r="F239"/>
      <c r="G239"/>
      <c r="H239"/>
      <c r="I239"/>
      <c r="J239"/>
      <c r="N239" s="77">
        <v>11.049028750503448</v>
      </c>
      <c r="O239" s="77">
        <v>10.985844960207263</v>
      </c>
      <c r="Y239" s="77">
        <v>-0.38392527698329065</v>
      </c>
      <c r="Z239" s="77">
        <v>2.0411604329940214E-2</v>
      </c>
      <c r="AA239" s="77">
        <v>-0.3713778046484828</v>
      </c>
      <c r="AK239" s="77">
        <v>10.182385191121822</v>
      </c>
      <c r="AL239" s="77">
        <v>10.118335131473637</v>
      </c>
    </row>
    <row r="240" spans="2:45" ht="13.1" x14ac:dyDescent="0.15">
      <c r="B240" t="s">
        <v>393</v>
      </c>
      <c r="C240" t="s">
        <v>390</v>
      </c>
      <c r="D240" t="s">
        <v>391</v>
      </c>
      <c r="F240"/>
      <c r="G240"/>
      <c r="H240"/>
      <c r="I240"/>
      <c r="J240"/>
      <c r="N240" s="77">
        <v>11.066336363619785</v>
      </c>
      <c r="O240" s="77">
        <v>11.049028750503448</v>
      </c>
      <c r="Y240" s="77">
        <v>-0.3331908159112647</v>
      </c>
      <c r="Z240" s="77">
        <v>2.2775321511530576E-2</v>
      </c>
      <c r="AA240" s="77">
        <v>-0.38392527698329065</v>
      </c>
      <c r="AK240" s="77">
        <v>10.198873911385462</v>
      </c>
      <c r="AL240" s="77">
        <v>10.182385191121822</v>
      </c>
    </row>
    <row r="241" spans="2:38" x14ac:dyDescent="0.15">
      <c r="B241" s="77">
        <v>-0.29693915235228524</v>
      </c>
      <c r="C241" s="77">
        <v>3.9472765555052788E-2</v>
      </c>
      <c r="N241" s="77">
        <v>11.104032874750304</v>
      </c>
      <c r="O241" s="77">
        <v>11.066336363619785</v>
      </c>
      <c r="Y241" s="77">
        <v>-0.26249897181598059</v>
      </c>
      <c r="Z241" s="77">
        <v>2.278284075069005E-2</v>
      </c>
      <c r="AA241" s="77">
        <v>-0.3331908159112647</v>
      </c>
      <c r="AK241" s="77">
        <v>10.228044452770991</v>
      </c>
      <c r="AL241" s="77">
        <v>10.198873911385462</v>
      </c>
    </row>
    <row r="242" spans="2:38" x14ac:dyDescent="0.15">
      <c r="B242" s="77">
        <v>-0.30922336053174382</v>
      </c>
      <c r="C242" s="77">
        <v>3.9616182974291217E-2</v>
      </c>
      <c r="D242" s="77">
        <v>-0.29693915235228524</v>
      </c>
      <c r="N242" s="77">
        <v>11.179867530978443</v>
      </c>
      <c r="O242" s="77">
        <v>11.104032874750304</v>
      </c>
      <c r="Y242" s="77">
        <v>-0.23863343722380137</v>
      </c>
      <c r="Z242" s="77">
        <v>2.2632641131349589E-2</v>
      </c>
      <c r="AA242" s="77">
        <v>-0.26249897181598059</v>
      </c>
      <c r="AK242" s="77">
        <v>10.313835837704577</v>
      </c>
      <c r="AL242" s="77">
        <v>10.228044452770991</v>
      </c>
    </row>
    <row r="243" spans="2:38" x14ac:dyDescent="0.15">
      <c r="B243" s="77">
        <v>-0.25841494528049097</v>
      </c>
      <c r="C243" s="77">
        <v>3.9535149803124808E-2</v>
      </c>
      <c r="D243" s="77">
        <v>-0.30922336053174382</v>
      </c>
      <c r="N243" s="77">
        <v>11.224527990012421</v>
      </c>
      <c r="O243" s="77">
        <v>11.179867530978443</v>
      </c>
      <c r="Y243" s="77">
        <v>-0.17658987564655432</v>
      </c>
      <c r="Z243" s="77">
        <v>2.2541088879051825E-2</v>
      </c>
      <c r="AA243" s="77">
        <v>-0.23863343722380137</v>
      </c>
      <c r="AK243" s="77">
        <v>10.360509341142675</v>
      </c>
      <c r="AL243" s="77">
        <v>10.313835837704577</v>
      </c>
    </row>
    <row r="244" spans="2:38" x14ac:dyDescent="0.15">
      <c r="B244" s="77">
        <v>-0.18806966670076861</v>
      </c>
      <c r="C244" s="77">
        <v>3.9696955946239038E-2</v>
      </c>
      <c r="D244" s="77">
        <v>-0.25841494528049097</v>
      </c>
      <c r="N244" s="77">
        <v>11.274228255193213</v>
      </c>
      <c r="O244" s="77">
        <v>11.224527990012421</v>
      </c>
      <c r="Y244" s="77">
        <v>-0.17662197560604606</v>
      </c>
      <c r="Z244" s="77">
        <v>2.1980425402295219E-2</v>
      </c>
      <c r="AA244" s="77">
        <v>-0.17658987564655432</v>
      </c>
      <c r="AK244" s="77">
        <v>10.415878323410114</v>
      </c>
      <c r="AL244" s="77">
        <v>10.360509341142675</v>
      </c>
    </row>
    <row r="245" spans="2:38" x14ac:dyDescent="0.15">
      <c r="B245" s="77">
        <v>-0.16339156510671674</v>
      </c>
      <c r="C245" s="77">
        <v>3.97674032865271E-2</v>
      </c>
      <c r="D245" s="77">
        <v>-0.18806966670076861</v>
      </c>
      <c r="N245" s="77">
        <v>11.321706628510029</v>
      </c>
      <c r="O245" s="77">
        <v>11.274228255193213</v>
      </c>
      <c r="Y245" s="77">
        <v>-0.15499978294240335</v>
      </c>
      <c r="Z245" s="77">
        <v>2.1434741186484557E-2</v>
      </c>
      <c r="AA245" s="77">
        <v>-0.17662197560604606</v>
      </c>
      <c r="AK245" s="77">
        <v>10.470592463848764</v>
      </c>
      <c r="AL245" s="77">
        <v>10.415878323410114</v>
      </c>
    </row>
    <row r="246" spans="2:38" x14ac:dyDescent="0.15">
      <c r="B246" s="77">
        <v>-0.10206442387381433</v>
      </c>
      <c r="C246" s="77">
        <v>3.9561802060100411E-2</v>
      </c>
      <c r="D246" s="77">
        <v>-0.16339156510671674</v>
      </c>
      <c r="N246" s="77">
        <v>11.345390659324698</v>
      </c>
      <c r="O246" s="77">
        <v>11.321706628510029</v>
      </c>
      <c r="Y246" s="77">
        <v>-0.17980762095281622</v>
      </c>
      <c r="Z246" s="77">
        <v>2.1275336315241714E-2</v>
      </c>
      <c r="AA246" s="77">
        <v>-0.15499978294240335</v>
      </c>
      <c r="AK246" s="77">
        <v>10.493752487197659</v>
      </c>
      <c r="AL246" s="77">
        <v>10.470592463848764</v>
      </c>
    </row>
    <row r="247" spans="2:38" x14ac:dyDescent="0.15">
      <c r="B247" s="77">
        <v>-0.10113101382464378</v>
      </c>
      <c r="C247" s="77">
        <v>3.9041041849851812E-2</v>
      </c>
      <c r="D247" s="77">
        <v>-0.10206442387381433</v>
      </c>
      <c r="N247" s="77">
        <v>11.423304146863593</v>
      </c>
      <c r="O247" s="77">
        <v>11.345390659324698</v>
      </c>
      <c r="Y247" s="77">
        <v>-0.14522026275892025</v>
      </c>
      <c r="Z247" s="77">
        <v>2.088539449472766E-2</v>
      </c>
      <c r="AA247" s="77">
        <v>-0.17980762095281622</v>
      </c>
      <c r="AK247" s="77">
        <v>10.582266915012118</v>
      </c>
      <c r="AL247" s="77">
        <v>10.493752487197659</v>
      </c>
    </row>
    <row r="248" spans="2:38" x14ac:dyDescent="0.15">
      <c r="B248" s="77">
        <v>-7.8288933591578402E-2</v>
      </c>
      <c r="C248" s="77">
        <v>4.0025189583498696E-2</v>
      </c>
      <c r="D248" s="77">
        <v>-0.10113101382464378</v>
      </c>
      <c r="N248" s="77">
        <v>11.481796115464734</v>
      </c>
      <c r="O248" s="77">
        <v>11.423304146863593</v>
      </c>
      <c r="Y248" s="77">
        <v>-8.1594653440722753E-2</v>
      </c>
      <c r="Z248" s="77">
        <v>2.0978057147862238E-2</v>
      </c>
      <c r="AA248" s="77">
        <v>-0.14522026275892025</v>
      </c>
      <c r="AK248" s="77">
        <v>10.643272705461298</v>
      </c>
      <c r="AL248" s="77">
        <v>10.582266915012118</v>
      </c>
    </row>
    <row r="249" spans="2:38" x14ac:dyDescent="0.15">
      <c r="B249" s="77">
        <v>-9.6704358277549141E-2</v>
      </c>
      <c r="C249" s="77">
        <v>4.0492427358855401E-2</v>
      </c>
      <c r="D249" s="77">
        <v>-7.8288933591578402E-2</v>
      </c>
      <c r="N249" s="77">
        <v>11.511461594033804</v>
      </c>
      <c r="O249" s="77">
        <v>11.481796115464734</v>
      </c>
      <c r="Y249" s="77">
        <v>-1.0247663274702319E-2</v>
      </c>
      <c r="Z249" s="77">
        <v>1.8528239065173868E-2</v>
      </c>
      <c r="AA249" s="77">
        <v>-8.1594653440722753E-2</v>
      </c>
      <c r="AK249" s="77">
        <v>10.676205472498568</v>
      </c>
      <c r="AL249" s="77">
        <v>10.643272705461298</v>
      </c>
    </row>
    <row r="250" spans="2:38" x14ac:dyDescent="0.15">
      <c r="B250" s="77">
        <v>-6.4062599582842286E-2</v>
      </c>
      <c r="C250" s="77">
        <v>3.8157109077404806E-2</v>
      </c>
      <c r="D250" s="77">
        <v>-9.6704358277549141E-2</v>
      </c>
      <c r="N250" s="77">
        <v>11.54919113358463</v>
      </c>
      <c r="O250" s="77">
        <v>11.511461594033804</v>
      </c>
      <c r="Y250" s="77">
        <v>4.5104352953147152E-2</v>
      </c>
      <c r="Z250" s="77">
        <v>2.0036208790169058E-2</v>
      </c>
      <c r="AA250" s="77">
        <v>-1.0247663274702319E-2</v>
      </c>
      <c r="AK250" s="77">
        <v>10.719009980290103</v>
      </c>
      <c r="AL250" s="77">
        <v>10.676205472498568</v>
      </c>
    </row>
    <row r="251" spans="2:38" x14ac:dyDescent="0.15">
      <c r="B251" s="77">
        <v>5.1585074352413472E-4</v>
      </c>
      <c r="C251" s="77">
        <v>3.6873729283401949E-2</v>
      </c>
      <c r="D251" s="77">
        <v>-6.4062599582842286E-2</v>
      </c>
      <c r="N251" s="77">
        <v>11.596416638306883</v>
      </c>
      <c r="O251" s="77">
        <v>11.54919113358463</v>
      </c>
      <c r="Y251" s="77">
        <v>6.7130583839420804E-2</v>
      </c>
      <c r="Z251" s="77">
        <v>2.1742175283794771E-2</v>
      </c>
      <c r="AA251" s="77">
        <v>4.5104352953147152E-2</v>
      </c>
      <c r="AK251" s="77">
        <v>10.767278404190726</v>
      </c>
      <c r="AL251" s="77">
        <v>10.719009980290103</v>
      </c>
    </row>
    <row r="252" spans="2:38" x14ac:dyDescent="0.15">
      <c r="B252" s="77">
        <v>7.0535446236109772E-2</v>
      </c>
      <c r="C252" s="77">
        <v>3.63630217540961E-2</v>
      </c>
      <c r="D252" s="77">
        <v>5.1585074352413472E-4</v>
      </c>
      <c r="N252" s="77">
        <v>11.597563187068721</v>
      </c>
      <c r="O252" s="77">
        <v>11.596416638306883</v>
      </c>
      <c r="Y252" s="77">
        <v>0.13589441219283882</v>
      </c>
      <c r="Z252" s="77">
        <v>2.0228420479969558E-2</v>
      </c>
      <c r="AA252" s="77">
        <v>6.7130583839420804E-2</v>
      </c>
      <c r="AK252" s="77">
        <v>10.764150778081445</v>
      </c>
      <c r="AL252" s="77">
        <v>10.767278404190726</v>
      </c>
    </row>
    <row r="253" spans="2:38" x14ac:dyDescent="0.15">
      <c r="B253" s="77">
        <v>0.12719840512220726</v>
      </c>
      <c r="C253" s="77">
        <v>3.6074815065354211E-2</v>
      </c>
      <c r="D253" s="77">
        <v>7.0535446236109772E-2</v>
      </c>
      <c r="N253" s="77">
        <v>11.598778512188213</v>
      </c>
      <c r="O253" s="77">
        <v>11.597563187068721</v>
      </c>
      <c r="Y253" s="77">
        <v>0.23205758011847086</v>
      </c>
      <c r="Z253" s="77">
        <v>2.1022706166102197E-2</v>
      </c>
      <c r="AA253" s="77">
        <v>0.13589441219283882</v>
      </c>
      <c r="AK253" s="77">
        <v>10.766428033938341</v>
      </c>
      <c r="AL253" s="77">
        <v>10.764150778081445</v>
      </c>
    </row>
    <row r="254" spans="2:38" x14ac:dyDescent="0.15">
      <c r="B254" s="77">
        <v>0.14856766885724862</v>
      </c>
      <c r="C254" s="77">
        <v>3.6852997214011439E-2</v>
      </c>
      <c r="D254" s="77">
        <v>0.12719840512220726</v>
      </c>
      <c r="N254" s="77">
        <v>11.629367530817239</v>
      </c>
      <c r="O254" s="77">
        <v>11.598778512188213</v>
      </c>
      <c r="Y254" s="77">
        <v>0.10595223821639205</v>
      </c>
      <c r="Z254" s="77">
        <v>2.031143317646996E-2</v>
      </c>
      <c r="AA254" s="77">
        <v>0.23205758011847086</v>
      </c>
      <c r="AK254" s="77">
        <v>10.801288270239043</v>
      </c>
      <c r="AL254" s="77">
        <v>10.766428033938341</v>
      </c>
    </row>
    <row r="255" spans="2:38" x14ac:dyDescent="0.15">
      <c r="B255" s="77">
        <v>0.21778277156547129</v>
      </c>
      <c r="C255" s="77">
        <v>3.6961931202961394E-2</v>
      </c>
      <c r="D255" s="77">
        <v>0.14856766885724862</v>
      </c>
      <c r="N255" s="77">
        <v>11.694391264041302</v>
      </c>
      <c r="O255" s="77">
        <v>11.629367530817239</v>
      </c>
      <c r="Y255" s="77">
        <v>6.6674975460661229E-2</v>
      </c>
      <c r="Z255" s="77">
        <v>2.067655017091851E-2</v>
      </c>
      <c r="AA255" s="77">
        <v>0.10595223821639205</v>
      </c>
      <c r="AK255" s="77">
        <v>10.868396199745737</v>
      </c>
      <c r="AL255" s="77">
        <v>10.801288270239043</v>
      </c>
    </row>
    <row r="256" spans="2:38" x14ac:dyDescent="0.15">
      <c r="B256" s="77">
        <v>0.31235803461531986</v>
      </c>
      <c r="C256" s="77">
        <v>3.7630456569243784E-2</v>
      </c>
      <c r="D256" s="77">
        <v>0.21778277156547129</v>
      </c>
      <c r="N256" s="77">
        <v>11.656146600042264</v>
      </c>
      <c r="O256" s="77">
        <v>11.694391264041302</v>
      </c>
      <c r="Y256" s="77">
        <v>2.6957814716076639E-2</v>
      </c>
      <c r="Z256" s="77">
        <v>2.0141471901780516E-2</v>
      </c>
      <c r="AA256" s="77">
        <v>6.6674975460661229E-2</v>
      </c>
      <c r="AK256" s="77">
        <v>10.83716848717838</v>
      </c>
      <c r="AL256" s="77">
        <v>10.868396199745737</v>
      </c>
    </row>
    <row r="257" spans="2:45" x14ac:dyDescent="0.15">
      <c r="B257" s="77">
        <v>0.18607899988993765</v>
      </c>
      <c r="C257" s="77">
        <v>3.7652644253312675E-2</v>
      </c>
      <c r="D257" s="77">
        <v>0.31235803461531986</v>
      </c>
      <c r="N257" s="77">
        <v>11.64574665421002</v>
      </c>
      <c r="O257" s="77">
        <v>11.656146600042264</v>
      </c>
      <c r="Y257" s="77">
        <v>-3.9720063147729891E-2</v>
      </c>
      <c r="Z257" s="77">
        <v>1.8278511693846193E-2</v>
      </c>
      <c r="AA257" s="77">
        <v>2.6957814716076639E-2</v>
      </c>
      <c r="AK257" s="77">
        <v>10.838303551493869</v>
      </c>
      <c r="AL257" s="77">
        <v>10.83716848717838</v>
      </c>
    </row>
    <row r="258" spans="2:45" x14ac:dyDescent="0.15">
      <c r="B258" s="77">
        <v>0.14576402368935715</v>
      </c>
      <c r="C258" s="77">
        <v>3.8886392969161285E-2</v>
      </c>
      <c r="D258" s="77">
        <v>0.18607899988993765</v>
      </c>
      <c r="N258" s="77">
        <v>11.696585866777749</v>
      </c>
      <c r="O258" s="77">
        <v>11.64574665421002</v>
      </c>
      <c r="Y258" s="77">
        <v>-2.8741279103996615E-2</v>
      </c>
      <c r="Z258" s="77">
        <v>1.8796480262970906E-2</v>
      </c>
      <c r="AA258" s="77">
        <v>-3.9720063147729891E-2</v>
      </c>
      <c r="AK258" s="77">
        <v>10.897024042705079</v>
      </c>
      <c r="AL258" s="77">
        <v>10.838303551493869</v>
      </c>
    </row>
    <row r="259" spans="2:45" x14ac:dyDescent="0.15">
      <c r="B259" s="77">
        <v>0.1063468382285056</v>
      </c>
      <c r="C259" s="77">
        <v>4.1283504748671492E-2</v>
      </c>
      <c r="D259" s="77">
        <v>0.14576402368935715</v>
      </c>
      <c r="N259" s="77">
        <v>11.775196532787355</v>
      </c>
      <c r="O259" s="77">
        <v>11.696585866777749</v>
      </c>
      <c r="Y259" s="77">
        <v>-0.28699578810472393</v>
      </c>
      <c r="Z259" s="77">
        <v>1.9757053436072699E-2</v>
      </c>
      <c r="AA259" s="77">
        <v>-2.8741279103996615E-2</v>
      </c>
      <c r="AK259" s="77">
        <v>10.97494574727842</v>
      </c>
      <c r="AL259" s="77">
        <v>10.897024042705079</v>
      </c>
    </row>
    <row r="260" spans="2:45" x14ac:dyDescent="0.15">
      <c r="B260" s="77">
        <v>4.1407531004076008E-2</v>
      </c>
      <c r="C260" s="77">
        <v>3.7702004844090774E-2</v>
      </c>
      <c r="D260" s="77">
        <v>0.1063468382285056</v>
      </c>
      <c r="N260" s="77">
        <v>11.834818257550198</v>
      </c>
      <c r="O260" s="77">
        <v>11.775196532787355</v>
      </c>
      <c r="Y260" s="77">
        <v>-0.26442964002831948</v>
      </c>
      <c r="Z260" s="77">
        <v>1.7767112762693056E-2</v>
      </c>
      <c r="AA260" s="77">
        <v>-0.28699578810472393</v>
      </c>
      <c r="AK260" s="77">
        <v>11.03780584215</v>
      </c>
      <c r="AL260" s="77">
        <v>10.97494574727842</v>
      </c>
    </row>
    <row r="261" spans="2:45" x14ac:dyDescent="0.15">
      <c r="B261" s="77">
        <v>5.3965827231629286E-2</v>
      </c>
      <c r="C261" s="77">
        <v>3.7955689720389693E-2</v>
      </c>
      <c r="D261" s="77">
        <v>4.1407531004076008E-2</v>
      </c>
      <c r="N261" s="77">
        <v>11.890872321962254</v>
      </c>
      <c r="O261" s="77">
        <v>11.834818257550198</v>
      </c>
      <c r="Y261" s="77">
        <v>-0.15557180797879053</v>
      </c>
      <c r="Z261" s="77">
        <v>1.6900379841066116E-2</v>
      </c>
      <c r="AA261" s="77">
        <v>-0.26442964002831948</v>
      </c>
      <c r="AK261" s="77">
        <v>11.082824635849711</v>
      </c>
      <c r="AL261" s="77">
        <v>11.03780584215</v>
      </c>
    </row>
    <row r="262" spans="2:45" x14ac:dyDescent="0.15">
      <c r="B262" s="77">
        <v>-0.20576939635303124</v>
      </c>
      <c r="C262" s="77">
        <v>3.5177166809595248E-2</v>
      </c>
      <c r="D262" s="77">
        <v>5.3965827231629286E-2</v>
      </c>
      <c r="N262" s="77">
        <v>11.900611151720096</v>
      </c>
      <c r="O262" s="77">
        <v>11.890872321962254</v>
      </c>
      <c r="Y262" s="77">
        <v>-0.23739661260316541</v>
      </c>
      <c r="Z262" s="77">
        <v>1.6487302719153881E-2</v>
      </c>
      <c r="AA262" s="77">
        <v>-0.15557180797879053</v>
      </c>
      <c r="AK262" s="77">
        <v>11.117086438446673</v>
      </c>
      <c r="AL262" s="77">
        <v>11.082824635849711</v>
      </c>
    </row>
    <row r="263" spans="2:45" x14ac:dyDescent="0.15">
      <c r="B263" s="77">
        <v>-0.18346412566360579</v>
      </c>
      <c r="C263" s="77">
        <v>3.2281570889034876E-2</v>
      </c>
      <c r="D263" s="77">
        <v>-0.20576939635303124</v>
      </c>
      <c r="N263" s="77">
        <v>11.858911727942422</v>
      </c>
      <c r="O263" s="77">
        <v>11.900611151720096</v>
      </c>
      <c r="Y263" s="77">
        <v>-0.17738103226226318</v>
      </c>
      <c r="Z263" s="77">
        <v>1.6496443973249817E-2</v>
      </c>
      <c r="AA263" s="77">
        <v>-0.23739661260316541</v>
      </c>
      <c r="AK263" s="77">
        <v>11.078301329972003</v>
      </c>
      <c r="AL263" s="77">
        <v>11.117086438446673</v>
      </c>
    </row>
    <row r="264" spans="2:45" x14ac:dyDescent="0.15">
      <c r="B264" s="77">
        <v>-7.2621113472998586E-2</v>
      </c>
      <c r="C264" s="77">
        <v>3.2098710525513371E-2</v>
      </c>
      <c r="D264" s="77">
        <v>-0.18346412566360579</v>
      </c>
    </row>
    <row r="265" spans="2:45" ht="13.1" x14ac:dyDescent="0.15">
      <c r="B265" s="77">
        <v>-9.0836034000444946E-2</v>
      </c>
      <c r="C265" s="77">
        <v>3.1845173378376661E-2</v>
      </c>
      <c r="D265" s="77">
        <v>-7.2621113472998586E-2</v>
      </c>
      <c r="N265" s="43" t="s">
        <v>100</v>
      </c>
      <c r="O265" s="43"/>
      <c r="P265" s="43"/>
      <c r="Q265" s="43"/>
      <c r="R265" s="43"/>
      <c r="S265" s="43"/>
      <c r="T265" s="43"/>
      <c r="U265" s="43"/>
      <c r="V265" s="43"/>
      <c r="Y265" t="s">
        <v>100</v>
      </c>
      <c r="Z265"/>
      <c r="AA265"/>
      <c r="AB265"/>
      <c r="AC265"/>
      <c r="AD265"/>
      <c r="AE265"/>
      <c r="AF265"/>
      <c r="AG265"/>
      <c r="AK265" s="43" t="s">
        <v>100</v>
      </c>
      <c r="AL265" s="43"/>
      <c r="AM265" s="43"/>
      <c r="AN265" s="43"/>
      <c r="AO265" s="43"/>
      <c r="AP265" s="43"/>
      <c r="AQ265" s="43"/>
      <c r="AR265" s="43"/>
      <c r="AS265" s="43"/>
    </row>
    <row r="266" spans="2:45" ht="13.75" thickBot="1" x14ac:dyDescent="0.2">
      <c r="B266" s="77">
        <v>-3.1126924229196096E-2</v>
      </c>
      <c r="C266" s="77">
        <v>3.2316742576148048E-2</v>
      </c>
      <c r="D266" s="77">
        <v>-9.0836034000444946E-2</v>
      </c>
      <c r="N266" s="43"/>
      <c r="O266" s="43"/>
      <c r="P266" s="43"/>
      <c r="Q266" s="43"/>
      <c r="R266" s="43"/>
      <c r="S266" s="43"/>
      <c r="T266" s="43"/>
      <c r="U266" s="43"/>
      <c r="V266" s="43"/>
      <c r="Y266"/>
      <c r="Z266"/>
      <c r="AA266"/>
      <c r="AB266"/>
      <c r="AC266"/>
      <c r="AD266"/>
      <c r="AE266"/>
      <c r="AF266"/>
      <c r="AG266"/>
      <c r="AK266" s="43"/>
      <c r="AL266" s="43"/>
      <c r="AM266" s="43"/>
      <c r="AN266" s="43"/>
      <c r="AO266" s="43"/>
      <c r="AP266" s="43"/>
      <c r="AQ266" s="43"/>
      <c r="AR266" s="43"/>
      <c r="AS266" s="43"/>
    </row>
    <row r="267" spans="2:45" ht="13.1" x14ac:dyDescent="0.15">
      <c r="N267" s="42" t="s">
        <v>101</v>
      </c>
      <c r="O267" s="42"/>
      <c r="P267" s="43"/>
      <c r="Q267" s="43"/>
      <c r="R267" s="43"/>
      <c r="S267" s="43"/>
      <c r="T267" s="43"/>
      <c r="U267" s="43"/>
      <c r="V267" s="43"/>
      <c r="Y267" s="26" t="s">
        <v>101</v>
      </c>
      <c r="Z267" s="26"/>
      <c r="AA267"/>
      <c r="AB267"/>
      <c r="AC267"/>
      <c r="AD267"/>
      <c r="AE267"/>
      <c r="AF267"/>
      <c r="AG267"/>
      <c r="AK267" s="42" t="s">
        <v>101</v>
      </c>
      <c r="AL267" s="42"/>
      <c r="AM267" s="43"/>
      <c r="AN267" s="43"/>
      <c r="AO267" s="43"/>
      <c r="AP267" s="43"/>
      <c r="AQ267" s="43"/>
      <c r="AR267" s="43"/>
      <c r="AS267" s="43"/>
    </row>
    <row r="268" spans="2:45" ht="13.1" x14ac:dyDescent="0.15">
      <c r="B268" t="s">
        <v>100</v>
      </c>
      <c r="C268"/>
      <c r="D268"/>
      <c r="E268"/>
      <c r="F268"/>
      <c r="G268"/>
      <c r="H268"/>
      <c r="I268"/>
      <c r="J268"/>
      <c r="N268" s="43" t="s">
        <v>102</v>
      </c>
      <c r="O268" s="43">
        <v>0.99302417543956201</v>
      </c>
      <c r="P268" s="43"/>
      <c r="Q268" s="43"/>
      <c r="R268" s="43"/>
      <c r="S268" s="43"/>
      <c r="T268" s="43"/>
      <c r="U268" s="43"/>
      <c r="V268" s="43"/>
      <c r="Y268" t="s">
        <v>102</v>
      </c>
      <c r="Z268">
        <v>0.88368395595054094</v>
      </c>
      <c r="AA268"/>
      <c r="AB268"/>
      <c r="AC268"/>
      <c r="AD268"/>
      <c r="AE268"/>
      <c r="AF268"/>
      <c r="AG268"/>
      <c r="AK268" s="43" t="s">
        <v>102</v>
      </c>
      <c r="AL268" s="43">
        <v>0.9940781976521762</v>
      </c>
      <c r="AM268" s="43"/>
      <c r="AN268" s="43"/>
      <c r="AO268" s="43"/>
      <c r="AP268" s="43"/>
      <c r="AQ268" s="43"/>
      <c r="AR268" s="43"/>
      <c r="AS268" s="43"/>
    </row>
    <row r="269" spans="2:45" ht="13.75" thickBot="1" x14ac:dyDescent="0.2">
      <c r="B269"/>
      <c r="C269"/>
      <c r="D269"/>
      <c r="E269"/>
      <c r="F269"/>
      <c r="G269"/>
      <c r="H269"/>
      <c r="I269"/>
      <c r="J269"/>
      <c r="N269" s="43" t="s">
        <v>103</v>
      </c>
      <c r="O269" s="43">
        <v>0.98609701300742192</v>
      </c>
      <c r="P269" s="43"/>
      <c r="Q269" s="43"/>
      <c r="R269" s="43"/>
      <c r="S269" s="43"/>
      <c r="T269" s="43"/>
      <c r="U269" s="43"/>
      <c r="V269" s="43"/>
      <c r="Y269" t="s">
        <v>103</v>
      </c>
      <c r="Z269">
        <v>0.78089733400439754</v>
      </c>
      <c r="AA269"/>
      <c r="AB269"/>
      <c r="AC269"/>
      <c r="AD269"/>
      <c r="AE269"/>
      <c r="AF269"/>
      <c r="AG269"/>
      <c r="AK269" s="43" t="s">
        <v>103</v>
      </c>
      <c r="AL269" s="43">
        <v>0.98819146304739913</v>
      </c>
      <c r="AM269" s="43"/>
      <c r="AN269" s="43"/>
      <c r="AO269" s="43"/>
      <c r="AP269" s="43"/>
      <c r="AQ269" s="43"/>
      <c r="AR269" s="43"/>
      <c r="AS269" s="43"/>
    </row>
    <row r="270" spans="2:45" ht="13.1" x14ac:dyDescent="0.15">
      <c r="B270" s="26" t="s">
        <v>101</v>
      </c>
      <c r="C270" s="26"/>
      <c r="D270"/>
      <c r="E270"/>
      <c r="F270"/>
      <c r="G270"/>
      <c r="H270"/>
      <c r="I270"/>
      <c r="J270"/>
      <c r="N270" s="43" t="s">
        <v>104</v>
      </c>
      <c r="O270" s="43">
        <v>0.98549253531209247</v>
      </c>
      <c r="P270" s="43"/>
      <c r="Q270" s="43"/>
      <c r="R270" s="43"/>
      <c r="S270" s="43"/>
      <c r="T270" s="43"/>
      <c r="U270" s="43"/>
      <c r="V270" s="43"/>
      <c r="Y270" t="s">
        <v>104</v>
      </c>
      <c r="Z270">
        <v>0.76097890982297922</v>
      </c>
      <c r="AA270"/>
      <c r="AB270"/>
      <c r="AC270"/>
      <c r="AD270"/>
      <c r="AE270"/>
      <c r="AF270"/>
      <c r="AG270"/>
      <c r="AK270" s="43" t="s">
        <v>104</v>
      </c>
      <c r="AL270" s="43">
        <v>0.98767804839728601</v>
      </c>
      <c r="AM270" s="43"/>
      <c r="AN270" s="43"/>
      <c r="AO270" s="43"/>
      <c r="AP270" s="43"/>
      <c r="AQ270" s="43"/>
      <c r="AR270" s="43"/>
      <c r="AS270" s="43"/>
    </row>
    <row r="271" spans="2:45" ht="13.1" x14ac:dyDescent="0.15">
      <c r="B271" t="s">
        <v>102</v>
      </c>
      <c r="C271">
        <v>0.88844452681635699</v>
      </c>
      <c r="D271"/>
      <c r="E271"/>
      <c r="F271"/>
      <c r="G271"/>
      <c r="H271"/>
      <c r="I271"/>
      <c r="J271"/>
      <c r="N271" s="43" t="s">
        <v>105</v>
      </c>
      <c r="O271" s="43">
        <v>3.1415614929787186E-2</v>
      </c>
      <c r="P271" s="43"/>
      <c r="Q271" s="43"/>
      <c r="R271" s="43"/>
      <c r="S271" s="43"/>
      <c r="T271" s="43"/>
      <c r="U271" s="43"/>
      <c r="V271" s="43"/>
      <c r="Y271" t="s">
        <v>105</v>
      </c>
      <c r="Z271">
        <v>7.8014713654330284E-2</v>
      </c>
      <c r="AA271"/>
      <c r="AB271"/>
      <c r="AC271"/>
      <c r="AD271"/>
      <c r="AE271"/>
      <c r="AF271"/>
      <c r="AG271"/>
      <c r="AK271" s="43" t="s">
        <v>105</v>
      </c>
      <c r="AL271" s="43">
        <v>3.1850745884285693E-2</v>
      </c>
      <c r="AM271" s="43"/>
      <c r="AN271" s="43"/>
      <c r="AO271" s="43"/>
      <c r="AP271" s="43"/>
      <c r="AQ271" s="43"/>
      <c r="AR271" s="43"/>
      <c r="AS271" s="43"/>
    </row>
    <row r="272" spans="2:45" ht="13.75" thickBot="1" x14ac:dyDescent="0.2">
      <c r="B272" t="s">
        <v>103</v>
      </c>
      <c r="C272">
        <v>0.78933367722994052</v>
      </c>
      <c r="D272"/>
      <c r="E272"/>
      <c r="F272"/>
      <c r="G272"/>
      <c r="H272"/>
      <c r="I272"/>
      <c r="J272"/>
      <c r="N272" s="44" t="s">
        <v>106</v>
      </c>
      <c r="O272" s="44">
        <v>25</v>
      </c>
      <c r="P272" s="43"/>
      <c r="Q272" s="43"/>
      <c r="R272" s="43"/>
      <c r="S272" s="43"/>
      <c r="T272" s="43"/>
      <c r="U272" s="43"/>
      <c r="V272" s="43"/>
      <c r="Y272" s="25" t="s">
        <v>106</v>
      </c>
      <c r="Z272" s="25">
        <v>25</v>
      </c>
      <c r="AA272"/>
      <c r="AB272"/>
      <c r="AC272"/>
      <c r="AD272"/>
      <c r="AE272"/>
      <c r="AF272"/>
      <c r="AG272"/>
      <c r="AK272" s="44" t="s">
        <v>106</v>
      </c>
      <c r="AL272" s="44">
        <v>25</v>
      </c>
      <c r="AM272" s="43"/>
      <c r="AN272" s="43"/>
      <c r="AO272" s="43"/>
      <c r="AP272" s="43"/>
      <c r="AQ272" s="43"/>
      <c r="AR272" s="43"/>
      <c r="AS272" s="43"/>
    </row>
    <row r="273" spans="2:45" ht="13.1" x14ac:dyDescent="0.15">
      <c r="B273" t="s">
        <v>104</v>
      </c>
      <c r="C273">
        <v>0.77018219334175331</v>
      </c>
      <c r="D273"/>
      <c r="E273"/>
      <c r="F273"/>
      <c r="G273"/>
      <c r="H273"/>
      <c r="I273"/>
      <c r="J273"/>
      <c r="N273" s="43"/>
      <c r="O273" s="43"/>
      <c r="P273" s="43"/>
      <c r="Q273" s="43"/>
      <c r="R273" s="43"/>
      <c r="S273" s="43"/>
      <c r="T273" s="43"/>
      <c r="U273" s="43"/>
      <c r="V273" s="43"/>
      <c r="Y273"/>
      <c r="Z273"/>
      <c r="AA273"/>
      <c r="AB273"/>
      <c r="AC273"/>
      <c r="AD273"/>
      <c r="AE273"/>
      <c r="AF273"/>
      <c r="AG273"/>
      <c r="AK273" s="43"/>
      <c r="AL273" s="43"/>
      <c r="AM273" s="43"/>
      <c r="AN273" s="43"/>
      <c r="AO273" s="43"/>
      <c r="AP273" s="43"/>
      <c r="AQ273" s="43"/>
      <c r="AR273" s="43"/>
      <c r="AS273" s="43"/>
    </row>
    <row r="274" spans="2:45" ht="13.75" thickBot="1" x14ac:dyDescent="0.2">
      <c r="B274" t="s">
        <v>105</v>
      </c>
      <c r="C274">
        <v>7.6037565814178365E-2</v>
      </c>
      <c r="D274"/>
      <c r="E274"/>
      <c r="F274"/>
      <c r="G274"/>
      <c r="H274"/>
      <c r="I274"/>
      <c r="J274"/>
      <c r="N274" s="43" t="s">
        <v>107</v>
      </c>
      <c r="O274" s="43"/>
      <c r="P274" s="43"/>
      <c r="Q274" s="43"/>
      <c r="R274" s="43"/>
      <c r="S274" s="43"/>
      <c r="T274" s="43"/>
      <c r="U274" s="43"/>
      <c r="V274" s="43"/>
      <c r="Y274" t="s">
        <v>107</v>
      </c>
      <c r="Z274"/>
      <c r="AA274"/>
      <c r="AB274"/>
      <c r="AC274"/>
      <c r="AD274"/>
      <c r="AE274"/>
      <c r="AF274"/>
      <c r="AG274"/>
      <c r="AK274" s="43" t="s">
        <v>107</v>
      </c>
      <c r="AL274" s="43"/>
      <c r="AM274" s="43"/>
      <c r="AN274" s="43"/>
      <c r="AO274" s="43"/>
      <c r="AP274" s="43"/>
      <c r="AQ274" s="43"/>
      <c r="AR274" s="43"/>
      <c r="AS274" s="43"/>
    </row>
    <row r="275" spans="2:45" ht="13.75" thickBot="1" x14ac:dyDescent="0.2">
      <c r="B275" s="25" t="s">
        <v>106</v>
      </c>
      <c r="C275" s="25">
        <v>25</v>
      </c>
      <c r="D275"/>
      <c r="E275"/>
      <c r="F275"/>
      <c r="G275"/>
      <c r="H275"/>
      <c r="I275"/>
      <c r="J275"/>
      <c r="N275" s="45"/>
      <c r="O275" s="45" t="s">
        <v>112</v>
      </c>
      <c r="P275" s="45" t="s">
        <v>113</v>
      </c>
      <c r="Q275" s="45" t="s">
        <v>114</v>
      </c>
      <c r="R275" s="45" t="s">
        <v>115</v>
      </c>
      <c r="S275" s="45" t="s">
        <v>116</v>
      </c>
      <c r="T275" s="43"/>
      <c r="U275" s="43"/>
      <c r="V275" s="43"/>
      <c r="Y275" s="27"/>
      <c r="Z275" s="27" t="s">
        <v>112</v>
      </c>
      <c r="AA275" s="27" t="s">
        <v>113</v>
      </c>
      <c r="AB275" s="27" t="s">
        <v>114</v>
      </c>
      <c r="AC275" s="27" t="s">
        <v>115</v>
      </c>
      <c r="AD275" s="27" t="s">
        <v>116</v>
      </c>
      <c r="AE275"/>
      <c r="AF275"/>
      <c r="AG275"/>
      <c r="AK275" s="45"/>
      <c r="AL275" s="45" t="s">
        <v>112</v>
      </c>
      <c r="AM275" s="45" t="s">
        <v>113</v>
      </c>
      <c r="AN275" s="45" t="s">
        <v>114</v>
      </c>
      <c r="AO275" s="45" t="s">
        <v>115</v>
      </c>
      <c r="AP275" s="45" t="s">
        <v>116</v>
      </c>
      <c r="AQ275" s="43"/>
      <c r="AR275" s="43"/>
      <c r="AS275" s="43"/>
    </row>
    <row r="276" spans="2:45" ht="13.1" x14ac:dyDescent="0.15">
      <c r="B276"/>
      <c r="C276"/>
      <c r="D276"/>
      <c r="E276"/>
      <c r="F276"/>
      <c r="G276"/>
      <c r="H276"/>
      <c r="I276"/>
      <c r="J276"/>
      <c r="N276" s="43" t="s">
        <v>108</v>
      </c>
      <c r="O276" s="43">
        <v>1</v>
      </c>
      <c r="P276" s="43">
        <v>1.6100171155653336</v>
      </c>
      <c r="Q276" s="43">
        <v>1.6100171155653336</v>
      </c>
      <c r="R276" s="43">
        <v>1631.3207594366843</v>
      </c>
      <c r="S276" s="43">
        <v>7.3264896720528018E-23</v>
      </c>
      <c r="T276" s="43"/>
      <c r="U276" s="43"/>
      <c r="V276" s="43"/>
      <c r="Y276" t="s">
        <v>108</v>
      </c>
      <c r="Z276">
        <v>2</v>
      </c>
      <c r="AA276">
        <v>0.47722369229498729</v>
      </c>
      <c r="AB276">
        <v>0.23861184614749364</v>
      </c>
      <c r="AC276">
        <v>39.20477477996905</v>
      </c>
      <c r="AD276">
        <v>5.5863003492213539E-8</v>
      </c>
      <c r="AE276"/>
      <c r="AF276"/>
      <c r="AG276"/>
      <c r="AK276" s="43" t="s">
        <v>108</v>
      </c>
      <c r="AL276" s="43">
        <v>1</v>
      </c>
      <c r="AM276" s="43">
        <v>1.9525944702282569</v>
      </c>
      <c r="AN276" s="43">
        <v>1.9525944702282569</v>
      </c>
      <c r="AO276" s="43">
        <v>1924.7434073604034</v>
      </c>
      <c r="AP276" s="43">
        <v>1.1193971440043041E-23</v>
      </c>
      <c r="AQ276" s="43"/>
      <c r="AR276" s="43"/>
      <c r="AS276" s="43"/>
    </row>
    <row r="277" spans="2:45" ht="13.75" thickBot="1" x14ac:dyDescent="0.2">
      <c r="B277" t="s">
        <v>107</v>
      </c>
      <c r="C277"/>
      <c r="D277"/>
      <c r="E277"/>
      <c r="F277"/>
      <c r="G277"/>
      <c r="H277"/>
      <c r="I277"/>
      <c r="J277"/>
      <c r="N277" s="43" t="s">
        <v>109</v>
      </c>
      <c r="O277" s="43">
        <v>23</v>
      </c>
      <c r="P277" s="43">
        <v>2.2699639812583352E-2</v>
      </c>
      <c r="Q277" s="43">
        <v>9.8694086141666755E-4</v>
      </c>
      <c r="R277" s="43"/>
      <c r="S277" s="43"/>
      <c r="T277" s="43"/>
      <c r="U277" s="43"/>
      <c r="V277" s="43"/>
      <c r="Y277" t="s">
        <v>109</v>
      </c>
      <c r="Z277">
        <v>22</v>
      </c>
      <c r="AA277">
        <v>0.13389850202447726</v>
      </c>
      <c r="AB277">
        <v>6.0862955465671477E-3</v>
      </c>
      <c r="AC277"/>
      <c r="AD277"/>
      <c r="AE277"/>
      <c r="AF277"/>
      <c r="AG277"/>
      <c r="AK277" s="43" t="s">
        <v>109</v>
      </c>
      <c r="AL277" s="43">
        <v>23</v>
      </c>
      <c r="AM277" s="43">
        <v>2.3332810307862863E-2</v>
      </c>
      <c r="AN277" s="43">
        <v>1.0144700133853418E-3</v>
      </c>
      <c r="AO277" s="43"/>
      <c r="AP277" s="43"/>
      <c r="AQ277" s="43"/>
      <c r="AR277" s="43"/>
      <c r="AS277" s="43"/>
    </row>
    <row r="278" spans="2:45" ht="13.75" thickBot="1" x14ac:dyDescent="0.2">
      <c r="B278" s="27"/>
      <c r="C278" s="27" t="s">
        <v>112</v>
      </c>
      <c r="D278" s="27" t="s">
        <v>113</v>
      </c>
      <c r="E278" s="27" t="s">
        <v>114</v>
      </c>
      <c r="F278" s="27" t="s">
        <v>115</v>
      </c>
      <c r="G278" s="27" t="s">
        <v>116</v>
      </c>
      <c r="H278"/>
      <c r="I278"/>
      <c r="J278"/>
      <c r="N278" s="44" t="s">
        <v>110</v>
      </c>
      <c r="O278" s="44">
        <v>24</v>
      </c>
      <c r="P278" s="44">
        <v>1.6327167553779169</v>
      </c>
      <c r="Q278" s="44"/>
      <c r="R278" s="44"/>
      <c r="S278" s="44"/>
      <c r="T278" s="43"/>
      <c r="U278" s="43"/>
      <c r="V278" s="43"/>
      <c r="Y278" s="25" t="s">
        <v>110</v>
      </c>
      <c r="Z278" s="25">
        <v>24</v>
      </c>
      <c r="AA278" s="25">
        <v>0.61112219431946457</v>
      </c>
      <c r="AB278" s="25"/>
      <c r="AC278" s="25"/>
      <c r="AD278" s="25"/>
      <c r="AE278"/>
      <c r="AF278"/>
      <c r="AG278"/>
      <c r="AK278" s="44" t="s">
        <v>110</v>
      </c>
      <c r="AL278" s="44">
        <v>24</v>
      </c>
      <c r="AM278" s="44">
        <v>1.9759272805361199</v>
      </c>
      <c r="AN278" s="44"/>
      <c r="AO278" s="44"/>
      <c r="AP278" s="44"/>
      <c r="AQ278" s="43"/>
      <c r="AR278" s="43"/>
      <c r="AS278" s="43"/>
    </row>
    <row r="279" spans="2:45" ht="13.75" thickBot="1" x14ac:dyDescent="0.2">
      <c r="B279" t="s">
        <v>108</v>
      </c>
      <c r="C279">
        <v>2</v>
      </c>
      <c r="D279">
        <v>0.47658965315540691</v>
      </c>
      <c r="E279">
        <v>0.23829482657770346</v>
      </c>
      <c r="F279">
        <v>41.215275110708625</v>
      </c>
      <c r="G279">
        <v>3.6269891860177795E-8</v>
      </c>
      <c r="H279"/>
      <c r="I279"/>
      <c r="J279"/>
      <c r="N279" s="43"/>
      <c r="O279" s="43"/>
      <c r="P279" s="43"/>
      <c r="Q279" s="43"/>
      <c r="R279" s="43"/>
      <c r="S279" s="43"/>
      <c r="T279" s="43"/>
      <c r="U279" s="43"/>
      <c r="V279" s="43"/>
      <c r="Y279"/>
      <c r="Z279"/>
      <c r="AA279"/>
      <c r="AB279"/>
      <c r="AC279"/>
      <c r="AD279"/>
      <c r="AE279"/>
      <c r="AF279"/>
      <c r="AG279"/>
      <c r="AK279" s="43"/>
      <c r="AL279" s="43"/>
      <c r="AM279" s="43"/>
      <c r="AN279" s="43"/>
      <c r="AO279" s="43"/>
      <c r="AP279" s="43"/>
      <c r="AQ279" s="43"/>
      <c r="AR279" s="43"/>
      <c r="AS279" s="43"/>
    </row>
    <row r="280" spans="2:45" ht="13.1" x14ac:dyDescent="0.15">
      <c r="B280" t="s">
        <v>109</v>
      </c>
      <c r="C280">
        <v>22</v>
      </c>
      <c r="D280">
        <v>0.12719765112880113</v>
      </c>
      <c r="E280">
        <v>5.781711414945506E-3</v>
      </c>
      <c r="F280"/>
      <c r="G280"/>
      <c r="H280"/>
      <c r="I280"/>
      <c r="J280"/>
      <c r="N280" s="45"/>
      <c r="O280" s="45" t="s">
        <v>117</v>
      </c>
      <c r="P280" s="45" t="s">
        <v>105</v>
      </c>
      <c r="Q280" s="45" t="s">
        <v>118</v>
      </c>
      <c r="R280" s="45" t="s">
        <v>119</v>
      </c>
      <c r="S280" s="45" t="s">
        <v>120</v>
      </c>
      <c r="T280" s="45" t="s">
        <v>121</v>
      </c>
      <c r="U280" s="45" t="s">
        <v>122</v>
      </c>
      <c r="V280" s="45" t="s">
        <v>123</v>
      </c>
      <c r="Y280" s="27"/>
      <c r="Z280" s="27" t="s">
        <v>117</v>
      </c>
      <c r="AA280" s="27" t="s">
        <v>105</v>
      </c>
      <c r="AB280" s="27" t="s">
        <v>118</v>
      </c>
      <c r="AC280" s="27" t="s">
        <v>119</v>
      </c>
      <c r="AD280" s="27" t="s">
        <v>120</v>
      </c>
      <c r="AE280" s="27" t="s">
        <v>121</v>
      </c>
      <c r="AF280" s="27" t="s">
        <v>122</v>
      </c>
      <c r="AG280" s="27" t="s">
        <v>123</v>
      </c>
      <c r="AK280" s="45"/>
      <c r="AL280" s="45" t="s">
        <v>117</v>
      </c>
      <c r="AM280" s="45" t="s">
        <v>105</v>
      </c>
      <c r="AN280" s="45" t="s">
        <v>118</v>
      </c>
      <c r="AO280" s="45" t="s">
        <v>119</v>
      </c>
      <c r="AP280" s="45" t="s">
        <v>120</v>
      </c>
      <c r="AQ280" s="45" t="s">
        <v>121</v>
      </c>
      <c r="AR280" s="45" t="s">
        <v>122</v>
      </c>
      <c r="AS280" s="45" t="s">
        <v>123</v>
      </c>
    </row>
    <row r="281" spans="2:45" ht="13.75" thickBot="1" x14ac:dyDescent="0.2">
      <c r="B281" s="25" t="s">
        <v>110</v>
      </c>
      <c r="C281" s="25">
        <v>24</v>
      </c>
      <c r="D281" s="25">
        <v>0.60378730428420802</v>
      </c>
      <c r="E281" s="25"/>
      <c r="F281" s="25"/>
      <c r="G281" s="25"/>
      <c r="H281"/>
      <c r="I281"/>
      <c r="J281"/>
      <c r="N281" s="43" t="s">
        <v>111</v>
      </c>
      <c r="O281" s="43">
        <v>0.55412844995436394</v>
      </c>
      <c r="P281" s="43">
        <v>0.27148217467855584</v>
      </c>
      <c r="Q281" s="43">
        <v>2.0411227757788182</v>
      </c>
      <c r="R281" s="43">
        <v>5.2875570056987342E-2</v>
      </c>
      <c r="S281" s="43">
        <v>-7.4752167875442588E-3</v>
      </c>
      <c r="T281" s="43">
        <v>1.1157321166962721</v>
      </c>
      <c r="U281" s="43">
        <v>-7.4752167875442588E-3</v>
      </c>
      <c r="V281" s="43">
        <v>1.1157321166962721</v>
      </c>
      <c r="Y281" t="s">
        <v>111</v>
      </c>
      <c r="Z281">
        <v>-8.7921007238545831E-2</v>
      </c>
      <c r="AA281">
        <v>0.16873932285201138</v>
      </c>
      <c r="AB281">
        <v>-0.52104634386647841</v>
      </c>
      <c r="AC281">
        <v>0.60753993474699297</v>
      </c>
      <c r="AD281">
        <v>-0.43786494439769458</v>
      </c>
      <c r="AE281">
        <v>0.26202292992060289</v>
      </c>
      <c r="AF281">
        <v>-0.43786494439769458</v>
      </c>
      <c r="AG281">
        <v>0.26202292992060289</v>
      </c>
      <c r="AK281" s="43" t="s">
        <v>111</v>
      </c>
      <c r="AL281" s="43">
        <v>0.43047965190443271</v>
      </c>
      <c r="AM281" s="43">
        <v>0.23381603563945319</v>
      </c>
      <c r="AN281" s="43">
        <v>1.8411040574147657</v>
      </c>
      <c r="AO281" s="43">
        <v>7.8542366978880465E-2</v>
      </c>
      <c r="AP281" s="43">
        <v>-5.3205669659133759E-2</v>
      </c>
      <c r="AQ281" s="43">
        <v>0.91416497346799919</v>
      </c>
      <c r="AR281" s="43">
        <v>-5.3205669659133759E-2</v>
      </c>
      <c r="AS281" s="43">
        <v>0.91416497346799919</v>
      </c>
    </row>
    <row r="282" spans="2:45" ht="13.75" thickBot="1" x14ac:dyDescent="0.2">
      <c r="B282"/>
      <c r="C282"/>
      <c r="D282"/>
      <c r="E282"/>
      <c r="F282"/>
      <c r="G282"/>
      <c r="H282"/>
      <c r="I282"/>
      <c r="J282"/>
      <c r="N282" s="44" t="s">
        <v>124</v>
      </c>
      <c r="O282" s="44">
        <v>0.95477824878743678</v>
      </c>
      <c r="P282" s="44">
        <v>2.3639203273945083E-2</v>
      </c>
      <c r="Q282" s="44">
        <v>40.389612023844506</v>
      </c>
      <c r="R282" s="44">
        <v>7.3264896720526983E-23</v>
      </c>
      <c r="S282" s="44">
        <v>0.90587683103054739</v>
      </c>
      <c r="T282" s="44">
        <v>1.0036796665443262</v>
      </c>
      <c r="U282" s="44">
        <v>0.90587683103054739</v>
      </c>
      <c r="V282" s="44">
        <v>1.0036796665443262</v>
      </c>
      <c r="Y282" t="s">
        <v>124</v>
      </c>
      <c r="Z282">
        <v>3.8545790520915686</v>
      </c>
      <c r="AA282">
        <v>8.347033383482712</v>
      </c>
      <c r="AB282">
        <v>0.46179030021840956</v>
      </c>
      <c r="AC282">
        <v>0.64876555179014028</v>
      </c>
      <c r="AD282">
        <v>-13.456108678809041</v>
      </c>
      <c r="AE282">
        <v>21.16526678299218</v>
      </c>
      <c r="AF282">
        <v>-13.456108678809041</v>
      </c>
      <c r="AG282">
        <v>21.16526678299218</v>
      </c>
      <c r="AK282" s="44" t="s">
        <v>124</v>
      </c>
      <c r="AL282" s="44">
        <v>0.96317183334851453</v>
      </c>
      <c r="AM282" s="44">
        <v>2.1954186710695253E-2</v>
      </c>
      <c r="AN282" s="44">
        <v>43.871897694998353</v>
      </c>
      <c r="AO282" s="44">
        <v>1.1193971440043122E-23</v>
      </c>
      <c r="AP282" s="44">
        <v>0.91775613792887401</v>
      </c>
      <c r="AQ282" s="44">
        <v>1.0085875287681549</v>
      </c>
      <c r="AR282" s="44">
        <v>0.91775613792887401</v>
      </c>
      <c r="AS282" s="44">
        <v>1.0085875287681549</v>
      </c>
    </row>
    <row r="283" spans="2:45" ht="13.75" thickBot="1" x14ac:dyDescent="0.2">
      <c r="B283" s="27"/>
      <c r="C283" s="27" t="s">
        <v>117</v>
      </c>
      <c r="D283" s="27" t="s">
        <v>105</v>
      </c>
      <c r="E283" s="27" t="s">
        <v>118</v>
      </c>
      <c r="F283" s="27" t="s">
        <v>119</v>
      </c>
      <c r="G283" s="27" t="s">
        <v>120</v>
      </c>
      <c r="H283" s="27" t="s">
        <v>121</v>
      </c>
      <c r="I283" s="27" t="s">
        <v>122</v>
      </c>
      <c r="J283" s="27" t="s">
        <v>123</v>
      </c>
      <c r="N283"/>
      <c r="O283"/>
      <c r="P283"/>
      <c r="Q283"/>
      <c r="R283"/>
      <c r="S283"/>
      <c r="T283"/>
      <c r="U283"/>
      <c r="V283"/>
      <c r="Y283" s="25" t="s">
        <v>125</v>
      </c>
      <c r="Z283" s="25">
        <v>0.84339844261215935</v>
      </c>
      <c r="AA283" s="25">
        <v>9.5291148484987778E-2</v>
      </c>
      <c r="AB283" s="25">
        <v>8.8507532548527195</v>
      </c>
      <c r="AC283" s="25">
        <v>1.0597968917064882E-8</v>
      </c>
      <c r="AD283" s="25">
        <v>0.64577669615949973</v>
      </c>
      <c r="AE283" s="25">
        <v>1.041020189064819</v>
      </c>
      <c r="AF283" s="25">
        <v>0.64577669615949973</v>
      </c>
      <c r="AG283" s="25">
        <v>1.041020189064819</v>
      </c>
      <c r="AK283"/>
      <c r="AL283"/>
      <c r="AM283"/>
      <c r="AN283"/>
      <c r="AO283"/>
      <c r="AP283"/>
      <c r="AQ283"/>
      <c r="AR283"/>
      <c r="AS283"/>
    </row>
    <row r="284" spans="2:45" ht="13.1" x14ac:dyDescent="0.15">
      <c r="B284" t="s">
        <v>111</v>
      </c>
      <c r="C284">
        <v>6.5717149186933374E-2</v>
      </c>
      <c r="D284">
        <v>0.21112309010197219</v>
      </c>
      <c r="E284">
        <v>0.31127409680860618</v>
      </c>
      <c r="F284">
        <v>0.75852266156280201</v>
      </c>
      <c r="G284">
        <v>-0.37212534138822173</v>
      </c>
      <c r="H284">
        <v>0.50355963976208851</v>
      </c>
      <c r="I284">
        <v>-0.37212534138822173</v>
      </c>
      <c r="J284">
        <v>0.50355963976208851</v>
      </c>
      <c r="N284"/>
      <c r="O284"/>
      <c r="P284"/>
      <c r="Q284"/>
      <c r="R284"/>
      <c r="S284"/>
      <c r="T284"/>
      <c r="U284"/>
      <c r="V284"/>
      <c r="Y284"/>
      <c r="Z284"/>
      <c r="AA284"/>
      <c r="AB284"/>
      <c r="AC284"/>
      <c r="AD284"/>
      <c r="AE284"/>
      <c r="AF284"/>
      <c r="AG284"/>
      <c r="AK284"/>
      <c r="AL284"/>
      <c r="AM284"/>
      <c r="AN284"/>
      <c r="AO284"/>
      <c r="AP284"/>
      <c r="AQ284"/>
      <c r="AR284"/>
      <c r="AS284"/>
    </row>
    <row r="285" spans="2:45" ht="13.1" x14ac:dyDescent="0.15">
      <c r="B285" t="s">
        <v>124</v>
      </c>
      <c r="C285">
        <v>-1.6126715805525076</v>
      </c>
      <c r="D285">
        <v>5.6359494942596964</v>
      </c>
      <c r="E285">
        <v>-0.28614017605995923</v>
      </c>
      <c r="F285">
        <v>0.77744789474620046</v>
      </c>
      <c r="G285">
        <v>-13.300915448765007</v>
      </c>
      <c r="H285">
        <v>10.075572287659991</v>
      </c>
      <c r="I285">
        <v>-13.300915448765007</v>
      </c>
      <c r="J285">
        <v>10.075572287659991</v>
      </c>
      <c r="N285"/>
      <c r="O285"/>
      <c r="P285"/>
      <c r="Q285"/>
      <c r="R285"/>
      <c r="S285"/>
      <c r="T285"/>
      <c r="U285"/>
      <c r="V285"/>
      <c r="Y285"/>
      <c r="Z285"/>
      <c r="AA285"/>
      <c r="AB285"/>
      <c r="AC285"/>
      <c r="AD285"/>
      <c r="AE285"/>
      <c r="AF285"/>
      <c r="AG285"/>
      <c r="AK285"/>
      <c r="AL285"/>
      <c r="AM285"/>
      <c r="AN285"/>
      <c r="AO285"/>
      <c r="AP285"/>
      <c r="AQ285"/>
      <c r="AR285"/>
      <c r="AS285"/>
    </row>
    <row r="286" spans="2:45" ht="13.75" thickBot="1" x14ac:dyDescent="0.2">
      <c r="B286" s="25" t="s">
        <v>125</v>
      </c>
      <c r="C286" s="25">
        <v>0.83899674229820831</v>
      </c>
      <c r="D286" s="25">
        <v>9.2431445684620306E-2</v>
      </c>
      <c r="E286" s="25">
        <v>9.0769622403277985</v>
      </c>
      <c r="F286" s="25">
        <v>6.8205010662157089E-9</v>
      </c>
      <c r="G286" s="25">
        <v>0.64730565646544047</v>
      </c>
      <c r="H286" s="25">
        <v>1.0306878281309761</v>
      </c>
      <c r="I286" s="25">
        <v>0.64730565646544047</v>
      </c>
      <c r="J286" s="25">
        <v>1.0306878281309761</v>
      </c>
      <c r="N286" t="s">
        <v>127</v>
      </c>
      <c r="O286"/>
      <c r="P286"/>
      <c r="Q286"/>
      <c r="R286"/>
      <c r="S286"/>
      <c r="T286"/>
      <c r="U286"/>
      <c r="V286"/>
      <c r="Y286"/>
      <c r="Z286"/>
      <c r="AA286"/>
      <c r="AB286"/>
      <c r="AC286"/>
      <c r="AD286"/>
      <c r="AE286"/>
      <c r="AF286"/>
      <c r="AG286"/>
      <c r="AK286" t="s">
        <v>127</v>
      </c>
      <c r="AL286"/>
      <c r="AM286"/>
      <c r="AN286"/>
      <c r="AO286"/>
      <c r="AP286"/>
      <c r="AQ286"/>
      <c r="AR286"/>
      <c r="AS286"/>
    </row>
    <row r="287" spans="2:45" ht="13.75" thickBot="1" x14ac:dyDescent="0.2">
      <c r="B287"/>
      <c r="C287"/>
      <c r="D287"/>
      <c r="E287"/>
      <c r="F287"/>
      <c r="G287"/>
      <c r="H287"/>
      <c r="I287"/>
      <c r="J287"/>
      <c r="N287"/>
      <c r="O287"/>
      <c r="P287"/>
      <c r="Q287"/>
      <c r="R287"/>
      <c r="S287"/>
      <c r="T287"/>
      <c r="U287"/>
      <c r="V287"/>
      <c r="Y287" s="77" t="s">
        <v>393</v>
      </c>
      <c r="Z287" s="77" t="s">
        <v>391</v>
      </c>
      <c r="AK287"/>
      <c r="AL287"/>
      <c r="AM287"/>
      <c r="AN287"/>
      <c r="AO287"/>
      <c r="AP287"/>
      <c r="AQ287"/>
      <c r="AR287"/>
      <c r="AS287"/>
    </row>
    <row r="288" spans="2:45" ht="13.1" x14ac:dyDescent="0.15">
      <c r="B288"/>
      <c r="C288"/>
      <c r="D288"/>
      <c r="E288"/>
      <c r="F288"/>
      <c r="G288"/>
      <c r="H288"/>
      <c r="I288"/>
      <c r="J288"/>
      <c r="N288" s="27" t="s">
        <v>128</v>
      </c>
      <c r="O288" s="27" t="s">
        <v>129</v>
      </c>
      <c r="P288" s="27" t="s">
        <v>109</v>
      </c>
      <c r="Q288" s="17" t="s">
        <v>133</v>
      </c>
      <c r="R288" s="17" t="s">
        <v>134</v>
      </c>
      <c r="S288"/>
      <c r="T288"/>
      <c r="U288"/>
      <c r="V288"/>
      <c r="Y288" s="77">
        <v>-0.3713778046484828</v>
      </c>
      <c r="AK288" s="27" t="s">
        <v>128</v>
      </c>
      <c r="AL288" s="27" t="s">
        <v>129</v>
      </c>
      <c r="AM288" s="27" t="s">
        <v>109</v>
      </c>
      <c r="AN288" s="17" t="s">
        <v>133</v>
      </c>
      <c r="AO288" s="17" t="s">
        <v>134</v>
      </c>
      <c r="AP288"/>
      <c r="AQ288"/>
      <c r="AR288"/>
      <c r="AS288"/>
    </row>
    <row r="289" spans="2:45" ht="13.1" x14ac:dyDescent="0.15">
      <c r="B289"/>
      <c r="C289"/>
      <c r="D289"/>
      <c r="E289"/>
      <c r="F289"/>
      <c r="G289"/>
      <c r="H289"/>
      <c r="I289"/>
      <c r="J289"/>
      <c r="N289">
        <v>1</v>
      </c>
      <c r="O289">
        <v>11.043174262511343</v>
      </c>
      <c r="P289">
        <v>5.854487992104751E-3</v>
      </c>
      <c r="Q289"/>
      <c r="R289"/>
      <c r="S289"/>
      <c r="T289"/>
      <c r="U289"/>
      <c r="V289"/>
      <c r="Y289" s="77">
        <v>-0.38392527698329065</v>
      </c>
      <c r="Z289" s="77">
        <v>-0.3713778046484828</v>
      </c>
      <c r="AK289">
        <v>1</v>
      </c>
      <c r="AL289">
        <v>10.176175050920579</v>
      </c>
      <c r="AM289">
        <v>6.2101402012437745E-3</v>
      </c>
      <c r="AN289"/>
      <c r="AO289"/>
      <c r="AP289"/>
      <c r="AQ289"/>
      <c r="AR289"/>
      <c r="AS289"/>
    </row>
    <row r="290" spans="2:45" ht="13.1" x14ac:dyDescent="0.15">
      <c r="B290" s="77" t="s">
        <v>393</v>
      </c>
      <c r="C290" s="77" t="s">
        <v>391</v>
      </c>
      <c r="N290">
        <v>2</v>
      </c>
      <c r="O290">
        <v>11.103500771162086</v>
      </c>
      <c r="P290">
        <v>-3.7164407542300992E-2</v>
      </c>
      <c r="Q290">
        <f>P290-P289</f>
        <v>-4.3018895534405743E-2</v>
      </c>
      <c r="R290">
        <f>P289</f>
        <v>5.854487992104751E-3</v>
      </c>
      <c r="S290"/>
      <c r="T290"/>
      <c r="U290"/>
      <c r="V290"/>
      <c r="Y290" s="77">
        <v>-0.3331908159112647</v>
      </c>
      <c r="Z290" s="77">
        <v>-0.38392527698329065</v>
      </c>
      <c r="AK290">
        <v>2</v>
      </c>
      <c r="AL290">
        <v>10.237866264298003</v>
      </c>
      <c r="AM290">
        <v>-3.899235291254044E-2</v>
      </c>
      <c r="AN290">
        <f>AM290-AM289</f>
        <v>-4.5202493113784215E-2</v>
      </c>
      <c r="AO290">
        <f>AM289</f>
        <v>6.2101402012437745E-3</v>
      </c>
      <c r="AP290"/>
      <c r="AQ290"/>
      <c r="AR290"/>
      <c r="AS290"/>
    </row>
    <row r="291" spans="2:45" ht="13.1" x14ac:dyDescent="0.15">
      <c r="B291" s="77">
        <v>-0.29693915235228524</v>
      </c>
      <c r="N291">
        <v>3</v>
      </c>
      <c r="O291">
        <v>11.120025703703993</v>
      </c>
      <c r="P291">
        <v>-1.5992828953688587E-2</v>
      </c>
      <c r="Q291">
        <f>P291-P290</f>
        <v>2.1171578588612405E-2</v>
      </c>
      <c r="R291">
        <f t="shared" ref="R291:R310" si="132">P290</f>
        <v>-3.7164407542300992E-2</v>
      </c>
      <c r="S291"/>
      <c r="T291"/>
      <c r="U291"/>
      <c r="V291"/>
      <c r="Y291" s="77">
        <v>-0.26249897181598059</v>
      </c>
      <c r="Z291" s="77">
        <v>-0.3331908159112647</v>
      </c>
      <c r="AK291">
        <v>3</v>
      </c>
      <c r="AL291">
        <v>10.253747735223904</v>
      </c>
      <c r="AM291">
        <v>-2.5703282452912646E-2</v>
      </c>
      <c r="AN291">
        <f>AM291-AM290</f>
        <v>1.3289070459627794E-2</v>
      </c>
      <c r="AO291">
        <f t="shared" ref="AO291:AO310" si="133">AM290</f>
        <v>-3.899235291254044E-2</v>
      </c>
      <c r="AP291"/>
      <c r="AQ291"/>
      <c r="AR291"/>
      <c r="AS291"/>
    </row>
    <row r="292" spans="2:45" ht="13.1" x14ac:dyDescent="0.15">
      <c r="B292" s="77">
        <v>-0.30922336053174382</v>
      </c>
      <c r="C292" s="77">
        <v>-0.29693915235228524</v>
      </c>
      <c r="N292">
        <v>4</v>
      </c>
      <c r="O292">
        <v>11.156017512586587</v>
      </c>
      <c r="P292">
        <v>2.3850018391856409E-2</v>
      </c>
      <c r="Q292">
        <f t="shared" ref="Q292:Q310" si="134">P292-P291</f>
        <v>3.9842847345544996E-2</v>
      </c>
      <c r="R292">
        <f t="shared" si="132"/>
        <v>-1.5992828953688587E-2</v>
      </c>
      <c r="S292"/>
      <c r="T292"/>
      <c r="U292"/>
      <c r="V292"/>
      <c r="Y292" s="77">
        <v>-0.23863343722380137</v>
      </c>
      <c r="Z292" s="77">
        <v>-0.26249897181598059</v>
      </c>
      <c r="AK292">
        <v>4</v>
      </c>
      <c r="AL292">
        <v>10.281843979049972</v>
      </c>
      <c r="AM292">
        <v>3.1991858654604854E-2</v>
      </c>
      <c r="AN292">
        <f t="shared" ref="AN292:AN310" si="135">AM292-AM291</f>
        <v>5.76951411075175E-2</v>
      </c>
      <c r="AO292">
        <f t="shared" si="133"/>
        <v>-2.5703282452912646E-2</v>
      </c>
      <c r="AP292"/>
      <c r="AQ292"/>
      <c r="AR292"/>
      <c r="AS292"/>
    </row>
    <row r="293" spans="2:45" ht="13.1" x14ac:dyDescent="0.15">
      <c r="B293" s="77">
        <v>-0.25841494528049097</v>
      </c>
      <c r="C293" s="77">
        <v>-0.30922336053174382</v>
      </c>
      <c r="N293">
        <v>5</v>
      </c>
      <c r="O293">
        <v>11.228422792857486</v>
      </c>
      <c r="P293">
        <v>-3.8948028450658256E-3</v>
      </c>
      <c r="Q293">
        <f t="shared" si="134"/>
        <v>-2.7744821236922235E-2</v>
      </c>
      <c r="R293">
        <f t="shared" si="132"/>
        <v>2.3850018391856409E-2</v>
      </c>
      <c r="S293"/>
      <c r="T293"/>
      <c r="U293"/>
      <c r="V293"/>
      <c r="Y293" s="77">
        <v>-0.17658987564655432</v>
      </c>
      <c r="Z293" s="77">
        <v>-0.23863343722380137</v>
      </c>
      <c r="AK293">
        <v>5</v>
      </c>
      <c r="AL293">
        <v>10.364475824561962</v>
      </c>
      <c r="AM293">
        <v>-3.9664834192869591E-3</v>
      </c>
      <c r="AN293">
        <f t="shared" si="135"/>
        <v>-3.5958342073891814E-2</v>
      </c>
      <c r="AO293">
        <f t="shared" si="133"/>
        <v>3.1991858654604854E-2</v>
      </c>
      <c r="AP293"/>
      <c r="AQ293"/>
      <c r="AR293"/>
      <c r="AS293"/>
    </row>
    <row r="294" spans="2:45" ht="13.1" x14ac:dyDescent="0.15">
      <c r="B294" s="77">
        <v>-0.18806966670076861</v>
      </c>
      <c r="C294" s="77">
        <v>-0.25841494528049097</v>
      </c>
      <c r="N294">
        <v>6</v>
      </c>
      <c r="O294">
        <v>11.27106362772399</v>
      </c>
      <c r="P294">
        <v>3.1646274692231913E-3</v>
      </c>
      <c r="Q294">
        <f t="shared" si="134"/>
        <v>7.0594303142890169E-3</v>
      </c>
      <c r="R294">
        <f t="shared" si="132"/>
        <v>-3.8948028450658256E-3</v>
      </c>
      <c r="S294"/>
      <c r="T294"/>
      <c r="U294"/>
      <c r="V294"/>
      <c r="Y294" s="77">
        <v>-0.17662197560604606</v>
      </c>
      <c r="Z294" s="77">
        <v>-0.17658987564655432</v>
      </c>
      <c r="AK294">
        <v>6</v>
      </c>
      <c r="AL294">
        <v>10.409430428437235</v>
      </c>
      <c r="AM294">
        <v>6.4478949728794532E-3</v>
      </c>
      <c r="AN294">
        <f t="shared" si="135"/>
        <v>1.0414378392166412E-2</v>
      </c>
      <c r="AO294">
        <f t="shared" si="133"/>
        <v>-3.9664834192869591E-3</v>
      </c>
      <c r="AP294"/>
      <c r="AQ294"/>
      <c r="AR294"/>
      <c r="AS294"/>
    </row>
    <row r="295" spans="2:45" ht="13.1" x14ac:dyDescent="0.15">
      <c r="B295" s="77">
        <v>-0.16339156510671674</v>
      </c>
      <c r="C295" s="77">
        <v>-0.18806966670076861</v>
      </c>
      <c r="N295">
        <v>7</v>
      </c>
      <c r="O295">
        <v>11.318516359877579</v>
      </c>
      <c r="P295">
        <v>3.1902686324496443E-3</v>
      </c>
      <c r="Q295">
        <f t="shared" si="134"/>
        <v>2.5641163226453045E-5</v>
      </c>
      <c r="R295">
        <f t="shared" si="132"/>
        <v>3.1646274692231913E-3</v>
      </c>
      <c r="S295"/>
      <c r="T295"/>
      <c r="U295"/>
      <c r="V295"/>
      <c r="Y295" s="77">
        <v>-0.15499978294240335</v>
      </c>
      <c r="Z295" s="77">
        <v>-0.17662197560604606</v>
      </c>
      <c r="AK295">
        <v>7</v>
      </c>
      <c r="AL295">
        <v>10.462760272598404</v>
      </c>
      <c r="AM295">
        <v>7.8321912503600544E-3</v>
      </c>
      <c r="AN295">
        <f t="shared" si="135"/>
        <v>1.3842962774806011E-3</v>
      </c>
      <c r="AO295">
        <f t="shared" si="133"/>
        <v>6.4478949728794532E-3</v>
      </c>
      <c r="AP295"/>
      <c r="AQ295"/>
      <c r="AR295"/>
      <c r="AS295"/>
    </row>
    <row r="296" spans="2:45" ht="13.1" x14ac:dyDescent="0.15">
      <c r="B296" s="77">
        <v>-0.10206442387381433</v>
      </c>
      <c r="C296" s="77">
        <v>-0.16339156510671674</v>
      </c>
      <c r="N296">
        <v>8</v>
      </c>
      <c r="O296">
        <v>11.363847678008284</v>
      </c>
      <c r="P296">
        <v>-1.8457018683585957E-2</v>
      </c>
      <c r="Q296">
        <f t="shared" si="134"/>
        <v>-2.1647287316035602E-2</v>
      </c>
      <c r="R296">
        <f t="shared" si="132"/>
        <v>3.1902686324496443E-3</v>
      </c>
      <c r="S296"/>
      <c r="T296"/>
      <c r="U296"/>
      <c r="V296"/>
      <c r="Y296" s="77">
        <v>-0.17980762095281622</v>
      </c>
      <c r="Z296" s="77">
        <v>-0.15499978294240335</v>
      </c>
      <c r="AK296">
        <v>8</v>
      </c>
      <c r="AL296">
        <v>10.515459391554787</v>
      </c>
      <c r="AM296">
        <v>-2.1706904357127854E-2</v>
      </c>
      <c r="AN296">
        <f t="shared" si="135"/>
        <v>-2.9539095607487909E-2</v>
      </c>
      <c r="AO296">
        <f t="shared" si="133"/>
        <v>7.8321912503600544E-3</v>
      </c>
      <c r="AP296"/>
      <c r="AQ296"/>
      <c r="AR296"/>
      <c r="AS296"/>
    </row>
    <row r="297" spans="2:45" ht="13.1" x14ac:dyDescent="0.15">
      <c r="B297" s="77">
        <v>-0.10113101382464378</v>
      </c>
      <c r="C297" s="77">
        <v>-0.10206442387381433</v>
      </c>
      <c r="N297">
        <v>9</v>
      </c>
      <c r="O297">
        <v>11.386460675473742</v>
      </c>
      <c r="P297">
        <v>3.684347138985089E-2</v>
      </c>
      <c r="Q297">
        <f t="shared" si="134"/>
        <v>5.5300490073436848E-2</v>
      </c>
      <c r="R297">
        <f t="shared" si="132"/>
        <v>-1.8457018683585957E-2</v>
      </c>
      <c r="S297"/>
      <c r="T297"/>
      <c r="U297"/>
      <c r="V297"/>
      <c r="Y297" s="77">
        <v>-0.14522026275892025</v>
      </c>
      <c r="Z297" s="77">
        <v>-0.17980762095281622</v>
      </c>
      <c r="AK297">
        <v>9</v>
      </c>
      <c r="AL297">
        <v>10.537766473704137</v>
      </c>
      <c r="AM297">
        <v>4.4500441307981475E-2</v>
      </c>
      <c r="AN297">
        <f t="shared" si="135"/>
        <v>6.620734566510933E-2</v>
      </c>
      <c r="AO297">
        <f t="shared" si="133"/>
        <v>-2.1706904357127854E-2</v>
      </c>
      <c r="AP297"/>
      <c r="AQ297"/>
      <c r="AR297"/>
      <c r="AS297"/>
    </row>
    <row r="298" spans="2:45" ht="13.1" x14ac:dyDescent="0.15">
      <c r="B298" s="77">
        <v>-7.8288933591578402E-2</v>
      </c>
      <c r="C298" s="77">
        <v>-0.10113101382464378</v>
      </c>
      <c r="N298">
        <v>10</v>
      </c>
      <c r="O298">
        <v>11.460850778663049</v>
      </c>
      <c r="P298">
        <v>2.0945336801684533E-2</v>
      </c>
      <c r="Q298">
        <f t="shared" si="134"/>
        <v>-1.5898134588166357E-2</v>
      </c>
      <c r="R298">
        <f t="shared" si="132"/>
        <v>3.684347138985089E-2</v>
      </c>
      <c r="S298"/>
      <c r="T298"/>
      <c r="U298"/>
      <c r="V298"/>
      <c r="Y298" s="77">
        <v>-8.1594653440722753E-2</v>
      </c>
      <c r="Z298" s="77">
        <v>-0.14522026275892025</v>
      </c>
      <c r="AK298">
        <v>10</v>
      </c>
      <c r="AL298">
        <v>10.623021077419983</v>
      </c>
      <c r="AM298">
        <v>2.0251628041314973E-2</v>
      </c>
      <c r="AN298">
        <f t="shared" si="135"/>
        <v>-2.4248813266666502E-2</v>
      </c>
      <c r="AO298">
        <f t="shared" si="133"/>
        <v>4.4500441307981475E-2</v>
      </c>
      <c r="AP298"/>
      <c r="AQ298"/>
      <c r="AR298"/>
      <c r="AS298"/>
    </row>
    <row r="299" spans="2:45" ht="13.1" x14ac:dyDescent="0.15">
      <c r="B299" s="77">
        <v>-9.6704358277549141E-2</v>
      </c>
      <c r="C299" s="77">
        <v>-7.8288933591578402E-2</v>
      </c>
      <c r="N299">
        <v>11</v>
      </c>
      <c r="O299">
        <v>11.516697638012177</v>
      </c>
      <c r="P299">
        <v>-5.2360439783729618E-3</v>
      </c>
      <c r="Q299">
        <f t="shared" si="134"/>
        <v>-2.6181380780057495E-2</v>
      </c>
      <c r="R299">
        <f t="shared" si="132"/>
        <v>2.0945336801684533E-2</v>
      </c>
      <c r="S299"/>
      <c r="T299"/>
      <c r="U299"/>
      <c r="V299"/>
      <c r="Y299" s="77">
        <v>-1.0247663274702319E-2</v>
      </c>
      <c r="Z299" s="77">
        <v>-8.1594653440722753E-2</v>
      </c>
      <c r="AK299">
        <v>11</v>
      </c>
      <c r="AL299">
        <v>10.681780136451795</v>
      </c>
      <c r="AM299">
        <v>-5.5746639532276987E-3</v>
      </c>
      <c r="AN299">
        <f t="shared" si="135"/>
        <v>-2.5826291994542672E-2</v>
      </c>
      <c r="AO299">
        <f t="shared" si="133"/>
        <v>2.0251628041314973E-2</v>
      </c>
      <c r="AP299"/>
      <c r="AQ299"/>
      <c r="AR299"/>
      <c r="AS299"/>
    </row>
    <row r="300" spans="2:45" ht="13.1" x14ac:dyDescent="0.15">
      <c r="B300" s="77">
        <v>-6.4062599582842286E-2</v>
      </c>
      <c r="C300" s="77">
        <v>-9.6704358277549141E-2</v>
      </c>
      <c r="N300">
        <v>12</v>
      </c>
      <c r="O300">
        <v>11.545021591689794</v>
      </c>
      <c r="P300">
        <v>4.1695418948357599E-3</v>
      </c>
      <c r="Q300">
        <f t="shared" si="134"/>
        <v>9.4055858732087216E-3</v>
      </c>
      <c r="R300">
        <f t="shared" si="132"/>
        <v>-5.2360439783729618E-3</v>
      </c>
      <c r="S300"/>
      <c r="T300"/>
      <c r="U300"/>
      <c r="V300"/>
      <c r="Y300" s="77">
        <v>4.5104352953147152E-2</v>
      </c>
      <c r="Z300" s="77">
        <v>-1.0247663274702319E-2</v>
      </c>
      <c r="AK300">
        <v>12</v>
      </c>
      <c r="AL300">
        <v>10.713500050056322</v>
      </c>
      <c r="AM300">
        <v>5.5099302337815459E-3</v>
      </c>
      <c r="AN300">
        <f t="shared" si="135"/>
        <v>1.1084594187009245E-2</v>
      </c>
      <c r="AO300">
        <f t="shared" si="133"/>
        <v>-5.5746639532276987E-3</v>
      </c>
      <c r="AP300"/>
      <c r="AQ300"/>
      <c r="AR300"/>
      <c r="AS300"/>
    </row>
    <row r="301" spans="2:45" ht="13.1" x14ac:dyDescent="0.15">
      <c r="B301" s="77">
        <v>5.1585074352413472E-4</v>
      </c>
      <c r="C301" s="77">
        <v>-6.4062599582842286E-2</v>
      </c>
      <c r="N301">
        <v>13</v>
      </c>
      <c r="O301">
        <v>11.58104493538969</v>
      </c>
      <c r="P301">
        <v>1.537170291719292E-2</v>
      </c>
      <c r="Q301">
        <f t="shared" si="134"/>
        <v>1.120216102235716E-2</v>
      </c>
      <c r="R301">
        <f t="shared" si="132"/>
        <v>4.1695418948357599E-3</v>
      </c>
      <c r="S301"/>
      <c r="T301"/>
      <c r="U301"/>
      <c r="V301"/>
      <c r="Y301" s="77">
        <v>6.7130583839420804E-2</v>
      </c>
      <c r="Z301" s="77">
        <v>4.5104352953147152E-2</v>
      </c>
      <c r="AK301">
        <v>13</v>
      </c>
      <c r="AL301">
        <v>10.754728146301476</v>
      </c>
      <c r="AM301">
        <v>1.255025788925046E-2</v>
      </c>
      <c r="AN301">
        <f t="shared" si="135"/>
        <v>7.0403276554689143E-3</v>
      </c>
      <c r="AO301">
        <f t="shared" si="133"/>
        <v>5.5099302337815459E-3</v>
      </c>
      <c r="AP301"/>
      <c r="AQ301"/>
      <c r="AR301"/>
      <c r="AS301"/>
    </row>
    <row r="302" spans="2:45" ht="13.1" x14ac:dyDescent="0.15">
      <c r="B302" s="77">
        <v>7.0535446236109772E-2</v>
      </c>
      <c r="C302" s="77">
        <v>5.1585074352413472E-4</v>
      </c>
      <c r="N302">
        <v>14</v>
      </c>
      <c r="O302">
        <v>11.626134820086504</v>
      </c>
      <c r="P302">
        <v>-2.8571633017783427E-2</v>
      </c>
      <c r="Q302">
        <f t="shared" si="134"/>
        <v>-4.3943335934976346E-2</v>
      </c>
      <c r="R302">
        <f t="shared" si="132"/>
        <v>1.537170291719292E-2</v>
      </c>
      <c r="S302"/>
      <c r="T302"/>
      <c r="U302"/>
      <c r="V302"/>
      <c r="Y302" s="77">
        <v>0.13589441219283882</v>
      </c>
      <c r="Z302" s="77">
        <v>6.7130583839420804E-2</v>
      </c>
      <c r="AK302">
        <v>14</v>
      </c>
      <c r="AL302">
        <v>10.801218932642682</v>
      </c>
      <c r="AM302">
        <v>-3.7068154561236355E-2</v>
      </c>
      <c r="AN302">
        <f t="shared" si="135"/>
        <v>-4.9618412450486815E-2</v>
      </c>
      <c r="AO302">
        <f t="shared" si="133"/>
        <v>1.255025788925046E-2</v>
      </c>
      <c r="AP302"/>
      <c r="AQ302"/>
      <c r="AR302"/>
      <c r="AS302"/>
    </row>
    <row r="303" spans="2:45" ht="13.1" x14ac:dyDescent="0.15">
      <c r="B303" s="77">
        <v>0.12719840512220726</v>
      </c>
      <c r="C303" s="77">
        <v>7.0535446236109772E-2</v>
      </c>
      <c r="N303">
        <v>15</v>
      </c>
      <c r="O303">
        <v>11.62722951990548</v>
      </c>
      <c r="P303">
        <v>-2.8451007717267274E-2</v>
      </c>
      <c r="Q303">
        <f t="shared" si="134"/>
        <v>1.2062530051615283E-4</v>
      </c>
      <c r="R303">
        <f t="shared" si="132"/>
        <v>-2.8571633017783427E-2</v>
      </c>
      <c r="S303"/>
      <c r="T303"/>
      <c r="U303"/>
      <c r="V303"/>
      <c r="Y303" s="77">
        <v>0.23205758011847086</v>
      </c>
      <c r="Z303" s="77">
        <v>0.13589441219283882</v>
      </c>
      <c r="AK303">
        <v>15</v>
      </c>
      <c r="AL303">
        <v>10.798206491268978</v>
      </c>
      <c r="AM303">
        <v>-3.1778457330636556E-2</v>
      </c>
      <c r="AN303">
        <f t="shared" si="135"/>
        <v>5.2896972305997991E-3</v>
      </c>
      <c r="AO303">
        <f t="shared" si="133"/>
        <v>-3.7068154561236355E-2</v>
      </c>
      <c r="AP303"/>
      <c r="AQ303"/>
      <c r="AR303"/>
      <c r="AS303"/>
    </row>
    <row r="304" spans="2:45" ht="13.1" x14ac:dyDescent="0.15">
      <c r="B304" s="77">
        <v>0.14856766885724862</v>
      </c>
      <c r="C304" s="77">
        <v>0.12719840512220726</v>
      </c>
      <c r="N304">
        <v>16</v>
      </c>
      <c r="O304">
        <v>11.628389885894777</v>
      </c>
      <c r="P304">
        <v>9.7764492246277257E-4</v>
      </c>
      <c r="Q304">
        <f t="shared" si="134"/>
        <v>2.9428652639730046E-2</v>
      </c>
      <c r="R304">
        <f t="shared" si="132"/>
        <v>-2.8451007717267274E-2</v>
      </c>
      <c r="S304"/>
      <c r="T304"/>
      <c r="U304"/>
      <c r="V304"/>
      <c r="Y304" s="77">
        <v>0.10595223821639205</v>
      </c>
      <c r="Z304" s="77">
        <v>0.23205758011847086</v>
      </c>
      <c r="AK304">
        <v>16</v>
      </c>
      <c r="AL304">
        <v>10.800399879967667</v>
      </c>
      <c r="AM304">
        <v>8.8839027137588289E-4</v>
      </c>
      <c r="AN304">
        <f t="shared" si="135"/>
        <v>3.2666847602012439E-2</v>
      </c>
      <c r="AO304">
        <f t="shared" si="133"/>
        <v>-3.1778457330636556E-2</v>
      </c>
      <c r="AP304"/>
      <c r="AQ304"/>
      <c r="AR304"/>
      <c r="AS304"/>
    </row>
    <row r="305" spans="2:45" ht="13.1" x14ac:dyDescent="0.15">
      <c r="B305" s="77">
        <v>0.21778277156547129</v>
      </c>
      <c r="C305" s="77">
        <v>0.14856766885724862</v>
      </c>
      <c r="N305">
        <v>17</v>
      </c>
      <c r="O305">
        <v>11.657595615533525</v>
      </c>
      <c r="P305">
        <v>3.6795648507776946E-2</v>
      </c>
      <c r="Q305">
        <f t="shared" si="134"/>
        <v>3.5818003585314173E-2</v>
      </c>
      <c r="R305">
        <f t="shared" si="132"/>
        <v>9.7764492246277257E-4</v>
      </c>
      <c r="S305"/>
      <c r="T305"/>
      <c r="U305"/>
      <c r="V305"/>
      <c r="Y305" s="77">
        <v>6.6674975460661229E-2</v>
      </c>
      <c r="Z305" s="77">
        <v>0.10595223821639205</v>
      </c>
      <c r="AK305">
        <v>17</v>
      </c>
      <c r="AL305">
        <v>10.833976277676378</v>
      </c>
      <c r="AM305">
        <v>3.4419922069359288E-2</v>
      </c>
      <c r="AN305">
        <f t="shared" si="135"/>
        <v>3.3531531797983405E-2</v>
      </c>
      <c r="AO305">
        <f t="shared" si="133"/>
        <v>8.8839027137588289E-4</v>
      </c>
      <c r="AP305"/>
      <c r="AQ305"/>
      <c r="AR305"/>
      <c r="AS305"/>
    </row>
    <row r="306" spans="2:45" ht="13.1" x14ac:dyDescent="0.15">
      <c r="B306" s="77">
        <v>0.31235803461531986</v>
      </c>
      <c r="C306" s="77">
        <v>0.21778277156547129</v>
      </c>
      <c r="N306">
        <v>18</v>
      </c>
      <c r="O306">
        <v>11.719678861670818</v>
      </c>
      <c r="P306">
        <v>-6.3532261628553854E-2</v>
      </c>
      <c r="Q306">
        <f t="shared" si="134"/>
        <v>-0.1003279101363308</v>
      </c>
      <c r="R306">
        <f t="shared" si="132"/>
        <v>3.6795648507776946E-2</v>
      </c>
      <c r="S306"/>
      <c r="T306"/>
      <c r="U306"/>
      <c r="V306"/>
      <c r="Y306" s="77">
        <v>2.6957814716076639E-2</v>
      </c>
      <c r="Z306" s="77">
        <v>6.6674975460661229E-2</v>
      </c>
      <c r="AK306">
        <v>18</v>
      </c>
      <c r="AL306">
        <v>10.898612745171562</v>
      </c>
      <c r="AM306">
        <v>-6.1444257993182205E-2</v>
      </c>
      <c r="AN306">
        <f t="shared" si="135"/>
        <v>-9.5864180062541493E-2</v>
      </c>
      <c r="AO306">
        <f t="shared" si="133"/>
        <v>3.4419922069359288E-2</v>
      </c>
      <c r="AP306"/>
      <c r="AQ306"/>
      <c r="AR306"/>
      <c r="AS306"/>
    </row>
    <row r="307" spans="2:45" ht="13.1" x14ac:dyDescent="0.15">
      <c r="B307" s="77">
        <v>0.18607899988993765</v>
      </c>
      <c r="C307" s="77">
        <v>0.31235803461531986</v>
      </c>
      <c r="N307">
        <v>19</v>
      </c>
      <c r="O307">
        <v>11.683163688352353</v>
      </c>
      <c r="P307">
        <v>-3.7417034142332994E-2</v>
      </c>
      <c r="Q307">
        <f t="shared" si="134"/>
        <v>2.611522748622086E-2</v>
      </c>
      <c r="R307">
        <f t="shared" si="132"/>
        <v>-6.3532261628553854E-2</v>
      </c>
      <c r="S307"/>
      <c r="T307"/>
      <c r="U307"/>
      <c r="V307"/>
      <c r="Y307" s="77">
        <v>-3.9720063147729891E-2</v>
      </c>
      <c r="Z307" s="77">
        <v>2.6957814716076639E-2</v>
      </c>
      <c r="AK307">
        <v>19</v>
      </c>
      <c r="AL307">
        <v>10.86853509200678</v>
      </c>
      <c r="AM307">
        <v>-3.0231540512911437E-2</v>
      </c>
      <c r="AN307">
        <f t="shared" si="135"/>
        <v>3.1212717480270769E-2</v>
      </c>
      <c r="AO307">
        <f t="shared" si="133"/>
        <v>-6.1444257993182205E-2</v>
      </c>
      <c r="AP307"/>
      <c r="AQ307"/>
      <c r="AR307"/>
      <c r="AS307"/>
    </row>
    <row r="308" spans="2:45" ht="13.1" x14ac:dyDescent="0.15">
      <c r="B308" s="77">
        <v>0.14576402368935715</v>
      </c>
      <c r="C308" s="77">
        <v>0.18607899988993765</v>
      </c>
      <c r="N308">
        <v>20</v>
      </c>
      <c r="O308">
        <v>11.673234046283158</v>
      </c>
      <c r="P308">
        <v>2.335182049459128E-2</v>
      </c>
      <c r="Q308">
        <f t="shared" si="134"/>
        <v>6.0768854636924274E-2</v>
      </c>
      <c r="R308">
        <f t="shared" si="132"/>
        <v>-3.7417034142332994E-2</v>
      </c>
      <c r="S308"/>
      <c r="T308"/>
      <c r="U308"/>
      <c r="V308"/>
      <c r="Y308" s="77">
        <v>-2.8741279103996615E-2</v>
      </c>
      <c r="Z308" s="77">
        <v>-3.9720063147729891E-2</v>
      </c>
      <c r="AK308">
        <v>20</v>
      </c>
      <c r="AL308">
        <v>10.869628353984499</v>
      </c>
      <c r="AM308">
        <v>2.7395688720579514E-2</v>
      </c>
      <c r="AN308">
        <f t="shared" si="135"/>
        <v>5.7627229233490951E-2</v>
      </c>
      <c r="AO308">
        <f t="shared" si="133"/>
        <v>-3.0231540512911437E-2</v>
      </c>
      <c r="AP308"/>
      <c r="AQ308"/>
      <c r="AR308"/>
      <c r="AS308"/>
    </row>
    <row r="309" spans="2:45" ht="13.1" x14ac:dyDescent="0.15">
      <c r="B309" s="77">
        <v>0.1063468382285056</v>
      </c>
      <c r="C309" s="77">
        <v>0.14576402368935715</v>
      </c>
      <c r="N309">
        <v>21</v>
      </c>
      <c r="O309">
        <v>11.721774220628307</v>
      </c>
      <c r="P309">
        <v>5.3422312159048246E-2</v>
      </c>
      <c r="Q309">
        <f t="shared" si="134"/>
        <v>3.0070491664456966E-2</v>
      </c>
      <c r="R309">
        <f t="shared" si="132"/>
        <v>2.335182049459128E-2</v>
      </c>
      <c r="S309"/>
      <c r="T309"/>
      <c r="U309"/>
      <c r="V309"/>
      <c r="Y309" s="77">
        <v>-0.28699578810472393</v>
      </c>
      <c r="Z309" s="77">
        <v>-2.8741279103996615E-2</v>
      </c>
      <c r="AK309">
        <v>21</v>
      </c>
      <c r="AL309">
        <v>10.926186277159525</v>
      </c>
      <c r="AM309">
        <v>4.8759470118895365E-2</v>
      </c>
      <c r="AN309">
        <f t="shared" si="135"/>
        <v>2.1363781398315851E-2</v>
      </c>
      <c r="AO309">
        <f t="shared" si="133"/>
        <v>2.7395688720579514E-2</v>
      </c>
      <c r="AP309"/>
      <c r="AQ309"/>
      <c r="AR309"/>
      <c r="AS309"/>
    </row>
    <row r="310" spans="2:45" ht="13.1" x14ac:dyDescent="0.15">
      <c r="B310" s="77">
        <v>4.1407531004076008E-2</v>
      </c>
      <c r="C310" s="77">
        <v>0.1063468382285056</v>
      </c>
      <c r="N310">
        <v>22</v>
      </c>
      <c r="O310">
        <v>11.796829974656973</v>
      </c>
      <c r="P310">
        <v>3.7988282893225644E-2</v>
      </c>
      <c r="Q310">
        <f t="shared" si="134"/>
        <v>-1.5434029265822602E-2</v>
      </c>
      <c r="R310">
        <f t="shared" si="132"/>
        <v>5.3422312159048246E-2</v>
      </c>
      <c r="S310"/>
      <c r="T310"/>
      <c r="U310"/>
      <c r="V310"/>
      <c r="Y310" s="77">
        <v>-0.26442964002831948</v>
      </c>
      <c r="Z310" s="77">
        <v>-0.28699578810472393</v>
      </c>
      <c r="AK310">
        <v>22</v>
      </c>
      <c r="AL310">
        <v>11.001238268211072</v>
      </c>
      <c r="AM310">
        <v>3.6567573938928177E-2</v>
      </c>
      <c r="AN310">
        <f t="shared" si="135"/>
        <v>-1.2191896179967188E-2</v>
      </c>
      <c r="AO310">
        <f t="shared" si="133"/>
        <v>4.8759470118895365E-2</v>
      </c>
      <c r="AP310"/>
      <c r="AQ310"/>
      <c r="AR310"/>
      <c r="AS310"/>
    </row>
    <row r="311" spans="2:45" ht="13.1" x14ac:dyDescent="0.15">
      <c r="B311" s="77">
        <v>5.3965827231629286E-2</v>
      </c>
      <c r="C311" s="77">
        <v>4.1407531004076008E-2</v>
      </c>
      <c r="N311">
        <v>23</v>
      </c>
      <c r="O311">
        <v>11.853755500615726</v>
      </c>
      <c r="P311">
        <v>3.7116821346527828E-2</v>
      </c>
      <c r="Q311">
        <f>P311-P310</f>
        <v>-8.7146154669781595E-4</v>
      </c>
      <c r="R311">
        <f>P310</f>
        <v>3.7988282893225644E-2</v>
      </c>
      <c r="S311"/>
      <c r="T311"/>
      <c r="U311"/>
      <c r="V311"/>
      <c r="Y311" s="77">
        <v>-0.15557180797879053</v>
      </c>
      <c r="Z311" s="77">
        <v>-0.26442964002831948</v>
      </c>
      <c r="AK311">
        <v>23</v>
      </c>
      <c r="AL311">
        <v>11.061783341032992</v>
      </c>
      <c r="AM311">
        <v>2.1041294816718903E-2</v>
      </c>
      <c r="AN311">
        <f>AM311-AM310</f>
        <v>-1.5526279122209274E-2</v>
      </c>
      <c r="AO311">
        <f>AM310</f>
        <v>3.6567573938928177E-2</v>
      </c>
      <c r="AP311"/>
      <c r="AQ311"/>
      <c r="AR311"/>
      <c r="AS311"/>
    </row>
    <row r="312" spans="2:45" ht="13.1" x14ac:dyDescent="0.15">
      <c r="B312" s="77">
        <v>-0.20576939635303124</v>
      </c>
      <c r="C312" s="77">
        <v>5.3965827231629286E-2</v>
      </c>
      <c r="N312">
        <v>24</v>
      </c>
      <c r="O312">
        <v>11.907274702072487</v>
      </c>
      <c r="P312">
        <v>-6.6635503523908568E-3</v>
      </c>
      <c r="Q312">
        <f>P312-P311</f>
        <v>-4.3780371698918685E-2</v>
      </c>
      <c r="R312">
        <f>P311</f>
        <v>3.7116821346527828E-2</v>
      </c>
      <c r="S312"/>
      <c r="T312"/>
      <c r="U312"/>
      <c r="V312"/>
      <c r="Y312" s="77">
        <v>-0.23739661260316541</v>
      </c>
      <c r="Z312" s="77">
        <v>-0.15557180797879053</v>
      </c>
      <c r="AK312">
        <v>24</v>
      </c>
      <c r="AL312">
        <v>11.105144175095882</v>
      </c>
      <c r="AM312">
        <v>1.1942263350791293E-2</v>
      </c>
      <c r="AN312">
        <f>AM312-AM311</f>
        <v>-9.0990314659276095E-3</v>
      </c>
      <c r="AO312">
        <f>AM311</f>
        <v>2.1041294816718903E-2</v>
      </c>
      <c r="AP312"/>
      <c r="AQ312"/>
      <c r="AR312"/>
      <c r="AS312"/>
    </row>
    <row r="313" spans="2:45" ht="13.75" thickBot="1" x14ac:dyDescent="0.2">
      <c r="B313" s="77">
        <v>-0.18346412566360579</v>
      </c>
      <c r="C313" s="77">
        <v>-0.20576939635303124</v>
      </c>
      <c r="N313" s="25">
        <v>25</v>
      </c>
      <c r="O313" s="25">
        <v>11.916573124893919</v>
      </c>
      <c r="P313" s="25">
        <v>-5.7661396951496968E-2</v>
      </c>
      <c r="Q313">
        <f>P313-P312</f>
        <v>-5.0997846599106111E-2</v>
      </c>
      <c r="R313">
        <f>P312</f>
        <v>-6.6635503523908568E-3</v>
      </c>
      <c r="S313"/>
      <c r="T313"/>
      <c r="U313"/>
      <c r="V313"/>
      <c r="Y313" s="77">
        <v>-0.17738103226226318</v>
      </c>
      <c r="Z313" s="77">
        <v>-0.23739661260316541</v>
      </c>
      <c r="AK313" s="25">
        <v>25</v>
      </c>
      <c r="AL313" s="25">
        <v>11.138144178317022</v>
      </c>
      <c r="AM313" s="25">
        <v>-5.9842848345018851E-2</v>
      </c>
      <c r="AN313">
        <f>AM313-AM312</f>
        <v>-7.1785111695810144E-2</v>
      </c>
      <c r="AO313">
        <f>AM312</f>
        <v>1.1942263350791293E-2</v>
      </c>
      <c r="AP313"/>
      <c r="AQ313"/>
      <c r="AR313"/>
      <c r="AS313"/>
    </row>
    <row r="314" spans="2:45" x14ac:dyDescent="0.15">
      <c r="B314" s="77">
        <v>-7.2621113472998586E-2</v>
      </c>
      <c r="C314" s="77">
        <v>-0.18346412566360579</v>
      </c>
    </row>
    <row r="315" spans="2:45" ht="13.1" x14ac:dyDescent="0.15">
      <c r="B315" s="77">
        <v>-9.0836034000444946E-2</v>
      </c>
      <c r="C315" s="77">
        <v>-7.2621113472998586E-2</v>
      </c>
      <c r="N315" t="s">
        <v>100</v>
      </c>
      <c r="O315"/>
      <c r="P315"/>
      <c r="Q315"/>
      <c r="R315"/>
      <c r="S315"/>
      <c r="T315"/>
      <c r="U315"/>
      <c r="V315"/>
      <c r="Y315" s="43" t="s">
        <v>100</v>
      </c>
      <c r="Z315" s="43"/>
      <c r="AA315" s="43"/>
      <c r="AB315" s="43"/>
      <c r="AC315" s="43"/>
      <c r="AD315" s="43"/>
      <c r="AE315" s="43"/>
      <c r="AF315" s="43"/>
      <c r="AG315" s="43"/>
      <c r="AK315" t="s">
        <v>100</v>
      </c>
      <c r="AL315"/>
      <c r="AM315"/>
      <c r="AN315"/>
      <c r="AO315"/>
      <c r="AP315"/>
      <c r="AQ315"/>
      <c r="AR315"/>
      <c r="AS315"/>
    </row>
    <row r="316" spans="2:45" ht="13.75" thickBot="1" x14ac:dyDescent="0.2">
      <c r="B316" s="77">
        <v>-3.1126924229196096E-2</v>
      </c>
      <c r="C316" s="77">
        <v>-9.0836034000444946E-2</v>
      </c>
      <c r="N316"/>
      <c r="O316"/>
      <c r="P316"/>
      <c r="Q316"/>
      <c r="R316"/>
      <c r="S316"/>
      <c r="T316"/>
      <c r="U316"/>
      <c r="V316"/>
      <c r="Y316" s="43"/>
      <c r="Z316" s="43"/>
      <c r="AA316" s="43"/>
      <c r="AB316" s="43"/>
      <c r="AC316" s="43"/>
      <c r="AD316" s="43"/>
      <c r="AE316" s="43"/>
      <c r="AF316" s="43"/>
      <c r="AG316" s="43"/>
      <c r="AK316"/>
      <c r="AL316"/>
      <c r="AM316"/>
      <c r="AN316"/>
      <c r="AO316"/>
      <c r="AP316"/>
      <c r="AQ316"/>
      <c r="AR316"/>
      <c r="AS316"/>
    </row>
    <row r="317" spans="2:45" ht="13.1" x14ac:dyDescent="0.15">
      <c r="N317" s="26" t="s">
        <v>101</v>
      </c>
      <c r="O317" s="26"/>
      <c r="P317"/>
      <c r="Q317"/>
      <c r="R317"/>
      <c r="S317"/>
      <c r="T317"/>
      <c r="U317"/>
      <c r="V317"/>
      <c r="Y317" s="42" t="s">
        <v>101</v>
      </c>
      <c r="Z317" s="42"/>
      <c r="AA317" s="43"/>
      <c r="AB317" s="43"/>
      <c r="AC317" s="43"/>
      <c r="AD317" s="43"/>
      <c r="AE317" s="43"/>
      <c r="AF317" s="43"/>
      <c r="AG317" s="43"/>
      <c r="AK317" s="26" t="s">
        <v>101</v>
      </c>
      <c r="AL317" s="26"/>
      <c r="AM317"/>
      <c r="AN317"/>
      <c r="AO317"/>
      <c r="AP317"/>
      <c r="AQ317"/>
      <c r="AR317"/>
      <c r="AS317"/>
    </row>
    <row r="318" spans="2:45" ht="13.1" x14ac:dyDescent="0.15">
      <c r="B318" s="43" t="s">
        <v>100</v>
      </c>
      <c r="C318" s="43"/>
      <c r="D318" s="43"/>
      <c r="E318" s="43"/>
      <c r="F318" s="43"/>
      <c r="G318" s="43"/>
      <c r="H318" s="43"/>
      <c r="I318" s="43"/>
      <c r="J318" s="43"/>
      <c r="N318" t="s">
        <v>102</v>
      </c>
      <c r="O318">
        <v>0.59120891050954116</v>
      </c>
      <c r="P318"/>
      <c r="Q318"/>
      <c r="R318"/>
      <c r="S318"/>
      <c r="T318"/>
      <c r="U318"/>
      <c r="V318"/>
      <c r="Y318" s="43" t="s">
        <v>102</v>
      </c>
      <c r="Z318" s="43">
        <v>0.88248146112185988</v>
      </c>
      <c r="AA318" s="43"/>
      <c r="AB318" s="43"/>
      <c r="AC318" s="43"/>
      <c r="AD318" s="43"/>
      <c r="AE318" s="43"/>
      <c r="AF318" s="43"/>
      <c r="AG318" s="43"/>
      <c r="AK318" t="s">
        <v>102</v>
      </c>
      <c r="AL318">
        <v>0.62555178722436222</v>
      </c>
      <c r="AM318"/>
      <c r="AN318"/>
      <c r="AO318"/>
      <c r="AP318"/>
      <c r="AQ318"/>
      <c r="AR318"/>
      <c r="AS318"/>
    </row>
    <row r="319" spans="2:45" ht="13.75" thickBot="1" x14ac:dyDescent="0.2">
      <c r="B319" s="43"/>
      <c r="C319" s="43"/>
      <c r="D319" s="43"/>
      <c r="E319" s="43"/>
      <c r="F319" s="43"/>
      <c r="G319" s="43"/>
      <c r="H319" s="43"/>
      <c r="I319" s="43"/>
      <c r="J319" s="43"/>
      <c r="N319" t="s">
        <v>103</v>
      </c>
      <c r="O319">
        <v>0.34952797586587869</v>
      </c>
      <c r="P319"/>
      <c r="Q319"/>
      <c r="R319"/>
      <c r="S319"/>
      <c r="T319"/>
      <c r="U319"/>
      <c r="V319"/>
      <c r="Y319" s="43" t="s">
        <v>103</v>
      </c>
      <c r="Z319" s="43">
        <v>0.77877352922377263</v>
      </c>
      <c r="AA319" s="43"/>
      <c r="AB319" s="43"/>
      <c r="AC319" s="43"/>
      <c r="AD319" s="43"/>
      <c r="AE319" s="43"/>
      <c r="AF319" s="43"/>
      <c r="AG319" s="43"/>
      <c r="AK319" t="s">
        <v>103</v>
      </c>
      <c r="AL319">
        <v>0.39131503849959381</v>
      </c>
      <c r="AM319"/>
      <c r="AN319"/>
      <c r="AO319"/>
      <c r="AP319"/>
      <c r="AQ319"/>
      <c r="AR319"/>
      <c r="AS319"/>
    </row>
    <row r="320" spans="2:45" ht="13.1" x14ac:dyDescent="0.15">
      <c r="B320" s="42" t="s">
        <v>101</v>
      </c>
      <c r="C320" s="42"/>
      <c r="D320" s="43"/>
      <c r="E320" s="43"/>
      <c r="F320" s="43"/>
      <c r="G320" s="43"/>
      <c r="H320" s="43"/>
      <c r="I320" s="43"/>
      <c r="J320" s="43"/>
      <c r="N320" t="s">
        <v>104</v>
      </c>
      <c r="O320">
        <v>0.31996106567796406</v>
      </c>
      <c r="P320"/>
      <c r="Q320"/>
      <c r="R320"/>
      <c r="S320"/>
      <c r="T320"/>
      <c r="U320"/>
      <c r="V320"/>
      <c r="Y320" s="43" t="s">
        <v>104</v>
      </c>
      <c r="Z320" s="43">
        <v>0.76915498701611063</v>
      </c>
      <c r="AA320" s="43"/>
      <c r="AB320" s="43"/>
      <c r="AC320" s="43"/>
      <c r="AD320" s="43"/>
      <c r="AE320" s="43"/>
      <c r="AF320" s="43"/>
      <c r="AG320" s="43"/>
      <c r="AK320" t="s">
        <v>104</v>
      </c>
      <c r="AL320">
        <v>0.36364754024957535</v>
      </c>
      <c r="AM320"/>
      <c r="AN320"/>
      <c r="AO320"/>
      <c r="AP320"/>
      <c r="AQ320"/>
      <c r="AR320"/>
      <c r="AS320"/>
    </row>
    <row r="321" spans="2:45" ht="13.1" x14ac:dyDescent="0.15">
      <c r="B321" s="43" t="s">
        <v>102</v>
      </c>
      <c r="C321" s="43">
        <v>0.88800318235013775</v>
      </c>
      <c r="D321" s="43"/>
      <c r="E321" s="43"/>
      <c r="F321" s="43"/>
      <c r="G321" s="43"/>
      <c r="H321" s="43"/>
      <c r="I321" s="43"/>
      <c r="J321" s="43"/>
      <c r="N321" t="s">
        <v>105</v>
      </c>
      <c r="O321">
        <v>3.1424129148478162E-2</v>
      </c>
      <c r="P321"/>
      <c r="Q321"/>
      <c r="R321"/>
      <c r="S321"/>
      <c r="T321"/>
      <c r="U321"/>
      <c r="V321"/>
      <c r="Y321" s="43" t="s">
        <v>105</v>
      </c>
      <c r="Z321" s="43">
        <v>7.66687982174028E-2</v>
      </c>
      <c r="AA321" s="43"/>
      <c r="AB321" s="43"/>
      <c r="AC321" s="43"/>
      <c r="AD321" s="43"/>
      <c r="AE321" s="43"/>
      <c r="AF321" s="43"/>
      <c r="AG321" s="43"/>
      <c r="AK321" t="s">
        <v>105</v>
      </c>
      <c r="AL321">
        <v>3.2297423458627746E-2</v>
      </c>
      <c r="AM321"/>
      <c r="AN321"/>
      <c r="AO321"/>
      <c r="AP321"/>
      <c r="AQ321"/>
      <c r="AR321"/>
      <c r="AS321"/>
    </row>
    <row r="322" spans="2:45" ht="13.75" thickBot="1" x14ac:dyDescent="0.2">
      <c r="B322" s="43" t="s">
        <v>103</v>
      </c>
      <c r="C322" s="43">
        <v>0.78854965186397208</v>
      </c>
      <c r="D322" s="43"/>
      <c r="E322" s="43"/>
      <c r="F322" s="43"/>
      <c r="G322" s="43"/>
      <c r="H322" s="43"/>
      <c r="I322" s="43"/>
      <c r="J322" s="43"/>
      <c r="N322" s="25" t="s">
        <v>106</v>
      </c>
      <c r="O322" s="25">
        <v>24</v>
      </c>
      <c r="P322"/>
      <c r="Q322"/>
      <c r="R322"/>
      <c r="S322"/>
      <c r="T322"/>
      <c r="U322"/>
      <c r="V322"/>
      <c r="Y322" s="44" t="s">
        <v>106</v>
      </c>
      <c r="Z322" s="44">
        <v>25</v>
      </c>
      <c r="AA322" s="43"/>
      <c r="AB322" s="43"/>
      <c r="AC322" s="43"/>
      <c r="AD322" s="43"/>
      <c r="AE322" s="43"/>
      <c r="AF322" s="43"/>
      <c r="AG322" s="43"/>
      <c r="AK322" s="25" t="s">
        <v>106</v>
      </c>
      <c r="AL322" s="25">
        <v>24</v>
      </c>
      <c r="AM322"/>
      <c r="AN322"/>
      <c r="AO322"/>
      <c r="AP322"/>
      <c r="AQ322"/>
      <c r="AR322"/>
      <c r="AS322"/>
    </row>
    <row r="323" spans="2:45" ht="13.1" x14ac:dyDescent="0.15">
      <c r="B323" s="43" t="s">
        <v>104</v>
      </c>
      <c r="C323" s="43">
        <v>0.77935615846675343</v>
      </c>
      <c r="D323" s="43"/>
      <c r="E323" s="43"/>
      <c r="F323" s="43"/>
      <c r="G323" s="43"/>
      <c r="H323" s="43"/>
      <c r="I323" s="43"/>
      <c r="J323" s="43"/>
      <c r="N323"/>
      <c r="O323"/>
      <c r="P323"/>
      <c r="Q323"/>
      <c r="R323"/>
      <c r="S323"/>
      <c r="T323"/>
      <c r="U323"/>
      <c r="V323"/>
      <c r="Y323" s="43"/>
      <c r="Z323" s="43"/>
      <c r="AA323" s="43"/>
      <c r="AB323" s="43"/>
      <c r="AC323" s="43"/>
      <c r="AD323" s="43"/>
      <c r="AE323" s="43"/>
      <c r="AF323" s="43"/>
      <c r="AG323" s="43"/>
      <c r="AK323"/>
      <c r="AL323"/>
      <c r="AM323"/>
      <c r="AN323"/>
      <c r="AO323"/>
      <c r="AP323"/>
      <c r="AQ323"/>
      <c r="AR323"/>
      <c r="AS323"/>
    </row>
    <row r="324" spans="2:45" ht="13.75" thickBot="1" x14ac:dyDescent="0.2">
      <c r="B324" s="43" t="s">
        <v>105</v>
      </c>
      <c r="C324" s="43">
        <v>7.4504460237366246E-2</v>
      </c>
      <c r="D324" s="43"/>
      <c r="E324" s="43"/>
      <c r="F324" s="43"/>
      <c r="G324" s="43"/>
      <c r="H324" s="43"/>
      <c r="I324" s="43"/>
      <c r="J324" s="43"/>
      <c r="N324" t="s">
        <v>107</v>
      </c>
      <c r="O324"/>
      <c r="P324"/>
      <c r="Q324"/>
      <c r="R324"/>
      <c r="S324"/>
      <c r="T324"/>
      <c r="U324"/>
      <c r="V324"/>
      <c r="Y324" s="43" t="s">
        <v>107</v>
      </c>
      <c r="Z324" s="43"/>
      <c r="AA324" s="43"/>
      <c r="AB324" s="43"/>
      <c r="AC324" s="43"/>
      <c r="AD324" s="43"/>
      <c r="AE324" s="43"/>
      <c r="AF324" s="43"/>
      <c r="AG324" s="43"/>
      <c r="AK324" t="s">
        <v>107</v>
      </c>
      <c r="AL324"/>
      <c r="AM324"/>
      <c r="AN324"/>
      <c r="AO324"/>
      <c r="AP324"/>
      <c r="AQ324"/>
      <c r="AR324"/>
      <c r="AS324"/>
    </row>
    <row r="325" spans="2:45" ht="13.75" thickBot="1" x14ac:dyDescent="0.2">
      <c r="B325" s="44" t="s">
        <v>106</v>
      </c>
      <c r="C325" s="44">
        <v>25</v>
      </c>
      <c r="D325" s="43"/>
      <c r="E325" s="43"/>
      <c r="F325" s="43"/>
      <c r="G325" s="43"/>
      <c r="H325" s="43"/>
      <c r="I325" s="43"/>
      <c r="J325" s="43"/>
      <c r="N325" s="27"/>
      <c r="O325" s="27" t="s">
        <v>112</v>
      </c>
      <c r="P325" s="27" t="s">
        <v>113</v>
      </c>
      <c r="Q325" s="27" t="s">
        <v>114</v>
      </c>
      <c r="R325" s="27" t="s">
        <v>115</v>
      </c>
      <c r="S325" s="27" t="s">
        <v>116</v>
      </c>
      <c r="T325"/>
      <c r="U325"/>
      <c r="V325"/>
      <c r="Y325" s="45"/>
      <c r="Z325" s="45" t="s">
        <v>112</v>
      </c>
      <c r="AA325" s="45" t="s">
        <v>113</v>
      </c>
      <c r="AB325" s="45" t="s">
        <v>114</v>
      </c>
      <c r="AC325" s="45" t="s">
        <v>115</v>
      </c>
      <c r="AD325" s="45" t="s">
        <v>116</v>
      </c>
      <c r="AE325" s="43"/>
      <c r="AF325" s="43"/>
      <c r="AG325" s="43"/>
      <c r="AK325" s="27"/>
      <c r="AL325" s="27" t="s">
        <v>112</v>
      </c>
      <c r="AM325" s="27" t="s">
        <v>113</v>
      </c>
      <c r="AN325" s="27" t="s">
        <v>114</v>
      </c>
      <c r="AO325" s="27" t="s">
        <v>115</v>
      </c>
      <c r="AP325" s="27" t="s">
        <v>116</v>
      </c>
      <c r="AQ325"/>
      <c r="AR325"/>
      <c r="AS325"/>
    </row>
    <row r="326" spans="2:45" ht="13.1" x14ac:dyDescent="0.15">
      <c r="B326" s="43"/>
      <c r="C326" s="43"/>
      <c r="D326" s="43"/>
      <c r="E326" s="43"/>
      <c r="F326" s="43"/>
      <c r="G326" s="43"/>
      <c r="H326" s="43"/>
      <c r="I326" s="43"/>
      <c r="J326" s="43"/>
      <c r="N326" t="s">
        <v>108</v>
      </c>
      <c r="O326">
        <v>1</v>
      </c>
      <c r="P326">
        <v>1.1673538013009053E-2</v>
      </c>
      <c r="Q326">
        <v>1.1673538013009053E-2</v>
      </c>
      <c r="R326">
        <v>11.821592910602721</v>
      </c>
      <c r="S326">
        <v>2.3467376227037946E-3</v>
      </c>
      <c r="T326"/>
      <c r="U326"/>
      <c r="V326"/>
      <c r="Y326" s="43" t="s">
        <v>108</v>
      </c>
      <c r="Z326" s="43">
        <v>1</v>
      </c>
      <c r="AA326" s="43">
        <v>0.47592578805714558</v>
      </c>
      <c r="AB326" s="43">
        <v>0.47592578805714558</v>
      </c>
      <c r="AC326" s="43">
        <v>80.96585869357699</v>
      </c>
      <c r="AD326" s="43">
        <v>5.3884666657288268E-9</v>
      </c>
      <c r="AE326" s="43"/>
      <c r="AF326" s="43"/>
      <c r="AG326" s="43"/>
      <c r="AK326" t="s">
        <v>108</v>
      </c>
      <c r="AL326">
        <v>1</v>
      </c>
      <c r="AM326">
        <v>1.4753409692522011E-2</v>
      </c>
      <c r="AN326">
        <v>1.4753409692522011E-2</v>
      </c>
      <c r="AO326">
        <v>14.143491940017842</v>
      </c>
      <c r="AP326">
        <v>1.0789809919632099E-3</v>
      </c>
      <c r="AQ326"/>
      <c r="AR326"/>
      <c r="AS326"/>
    </row>
    <row r="327" spans="2:45" ht="13.75" thickBot="1" x14ac:dyDescent="0.2">
      <c r="B327" s="43" t="s">
        <v>107</v>
      </c>
      <c r="C327" s="43"/>
      <c r="D327" s="43"/>
      <c r="E327" s="43"/>
      <c r="F327" s="43"/>
      <c r="G327" s="43"/>
      <c r="H327" s="43"/>
      <c r="I327" s="43"/>
      <c r="J327" s="43"/>
      <c r="N327" t="s">
        <v>109</v>
      </c>
      <c r="O327">
        <v>22</v>
      </c>
      <c r="P327">
        <v>2.1724469640285165E-2</v>
      </c>
      <c r="Q327">
        <v>9.8747589274023485E-4</v>
      </c>
      <c r="R327"/>
      <c r="S327"/>
      <c r="T327"/>
      <c r="U327"/>
      <c r="V327"/>
      <c r="Y327" s="43" t="s">
        <v>109</v>
      </c>
      <c r="Z327" s="43">
        <v>23</v>
      </c>
      <c r="AA327" s="43">
        <v>0.13519640626231902</v>
      </c>
      <c r="AB327" s="43">
        <v>5.8781046201008269E-3</v>
      </c>
      <c r="AC327" s="43"/>
      <c r="AD327" s="43"/>
      <c r="AE327" s="43"/>
      <c r="AF327" s="43"/>
      <c r="AG327" s="43"/>
      <c r="AK327" t="s">
        <v>109</v>
      </c>
      <c r="AL327">
        <v>22</v>
      </c>
      <c r="AM327">
        <v>2.2948718365450194E-2</v>
      </c>
      <c r="AN327">
        <v>1.0431235620659179E-3</v>
      </c>
      <c r="AO327"/>
      <c r="AP327"/>
      <c r="AQ327"/>
      <c r="AR327"/>
      <c r="AS327"/>
    </row>
    <row r="328" spans="2:45" ht="13.75" thickBot="1" x14ac:dyDescent="0.2">
      <c r="B328" s="45"/>
      <c r="C328" s="45" t="s">
        <v>112</v>
      </c>
      <c r="D328" s="45" t="s">
        <v>113</v>
      </c>
      <c r="E328" s="45" t="s">
        <v>114</v>
      </c>
      <c r="F328" s="45" t="s">
        <v>115</v>
      </c>
      <c r="G328" s="45" t="s">
        <v>116</v>
      </c>
      <c r="H328" s="43"/>
      <c r="I328" s="43"/>
      <c r="J328" s="43"/>
      <c r="N328" s="25" t="s">
        <v>110</v>
      </c>
      <c r="O328" s="25">
        <v>23</v>
      </c>
      <c r="P328" s="25">
        <v>3.3398007653294218E-2</v>
      </c>
      <c r="Q328" s="25"/>
      <c r="R328" s="25"/>
      <c r="S328" s="25"/>
      <c r="T328"/>
      <c r="U328"/>
      <c r="V328"/>
      <c r="Y328" s="44" t="s">
        <v>110</v>
      </c>
      <c r="Z328" s="44">
        <v>24</v>
      </c>
      <c r="AA328" s="44">
        <v>0.61112219431946457</v>
      </c>
      <c r="AB328" s="44"/>
      <c r="AC328" s="44"/>
      <c r="AD328" s="44"/>
      <c r="AE328" s="43"/>
      <c r="AF328" s="43"/>
      <c r="AG328" s="43"/>
      <c r="AK328" s="25" t="s">
        <v>110</v>
      </c>
      <c r="AL328" s="25">
        <v>23</v>
      </c>
      <c r="AM328" s="25">
        <v>3.7702128057972205E-2</v>
      </c>
      <c r="AN328" s="25"/>
      <c r="AO328" s="25"/>
      <c r="AP328" s="25"/>
      <c r="AQ328"/>
      <c r="AR328"/>
      <c r="AS328"/>
    </row>
    <row r="329" spans="2:45" ht="13.75" thickBot="1" x14ac:dyDescent="0.2">
      <c r="B329" s="43" t="s">
        <v>108</v>
      </c>
      <c r="C329" s="43">
        <v>1</v>
      </c>
      <c r="D329" s="43">
        <v>0.47611626859319839</v>
      </c>
      <c r="E329" s="43">
        <v>0.47611626859319839</v>
      </c>
      <c r="F329" s="43">
        <v>85.772580431997625</v>
      </c>
      <c r="G329" s="43">
        <v>3.1863237302138317E-9</v>
      </c>
      <c r="H329" s="43"/>
      <c r="I329" s="43"/>
      <c r="J329" s="43"/>
      <c r="N329"/>
      <c r="O329"/>
      <c r="P329"/>
      <c r="Q329"/>
      <c r="R329"/>
      <c r="S329"/>
      <c r="T329"/>
      <c r="U329"/>
      <c r="V329"/>
      <c r="Y329" s="43"/>
      <c r="Z329" s="43"/>
      <c r="AA329" s="43"/>
      <c r="AB329" s="43"/>
      <c r="AC329" s="43"/>
      <c r="AD329" s="43"/>
      <c r="AE329" s="43"/>
      <c r="AF329" s="43"/>
      <c r="AG329" s="43"/>
      <c r="AK329"/>
      <c r="AL329"/>
      <c r="AM329"/>
      <c r="AN329"/>
      <c r="AO329"/>
      <c r="AP329"/>
      <c r="AQ329"/>
      <c r="AR329"/>
      <c r="AS329"/>
    </row>
    <row r="330" spans="2:45" ht="13.1" x14ac:dyDescent="0.15">
      <c r="B330" s="43" t="s">
        <v>109</v>
      </c>
      <c r="C330" s="43">
        <v>23</v>
      </c>
      <c r="D330" s="43">
        <v>0.12767103569100963</v>
      </c>
      <c r="E330" s="43">
        <v>5.5509145952612879E-3</v>
      </c>
      <c r="F330" s="43"/>
      <c r="G330" s="43"/>
      <c r="H330" s="43"/>
      <c r="I330" s="43"/>
      <c r="J330" s="43"/>
      <c r="N330" s="27"/>
      <c r="O330" s="27" t="s">
        <v>117</v>
      </c>
      <c r="P330" s="27" t="s">
        <v>105</v>
      </c>
      <c r="Q330" s="27" t="s">
        <v>118</v>
      </c>
      <c r="R330" s="27" t="s">
        <v>119</v>
      </c>
      <c r="S330" s="27" t="s">
        <v>120</v>
      </c>
      <c r="T330" s="27" t="s">
        <v>121</v>
      </c>
      <c r="U330" s="27" t="s">
        <v>122</v>
      </c>
      <c r="V330" s="27" t="s">
        <v>123</v>
      </c>
      <c r="Y330" s="45"/>
      <c r="Z330" s="45" t="s">
        <v>117</v>
      </c>
      <c r="AA330" s="45" t="s">
        <v>105</v>
      </c>
      <c r="AB330" s="45" t="s">
        <v>118</v>
      </c>
      <c r="AC330" s="45" t="s">
        <v>119</v>
      </c>
      <c r="AD330" s="45" t="s">
        <v>120</v>
      </c>
      <c r="AE330" s="45" t="s">
        <v>121</v>
      </c>
      <c r="AF330" s="45" t="s">
        <v>122</v>
      </c>
      <c r="AG330" s="45" t="s">
        <v>123</v>
      </c>
      <c r="AK330" s="27"/>
      <c r="AL330" s="27" t="s">
        <v>117</v>
      </c>
      <c r="AM330" s="27" t="s">
        <v>105</v>
      </c>
      <c r="AN330" s="27" t="s">
        <v>118</v>
      </c>
      <c r="AO330" s="27" t="s">
        <v>119</v>
      </c>
      <c r="AP330" s="27" t="s">
        <v>120</v>
      </c>
      <c r="AQ330" s="27" t="s">
        <v>121</v>
      </c>
      <c r="AR330" s="27" t="s">
        <v>122</v>
      </c>
      <c r="AS330" s="27" t="s">
        <v>123</v>
      </c>
    </row>
    <row r="331" spans="2:45" ht="13.75" thickBot="1" x14ac:dyDescent="0.2">
      <c r="B331" s="44" t="s">
        <v>110</v>
      </c>
      <c r="C331" s="44">
        <v>24</v>
      </c>
      <c r="D331" s="44">
        <v>0.60378730428420802</v>
      </c>
      <c r="E331" s="44"/>
      <c r="F331" s="44"/>
      <c r="G331" s="44"/>
      <c r="H331" s="43"/>
      <c r="I331" s="43"/>
      <c r="J331" s="43"/>
      <c r="N331" t="s">
        <v>111</v>
      </c>
      <c r="O331">
        <v>-7.7488779323808821E-4</v>
      </c>
      <c r="P331">
        <v>6.4374796139432958E-3</v>
      </c>
      <c r="Q331">
        <v>-0.12037130052570816</v>
      </c>
      <c r="R331">
        <v>0.9052815833708614</v>
      </c>
      <c r="S331">
        <v>-1.4125403389776294E-2</v>
      </c>
      <c r="T331">
        <v>1.2575627803300118E-2</v>
      </c>
      <c r="U331">
        <v>-1.4125403389776294E-2</v>
      </c>
      <c r="V331">
        <v>1.2575627803300118E-2</v>
      </c>
      <c r="Y331" s="43" t="s">
        <v>111</v>
      </c>
      <c r="Z331" s="43">
        <v>-1.0493647998510242E-2</v>
      </c>
      <c r="AA331" s="43">
        <v>1.8658528815184136E-2</v>
      </c>
      <c r="AB331" s="43">
        <v>-0.56240489818096528</v>
      </c>
      <c r="AC331" s="43">
        <v>0.5792810040142008</v>
      </c>
      <c r="AD331" s="43">
        <v>-4.9091755631264028E-2</v>
      </c>
      <c r="AE331" s="43">
        <v>2.8104459634243545E-2</v>
      </c>
      <c r="AF331" s="43">
        <v>-4.9091755631264028E-2</v>
      </c>
      <c r="AG331" s="43">
        <v>2.8104459634243545E-2</v>
      </c>
      <c r="AK331" t="s">
        <v>111</v>
      </c>
      <c r="AL331">
        <v>-5.890297612115695E-4</v>
      </c>
      <c r="AM331">
        <v>6.6177284085667861E-3</v>
      </c>
      <c r="AN331">
        <v>-8.9007847534065959E-2</v>
      </c>
      <c r="AO331">
        <v>0.92988098952474263</v>
      </c>
      <c r="AP331">
        <v>-1.4313358478441595E-2</v>
      </c>
      <c r="AQ331">
        <v>1.3135298956018457E-2</v>
      </c>
      <c r="AR331">
        <v>-1.4313358478441595E-2</v>
      </c>
      <c r="AS331">
        <v>1.3135298956018457E-2</v>
      </c>
    </row>
    <row r="332" spans="2:45" ht="13.75" thickBot="1" x14ac:dyDescent="0.2">
      <c r="B332" s="43"/>
      <c r="C332" s="43"/>
      <c r="D332" s="43"/>
      <c r="E332" s="43"/>
      <c r="F332" s="43"/>
      <c r="G332" s="43"/>
      <c r="H332" s="43"/>
      <c r="I332" s="43"/>
      <c r="J332" s="43"/>
      <c r="N332" s="25" t="s">
        <v>124</v>
      </c>
      <c r="O332" s="25">
        <v>-0.77900606438097009</v>
      </c>
      <c r="P332" s="25">
        <v>0.2265702264035365</v>
      </c>
      <c r="Q332" s="25">
        <v>-3.4382543405924348</v>
      </c>
      <c r="R332" s="25">
        <v>2.3467376227037946E-3</v>
      </c>
      <c r="S332" s="25">
        <v>-1.248883954908182</v>
      </c>
      <c r="T332" s="25">
        <v>-0.30912817385375813</v>
      </c>
      <c r="U332" s="25">
        <v>-1.248883954908182</v>
      </c>
      <c r="V332" s="25">
        <v>-0.30912817385375813</v>
      </c>
      <c r="Y332" s="44" t="s">
        <v>124</v>
      </c>
      <c r="Z332" s="44">
        <v>0.83975723207564601</v>
      </c>
      <c r="AA332" s="44">
        <v>9.3326029541702507E-2</v>
      </c>
      <c r="AB332" s="44">
        <v>8.9981030608443771</v>
      </c>
      <c r="AC332" s="44">
        <v>5.3884666657288458E-9</v>
      </c>
      <c r="AD332" s="44">
        <v>0.6466976308140101</v>
      </c>
      <c r="AE332" s="44">
        <v>1.0328168333372818</v>
      </c>
      <c r="AF332" s="44">
        <v>0.6466976308140101</v>
      </c>
      <c r="AG332" s="44">
        <v>1.0328168333372818</v>
      </c>
      <c r="AK332" s="25" t="s">
        <v>124</v>
      </c>
      <c r="AL332" s="25">
        <v>-0.86754350290748139</v>
      </c>
      <c r="AM332" s="25">
        <v>0.23068159098246727</v>
      </c>
      <c r="AN332" s="25">
        <v>-3.760783421046451</v>
      </c>
      <c r="AO332" s="25">
        <v>1.0789809919632078E-3</v>
      </c>
      <c r="AP332" s="25">
        <v>-1.3459478417072726</v>
      </c>
      <c r="AQ332" s="25">
        <v>-0.38913916410769034</v>
      </c>
      <c r="AR332" s="25">
        <v>-1.3459478417072726</v>
      </c>
      <c r="AS332" s="25">
        <v>-0.38913916410769034</v>
      </c>
    </row>
    <row r="333" spans="2:45" ht="13.1" x14ac:dyDescent="0.15">
      <c r="B333" s="45"/>
      <c r="C333" s="45" t="s">
        <v>117</v>
      </c>
      <c r="D333" s="45" t="s">
        <v>105</v>
      </c>
      <c r="E333" s="45" t="s">
        <v>118</v>
      </c>
      <c r="F333" s="45" t="s">
        <v>119</v>
      </c>
      <c r="G333" s="45" t="s">
        <v>120</v>
      </c>
      <c r="H333" s="45" t="s">
        <v>121</v>
      </c>
      <c r="I333" s="45" t="s">
        <v>122</v>
      </c>
      <c r="J333" s="45" t="s">
        <v>123</v>
      </c>
      <c r="N333"/>
      <c r="O333"/>
      <c r="P333"/>
      <c r="Q333"/>
      <c r="R333"/>
      <c r="S333"/>
      <c r="T333"/>
      <c r="U333"/>
      <c r="V333"/>
      <c r="Y333"/>
      <c r="Z333"/>
      <c r="AA333"/>
      <c r="AB333"/>
      <c r="AC333"/>
      <c r="AD333"/>
      <c r="AE333"/>
      <c r="AF333"/>
      <c r="AG333"/>
      <c r="AK333"/>
      <c r="AL333"/>
      <c r="AM333"/>
      <c r="AN333"/>
      <c r="AO333"/>
      <c r="AP333"/>
      <c r="AQ333"/>
      <c r="AR333"/>
      <c r="AS333"/>
    </row>
    <row r="334" spans="2:45" ht="13.1" x14ac:dyDescent="0.15">
      <c r="B334" s="43" t="s">
        <v>111</v>
      </c>
      <c r="C334" s="43">
        <v>5.4692272789527291E-3</v>
      </c>
      <c r="D334" s="43">
        <v>1.5180409395716769E-2</v>
      </c>
      <c r="E334" s="43">
        <v>0.36028193551195659</v>
      </c>
      <c r="F334" s="43">
        <v>0.72192383922296544</v>
      </c>
      <c r="G334" s="43">
        <v>-2.5933842146773606E-2</v>
      </c>
      <c r="H334" s="43">
        <v>3.6872296704679064E-2</v>
      </c>
      <c r="I334" s="43">
        <v>-2.5933842146773606E-2</v>
      </c>
      <c r="J334" s="43">
        <v>3.6872296704679064E-2</v>
      </c>
      <c r="N334"/>
      <c r="O334"/>
      <c r="P334"/>
      <c r="Q334"/>
      <c r="R334"/>
      <c r="S334"/>
      <c r="T334"/>
      <c r="U334"/>
      <c r="V334"/>
      <c r="Y334"/>
      <c r="Z334"/>
      <c r="AA334"/>
      <c r="AB334"/>
      <c r="AC334"/>
      <c r="AD334"/>
      <c r="AE334"/>
      <c r="AF334"/>
      <c r="AG334"/>
      <c r="AK334"/>
      <c r="AL334"/>
      <c r="AM334"/>
      <c r="AN334"/>
      <c r="AO334"/>
      <c r="AP334"/>
      <c r="AQ334"/>
      <c r="AR334"/>
      <c r="AS334"/>
    </row>
    <row r="335" spans="2:45" ht="13.75" thickBot="1" x14ac:dyDescent="0.2">
      <c r="B335" s="44" t="s">
        <v>124</v>
      </c>
      <c r="C335" s="44">
        <v>0.8387406486108604</v>
      </c>
      <c r="D335" s="44">
        <v>9.0563553150966439E-2</v>
      </c>
      <c r="E335" s="44">
        <v>9.2613487371979275</v>
      </c>
      <c r="F335" s="44">
        <v>3.1863237302138209E-9</v>
      </c>
      <c r="G335" s="44">
        <v>0.65139566515852365</v>
      </c>
      <c r="H335" s="44">
        <v>1.0260856320631973</v>
      </c>
      <c r="I335" s="44">
        <v>0.65139566515852365</v>
      </c>
      <c r="J335" s="44">
        <v>1.0260856320631973</v>
      </c>
      <c r="N335"/>
      <c r="O335"/>
      <c r="P335"/>
      <c r="Q335"/>
      <c r="R335"/>
      <c r="S335"/>
      <c r="T335"/>
      <c r="U335"/>
      <c r="V335"/>
      <c r="Y335"/>
      <c r="Z335"/>
      <c r="AA335"/>
      <c r="AB335"/>
      <c r="AC335"/>
      <c r="AD335"/>
      <c r="AE335"/>
      <c r="AF335"/>
      <c r="AG335"/>
      <c r="AK335"/>
      <c r="AL335"/>
      <c r="AM335"/>
      <c r="AN335"/>
      <c r="AO335"/>
      <c r="AP335"/>
      <c r="AQ335"/>
      <c r="AR335"/>
      <c r="AS335"/>
    </row>
    <row r="336" spans="2:45" ht="13.1" x14ac:dyDescent="0.15">
      <c r="B336"/>
      <c r="C336"/>
      <c r="D336"/>
      <c r="E336"/>
      <c r="F336"/>
      <c r="G336"/>
      <c r="H336"/>
      <c r="I336"/>
      <c r="J336"/>
      <c r="Y336" t="s">
        <v>127</v>
      </c>
      <c r="Z336"/>
      <c r="AA336"/>
      <c r="AB336"/>
      <c r="AC336"/>
      <c r="AD336"/>
      <c r="AE336"/>
      <c r="AF336"/>
      <c r="AG336"/>
    </row>
    <row r="337" spans="2:33" ht="13.75" thickBot="1" x14ac:dyDescent="0.2">
      <c r="B337"/>
      <c r="C337"/>
      <c r="D337"/>
      <c r="E337"/>
      <c r="F337"/>
      <c r="G337"/>
      <c r="H337"/>
      <c r="I337"/>
      <c r="J337"/>
      <c r="Y337"/>
      <c r="Z337"/>
      <c r="AA337"/>
      <c r="AB337"/>
      <c r="AC337"/>
      <c r="AD337"/>
      <c r="AE337"/>
      <c r="AF337"/>
      <c r="AG337"/>
    </row>
    <row r="338" spans="2:33" ht="13.1" x14ac:dyDescent="0.15">
      <c r="B338"/>
      <c r="C338"/>
      <c r="D338"/>
      <c r="E338"/>
      <c r="F338"/>
      <c r="G338"/>
      <c r="H338"/>
      <c r="I338"/>
      <c r="J338"/>
      <c r="Y338" s="27" t="s">
        <v>128</v>
      </c>
      <c r="Z338" s="27" t="s">
        <v>129</v>
      </c>
      <c r="AA338" s="27" t="s">
        <v>109</v>
      </c>
      <c r="AB338" s="17" t="s">
        <v>133</v>
      </c>
      <c r="AC338" s="17" t="s">
        <v>134</v>
      </c>
      <c r="AD338"/>
      <c r="AE338"/>
      <c r="AF338"/>
      <c r="AG338"/>
    </row>
    <row r="339" spans="2:33" ht="13.1" x14ac:dyDescent="0.15">
      <c r="B339" t="s">
        <v>127</v>
      </c>
      <c r="C339"/>
      <c r="D339"/>
      <c r="E339"/>
      <c r="F339"/>
      <c r="G339"/>
      <c r="H339"/>
      <c r="I339"/>
      <c r="J339"/>
      <c r="Y339">
        <v>1</v>
      </c>
      <c r="Z339">
        <v>-0.32236084528445019</v>
      </c>
      <c r="AA339">
        <v>-6.1564431698840461E-2</v>
      </c>
      <c r="AB339"/>
      <c r="AC339"/>
      <c r="AD339"/>
      <c r="AE339"/>
      <c r="AF339"/>
      <c r="AG339"/>
    </row>
    <row r="340" spans="2:33" ht="13.75" thickBot="1" x14ac:dyDescent="0.2">
      <c r="B340"/>
      <c r="C340"/>
      <c r="D340"/>
      <c r="E340"/>
      <c r="F340"/>
      <c r="G340"/>
      <c r="H340"/>
      <c r="I340"/>
      <c r="J340"/>
      <c r="Y340">
        <v>2</v>
      </c>
      <c r="Z340">
        <v>-0.33289767592187414</v>
      </c>
      <c r="AA340">
        <v>-2.9313998939056729E-4</v>
      </c>
      <c r="AB340">
        <f>AA340-AA339</f>
        <v>6.1271291709449893E-2</v>
      </c>
      <c r="AC340">
        <f>AA339</f>
        <v>-6.1564431698840461E-2</v>
      </c>
      <c r="AD340"/>
      <c r="AE340"/>
      <c r="AF340"/>
      <c r="AG340"/>
    </row>
    <row r="341" spans="2:33" ht="13.1" x14ac:dyDescent="0.15">
      <c r="B341" s="27" t="s">
        <v>128</v>
      </c>
      <c r="C341" s="27" t="s">
        <v>129</v>
      </c>
      <c r="D341" s="27" t="s">
        <v>109</v>
      </c>
      <c r="E341" s="17" t="s">
        <v>133</v>
      </c>
      <c r="F341" s="17" t="s">
        <v>134</v>
      </c>
      <c r="G341"/>
      <c r="H341"/>
      <c r="I341"/>
      <c r="J341"/>
      <c r="Y341">
        <v>3</v>
      </c>
      <c r="Z341">
        <v>-0.29029304532118005</v>
      </c>
      <c r="AA341">
        <v>2.7794073505199468E-2</v>
      </c>
      <c r="AB341">
        <f>AA341-AA340</f>
        <v>2.8087213494590035E-2</v>
      </c>
      <c r="AC341">
        <f t="shared" ref="AC341:AC360" si="136">AA340</f>
        <v>-2.9313998939056729E-4</v>
      </c>
      <c r="AD341"/>
      <c r="AE341"/>
      <c r="AF341"/>
      <c r="AG341"/>
    </row>
    <row r="342" spans="2:33" ht="13.1" x14ac:dyDescent="0.15">
      <c r="B342">
        <v>1</v>
      </c>
      <c r="C342">
        <v>-0.24358570996296208</v>
      </c>
      <c r="D342">
        <v>-6.5637650568781736E-2</v>
      </c>
      <c r="E342"/>
      <c r="F342"/>
      <c r="G342"/>
      <c r="H342"/>
      <c r="I342"/>
      <c r="J342"/>
      <c r="Y342">
        <v>4</v>
      </c>
      <c r="Z342">
        <v>-0.2309290579934011</v>
      </c>
      <c r="AA342">
        <v>-7.7043792304002656E-3</v>
      </c>
      <c r="AB342">
        <f t="shared" ref="AB342:AB360" si="137">AA342-AA341</f>
        <v>-3.5498452735599734E-2</v>
      </c>
      <c r="AC342">
        <f t="shared" si="136"/>
        <v>2.7794073505199468E-2</v>
      </c>
      <c r="AD342"/>
      <c r="AE342"/>
      <c r="AF342"/>
      <c r="AG342"/>
    </row>
    <row r="343" spans="2:33" ht="13.1" x14ac:dyDescent="0.15">
      <c r="B343">
        <v>2</v>
      </c>
      <c r="C343">
        <v>-0.25388897469907201</v>
      </c>
      <c r="D343">
        <v>-4.5259705814189588E-3</v>
      </c>
      <c r="E343">
        <f>D343-D342</f>
        <v>6.1111679987362777E-2</v>
      </c>
      <c r="F343">
        <f>D342</f>
        <v>-6.5637650568781736E-2</v>
      </c>
      <c r="G343"/>
      <c r="H343"/>
      <c r="I343"/>
      <c r="J343"/>
      <c r="Y343">
        <v>5</v>
      </c>
      <c r="Z343">
        <v>-0.21088780272226712</v>
      </c>
      <c r="AA343">
        <v>3.4297927075712803E-2</v>
      </c>
      <c r="AB343">
        <f t="shared" si="137"/>
        <v>4.2002306306113069E-2</v>
      </c>
      <c r="AC343">
        <f t="shared" si="136"/>
        <v>-7.7043792304002656E-3</v>
      </c>
      <c r="AD343"/>
      <c r="AE343"/>
      <c r="AF343"/>
      <c r="AG343"/>
    </row>
    <row r="344" spans="2:33" ht="13.1" x14ac:dyDescent="0.15">
      <c r="B344">
        <v>3</v>
      </c>
      <c r="C344">
        <v>-0.21127389153634629</v>
      </c>
      <c r="D344">
        <v>2.3204224835577686E-2</v>
      </c>
      <c r="E344">
        <f>D344-D343</f>
        <v>2.7730195416996645E-2</v>
      </c>
      <c r="F344">
        <f t="shared" ref="F344:F363" si="138">D343</f>
        <v>-4.5259705814189588E-3</v>
      </c>
      <c r="G344"/>
      <c r="H344"/>
      <c r="I344"/>
      <c r="J344"/>
      <c r="Y344">
        <v>6</v>
      </c>
      <c r="Z344">
        <v>-0.15878627318404323</v>
      </c>
      <c r="AA344">
        <v>-1.783570242200283E-2</v>
      </c>
      <c r="AB344">
        <f t="shared" si="137"/>
        <v>-5.2133629497715633E-2</v>
      </c>
      <c r="AC344">
        <f t="shared" si="136"/>
        <v>3.4297927075712803E-2</v>
      </c>
      <c r="AD344"/>
      <c r="AE344"/>
      <c r="AF344"/>
      <c r="AG344"/>
    </row>
    <row r="345" spans="2:33" ht="13.1" x14ac:dyDescent="0.15">
      <c r="B345">
        <v>4</v>
      </c>
      <c r="C345">
        <v>-0.15227244695367825</v>
      </c>
      <c r="D345">
        <v>-1.1119118153038482E-2</v>
      </c>
      <c r="E345">
        <f t="shared" ref="E345:E363" si="139">D345-D344</f>
        <v>-3.4323342988616168E-2</v>
      </c>
      <c r="F345">
        <f t="shared" si="138"/>
        <v>2.3204224835577686E-2</v>
      </c>
      <c r="G345"/>
      <c r="H345"/>
      <c r="I345"/>
      <c r="J345"/>
      <c r="Y345">
        <v>7</v>
      </c>
      <c r="Z345">
        <v>-0.15881322935717576</v>
      </c>
      <c r="AA345">
        <v>3.813446414772409E-3</v>
      </c>
      <c r="AB345">
        <f t="shared" si="137"/>
        <v>2.1649148836775239E-2</v>
      </c>
      <c r="AC345">
        <f t="shared" si="136"/>
        <v>-1.783570242200283E-2</v>
      </c>
      <c r="AD345"/>
      <c r="AE345"/>
      <c r="AF345"/>
      <c r="AG345"/>
    </row>
    <row r="346" spans="2:33" ht="13.1" x14ac:dyDescent="0.15">
      <c r="B346">
        <v>5</v>
      </c>
      <c r="C346">
        <v>-0.1315739200161985</v>
      </c>
      <c r="D346">
        <v>2.950949614238417E-2</v>
      </c>
      <c r="E346">
        <f t="shared" si="139"/>
        <v>4.0628614295422652E-2</v>
      </c>
      <c r="F346">
        <f t="shared" si="138"/>
        <v>-1.1119118153038482E-2</v>
      </c>
      <c r="G346"/>
      <c r="H346"/>
      <c r="I346"/>
      <c r="J346"/>
      <c r="Y346">
        <v>8</v>
      </c>
      <c r="Z346">
        <v>-0.14065583669454881</v>
      </c>
      <c r="AA346">
        <v>-3.9151784258267402E-2</v>
      </c>
      <c r="AB346">
        <f t="shared" si="137"/>
        <v>-4.2965230673039811E-2</v>
      </c>
      <c r="AC346">
        <f t="shared" si="136"/>
        <v>3.813446414772409E-3</v>
      </c>
      <c r="AD346"/>
      <c r="AE346"/>
      <c r="AF346"/>
      <c r="AG346"/>
    </row>
    <row r="347" spans="2:33" ht="13.1" x14ac:dyDescent="0.15">
      <c r="B347">
        <v>6</v>
      </c>
      <c r="C347">
        <v>-8.0136353801064084E-2</v>
      </c>
      <c r="D347">
        <v>-2.0994660023579692E-2</v>
      </c>
      <c r="E347">
        <f t="shared" si="139"/>
        <v>-5.0504156165963862E-2</v>
      </c>
      <c r="F347">
        <f t="shared" si="138"/>
        <v>2.950949614238417E-2</v>
      </c>
      <c r="G347"/>
      <c r="H347"/>
      <c r="I347"/>
      <c r="J347"/>
      <c r="Y347">
        <v>9</v>
      </c>
      <c r="Z347">
        <v>-0.16148839807595411</v>
      </c>
      <c r="AA347">
        <v>1.6268135317033861E-2</v>
      </c>
      <c r="AB347">
        <f t="shared" si="137"/>
        <v>5.5419919575301263E-2</v>
      </c>
      <c r="AC347">
        <f t="shared" si="136"/>
        <v>-3.9151784258267402E-2</v>
      </c>
      <c r="AD347"/>
      <c r="AE347"/>
      <c r="AF347"/>
      <c r="AG347"/>
    </row>
    <row r="348" spans="2:33" ht="13.1" x14ac:dyDescent="0.15">
      <c r="B348">
        <v>7</v>
      </c>
      <c r="C348">
        <v>-7.9353464851002878E-2</v>
      </c>
      <c r="D348">
        <v>1.0645312594244755E-3</v>
      </c>
      <c r="E348">
        <f t="shared" si="139"/>
        <v>2.2059191283004168E-2</v>
      </c>
      <c r="F348">
        <f t="shared" si="138"/>
        <v>-2.0994660023579692E-2</v>
      </c>
      <c r="G348"/>
      <c r="H348"/>
      <c r="I348"/>
      <c r="J348"/>
      <c r="Y348">
        <v>10</v>
      </c>
      <c r="Z348">
        <v>-0.13244341389423914</v>
      </c>
      <c r="AA348">
        <v>5.0848760453516384E-2</v>
      </c>
      <c r="AB348">
        <f t="shared" si="137"/>
        <v>3.4580625136482523E-2</v>
      </c>
      <c r="AC348">
        <f t="shared" si="136"/>
        <v>1.6268135317033861E-2</v>
      </c>
      <c r="AD348"/>
      <c r="AE348"/>
      <c r="AF348"/>
      <c r="AG348"/>
    </row>
    <row r="349" spans="2:33" ht="13.1" x14ac:dyDescent="0.15">
      <c r="B349">
        <v>8</v>
      </c>
      <c r="C349">
        <v>-6.0194883660700318E-2</v>
      </c>
      <c r="D349">
        <v>-3.6509474616848822E-2</v>
      </c>
      <c r="E349">
        <f t="shared" si="139"/>
        <v>-3.7574005876273298E-2</v>
      </c>
      <c r="F349">
        <f t="shared" si="138"/>
        <v>1.0645312594244755E-3</v>
      </c>
      <c r="G349"/>
      <c r="H349"/>
      <c r="I349"/>
      <c r="J349"/>
      <c r="Y349">
        <v>11</v>
      </c>
      <c r="Z349">
        <v>-7.9013348324063162E-2</v>
      </c>
      <c r="AA349">
        <v>6.8765685049360842E-2</v>
      </c>
      <c r="AB349">
        <f t="shared" si="137"/>
        <v>1.7916924595844458E-2</v>
      </c>
      <c r="AC349">
        <f t="shared" si="136"/>
        <v>5.0848760453516384E-2</v>
      </c>
      <c r="AD349"/>
      <c r="AE349"/>
      <c r="AF349"/>
      <c r="AG349"/>
    </row>
    <row r="350" spans="2:33" ht="13.1" x14ac:dyDescent="0.15">
      <c r="B350">
        <v>9</v>
      </c>
      <c r="C350">
        <v>-7.5640648906255867E-2</v>
      </c>
      <c r="D350">
        <v>1.1578049323413581E-2</v>
      </c>
      <c r="E350">
        <f t="shared" si="139"/>
        <v>4.8087523940262403E-2</v>
      </c>
      <c r="F350">
        <f t="shared" si="138"/>
        <v>-3.6509474616848822E-2</v>
      </c>
      <c r="G350"/>
      <c r="H350"/>
      <c r="I350"/>
      <c r="J350"/>
      <c r="Y350">
        <v>12</v>
      </c>
      <c r="Z350">
        <v>-1.9099197345317509E-2</v>
      </c>
      <c r="AA350">
        <v>6.4203550298464668E-2</v>
      </c>
      <c r="AB350">
        <f t="shared" si="137"/>
        <v>-4.562134750896174E-3</v>
      </c>
      <c r="AC350">
        <f t="shared" si="136"/>
        <v>6.8765685049360842E-2</v>
      </c>
      <c r="AD350"/>
      <c r="AE350"/>
      <c r="AF350"/>
      <c r="AG350"/>
    </row>
    <row r="351" spans="2:33" ht="13.1" x14ac:dyDescent="0.15">
      <c r="B351">
        <v>10</v>
      </c>
      <c r="C351">
        <v>-4.8262679046858242E-2</v>
      </c>
      <c r="D351">
        <v>4.8778529790382379E-2</v>
      </c>
      <c r="E351">
        <f t="shared" si="139"/>
        <v>3.7200480466968798E-2</v>
      </c>
      <c r="F351">
        <f t="shared" si="138"/>
        <v>1.1578049323413581E-2</v>
      </c>
      <c r="G351"/>
      <c r="H351"/>
      <c r="I351"/>
      <c r="J351"/>
      <c r="Y351">
        <v>13</v>
      </c>
      <c r="Z351">
        <v>2.73830585919876E-2</v>
      </c>
      <c r="AA351">
        <v>3.9747525247433205E-2</v>
      </c>
      <c r="AB351">
        <f t="shared" si="137"/>
        <v>-2.4456025051031463E-2</v>
      </c>
      <c r="AC351">
        <f t="shared" si="136"/>
        <v>6.4203550298464668E-2</v>
      </c>
      <c r="AD351"/>
      <c r="AE351"/>
      <c r="AF351"/>
      <c r="AG351"/>
    </row>
    <row r="352" spans="2:33" ht="13.1" x14ac:dyDescent="0.15">
      <c r="B352">
        <v>11</v>
      </c>
      <c r="C352">
        <v>5.9018922661625561E-3</v>
      </c>
      <c r="D352">
        <v>6.4633553969947216E-2</v>
      </c>
      <c r="E352">
        <f t="shared" si="139"/>
        <v>1.5855024179564838E-2</v>
      </c>
      <c r="F352">
        <f t="shared" si="138"/>
        <v>4.8778529790382379E-2</v>
      </c>
      <c r="G352"/>
      <c r="H352"/>
      <c r="I352"/>
      <c r="J352"/>
      <c r="Y352">
        <v>14</v>
      </c>
      <c r="Z352">
        <v>4.5879745274103864E-2</v>
      </c>
      <c r="AA352">
        <v>9.0014666918734956E-2</v>
      </c>
      <c r="AB352">
        <f t="shared" si="137"/>
        <v>5.0267141671301752E-2</v>
      </c>
      <c r="AC352">
        <f t="shared" si="136"/>
        <v>3.9747525247433205E-2</v>
      </c>
      <c r="AD352"/>
      <c r="AE352"/>
      <c r="AF352"/>
      <c r="AG352"/>
    </row>
    <row r="353" spans="2:33" ht="13.1" x14ac:dyDescent="0.15">
      <c r="B353">
        <v>12</v>
      </c>
      <c r="C353">
        <v>6.4630173205083907E-2</v>
      </c>
      <c r="D353">
        <v>6.2568231917123351E-2</v>
      </c>
      <c r="E353">
        <f t="shared" si="139"/>
        <v>-2.0653220528238647E-3</v>
      </c>
      <c r="F353">
        <f t="shared" si="138"/>
        <v>6.4633553969947216E-2</v>
      </c>
      <c r="G353"/>
      <c r="H353"/>
      <c r="I353"/>
      <c r="J353"/>
      <c r="Y353">
        <v>15</v>
      </c>
      <c r="Z353">
        <v>0.103624667439095</v>
      </c>
      <c r="AA353">
        <v>0.12843291267937584</v>
      </c>
      <c r="AB353">
        <f t="shared" si="137"/>
        <v>3.8418245760640887E-2</v>
      </c>
      <c r="AC353">
        <f t="shared" si="136"/>
        <v>9.0014666918734956E-2</v>
      </c>
      <c r="AD353"/>
      <c r="AE353"/>
      <c r="AF353"/>
      <c r="AG353"/>
    </row>
    <row r="354" spans="2:33" ht="13.1" x14ac:dyDescent="0.15">
      <c r="B354">
        <v>13</v>
      </c>
      <c r="C354">
        <v>0.11215570009341984</v>
      </c>
      <c r="D354">
        <v>3.6411968763828781E-2</v>
      </c>
      <c r="E354">
        <f t="shared" si="139"/>
        <v>-2.6156263153294571E-2</v>
      </c>
      <c r="F354">
        <f t="shared" si="138"/>
        <v>6.2568231917123351E-2</v>
      </c>
      <c r="G354"/>
      <c r="H354"/>
      <c r="I354"/>
      <c r="J354"/>
      <c r="Y354">
        <v>16</v>
      </c>
      <c r="Z354">
        <v>0.18437838316394931</v>
      </c>
      <c r="AA354">
        <v>-7.8426144947557258E-2</v>
      </c>
      <c r="AB354">
        <f t="shared" si="137"/>
        <v>-0.2068590576269331</v>
      </c>
      <c r="AC354">
        <f t="shared" si="136"/>
        <v>0.12843291267937584</v>
      </c>
      <c r="AD354"/>
      <c r="AE354"/>
      <c r="AF354"/>
      <c r="AG354"/>
    </row>
    <row r="355" spans="2:33" ht="13.1" x14ac:dyDescent="0.15">
      <c r="B355">
        <v>14</v>
      </c>
      <c r="C355">
        <v>0.13007897021888495</v>
      </c>
      <c r="D355">
        <v>8.7703801346586341E-2</v>
      </c>
      <c r="E355">
        <f t="shared" si="139"/>
        <v>5.129183258275756E-2</v>
      </c>
      <c r="F355">
        <f t="shared" si="138"/>
        <v>3.6411968763828781E-2</v>
      </c>
      <c r="G355"/>
      <c r="H355"/>
      <c r="I355"/>
      <c r="J355"/>
      <c r="Y355">
        <v>17</v>
      </c>
      <c r="Z355">
        <v>7.8480510298306619E-2</v>
      </c>
      <c r="AA355">
        <v>-1.180553483764539E-2</v>
      </c>
      <c r="AB355">
        <f t="shared" si="137"/>
        <v>6.6620610109911868E-2</v>
      </c>
      <c r="AC355">
        <f t="shared" si="136"/>
        <v>-7.8426144947557258E-2</v>
      </c>
      <c r="AD355"/>
      <c r="AE355"/>
      <c r="AF355"/>
      <c r="AG355"/>
    </row>
    <row r="356" spans="2:33" ht="13.1" x14ac:dyDescent="0.15">
      <c r="B356">
        <v>15</v>
      </c>
      <c r="C356">
        <v>0.18813249035804697</v>
      </c>
      <c r="D356">
        <v>0.12422554425727289</v>
      </c>
      <c r="E356">
        <f t="shared" si="139"/>
        <v>3.652174291068655E-2</v>
      </c>
      <c r="F356">
        <f t="shared" si="138"/>
        <v>8.7703801346586341E-2</v>
      </c>
      <c r="G356"/>
      <c r="H356"/>
      <c r="I356"/>
      <c r="J356"/>
      <c r="Y356">
        <v>18</v>
      </c>
      <c r="Z356">
        <v>4.5497144843046254E-2</v>
      </c>
      <c r="AA356">
        <v>-1.8539330126969615E-2</v>
      </c>
      <c r="AB356">
        <f t="shared" si="137"/>
        <v>-6.7337952893242251E-3</v>
      </c>
      <c r="AC356">
        <f t="shared" si="136"/>
        <v>-1.180553483764539E-2</v>
      </c>
      <c r="AD356"/>
      <c r="AE356"/>
      <c r="AF356"/>
      <c r="AG356"/>
    </row>
    <row r="357" spans="2:33" ht="13.1" x14ac:dyDescent="0.15">
      <c r="B357">
        <v>16</v>
      </c>
      <c r="C357">
        <v>0.26745660783101965</v>
      </c>
      <c r="D357">
        <v>-8.1377607941082009E-2</v>
      </c>
      <c r="E357">
        <f t="shared" si="139"/>
        <v>-0.2056031521983549</v>
      </c>
      <c r="F357">
        <f t="shared" si="138"/>
        <v>0.12422554425727289</v>
      </c>
      <c r="G357"/>
      <c r="H357"/>
      <c r="I357"/>
      <c r="J357"/>
      <c r="Y357">
        <v>19</v>
      </c>
      <c r="Z357">
        <v>1.2144371870270395E-2</v>
      </c>
      <c r="AA357">
        <v>-5.1864435018000282E-2</v>
      </c>
      <c r="AB357">
        <f t="shared" si="137"/>
        <v>-3.3325104891030667E-2</v>
      </c>
      <c r="AC357">
        <f t="shared" si="136"/>
        <v>-1.8539330126969615E-2</v>
      </c>
      <c r="AD357"/>
      <c r="AE357"/>
      <c r="AF357"/>
      <c r="AG357"/>
    </row>
    <row r="358" spans="2:33" ht="13.1" x14ac:dyDescent="0.15">
      <c r="B358">
        <v>17</v>
      </c>
      <c r="C358">
        <v>0.16154124833949923</v>
      </c>
      <c r="D358">
        <v>-1.5777224650142085E-2</v>
      </c>
      <c r="E358">
        <f t="shared" si="139"/>
        <v>6.5600383290939923E-2</v>
      </c>
      <c r="F358">
        <f t="shared" si="138"/>
        <v>-8.1377607941082009E-2</v>
      </c>
      <c r="G358"/>
      <c r="H358"/>
      <c r="I358"/>
      <c r="J358"/>
      <c r="Y358">
        <v>20</v>
      </c>
      <c r="Z358">
        <v>-4.3848858285317767E-2</v>
      </c>
      <c r="AA358">
        <v>1.5107579181321152E-2</v>
      </c>
      <c r="AB358">
        <f t="shared" si="137"/>
        <v>6.6972014199321431E-2</v>
      </c>
      <c r="AC358">
        <f t="shared" si="136"/>
        <v>-5.1864435018000282E-2</v>
      </c>
      <c r="AD358"/>
      <c r="AE358"/>
      <c r="AF358"/>
      <c r="AG358"/>
    </row>
    <row r="359" spans="2:33" ht="13.1" x14ac:dyDescent="0.15">
      <c r="B359">
        <v>18</v>
      </c>
      <c r="C359">
        <v>0.12772743905229295</v>
      </c>
      <c r="D359">
        <v>-2.1380600823787344E-2</v>
      </c>
      <c r="E359">
        <f t="shared" si="139"/>
        <v>-5.6033761736452581E-3</v>
      </c>
      <c r="F359">
        <f t="shared" si="138"/>
        <v>-1.5777224650142085E-2</v>
      </c>
      <c r="G359"/>
      <c r="H359"/>
      <c r="I359"/>
      <c r="J359"/>
      <c r="Y359">
        <v>21</v>
      </c>
      <c r="Z359">
        <v>-3.4629344985196042E-2</v>
      </c>
      <c r="AA359">
        <v>-0.25236644311952788</v>
      </c>
      <c r="AB359">
        <f t="shared" si="137"/>
        <v>-0.26747402230084905</v>
      </c>
      <c r="AC359">
        <f t="shared" si="136"/>
        <v>1.5107579181321152E-2</v>
      </c>
      <c r="AD359"/>
      <c r="AE359"/>
      <c r="AF359"/>
      <c r="AG359"/>
    </row>
    <row r="360" spans="2:33" ht="13.1" x14ac:dyDescent="0.15">
      <c r="B360">
        <v>19</v>
      </c>
      <c r="C360">
        <v>9.4666643352443763E-2</v>
      </c>
      <c r="D360">
        <v>-5.3259112348367756E-2</v>
      </c>
      <c r="E360">
        <f t="shared" si="139"/>
        <v>-3.1878511524580412E-2</v>
      </c>
      <c r="F360">
        <f t="shared" si="138"/>
        <v>-2.1380600823787344E-2</v>
      </c>
      <c r="G360"/>
      <c r="H360"/>
      <c r="I360"/>
      <c r="J360"/>
      <c r="Y360">
        <v>22</v>
      </c>
      <c r="Z360">
        <v>-0.25150043663470179</v>
      </c>
      <c r="AA360">
        <v>-1.2929203393617694E-2</v>
      </c>
      <c r="AB360">
        <f t="shared" si="137"/>
        <v>0.23943723972591019</v>
      </c>
      <c r="AC360">
        <f t="shared" si="136"/>
        <v>-0.25236644311952788</v>
      </c>
      <c r="AD360"/>
      <c r="AE360"/>
      <c r="AF360"/>
      <c r="AG360"/>
    </row>
    <row r="361" spans="2:33" ht="13.1" x14ac:dyDescent="0.15">
      <c r="B361">
        <v>20</v>
      </c>
      <c r="C361">
        <v>4.0199406690685752E-2</v>
      </c>
      <c r="D361">
        <v>1.3766420540943534E-2</v>
      </c>
      <c r="E361">
        <f t="shared" si="139"/>
        <v>6.702553288931129E-2</v>
      </c>
      <c r="F361">
        <f t="shared" si="138"/>
        <v>-5.3259112348367756E-2</v>
      </c>
      <c r="G361"/>
      <c r="H361"/>
      <c r="I361"/>
      <c r="J361"/>
      <c r="Y361">
        <v>23</v>
      </c>
      <c r="Z361">
        <v>-0.23255035058745124</v>
      </c>
      <c r="AA361">
        <v>7.6978542608660716E-2</v>
      </c>
      <c r="AB361">
        <f>AA361-AA360</f>
        <v>8.990774600227841E-2</v>
      </c>
      <c r="AC361">
        <f>AA360</f>
        <v>-1.2929203393617694E-2</v>
      </c>
      <c r="AD361"/>
      <c r="AE361"/>
      <c r="AF361"/>
      <c r="AG361"/>
    </row>
    <row r="362" spans="2:33" ht="13.1" x14ac:dyDescent="0.15">
      <c r="B362">
        <v>21</v>
      </c>
      <c r="C362">
        <v>5.0732560214031108E-2</v>
      </c>
      <c r="D362">
        <v>-0.25650195656706232</v>
      </c>
      <c r="E362">
        <f t="shared" si="139"/>
        <v>-0.27026837710800583</v>
      </c>
      <c r="F362">
        <f t="shared" si="138"/>
        <v>1.3766420540943534E-2</v>
      </c>
      <c r="G362"/>
      <c r="H362"/>
      <c r="I362"/>
      <c r="J362"/>
      <c r="Y362">
        <v>24</v>
      </c>
      <c r="Z362">
        <v>-0.14113619885578327</v>
      </c>
      <c r="AA362">
        <v>-9.6260413747382145E-2</v>
      </c>
      <c r="AB362">
        <f>AA362-AA361</f>
        <v>-0.17323895635604286</v>
      </c>
      <c r="AC362">
        <f>AA361</f>
        <v>7.6978542608660716E-2</v>
      </c>
      <c r="AD362"/>
      <c r="AE362"/>
      <c r="AF362"/>
      <c r="AG362"/>
    </row>
    <row r="363" spans="2:33" ht="13.75" thickBot="1" x14ac:dyDescent="0.2">
      <c r="B363">
        <v>22</v>
      </c>
      <c r="C363">
        <v>-0.16711792968245393</v>
      </c>
      <c r="D363">
        <v>-1.6346195981151862E-2</v>
      </c>
      <c r="E363">
        <f t="shared" si="139"/>
        <v>0.24015576058591045</v>
      </c>
      <c r="F363">
        <f t="shared" si="138"/>
        <v>-0.25650195656706232</v>
      </c>
      <c r="G363"/>
      <c r="H363"/>
      <c r="I363"/>
      <c r="J363"/>
      <c r="Y363" s="25">
        <v>25</v>
      </c>
      <c r="Z363" s="25">
        <v>-0.20984917030227884</v>
      </c>
      <c r="AA363" s="25">
        <v>3.2468138040015665E-2</v>
      </c>
      <c r="AB363">
        <f>AA363-AA362</f>
        <v>0.12872855178739781</v>
      </c>
      <c r="AC363">
        <f>AA362</f>
        <v>-9.6260413747382145E-2</v>
      </c>
      <c r="AD363"/>
      <c r="AE363"/>
      <c r="AF363"/>
      <c r="AG363"/>
    </row>
    <row r="364" spans="2:33" ht="13.1" x14ac:dyDescent="0.15">
      <c r="B364">
        <v>23</v>
      </c>
      <c r="C364">
        <v>-0.14840959247696439</v>
      </c>
      <c r="D364">
        <v>7.5788479003965806E-2</v>
      </c>
      <c r="E364">
        <f>D364-D363</f>
        <v>9.2134674985117668E-2</v>
      </c>
      <c r="F364">
        <f>D363</f>
        <v>-1.6346195981151862E-2</v>
      </c>
      <c r="G364"/>
      <c r="H364"/>
      <c r="I364"/>
      <c r="J364"/>
    </row>
    <row r="365" spans="2:33" ht="13.1" x14ac:dyDescent="0.15">
      <c r="B365">
        <v>24</v>
      </c>
      <c r="C365">
        <v>-5.5441052538232997E-2</v>
      </c>
      <c r="D365">
        <v>-3.5394981462211948E-2</v>
      </c>
      <c r="E365">
        <f>D365-D364</f>
        <v>-0.11118346046617775</v>
      </c>
      <c r="F365">
        <f>D364</f>
        <v>7.5788479003965806E-2</v>
      </c>
      <c r="G365"/>
      <c r="H365"/>
      <c r="I365"/>
      <c r="J365"/>
      <c r="Y365" t="s">
        <v>100</v>
      </c>
      <c r="Z365"/>
      <c r="AA365"/>
      <c r="AB365"/>
      <c r="AC365"/>
      <c r="AD365"/>
      <c r="AE365"/>
      <c r="AF365"/>
      <c r="AG365"/>
    </row>
    <row r="366" spans="2:33" ht="13.75" thickBot="1" x14ac:dyDescent="0.2">
      <c r="B366" s="25">
        <v>25</v>
      </c>
      <c r="C366" s="25">
        <v>-7.0718646795818629E-2</v>
      </c>
      <c r="D366" s="25">
        <v>3.9591722566622536E-2</v>
      </c>
      <c r="E366">
        <f>D366-D365</f>
        <v>7.4986704028834478E-2</v>
      </c>
      <c r="F366">
        <f>D365</f>
        <v>-3.5394981462211948E-2</v>
      </c>
      <c r="G366"/>
      <c r="H366"/>
      <c r="I366"/>
      <c r="J366"/>
      <c r="Y366"/>
      <c r="Z366"/>
      <c r="AA366"/>
      <c r="AB366"/>
      <c r="AC366"/>
      <c r="AD366"/>
      <c r="AE366"/>
      <c r="AF366"/>
      <c r="AG366"/>
    </row>
    <row r="367" spans="2:33" ht="13.1" x14ac:dyDescent="0.15">
      <c r="Y367" s="26" t="s">
        <v>101</v>
      </c>
      <c r="Z367" s="26"/>
      <c r="AA367"/>
      <c r="AB367"/>
      <c r="AC367"/>
      <c r="AD367"/>
      <c r="AE367"/>
      <c r="AF367"/>
      <c r="AG367"/>
    </row>
    <row r="368" spans="2:33" ht="13.1" x14ac:dyDescent="0.15">
      <c r="B368" t="s">
        <v>100</v>
      </c>
      <c r="C368"/>
      <c r="D368"/>
      <c r="E368"/>
      <c r="F368"/>
      <c r="G368"/>
      <c r="H368"/>
      <c r="I368"/>
      <c r="J368"/>
      <c r="Y368" t="s">
        <v>102</v>
      </c>
      <c r="Z368">
        <v>0.70099686668269157</v>
      </c>
      <c r="AA368"/>
      <c r="AB368"/>
      <c r="AC368"/>
      <c r="AD368"/>
      <c r="AE368"/>
      <c r="AF368"/>
      <c r="AG368"/>
    </row>
    <row r="369" spans="2:33" ht="13.75" thickBot="1" x14ac:dyDescent="0.2">
      <c r="B369"/>
      <c r="C369"/>
      <c r="D369"/>
      <c r="E369"/>
      <c r="F369"/>
      <c r="G369"/>
      <c r="H369"/>
      <c r="I369"/>
      <c r="J369"/>
      <c r="Y369" t="s">
        <v>103</v>
      </c>
      <c r="Z369">
        <v>0.49139660709895128</v>
      </c>
      <c r="AA369"/>
      <c r="AB369"/>
      <c r="AC369"/>
      <c r="AD369"/>
      <c r="AE369"/>
      <c r="AF369"/>
      <c r="AG369"/>
    </row>
    <row r="370" spans="2:33" ht="13.1" x14ac:dyDescent="0.15">
      <c r="B370" s="26" t="s">
        <v>101</v>
      </c>
      <c r="C370" s="26"/>
      <c r="D370"/>
      <c r="E370"/>
      <c r="F370"/>
      <c r="G370"/>
      <c r="H370"/>
      <c r="I370"/>
      <c r="J370"/>
      <c r="Y370" t="s">
        <v>104</v>
      </c>
      <c r="Z370">
        <v>0.46827827105799452</v>
      </c>
      <c r="AA370"/>
      <c r="AB370"/>
      <c r="AC370"/>
      <c r="AD370"/>
      <c r="AE370"/>
      <c r="AF370"/>
      <c r="AG370"/>
    </row>
    <row r="371" spans="2:33" ht="13.1" x14ac:dyDescent="0.15">
      <c r="B371" t="s">
        <v>102</v>
      </c>
      <c r="C371">
        <v>0.68270096491599741</v>
      </c>
      <c r="D371"/>
      <c r="E371"/>
      <c r="F371"/>
      <c r="G371"/>
      <c r="H371"/>
      <c r="I371"/>
      <c r="J371"/>
      <c r="Y371" t="s">
        <v>105</v>
      </c>
      <c r="Z371">
        <v>7.7207965667798487E-2</v>
      </c>
      <c r="AA371"/>
      <c r="AB371"/>
      <c r="AC371"/>
      <c r="AD371"/>
      <c r="AE371"/>
      <c r="AF371"/>
      <c r="AG371"/>
    </row>
    <row r="372" spans="2:33" ht="13.75" thickBot="1" x14ac:dyDescent="0.2">
      <c r="B372" t="s">
        <v>103</v>
      </c>
      <c r="C372">
        <v>0.4660806074972339</v>
      </c>
      <c r="D372"/>
      <c r="E372"/>
      <c r="F372"/>
      <c r="G372"/>
      <c r="H372"/>
      <c r="I372"/>
      <c r="J372"/>
      <c r="Y372" s="25" t="s">
        <v>106</v>
      </c>
      <c r="Z372" s="25">
        <v>24</v>
      </c>
      <c r="AA372"/>
      <c r="AB372"/>
      <c r="AC372"/>
      <c r="AD372"/>
      <c r="AE372"/>
      <c r="AF372"/>
      <c r="AG372"/>
    </row>
    <row r="373" spans="2:33" ht="13.1" x14ac:dyDescent="0.15">
      <c r="B373" t="s">
        <v>104</v>
      </c>
      <c r="C373">
        <v>0.44181154420165358</v>
      </c>
      <c r="D373"/>
      <c r="E373"/>
      <c r="F373"/>
      <c r="G373"/>
      <c r="H373"/>
      <c r="I373"/>
      <c r="J373"/>
      <c r="Y373"/>
      <c r="Z373"/>
      <c r="AA373"/>
      <c r="AB373"/>
      <c r="AC373"/>
      <c r="AD373"/>
      <c r="AE373"/>
      <c r="AF373"/>
      <c r="AG373"/>
    </row>
    <row r="374" spans="2:33" ht="13.75" thickBot="1" x14ac:dyDescent="0.2">
      <c r="B374" t="s">
        <v>105</v>
      </c>
      <c r="C374">
        <v>7.4586897676568287E-2</v>
      </c>
      <c r="D374"/>
      <c r="E374"/>
      <c r="F374"/>
      <c r="G374"/>
      <c r="H374"/>
      <c r="I374"/>
      <c r="J374"/>
      <c r="Y374" t="s">
        <v>107</v>
      </c>
      <c r="Z374"/>
      <c r="AA374"/>
      <c r="AB374"/>
      <c r="AC374"/>
      <c r="AD374"/>
      <c r="AE374"/>
      <c r="AF374"/>
      <c r="AG374"/>
    </row>
    <row r="375" spans="2:33" ht="13.75" thickBot="1" x14ac:dyDescent="0.2">
      <c r="B375" s="25" t="s">
        <v>106</v>
      </c>
      <c r="C375" s="25">
        <v>24</v>
      </c>
      <c r="D375"/>
      <c r="E375"/>
      <c r="F375"/>
      <c r="G375"/>
      <c r="H375"/>
      <c r="I375"/>
      <c r="J375"/>
      <c r="Y375" s="27"/>
      <c r="Z375" s="27" t="s">
        <v>112</v>
      </c>
      <c r="AA375" s="27" t="s">
        <v>113</v>
      </c>
      <c r="AB375" s="27" t="s">
        <v>114</v>
      </c>
      <c r="AC375" s="27" t="s">
        <v>115</v>
      </c>
      <c r="AD375" s="27" t="s">
        <v>116</v>
      </c>
      <c r="AE375"/>
      <c r="AF375"/>
      <c r="AG375"/>
    </row>
    <row r="376" spans="2:33" ht="13.1" x14ac:dyDescent="0.15">
      <c r="B376"/>
      <c r="C376"/>
      <c r="D376"/>
      <c r="E376"/>
      <c r="F376"/>
      <c r="G376"/>
      <c r="H376"/>
      <c r="I376"/>
      <c r="J376"/>
      <c r="Y376" t="s">
        <v>108</v>
      </c>
      <c r="Z376">
        <v>1</v>
      </c>
      <c r="AA376">
        <v>0.12670676423648888</v>
      </c>
      <c r="AB376">
        <v>0.12670676423648888</v>
      </c>
      <c r="AC376">
        <v>21.255708292689679</v>
      </c>
      <c r="AD376">
        <v>1.3585895253501708E-4</v>
      </c>
      <c r="AE376"/>
      <c r="AF376"/>
      <c r="AG376"/>
    </row>
    <row r="377" spans="2:33" ht="13.75" thickBot="1" x14ac:dyDescent="0.2">
      <c r="B377" t="s">
        <v>107</v>
      </c>
      <c r="C377"/>
      <c r="D377"/>
      <c r="E377"/>
      <c r="F377"/>
      <c r="G377"/>
      <c r="H377"/>
      <c r="I377"/>
      <c r="J377"/>
      <c r="Y377" t="s">
        <v>109</v>
      </c>
      <c r="Z377">
        <v>22</v>
      </c>
      <c r="AA377">
        <v>0.13114353917631891</v>
      </c>
      <c r="AB377">
        <v>5.9610699625599504E-3</v>
      </c>
      <c r="AC377"/>
      <c r="AD377"/>
      <c r="AE377"/>
      <c r="AF377"/>
      <c r="AG377"/>
    </row>
    <row r="378" spans="2:33" ht="13.75" thickBot="1" x14ac:dyDescent="0.2">
      <c r="B378" s="27"/>
      <c r="C378" s="27" t="s">
        <v>112</v>
      </c>
      <c r="D378" s="27" t="s">
        <v>113</v>
      </c>
      <c r="E378" s="27" t="s">
        <v>114</v>
      </c>
      <c r="F378" s="27" t="s">
        <v>115</v>
      </c>
      <c r="G378" s="27" t="s">
        <v>116</v>
      </c>
      <c r="H378"/>
      <c r="I378"/>
      <c r="J378"/>
      <c r="Y378" s="25" t="s">
        <v>110</v>
      </c>
      <c r="Z378" s="25">
        <v>23</v>
      </c>
      <c r="AA378" s="25">
        <v>0.25785030341280779</v>
      </c>
      <c r="AB378" s="25"/>
      <c r="AC378" s="25"/>
      <c r="AD378" s="25"/>
      <c r="AE378"/>
      <c r="AF378"/>
      <c r="AG378"/>
    </row>
    <row r="379" spans="2:33" ht="13.75" thickBot="1" x14ac:dyDescent="0.2">
      <c r="B379" t="s">
        <v>108</v>
      </c>
      <c r="C379">
        <v>1</v>
      </c>
      <c r="D379">
        <v>0.10683980986877917</v>
      </c>
      <c r="E379">
        <v>0.10683980986877917</v>
      </c>
      <c r="F379">
        <v>19.204721740624965</v>
      </c>
      <c r="G379">
        <v>2.3711498684692099E-4</v>
      </c>
      <c r="H379"/>
      <c r="I379"/>
      <c r="J379"/>
      <c r="Y379"/>
      <c r="Z379"/>
      <c r="AA379"/>
      <c r="AB379"/>
      <c r="AC379"/>
      <c r="AD379"/>
      <c r="AE379"/>
      <c r="AF379"/>
      <c r="AG379"/>
    </row>
    <row r="380" spans="2:33" ht="13.1" x14ac:dyDescent="0.15">
      <c r="B380" t="s">
        <v>109</v>
      </c>
      <c r="C380">
        <v>22</v>
      </c>
      <c r="D380">
        <v>0.12239051671032708</v>
      </c>
      <c r="E380">
        <v>5.5632053050148674E-3</v>
      </c>
      <c r="F380"/>
      <c r="G380"/>
      <c r="H380"/>
      <c r="I380"/>
      <c r="J380"/>
      <c r="Y380" s="27"/>
      <c r="Z380" s="27" t="s">
        <v>117</v>
      </c>
      <c r="AA380" s="27" t="s">
        <v>105</v>
      </c>
      <c r="AB380" s="27" t="s">
        <v>118</v>
      </c>
      <c r="AC380" s="27" t="s">
        <v>119</v>
      </c>
      <c r="AD380" s="27" t="s">
        <v>120</v>
      </c>
      <c r="AE380" s="27" t="s">
        <v>121</v>
      </c>
      <c r="AF380" s="27" t="s">
        <v>122</v>
      </c>
      <c r="AG380" s="27" t="s">
        <v>123</v>
      </c>
    </row>
    <row r="381" spans="2:33" ht="13.75" thickBot="1" x14ac:dyDescent="0.2">
      <c r="B381" s="25" t="s">
        <v>110</v>
      </c>
      <c r="C381" s="25">
        <v>23</v>
      </c>
      <c r="D381" s="25">
        <v>0.22923032657910625</v>
      </c>
      <c r="E381" s="25"/>
      <c r="F381" s="25"/>
      <c r="G381" s="25"/>
      <c r="H381"/>
      <c r="I381"/>
      <c r="J381"/>
      <c r="Y381" t="s">
        <v>111</v>
      </c>
      <c r="Z381">
        <v>2.6029975480930624E-3</v>
      </c>
      <c r="AA381">
        <v>1.5762590897052963E-2</v>
      </c>
      <c r="AB381">
        <v>0.1651376709002661</v>
      </c>
      <c r="AC381">
        <v>0.87034364599138447</v>
      </c>
      <c r="AD381">
        <v>-3.0086615193694235E-2</v>
      </c>
      <c r="AE381">
        <v>3.5292610289880358E-2</v>
      </c>
      <c r="AF381">
        <v>-3.0086615193694235E-2</v>
      </c>
      <c r="AG381">
        <v>3.5292610289880358E-2</v>
      </c>
    </row>
    <row r="382" spans="2:33" ht="13.75" thickBot="1" x14ac:dyDescent="0.2">
      <c r="B382"/>
      <c r="C382"/>
      <c r="D382"/>
      <c r="E382"/>
      <c r="F382"/>
      <c r="G382"/>
      <c r="H382"/>
      <c r="I382"/>
      <c r="J382"/>
      <c r="Y382" s="25" t="s">
        <v>124</v>
      </c>
      <c r="Z382" s="25">
        <v>-0.97204923010138466</v>
      </c>
      <c r="AA382" s="25">
        <v>0.21083876807087973</v>
      </c>
      <c r="AB382" s="25">
        <v>-4.6103913383453339</v>
      </c>
      <c r="AC382" s="25">
        <v>1.3585895253501708E-4</v>
      </c>
      <c r="AD382" s="25">
        <v>-1.4093020728736454</v>
      </c>
      <c r="AE382" s="25">
        <v>-0.53479638732912393</v>
      </c>
      <c r="AF382" s="25">
        <v>-1.4093020728736454</v>
      </c>
      <c r="AG382" s="25">
        <v>-0.53479638732912393</v>
      </c>
    </row>
    <row r="383" spans="2:33" ht="13.1" x14ac:dyDescent="0.15">
      <c r="B383" s="27"/>
      <c r="C383" s="27" t="s">
        <v>117</v>
      </c>
      <c r="D383" s="27" t="s">
        <v>105</v>
      </c>
      <c r="E383" s="27" t="s">
        <v>118</v>
      </c>
      <c r="F383" s="27" t="s">
        <v>119</v>
      </c>
      <c r="G383" s="27" t="s">
        <v>120</v>
      </c>
      <c r="H383" s="27" t="s">
        <v>121</v>
      </c>
      <c r="I383" s="27" t="s">
        <v>122</v>
      </c>
      <c r="J383" s="27" t="s">
        <v>123</v>
      </c>
      <c r="Y383"/>
      <c r="Z383"/>
      <c r="AA383"/>
      <c r="AB383"/>
      <c r="AC383"/>
      <c r="AD383"/>
      <c r="AE383"/>
      <c r="AF383"/>
      <c r="AG383"/>
    </row>
    <row r="384" spans="2:33" ht="13.1" x14ac:dyDescent="0.15">
      <c r="B384" t="s">
        <v>111</v>
      </c>
      <c r="C384">
        <v>2.8657292621883006E-3</v>
      </c>
      <c r="D384">
        <v>1.522893099770619E-2</v>
      </c>
      <c r="E384">
        <v>0.18817665288653171</v>
      </c>
      <c r="F384">
        <v>0.85246311066077274</v>
      </c>
      <c r="G384">
        <v>-2.8717140586923356E-2</v>
      </c>
      <c r="H384">
        <v>3.4448599111299959E-2</v>
      </c>
      <c r="I384">
        <v>-2.8717140586923356E-2</v>
      </c>
      <c r="J384">
        <v>3.4448599111299959E-2</v>
      </c>
      <c r="Y384"/>
      <c r="Z384"/>
      <c r="AA384"/>
      <c r="AB384"/>
      <c r="AC384"/>
      <c r="AD384"/>
      <c r="AE384"/>
      <c r="AF384"/>
      <c r="AG384"/>
    </row>
    <row r="385" spans="2:33" ht="13.75" thickBot="1" x14ac:dyDescent="0.2">
      <c r="B385" s="25" t="s">
        <v>124</v>
      </c>
      <c r="C385" s="25">
        <v>-0.92069423808337414</v>
      </c>
      <c r="D385" s="25">
        <v>0.21009291929485929</v>
      </c>
      <c r="E385" s="25">
        <v>-4.382319219388858</v>
      </c>
      <c r="F385" s="25">
        <v>2.3711498684692099E-4</v>
      </c>
      <c r="G385" s="25">
        <v>-1.3564002851663168</v>
      </c>
      <c r="H385" s="25">
        <v>-0.48498819100043139</v>
      </c>
      <c r="I385" s="25">
        <v>-1.3564002851663168</v>
      </c>
      <c r="J385" s="25">
        <v>-0.48498819100043139</v>
      </c>
      <c r="Y385"/>
      <c r="Z385"/>
      <c r="AA385"/>
      <c r="AB385"/>
      <c r="AC385"/>
      <c r="AD385"/>
      <c r="AE385"/>
      <c r="AF385"/>
      <c r="AG385"/>
    </row>
    <row r="386" spans="2:33" ht="13.1" x14ac:dyDescent="0.15">
      <c r="B386"/>
      <c r="C386"/>
      <c r="D386"/>
      <c r="E386"/>
      <c r="F386"/>
      <c r="G386"/>
      <c r="H386"/>
      <c r="I386"/>
      <c r="J386"/>
    </row>
    <row r="387" spans="2:33" ht="13.1" x14ac:dyDescent="0.15">
      <c r="B387"/>
      <c r="C387"/>
      <c r="D387"/>
      <c r="E387"/>
      <c r="F387"/>
      <c r="G387"/>
      <c r="H387"/>
      <c r="I387"/>
      <c r="J387"/>
    </row>
    <row r="388" spans="2:33" ht="13.1" x14ac:dyDescent="0.15">
      <c r="B388"/>
      <c r="C388"/>
      <c r="D388"/>
      <c r="E388"/>
      <c r="F388"/>
      <c r="G388"/>
      <c r="H388"/>
      <c r="I388"/>
      <c r="J388"/>
    </row>
  </sheetData>
  <sortState xmlns:xlrd2="http://schemas.microsoft.com/office/spreadsheetml/2017/richdata2" columnSort="1" ref="AX85:BK127">
    <sortCondition sortBy="cellColor" ref="AX86:BK86" dxfId="1"/>
  </sortState>
  <mergeCells count="21">
    <mergeCell ref="T1:V1"/>
    <mergeCell ref="B53:D53"/>
    <mergeCell ref="E53:G53"/>
    <mergeCell ref="H53:J53"/>
    <mergeCell ref="K53:M53"/>
    <mergeCell ref="N53:P53"/>
    <mergeCell ref="Q53:S53"/>
    <mergeCell ref="T53:V53"/>
    <mergeCell ref="B1:D1"/>
    <mergeCell ref="E1:G1"/>
    <mergeCell ref="H1:J1"/>
    <mergeCell ref="K1:M1"/>
    <mergeCell ref="N1:P1"/>
    <mergeCell ref="Q1:S1"/>
    <mergeCell ref="C84:E84"/>
    <mergeCell ref="R84:T84"/>
    <mergeCell ref="U84:W84"/>
    <mergeCell ref="O84:Q84"/>
    <mergeCell ref="L84:N84"/>
    <mergeCell ref="I84:K84"/>
    <mergeCell ref="F84:H84"/>
  </mergeCells>
  <phoneticPr fontId="5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AX397"/>
  <sheetViews>
    <sheetView topLeftCell="A103" workbookViewId="0">
      <pane xSplit="1" topLeftCell="R1" activePane="topRight" state="frozen"/>
      <selection pane="topRight" activeCell="AI126" sqref="AI126"/>
    </sheetView>
  </sheetViews>
  <sheetFormatPr defaultColWidth="8.88671875" defaultRowHeight="11.8" x14ac:dyDescent="0.15"/>
  <cols>
    <col min="1" max="11" width="8.88671875" style="77"/>
    <col min="12" max="12" width="9.88671875" style="77" bestFit="1" customWidth="1"/>
    <col min="13" max="15" width="8.88671875" style="77"/>
    <col min="16" max="16" width="9.88671875" style="77" customWidth="1"/>
    <col min="17" max="17" width="9.6640625" style="77" customWidth="1"/>
    <col min="18" max="18" width="9.44140625" style="77" customWidth="1"/>
    <col min="19" max="16384" width="8.88671875" style="77"/>
  </cols>
  <sheetData>
    <row r="1" spans="1:50" ht="26.2" x14ac:dyDescent="0.15">
      <c r="B1" s="137" t="s">
        <v>318</v>
      </c>
      <c r="C1" s="137"/>
      <c r="D1" s="137"/>
      <c r="E1" s="137" t="s">
        <v>319</v>
      </c>
      <c r="F1" s="137"/>
      <c r="G1" s="137"/>
      <c r="H1" s="137" t="s">
        <v>320</v>
      </c>
      <c r="I1" s="137"/>
      <c r="J1" s="137"/>
      <c r="K1" s="137" t="s">
        <v>321</v>
      </c>
      <c r="L1" s="137"/>
      <c r="M1" s="137"/>
      <c r="N1" s="137" t="s">
        <v>322</v>
      </c>
      <c r="O1" s="137"/>
      <c r="P1" s="137"/>
      <c r="Q1" s="137" t="s">
        <v>323</v>
      </c>
      <c r="R1" s="137"/>
      <c r="S1" s="137"/>
      <c r="T1" s="137" t="s">
        <v>324</v>
      </c>
      <c r="U1" s="137"/>
      <c r="V1" s="137"/>
      <c r="W1" s="77" t="s">
        <v>325</v>
      </c>
      <c r="Z1" s="77" t="s">
        <v>326</v>
      </c>
      <c r="AC1" s="77" t="s">
        <v>327</v>
      </c>
      <c r="AF1" s="77" t="s">
        <v>328</v>
      </c>
      <c r="AI1" s="77" t="s">
        <v>329</v>
      </c>
      <c r="AL1" s="77" t="s">
        <v>330</v>
      </c>
      <c r="AO1" s="77" t="s">
        <v>331</v>
      </c>
      <c r="AS1" s="70" t="s">
        <v>272</v>
      </c>
      <c r="AT1"/>
      <c r="AU1"/>
      <c r="AV1"/>
      <c r="AW1"/>
      <c r="AX1"/>
    </row>
    <row r="2" spans="1:50" ht="13.6" hidden="1" x14ac:dyDescent="0.15">
      <c r="B2" s="79" t="s">
        <v>332</v>
      </c>
      <c r="C2" s="79" t="s">
        <v>333</v>
      </c>
      <c r="D2" s="79" t="s">
        <v>334</v>
      </c>
      <c r="E2" s="79" t="s">
        <v>332</v>
      </c>
      <c r="F2" s="79" t="s">
        <v>333</v>
      </c>
      <c r="G2" s="79" t="s">
        <v>334</v>
      </c>
      <c r="H2" s="79" t="s">
        <v>332</v>
      </c>
      <c r="I2" s="79" t="s">
        <v>333</v>
      </c>
      <c r="J2" s="79" t="s">
        <v>334</v>
      </c>
      <c r="K2" s="79" t="s">
        <v>332</v>
      </c>
      <c r="L2" s="79" t="s">
        <v>333</v>
      </c>
      <c r="M2" s="79" t="s">
        <v>334</v>
      </c>
      <c r="N2" s="79" t="s">
        <v>332</v>
      </c>
      <c r="O2" s="79" t="s">
        <v>333</v>
      </c>
      <c r="P2" s="79" t="s">
        <v>334</v>
      </c>
      <c r="Q2" s="79" t="s">
        <v>332</v>
      </c>
      <c r="R2" s="79" t="s">
        <v>333</v>
      </c>
      <c r="S2" s="79" t="s">
        <v>334</v>
      </c>
      <c r="T2" s="79" t="s">
        <v>332</v>
      </c>
      <c r="U2" s="79" t="s">
        <v>333</v>
      </c>
      <c r="V2" s="79" t="s">
        <v>334</v>
      </c>
      <c r="W2" s="79" t="s">
        <v>332</v>
      </c>
      <c r="X2" s="79" t="s">
        <v>333</v>
      </c>
      <c r="Y2" s="79" t="s">
        <v>334</v>
      </c>
      <c r="Z2" s="79" t="s">
        <v>332</v>
      </c>
      <c r="AA2" s="79" t="s">
        <v>333</v>
      </c>
      <c r="AB2" s="79" t="s">
        <v>334</v>
      </c>
      <c r="AC2" s="79" t="s">
        <v>332</v>
      </c>
      <c r="AD2" s="79" t="s">
        <v>333</v>
      </c>
      <c r="AE2" s="79" t="s">
        <v>334</v>
      </c>
      <c r="AF2" s="79" t="s">
        <v>332</v>
      </c>
      <c r="AG2" s="79" t="s">
        <v>333</v>
      </c>
      <c r="AH2" s="79" t="s">
        <v>334</v>
      </c>
      <c r="AI2" s="79" t="s">
        <v>332</v>
      </c>
      <c r="AJ2" s="79" t="s">
        <v>333</v>
      </c>
      <c r="AK2" s="79" t="s">
        <v>334</v>
      </c>
      <c r="AL2" s="79" t="s">
        <v>332</v>
      </c>
      <c r="AM2" s="79" t="s">
        <v>333</v>
      </c>
      <c r="AN2" s="79" t="s">
        <v>334</v>
      </c>
      <c r="AO2" s="79" t="s">
        <v>332</v>
      </c>
      <c r="AP2" s="79" t="s">
        <v>333</v>
      </c>
      <c r="AQ2" s="79" t="s">
        <v>334</v>
      </c>
      <c r="AS2"/>
      <c r="AT2" t="s">
        <v>74</v>
      </c>
      <c r="AU2" t="s">
        <v>77</v>
      </c>
      <c r="AV2" t="s">
        <v>76</v>
      </c>
      <c r="AW2" t="s">
        <v>72</v>
      </c>
      <c r="AX2" t="s">
        <v>274</v>
      </c>
    </row>
    <row r="3" spans="1:50" ht="13.6" hidden="1" x14ac:dyDescent="0.15">
      <c r="A3" s="77" t="s">
        <v>335</v>
      </c>
      <c r="B3" s="77">
        <v>-20413.359</v>
      </c>
      <c r="C3" s="77">
        <v>-4752.5829999999996</v>
      </c>
      <c r="D3" s="77">
        <v>117706</v>
      </c>
      <c r="E3" s="77">
        <v>-23937.683000000001</v>
      </c>
      <c r="F3" s="77">
        <v>-15399.386</v>
      </c>
      <c r="G3" s="77">
        <v>190317</v>
      </c>
      <c r="H3" s="77">
        <v>-32917.737000000001</v>
      </c>
      <c r="I3" s="77">
        <v>-948.91200000000003</v>
      </c>
      <c r="J3" s="77">
        <v>170642</v>
      </c>
      <c r="K3" s="77">
        <v>-19480.276999999998</v>
      </c>
      <c r="L3" s="77">
        <v>0</v>
      </c>
      <c r="M3" s="77">
        <v>93416</v>
      </c>
      <c r="N3" s="77">
        <v>-52486.841999999997</v>
      </c>
      <c r="O3" s="77">
        <v>-226.46700000000001</v>
      </c>
      <c r="P3" s="77">
        <v>202272</v>
      </c>
      <c r="Q3" s="77">
        <v>-6863.23</v>
      </c>
      <c r="R3" s="77">
        <v>-609.48199999999997</v>
      </c>
      <c r="S3" s="77">
        <v>86892</v>
      </c>
      <c r="T3" s="77">
        <v>-1276.577</v>
      </c>
      <c r="U3" s="77">
        <v>-220.197</v>
      </c>
      <c r="V3" s="77">
        <v>1741</v>
      </c>
      <c r="W3" s="77">
        <v>0</v>
      </c>
      <c r="X3" s="77">
        <v>-8.5999999999999993E-2</v>
      </c>
      <c r="Y3" s="77">
        <v>1</v>
      </c>
      <c r="Z3" s="77">
        <v>0</v>
      </c>
      <c r="AA3" s="77">
        <v>-1902.711</v>
      </c>
      <c r="AB3" s="77">
        <v>9570</v>
      </c>
      <c r="AC3" s="77">
        <v>64383.985999999997</v>
      </c>
      <c r="AD3" s="77">
        <v>10655.915999999999</v>
      </c>
      <c r="AI3" s="77">
        <f>B3+E3+H3+K3+N3+Q3+T3+W3+Z3+AC3+AF3</f>
        <v>-92991.719000000012</v>
      </c>
      <c r="AJ3" s="77">
        <f>C3+F3+I3+L3+O3+R3+U3+X3+AA3+AD3+AG3</f>
        <v>-13403.908000000001</v>
      </c>
      <c r="AK3" s="77">
        <f>D3+G3+J3+M3+P3+S3+V3+Y3+AB3+AE3+AH3</f>
        <v>872557</v>
      </c>
      <c r="AL3" s="77">
        <v>-8139.8069999999998</v>
      </c>
      <c r="AM3" s="77">
        <v>-2732.4760000000001</v>
      </c>
      <c r="AN3" s="77">
        <v>98204</v>
      </c>
      <c r="AQ3" s="77">
        <f>AK3-AN3</f>
        <v>774353</v>
      </c>
      <c r="AS3" s="49">
        <v>1990</v>
      </c>
      <c r="AT3" t="e">
        <f>#REF!*CO2原単位!$F$2*10^10</f>
        <v>#REF!</v>
      </c>
      <c r="AU3" t="e">
        <f>#REF!*CO2原単位!$F$3*10^10</f>
        <v>#REF!</v>
      </c>
      <c r="AV3" t="e">
        <f>#REF!*CO2原単位!$F$4*10^10</f>
        <v>#REF!</v>
      </c>
      <c r="AW3" t="e">
        <f>#REF!*CO2原単位!$F$6*10^10</f>
        <v>#REF!</v>
      </c>
      <c r="AX3" t="e">
        <f>SUM(AT3:AW3)</f>
        <v>#REF!</v>
      </c>
    </row>
    <row r="4" spans="1:50" ht="13.6" hidden="1" x14ac:dyDescent="0.15">
      <c r="A4" s="77" t="s">
        <v>336</v>
      </c>
      <c r="B4" s="77">
        <v>-21809.488000000001</v>
      </c>
      <c r="C4" s="77">
        <v>-4809.0940000000001</v>
      </c>
      <c r="D4" s="77">
        <v>124561</v>
      </c>
      <c r="E4" s="77">
        <v>-22856.284</v>
      </c>
      <c r="F4" s="77">
        <v>-15459.437</v>
      </c>
      <c r="G4" s="77">
        <v>186449</v>
      </c>
      <c r="H4" s="77">
        <v>-35099.381000000001</v>
      </c>
      <c r="I4" s="77">
        <v>-1164.8869999999999</v>
      </c>
      <c r="J4" s="77">
        <v>182860</v>
      </c>
      <c r="K4" s="77">
        <v>-17904.808000000001</v>
      </c>
      <c r="L4" s="77">
        <v>-200.43799999999999</v>
      </c>
      <c r="M4" s="77">
        <v>86780</v>
      </c>
      <c r="N4" s="77">
        <v>-55337.612000000001</v>
      </c>
      <c r="O4" s="77">
        <v>-291.358</v>
      </c>
      <c r="P4" s="77">
        <v>213460</v>
      </c>
      <c r="Q4" s="77">
        <v>-7502.1239999999998</v>
      </c>
      <c r="R4" s="77">
        <v>-687.05399999999997</v>
      </c>
      <c r="S4" s="77">
        <v>95223</v>
      </c>
      <c r="T4" s="77">
        <v>-1307.4780000000001</v>
      </c>
      <c r="U4" s="77">
        <v>-216.97399999999999</v>
      </c>
      <c r="V4" s="77">
        <v>1773</v>
      </c>
      <c r="W4" s="77">
        <v>0</v>
      </c>
      <c r="X4" s="77">
        <v>-8.5999999999999993E-2</v>
      </c>
      <c r="Y4" s="77">
        <v>1</v>
      </c>
      <c r="Z4" s="77">
        <v>0</v>
      </c>
      <c r="AA4" s="77">
        <v>-1951.521</v>
      </c>
      <c r="AB4" s="77">
        <v>9824</v>
      </c>
      <c r="AC4" s="77">
        <v>66455.64</v>
      </c>
      <c r="AD4" s="77">
        <v>11024.425999999999</v>
      </c>
      <c r="AI4" s="77">
        <f t="shared" ref="AI4:AK28" si="0">B4+E4+H4+K4+N4+Q4+T4+W4+Z4+AC4+AF4</f>
        <v>-95361.535000000018</v>
      </c>
      <c r="AJ4" s="77">
        <f t="shared" si="0"/>
        <v>-13756.422999999995</v>
      </c>
      <c r="AK4" s="77">
        <f t="shared" si="0"/>
        <v>900931</v>
      </c>
      <c r="AL4" s="77">
        <v>-8809.6020000000008</v>
      </c>
      <c r="AM4" s="77">
        <v>-2855.6350000000002</v>
      </c>
      <c r="AN4" s="77">
        <v>106821</v>
      </c>
      <c r="AQ4" s="77">
        <f t="shared" ref="AQ4:AQ29" si="1">AK4-AN4</f>
        <v>794110</v>
      </c>
      <c r="AS4" s="49">
        <v>1991</v>
      </c>
      <c r="AT4" t="e">
        <f>#REF!*CO2原単位!$F$2*10^10</f>
        <v>#REF!</v>
      </c>
      <c r="AU4" t="e">
        <f>#REF!*CO2原単位!$F$3*10^10</f>
        <v>#REF!</v>
      </c>
      <c r="AV4" t="e">
        <f>#REF!*CO2原単位!$F$4*10^10</f>
        <v>#REF!</v>
      </c>
      <c r="AW4" t="e">
        <f>#REF!*CO2原単位!$F$6*10^10</f>
        <v>#REF!</v>
      </c>
      <c r="AX4" t="e">
        <f>SUM(AT4:AW4)</f>
        <v>#REF!</v>
      </c>
    </row>
    <row r="5" spans="1:50" ht="13.6" hidden="1" x14ac:dyDescent="0.15">
      <c r="A5" s="77" t="s">
        <v>337</v>
      </c>
      <c r="B5" s="77">
        <v>-23043.441999999999</v>
      </c>
      <c r="C5" s="77">
        <v>-4836.3540000000003</v>
      </c>
      <c r="D5" s="77">
        <v>130471</v>
      </c>
      <c r="E5" s="77">
        <v>-23915.363000000001</v>
      </c>
      <c r="F5" s="77">
        <v>-15285.605</v>
      </c>
      <c r="G5" s="77">
        <v>190724</v>
      </c>
      <c r="H5" s="77">
        <v>-34772.152000000002</v>
      </c>
      <c r="I5" s="77">
        <v>-1328.7270000000001</v>
      </c>
      <c r="J5" s="77">
        <v>182061</v>
      </c>
      <c r="K5" s="77">
        <v>-18047.761999999999</v>
      </c>
      <c r="L5" s="77">
        <v>-451.62200000000001</v>
      </c>
      <c r="M5" s="77">
        <v>88203</v>
      </c>
      <c r="N5" s="77">
        <v>-58149.552000000003</v>
      </c>
      <c r="O5" s="77">
        <v>-248.358</v>
      </c>
      <c r="P5" s="77">
        <v>224085</v>
      </c>
      <c r="Q5" s="77">
        <v>-6343.36</v>
      </c>
      <c r="R5" s="77">
        <v>-590.99199999999996</v>
      </c>
      <c r="S5" s="77">
        <v>80632</v>
      </c>
      <c r="T5" s="77">
        <v>-1316.337</v>
      </c>
      <c r="U5" s="77">
        <v>-219.792</v>
      </c>
      <c r="V5" s="77">
        <v>1787</v>
      </c>
      <c r="W5" s="77">
        <v>0</v>
      </c>
      <c r="X5" s="77">
        <v>-1.72</v>
      </c>
      <c r="Y5" s="77">
        <v>20</v>
      </c>
      <c r="Z5" s="77">
        <v>0</v>
      </c>
      <c r="AA5" s="77">
        <v>-1943.163</v>
      </c>
      <c r="AB5" s="77">
        <v>9820</v>
      </c>
      <c r="AC5" s="77">
        <v>67024.186000000002</v>
      </c>
      <c r="AD5" s="77">
        <v>11046.871999999999</v>
      </c>
      <c r="AI5" s="77">
        <f t="shared" si="0"/>
        <v>-98563.781999999992</v>
      </c>
      <c r="AJ5" s="77">
        <f t="shared" si="0"/>
        <v>-13859.460999999999</v>
      </c>
      <c r="AK5" s="77">
        <f t="shared" si="0"/>
        <v>907803</v>
      </c>
      <c r="AL5" s="77">
        <v>-7659.6970000000001</v>
      </c>
      <c r="AM5" s="77">
        <v>-2755.6669999999999</v>
      </c>
      <c r="AN5" s="77">
        <v>92259</v>
      </c>
      <c r="AQ5" s="77">
        <f t="shared" si="1"/>
        <v>815544</v>
      </c>
      <c r="AS5" s="49">
        <v>1992</v>
      </c>
    </row>
    <row r="6" spans="1:50" ht="13.6" hidden="1" x14ac:dyDescent="0.15">
      <c r="A6" s="77" t="s">
        <v>338</v>
      </c>
      <c r="B6" s="77">
        <v>-24929.213</v>
      </c>
      <c r="C6" s="77">
        <v>-5175.4719999999998</v>
      </c>
      <c r="D6" s="77">
        <v>139895</v>
      </c>
      <c r="E6" s="77">
        <v>-19849.506000000001</v>
      </c>
      <c r="F6" s="77">
        <v>-15040.007</v>
      </c>
      <c r="G6" s="77">
        <v>169806</v>
      </c>
      <c r="H6" s="77">
        <v>-34849.580999999998</v>
      </c>
      <c r="I6" s="77">
        <v>-1484.2929999999999</v>
      </c>
      <c r="J6" s="77">
        <v>181888</v>
      </c>
      <c r="K6" s="77">
        <v>-13972.883</v>
      </c>
      <c r="L6" s="77">
        <v>-572.78599999999994</v>
      </c>
      <c r="M6" s="77">
        <v>68419</v>
      </c>
      <c r="N6" s="77">
        <v>-64686.593999999997</v>
      </c>
      <c r="O6" s="77">
        <v>-271.02999999999997</v>
      </c>
      <c r="P6" s="77">
        <v>249256</v>
      </c>
      <c r="Q6" s="77">
        <v>-7372.9520000000002</v>
      </c>
      <c r="R6" s="77">
        <v>-652.56799999999998</v>
      </c>
      <c r="S6" s="77">
        <v>93320</v>
      </c>
      <c r="T6" s="77">
        <v>-1270.0340000000001</v>
      </c>
      <c r="U6" s="77">
        <v>-258.11900000000003</v>
      </c>
      <c r="V6" s="77">
        <v>1777</v>
      </c>
      <c r="W6" s="77">
        <v>0</v>
      </c>
      <c r="X6" s="77">
        <v>-2.2360000000000002</v>
      </c>
      <c r="Y6" s="77">
        <v>26</v>
      </c>
      <c r="Z6" s="77">
        <v>0</v>
      </c>
      <c r="AA6" s="77">
        <v>-1902.2329999999999</v>
      </c>
      <c r="AB6" s="77">
        <v>9566</v>
      </c>
      <c r="AC6" s="77">
        <v>67385.987999999998</v>
      </c>
      <c r="AD6" s="77">
        <v>11213.97</v>
      </c>
      <c r="AI6" s="77">
        <f t="shared" si="0"/>
        <v>-99544.775000000009</v>
      </c>
      <c r="AJ6" s="77">
        <f t="shared" si="0"/>
        <v>-14144.773999999999</v>
      </c>
      <c r="AK6" s="77">
        <f t="shared" si="0"/>
        <v>913953</v>
      </c>
      <c r="AL6" s="77">
        <v>-8642.9860000000008</v>
      </c>
      <c r="AM6" s="77">
        <v>-2815.1559999999999</v>
      </c>
      <c r="AN6" s="77">
        <v>104689</v>
      </c>
      <c r="AQ6" s="77">
        <f t="shared" si="1"/>
        <v>809264</v>
      </c>
      <c r="AS6" s="49">
        <v>1993</v>
      </c>
    </row>
    <row r="7" spans="1:50" ht="13.6" hidden="1" x14ac:dyDescent="0.15">
      <c r="A7" s="77" t="s">
        <v>339</v>
      </c>
      <c r="B7" s="77">
        <v>-27524.392</v>
      </c>
      <c r="C7" s="77">
        <v>-5390.8519999999999</v>
      </c>
      <c r="D7" s="77">
        <v>154486</v>
      </c>
      <c r="E7" s="77">
        <v>-22113.077000000001</v>
      </c>
      <c r="F7" s="77">
        <v>-15617.689</v>
      </c>
      <c r="G7" s="77">
        <v>185003</v>
      </c>
      <c r="H7" s="77">
        <v>-37123.760000000002</v>
      </c>
      <c r="I7" s="77">
        <v>-1633.8630000000001</v>
      </c>
      <c r="J7" s="77">
        <v>196122</v>
      </c>
      <c r="K7" s="77">
        <v>-18585.788</v>
      </c>
      <c r="L7" s="77">
        <v>-650.45299999999997</v>
      </c>
      <c r="M7" s="77">
        <v>91882</v>
      </c>
      <c r="N7" s="77">
        <v>-69885.164000000004</v>
      </c>
      <c r="O7" s="77">
        <v>-250.703</v>
      </c>
      <c r="P7" s="77">
        <v>269126</v>
      </c>
      <c r="Q7" s="77">
        <v>-5158.9679999999998</v>
      </c>
      <c r="R7" s="77">
        <v>-489.34</v>
      </c>
      <c r="S7" s="77">
        <v>65678</v>
      </c>
      <c r="T7" s="77">
        <v>-1536.057</v>
      </c>
      <c r="U7" s="77">
        <v>-238.322</v>
      </c>
      <c r="V7" s="77">
        <v>2064</v>
      </c>
      <c r="W7" s="77">
        <v>0</v>
      </c>
      <c r="X7" s="77">
        <v>-2.9239999999999999</v>
      </c>
      <c r="Y7" s="77">
        <v>34</v>
      </c>
      <c r="Z7" s="77">
        <v>0</v>
      </c>
      <c r="AA7" s="77">
        <v>-1990.828</v>
      </c>
      <c r="AB7" s="77">
        <v>10117</v>
      </c>
      <c r="AC7" s="77">
        <v>72177.994000000006</v>
      </c>
      <c r="AD7" s="77">
        <v>11630.038</v>
      </c>
      <c r="AI7" s="77">
        <f t="shared" si="0"/>
        <v>-109749.21199999997</v>
      </c>
      <c r="AJ7" s="77">
        <f t="shared" si="0"/>
        <v>-14634.936000000005</v>
      </c>
      <c r="AK7" s="77">
        <f t="shared" si="0"/>
        <v>974512</v>
      </c>
      <c r="AL7" s="77">
        <v>-6695.0249999999996</v>
      </c>
      <c r="AM7" s="77">
        <v>-2721.4140000000002</v>
      </c>
      <c r="AN7" s="77">
        <v>77893</v>
      </c>
      <c r="AQ7" s="77">
        <f t="shared" si="1"/>
        <v>896619</v>
      </c>
      <c r="AS7" s="49">
        <v>1994</v>
      </c>
    </row>
    <row r="8" spans="1:50" ht="13.6" hidden="1" x14ac:dyDescent="0.15">
      <c r="A8" s="77" t="s">
        <v>340</v>
      </c>
      <c r="B8" s="77">
        <v>-29838.61</v>
      </c>
      <c r="C8" s="77">
        <v>-5723.8909999999996</v>
      </c>
      <c r="D8" s="77">
        <v>167504</v>
      </c>
      <c r="E8" s="77">
        <v>-18966.129000000001</v>
      </c>
      <c r="F8" s="77">
        <v>-16064.758</v>
      </c>
      <c r="G8" s="77">
        <v>173063</v>
      </c>
      <c r="H8" s="77">
        <v>-37655.874000000003</v>
      </c>
      <c r="I8" s="77">
        <v>-1727.989</v>
      </c>
      <c r="J8" s="77">
        <v>199856</v>
      </c>
      <c r="K8" s="77">
        <v>-14731.766</v>
      </c>
      <c r="L8" s="77">
        <v>-692.346</v>
      </c>
      <c r="M8" s="77">
        <v>73994</v>
      </c>
      <c r="N8" s="77">
        <v>-75550.479000000007</v>
      </c>
      <c r="O8" s="77">
        <v>-352.07900000000001</v>
      </c>
      <c r="P8" s="77">
        <v>291254</v>
      </c>
      <c r="Q8" s="77">
        <v>-6324.87</v>
      </c>
      <c r="R8" s="77">
        <v>-568.28800000000001</v>
      </c>
      <c r="S8" s="77">
        <v>80153</v>
      </c>
      <c r="T8" s="77">
        <v>-2510.1219999999998</v>
      </c>
      <c r="U8" s="77">
        <v>-217.47499999999999</v>
      </c>
      <c r="V8" s="77">
        <v>3173</v>
      </c>
      <c r="W8" s="77">
        <v>0</v>
      </c>
      <c r="X8" s="77">
        <v>-4.0419999999999998</v>
      </c>
      <c r="Y8" s="77">
        <v>47</v>
      </c>
      <c r="Z8" s="77">
        <v>0</v>
      </c>
      <c r="AA8" s="77">
        <v>-2101.7739999999999</v>
      </c>
      <c r="AB8" s="77">
        <v>10773</v>
      </c>
      <c r="AC8" s="77">
        <v>73698.990000000005</v>
      </c>
      <c r="AD8" s="77">
        <v>12285.272000000001</v>
      </c>
      <c r="AI8" s="77">
        <f t="shared" si="0"/>
        <v>-111878.86</v>
      </c>
      <c r="AJ8" s="77">
        <f t="shared" si="0"/>
        <v>-15167.370000000003</v>
      </c>
      <c r="AK8" s="77">
        <f t="shared" si="0"/>
        <v>999817</v>
      </c>
      <c r="AL8" s="77">
        <v>-8834.9920000000002</v>
      </c>
      <c r="AM8" s="77">
        <v>-2891.5790000000002</v>
      </c>
      <c r="AN8" s="77">
        <v>94146</v>
      </c>
      <c r="AQ8" s="77">
        <f t="shared" si="1"/>
        <v>905671</v>
      </c>
      <c r="AS8" s="49">
        <v>1995</v>
      </c>
    </row>
    <row r="9" spans="1:50" ht="13.6" hidden="1" x14ac:dyDescent="0.15">
      <c r="A9" s="77" t="s">
        <v>341</v>
      </c>
      <c r="B9" s="77">
        <v>-31176.281999999999</v>
      </c>
      <c r="C9" s="77">
        <v>-6216.6760000000004</v>
      </c>
      <c r="D9" s="77">
        <v>177037</v>
      </c>
      <c r="E9" s="77">
        <v>-16609.207999999999</v>
      </c>
      <c r="F9" s="77">
        <v>-15971.74</v>
      </c>
      <c r="G9" s="77">
        <v>162157</v>
      </c>
      <c r="H9" s="77">
        <v>-39471.972000000002</v>
      </c>
      <c r="I9" s="77">
        <v>-1900.404</v>
      </c>
      <c r="J9" s="77">
        <v>211237</v>
      </c>
      <c r="K9" s="77">
        <v>-14443.62</v>
      </c>
      <c r="L9" s="77">
        <v>-746.673</v>
      </c>
      <c r="M9" s="77">
        <v>73230</v>
      </c>
      <c r="N9" s="77">
        <v>-78493.241999999998</v>
      </c>
      <c r="O9" s="77">
        <v>-261.90899999999999</v>
      </c>
      <c r="P9" s="77">
        <v>302200</v>
      </c>
      <c r="Q9" s="77">
        <v>-6206.4480000000003</v>
      </c>
      <c r="R9" s="77">
        <v>-556.85</v>
      </c>
      <c r="S9" s="77">
        <v>78643</v>
      </c>
      <c r="T9" s="77">
        <v>-2945.8850000000002</v>
      </c>
      <c r="U9" s="77">
        <v>-211.839</v>
      </c>
      <c r="V9" s="77">
        <v>3673</v>
      </c>
      <c r="W9" s="77">
        <v>0</v>
      </c>
      <c r="X9" s="77">
        <v>-5.59</v>
      </c>
      <c r="Y9" s="77">
        <v>65</v>
      </c>
      <c r="Z9" s="77">
        <v>0</v>
      </c>
      <c r="AA9" s="77">
        <v>-2115.9349999999999</v>
      </c>
      <c r="AB9" s="77">
        <v>10825</v>
      </c>
      <c r="AC9" s="77">
        <v>75145.423999999999</v>
      </c>
      <c r="AD9" s="77">
        <v>12494.338</v>
      </c>
      <c r="AI9" s="77">
        <f t="shared" si="0"/>
        <v>-114201.23300000001</v>
      </c>
      <c r="AJ9" s="77">
        <f t="shared" si="0"/>
        <v>-15493.277999999998</v>
      </c>
      <c r="AK9" s="77">
        <f t="shared" si="0"/>
        <v>1019067</v>
      </c>
      <c r="AL9" s="77">
        <v>-9152.3330000000005</v>
      </c>
      <c r="AM9" s="77">
        <v>-2890.2139999999999</v>
      </c>
      <c r="AN9" s="77">
        <v>93206</v>
      </c>
      <c r="AQ9" s="77">
        <f t="shared" si="1"/>
        <v>925861</v>
      </c>
      <c r="AS9" s="49">
        <v>1996</v>
      </c>
    </row>
    <row r="10" spans="1:50" ht="13.6" hidden="1" x14ac:dyDescent="0.15">
      <c r="A10" s="77" t="s">
        <v>342</v>
      </c>
      <c r="B10" s="77">
        <v>-33058.235000000001</v>
      </c>
      <c r="C10" s="77">
        <v>-6623.6090000000004</v>
      </c>
      <c r="D10" s="77">
        <v>189195</v>
      </c>
      <c r="E10" s="77">
        <v>-14847.505999999999</v>
      </c>
      <c r="F10" s="77">
        <v>-16199.527</v>
      </c>
      <c r="G10" s="77">
        <v>156046</v>
      </c>
      <c r="H10" s="77">
        <v>-40868.112999999998</v>
      </c>
      <c r="I10" s="77">
        <v>-2045.2249999999999</v>
      </c>
      <c r="J10" s="77">
        <v>220915</v>
      </c>
      <c r="K10" s="77">
        <v>-10459.614</v>
      </c>
      <c r="L10" s="77">
        <v>-741.80499999999995</v>
      </c>
      <c r="M10" s="77">
        <v>54074</v>
      </c>
      <c r="N10" s="77">
        <v>-83003.290999999997</v>
      </c>
      <c r="O10" s="77">
        <v>-176.17</v>
      </c>
      <c r="P10" s="77">
        <v>319177</v>
      </c>
      <c r="Q10" s="77">
        <v>-6953.96</v>
      </c>
      <c r="R10" s="77">
        <v>-583.596</v>
      </c>
      <c r="S10" s="77">
        <v>87646</v>
      </c>
      <c r="T10" s="77">
        <v>-3018.0740000000001</v>
      </c>
      <c r="U10" s="77">
        <v>-210.59800000000001</v>
      </c>
      <c r="V10" s="77">
        <v>3756</v>
      </c>
      <c r="W10" s="77">
        <v>0</v>
      </c>
      <c r="X10" s="77">
        <v>-8.3420000000000005</v>
      </c>
      <c r="Y10" s="77">
        <v>97</v>
      </c>
      <c r="Z10" s="77">
        <v>0</v>
      </c>
      <c r="AA10" s="77">
        <v>-2182.6320000000001</v>
      </c>
      <c r="AB10" s="77">
        <v>11190</v>
      </c>
      <c r="AC10" s="77">
        <v>76730.232000000004</v>
      </c>
      <c r="AD10" s="77">
        <v>12890.023999999999</v>
      </c>
      <c r="AI10" s="77">
        <f t="shared" si="0"/>
        <v>-115478.56099999997</v>
      </c>
      <c r="AJ10" s="77">
        <f t="shared" si="0"/>
        <v>-15881.480000000001</v>
      </c>
      <c r="AK10" s="77">
        <f t="shared" si="0"/>
        <v>1042096</v>
      </c>
      <c r="AL10" s="77">
        <v>-9972.0339999999997</v>
      </c>
      <c r="AM10" s="77">
        <v>-2984.6669999999999</v>
      </c>
      <c r="AN10" s="77">
        <v>102686</v>
      </c>
      <c r="AQ10" s="77">
        <f t="shared" si="1"/>
        <v>939410</v>
      </c>
      <c r="AS10" s="49">
        <v>1997</v>
      </c>
    </row>
    <row r="11" spans="1:50" ht="13.6" hidden="1" x14ac:dyDescent="0.15">
      <c r="A11" s="77" t="s">
        <v>343</v>
      </c>
      <c r="B11" s="77">
        <v>-32717.516</v>
      </c>
      <c r="C11" s="77">
        <v>-7526.7489999999998</v>
      </c>
      <c r="D11" s="77">
        <v>191043</v>
      </c>
      <c r="E11" s="77">
        <v>-13620.321</v>
      </c>
      <c r="F11" s="77">
        <v>-16708.677</v>
      </c>
      <c r="G11" s="77">
        <v>148174</v>
      </c>
      <c r="H11" s="77">
        <v>-42061.925999999999</v>
      </c>
      <c r="I11" s="77">
        <v>-2268.527</v>
      </c>
      <c r="J11" s="77">
        <v>228676</v>
      </c>
      <c r="K11" s="77">
        <v>-8237.1329999999998</v>
      </c>
      <c r="L11" s="77">
        <v>-635.83199999999999</v>
      </c>
      <c r="M11" s="77">
        <v>43040</v>
      </c>
      <c r="N11" s="77">
        <v>-86351.035999999993</v>
      </c>
      <c r="O11" s="77">
        <v>-259.56400000000002</v>
      </c>
      <c r="P11" s="77">
        <v>332343</v>
      </c>
      <c r="Q11" s="77">
        <v>-7129.4859999999999</v>
      </c>
      <c r="R11" s="77">
        <v>-631.24</v>
      </c>
      <c r="S11" s="77">
        <v>90241</v>
      </c>
      <c r="T11" s="77">
        <v>-2836.8719999999998</v>
      </c>
      <c r="U11" s="77">
        <v>-198.72900000000001</v>
      </c>
      <c r="V11" s="77">
        <v>3531</v>
      </c>
      <c r="W11" s="77">
        <v>0</v>
      </c>
      <c r="X11" s="77">
        <v>-12.641999999999999</v>
      </c>
      <c r="Y11" s="77">
        <v>147</v>
      </c>
      <c r="Z11" s="77">
        <v>0</v>
      </c>
      <c r="AA11" s="77">
        <v>-2077.895</v>
      </c>
      <c r="AB11" s="77">
        <v>10122</v>
      </c>
      <c r="AC11" s="77">
        <v>77125.144</v>
      </c>
      <c r="AD11" s="77">
        <v>12944.118</v>
      </c>
      <c r="AI11" s="77">
        <f t="shared" si="0"/>
        <v>-115829.14600000001</v>
      </c>
      <c r="AJ11" s="77">
        <f t="shared" si="0"/>
        <v>-17375.737000000001</v>
      </c>
      <c r="AK11" s="77">
        <f t="shared" si="0"/>
        <v>1047317</v>
      </c>
      <c r="AL11" s="77">
        <v>-9966.3580000000002</v>
      </c>
      <c r="AM11" s="77">
        <v>-2911.4549999999999</v>
      </c>
      <c r="AN11" s="77">
        <v>103998</v>
      </c>
      <c r="AQ11" s="77">
        <f t="shared" si="1"/>
        <v>943319</v>
      </c>
      <c r="AS11" s="49">
        <v>1998</v>
      </c>
    </row>
    <row r="12" spans="1:50" ht="13.6" hidden="1" x14ac:dyDescent="0.15">
      <c r="A12" s="77" t="s">
        <v>344</v>
      </c>
      <c r="B12" s="77">
        <v>-36418.519999999997</v>
      </c>
      <c r="C12" s="77">
        <v>-7831.5730000000003</v>
      </c>
      <c r="D12" s="77">
        <v>212663</v>
      </c>
      <c r="E12" s="77">
        <v>-13541.287</v>
      </c>
      <c r="F12" s="77">
        <v>-16934.504000000001</v>
      </c>
      <c r="G12" s="77">
        <v>151888</v>
      </c>
      <c r="H12" s="77">
        <v>-44679.343000000001</v>
      </c>
      <c r="I12" s="77">
        <v>-2498.2979999999998</v>
      </c>
      <c r="J12" s="77">
        <v>245901</v>
      </c>
      <c r="K12" s="77">
        <v>-8022.99</v>
      </c>
      <c r="L12" s="77">
        <v>-607.803</v>
      </c>
      <c r="M12" s="77">
        <v>42309</v>
      </c>
      <c r="N12" s="77">
        <v>-82329.103000000003</v>
      </c>
      <c r="O12" s="77">
        <v>-182.94499999999999</v>
      </c>
      <c r="P12" s="77">
        <v>316616</v>
      </c>
      <c r="Q12" s="77">
        <v>-6628.88</v>
      </c>
      <c r="R12" s="77">
        <v>-627.62800000000004</v>
      </c>
      <c r="S12" s="77">
        <v>84378</v>
      </c>
      <c r="T12" s="77">
        <v>-2780.7539999999999</v>
      </c>
      <c r="U12" s="77">
        <v>-185.476</v>
      </c>
      <c r="V12" s="77">
        <v>3451</v>
      </c>
      <c r="W12" s="77">
        <v>0</v>
      </c>
      <c r="X12" s="77">
        <v>-22.102</v>
      </c>
      <c r="Y12" s="77">
        <v>257</v>
      </c>
      <c r="Z12" s="77">
        <v>0</v>
      </c>
      <c r="AA12" s="77">
        <v>-2091.6970000000001</v>
      </c>
      <c r="AB12" s="77">
        <v>10480</v>
      </c>
      <c r="AC12" s="77">
        <v>78248.217999999993</v>
      </c>
      <c r="AD12" s="77">
        <v>13594.88</v>
      </c>
      <c r="AI12" s="77">
        <f t="shared" si="0"/>
        <v>-116152.65900000001</v>
      </c>
      <c r="AJ12" s="77">
        <f t="shared" si="0"/>
        <v>-17387.146000000001</v>
      </c>
      <c r="AK12" s="77">
        <f t="shared" si="0"/>
        <v>1067943</v>
      </c>
      <c r="AL12" s="77">
        <v>-9409.634</v>
      </c>
      <c r="AM12" s="77">
        <v>-2916.5149999999999</v>
      </c>
      <c r="AN12" s="77">
        <v>98515</v>
      </c>
      <c r="AQ12" s="77">
        <f t="shared" si="1"/>
        <v>969428</v>
      </c>
      <c r="AS12" s="49">
        <v>1999</v>
      </c>
    </row>
    <row r="13" spans="1:50" ht="13.6" hidden="1" x14ac:dyDescent="0.15">
      <c r="A13" s="77" t="s">
        <v>345</v>
      </c>
      <c r="B13" s="77">
        <v>-40160.156999999999</v>
      </c>
      <c r="C13" s="77">
        <v>-8319.8529999999992</v>
      </c>
      <c r="D13" s="77">
        <v>233768</v>
      </c>
      <c r="E13" s="77">
        <v>-12343.874</v>
      </c>
      <c r="F13" s="77">
        <v>-16327.981</v>
      </c>
      <c r="G13" s="77">
        <v>143928</v>
      </c>
      <c r="H13" s="77">
        <v>-45849.387999999999</v>
      </c>
      <c r="I13" s="77">
        <v>-2605.62</v>
      </c>
      <c r="J13" s="77">
        <v>253642</v>
      </c>
      <c r="K13" s="77">
        <v>-6552.2430000000004</v>
      </c>
      <c r="L13" s="77">
        <v>-690.19299999999998</v>
      </c>
      <c r="M13" s="77">
        <v>35419</v>
      </c>
      <c r="N13" s="77">
        <v>-83742.37</v>
      </c>
      <c r="O13" s="77">
        <v>-185.55199999999999</v>
      </c>
      <c r="P13" s="77">
        <v>322049</v>
      </c>
      <c r="Q13" s="77">
        <v>-6686.4139999999998</v>
      </c>
      <c r="R13" s="77">
        <v>-644.05399999999997</v>
      </c>
      <c r="S13" s="77">
        <v>85238</v>
      </c>
      <c r="T13" s="77">
        <v>-2680.1959999999999</v>
      </c>
      <c r="U13" s="77">
        <v>-197.965</v>
      </c>
      <c r="V13" s="77">
        <v>3348</v>
      </c>
      <c r="W13" s="77">
        <v>0</v>
      </c>
      <c r="X13" s="77">
        <v>-39.130000000000003</v>
      </c>
      <c r="Y13" s="77">
        <v>455</v>
      </c>
      <c r="Z13" s="77">
        <v>0</v>
      </c>
      <c r="AA13" s="77">
        <v>-2045.3219999999999</v>
      </c>
      <c r="AB13" s="77">
        <v>10245</v>
      </c>
      <c r="AC13" s="77">
        <v>79903.202000000005</v>
      </c>
      <c r="AD13" s="77">
        <v>13672.71</v>
      </c>
      <c r="AI13" s="77">
        <f t="shared" si="0"/>
        <v>-118111.43999999999</v>
      </c>
      <c r="AJ13" s="77">
        <f t="shared" si="0"/>
        <v>-17382.96</v>
      </c>
      <c r="AK13" s="77">
        <f t="shared" si="0"/>
        <v>1088092</v>
      </c>
      <c r="AL13" s="77">
        <v>-9366.61</v>
      </c>
      <c r="AM13" s="77">
        <v>-2907.0329999999999</v>
      </c>
      <c r="AN13" s="77">
        <v>99191</v>
      </c>
      <c r="AQ13" s="77">
        <f t="shared" si="1"/>
        <v>988901</v>
      </c>
      <c r="AS13" s="49">
        <v>2000</v>
      </c>
    </row>
    <row r="14" spans="1:50" ht="13.6" hidden="1" x14ac:dyDescent="0.15">
      <c r="A14" s="77" t="s">
        <v>346</v>
      </c>
      <c r="B14" s="77">
        <v>-43041.478000000003</v>
      </c>
      <c r="C14" s="77">
        <v>-8645.4590000000007</v>
      </c>
      <c r="D14" s="77">
        <v>250574</v>
      </c>
      <c r="E14" s="77">
        <v>-9182.8459999999995</v>
      </c>
      <c r="F14" s="77">
        <v>-16113.174999999999</v>
      </c>
      <c r="G14" s="77">
        <v>128684</v>
      </c>
      <c r="H14" s="77">
        <v>-45572.767999999996</v>
      </c>
      <c r="I14" s="77">
        <v>-2594.0149999999999</v>
      </c>
      <c r="J14" s="77">
        <v>253155</v>
      </c>
      <c r="K14" s="77">
        <v>-3957.3090000000002</v>
      </c>
      <c r="L14" s="77">
        <v>-817.65300000000002</v>
      </c>
      <c r="M14" s="77">
        <v>23151</v>
      </c>
      <c r="N14" s="77">
        <v>-83302.467000000004</v>
      </c>
      <c r="O14" s="77">
        <v>-54.466999999999999</v>
      </c>
      <c r="P14" s="77">
        <v>319858</v>
      </c>
      <c r="Q14" s="77">
        <v>-6440.7120000000004</v>
      </c>
      <c r="R14" s="77">
        <v>-633.30399999999997</v>
      </c>
      <c r="S14" s="77">
        <v>82256</v>
      </c>
      <c r="T14" s="77">
        <v>-2733.759</v>
      </c>
      <c r="U14" s="77">
        <v>-216.233</v>
      </c>
      <c r="V14" s="77">
        <v>3432</v>
      </c>
      <c r="W14" s="77">
        <v>0</v>
      </c>
      <c r="X14" s="77">
        <v>-62.436</v>
      </c>
      <c r="Y14" s="77">
        <v>726</v>
      </c>
      <c r="Z14" s="77">
        <v>0</v>
      </c>
      <c r="AA14" s="77">
        <v>-1908.6089999999999</v>
      </c>
      <c r="AB14" s="77">
        <v>9690</v>
      </c>
      <c r="AC14" s="77">
        <v>78292.766000000003</v>
      </c>
      <c r="AD14" s="77">
        <v>13858.47</v>
      </c>
      <c r="AI14" s="77">
        <f t="shared" si="0"/>
        <v>-115938.573</v>
      </c>
      <c r="AJ14" s="77">
        <f t="shared" si="0"/>
        <v>-17186.881000000001</v>
      </c>
      <c r="AK14" s="77">
        <f t="shared" si="0"/>
        <v>1071526</v>
      </c>
      <c r="AL14" s="77">
        <v>-9174.4709999999995</v>
      </c>
      <c r="AM14" s="77">
        <v>-2813.1080000000002</v>
      </c>
      <c r="AN14" s="77">
        <v>96067</v>
      </c>
      <c r="AQ14" s="77">
        <f t="shared" si="1"/>
        <v>975459</v>
      </c>
      <c r="AS14" s="49">
        <v>2001</v>
      </c>
    </row>
    <row r="15" spans="1:50" ht="13.6" hidden="1" x14ac:dyDescent="0.15">
      <c r="A15" s="77" t="s">
        <v>347</v>
      </c>
      <c r="B15" s="77">
        <v>-46270.228999999999</v>
      </c>
      <c r="C15" s="77">
        <v>-8869.2970000000005</v>
      </c>
      <c r="D15" s="77">
        <v>268807</v>
      </c>
      <c r="E15" s="77">
        <v>-11691.688</v>
      </c>
      <c r="F15" s="77">
        <v>-16702.580000000002</v>
      </c>
      <c r="G15" s="77">
        <v>144332</v>
      </c>
      <c r="H15" s="77">
        <v>-45747.567999999999</v>
      </c>
      <c r="I15" s="77">
        <v>-2806.0349999999999</v>
      </c>
      <c r="J15" s="77">
        <v>256952</v>
      </c>
      <c r="K15" s="77">
        <v>-5745.1450000000004</v>
      </c>
      <c r="L15" s="77">
        <v>-636.81399999999996</v>
      </c>
      <c r="M15" s="77">
        <v>31522</v>
      </c>
      <c r="N15" s="77">
        <v>-76637.206000000006</v>
      </c>
      <c r="O15" s="77">
        <v>-266.07900000000001</v>
      </c>
      <c r="P15" s="77">
        <v>295094</v>
      </c>
      <c r="Q15" s="77">
        <v>-6260.37</v>
      </c>
      <c r="R15" s="77">
        <v>-666.67200000000003</v>
      </c>
      <c r="S15" s="77">
        <v>80547</v>
      </c>
      <c r="T15" s="77">
        <v>-2768.9580000000001</v>
      </c>
      <c r="U15" s="77">
        <v>-131.62700000000001</v>
      </c>
      <c r="V15" s="77">
        <v>3374</v>
      </c>
      <c r="W15" s="77">
        <v>0</v>
      </c>
      <c r="X15" s="77">
        <v>-93.138000000000005</v>
      </c>
      <c r="Y15" s="77">
        <v>1083</v>
      </c>
      <c r="Z15" s="77">
        <v>0</v>
      </c>
      <c r="AA15" s="77">
        <v>-1995.5319999999999</v>
      </c>
      <c r="AB15" s="77">
        <v>10116</v>
      </c>
      <c r="AC15" s="77">
        <v>79511.558000000005</v>
      </c>
      <c r="AD15" s="77">
        <v>14385.564</v>
      </c>
      <c r="AI15" s="77">
        <f t="shared" si="0"/>
        <v>-115609.60600000001</v>
      </c>
      <c r="AJ15" s="77">
        <f t="shared" si="0"/>
        <v>-17782.21</v>
      </c>
      <c r="AK15" s="77">
        <f t="shared" si="0"/>
        <v>1091827</v>
      </c>
      <c r="AL15" s="77">
        <v>-9029.3279999999995</v>
      </c>
      <c r="AM15" s="77">
        <v>-2879.7809999999999</v>
      </c>
      <c r="AN15" s="77">
        <v>95084</v>
      </c>
      <c r="AQ15" s="77">
        <f t="shared" si="1"/>
        <v>996743</v>
      </c>
      <c r="AS15" s="49">
        <v>2002</v>
      </c>
    </row>
    <row r="16" spans="1:50" ht="13.6" hidden="1" x14ac:dyDescent="0.15">
      <c r="A16" s="77" t="s">
        <v>348</v>
      </c>
      <c r="B16" s="77">
        <v>-49233.035000000003</v>
      </c>
      <c r="C16" s="77">
        <v>-9150.9429999999993</v>
      </c>
      <c r="D16" s="77">
        <v>285136</v>
      </c>
      <c r="E16" s="77">
        <v>-12975.300999999999</v>
      </c>
      <c r="F16" s="77">
        <v>-16949.958999999999</v>
      </c>
      <c r="G16" s="77">
        <v>152563</v>
      </c>
      <c r="H16" s="77">
        <v>-47361.036999999997</v>
      </c>
      <c r="I16" s="77">
        <v>-2962.547</v>
      </c>
      <c r="J16" s="77">
        <v>266623</v>
      </c>
      <c r="K16" s="77">
        <v>-5066.3500000000004</v>
      </c>
      <c r="L16" s="77">
        <v>-694.52200000000005</v>
      </c>
      <c r="M16" s="77">
        <v>28261</v>
      </c>
      <c r="N16" s="77">
        <v>-62548.841999999997</v>
      </c>
      <c r="O16" s="77">
        <v>0</v>
      </c>
      <c r="P16" s="77">
        <v>240013</v>
      </c>
      <c r="Q16" s="77">
        <v>-7261.7539999999999</v>
      </c>
      <c r="R16" s="77">
        <v>-695.13800000000003</v>
      </c>
      <c r="S16" s="77">
        <v>92522</v>
      </c>
      <c r="T16" s="77">
        <v>-2793.029</v>
      </c>
      <c r="U16" s="77">
        <v>-202.04900000000001</v>
      </c>
      <c r="V16" s="77">
        <v>3484</v>
      </c>
      <c r="W16" s="77">
        <v>0</v>
      </c>
      <c r="X16" s="77">
        <v>-148.69399999999999</v>
      </c>
      <c r="Y16" s="77">
        <v>1729</v>
      </c>
      <c r="Z16" s="77">
        <v>0</v>
      </c>
      <c r="AA16" s="77">
        <v>-2085.3209999999999</v>
      </c>
      <c r="AB16" s="77">
        <v>10649</v>
      </c>
      <c r="AC16" s="77">
        <v>78132.634000000005</v>
      </c>
      <c r="AD16" s="77">
        <v>14831.646000000001</v>
      </c>
      <c r="AI16" s="77">
        <f t="shared" si="0"/>
        <v>-109106.71399999999</v>
      </c>
      <c r="AJ16" s="77">
        <f t="shared" si="0"/>
        <v>-18057.526999999995</v>
      </c>
      <c r="AK16" s="77">
        <f t="shared" si="0"/>
        <v>1080980</v>
      </c>
      <c r="AL16" s="77">
        <v>-10054.782999999999</v>
      </c>
      <c r="AM16" s="77">
        <v>-3121.8649999999998</v>
      </c>
      <c r="AN16" s="77">
        <v>108337</v>
      </c>
      <c r="AQ16" s="77">
        <f t="shared" si="1"/>
        <v>972643</v>
      </c>
      <c r="AS16" s="49">
        <v>2003</v>
      </c>
    </row>
    <row r="17" spans="1:45" ht="13.6" hidden="1" x14ac:dyDescent="0.15">
      <c r="A17" s="77" t="s">
        <v>349</v>
      </c>
      <c r="B17" s="77">
        <v>-50963.430999999997</v>
      </c>
      <c r="C17" s="77">
        <v>-9354.8439999999991</v>
      </c>
      <c r="D17" s="77">
        <v>293676</v>
      </c>
      <c r="E17" s="77">
        <v>-10650.287</v>
      </c>
      <c r="F17" s="77">
        <v>-16864.39</v>
      </c>
      <c r="G17" s="77">
        <v>139905</v>
      </c>
      <c r="H17" s="77">
        <v>-45222.072999999997</v>
      </c>
      <c r="I17" s="77">
        <v>-3291.924</v>
      </c>
      <c r="J17" s="77">
        <v>256360</v>
      </c>
      <c r="K17" s="77">
        <v>-5244.29</v>
      </c>
      <c r="L17" s="77">
        <v>-570.50199999999995</v>
      </c>
      <c r="M17" s="77">
        <v>28753</v>
      </c>
      <c r="N17" s="77">
        <v>-73606.096999999994</v>
      </c>
      <c r="O17" s="77">
        <v>0</v>
      </c>
      <c r="P17" s="77">
        <v>282442</v>
      </c>
      <c r="Q17" s="77">
        <v>-7246.1019999999999</v>
      </c>
      <c r="R17" s="77">
        <v>-656.95399999999995</v>
      </c>
      <c r="S17" s="77">
        <v>91896</v>
      </c>
      <c r="T17" s="77">
        <v>-2692.5889999999999</v>
      </c>
      <c r="U17" s="77">
        <v>-207.66</v>
      </c>
      <c r="V17" s="77">
        <v>3374</v>
      </c>
      <c r="W17" s="77">
        <v>0</v>
      </c>
      <c r="X17" s="77">
        <v>-214.31200000000001</v>
      </c>
      <c r="Y17" s="77">
        <v>2492</v>
      </c>
      <c r="Z17" s="77">
        <v>0</v>
      </c>
      <c r="AA17" s="77">
        <v>-2171.1689999999999</v>
      </c>
      <c r="AB17" s="77">
        <v>11044</v>
      </c>
      <c r="AC17" s="77">
        <v>80453.429999999993</v>
      </c>
      <c r="AD17" s="77">
        <v>15001.582</v>
      </c>
      <c r="AI17" s="77">
        <f t="shared" si="0"/>
        <v>-115171.43900000001</v>
      </c>
      <c r="AJ17" s="77">
        <f t="shared" si="0"/>
        <v>-18330.172999999995</v>
      </c>
      <c r="AK17" s="77">
        <f t="shared" si="0"/>
        <v>1109942</v>
      </c>
      <c r="AL17" s="77">
        <v>-9938.6910000000007</v>
      </c>
      <c r="AM17" s="77">
        <v>-3234.43</v>
      </c>
      <c r="AN17" s="77">
        <v>108728</v>
      </c>
      <c r="AQ17" s="77">
        <f t="shared" si="1"/>
        <v>1001214</v>
      </c>
      <c r="AS17" s="49">
        <v>2004</v>
      </c>
    </row>
    <row r="18" spans="1:45" ht="13.6" hidden="1" x14ac:dyDescent="0.15">
      <c r="A18" s="77" t="s">
        <v>350</v>
      </c>
      <c r="B18" s="77">
        <v>-54302.468000000001</v>
      </c>
      <c r="C18" s="77">
        <v>-8620.32</v>
      </c>
      <c r="D18" s="77">
        <v>307485</v>
      </c>
      <c r="E18" s="77">
        <v>-12400.717000000001</v>
      </c>
      <c r="F18" s="77">
        <v>-15158.973</v>
      </c>
      <c r="G18" s="77">
        <v>141907</v>
      </c>
      <c r="H18" s="77">
        <v>-42358.487999999998</v>
      </c>
      <c r="I18" s="77">
        <v>-3683.3429999999998</v>
      </c>
      <c r="J18" s="77">
        <v>243805</v>
      </c>
      <c r="K18" s="77">
        <v>-6772.9309999999996</v>
      </c>
      <c r="L18" s="77">
        <v>-745.27599999999995</v>
      </c>
      <c r="M18" s="77">
        <v>36255</v>
      </c>
      <c r="N18" s="77">
        <v>-79421</v>
      </c>
      <c r="O18" s="77">
        <v>0</v>
      </c>
      <c r="P18" s="77">
        <v>304755</v>
      </c>
      <c r="Q18" s="77">
        <v>-6011.3140000000003</v>
      </c>
      <c r="R18" s="77">
        <v>-565.10599999999999</v>
      </c>
      <c r="S18" s="77">
        <v>76470</v>
      </c>
      <c r="T18" s="77">
        <v>-2601.8449999999998</v>
      </c>
      <c r="U18" s="77">
        <v>-171.24299999999999</v>
      </c>
      <c r="V18" s="77">
        <v>3226</v>
      </c>
      <c r="W18" s="77">
        <v>-0.51600000000000001</v>
      </c>
      <c r="X18" s="77">
        <v>-278.46800000000002</v>
      </c>
      <c r="Y18" s="77">
        <v>3244</v>
      </c>
      <c r="Z18" s="77">
        <v>-597.33399999999995</v>
      </c>
      <c r="AA18" s="77">
        <v>-2294.152</v>
      </c>
      <c r="AB18" s="77">
        <v>12218</v>
      </c>
      <c r="AC18" s="77">
        <v>82504.960000000006</v>
      </c>
      <c r="AD18" s="77">
        <v>14620.43</v>
      </c>
      <c r="AI18" s="77">
        <f t="shared" si="0"/>
        <v>-121961.65300000001</v>
      </c>
      <c r="AJ18" s="77">
        <f t="shared" si="0"/>
        <v>-16896.451000000001</v>
      </c>
      <c r="AK18" s="77">
        <f t="shared" si="0"/>
        <v>1129365</v>
      </c>
      <c r="AL18" s="77">
        <v>-9211.009</v>
      </c>
      <c r="AM18" s="77">
        <v>-3267.9430000000002</v>
      </c>
      <c r="AN18" s="77">
        <v>94947</v>
      </c>
      <c r="AQ18" s="77">
        <f t="shared" si="1"/>
        <v>1034418</v>
      </c>
      <c r="AS18" s="49">
        <v>2005</v>
      </c>
    </row>
    <row r="19" spans="1:45" ht="13.6" hidden="1" x14ac:dyDescent="0.15">
      <c r="A19" s="77" t="s">
        <v>351</v>
      </c>
      <c r="B19" s="77">
        <v>-52812.17</v>
      </c>
      <c r="C19" s="77">
        <v>-8573.8809999999994</v>
      </c>
      <c r="D19" s="77">
        <v>300530</v>
      </c>
      <c r="E19" s="77">
        <v>-9763.32</v>
      </c>
      <c r="F19" s="77">
        <v>-13551.6</v>
      </c>
      <c r="G19" s="77">
        <v>120768</v>
      </c>
      <c r="H19" s="77">
        <v>-46611.982000000004</v>
      </c>
      <c r="I19" s="77">
        <v>-4351.2089999999998</v>
      </c>
      <c r="J19" s="77">
        <v>270317</v>
      </c>
      <c r="K19" s="77">
        <v>-5305.4250000000002</v>
      </c>
      <c r="L19" s="77">
        <v>-324.06</v>
      </c>
      <c r="M19" s="77">
        <v>28090</v>
      </c>
      <c r="N19" s="77">
        <v>-79074.654999999999</v>
      </c>
      <c r="O19" s="77">
        <v>0</v>
      </c>
      <c r="P19" s="77">
        <v>303426</v>
      </c>
      <c r="Q19" s="77">
        <v>-6810.2539999999999</v>
      </c>
      <c r="R19" s="77">
        <v>-716.81</v>
      </c>
      <c r="S19" s="77">
        <v>87524</v>
      </c>
      <c r="T19" s="77">
        <v>-2473.92</v>
      </c>
      <c r="U19" s="77">
        <v>-174.63399999999999</v>
      </c>
      <c r="V19" s="77">
        <v>3081</v>
      </c>
      <c r="W19" s="77">
        <v>-0.43</v>
      </c>
      <c r="X19" s="77">
        <v>-340.21600000000001</v>
      </c>
      <c r="Y19" s="77">
        <v>3961</v>
      </c>
      <c r="Z19" s="77">
        <v>-564.47500000000002</v>
      </c>
      <c r="AA19" s="77">
        <v>-2371.953</v>
      </c>
      <c r="AB19" s="77">
        <v>12686</v>
      </c>
      <c r="AC19" s="77">
        <v>82832.706000000006</v>
      </c>
      <c r="AD19" s="77">
        <v>14380.232</v>
      </c>
      <c r="AI19" s="77">
        <f t="shared" si="0"/>
        <v>-120583.92500000002</v>
      </c>
      <c r="AJ19" s="77">
        <f t="shared" si="0"/>
        <v>-16024.131000000001</v>
      </c>
      <c r="AK19" s="77">
        <f t="shared" si="0"/>
        <v>1130383</v>
      </c>
      <c r="AL19" s="77">
        <v>-9849.0789999999997</v>
      </c>
      <c r="AM19" s="77">
        <v>-3518.4090000000001</v>
      </c>
      <c r="AN19" s="77">
        <v>106811</v>
      </c>
      <c r="AQ19" s="77">
        <f t="shared" si="1"/>
        <v>1023572</v>
      </c>
      <c r="AS19" s="49">
        <v>2006</v>
      </c>
    </row>
    <row r="20" spans="1:45" ht="13.6" hidden="1" x14ac:dyDescent="0.15">
      <c r="A20" s="77" t="s">
        <v>352</v>
      </c>
      <c r="B20" s="77">
        <v>-55503.919000000002</v>
      </c>
      <c r="C20" s="77">
        <v>-8806.2180000000008</v>
      </c>
      <c r="D20" s="77">
        <v>315407</v>
      </c>
      <c r="E20" s="77">
        <v>-14728.289000000001</v>
      </c>
      <c r="F20" s="77">
        <v>-11395.056</v>
      </c>
      <c r="G20" s="77">
        <v>133937</v>
      </c>
      <c r="H20" s="77">
        <v>-51052.267</v>
      </c>
      <c r="I20" s="77">
        <v>-4534.9489999999996</v>
      </c>
      <c r="J20" s="77">
        <v>295063</v>
      </c>
      <c r="K20" s="77">
        <v>-9792.6769999999997</v>
      </c>
      <c r="L20" s="77">
        <v>-1.125</v>
      </c>
      <c r="M20" s="77">
        <v>50134</v>
      </c>
      <c r="N20" s="77">
        <v>-68756.217999999993</v>
      </c>
      <c r="O20" s="77">
        <v>0</v>
      </c>
      <c r="P20" s="77">
        <v>263832</v>
      </c>
      <c r="Q20" s="77">
        <v>-5730.0079999999998</v>
      </c>
      <c r="R20" s="77">
        <v>-634.76599999999996</v>
      </c>
      <c r="S20" s="77">
        <v>74009</v>
      </c>
      <c r="T20" s="77">
        <v>-2447.8670000000002</v>
      </c>
      <c r="U20" s="77">
        <v>-168.76</v>
      </c>
      <c r="V20" s="77">
        <v>3043</v>
      </c>
      <c r="W20" s="77">
        <v>-0.51600000000000001</v>
      </c>
      <c r="X20" s="77">
        <v>-397.57799999999997</v>
      </c>
      <c r="Y20" s="77">
        <v>4629</v>
      </c>
      <c r="Z20" s="77">
        <v>-608.00900000000001</v>
      </c>
      <c r="AA20" s="77">
        <v>-2451.3539999999998</v>
      </c>
      <c r="AB20" s="77">
        <v>13341</v>
      </c>
      <c r="AC20" s="77">
        <v>85527</v>
      </c>
      <c r="AD20" s="77">
        <v>13664.97</v>
      </c>
      <c r="AI20" s="77">
        <f t="shared" si="0"/>
        <v>-123092.76999999999</v>
      </c>
      <c r="AJ20" s="77">
        <f t="shared" si="0"/>
        <v>-14724.836000000001</v>
      </c>
      <c r="AK20" s="77">
        <f t="shared" si="0"/>
        <v>1153395</v>
      </c>
      <c r="AL20" s="77">
        <v>-8786.4</v>
      </c>
      <c r="AM20" s="77">
        <v>-3572.1970000000001</v>
      </c>
      <c r="AN20" s="77">
        <v>94599</v>
      </c>
      <c r="AQ20" s="77">
        <f t="shared" si="1"/>
        <v>1058796</v>
      </c>
      <c r="AS20" s="49">
        <v>2007</v>
      </c>
    </row>
    <row r="21" spans="1:45" ht="13.6" hidden="1" x14ac:dyDescent="0.15">
      <c r="A21" s="77" t="s">
        <v>353</v>
      </c>
      <c r="B21" s="77">
        <v>-52335.703000000001</v>
      </c>
      <c r="C21" s="77">
        <v>-8428.723</v>
      </c>
      <c r="D21" s="77">
        <v>299838</v>
      </c>
      <c r="E21" s="77">
        <v>-13288.012000000001</v>
      </c>
      <c r="F21" s="77">
        <v>-9747.2749999999996</v>
      </c>
      <c r="G21" s="77">
        <v>118475</v>
      </c>
      <c r="H21" s="77">
        <v>-49831.872000000003</v>
      </c>
      <c r="I21" s="77">
        <v>-4802.1980000000003</v>
      </c>
      <c r="J21" s="77">
        <v>291863</v>
      </c>
      <c r="K21" s="77">
        <v>-6907.3810000000003</v>
      </c>
      <c r="L21" s="77">
        <v>-1.044</v>
      </c>
      <c r="M21" s="77">
        <v>35577</v>
      </c>
      <c r="N21" s="77">
        <v>-67269.721000000005</v>
      </c>
      <c r="O21" s="77">
        <v>0</v>
      </c>
      <c r="P21" s="77">
        <v>258128</v>
      </c>
      <c r="Q21" s="77">
        <v>-5921.7879999999996</v>
      </c>
      <c r="R21" s="77">
        <v>-652.74</v>
      </c>
      <c r="S21" s="77">
        <v>76448</v>
      </c>
      <c r="T21" s="77">
        <v>-2196.9360000000001</v>
      </c>
      <c r="U21" s="77">
        <v>-166.96899999999999</v>
      </c>
      <c r="V21" s="77">
        <v>2750</v>
      </c>
      <c r="W21" s="77">
        <v>-0.43</v>
      </c>
      <c r="X21" s="77">
        <v>-446.16800000000001</v>
      </c>
      <c r="Y21" s="77">
        <v>5193</v>
      </c>
      <c r="Z21" s="77">
        <v>-581.69299999999998</v>
      </c>
      <c r="AA21" s="77">
        <v>-2351.2249999999999</v>
      </c>
      <c r="AB21" s="77">
        <v>12859</v>
      </c>
      <c r="AC21" s="77">
        <v>81778.517999999996</v>
      </c>
      <c r="AD21" s="77">
        <v>12918.748</v>
      </c>
      <c r="AI21" s="77">
        <f t="shared" si="0"/>
        <v>-116555.018</v>
      </c>
      <c r="AJ21" s="77">
        <f t="shared" si="0"/>
        <v>-13677.594000000005</v>
      </c>
      <c r="AK21" s="77">
        <f t="shared" si="0"/>
        <v>1101131</v>
      </c>
      <c r="AL21" s="77">
        <v>-8700.8469999999998</v>
      </c>
      <c r="AM21" s="77">
        <v>-3528.7460000000001</v>
      </c>
      <c r="AN21" s="77">
        <v>96782</v>
      </c>
      <c r="AQ21" s="77">
        <f t="shared" si="1"/>
        <v>1004349</v>
      </c>
      <c r="AS21" s="49">
        <v>2008</v>
      </c>
    </row>
    <row r="22" spans="1:45" ht="13.6" hidden="1" x14ac:dyDescent="0.15">
      <c r="A22" s="77" t="s">
        <v>354</v>
      </c>
      <c r="B22" s="77">
        <v>-50022.724000000002</v>
      </c>
      <c r="C22" s="77">
        <v>-8261.6280000000006</v>
      </c>
      <c r="D22" s="77">
        <v>290305</v>
      </c>
      <c r="E22" s="77">
        <v>-7849.6130000000003</v>
      </c>
      <c r="F22" s="77">
        <v>-7776.9009999999998</v>
      </c>
      <c r="G22" s="77">
        <v>81333</v>
      </c>
      <c r="H22" s="77">
        <v>-49668.87</v>
      </c>
      <c r="I22" s="77">
        <v>-6251.3549999999996</v>
      </c>
      <c r="J22" s="77">
        <v>302068</v>
      </c>
      <c r="K22" s="77">
        <v>-3182.4879999999998</v>
      </c>
      <c r="L22" s="77">
        <v>-1.105</v>
      </c>
      <c r="M22" s="77">
        <v>16609</v>
      </c>
      <c r="N22" s="77">
        <v>-72904.544999999998</v>
      </c>
      <c r="O22" s="77">
        <v>0</v>
      </c>
      <c r="P22" s="77">
        <v>279750</v>
      </c>
      <c r="Q22" s="77">
        <v>-5813.8580000000002</v>
      </c>
      <c r="R22" s="77">
        <v>-799.19799999999998</v>
      </c>
      <c r="S22" s="77">
        <v>76896</v>
      </c>
      <c r="T22" s="77">
        <v>-2316.9810000000002</v>
      </c>
      <c r="U22" s="77">
        <v>-164.58099999999999</v>
      </c>
      <c r="V22" s="77">
        <v>2886</v>
      </c>
      <c r="W22" s="77">
        <v>-0.68799999999999994</v>
      </c>
      <c r="X22" s="77">
        <v>-547.21799999999996</v>
      </c>
      <c r="Y22" s="77">
        <v>6371</v>
      </c>
      <c r="Z22" s="77">
        <v>-516.85900000000004</v>
      </c>
      <c r="AA22" s="77">
        <v>-2203.241</v>
      </c>
      <c r="AB22" s="77">
        <v>12151</v>
      </c>
      <c r="AC22" s="77">
        <v>78996.073999999993</v>
      </c>
      <c r="AD22" s="77">
        <v>12883.66</v>
      </c>
      <c r="AI22" s="77">
        <f t="shared" si="0"/>
        <v>-113280.552</v>
      </c>
      <c r="AJ22" s="77">
        <f t="shared" si="0"/>
        <v>-13121.566999999999</v>
      </c>
      <c r="AK22" s="77">
        <f t="shared" si="0"/>
        <v>1068369</v>
      </c>
      <c r="AL22" s="77">
        <v>-8648.3860000000004</v>
      </c>
      <c r="AM22" s="77">
        <v>-3602.9090000000001</v>
      </c>
      <c r="AN22" s="77">
        <v>97710</v>
      </c>
      <c r="AQ22" s="77">
        <f t="shared" si="1"/>
        <v>970659</v>
      </c>
      <c r="AS22" s="49">
        <v>2009</v>
      </c>
    </row>
    <row r="23" spans="1:45" ht="13.6" hidden="1" x14ac:dyDescent="0.15">
      <c r="A23" s="77" t="s">
        <v>355</v>
      </c>
      <c r="B23" s="77">
        <v>-53219.213000000003</v>
      </c>
      <c r="C23" s="77">
        <v>-8481.9220000000005</v>
      </c>
      <c r="D23" s="77">
        <v>309586</v>
      </c>
      <c r="E23" s="77">
        <v>-8474.7780000000002</v>
      </c>
      <c r="F23" s="77">
        <v>-6719.3230000000003</v>
      </c>
      <c r="G23" s="77">
        <v>78306</v>
      </c>
      <c r="H23" s="77">
        <v>-51775.449000000001</v>
      </c>
      <c r="I23" s="77">
        <v>-6684.1850000000004</v>
      </c>
      <c r="J23" s="77">
        <v>318613</v>
      </c>
      <c r="K23" s="77">
        <v>-4130.1480000000001</v>
      </c>
      <c r="L23" s="77">
        <v>-1.103</v>
      </c>
      <c r="M23" s="77">
        <v>21841</v>
      </c>
      <c r="N23" s="77">
        <v>-75114.485000000001</v>
      </c>
      <c r="O23" s="77">
        <v>0</v>
      </c>
      <c r="P23" s="77">
        <v>288230</v>
      </c>
      <c r="Q23" s="77">
        <v>-5650.63</v>
      </c>
      <c r="R23" s="77">
        <v>-1419.6020000000001</v>
      </c>
      <c r="S23" s="77">
        <v>82212</v>
      </c>
      <c r="T23" s="77">
        <v>-2135.3969999999999</v>
      </c>
      <c r="U23" s="77">
        <v>-139.86500000000001</v>
      </c>
      <c r="V23" s="77">
        <v>2647</v>
      </c>
      <c r="W23" s="77">
        <v>-3.698</v>
      </c>
      <c r="X23" s="77">
        <v>-663.83399999999995</v>
      </c>
      <c r="Y23" s="77">
        <v>7762</v>
      </c>
      <c r="Z23" s="77">
        <v>-1797.066</v>
      </c>
      <c r="AA23" s="77">
        <v>-4745.5069999999996</v>
      </c>
      <c r="AB23" s="77">
        <v>30867</v>
      </c>
      <c r="AC23" s="77">
        <v>83773.804000000004</v>
      </c>
      <c r="AD23" s="77">
        <v>14271.7</v>
      </c>
      <c r="AI23" s="77">
        <f t="shared" si="0"/>
        <v>-118527.06</v>
      </c>
      <c r="AJ23" s="77">
        <f t="shared" si="0"/>
        <v>-14583.641</v>
      </c>
      <c r="AK23" s="77">
        <f t="shared" si="0"/>
        <v>1140064</v>
      </c>
      <c r="AL23" s="77">
        <v>-9412.8970000000008</v>
      </c>
      <c r="AM23" s="77">
        <v>-6449.8230000000003</v>
      </c>
      <c r="AN23" s="77">
        <v>120069</v>
      </c>
      <c r="AQ23" s="77">
        <f t="shared" si="1"/>
        <v>1019995</v>
      </c>
      <c r="AS23" s="49">
        <v>2010</v>
      </c>
    </row>
    <row r="24" spans="1:45" ht="13.6" hidden="1" x14ac:dyDescent="0.15">
      <c r="A24" s="77" t="s">
        <v>356</v>
      </c>
      <c r="B24" s="77">
        <v>-50216.495999999999</v>
      </c>
      <c r="C24" s="77">
        <v>-8114.0590000000002</v>
      </c>
      <c r="D24" s="77">
        <v>291160</v>
      </c>
      <c r="E24" s="77">
        <v>-15466.867</v>
      </c>
      <c r="F24" s="77">
        <v>-7002.68</v>
      </c>
      <c r="G24" s="77">
        <v>114112</v>
      </c>
      <c r="H24" s="77">
        <v>-65350.273000000001</v>
      </c>
      <c r="I24" s="77">
        <v>-6307.0569999999998</v>
      </c>
      <c r="J24" s="77">
        <v>387947</v>
      </c>
      <c r="K24" s="77">
        <v>-10016.427</v>
      </c>
      <c r="L24" s="77">
        <v>-1.1719999999999999</v>
      </c>
      <c r="M24" s="77">
        <v>52240</v>
      </c>
      <c r="N24" s="77">
        <v>-26519.532999999999</v>
      </c>
      <c r="O24" s="77">
        <v>0</v>
      </c>
      <c r="P24" s="77">
        <v>101761</v>
      </c>
      <c r="Q24" s="77">
        <v>-5664.4759999999997</v>
      </c>
      <c r="R24" s="77">
        <v>-1490.4659999999999</v>
      </c>
      <c r="S24" s="77">
        <v>83197</v>
      </c>
      <c r="T24" s="77">
        <v>-2165.08</v>
      </c>
      <c r="U24" s="77">
        <v>-135.63800000000001</v>
      </c>
      <c r="V24" s="77">
        <v>2676</v>
      </c>
      <c r="W24" s="77">
        <v>-8.8580000000000005</v>
      </c>
      <c r="X24" s="77">
        <v>-826.976</v>
      </c>
      <c r="Y24" s="77">
        <v>9719</v>
      </c>
      <c r="Z24" s="77">
        <v>-2022.3979999999999</v>
      </c>
      <c r="AA24" s="77">
        <v>-4678.4979999999996</v>
      </c>
      <c r="AB24" s="77">
        <v>31581</v>
      </c>
      <c r="AC24" s="77">
        <v>78148.974000000002</v>
      </c>
      <c r="AD24" s="77">
        <v>14248.824000000001</v>
      </c>
      <c r="AI24" s="77">
        <f t="shared" si="0"/>
        <v>-99281.433999999965</v>
      </c>
      <c r="AJ24" s="77">
        <f t="shared" si="0"/>
        <v>-14307.721999999998</v>
      </c>
      <c r="AK24" s="77">
        <f t="shared" si="0"/>
        <v>1074393</v>
      </c>
      <c r="AL24" s="77">
        <v>-9672.2309999999998</v>
      </c>
      <c r="AM24" s="77">
        <v>-6508.9790000000003</v>
      </c>
      <c r="AN24" s="77">
        <v>123156</v>
      </c>
      <c r="AQ24" s="77">
        <f t="shared" si="1"/>
        <v>951237</v>
      </c>
      <c r="AS24" s="49">
        <v>2011</v>
      </c>
    </row>
    <row r="25" spans="1:45" ht="13.6" hidden="1" x14ac:dyDescent="0.15">
      <c r="A25" s="77" t="s">
        <v>357</v>
      </c>
      <c r="B25" s="77">
        <v>-54168.427000000003</v>
      </c>
      <c r="C25" s="77">
        <v>-8507.8009999999995</v>
      </c>
      <c r="D25" s="77">
        <v>314053</v>
      </c>
      <c r="E25" s="77">
        <v>-20103.346000000001</v>
      </c>
      <c r="F25" s="77">
        <v>-5978.4250000000002</v>
      </c>
      <c r="G25" s="77">
        <v>134261</v>
      </c>
      <c r="H25" s="77">
        <v>-69158.903000000006</v>
      </c>
      <c r="I25" s="77">
        <v>-6138.5540000000001</v>
      </c>
      <c r="J25" s="77">
        <v>409113</v>
      </c>
      <c r="K25" s="77">
        <v>-11655.745999999999</v>
      </c>
      <c r="L25" s="77">
        <v>-1.1040000000000001</v>
      </c>
      <c r="M25" s="77">
        <v>60926</v>
      </c>
      <c r="N25" s="77">
        <v>-4153.8</v>
      </c>
      <c r="O25" s="77">
        <v>0</v>
      </c>
      <c r="P25" s="77">
        <v>15939</v>
      </c>
      <c r="Q25" s="77">
        <v>-5091.2860000000001</v>
      </c>
      <c r="R25" s="77">
        <v>-1400.51</v>
      </c>
      <c r="S25" s="77">
        <v>75486</v>
      </c>
      <c r="T25" s="77">
        <v>-2115.1709999999998</v>
      </c>
      <c r="U25" s="77">
        <v>-128.16399999999999</v>
      </c>
      <c r="V25" s="77">
        <v>2609</v>
      </c>
      <c r="W25" s="77">
        <v>-11.782</v>
      </c>
      <c r="X25" s="77">
        <v>-993.12800000000004</v>
      </c>
      <c r="Y25" s="77">
        <v>11685</v>
      </c>
      <c r="Z25" s="77">
        <v>-2251.9810000000002</v>
      </c>
      <c r="AA25" s="77">
        <v>-4607.9570000000003</v>
      </c>
      <c r="AB25" s="77">
        <v>32560</v>
      </c>
      <c r="AC25" s="77">
        <v>76852.179999999993</v>
      </c>
      <c r="AD25" s="77">
        <v>14018.172</v>
      </c>
      <c r="AI25" s="77">
        <f t="shared" si="0"/>
        <v>-91858.262000000017</v>
      </c>
      <c r="AJ25" s="77">
        <f t="shared" si="0"/>
        <v>-13737.470999999996</v>
      </c>
      <c r="AK25" s="77">
        <f t="shared" si="0"/>
        <v>1056632</v>
      </c>
      <c r="AL25" s="77">
        <v>-9276.0509999999995</v>
      </c>
      <c r="AM25" s="77">
        <v>-6509.8580000000002</v>
      </c>
      <c r="AN25" s="77">
        <v>118282</v>
      </c>
      <c r="AQ25" s="77">
        <f t="shared" si="1"/>
        <v>938350</v>
      </c>
      <c r="AS25" s="49">
        <v>2012</v>
      </c>
    </row>
    <row r="26" spans="1:45" ht="13.6" hidden="1" x14ac:dyDescent="0.15">
      <c r="A26" s="77" t="s">
        <v>358</v>
      </c>
      <c r="B26" s="77">
        <v>-61208.228000000003</v>
      </c>
      <c r="C26" s="77">
        <v>-9107.8320000000003</v>
      </c>
      <c r="D26" s="77">
        <v>348871</v>
      </c>
      <c r="E26" s="77">
        <v>-15060.913</v>
      </c>
      <c r="F26" s="77">
        <v>-6011.25</v>
      </c>
      <c r="G26" s="77">
        <v>108111</v>
      </c>
      <c r="H26" s="77">
        <v>-70017.191999999995</v>
      </c>
      <c r="I26" s="77">
        <v>-5595.2870000000003</v>
      </c>
      <c r="J26" s="77">
        <v>407595</v>
      </c>
      <c r="K26" s="77">
        <v>-10037.245000000001</v>
      </c>
      <c r="L26" s="77">
        <v>-1.105</v>
      </c>
      <c r="M26" s="77">
        <v>52085</v>
      </c>
      <c r="N26" s="77">
        <v>-2424.4180000000001</v>
      </c>
      <c r="O26" s="77">
        <v>0</v>
      </c>
      <c r="P26" s="77">
        <v>9303</v>
      </c>
      <c r="Q26" s="77">
        <v>-5312.9080000000004</v>
      </c>
      <c r="R26" s="77">
        <v>-1403.692</v>
      </c>
      <c r="S26" s="77">
        <v>78100</v>
      </c>
      <c r="T26" s="77">
        <v>-2093.846</v>
      </c>
      <c r="U26" s="77">
        <v>-137.66800000000001</v>
      </c>
      <c r="V26" s="77">
        <v>2596</v>
      </c>
      <c r="W26" s="77">
        <v>-11.352</v>
      </c>
      <c r="X26" s="77">
        <v>-1585.2380000000001</v>
      </c>
      <c r="Y26" s="77">
        <v>18565</v>
      </c>
      <c r="Z26" s="77">
        <v>-2355.3809999999999</v>
      </c>
      <c r="AA26" s="77">
        <v>-5033.1869999999999</v>
      </c>
      <c r="AB26" s="77">
        <v>34339</v>
      </c>
      <c r="AC26" s="77">
        <v>76682.588000000003</v>
      </c>
      <c r="AD26" s="77">
        <v>14440.002</v>
      </c>
      <c r="AI26" s="77">
        <f t="shared" si="0"/>
        <v>-91838.894999999975</v>
      </c>
      <c r="AJ26" s="77">
        <f t="shared" si="0"/>
        <v>-14435.256999999998</v>
      </c>
      <c r="AK26" s="77">
        <f t="shared" si="0"/>
        <v>1059565</v>
      </c>
      <c r="AL26" s="77">
        <v>-9562.6260000000002</v>
      </c>
      <c r="AM26" s="77">
        <v>-7497.1629999999996</v>
      </c>
      <c r="AN26" s="77">
        <v>129323</v>
      </c>
      <c r="AQ26" s="77">
        <f t="shared" si="1"/>
        <v>930242</v>
      </c>
      <c r="AS26" s="49">
        <v>2013</v>
      </c>
    </row>
    <row r="27" spans="1:45" ht="13.6" hidden="1" x14ac:dyDescent="0.15">
      <c r="A27" s="77" t="s">
        <v>359</v>
      </c>
      <c r="B27" s="77">
        <v>-60290.252999999997</v>
      </c>
      <c r="C27" s="77">
        <v>-10044.049999999999</v>
      </c>
      <c r="D27" s="77">
        <v>345173</v>
      </c>
      <c r="E27" s="77">
        <v>-11043.859</v>
      </c>
      <c r="F27" s="77">
        <v>-6845.77</v>
      </c>
      <c r="G27" s="77">
        <v>89987</v>
      </c>
      <c r="H27" s="77">
        <v>-70790.509999999995</v>
      </c>
      <c r="I27" s="77">
        <v>-6231.8419999999996</v>
      </c>
      <c r="J27" s="77">
        <v>437660</v>
      </c>
      <c r="K27" s="77">
        <v>-5829.41</v>
      </c>
      <c r="L27" s="77">
        <v>-1.0900000000000001</v>
      </c>
      <c r="M27" s="77">
        <v>28769</v>
      </c>
      <c r="N27" s="77">
        <v>0</v>
      </c>
      <c r="O27" s="77">
        <v>0</v>
      </c>
      <c r="P27" s="77">
        <v>0</v>
      </c>
      <c r="Q27" s="77">
        <v>-5599.3739999999998</v>
      </c>
      <c r="R27" s="77">
        <v>-1435.0820000000001</v>
      </c>
      <c r="S27" s="77">
        <v>81796</v>
      </c>
      <c r="T27" s="77">
        <v>-2079.518</v>
      </c>
      <c r="U27" s="77">
        <v>-136.13999999999999</v>
      </c>
      <c r="V27" s="77">
        <v>2577</v>
      </c>
      <c r="W27" s="77">
        <v>-10.577999999999999</v>
      </c>
      <c r="X27" s="77">
        <v>-2530.2060000000001</v>
      </c>
      <c r="Y27" s="77">
        <v>29544</v>
      </c>
      <c r="Z27" s="77">
        <v>-2341.4589999999998</v>
      </c>
      <c r="AA27" s="77">
        <v>-5156.933</v>
      </c>
      <c r="AB27" s="77">
        <v>38717</v>
      </c>
      <c r="AC27" s="77">
        <v>73818.702000000005</v>
      </c>
      <c r="AD27" s="77">
        <v>16844.475999999999</v>
      </c>
      <c r="AI27" s="77">
        <f t="shared" si="0"/>
        <v>-84166.259000000005</v>
      </c>
      <c r="AJ27" s="77">
        <f t="shared" si="0"/>
        <v>-15536.637000000002</v>
      </c>
      <c r="AK27" s="77">
        <f t="shared" si="0"/>
        <v>1054223</v>
      </c>
      <c r="AL27" s="77">
        <v>-9826.8259999999991</v>
      </c>
      <c r="AM27" s="77">
        <v>-8578.9989999999998</v>
      </c>
      <c r="AN27" s="77">
        <v>148217</v>
      </c>
      <c r="AQ27" s="77">
        <f t="shared" si="1"/>
        <v>906006</v>
      </c>
      <c r="AS27" s="49">
        <v>2014</v>
      </c>
    </row>
    <row r="28" spans="1:45" ht="13.6" hidden="1" x14ac:dyDescent="0.15">
      <c r="A28" s="77" t="s">
        <v>360</v>
      </c>
      <c r="B28" s="77">
        <v>-59417.716</v>
      </c>
      <c r="C28" s="77">
        <v>-10151.675999999999</v>
      </c>
      <c r="D28" s="77">
        <v>343219</v>
      </c>
      <c r="E28" s="77">
        <v>-8496.8760000000002</v>
      </c>
      <c r="F28" s="77">
        <v>-6809.5969999999998</v>
      </c>
      <c r="G28" s="77">
        <v>77846</v>
      </c>
      <c r="H28" s="77">
        <v>-65541.921000000002</v>
      </c>
      <c r="I28" s="77">
        <v>-6227.0069999999996</v>
      </c>
      <c r="J28" s="77">
        <v>409833</v>
      </c>
      <c r="K28" s="77">
        <v>-4943.5320000000002</v>
      </c>
      <c r="L28" s="77">
        <v>-1.1000000000000001</v>
      </c>
      <c r="M28" s="77">
        <v>24678</v>
      </c>
      <c r="N28" s="77">
        <v>-2459.3389999999999</v>
      </c>
      <c r="O28" s="77">
        <v>0</v>
      </c>
      <c r="P28" s="77">
        <v>9437</v>
      </c>
      <c r="Q28" s="77">
        <v>-5910.2640000000001</v>
      </c>
      <c r="R28" s="77">
        <v>-1416.3340000000001</v>
      </c>
      <c r="S28" s="77">
        <v>85193</v>
      </c>
      <c r="T28" s="77">
        <v>-2049.5729999999999</v>
      </c>
      <c r="U28" s="77">
        <v>-169.858</v>
      </c>
      <c r="V28" s="77">
        <v>2582</v>
      </c>
      <c r="W28" s="77">
        <v>-14.276</v>
      </c>
      <c r="X28" s="77">
        <v>-3513.2719999999999</v>
      </c>
      <c r="Y28" s="77">
        <v>41018</v>
      </c>
      <c r="Z28" s="77">
        <v>-2681.366</v>
      </c>
      <c r="AA28" s="77">
        <v>-5283.5929999999998</v>
      </c>
      <c r="AB28" s="77">
        <v>41460</v>
      </c>
      <c r="AC28" s="77">
        <v>71112.97</v>
      </c>
      <c r="AD28" s="77">
        <v>17919.905999999999</v>
      </c>
      <c r="AI28" s="77">
        <f t="shared" si="0"/>
        <v>-80401.89300000004</v>
      </c>
      <c r="AJ28" s="77">
        <f t="shared" si="0"/>
        <v>-15652.530999999999</v>
      </c>
      <c r="AK28" s="77">
        <f t="shared" si="0"/>
        <v>1035266</v>
      </c>
      <c r="AL28" s="77">
        <v>-10423.198</v>
      </c>
      <c r="AM28" s="77">
        <v>-9669.0210000000006</v>
      </c>
      <c r="AN28" s="77">
        <v>165485</v>
      </c>
      <c r="AQ28" s="77">
        <f t="shared" si="1"/>
        <v>869781</v>
      </c>
      <c r="AS28" s="49">
        <v>2015</v>
      </c>
    </row>
    <row r="29" spans="1:45" ht="13.6" hidden="1" x14ac:dyDescent="0.15">
      <c r="A29" s="77" t="s">
        <v>361</v>
      </c>
      <c r="B29" s="77" t="s">
        <v>362</v>
      </c>
      <c r="C29" s="77" t="s">
        <v>362</v>
      </c>
      <c r="D29" s="77">
        <v>347137</v>
      </c>
      <c r="E29" s="77" t="s">
        <v>362</v>
      </c>
      <c r="F29" s="77" t="s">
        <v>362</v>
      </c>
      <c r="G29" s="77">
        <v>62477</v>
      </c>
      <c r="H29" s="77" t="s">
        <v>362</v>
      </c>
      <c r="I29" s="77" t="s">
        <v>362</v>
      </c>
      <c r="J29" s="77">
        <v>413328</v>
      </c>
      <c r="K29" s="77" t="s">
        <v>362</v>
      </c>
      <c r="L29" s="77" t="s">
        <v>362</v>
      </c>
      <c r="M29" s="77">
        <v>11002</v>
      </c>
      <c r="N29" s="77" t="s">
        <v>362</v>
      </c>
      <c r="O29" s="77" t="s">
        <v>362</v>
      </c>
      <c r="P29" s="77">
        <v>18060</v>
      </c>
      <c r="Q29" s="77" t="s">
        <v>362</v>
      </c>
      <c r="R29" s="77" t="s">
        <v>362</v>
      </c>
      <c r="S29" s="77">
        <v>78577</v>
      </c>
      <c r="T29" s="77" t="s">
        <v>362</v>
      </c>
      <c r="U29" s="77" t="s">
        <v>362</v>
      </c>
      <c r="V29" s="77">
        <v>2220</v>
      </c>
      <c r="W29" s="77" t="s">
        <v>362</v>
      </c>
      <c r="X29" s="77" t="s">
        <v>362</v>
      </c>
      <c r="Y29" s="77">
        <v>49049</v>
      </c>
      <c r="Z29" s="77" t="s">
        <v>362</v>
      </c>
      <c r="AA29" s="77" t="s">
        <v>362</v>
      </c>
      <c r="AB29" s="77">
        <v>35942</v>
      </c>
      <c r="AC29" s="77" t="s">
        <v>362</v>
      </c>
      <c r="AD29" s="77" t="s">
        <v>362</v>
      </c>
      <c r="AL29" s="77" t="s">
        <v>362</v>
      </c>
      <c r="AM29" s="77" t="s">
        <v>362</v>
      </c>
      <c r="AN29" s="77">
        <v>161514</v>
      </c>
      <c r="AQ29" s="77">
        <f t="shared" si="1"/>
        <v>-161514</v>
      </c>
      <c r="AS29" s="49">
        <v>2016</v>
      </c>
    </row>
    <row r="30" spans="1:45" ht="11.95" hidden="1" x14ac:dyDescent="0.15">
      <c r="A30" s="77" t="s">
        <v>363</v>
      </c>
    </row>
    <row r="31" spans="1:45" ht="11.95" hidden="1" x14ac:dyDescent="0.15">
      <c r="A31" s="77" t="s">
        <v>364</v>
      </c>
    </row>
    <row r="32" spans="1:45" ht="11.95" hidden="1" x14ac:dyDescent="0.15">
      <c r="A32" s="77" t="s">
        <v>365</v>
      </c>
    </row>
    <row r="33" spans="1:1" ht="11.95" hidden="1" x14ac:dyDescent="0.15">
      <c r="A33" s="77" t="s">
        <v>366</v>
      </c>
    </row>
    <row r="34" spans="1:1" ht="11.95" hidden="1" x14ac:dyDescent="0.15">
      <c r="A34" s="77" t="s">
        <v>367</v>
      </c>
    </row>
    <row r="35" spans="1:1" ht="11.95" hidden="1" x14ac:dyDescent="0.15">
      <c r="A35" s="77" t="s">
        <v>368</v>
      </c>
    </row>
    <row r="36" spans="1:1" ht="11.95" hidden="1" x14ac:dyDescent="0.15">
      <c r="A36" s="77" t="s">
        <v>369</v>
      </c>
    </row>
    <row r="37" spans="1:1" ht="11.95" hidden="1" x14ac:dyDescent="0.15">
      <c r="A37" s="77" t="s">
        <v>370</v>
      </c>
    </row>
    <row r="38" spans="1:1" ht="11.95" hidden="1" x14ac:dyDescent="0.15">
      <c r="A38" s="77" t="s">
        <v>371</v>
      </c>
    </row>
    <row r="39" spans="1:1" ht="11.95" hidden="1" x14ac:dyDescent="0.15">
      <c r="A39" s="77" t="s">
        <v>372</v>
      </c>
    </row>
    <row r="40" spans="1:1" ht="11.95" hidden="1" x14ac:dyDescent="0.15">
      <c r="A40" s="77" t="s">
        <v>373</v>
      </c>
    </row>
    <row r="41" spans="1:1" ht="11.95" hidden="1" x14ac:dyDescent="0.15">
      <c r="A41" s="77" t="s">
        <v>374</v>
      </c>
    </row>
    <row r="42" spans="1:1" ht="11.95" hidden="1" x14ac:dyDescent="0.15">
      <c r="A42" s="77" t="s">
        <v>375</v>
      </c>
    </row>
    <row r="43" spans="1:1" ht="11.95" hidden="1" x14ac:dyDescent="0.15">
      <c r="A43" s="77" t="s">
        <v>376</v>
      </c>
    </row>
    <row r="44" spans="1:1" ht="11.95" hidden="1" x14ac:dyDescent="0.15"/>
    <row r="45" spans="1:1" ht="11.95" hidden="1" x14ac:dyDescent="0.15"/>
    <row r="46" spans="1:1" ht="11.95" hidden="1" x14ac:dyDescent="0.15"/>
    <row r="47" spans="1:1" ht="11.95" hidden="1" x14ac:dyDescent="0.15"/>
    <row r="48" spans="1:1" ht="11.95" hidden="1" x14ac:dyDescent="0.15"/>
    <row r="49" spans="1:43" ht="11.95" hidden="1" x14ac:dyDescent="0.15"/>
    <row r="50" spans="1:43" ht="11.95" hidden="1" x14ac:dyDescent="0.15"/>
    <row r="51" spans="1:43" ht="11.95" hidden="1" x14ac:dyDescent="0.15"/>
    <row r="52" spans="1:43" ht="11.95" hidden="1" x14ac:dyDescent="0.15">
      <c r="A52" s="77">
        <f>8.59845*10^-2</f>
        <v>8.5984500000000005E-2</v>
      </c>
    </row>
    <row r="53" spans="1:43" ht="11.95" hidden="1" x14ac:dyDescent="0.15">
      <c r="A53" s="77" t="s">
        <v>392</v>
      </c>
      <c r="B53" s="137" t="s">
        <v>318</v>
      </c>
      <c r="C53" s="137"/>
      <c r="D53" s="137"/>
      <c r="E53" s="137" t="s">
        <v>319</v>
      </c>
      <c r="F53" s="137"/>
      <c r="G53" s="137"/>
      <c r="H53" s="137" t="s">
        <v>320</v>
      </c>
      <c r="I53" s="137"/>
      <c r="J53" s="137"/>
      <c r="K53" s="137" t="s">
        <v>321</v>
      </c>
      <c r="L53" s="137"/>
      <c r="M53" s="137"/>
      <c r="N53" s="137" t="s">
        <v>322</v>
      </c>
      <c r="O53" s="137"/>
      <c r="P53" s="137"/>
      <c r="Q53" s="137" t="s">
        <v>323</v>
      </c>
      <c r="R53" s="137"/>
      <c r="S53" s="137"/>
      <c r="T53" s="137" t="s">
        <v>324</v>
      </c>
      <c r="U53" s="137"/>
      <c r="V53" s="137"/>
      <c r="W53" s="77" t="s">
        <v>325</v>
      </c>
      <c r="Z53" s="77" t="s">
        <v>326</v>
      </c>
      <c r="AC53" s="77" t="s">
        <v>327</v>
      </c>
      <c r="AF53" s="77" t="s">
        <v>328</v>
      </c>
      <c r="AI53" s="77" t="s">
        <v>329</v>
      </c>
      <c r="AL53" s="77" t="s">
        <v>330</v>
      </c>
      <c r="AO53" s="77" t="s">
        <v>331</v>
      </c>
    </row>
    <row r="54" spans="1:43" ht="11.95" hidden="1" x14ac:dyDescent="0.15">
      <c r="B54" s="79" t="s">
        <v>332</v>
      </c>
      <c r="C54" s="79" t="s">
        <v>333</v>
      </c>
      <c r="D54" s="79" t="s">
        <v>377</v>
      </c>
      <c r="E54" s="79" t="s">
        <v>332</v>
      </c>
      <c r="F54" s="79" t="s">
        <v>333</v>
      </c>
      <c r="G54" s="79" t="s">
        <v>334</v>
      </c>
      <c r="H54" s="79" t="s">
        <v>332</v>
      </c>
      <c r="I54" s="79" t="s">
        <v>333</v>
      </c>
      <c r="J54" s="79" t="s">
        <v>334</v>
      </c>
      <c r="K54" s="79" t="s">
        <v>332</v>
      </c>
      <c r="L54" s="79" t="s">
        <v>333</v>
      </c>
      <c r="M54" s="79" t="s">
        <v>334</v>
      </c>
      <c r="N54" s="79" t="s">
        <v>332</v>
      </c>
      <c r="O54" s="79" t="s">
        <v>333</v>
      </c>
      <c r="P54" s="79" t="s">
        <v>334</v>
      </c>
      <c r="Q54" s="79" t="s">
        <v>332</v>
      </c>
      <c r="R54" s="79" t="s">
        <v>333</v>
      </c>
      <c r="S54" s="79" t="s">
        <v>334</v>
      </c>
      <c r="T54" s="79" t="s">
        <v>332</v>
      </c>
      <c r="U54" s="79" t="s">
        <v>333</v>
      </c>
      <c r="V54" s="79" t="s">
        <v>334</v>
      </c>
      <c r="W54" s="79" t="s">
        <v>332</v>
      </c>
      <c r="X54" s="79" t="s">
        <v>333</v>
      </c>
      <c r="Y54" s="79" t="s">
        <v>334</v>
      </c>
      <c r="Z54" s="79" t="s">
        <v>332</v>
      </c>
      <c r="AA54" s="79" t="s">
        <v>333</v>
      </c>
      <c r="AB54" s="79" t="s">
        <v>334</v>
      </c>
      <c r="AC54" s="79" t="s">
        <v>332</v>
      </c>
      <c r="AD54" s="79" t="s">
        <v>333</v>
      </c>
      <c r="AE54" s="79" t="s">
        <v>334</v>
      </c>
      <c r="AF54" s="79" t="s">
        <v>332</v>
      </c>
      <c r="AG54" s="79" t="s">
        <v>333</v>
      </c>
      <c r="AH54" s="79" t="s">
        <v>334</v>
      </c>
      <c r="AI54" s="79" t="s">
        <v>332</v>
      </c>
      <c r="AJ54" s="79" t="s">
        <v>333</v>
      </c>
      <c r="AK54" s="79" t="s">
        <v>334</v>
      </c>
      <c r="AL54" s="79" t="s">
        <v>332</v>
      </c>
      <c r="AM54" s="79" t="s">
        <v>333</v>
      </c>
      <c r="AN54" s="79" t="s">
        <v>334</v>
      </c>
      <c r="AO54" s="79" t="s">
        <v>332</v>
      </c>
      <c r="AP54" s="79" t="s">
        <v>333</v>
      </c>
      <c r="AQ54" s="79" t="s">
        <v>334</v>
      </c>
    </row>
    <row r="55" spans="1:43" ht="11.95" hidden="1" x14ac:dyDescent="0.15">
      <c r="A55" s="77" t="s">
        <v>335</v>
      </c>
      <c r="B55" s="77">
        <v>-20413.359</v>
      </c>
      <c r="C55" s="77">
        <v>-4752.5829999999996</v>
      </c>
      <c r="D55" s="77">
        <f>D3*$A$52</f>
        <v>10120.891557000001</v>
      </c>
      <c r="E55" s="77">
        <v>-23937.683000000001</v>
      </c>
      <c r="F55" s="77">
        <v>-15399.386</v>
      </c>
      <c r="G55" s="77">
        <f>G3*$A$52</f>
        <v>16364.312086500002</v>
      </c>
      <c r="H55" s="77">
        <v>-32917.737000000001</v>
      </c>
      <c r="I55" s="77">
        <v>-948.91200000000003</v>
      </c>
      <c r="J55" s="77">
        <f>J3*$A$52</f>
        <v>14672.567049000001</v>
      </c>
      <c r="K55" s="77">
        <v>-19480.276999999998</v>
      </c>
      <c r="L55" s="77">
        <v>0</v>
      </c>
      <c r="M55" s="77">
        <f>M3*$A$52</f>
        <v>8032.3280520000008</v>
      </c>
      <c r="N55" s="77">
        <v>-52486.841999999997</v>
      </c>
      <c r="O55" s="77">
        <v>-226.46700000000001</v>
      </c>
      <c r="P55" s="77">
        <f>P3*$A$52</f>
        <v>17392.256784000001</v>
      </c>
      <c r="Q55" s="77">
        <v>-6863.23</v>
      </c>
      <c r="R55" s="77">
        <v>-609.48199999999997</v>
      </c>
      <c r="S55" s="77">
        <f>S3*$A$52</f>
        <v>7471.3651740000005</v>
      </c>
      <c r="T55" s="77">
        <v>-1276.577</v>
      </c>
      <c r="U55" s="77">
        <v>-220.197</v>
      </c>
      <c r="V55" s="77">
        <f>V3*$A$52</f>
        <v>149.6990145</v>
      </c>
      <c r="W55" s="77">
        <v>0</v>
      </c>
      <c r="X55" s="77">
        <v>-8.5999999999999993E-2</v>
      </c>
      <c r="Y55" s="77">
        <f>Y3*$A$52</f>
        <v>8.5984500000000005E-2</v>
      </c>
      <c r="Z55" s="77">
        <v>0</v>
      </c>
      <c r="AA55" s="77">
        <v>-1902.711</v>
      </c>
      <c r="AB55" s="77">
        <f>AB3*$A$52</f>
        <v>822.87166500000001</v>
      </c>
      <c r="AC55" s="77">
        <v>64383.985999999997</v>
      </c>
      <c r="AD55" s="77">
        <v>10655.915999999999</v>
      </c>
      <c r="AE55" s="77">
        <f>AC55+AD55</f>
        <v>75039.902000000002</v>
      </c>
      <c r="AI55" s="77">
        <f>B55+E55+H55+K55+N55+Q55+T55+W55+Z55+AC55+AF55</f>
        <v>-92991.719000000012</v>
      </c>
      <c r="AJ55" s="77">
        <f>C55+F55+I55+L55+O55+R55+U55+X55+AA55+AD55+AG55</f>
        <v>-13403.908000000001</v>
      </c>
      <c r="AK55" s="77">
        <f>AK3*$A$52</f>
        <v>75026.377366500004</v>
      </c>
      <c r="AL55" s="77">
        <v>-8139.8069999999998</v>
      </c>
      <c r="AM55" s="77">
        <v>-2732.4760000000001</v>
      </c>
      <c r="AN55" s="77">
        <f>AN3*$A$52</f>
        <v>8444.0218380000006</v>
      </c>
      <c r="AQ55" s="77">
        <f>AQ3*$A$52</f>
        <v>66582.355528500004</v>
      </c>
    </row>
    <row r="56" spans="1:43" ht="11.95" hidden="1" x14ac:dyDescent="0.15">
      <c r="A56" s="77" t="s">
        <v>336</v>
      </c>
      <c r="B56" s="77">
        <v>-21809.488000000001</v>
      </c>
      <c r="C56" s="77">
        <v>-4809.0940000000001</v>
      </c>
      <c r="D56" s="77">
        <f t="shared" ref="D56:D81" si="2">D4*$A$52</f>
        <v>10710.3153045</v>
      </c>
      <c r="E56" s="77">
        <v>-22856.284</v>
      </c>
      <c r="F56" s="77">
        <v>-15459.437</v>
      </c>
      <c r="G56" s="77">
        <f>G4*$A$52</f>
        <v>16031.724040500001</v>
      </c>
      <c r="H56" s="77">
        <v>-35099.381000000001</v>
      </c>
      <c r="I56" s="77">
        <v>-1164.8869999999999</v>
      </c>
      <c r="J56" s="77">
        <f t="shared" ref="J56:J81" si="3">J4*$A$52</f>
        <v>15723.125670000001</v>
      </c>
      <c r="K56" s="77">
        <v>-17904.808000000001</v>
      </c>
      <c r="L56" s="77">
        <v>-200.43799999999999</v>
      </c>
      <c r="M56" s="77">
        <f t="shared" ref="M56:M81" si="4">M4*$A$52</f>
        <v>7461.7349100000001</v>
      </c>
      <c r="N56" s="77">
        <v>-55337.612000000001</v>
      </c>
      <c r="O56" s="77">
        <v>-291.358</v>
      </c>
      <c r="P56" s="77">
        <f t="shared" ref="P56:P81" si="5">P4*$A$52</f>
        <v>18354.251370000002</v>
      </c>
      <c r="Q56" s="77">
        <v>-7502.1239999999998</v>
      </c>
      <c r="R56" s="77">
        <v>-687.05399999999997</v>
      </c>
      <c r="S56" s="77">
        <f t="shared" ref="S56:S81" si="6">S4*$A$52</f>
        <v>8187.7020435000004</v>
      </c>
      <c r="T56" s="77">
        <v>-1307.4780000000001</v>
      </c>
      <c r="U56" s="77">
        <v>-216.97399999999999</v>
      </c>
      <c r="V56" s="77">
        <f t="shared" ref="V56:V81" si="7">V4*$A$52</f>
        <v>152.45051850000002</v>
      </c>
      <c r="W56" s="77">
        <v>0</v>
      </c>
      <c r="X56" s="77">
        <v>-8.5999999999999993E-2</v>
      </c>
      <c r="Y56" s="77">
        <f t="shared" ref="Y56:Y81" si="8">Y4*$A$52</f>
        <v>8.5984500000000005E-2</v>
      </c>
      <c r="Z56" s="77">
        <v>0</v>
      </c>
      <c r="AA56" s="77">
        <v>-1951.521</v>
      </c>
      <c r="AB56" s="77">
        <f>AB4*$A$52</f>
        <v>844.71172800000011</v>
      </c>
      <c r="AC56" s="77">
        <v>66455.64</v>
      </c>
      <c r="AD56" s="77">
        <v>11024.425999999999</v>
      </c>
      <c r="AE56" s="77">
        <f t="shared" ref="AE56:AE80" si="9">AC56+AD56</f>
        <v>77480.065999999992</v>
      </c>
      <c r="AI56" s="77">
        <f t="shared" ref="AI56:AJ80" si="10">B56+E56+H56+K56+N56+Q56+T56+W56+Z56+AC56+AF56</f>
        <v>-95361.535000000018</v>
      </c>
      <c r="AJ56" s="77">
        <f t="shared" si="10"/>
        <v>-13756.422999999995</v>
      </c>
      <c r="AK56" s="77">
        <f t="shared" ref="AK56:AK61" si="11">AK4*$A$52</f>
        <v>77466.10156950001</v>
      </c>
      <c r="AL56" s="77">
        <v>-8809.6020000000008</v>
      </c>
      <c r="AM56" s="77">
        <v>-2855.6350000000002</v>
      </c>
      <c r="AN56" s="77">
        <f t="shared" ref="AN56:AN81" si="12">AN4*$A$52</f>
        <v>9184.9502745000009</v>
      </c>
      <c r="AQ56" s="77">
        <f t="shared" ref="AQ56:AQ81" si="13">AQ4*$A$52</f>
        <v>68281.151295000003</v>
      </c>
    </row>
    <row r="57" spans="1:43" ht="11.95" hidden="1" x14ac:dyDescent="0.15">
      <c r="A57" s="77" t="s">
        <v>337</v>
      </c>
      <c r="B57" s="77">
        <v>-23043.441999999999</v>
      </c>
      <c r="C57" s="77">
        <v>-4836.3540000000003</v>
      </c>
      <c r="D57" s="77">
        <f t="shared" si="2"/>
        <v>11218.483699500001</v>
      </c>
      <c r="E57" s="77">
        <v>-23915.363000000001</v>
      </c>
      <c r="F57" s="77">
        <v>-15285.605</v>
      </c>
      <c r="G57" s="77">
        <f t="shared" ref="G57:G70" si="14">G5*$A$52</f>
        <v>16399.307778000002</v>
      </c>
      <c r="H57" s="77">
        <v>-34772.152000000002</v>
      </c>
      <c r="I57" s="77">
        <v>-1328.7270000000001</v>
      </c>
      <c r="J57" s="77">
        <f t="shared" si="3"/>
        <v>15654.424054500001</v>
      </c>
      <c r="K57" s="77">
        <v>-18047.761999999999</v>
      </c>
      <c r="L57" s="77">
        <v>-451.62200000000001</v>
      </c>
      <c r="M57" s="77">
        <f t="shared" si="4"/>
        <v>7584.0908535000008</v>
      </c>
      <c r="N57" s="77">
        <v>-58149.552000000003</v>
      </c>
      <c r="O57" s="77">
        <v>-248.358</v>
      </c>
      <c r="P57" s="77">
        <f t="shared" si="5"/>
        <v>19267.836682500001</v>
      </c>
      <c r="Q57" s="77">
        <v>-6343.36</v>
      </c>
      <c r="R57" s="77">
        <v>-590.99199999999996</v>
      </c>
      <c r="S57" s="77">
        <f t="shared" si="6"/>
        <v>6933.1022040000007</v>
      </c>
      <c r="T57" s="77">
        <v>-1316.337</v>
      </c>
      <c r="U57" s="77">
        <v>-219.792</v>
      </c>
      <c r="V57" s="77">
        <f t="shared" si="7"/>
        <v>153.6543015</v>
      </c>
      <c r="W57" s="77">
        <v>0</v>
      </c>
      <c r="X57" s="77">
        <v>-1.72</v>
      </c>
      <c r="Y57" s="77">
        <f t="shared" si="8"/>
        <v>1.7196900000000002</v>
      </c>
      <c r="Z57" s="77">
        <v>0</v>
      </c>
      <c r="AA57" s="77">
        <v>-1943.163</v>
      </c>
      <c r="AB57" s="77">
        <f t="shared" ref="AB57:AB81" si="15">AB5*$A$52</f>
        <v>844.36779000000001</v>
      </c>
      <c r="AC57" s="77">
        <v>67024.186000000002</v>
      </c>
      <c r="AD57" s="77">
        <v>11046.871999999999</v>
      </c>
      <c r="AE57" s="77">
        <f t="shared" si="9"/>
        <v>78071.058000000005</v>
      </c>
      <c r="AI57" s="77">
        <f t="shared" si="10"/>
        <v>-98563.781999999992</v>
      </c>
      <c r="AJ57" s="77">
        <f t="shared" si="10"/>
        <v>-13859.460999999999</v>
      </c>
      <c r="AK57" s="77">
        <f t="shared" si="11"/>
        <v>78056.987053500008</v>
      </c>
      <c r="AL57" s="77">
        <v>-7659.6970000000001</v>
      </c>
      <c r="AM57" s="77">
        <v>-2755.6669999999999</v>
      </c>
      <c r="AN57" s="77">
        <f t="shared" si="12"/>
        <v>7932.8439855000006</v>
      </c>
      <c r="AQ57" s="77">
        <f t="shared" si="13"/>
        <v>70124.143068000005</v>
      </c>
    </row>
    <row r="58" spans="1:43" ht="11.95" hidden="1" x14ac:dyDescent="0.15">
      <c r="A58" s="77" t="s">
        <v>338</v>
      </c>
      <c r="B58" s="77">
        <v>-24929.213</v>
      </c>
      <c r="C58" s="77">
        <v>-5175.4719999999998</v>
      </c>
      <c r="D58" s="77">
        <f t="shared" si="2"/>
        <v>12028.801627500001</v>
      </c>
      <c r="E58" s="77">
        <v>-19849.506000000001</v>
      </c>
      <c r="F58" s="77">
        <v>-15040.007</v>
      </c>
      <c r="G58" s="77">
        <f t="shared" si="14"/>
        <v>14600.684007000002</v>
      </c>
      <c r="H58" s="77">
        <v>-34849.580999999998</v>
      </c>
      <c r="I58" s="77">
        <v>-1484.2929999999999</v>
      </c>
      <c r="J58" s="77">
        <f t="shared" si="3"/>
        <v>15639.548736000001</v>
      </c>
      <c r="K58" s="77">
        <v>-13972.883</v>
      </c>
      <c r="L58" s="77">
        <v>-572.78599999999994</v>
      </c>
      <c r="M58" s="77">
        <f t="shared" si="4"/>
        <v>5882.9735055000001</v>
      </c>
      <c r="N58" s="77">
        <v>-64686.593999999997</v>
      </c>
      <c r="O58" s="77">
        <v>-271.02999999999997</v>
      </c>
      <c r="P58" s="77">
        <f t="shared" si="5"/>
        <v>21432.152532</v>
      </c>
      <c r="Q58" s="77">
        <v>-7372.9520000000002</v>
      </c>
      <c r="R58" s="77">
        <v>-652.56799999999998</v>
      </c>
      <c r="S58" s="77">
        <f t="shared" si="6"/>
        <v>8024.0735400000003</v>
      </c>
      <c r="T58" s="77">
        <v>-1270.0340000000001</v>
      </c>
      <c r="U58" s="77">
        <v>-258.11900000000003</v>
      </c>
      <c r="V58" s="77">
        <f t="shared" si="7"/>
        <v>152.7944565</v>
      </c>
      <c r="W58" s="77">
        <v>0</v>
      </c>
      <c r="X58" s="77">
        <v>-2.2360000000000002</v>
      </c>
      <c r="Y58" s="77">
        <f t="shared" si="8"/>
        <v>2.2355970000000003</v>
      </c>
      <c r="Z58" s="77">
        <v>0</v>
      </c>
      <c r="AA58" s="77">
        <v>-1902.2329999999999</v>
      </c>
      <c r="AB58" s="77">
        <f t="shared" si="15"/>
        <v>822.52772700000003</v>
      </c>
      <c r="AC58" s="77">
        <v>67385.987999999998</v>
      </c>
      <c r="AD58" s="77">
        <v>11213.97</v>
      </c>
      <c r="AE58" s="77">
        <f t="shared" si="9"/>
        <v>78599.957999999999</v>
      </c>
      <c r="AI58" s="77">
        <f t="shared" si="10"/>
        <v>-99544.775000000009</v>
      </c>
      <c r="AJ58" s="77">
        <f t="shared" si="10"/>
        <v>-14144.773999999999</v>
      </c>
      <c r="AK58" s="77">
        <f t="shared" si="11"/>
        <v>78585.7917285</v>
      </c>
      <c r="AL58" s="77">
        <v>-8642.9860000000008</v>
      </c>
      <c r="AM58" s="77">
        <v>-2815.1559999999999</v>
      </c>
      <c r="AN58" s="77">
        <f t="shared" si="12"/>
        <v>9001.6313205000006</v>
      </c>
      <c r="AQ58" s="77">
        <f t="shared" si="13"/>
        <v>69584.160408000011</v>
      </c>
    </row>
    <row r="59" spans="1:43" ht="11.95" hidden="1" x14ac:dyDescent="0.15">
      <c r="A59" s="77" t="s">
        <v>339</v>
      </c>
      <c r="B59" s="77">
        <v>-27524.392</v>
      </c>
      <c r="C59" s="77">
        <v>-5390.8519999999999</v>
      </c>
      <c r="D59" s="77">
        <f t="shared" si="2"/>
        <v>13283.401467000002</v>
      </c>
      <c r="E59" s="77">
        <v>-22113.077000000001</v>
      </c>
      <c r="F59" s="77">
        <v>-15617.689</v>
      </c>
      <c r="G59" s="77">
        <f t="shared" si="14"/>
        <v>15907.3904535</v>
      </c>
      <c r="H59" s="77">
        <v>-37123.760000000002</v>
      </c>
      <c r="I59" s="77">
        <v>-1633.8630000000001</v>
      </c>
      <c r="J59" s="77">
        <f t="shared" si="3"/>
        <v>16863.452109000002</v>
      </c>
      <c r="K59" s="77">
        <v>-18585.788</v>
      </c>
      <c r="L59" s="77">
        <v>-650.45299999999997</v>
      </c>
      <c r="M59" s="77">
        <f t="shared" si="4"/>
        <v>7900.4278290000002</v>
      </c>
      <c r="N59" s="77">
        <v>-69885.164000000004</v>
      </c>
      <c r="O59" s="77">
        <v>-250.703</v>
      </c>
      <c r="P59" s="77">
        <f t="shared" si="5"/>
        <v>23140.664547</v>
      </c>
      <c r="Q59" s="77">
        <v>-5158.9679999999998</v>
      </c>
      <c r="R59" s="77">
        <v>-489.34</v>
      </c>
      <c r="S59" s="77">
        <f t="shared" si="6"/>
        <v>5647.2899910000006</v>
      </c>
      <c r="T59" s="77">
        <v>-1536.057</v>
      </c>
      <c r="U59" s="77">
        <v>-238.322</v>
      </c>
      <c r="V59" s="77">
        <f t="shared" si="7"/>
        <v>177.47200800000002</v>
      </c>
      <c r="W59" s="77">
        <v>0</v>
      </c>
      <c r="X59" s="77">
        <v>-2.9239999999999999</v>
      </c>
      <c r="Y59" s="77">
        <f t="shared" si="8"/>
        <v>2.923473</v>
      </c>
      <c r="Z59" s="77">
        <v>0</v>
      </c>
      <c r="AA59" s="77">
        <v>-1990.828</v>
      </c>
      <c r="AB59" s="77">
        <f t="shared" si="15"/>
        <v>869.90518650000001</v>
      </c>
      <c r="AC59" s="77">
        <v>72177.994000000006</v>
      </c>
      <c r="AD59" s="77">
        <v>11630.038</v>
      </c>
      <c r="AE59" s="77">
        <f t="shared" si="9"/>
        <v>83808.032000000007</v>
      </c>
      <c r="AI59" s="77">
        <f t="shared" si="10"/>
        <v>-109749.21199999997</v>
      </c>
      <c r="AJ59" s="77">
        <f t="shared" si="10"/>
        <v>-14634.936000000005</v>
      </c>
      <c r="AK59" s="77">
        <f t="shared" si="11"/>
        <v>83792.927064000003</v>
      </c>
      <c r="AL59" s="77">
        <v>-6695.0249999999996</v>
      </c>
      <c r="AM59" s="77">
        <v>-2721.4140000000002</v>
      </c>
      <c r="AN59" s="77">
        <f t="shared" si="12"/>
        <v>6697.5906585000002</v>
      </c>
      <c r="AQ59" s="77">
        <f t="shared" si="13"/>
        <v>77095.336405499998</v>
      </c>
    </row>
    <row r="60" spans="1:43" ht="11.95" hidden="1" x14ac:dyDescent="0.15">
      <c r="A60" s="77" t="s">
        <v>340</v>
      </c>
      <c r="B60" s="77">
        <v>-29838.61</v>
      </c>
      <c r="C60" s="77">
        <v>-5723.8909999999996</v>
      </c>
      <c r="D60" s="77">
        <f t="shared" si="2"/>
        <v>14402.747688000001</v>
      </c>
      <c r="E60" s="77">
        <v>-18966.129000000001</v>
      </c>
      <c r="F60" s="77">
        <v>-16064.758</v>
      </c>
      <c r="G60" s="77">
        <f t="shared" si="14"/>
        <v>14880.735523500001</v>
      </c>
      <c r="H60" s="77">
        <v>-37655.874000000003</v>
      </c>
      <c r="I60" s="77">
        <v>-1727.989</v>
      </c>
      <c r="J60" s="77">
        <f t="shared" si="3"/>
        <v>17184.518232000002</v>
      </c>
      <c r="K60" s="77">
        <v>-14731.766</v>
      </c>
      <c r="L60" s="77">
        <v>-692.346</v>
      </c>
      <c r="M60" s="77">
        <f t="shared" si="4"/>
        <v>6362.3370930000001</v>
      </c>
      <c r="N60" s="77">
        <v>-75550.479000000007</v>
      </c>
      <c r="O60" s="77">
        <v>-352.07900000000001</v>
      </c>
      <c r="P60" s="77">
        <f t="shared" si="5"/>
        <v>25043.329563000003</v>
      </c>
      <c r="Q60" s="77">
        <v>-6324.87</v>
      </c>
      <c r="R60" s="77">
        <v>-568.28800000000001</v>
      </c>
      <c r="S60" s="77">
        <f t="shared" si="6"/>
        <v>6891.9156285000008</v>
      </c>
      <c r="T60" s="77">
        <v>-2510.1219999999998</v>
      </c>
      <c r="U60" s="77">
        <v>-217.47499999999999</v>
      </c>
      <c r="V60" s="77">
        <f t="shared" si="7"/>
        <v>272.82881850000001</v>
      </c>
      <c r="W60" s="77">
        <v>0</v>
      </c>
      <c r="X60" s="77">
        <v>-4.0419999999999998</v>
      </c>
      <c r="Y60" s="77">
        <f t="shared" si="8"/>
        <v>4.0412715000000006</v>
      </c>
      <c r="Z60" s="77">
        <v>0</v>
      </c>
      <c r="AA60" s="77">
        <v>-2101.7739999999999</v>
      </c>
      <c r="AB60" s="77">
        <f t="shared" si="15"/>
        <v>926.31101850000005</v>
      </c>
      <c r="AC60" s="77">
        <v>73698.990000000005</v>
      </c>
      <c r="AD60" s="77">
        <v>12285.272000000001</v>
      </c>
      <c r="AE60" s="77">
        <f t="shared" si="9"/>
        <v>85984.262000000002</v>
      </c>
      <c r="AI60" s="77">
        <f t="shared" si="10"/>
        <v>-111878.86</v>
      </c>
      <c r="AJ60" s="77">
        <f t="shared" si="10"/>
        <v>-15167.370000000003</v>
      </c>
      <c r="AK60" s="77">
        <f t="shared" si="11"/>
        <v>85968.764836500006</v>
      </c>
      <c r="AL60" s="77">
        <v>-8834.9920000000002</v>
      </c>
      <c r="AM60" s="77">
        <v>-2891.5790000000002</v>
      </c>
      <c r="AN60" s="77">
        <f t="shared" si="12"/>
        <v>8095.0967370000008</v>
      </c>
      <c r="AQ60" s="77">
        <f t="shared" si="13"/>
        <v>77873.668099500006</v>
      </c>
    </row>
    <row r="61" spans="1:43" ht="11.95" hidden="1" x14ac:dyDescent="0.15">
      <c r="A61" s="77" t="s">
        <v>341</v>
      </c>
      <c r="B61" s="77">
        <v>-31176.281999999999</v>
      </c>
      <c r="C61" s="77">
        <v>-6216.6760000000004</v>
      </c>
      <c r="D61" s="77">
        <f t="shared" si="2"/>
        <v>15222.437926500001</v>
      </c>
      <c r="E61" s="77">
        <v>-16609.207999999999</v>
      </c>
      <c r="F61" s="77">
        <v>-15971.74</v>
      </c>
      <c r="G61" s="77">
        <f t="shared" si="14"/>
        <v>13942.9885665</v>
      </c>
      <c r="H61" s="77">
        <v>-39471.972000000002</v>
      </c>
      <c r="I61" s="77">
        <v>-1900.404</v>
      </c>
      <c r="J61" s="77">
        <f t="shared" si="3"/>
        <v>18163.1078265</v>
      </c>
      <c r="K61" s="77">
        <v>-14443.62</v>
      </c>
      <c r="L61" s="77">
        <v>-746.673</v>
      </c>
      <c r="M61" s="77">
        <f t="shared" si="4"/>
        <v>6296.6449350000003</v>
      </c>
      <c r="N61" s="77">
        <v>-78493.241999999998</v>
      </c>
      <c r="O61" s="77">
        <v>-261.90899999999999</v>
      </c>
      <c r="P61" s="77">
        <f t="shared" si="5"/>
        <v>25984.515900000002</v>
      </c>
      <c r="Q61" s="77">
        <v>-6206.4480000000003</v>
      </c>
      <c r="R61" s="77">
        <v>-556.85</v>
      </c>
      <c r="S61" s="77">
        <f t="shared" si="6"/>
        <v>6762.0790335000002</v>
      </c>
      <c r="T61" s="77">
        <v>-2945.8850000000002</v>
      </c>
      <c r="U61" s="77">
        <v>-211.839</v>
      </c>
      <c r="V61" s="77">
        <f t="shared" si="7"/>
        <v>315.82106850000002</v>
      </c>
      <c r="W61" s="77">
        <v>0</v>
      </c>
      <c r="X61" s="77">
        <v>-5.59</v>
      </c>
      <c r="Y61" s="77">
        <f t="shared" si="8"/>
        <v>5.5889925000000007</v>
      </c>
      <c r="Z61" s="77">
        <v>0</v>
      </c>
      <c r="AA61" s="77">
        <v>-2115.9349999999999</v>
      </c>
      <c r="AB61" s="77">
        <f t="shared" si="15"/>
        <v>930.78221250000001</v>
      </c>
      <c r="AC61" s="77">
        <v>75145.423999999999</v>
      </c>
      <c r="AD61" s="77">
        <v>12494.338</v>
      </c>
      <c r="AE61" s="77">
        <f t="shared" si="9"/>
        <v>87639.762000000002</v>
      </c>
      <c r="AI61" s="77">
        <f t="shared" si="10"/>
        <v>-114201.23300000001</v>
      </c>
      <c r="AJ61" s="77">
        <f t="shared" si="10"/>
        <v>-15493.277999999998</v>
      </c>
      <c r="AK61" s="77">
        <f t="shared" si="11"/>
        <v>87623.966461500007</v>
      </c>
      <c r="AL61" s="77">
        <v>-9152.3330000000005</v>
      </c>
      <c r="AM61" s="77">
        <v>-2890.2139999999999</v>
      </c>
      <c r="AN61" s="77">
        <f t="shared" si="12"/>
        <v>8014.2713070000009</v>
      </c>
      <c r="AQ61" s="77">
        <f t="shared" si="13"/>
        <v>79609.695154500005</v>
      </c>
    </row>
    <row r="62" spans="1:43" ht="11.95" hidden="1" x14ac:dyDescent="0.15">
      <c r="A62" s="77" t="s">
        <v>342</v>
      </c>
      <c r="B62" s="77">
        <v>-33058.235000000001</v>
      </c>
      <c r="C62" s="77">
        <v>-6623.6090000000004</v>
      </c>
      <c r="D62" s="77">
        <f t="shared" si="2"/>
        <v>16267.837477500001</v>
      </c>
      <c r="E62" s="77">
        <v>-14847.505999999999</v>
      </c>
      <c r="F62" s="77">
        <v>-16199.527</v>
      </c>
      <c r="G62" s="77">
        <f t="shared" si="14"/>
        <v>13417.537287000001</v>
      </c>
      <c r="H62" s="77">
        <v>-40868.112999999998</v>
      </c>
      <c r="I62" s="77">
        <v>-2045.2249999999999</v>
      </c>
      <c r="J62" s="77">
        <f t="shared" si="3"/>
        <v>18995.2658175</v>
      </c>
      <c r="K62" s="77">
        <v>-10459.614</v>
      </c>
      <c r="L62" s="77">
        <v>-741.80499999999995</v>
      </c>
      <c r="M62" s="77">
        <f t="shared" si="4"/>
        <v>4649.5258530000001</v>
      </c>
      <c r="N62" s="77">
        <v>-83003.290999999997</v>
      </c>
      <c r="O62" s="77">
        <v>-176.17</v>
      </c>
      <c r="P62" s="77">
        <f t="shared" si="5"/>
        <v>27444.274756500003</v>
      </c>
      <c r="Q62" s="77">
        <v>-6953.96</v>
      </c>
      <c r="R62" s="77">
        <v>-583.596</v>
      </c>
      <c r="S62" s="77">
        <f t="shared" si="6"/>
        <v>7536.1974870000004</v>
      </c>
      <c r="T62" s="77">
        <v>-3018.0740000000001</v>
      </c>
      <c r="U62" s="77">
        <v>-210.59800000000001</v>
      </c>
      <c r="V62" s="77">
        <f t="shared" si="7"/>
        <v>322.95778200000001</v>
      </c>
      <c r="W62" s="77">
        <v>0</v>
      </c>
      <c r="X62" s="77">
        <v>-8.3420000000000005</v>
      </c>
      <c r="Y62" s="77">
        <f t="shared" si="8"/>
        <v>8.3404965000000004</v>
      </c>
      <c r="Z62" s="77">
        <v>0</v>
      </c>
      <c r="AA62" s="77">
        <v>-2182.6320000000001</v>
      </c>
      <c r="AB62" s="77">
        <f t="shared" si="15"/>
        <v>962.16655500000002</v>
      </c>
      <c r="AC62" s="77">
        <v>76730.232000000004</v>
      </c>
      <c r="AD62" s="77">
        <v>12890.023999999999</v>
      </c>
      <c r="AE62" s="77">
        <f t="shared" si="9"/>
        <v>89620.256000000008</v>
      </c>
      <c r="AI62" s="77">
        <f t="shared" si="10"/>
        <v>-115478.56099999997</v>
      </c>
      <c r="AJ62" s="77">
        <f t="shared" si="10"/>
        <v>-15881.480000000001</v>
      </c>
      <c r="AK62" s="77">
        <f>AK10*$A$52</f>
        <v>89604.103512000002</v>
      </c>
      <c r="AL62" s="77">
        <v>-9972.0339999999997</v>
      </c>
      <c r="AM62" s="77">
        <v>-2984.6669999999999</v>
      </c>
      <c r="AN62" s="77">
        <f t="shared" si="12"/>
        <v>8829.404367000001</v>
      </c>
      <c r="AQ62" s="77">
        <f t="shared" si="13"/>
        <v>80774.699145000006</v>
      </c>
    </row>
    <row r="63" spans="1:43" ht="11.95" hidden="1" x14ac:dyDescent="0.15">
      <c r="A63" s="77" t="s">
        <v>343</v>
      </c>
      <c r="B63" s="77">
        <v>-32717.516</v>
      </c>
      <c r="C63" s="77">
        <v>-7526.7489999999998</v>
      </c>
      <c r="D63" s="77">
        <f t="shared" si="2"/>
        <v>16426.736833500003</v>
      </c>
      <c r="E63" s="77">
        <v>-13620.321</v>
      </c>
      <c r="F63" s="77">
        <v>-16708.677</v>
      </c>
      <c r="G63" s="77">
        <f t="shared" si="14"/>
        <v>12740.667303</v>
      </c>
      <c r="H63" s="77">
        <v>-42061.925999999999</v>
      </c>
      <c r="I63" s="77">
        <v>-2268.527</v>
      </c>
      <c r="J63" s="77">
        <f t="shared" si="3"/>
        <v>19662.591522000002</v>
      </c>
      <c r="K63" s="77">
        <v>-8237.1329999999998</v>
      </c>
      <c r="L63" s="77">
        <v>-635.83199999999999</v>
      </c>
      <c r="M63" s="77">
        <f t="shared" si="4"/>
        <v>3700.7728800000004</v>
      </c>
      <c r="N63" s="77">
        <v>-86351.035999999993</v>
      </c>
      <c r="O63" s="77">
        <v>-259.56400000000002</v>
      </c>
      <c r="P63" s="77">
        <f t="shared" si="5"/>
        <v>28576.346683500004</v>
      </c>
      <c r="Q63" s="77">
        <v>-7129.4859999999999</v>
      </c>
      <c r="R63" s="77">
        <v>-631.24</v>
      </c>
      <c r="S63" s="77">
        <f t="shared" si="6"/>
        <v>7759.3272645000006</v>
      </c>
      <c r="T63" s="77">
        <v>-2836.8719999999998</v>
      </c>
      <c r="U63" s="77">
        <v>-198.72900000000001</v>
      </c>
      <c r="V63" s="77">
        <f t="shared" si="7"/>
        <v>303.61126949999999</v>
      </c>
      <c r="W63" s="77">
        <v>0</v>
      </c>
      <c r="X63" s="77">
        <v>-12.641999999999999</v>
      </c>
      <c r="Y63" s="77">
        <f t="shared" si="8"/>
        <v>12.6397215</v>
      </c>
      <c r="Z63" s="77">
        <v>0</v>
      </c>
      <c r="AA63" s="77">
        <v>-2077.895</v>
      </c>
      <c r="AB63" s="77">
        <f t="shared" si="15"/>
        <v>870.3351090000001</v>
      </c>
      <c r="AC63" s="77">
        <v>77125.144</v>
      </c>
      <c r="AD63" s="77">
        <v>12944.118</v>
      </c>
      <c r="AE63" s="77">
        <f t="shared" si="9"/>
        <v>90069.262000000002</v>
      </c>
      <c r="AI63" s="77">
        <f t="shared" si="10"/>
        <v>-115829.14600000001</v>
      </c>
      <c r="AJ63" s="77">
        <f t="shared" si="10"/>
        <v>-17375.737000000001</v>
      </c>
      <c r="AK63" s="77">
        <f t="shared" ref="AK63:AK80" si="16">AK11*$A$52</f>
        <v>90053.028586500004</v>
      </c>
      <c r="AL63" s="77">
        <v>-9966.3580000000002</v>
      </c>
      <c r="AM63" s="77">
        <v>-2911.4549999999999</v>
      </c>
      <c r="AN63" s="77">
        <f t="shared" si="12"/>
        <v>8942.2160309999999</v>
      </c>
      <c r="AQ63" s="77">
        <f t="shared" si="13"/>
        <v>81110.812555500001</v>
      </c>
    </row>
    <row r="64" spans="1:43" ht="11.95" hidden="1" x14ac:dyDescent="0.15">
      <c r="A64" s="77" t="s">
        <v>344</v>
      </c>
      <c r="B64" s="77">
        <v>-36418.519999999997</v>
      </c>
      <c r="C64" s="77">
        <v>-7831.5730000000003</v>
      </c>
      <c r="D64" s="77">
        <f t="shared" si="2"/>
        <v>18285.721723500003</v>
      </c>
      <c r="E64" s="77">
        <v>-13541.287</v>
      </c>
      <c r="F64" s="77">
        <v>-16934.504000000001</v>
      </c>
      <c r="G64" s="77">
        <f t="shared" si="14"/>
        <v>13060.013736000001</v>
      </c>
      <c r="H64" s="77">
        <v>-44679.343000000001</v>
      </c>
      <c r="I64" s="77">
        <v>-2498.2979999999998</v>
      </c>
      <c r="J64" s="77">
        <f>J12*$A$52</f>
        <v>21143.674534500002</v>
      </c>
      <c r="K64" s="77">
        <v>-8022.99</v>
      </c>
      <c r="L64" s="77">
        <v>-607.803</v>
      </c>
      <c r="M64" s="77">
        <f t="shared" si="4"/>
        <v>3637.9182105000004</v>
      </c>
      <c r="N64" s="77">
        <v>-82329.103000000003</v>
      </c>
      <c r="O64" s="77">
        <v>-182.94499999999999</v>
      </c>
      <c r="P64" s="77">
        <f t="shared" si="5"/>
        <v>27224.068452000003</v>
      </c>
      <c r="Q64" s="77">
        <v>-6628.88</v>
      </c>
      <c r="R64" s="77">
        <v>-627.62800000000004</v>
      </c>
      <c r="S64" s="77">
        <f t="shared" si="6"/>
        <v>7255.2001410000003</v>
      </c>
      <c r="T64" s="77">
        <v>-2780.7539999999999</v>
      </c>
      <c r="U64" s="77">
        <v>-185.476</v>
      </c>
      <c r="V64" s="77">
        <f t="shared" si="7"/>
        <v>296.73250949999999</v>
      </c>
      <c r="W64" s="77">
        <v>0</v>
      </c>
      <c r="X64" s="77">
        <v>-22.102</v>
      </c>
      <c r="Y64" s="77">
        <f t="shared" si="8"/>
        <v>22.0980165</v>
      </c>
      <c r="Z64" s="77">
        <v>0</v>
      </c>
      <c r="AA64" s="77">
        <v>-2091.6970000000001</v>
      </c>
      <c r="AB64" s="77">
        <f t="shared" si="15"/>
        <v>901.11756000000003</v>
      </c>
      <c r="AC64" s="77">
        <v>78248.217999999993</v>
      </c>
      <c r="AD64" s="77">
        <v>13594.88</v>
      </c>
      <c r="AE64" s="77">
        <f t="shared" si="9"/>
        <v>91843.097999999998</v>
      </c>
      <c r="AI64" s="77">
        <f t="shared" si="10"/>
        <v>-116152.65900000001</v>
      </c>
      <c r="AJ64" s="77">
        <f t="shared" si="10"/>
        <v>-17387.146000000001</v>
      </c>
      <c r="AK64" s="77">
        <f t="shared" si="16"/>
        <v>91826.544883499999</v>
      </c>
      <c r="AL64" s="77">
        <v>-9409.634</v>
      </c>
      <c r="AM64" s="77">
        <v>-2916.5149999999999</v>
      </c>
      <c r="AN64" s="77">
        <f t="shared" si="12"/>
        <v>8470.7630175000013</v>
      </c>
      <c r="AQ64" s="77">
        <f t="shared" si="13"/>
        <v>83355.781866000005</v>
      </c>
    </row>
    <row r="65" spans="1:43" ht="11.95" hidden="1" x14ac:dyDescent="0.15">
      <c r="A65" s="77" t="s">
        <v>345</v>
      </c>
      <c r="B65" s="77">
        <v>-40160.156999999999</v>
      </c>
      <c r="C65" s="77">
        <v>-8319.8529999999992</v>
      </c>
      <c r="D65" s="77">
        <f t="shared" si="2"/>
        <v>20100.424596000001</v>
      </c>
      <c r="E65" s="77">
        <v>-12343.874</v>
      </c>
      <c r="F65" s="77">
        <v>-16327.981</v>
      </c>
      <c r="G65" s="77">
        <f t="shared" si="14"/>
        <v>12375.577116</v>
      </c>
      <c r="H65" s="77">
        <v>-45849.387999999999</v>
      </c>
      <c r="I65" s="77">
        <v>-2605.62</v>
      </c>
      <c r="J65" s="77">
        <f t="shared" si="3"/>
        <v>21809.280549000003</v>
      </c>
      <c r="K65" s="77">
        <v>-6552.2430000000004</v>
      </c>
      <c r="L65" s="77">
        <v>-690.19299999999998</v>
      </c>
      <c r="M65" s="77">
        <f t="shared" si="4"/>
        <v>3045.4850055000002</v>
      </c>
      <c r="N65" s="77">
        <v>-83742.37</v>
      </c>
      <c r="O65" s="77">
        <v>-185.55199999999999</v>
      </c>
      <c r="P65" s="77">
        <f t="shared" si="5"/>
        <v>27691.222240500003</v>
      </c>
      <c r="Q65" s="77">
        <v>-6686.4139999999998</v>
      </c>
      <c r="R65" s="77">
        <v>-644.05399999999997</v>
      </c>
      <c r="S65" s="77">
        <f t="shared" si="6"/>
        <v>7329.1468110000005</v>
      </c>
      <c r="T65" s="77">
        <v>-2680.1959999999999</v>
      </c>
      <c r="U65" s="77">
        <v>-197.965</v>
      </c>
      <c r="V65" s="77">
        <f t="shared" si="7"/>
        <v>287.87610599999999</v>
      </c>
      <c r="W65" s="77">
        <v>0</v>
      </c>
      <c r="X65" s="77">
        <v>-39.130000000000003</v>
      </c>
      <c r="Y65" s="77">
        <f t="shared" si="8"/>
        <v>39.122947500000002</v>
      </c>
      <c r="Z65" s="77">
        <v>0</v>
      </c>
      <c r="AA65" s="77">
        <v>-2045.3219999999999</v>
      </c>
      <c r="AB65" s="77">
        <f t="shared" si="15"/>
        <v>880.91120250000006</v>
      </c>
      <c r="AC65" s="77">
        <v>79903.202000000005</v>
      </c>
      <c r="AD65" s="77">
        <v>13672.71</v>
      </c>
      <c r="AE65" s="77">
        <f t="shared" si="9"/>
        <v>93575.912000000011</v>
      </c>
      <c r="AI65" s="77">
        <f t="shared" si="10"/>
        <v>-118111.43999999999</v>
      </c>
      <c r="AJ65" s="77">
        <f t="shared" si="10"/>
        <v>-17382.96</v>
      </c>
      <c r="AK65" s="77">
        <f t="shared" si="16"/>
        <v>93559.046574000007</v>
      </c>
      <c r="AL65" s="77">
        <v>-9366.61</v>
      </c>
      <c r="AM65" s="77">
        <v>-2907.0329999999999</v>
      </c>
      <c r="AN65" s="77">
        <f t="shared" si="12"/>
        <v>8528.8885394999998</v>
      </c>
      <c r="AQ65" s="77">
        <f t="shared" si="13"/>
        <v>85030.158034500011</v>
      </c>
    </row>
    <row r="66" spans="1:43" ht="11.95" hidden="1" x14ac:dyDescent="0.15">
      <c r="A66" s="77" t="s">
        <v>346</v>
      </c>
      <c r="B66" s="77">
        <v>-43041.478000000003</v>
      </c>
      <c r="C66" s="77">
        <v>-8645.4590000000007</v>
      </c>
      <c r="D66" s="77">
        <f t="shared" si="2"/>
        <v>21545.480103000002</v>
      </c>
      <c r="E66" s="77">
        <v>-9182.8459999999995</v>
      </c>
      <c r="F66" s="77">
        <v>-16113.174999999999</v>
      </c>
      <c r="G66" s="77">
        <f t="shared" si="14"/>
        <v>11064.829398</v>
      </c>
      <c r="H66" s="77">
        <v>-45572.767999999996</v>
      </c>
      <c r="I66" s="77">
        <v>-2594.0149999999999</v>
      </c>
      <c r="J66" s="77">
        <f t="shared" si="3"/>
        <v>21767.406097500003</v>
      </c>
      <c r="K66" s="77">
        <v>-3957.3090000000002</v>
      </c>
      <c r="L66" s="77">
        <v>-817.65300000000002</v>
      </c>
      <c r="M66" s="77">
        <f t="shared" si="4"/>
        <v>1990.6271595000001</v>
      </c>
      <c r="N66" s="77">
        <v>-83302.467000000004</v>
      </c>
      <c r="O66" s="77">
        <v>-54.466999999999999</v>
      </c>
      <c r="P66" s="77">
        <f t="shared" si="5"/>
        <v>27502.830201000001</v>
      </c>
      <c r="Q66" s="77">
        <v>-6440.7120000000004</v>
      </c>
      <c r="R66" s="77">
        <v>-633.30399999999997</v>
      </c>
      <c r="S66" s="77">
        <f t="shared" si="6"/>
        <v>7072.7410320000008</v>
      </c>
      <c r="T66" s="77">
        <v>-2733.759</v>
      </c>
      <c r="U66" s="77">
        <v>-216.233</v>
      </c>
      <c r="V66" s="77">
        <f t="shared" si="7"/>
        <v>295.09880400000003</v>
      </c>
      <c r="W66" s="77">
        <v>0</v>
      </c>
      <c r="X66" s="77">
        <v>-62.436</v>
      </c>
      <c r="Y66" s="77">
        <f t="shared" si="8"/>
        <v>62.424747000000004</v>
      </c>
      <c r="Z66" s="77">
        <v>0</v>
      </c>
      <c r="AA66" s="77">
        <v>-1908.6089999999999</v>
      </c>
      <c r="AB66" s="77">
        <f t="shared" si="15"/>
        <v>833.18980500000009</v>
      </c>
      <c r="AC66" s="77">
        <v>78292.766000000003</v>
      </c>
      <c r="AD66" s="77">
        <v>13858.47</v>
      </c>
      <c r="AE66" s="77">
        <f t="shared" si="9"/>
        <v>92151.236000000004</v>
      </c>
      <c r="AI66" s="77">
        <f t="shared" si="10"/>
        <v>-115938.573</v>
      </c>
      <c r="AJ66" s="77">
        <f t="shared" si="10"/>
        <v>-17186.881000000001</v>
      </c>
      <c r="AK66" s="77">
        <f t="shared" si="16"/>
        <v>92134.627347000001</v>
      </c>
      <c r="AL66" s="77">
        <v>-9174.4709999999995</v>
      </c>
      <c r="AM66" s="77">
        <v>-2813.1080000000002</v>
      </c>
      <c r="AN66" s="77">
        <f t="shared" si="12"/>
        <v>8260.2729615000007</v>
      </c>
      <c r="AQ66" s="77">
        <f t="shared" si="13"/>
        <v>83874.354385500003</v>
      </c>
    </row>
    <row r="67" spans="1:43" ht="11.95" hidden="1" x14ac:dyDescent="0.15">
      <c r="A67" s="77" t="s">
        <v>347</v>
      </c>
      <c r="B67" s="77">
        <v>-46270.228999999999</v>
      </c>
      <c r="C67" s="77">
        <v>-8869.2970000000005</v>
      </c>
      <c r="D67" s="77">
        <f t="shared" si="2"/>
        <v>23113.235491500003</v>
      </c>
      <c r="E67" s="77">
        <v>-11691.688</v>
      </c>
      <c r="F67" s="77">
        <v>-16702.580000000002</v>
      </c>
      <c r="G67" s="77">
        <f t="shared" si="14"/>
        <v>12410.314854</v>
      </c>
      <c r="H67" s="77">
        <v>-45747.567999999999</v>
      </c>
      <c r="I67" s="77">
        <v>-2806.0349999999999</v>
      </c>
      <c r="J67" s="77">
        <f t="shared" si="3"/>
        <v>22093.889244000002</v>
      </c>
      <c r="K67" s="77">
        <v>-5745.1450000000004</v>
      </c>
      <c r="L67" s="77">
        <v>-636.81399999999996</v>
      </c>
      <c r="M67" s="77">
        <f t="shared" si="4"/>
        <v>2710.403409</v>
      </c>
      <c r="N67" s="77">
        <v>-76637.206000000006</v>
      </c>
      <c r="O67" s="77">
        <v>-266.07900000000001</v>
      </c>
      <c r="P67" s="77">
        <f t="shared" si="5"/>
        <v>25373.510043000002</v>
      </c>
      <c r="Q67" s="77">
        <v>-6260.37</v>
      </c>
      <c r="R67" s="77">
        <v>-666.67200000000003</v>
      </c>
      <c r="S67" s="77">
        <f t="shared" si="6"/>
        <v>6925.7935215000007</v>
      </c>
      <c r="T67" s="77">
        <v>-2768.9580000000001</v>
      </c>
      <c r="U67" s="77">
        <v>-131.62700000000001</v>
      </c>
      <c r="V67" s="77">
        <f t="shared" si="7"/>
        <v>290.11170300000003</v>
      </c>
      <c r="W67" s="77">
        <v>0</v>
      </c>
      <c r="X67" s="77">
        <v>-93.138000000000005</v>
      </c>
      <c r="Y67" s="77">
        <f t="shared" si="8"/>
        <v>93.12121350000001</v>
      </c>
      <c r="Z67" s="77">
        <v>0</v>
      </c>
      <c r="AA67" s="77">
        <v>-1995.5319999999999</v>
      </c>
      <c r="AB67" s="77">
        <f t="shared" si="15"/>
        <v>869.81920200000002</v>
      </c>
      <c r="AC67" s="77">
        <v>79511.558000000005</v>
      </c>
      <c r="AD67" s="77">
        <v>14385.564</v>
      </c>
      <c r="AE67" s="77">
        <f t="shared" si="9"/>
        <v>93897.122000000003</v>
      </c>
      <c r="AI67" s="77">
        <f t="shared" si="10"/>
        <v>-115609.60600000001</v>
      </c>
      <c r="AJ67" s="77">
        <f t="shared" si="10"/>
        <v>-17782.21</v>
      </c>
      <c r="AK67" s="77">
        <f t="shared" si="16"/>
        <v>93880.198681500013</v>
      </c>
      <c r="AL67" s="77">
        <v>-9029.3279999999995</v>
      </c>
      <c r="AM67" s="77">
        <v>-2879.7809999999999</v>
      </c>
      <c r="AN67" s="77">
        <f t="shared" si="12"/>
        <v>8175.7501980000006</v>
      </c>
      <c r="AQ67" s="77">
        <f t="shared" si="13"/>
        <v>85704.448483500004</v>
      </c>
    </row>
    <row r="68" spans="1:43" ht="11.95" hidden="1" x14ac:dyDescent="0.15">
      <c r="A68" s="77" t="s">
        <v>348</v>
      </c>
      <c r="B68" s="77">
        <v>-49233.035000000003</v>
      </c>
      <c r="C68" s="77">
        <v>-9150.9429999999993</v>
      </c>
      <c r="D68" s="77">
        <f t="shared" si="2"/>
        <v>24517.276392</v>
      </c>
      <c r="E68" s="77">
        <v>-12975.300999999999</v>
      </c>
      <c r="F68" s="77">
        <v>-16949.958999999999</v>
      </c>
      <c r="G68" s="77">
        <f t="shared" si="14"/>
        <v>13118.053273500002</v>
      </c>
      <c r="H68" s="77">
        <v>-47361.036999999997</v>
      </c>
      <c r="I68" s="77">
        <v>-2962.547</v>
      </c>
      <c r="J68" s="77">
        <f t="shared" si="3"/>
        <v>22925.445343500003</v>
      </c>
      <c r="K68" s="77">
        <v>-5066.3500000000004</v>
      </c>
      <c r="L68" s="77">
        <v>-694.52200000000005</v>
      </c>
      <c r="M68" s="77">
        <f t="shared" si="4"/>
        <v>2430.0079545000003</v>
      </c>
      <c r="N68" s="77">
        <v>-62548.841999999997</v>
      </c>
      <c r="O68" s="77">
        <v>0</v>
      </c>
      <c r="P68" s="77">
        <f t="shared" si="5"/>
        <v>20637.397798500002</v>
      </c>
      <c r="Q68" s="77">
        <v>-7261.7539999999999</v>
      </c>
      <c r="R68" s="77">
        <v>-695.13800000000003</v>
      </c>
      <c r="S68" s="77">
        <f t="shared" si="6"/>
        <v>7955.4579090000007</v>
      </c>
      <c r="T68" s="77">
        <v>-2793.029</v>
      </c>
      <c r="U68" s="77">
        <v>-202.04900000000001</v>
      </c>
      <c r="V68" s="77">
        <f t="shared" si="7"/>
        <v>299.569998</v>
      </c>
      <c r="W68" s="77">
        <v>0</v>
      </c>
      <c r="X68" s="77">
        <v>-148.69399999999999</v>
      </c>
      <c r="Y68" s="77">
        <f t="shared" si="8"/>
        <v>148.66720050000001</v>
      </c>
      <c r="Z68" s="77">
        <v>0</v>
      </c>
      <c r="AA68" s="77">
        <v>-2085.3209999999999</v>
      </c>
      <c r="AB68" s="77">
        <f t="shared" si="15"/>
        <v>915.64894050000009</v>
      </c>
      <c r="AC68" s="77">
        <v>78132.634000000005</v>
      </c>
      <c r="AD68" s="77">
        <v>14831.646000000001</v>
      </c>
      <c r="AE68" s="77">
        <f t="shared" si="9"/>
        <v>92964.28</v>
      </c>
      <c r="AI68" s="77">
        <f t="shared" si="10"/>
        <v>-109106.71399999999</v>
      </c>
      <c r="AJ68" s="77">
        <f t="shared" si="10"/>
        <v>-18057.526999999995</v>
      </c>
      <c r="AK68" s="77">
        <f t="shared" si="16"/>
        <v>92947.524810000003</v>
      </c>
      <c r="AL68" s="77">
        <v>-10054.782999999999</v>
      </c>
      <c r="AM68" s="77">
        <v>-3121.8649999999998</v>
      </c>
      <c r="AN68" s="77">
        <f t="shared" si="12"/>
        <v>9315.3027765000006</v>
      </c>
      <c r="AQ68" s="77">
        <f t="shared" si="13"/>
        <v>83632.222033500002</v>
      </c>
    </row>
    <row r="69" spans="1:43" ht="11.95" hidden="1" x14ac:dyDescent="0.15">
      <c r="A69" s="77" t="s">
        <v>349</v>
      </c>
      <c r="B69" s="77">
        <v>-50963.430999999997</v>
      </c>
      <c r="C69" s="77">
        <v>-9354.8439999999991</v>
      </c>
      <c r="D69" s="77">
        <f t="shared" si="2"/>
        <v>25251.584022000003</v>
      </c>
      <c r="E69" s="77">
        <v>-10650.287</v>
      </c>
      <c r="F69" s="77">
        <v>-16864.39</v>
      </c>
      <c r="G69" s="77">
        <f t="shared" si="14"/>
        <v>12029.6614725</v>
      </c>
      <c r="H69" s="77">
        <v>-45222.072999999997</v>
      </c>
      <c r="I69" s="77">
        <v>-3291.924</v>
      </c>
      <c r="J69" s="77">
        <f t="shared" si="3"/>
        <v>22042.986420000001</v>
      </c>
      <c r="K69" s="77">
        <v>-5244.29</v>
      </c>
      <c r="L69" s="77">
        <v>-570.50199999999995</v>
      </c>
      <c r="M69" s="77">
        <f t="shared" si="4"/>
        <v>2472.3123285000001</v>
      </c>
      <c r="N69" s="77">
        <v>-73606.096999999994</v>
      </c>
      <c r="O69" s="77">
        <v>0</v>
      </c>
      <c r="P69" s="77">
        <f t="shared" si="5"/>
        <v>24285.634149000001</v>
      </c>
      <c r="Q69" s="77">
        <v>-7246.1019999999999</v>
      </c>
      <c r="R69" s="77">
        <v>-656.95399999999995</v>
      </c>
      <c r="S69" s="77">
        <f t="shared" si="6"/>
        <v>7901.6316120000001</v>
      </c>
      <c r="T69" s="77">
        <v>-2692.5889999999999</v>
      </c>
      <c r="U69" s="77">
        <v>-207.66</v>
      </c>
      <c r="V69" s="77">
        <f t="shared" si="7"/>
        <v>290.11170300000003</v>
      </c>
      <c r="W69" s="77">
        <v>0</v>
      </c>
      <c r="X69" s="77">
        <v>-214.31200000000001</v>
      </c>
      <c r="Y69" s="77">
        <f t="shared" si="8"/>
        <v>214.27337400000002</v>
      </c>
      <c r="Z69" s="77">
        <v>0</v>
      </c>
      <c r="AA69" s="77">
        <v>-2171.1689999999999</v>
      </c>
      <c r="AB69" s="77">
        <f t="shared" si="15"/>
        <v>949.61281800000006</v>
      </c>
      <c r="AC69" s="77">
        <v>80453.429999999993</v>
      </c>
      <c r="AD69" s="77">
        <v>15001.582</v>
      </c>
      <c r="AE69" s="77">
        <f t="shared" si="9"/>
        <v>95455.011999999988</v>
      </c>
      <c r="AI69" s="77">
        <f t="shared" si="10"/>
        <v>-115171.43900000001</v>
      </c>
      <c r="AJ69" s="77">
        <f t="shared" si="10"/>
        <v>-18330.172999999995</v>
      </c>
      <c r="AK69" s="77">
        <f t="shared" si="16"/>
        <v>95437.807899000007</v>
      </c>
      <c r="AL69" s="77">
        <v>-9938.6910000000007</v>
      </c>
      <c r="AM69" s="77">
        <v>-3234.43</v>
      </c>
      <c r="AN69" s="77">
        <f t="shared" si="12"/>
        <v>9348.9227160000009</v>
      </c>
      <c r="AQ69" s="77">
        <f t="shared" si="13"/>
        <v>86088.885183000006</v>
      </c>
    </row>
    <row r="70" spans="1:43" ht="11.95" hidden="1" x14ac:dyDescent="0.15">
      <c r="A70" s="77" t="s">
        <v>350</v>
      </c>
      <c r="B70" s="77">
        <v>-54302.468000000001</v>
      </c>
      <c r="C70" s="77">
        <v>-8620.32</v>
      </c>
      <c r="D70" s="77">
        <f t="shared" si="2"/>
        <v>26438.943982500001</v>
      </c>
      <c r="E70" s="77">
        <v>-12400.717000000001</v>
      </c>
      <c r="F70" s="77">
        <v>-15158.973</v>
      </c>
      <c r="G70" s="77">
        <f t="shared" si="14"/>
        <v>12201.8024415</v>
      </c>
      <c r="H70" s="77">
        <v>-42358.487999999998</v>
      </c>
      <c r="I70" s="77">
        <v>-3683.3429999999998</v>
      </c>
      <c r="J70" s="77">
        <f t="shared" si="3"/>
        <v>20963.451022500001</v>
      </c>
      <c r="K70" s="77">
        <v>-6772.9309999999996</v>
      </c>
      <c r="L70" s="77">
        <v>-745.27599999999995</v>
      </c>
      <c r="M70" s="77">
        <f t="shared" si="4"/>
        <v>3117.3680475000001</v>
      </c>
      <c r="N70" s="77">
        <v>-79421</v>
      </c>
      <c r="O70" s="77">
        <v>0</v>
      </c>
      <c r="P70" s="77">
        <f t="shared" si="5"/>
        <v>26204.206297500001</v>
      </c>
      <c r="Q70" s="77">
        <v>-6011.3140000000003</v>
      </c>
      <c r="R70" s="77">
        <v>-565.10599999999999</v>
      </c>
      <c r="S70" s="77">
        <f t="shared" si="6"/>
        <v>6575.2347150000005</v>
      </c>
      <c r="T70" s="77">
        <v>-2601.8449999999998</v>
      </c>
      <c r="U70" s="77">
        <v>-171.24299999999999</v>
      </c>
      <c r="V70" s="77">
        <f t="shared" si="7"/>
        <v>277.38599700000003</v>
      </c>
      <c r="W70" s="77">
        <v>-0.51600000000000001</v>
      </c>
      <c r="X70" s="77">
        <v>-278.46800000000002</v>
      </c>
      <c r="Y70" s="77">
        <f t="shared" si="8"/>
        <v>278.933718</v>
      </c>
      <c r="Z70" s="77">
        <v>-597.33399999999995</v>
      </c>
      <c r="AA70" s="77">
        <v>-2294.152</v>
      </c>
      <c r="AB70" s="77">
        <f t="shared" si="15"/>
        <v>1050.5586210000001</v>
      </c>
      <c r="AC70" s="77">
        <v>82504.960000000006</v>
      </c>
      <c r="AD70" s="77">
        <v>14620.43</v>
      </c>
      <c r="AE70" s="77">
        <f t="shared" si="9"/>
        <v>97125.390000000014</v>
      </c>
      <c r="AI70" s="77">
        <f t="shared" si="10"/>
        <v>-121961.65300000001</v>
      </c>
      <c r="AJ70" s="77">
        <f t="shared" si="10"/>
        <v>-16896.451000000001</v>
      </c>
      <c r="AK70" s="77">
        <f t="shared" si="16"/>
        <v>97107.884842500003</v>
      </c>
      <c r="AL70" s="77">
        <v>-9211.009</v>
      </c>
      <c r="AM70" s="77">
        <v>-3267.9430000000002</v>
      </c>
      <c r="AN70" s="77">
        <f t="shared" si="12"/>
        <v>8163.9703215000009</v>
      </c>
      <c r="AQ70" s="77">
        <f t="shared" si="13"/>
        <v>88943.914520999999</v>
      </c>
    </row>
    <row r="71" spans="1:43" ht="11.95" hidden="1" x14ac:dyDescent="0.15">
      <c r="A71" s="77" t="s">
        <v>351</v>
      </c>
      <c r="B71" s="77">
        <v>-52812.17</v>
      </c>
      <c r="C71" s="77">
        <v>-8573.8809999999994</v>
      </c>
      <c r="D71" s="77">
        <f t="shared" si="2"/>
        <v>25840.921785000002</v>
      </c>
      <c r="E71" s="77">
        <v>-9763.32</v>
      </c>
      <c r="F71" s="77">
        <v>-13551.6</v>
      </c>
      <c r="G71" s="77">
        <f>G19*$A$52</f>
        <v>10384.176096000001</v>
      </c>
      <c r="H71" s="77">
        <v>-46611.982000000004</v>
      </c>
      <c r="I71" s="77">
        <v>-4351.2089999999998</v>
      </c>
      <c r="J71" s="77">
        <f t="shared" si="3"/>
        <v>23243.0720865</v>
      </c>
      <c r="K71" s="77">
        <v>-5305.4250000000002</v>
      </c>
      <c r="L71" s="77">
        <v>-324.06</v>
      </c>
      <c r="M71" s="77">
        <f t="shared" si="4"/>
        <v>2415.3046050000003</v>
      </c>
      <c r="N71" s="77">
        <v>-79074.654999999999</v>
      </c>
      <c r="O71" s="77">
        <v>0</v>
      </c>
      <c r="P71" s="77">
        <f t="shared" si="5"/>
        <v>26089.932897000002</v>
      </c>
      <c r="Q71" s="77">
        <v>-6810.2539999999999</v>
      </c>
      <c r="R71" s="77">
        <v>-716.81</v>
      </c>
      <c r="S71" s="77">
        <f t="shared" si="6"/>
        <v>7525.7073780000001</v>
      </c>
      <c r="T71" s="77">
        <v>-2473.92</v>
      </c>
      <c r="U71" s="77">
        <v>-174.63399999999999</v>
      </c>
      <c r="V71" s="77">
        <f t="shared" si="7"/>
        <v>264.91824450000001</v>
      </c>
      <c r="W71" s="77">
        <v>-0.43</v>
      </c>
      <c r="X71" s="77">
        <v>-340.21600000000001</v>
      </c>
      <c r="Y71" s="77">
        <f t="shared" si="8"/>
        <v>340.58460450000001</v>
      </c>
      <c r="Z71" s="77">
        <v>-564.47500000000002</v>
      </c>
      <c r="AA71" s="77">
        <v>-2371.953</v>
      </c>
      <c r="AB71" s="77">
        <f t="shared" si="15"/>
        <v>1090.7993670000001</v>
      </c>
      <c r="AC71" s="77">
        <v>82832.706000000006</v>
      </c>
      <c r="AD71" s="77">
        <v>14380.232</v>
      </c>
      <c r="AE71" s="77">
        <f t="shared" si="9"/>
        <v>97212.938000000009</v>
      </c>
      <c r="AI71" s="77">
        <f t="shared" si="10"/>
        <v>-120583.92500000002</v>
      </c>
      <c r="AJ71" s="77">
        <f t="shared" si="10"/>
        <v>-16024.131000000001</v>
      </c>
      <c r="AK71" s="77">
        <f t="shared" si="16"/>
        <v>97195.417063500005</v>
      </c>
      <c r="AL71" s="77">
        <v>-9849.0789999999997</v>
      </c>
      <c r="AM71" s="77">
        <v>-3518.4090000000001</v>
      </c>
      <c r="AN71" s="77">
        <f t="shared" si="12"/>
        <v>9184.0904295</v>
      </c>
      <c r="AQ71" s="77">
        <f t="shared" si="13"/>
        <v>88011.326634000012</v>
      </c>
    </row>
    <row r="72" spans="1:43" ht="11.95" hidden="1" x14ac:dyDescent="0.15">
      <c r="A72" s="77" t="s">
        <v>352</v>
      </c>
      <c r="B72" s="77">
        <v>-55503.919000000002</v>
      </c>
      <c r="C72" s="77">
        <v>-8806.2180000000008</v>
      </c>
      <c r="D72" s="77">
        <f t="shared" si="2"/>
        <v>27120.113191500001</v>
      </c>
      <c r="E72" s="77">
        <v>-14728.289000000001</v>
      </c>
      <c r="F72" s="77">
        <v>-11395.056</v>
      </c>
      <c r="G72" s="77">
        <f>G20*$A$52</f>
        <v>11516.505976500001</v>
      </c>
      <c r="H72" s="77">
        <v>-51052.267</v>
      </c>
      <c r="I72" s="77">
        <v>-4534.9489999999996</v>
      </c>
      <c r="J72" s="77">
        <f t="shared" si="3"/>
        <v>25370.8445235</v>
      </c>
      <c r="K72" s="77">
        <v>-9792.6769999999997</v>
      </c>
      <c r="L72" s="77">
        <v>-1.125</v>
      </c>
      <c r="M72" s="77">
        <f t="shared" si="4"/>
        <v>4310.7469230000006</v>
      </c>
      <c r="N72" s="77">
        <v>-68756.217999999993</v>
      </c>
      <c r="O72" s="77">
        <v>0</v>
      </c>
      <c r="P72" s="77">
        <f t="shared" si="5"/>
        <v>22685.462604</v>
      </c>
      <c r="Q72" s="77">
        <v>-5730.0079999999998</v>
      </c>
      <c r="R72" s="77">
        <v>-634.76599999999996</v>
      </c>
      <c r="S72" s="77">
        <f t="shared" si="6"/>
        <v>6363.6268605000005</v>
      </c>
      <c r="T72" s="77">
        <v>-2447.8670000000002</v>
      </c>
      <c r="U72" s="77">
        <v>-168.76</v>
      </c>
      <c r="V72" s="77">
        <f t="shared" si="7"/>
        <v>261.65083350000003</v>
      </c>
      <c r="W72" s="77">
        <v>-0.51600000000000001</v>
      </c>
      <c r="X72" s="77">
        <v>-397.57799999999997</v>
      </c>
      <c r="Y72" s="77">
        <f t="shared" si="8"/>
        <v>398.02225050000004</v>
      </c>
      <c r="Z72" s="77">
        <v>-608.00900000000001</v>
      </c>
      <c r="AA72" s="77">
        <v>-2451.3539999999998</v>
      </c>
      <c r="AB72" s="77">
        <f t="shared" si="15"/>
        <v>1147.1192145</v>
      </c>
      <c r="AC72" s="77">
        <v>85527</v>
      </c>
      <c r="AD72" s="77">
        <v>13664.97</v>
      </c>
      <c r="AE72" s="77">
        <f t="shared" si="9"/>
        <v>99191.97</v>
      </c>
      <c r="AI72" s="77">
        <f t="shared" si="10"/>
        <v>-123092.76999999999</v>
      </c>
      <c r="AJ72" s="77">
        <f t="shared" si="10"/>
        <v>-14724.836000000001</v>
      </c>
      <c r="AK72" s="77">
        <f t="shared" si="16"/>
        <v>99174.092377500012</v>
      </c>
      <c r="AL72" s="77">
        <v>-8786.4</v>
      </c>
      <c r="AM72" s="77">
        <v>-3572.1970000000001</v>
      </c>
      <c r="AN72" s="77">
        <f t="shared" si="12"/>
        <v>8134.0477155000008</v>
      </c>
      <c r="AQ72" s="77">
        <f t="shared" si="13"/>
        <v>91040.044662</v>
      </c>
    </row>
    <row r="73" spans="1:43" ht="11.95" hidden="1" x14ac:dyDescent="0.15">
      <c r="A73" s="77" t="s">
        <v>353</v>
      </c>
      <c r="B73" s="77">
        <v>-52335.703000000001</v>
      </c>
      <c r="C73" s="77">
        <v>-8428.723</v>
      </c>
      <c r="D73" s="77">
        <f t="shared" si="2"/>
        <v>25781.420511</v>
      </c>
      <c r="E73" s="77">
        <v>-13288.012000000001</v>
      </c>
      <c r="F73" s="77">
        <v>-9747.2749999999996</v>
      </c>
      <c r="G73" s="77">
        <f t="shared" ref="G73:G81" si="17">G21*$A$52</f>
        <v>10187.0136375</v>
      </c>
      <c r="H73" s="77">
        <v>-49831.872000000003</v>
      </c>
      <c r="I73" s="77">
        <v>-4802.1980000000003</v>
      </c>
      <c r="J73" s="77">
        <f t="shared" si="3"/>
        <v>25095.694123500001</v>
      </c>
      <c r="K73" s="77">
        <v>-6907.3810000000003</v>
      </c>
      <c r="L73" s="77">
        <v>-1.044</v>
      </c>
      <c r="M73" s="77">
        <f t="shared" si="4"/>
        <v>3059.0705565000003</v>
      </c>
      <c r="N73" s="77">
        <v>-67269.721000000005</v>
      </c>
      <c r="O73" s="77">
        <v>0</v>
      </c>
      <c r="P73" s="77">
        <f t="shared" si="5"/>
        <v>22195.007016000003</v>
      </c>
      <c r="Q73" s="77">
        <v>-5921.7879999999996</v>
      </c>
      <c r="R73" s="77">
        <v>-652.74</v>
      </c>
      <c r="S73" s="77">
        <f t="shared" si="6"/>
        <v>6573.3430560000006</v>
      </c>
      <c r="T73" s="77">
        <v>-2196.9360000000001</v>
      </c>
      <c r="U73" s="77">
        <v>-166.96899999999999</v>
      </c>
      <c r="V73" s="77">
        <f t="shared" si="7"/>
        <v>236.45737500000001</v>
      </c>
      <c r="W73" s="77">
        <v>-0.43</v>
      </c>
      <c r="X73" s="77">
        <v>-446.16800000000001</v>
      </c>
      <c r="Y73" s="77">
        <f t="shared" si="8"/>
        <v>446.51750850000002</v>
      </c>
      <c r="Z73" s="77">
        <v>-581.69299999999998</v>
      </c>
      <c r="AA73" s="77">
        <v>-2351.2249999999999</v>
      </c>
      <c r="AB73" s="77">
        <f t="shared" si="15"/>
        <v>1105.6746855000001</v>
      </c>
      <c r="AC73" s="77">
        <v>81778.517999999996</v>
      </c>
      <c r="AD73" s="77">
        <v>12918.748</v>
      </c>
      <c r="AE73" s="77">
        <f t="shared" si="9"/>
        <v>94697.266000000003</v>
      </c>
      <c r="AI73" s="77">
        <f t="shared" si="10"/>
        <v>-116555.018</v>
      </c>
      <c r="AJ73" s="77">
        <f t="shared" si="10"/>
        <v>-13677.594000000005</v>
      </c>
      <c r="AK73" s="77">
        <f t="shared" si="16"/>
        <v>94680.198469499999</v>
      </c>
      <c r="AL73" s="77">
        <v>-8700.8469999999998</v>
      </c>
      <c r="AM73" s="77">
        <v>-3528.7460000000001</v>
      </c>
      <c r="AN73" s="77">
        <f t="shared" si="12"/>
        <v>8321.7518790000013</v>
      </c>
      <c r="AQ73" s="77">
        <f t="shared" si="13"/>
        <v>86358.446590500011</v>
      </c>
    </row>
    <row r="74" spans="1:43" ht="11.95" hidden="1" x14ac:dyDescent="0.15">
      <c r="A74" s="77" t="s">
        <v>354</v>
      </c>
      <c r="B74" s="77">
        <v>-50022.724000000002</v>
      </c>
      <c r="C74" s="77">
        <v>-8261.6280000000006</v>
      </c>
      <c r="D74" s="77">
        <f t="shared" si="2"/>
        <v>24961.730272500001</v>
      </c>
      <c r="E74" s="77">
        <v>-7849.6130000000003</v>
      </c>
      <c r="F74" s="77">
        <v>-7776.9009999999998</v>
      </c>
      <c r="G74" s="77">
        <f t="shared" si="17"/>
        <v>6993.3773385000004</v>
      </c>
      <c r="H74" s="77">
        <v>-49668.87</v>
      </c>
      <c r="I74" s="77">
        <v>-6251.3549999999996</v>
      </c>
      <c r="J74" s="77">
        <f t="shared" si="3"/>
        <v>25973.165946000001</v>
      </c>
      <c r="K74" s="77">
        <v>-3182.4879999999998</v>
      </c>
      <c r="L74" s="77">
        <v>-1.105</v>
      </c>
      <c r="M74" s="77">
        <f t="shared" si="4"/>
        <v>1428.1165605000001</v>
      </c>
      <c r="N74" s="77">
        <v>-72904.544999999998</v>
      </c>
      <c r="O74" s="77">
        <v>0</v>
      </c>
      <c r="P74" s="77">
        <f t="shared" si="5"/>
        <v>24054.163875000002</v>
      </c>
      <c r="Q74" s="77">
        <v>-5813.8580000000002</v>
      </c>
      <c r="R74" s="77">
        <v>-799.19799999999998</v>
      </c>
      <c r="S74" s="77">
        <f t="shared" si="6"/>
        <v>6611.8641120000002</v>
      </c>
      <c r="T74" s="77">
        <v>-2316.9810000000002</v>
      </c>
      <c r="U74" s="77">
        <v>-164.58099999999999</v>
      </c>
      <c r="V74" s="77">
        <f t="shared" si="7"/>
        <v>248.15126700000002</v>
      </c>
      <c r="W74" s="77">
        <v>-0.68799999999999994</v>
      </c>
      <c r="X74" s="77">
        <v>-547.21799999999996</v>
      </c>
      <c r="Y74" s="77">
        <f t="shared" si="8"/>
        <v>547.80724950000001</v>
      </c>
      <c r="Z74" s="77">
        <v>-516.85900000000004</v>
      </c>
      <c r="AA74" s="77">
        <v>-2203.241</v>
      </c>
      <c r="AB74" s="77">
        <f t="shared" si="15"/>
        <v>1044.7976595</v>
      </c>
      <c r="AC74" s="77">
        <v>78996.073999999993</v>
      </c>
      <c r="AD74" s="77">
        <v>12883.66</v>
      </c>
      <c r="AE74" s="77">
        <f t="shared" si="9"/>
        <v>91879.733999999997</v>
      </c>
      <c r="AI74" s="77">
        <f t="shared" si="10"/>
        <v>-113280.552</v>
      </c>
      <c r="AJ74" s="77">
        <f t="shared" si="10"/>
        <v>-13121.566999999999</v>
      </c>
      <c r="AK74" s="77">
        <f t="shared" si="16"/>
        <v>91863.17428050001</v>
      </c>
      <c r="AL74" s="77">
        <v>-8648.3860000000004</v>
      </c>
      <c r="AM74" s="77">
        <v>-3602.9090000000001</v>
      </c>
      <c r="AN74" s="77">
        <f t="shared" si="12"/>
        <v>8401.5454950000003</v>
      </c>
      <c r="AQ74" s="77">
        <f t="shared" si="13"/>
        <v>83461.628785500012</v>
      </c>
    </row>
    <row r="75" spans="1:43" ht="11.95" hidden="1" x14ac:dyDescent="0.15">
      <c r="A75" s="77" t="s">
        <v>355</v>
      </c>
      <c r="B75" s="77">
        <v>-53219.213000000003</v>
      </c>
      <c r="C75" s="77">
        <v>-8481.9220000000005</v>
      </c>
      <c r="D75" s="77">
        <f t="shared" si="2"/>
        <v>26619.597417000001</v>
      </c>
      <c r="E75" s="77">
        <v>-8474.7780000000002</v>
      </c>
      <c r="F75" s="77">
        <v>-6719.3230000000003</v>
      </c>
      <c r="G75" s="77">
        <f t="shared" si="17"/>
        <v>6733.1022570000005</v>
      </c>
      <c r="H75" s="77">
        <v>-51775.449000000001</v>
      </c>
      <c r="I75" s="77">
        <v>-6684.1850000000004</v>
      </c>
      <c r="J75" s="77">
        <f t="shared" si="3"/>
        <v>27395.7794985</v>
      </c>
      <c r="K75" s="77">
        <v>-4130.1480000000001</v>
      </c>
      <c r="L75" s="77">
        <v>-1.103</v>
      </c>
      <c r="M75" s="77">
        <f t="shared" si="4"/>
        <v>1877.9874645000002</v>
      </c>
      <c r="N75" s="77">
        <v>-75114.485000000001</v>
      </c>
      <c r="O75" s="77">
        <v>0</v>
      </c>
      <c r="P75" s="77">
        <f t="shared" si="5"/>
        <v>24783.312435</v>
      </c>
      <c r="Q75" s="77">
        <v>-5650.63</v>
      </c>
      <c r="R75" s="77">
        <v>-1419.6020000000001</v>
      </c>
      <c r="S75" s="77">
        <f t="shared" si="6"/>
        <v>7068.9577140000001</v>
      </c>
      <c r="T75" s="77">
        <v>-2135.3969999999999</v>
      </c>
      <c r="U75" s="77">
        <v>-139.86500000000001</v>
      </c>
      <c r="V75" s="77">
        <f t="shared" si="7"/>
        <v>227.60097150000001</v>
      </c>
      <c r="W75" s="77">
        <v>-3.698</v>
      </c>
      <c r="X75" s="77">
        <v>-663.83399999999995</v>
      </c>
      <c r="Y75" s="77">
        <f t="shared" si="8"/>
        <v>667.41168900000002</v>
      </c>
      <c r="Z75" s="77">
        <v>-1797.066</v>
      </c>
      <c r="AA75" s="77">
        <v>-4745.5069999999996</v>
      </c>
      <c r="AB75" s="77">
        <f t="shared" si="15"/>
        <v>2654.0835615000001</v>
      </c>
      <c r="AC75" s="77">
        <v>83773.804000000004</v>
      </c>
      <c r="AD75" s="77">
        <v>14271.7</v>
      </c>
      <c r="AE75" s="77">
        <f t="shared" si="9"/>
        <v>98045.504000000001</v>
      </c>
      <c r="AI75" s="77">
        <f t="shared" si="10"/>
        <v>-118527.06</v>
      </c>
      <c r="AJ75" s="77">
        <f t="shared" si="10"/>
        <v>-14583.641</v>
      </c>
      <c r="AK75" s="77">
        <f t="shared" si="16"/>
        <v>98027.833008000001</v>
      </c>
      <c r="AL75" s="77">
        <v>-9412.8970000000008</v>
      </c>
      <c r="AM75" s="77">
        <v>-6449.8230000000003</v>
      </c>
      <c r="AN75" s="77">
        <f t="shared" si="12"/>
        <v>10324.0729305</v>
      </c>
      <c r="AQ75" s="77">
        <f t="shared" si="13"/>
        <v>87703.760077500003</v>
      </c>
    </row>
    <row r="76" spans="1:43" ht="11.95" hidden="1" x14ac:dyDescent="0.15">
      <c r="A76" s="77" t="s">
        <v>356</v>
      </c>
      <c r="B76" s="77">
        <v>-50216.495999999999</v>
      </c>
      <c r="C76" s="77">
        <v>-8114.0590000000002</v>
      </c>
      <c r="D76" s="77">
        <f t="shared" si="2"/>
        <v>25035.247020000003</v>
      </c>
      <c r="E76" s="77">
        <v>-15466.867</v>
      </c>
      <c r="F76" s="77">
        <v>-7002.68</v>
      </c>
      <c r="G76" s="77">
        <f t="shared" si="17"/>
        <v>9811.8632640000014</v>
      </c>
      <c r="H76" s="77">
        <v>-65350.273000000001</v>
      </c>
      <c r="I76" s="77">
        <v>-6307.0569999999998</v>
      </c>
      <c r="J76" s="77">
        <f t="shared" si="3"/>
        <v>33357.428821500005</v>
      </c>
      <c r="K76" s="77">
        <v>-10016.427</v>
      </c>
      <c r="L76" s="77">
        <v>-1.1719999999999999</v>
      </c>
      <c r="M76" s="77">
        <f t="shared" si="4"/>
        <v>4491.8302800000001</v>
      </c>
      <c r="N76" s="77">
        <v>-26519.532999999999</v>
      </c>
      <c r="O76" s="77">
        <v>0</v>
      </c>
      <c r="P76" s="77">
        <f t="shared" si="5"/>
        <v>8749.8687045000006</v>
      </c>
      <c r="Q76" s="77">
        <v>-5664.4759999999997</v>
      </c>
      <c r="R76" s="77">
        <v>-1490.4659999999999</v>
      </c>
      <c r="S76" s="77">
        <f t="shared" si="6"/>
        <v>7153.6524465000002</v>
      </c>
      <c r="T76" s="77">
        <v>-2165.08</v>
      </c>
      <c r="U76" s="77">
        <v>-135.63800000000001</v>
      </c>
      <c r="V76" s="77">
        <f t="shared" si="7"/>
        <v>230.09452200000001</v>
      </c>
      <c r="W76" s="77">
        <v>-8.8580000000000005</v>
      </c>
      <c r="X76" s="77">
        <v>-826.976</v>
      </c>
      <c r="Y76" s="77">
        <f t="shared" si="8"/>
        <v>835.68335550000006</v>
      </c>
      <c r="Z76" s="77">
        <v>-2022.3979999999999</v>
      </c>
      <c r="AA76" s="77">
        <v>-4678.4979999999996</v>
      </c>
      <c r="AB76" s="77">
        <f t="shared" si="15"/>
        <v>2715.4764945000002</v>
      </c>
      <c r="AC76" s="77">
        <v>78148.974000000002</v>
      </c>
      <c r="AD76" s="77">
        <v>14248.824000000001</v>
      </c>
      <c r="AE76" s="77">
        <f t="shared" si="9"/>
        <v>92397.79800000001</v>
      </c>
      <c r="AI76" s="77">
        <f t="shared" si="10"/>
        <v>-99281.433999999965</v>
      </c>
      <c r="AJ76" s="77">
        <f t="shared" si="10"/>
        <v>-14307.721999999998</v>
      </c>
      <c r="AK76" s="77">
        <f t="shared" si="16"/>
        <v>92381.144908500006</v>
      </c>
      <c r="AL76" s="77">
        <v>-9672.2309999999998</v>
      </c>
      <c r="AM76" s="77">
        <v>-6508.9790000000003</v>
      </c>
      <c r="AN76" s="77">
        <f t="shared" si="12"/>
        <v>10589.507082</v>
      </c>
      <c r="AQ76" s="77">
        <f t="shared" si="13"/>
        <v>81791.637826500009</v>
      </c>
    </row>
    <row r="77" spans="1:43" ht="11.95" hidden="1" x14ac:dyDescent="0.15">
      <c r="A77" s="77" t="s">
        <v>357</v>
      </c>
      <c r="B77" s="77">
        <v>-54168.427000000003</v>
      </c>
      <c r="C77" s="77">
        <v>-8507.8009999999995</v>
      </c>
      <c r="D77" s="77">
        <f t="shared" si="2"/>
        <v>27003.690178500001</v>
      </c>
      <c r="E77" s="77">
        <v>-20103.346000000001</v>
      </c>
      <c r="F77" s="77">
        <v>-5978.4250000000002</v>
      </c>
      <c r="G77" s="77">
        <f t="shared" si="17"/>
        <v>11544.364954500001</v>
      </c>
      <c r="H77" s="77">
        <v>-69158.903000000006</v>
      </c>
      <c r="I77" s="77">
        <v>-6138.5540000000001</v>
      </c>
      <c r="J77" s="77">
        <f t="shared" si="3"/>
        <v>35177.376748499999</v>
      </c>
      <c r="K77" s="77">
        <v>-11655.745999999999</v>
      </c>
      <c r="L77" s="77">
        <v>-1.1040000000000001</v>
      </c>
      <c r="M77" s="77">
        <f t="shared" si="4"/>
        <v>5238.6916470000006</v>
      </c>
      <c r="N77" s="77">
        <v>-4153.8</v>
      </c>
      <c r="O77" s="77">
        <v>0</v>
      </c>
      <c r="P77" s="77">
        <f t="shared" si="5"/>
        <v>1370.5069455</v>
      </c>
      <c r="Q77" s="77">
        <v>-5091.2860000000001</v>
      </c>
      <c r="R77" s="77">
        <v>-1400.51</v>
      </c>
      <c r="S77" s="77">
        <f t="shared" si="6"/>
        <v>6490.6259670000009</v>
      </c>
      <c r="T77" s="77">
        <v>-2115.1709999999998</v>
      </c>
      <c r="U77" s="77">
        <v>-128.16399999999999</v>
      </c>
      <c r="V77" s="77">
        <f t="shared" si="7"/>
        <v>224.3335605</v>
      </c>
      <c r="W77" s="77">
        <v>-11.782</v>
      </c>
      <c r="X77" s="77">
        <v>-993.12800000000004</v>
      </c>
      <c r="Y77" s="77">
        <f t="shared" si="8"/>
        <v>1004.7288825000001</v>
      </c>
      <c r="Z77" s="77">
        <v>-2251.9810000000002</v>
      </c>
      <c r="AA77" s="77">
        <v>-4607.9570000000003</v>
      </c>
      <c r="AB77" s="77">
        <f t="shared" si="15"/>
        <v>2799.6553200000003</v>
      </c>
      <c r="AC77" s="77">
        <v>76852.179999999993</v>
      </c>
      <c r="AD77" s="77">
        <v>14018.172</v>
      </c>
      <c r="AE77" s="77">
        <f t="shared" si="9"/>
        <v>90870.351999999999</v>
      </c>
      <c r="AI77" s="77">
        <f t="shared" si="10"/>
        <v>-91858.262000000017</v>
      </c>
      <c r="AJ77" s="77">
        <f t="shared" si="10"/>
        <v>-13737.470999999996</v>
      </c>
      <c r="AK77" s="77">
        <f t="shared" si="16"/>
        <v>90853.974204000013</v>
      </c>
      <c r="AL77" s="77">
        <v>-9276.0509999999995</v>
      </c>
      <c r="AM77" s="77">
        <v>-6509.8580000000002</v>
      </c>
      <c r="AN77" s="77">
        <f t="shared" si="12"/>
        <v>10170.418629</v>
      </c>
      <c r="AQ77" s="77">
        <f t="shared" si="13"/>
        <v>80683.555575000006</v>
      </c>
    </row>
    <row r="78" spans="1:43" ht="11.95" hidden="1" x14ac:dyDescent="0.15">
      <c r="A78" s="77" t="s">
        <v>358</v>
      </c>
      <c r="B78" s="77">
        <v>-61208.228000000003</v>
      </c>
      <c r="C78" s="77">
        <v>-9107.8320000000003</v>
      </c>
      <c r="D78" s="77">
        <f t="shared" si="2"/>
        <v>29997.498499500001</v>
      </c>
      <c r="E78" s="77">
        <v>-15060.913</v>
      </c>
      <c r="F78" s="77">
        <v>-6011.25</v>
      </c>
      <c r="G78" s="77">
        <f t="shared" si="17"/>
        <v>9295.8702795000008</v>
      </c>
      <c r="H78" s="77">
        <v>-70017.191999999995</v>
      </c>
      <c r="I78" s="77">
        <v>-5595.2870000000003</v>
      </c>
      <c r="J78" s="77">
        <f t="shared" si="3"/>
        <v>35046.852277500002</v>
      </c>
      <c r="K78" s="77">
        <v>-10037.245000000001</v>
      </c>
      <c r="L78" s="77">
        <v>-1.105</v>
      </c>
      <c r="M78" s="77">
        <f t="shared" si="4"/>
        <v>4478.5026825000004</v>
      </c>
      <c r="N78" s="77">
        <v>-2424.4180000000001</v>
      </c>
      <c r="O78" s="77">
        <v>0</v>
      </c>
      <c r="P78" s="77">
        <f t="shared" si="5"/>
        <v>799.91380350000009</v>
      </c>
      <c r="Q78" s="77">
        <v>-5312.9080000000004</v>
      </c>
      <c r="R78" s="77">
        <v>-1403.692</v>
      </c>
      <c r="S78" s="77">
        <f t="shared" si="6"/>
        <v>6715.3894500000006</v>
      </c>
      <c r="T78" s="77">
        <v>-2093.846</v>
      </c>
      <c r="U78" s="77">
        <v>-137.66800000000001</v>
      </c>
      <c r="V78" s="77">
        <f t="shared" si="7"/>
        <v>223.21576200000001</v>
      </c>
      <c r="W78" s="77">
        <v>-11.352</v>
      </c>
      <c r="X78" s="77">
        <v>-1585.2380000000001</v>
      </c>
      <c r="Y78" s="77">
        <f t="shared" si="8"/>
        <v>1596.3022425000001</v>
      </c>
      <c r="Z78" s="77">
        <v>-2355.3809999999999</v>
      </c>
      <c r="AA78" s="77">
        <v>-5033.1869999999999</v>
      </c>
      <c r="AB78" s="77">
        <f t="shared" si="15"/>
        <v>2952.6217455000001</v>
      </c>
      <c r="AC78" s="77">
        <v>76682.588000000003</v>
      </c>
      <c r="AD78" s="77">
        <v>14440.002</v>
      </c>
      <c r="AE78" s="77">
        <f t="shared" si="9"/>
        <v>91122.59</v>
      </c>
      <c r="AI78" s="77">
        <f t="shared" si="10"/>
        <v>-91838.894999999975</v>
      </c>
      <c r="AJ78" s="77">
        <f t="shared" si="10"/>
        <v>-14435.256999999998</v>
      </c>
      <c r="AK78" s="77">
        <f t="shared" si="16"/>
        <v>91106.166742500005</v>
      </c>
      <c r="AL78" s="77">
        <v>-9562.6260000000002</v>
      </c>
      <c r="AM78" s="77">
        <v>-7497.1629999999996</v>
      </c>
      <c r="AN78" s="77">
        <f t="shared" si="12"/>
        <v>11119.773493500001</v>
      </c>
      <c r="AQ78" s="77">
        <f>AQ26*$A$52</f>
        <v>79986.393249000001</v>
      </c>
    </row>
    <row r="79" spans="1:43" ht="11.95" hidden="1" x14ac:dyDescent="0.15">
      <c r="A79" s="77" t="s">
        <v>359</v>
      </c>
      <c r="B79" s="77">
        <v>-60290.252999999997</v>
      </c>
      <c r="C79" s="77">
        <v>-10044.049999999999</v>
      </c>
      <c r="D79" s="77">
        <f t="shared" si="2"/>
        <v>29679.527818500002</v>
      </c>
      <c r="E79" s="77">
        <v>-11043.859</v>
      </c>
      <c r="F79" s="77">
        <v>-6845.77</v>
      </c>
      <c r="G79" s="77">
        <f t="shared" si="17"/>
        <v>7737.4872015000001</v>
      </c>
      <c r="H79" s="77">
        <v>-70790.509999999995</v>
      </c>
      <c r="I79" s="77">
        <v>-6231.8419999999996</v>
      </c>
      <c r="J79" s="77">
        <f t="shared" si="3"/>
        <v>37631.976269999999</v>
      </c>
      <c r="K79" s="77">
        <v>-5829.41</v>
      </c>
      <c r="L79" s="77">
        <v>-1.0900000000000001</v>
      </c>
      <c r="M79" s="77">
        <f t="shared" si="4"/>
        <v>2473.6880805000001</v>
      </c>
      <c r="N79" s="77">
        <v>0</v>
      </c>
      <c r="O79" s="77">
        <v>0</v>
      </c>
      <c r="P79" s="77">
        <f>SQRT(P78*P80)</f>
        <v>805.6541679159867</v>
      </c>
      <c r="Q79" s="77">
        <v>-5599.3739999999998</v>
      </c>
      <c r="R79" s="77">
        <v>-1435.0820000000001</v>
      </c>
      <c r="S79" s="77">
        <f t="shared" si="6"/>
        <v>7033.1881620000004</v>
      </c>
      <c r="T79" s="77">
        <v>-2079.518</v>
      </c>
      <c r="U79" s="77">
        <v>-136.13999999999999</v>
      </c>
      <c r="V79" s="77">
        <f t="shared" si="7"/>
        <v>221.58205650000002</v>
      </c>
      <c r="W79" s="77">
        <v>-10.577999999999999</v>
      </c>
      <c r="X79" s="77">
        <v>-2530.2060000000001</v>
      </c>
      <c r="Y79" s="77">
        <f t="shared" si="8"/>
        <v>2540.3260680000003</v>
      </c>
      <c r="Z79" s="77">
        <v>-2341.4589999999998</v>
      </c>
      <c r="AA79" s="77">
        <v>-5156.933</v>
      </c>
      <c r="AB79" s="77">
        <f t="shared" si="15"/>
        <v>3329.0618865000001</v>
      </c>
      <c r="AC79" s="77">
        <v>73818.702000000005</v>
      </c>
      <c r="AD79" s="77">
        <v>16844.475999999999</v>
      </c>
      <c r="AE79" s="77">
        <f t="shared" si="9"/>
        <v>90663.178</v>
      </c>
      <c r="AI79" s="77">
        <f t="shared" si="10"/>
        <v>-84166.259000000005</v>
      </c>
      <c r="AJ79" s="77">
        <f t="shared" si="10"/>
        <v>-15536.637000000002</v>
      </c>
      <c r="AK79" s="77">
        <f t="shared" si="16"/>
        <v>90646.837543500005</v>
      </c>
      <c r="AL79" s="77">
        <v>-9826.8259999999991</v>
      </c>
      <c r="AM79" s="77">
        <v>-8578.9989999999998</v>
      </c>
      <c r="AN79" s="77">
        <f t="shared" si="12"/>
        <v>12744.3646365</v>
      </c>
      <c r="AQ79" s="77">
        <f t="shared" si="13"/>
        <v>77902.472907000003</v>
      </c>
    </row>
    <row r="80" spans="1:43" ht="11.95" hidden="1" x14ac:dyDescent="0.15">
      <c r="A80" s="77" t="s">
        <v>360</v>
      </c>
      <c r="B80" s="77">
        <v>-59417.716</v>
      </c>
      <c r="C80" s="77">
        <v>-10151.675999999999</v>
      </c>
      <c r="D80" s="77">
        <f t="shared" si="2"/>
        <v>29511.514105500002</v>
      </c>
      <c r="E80" s="77">
        <v>-8496.8760000000002</v>
      </c>
      <c r="F80" s="77">
        <v>-6809.5969999999998</v>
      </c>
      <c r="G80" s="77">
        <f t="shared" si="17"/>
        <v>6693.549387</v>
      </c>
      <c r="H80" s="77">
        <v>-65541.921000000002</v>
      </c>
      <c r="I80" s="77">
        <v>-6227.0069999999996</v>
      </c>
      <c r="J80" s="77">
        <f t="shared" si="3"/>
        <v>35239.285588500003</v>
      </c>
      <c r="K80" s="77">
        <v>-4943.5320000000002</v>
      </c>
      <c r="L80" s="77">
        <v>-1.1000000000000001</v>
      </c>
      <c r="M80" s="77">
        <f t="shared" si="4"/>
        <v>2121.925491</v>
      </c>
      <c r="N80" s="77">
        <v>-2459.3389999999999</v>
      </c>
      <c r="O80" s="77">
        <v>0</v>
      </c>
      <c r="P80" s="77">
        <f t="shared" si="5"/>
        <v>811.4357265000001</v>
      </c>
      <c r="Q80" s="77">
        <v>-5910.2640000000001</v>
      </c>
      <c r="R80" s="77">
        <v>-1416.3340000000001</v>
      </c>
      <c r="S80" s="77">
        <f t="shared" si="6"/>
        <v>7325.2775085000003</v>
      </c>
      <c r="T80" s="77">
        <v>-2049.5729999999999</v>
      </c>
      <c r="U80" s="77">
        <v>-169.858</v>
      </c>
      <c r="V80" s="77">
        <f t="shared" si="7"/>
        <v>222.01197900000003</v>
      </c>
      <c r="W80" s="77">
        <v>-14.276</v>
      </c>
      <c r="X80" s="77">
        <v>-3513.2719999999999</v>
      </c>
      <c r="Y80" s="77">
        <f t="shared" si="8"/>
        <v>3526.912221</v>
      </c>
      <c r="Z80" s="77">
        <v>-2681.366</v>
      </c>
      <c r="AA80" s="77">
        <v>-5283.5929999999998</v>
      </c>
      <c r="AB80" s="77">
        <f t="shared" si="15"/>
        <v>3564.9173700000001</v>
      </c>
      <c r="AC80" s="77">
        <v>71112.97</v>
      </c>
      <c r="AD80" s="77">
        <v>17919.905999999999</v>
      </c>
      <c r="AE80" s="77">
        <f t="shared" si="9"/>
        <v>89032.876000000004</v>
      </c>
      <c r="AI80" s="77">
        <f t="shared" si="10"/>
        <v>-80401.89300000004</v>
      </c>
      <c r="AJ80" s="77">
        <f t="shared" si="10"/>
        <v>-15652.530999999999</v>
      </c>
      <c r="AK80" s="77">
        <f t="shared" si="16"/>
        <v>89016.829377000002</v>
      </c>
      <c r="AL80" s="77">
        <v>-10423.198</v>
      </c>
      <c r="AM80" s="77">
        <v>-9669.0210000000006</v>
      </c>
      <c r="AN80" s="77">
        <f t="shared" si="12"/>
        <v>14229.144982500002</v>
      </c>
      <c r="AQ80" s="77">
        <f t="shared" si="13"/>
        <v>74787.6843945</v>
      </c>
    </row>
    <row r="81" spans="1:43" ht="11.95" hidden="1" x14ac:dyDescent="0.15">
      <c r="A81" s="77" t="s">
        <v>361</v>
      </c>
      <c r="B81" s="77" t="s">
        <v>362</v>
      </c>
      <c r="C81" s="77" t="s">
        <v>362</v>
      </c>
      <c r="D81" s="77">
        <f t="shared" si="2"/>
        <v>29848.401376500002</v>
      </c>
      <c r="E81" s="77" t="s">
        <v>362</v>
      </c>
      <c r="F81" s="77" t="s">
        <v>362</v>
      </c>
      <c r="G81" s="77">
        <f t="shared" si="17"/>
        <v>5372.0536065000006</v>
      </c>
      <c r="H81" s="77" t="s">
        <v>362</v>
      </c>
      <c r="I81" s="77" t="s">
        <v>362</v>
      </c>
      <c r="J81" s="77">
        <f t="shared" si="3"/>
        <v>35539.801416000002</v>
      </c>
      <c r="K81" s="77" t="s">
        <v>362</v>
      </c>
      <c r="L81" s="77" t="s">
        <v>362</v>
      </c>
      <c r="M81" s="77">
        <f t="shared" si="4"/>
        <v>946.00146900000004</v>
      </c>
      <c r="N81" s="77" t="s">
        <v>362</v>
      </c>
      <c r="O81" s="77" t="s">
        <v>362</v>
      </c>
      <c r="P81" s="77">
        <f t="shared" si="5"/>
        <v>1552.8800700000002</v>
      </c>
      <c r="Q81" s="77" t="s">
        <v>362</v>
      </c>
      <c r="R81" s="77" t="s">
        <v>362</v>
      </c>
      <c r="S81" s="77">
        <f t="shared" si="6"/>
        <v>6756.4040565000005</v>
      </c>
      <c r="T81" s="77" t="s">
        <v>362</v>
      </c>
      <c r="U81" s="77" t="s">
        <v>362</v>
      </c>
      <c r="V81" s="77">
        <f t="shared" si="7"/>
        <v>190.88559000000001</v>
      </c>
      <c r="W81" s="77" t="s">
        <v>362</v>
      </c>
      <c r="X81" s="77" t="s">
        <v>362</v>
      </c>
      <c r="Y81" s="77">
        <f t="shared" si="8"/>
        <v>4217.4537405000001</v>
      </c>
      <c r="Z81" s="77" t="s">
        <v>362</v>
      </c>
      <c r="AA81" s="77" t="s">
        <v>362</v>
      </c>
      <c r="AB81" s="77">
        <f t="shared" si="15"/>
        <v>3090.4548990000003</v>
      </c>
      <c r="AC81" s="77" t="s">
        <v>362</v>
      </c>
      <c r="AD81" s="77" t="s">
        <v>362</v>
      </c>
      <c r="AL81" s="77" t="s">
        <v>362</v>
      </c>
      <c r="AM81" s="77" t="s">
        <v>362</v>
      </c>
      <c r="AN81" s="77">
        <f t="shared" si="12"/>
        <v>13887.700533000001</v>
      </c>
      <c r="AQ81" s="77">
        <f t="shared" si="13"/>
        <v>-13887.700533000001</v>
      </c>
    </row>
    <row r="83" spans="1:43" x14ac:dyDescent="0.15">
      <c r="F83" s="77" t="s">
        <v>378</v>
      </c>
    </row>
    <row r="84" spans="1:43" ht="26.2" x14ac:dyDescent="0.15">
      <c r="A84" s="92"/>
      <c r="C84" s="137" t="s">
        <v>318</v>
      </c>
      <c r="D84" s="137"/>
      <c r="E84" s="137"/>
      <c r="F84" s="137" t="s">
        <v>319</v>
      </c>
      <c r="G84" s="137"/>
      <c r="H84" s="137"/>
      <c r="I84" s="137" t="s">
        <v>320</v>
      </c>
      <c r="J84" s="137"/>
      <c r="K84" s="137"/>
      <c r="L84" s="137" t="s">
        <v>322</v>
      </c>
      <c r="M84" s="137"/>
      <c r="N84" s="137"/>
      <c r="O84" s="137" t="s">
        <v>379</v>
      </c>
      <c r="P84" s="137"/>
      <c r="Q84" s="137"/>
      <c r="R84" s="137" t="s">
        <v>380</v>
      </c>
      <c r="S84" s="137"/>
      <c r="T84" s="137"/>
      <c r="U84" s="137" t="s">
        <v>326</v>
      </c>
      <c r="V84" s="137"/>
      <c r="W84" s="137"/>
      <c r="AE84" s="70" t="s">
        <v>272</v>
      </c>
      <c r="AF84" t="s">
        <v>279</v>
      </c>
      <c r="AG84" t="s">
        <v>279</v>
      </c>
      <c r="AH84" t="s">
        <v>279</v>
      </c>
      <c r="AI84" t="s">
        <v>279</v>
      </c>
      <c r="AJ84"/>
    </row>
    <row r="85" spans="1:43" ht="13.1" x14ac:dyDescent="0.15">
      <c r="C85" s="77" t="s">
        <v>382</v>
      </c>
      <c r="D85" s="77" t="s">
        <v>383</v>
      </c>
      <c r="E85" s="77" t="s">
        <v>384</v>
      </c>
      <c r="F85" s="77" t="s">
        <v>382</v>
      </c>
      <c r="G85" s="77" t="s">
        <v>383</v>
      </c>
      <c r="H85" s="77" t="s">
        <v>384</v>
      </c>
      <c r="I85" s="77" t="s">
        <v>382</v>
      </c>
      <c r="J85" s="77" t="s">
        <v>383</v>
      </c>
      <c r="K85" s="77" t="s">
        <v>384</v>
      </c>
      <c r="L85" s="77" t="s">
        <v>382</v>
      </c>
      <c r="M85" s="77" t="s">
        <v>383</v>
      </c>
      <c r="N85" s="77" t="s">
        <v>384</v>
      </c>
      <c r="O85" s="77" t="s">
        <v>382</v>
      </c>
      <c r="P85" s="77" t="s">
        <v>383</v>
      </c>
      <c r="Q85" s="77" t="s">
        <v>384</v>
      </c>
      <c r="R85" s="77" t="s">
        <v>382</v>
      </c>
      <c r="S85" s="77" t="s">
        <v>383</v>
      </c>
      <c r="T85" s="77" t="s">
        <v>384</v>
      </c>
      <c r="U85" s="77" t="s">
        <v>382</v>
      </c>
      <c r="V85" s="77" t="s">
        <v>383</v>
      </c>
      <c r="W85" s="77" t="s">
        <v>384</v>
      </c>
      <c r="Y85" s="77" t="s">
        <v>385</v>
      </c>
      <c r="Z85" s="77" t="s">
        <v>386</v>
      </c>
      <c r="AA85" s="77" t="s">
        <v>387</v>
      </c>
      <c r="AB85" s="77" t="s">
        <v>429</v>
      </c>
      <c r="AC85" s="77" t="s">
        <v>430</v>
      </c>
      <c r="AE85"/>
      <c r="AF85" t="s">
        <v>74</v>
      </c>
      <c r="AG85" t="s">
        <v>77</v>
      </c>
      <c r="AH85" t="s">
        <v>76</v>
      </c>
      <c r="AI85" t="s">
        <v>274</v>
      </c>
      <c r="AJ85" s="77" t="s">
        <v>469</v>
      </c>
    </row>
    <row r="86" spans="1:43" ht="13.6" x14ac:dyDescent="0.15">
      <c r="A86" s="77" t="s">
        <v>335</v>
      </c>
      <c r="C86" s="77">
        <f>ABS(B55)+ABS(C55)</f>
        <v>25165.941999999999</v>
      </c>
      <c r="D86" s="77">
        <f>D55</f>
        <v>10120.891557000001</v>
      </c>
      <c r="E86" s="77">
        <f>D86/C86</f>
        <v>0.40216621166018746</v>
      </c>
      <c r="F86" s="77">
        <f>ABS(E55)+ABS(F55)+ABS(K55)+ABS(L55)</f>
        <v>58817.346000000005</v>
      </c>
      <c r="G86" s="77">
        <f>G55+M55</f>
        <v>24396.640138500003</v>
      </c>
      <c r="H86" s="77">
        <f>G86/F86</f>
        <v>0.41478648388011252</v>
      </c>
      <c r="I86" s="77">
        <f>ABS(H55)+ABS(I55)</f>
        <v>33866.648999999998</v>
      </c>
      <c r="J86" s="77">
        <f>J55</f>
        <v>14672.567049000001</v>
      </c>
      <c r="K86" s="77">
        <f>J86/I86</f>
        <v>0.43324531603348188</v>
      </c>
      <c r="L86" s="90">
        <f>ABS(N55)+ABS(O55)</f>
        <v>52713.308999999994</v>
      </c>
      <c r="M86" s="77">
        <f>P55</f>
        <v>17392.256784000001</v>
      </c>
      <c r="N86" s="77">
        <f>M86/L86</f>
        <v>0.32994052382482769</v>
      </c>
      <c r="O86" s="77">
        <f>ABS(Q55)+ABS(R55)+ABS(T55)+ABS(U55)</f>
        <v>8969.485999999999</v>
      </c>
      <c r="P86" s="77">
        <f>S55+V55</f>
        <v>7621.0641885000005</v>
      </c>
      <c r="Q86" s="77">
        <f>P86/O86</f>
        <v>0.84966565402967364</v>
      </c>
      <c r="R86" s="77">
        <f>ABS(W55)+ABS(X55)</f>
        <v>8.5999999999999993E-2</v>
      </c>
      <c r="S86" s="77">
        <f>Y55</f>
        <v>8.5984500000000005E-2</v>
      </c>
      <c r="T86" s="77">
        <f>S86/R86</f>
        <v>0.99981976744186063</v>
      </c>
      <c r="U86" s="77">
        <f>ABS(Z55)+ABS(AA55)</f>
        <v>1902.711</v>
      </c>
      <c r="V86" s="77">
        <f>AB55</f>
        <v>822.87166500000001</v>
      </c>
      <c r="W86" s="77">
        <f>V86/U86</f>
        <v>0.4324732789162411</v>
      </c>
      <c r="Y86" s="77">
        <f>D86+G86+J86+M86+P86+S86+V86</f>
        <v>75026.377366500004</v>
      </c>
      <c r="Z86" s="77">
        <f>エネルギー別需要!P3</f>
        <v>65674.850437004265</v>
      </c>
      <c r="AA86" s="77">
        <f>(Y86-Z86)/Y86</f>
        <v>0.12464318893892491</v>
      </c>
      <c r="AB86" s="77">
        <f>V86+S86+P86+M86+G86</f>
        <v>50232.918760500004</v>
      </c>
      <c r="AC86" s="77">
        <f>Y86-AB86</f>
        <v>24793.458606</v>
      </c>
      <c r="AE86" s="49">
        <v>1990</v>
      </c>
      <c r="AF86">
        <f>C86*CO2原単位!$F$2*10^10</f>
        <v>9.8758352396941973E-2</v>
      </c>
      <c r="AG86">
        <f>F86*CO2原単位!$F$3*10^10</f>
        <v>0.18304235064351093</v>
      </c>
      <c r="AH86">
        <f>I86*CO2原単位!$F$4*10^10</f>
        <v>9.0236953616974966E-2</v>
      </c>
      <c r="AI86">
        <f>SUM(AF86:AH86)</f>
        <v>0.37203765665742788</v>
      </c>
      <c r="AJ86" s="77">
        <f t="shared" ref="AJ86:AJ111" si="18">AF86+AH86</f>
        <v>0.18899530601391695</v>
      </c>
    </row>
    <row r="87" spans="1:43" ht="20.95" x14ac:dyDescent="0.15">
      <c r="A87" s="77" t="s">
        <v>336</v>
      </c>
      <c r="C87" s="77">
        <f t="shared" ref="C87:C111" si="19">ABS(B56)+ABS(C56)</f>
        <v>26618.582000000002</v>
      </c>
      <c r="D87" s="77">
        <f t="shared" ref="D87:D111" si="20">D56</f>
        <v>10710.3153045</v>
      </c>
      <c r="E87" s="77">
        <f t="shared" ref="E87:E100" si="21">D87/C87</f>
        <v>0.40236235365580325</v>
      </c>
      <c r="F87" s="77">
        <f t="shared" ref="F87:F111" si="22">ABS(E56)+ABS(F56)+ABS(K56)+ABS(L56)</f>
        <v>56420.966999999997</v>
      </c>
      <c r="G87" s="77">
        <f t="shared" ref="G87:G111" si="23">G56+M56</f>
        <v>23493.4589505</v>
      </c>
      <c r="H87" s="77">
        <f t="shared" ref="H87:H100" si="24">G87/F87</f>
        <v>0.41639589322352455</v>
      </c>
      <c r="I87" s="77">
        <f t="shared" ref="I87:I111" si="25">ABS(H56)+ABS(I56)</f>
        <v>36264.268000000004</v>
      </c>
      <c r="J87" s="77">
        <f t="shared" ref="J87:J111" si="26">J56</f>
        <v>15723.125670000001</v>
      </c>
      <c r="K87" s="77">
        <f t="shared" ref="K87:K100" si="27">J87/I87</f>
        <v>0.43357074434812803</v>
      </c>
      <c r="L87" s="90">
        <f t="shared" ref="L87:L109" si="28">ABS(N56)+ABS(O56)</f>
        <v>55628.97</v>
      </c>
      <c r="M87" s="77">
        <f t="shared" ref="M87:M111" si="29">P56</f>
        <v>18354.251370000002</v>
      </c>
      <c r="N87" s="77">
        <f t="shared" ref="N87:N100" si="30">M87/L87</f>
        <v>0.32994052145851344</v>
      </c>
      <c r="O87" s="77">
        <f t="shared" ref="O87:O111" si="31">ABS(Q56)+ABS(R56)+ABS(T56)+ABS(U56)</f>
        <v>9713.6299999999992</v>
      </c>
      <c r="P87" s="77">
        <f t="shared" ref="P87:P111" si="32">S56+V56</f>
        <v>8340.1525620000011</v>
      </c>
      <c r="Q87" s="77">
        <f t="shared" ref="Q87:Q100" si="33">P87/O87</f>
        <v>0.85860307238385669</v>
      </c>
      <c r="R87" s="77">
        <f t="shared" ref="R87:R111" si="34">ABS(W56)+ABS(X56)</f>
        <v>8.5999999999999993E-2</v>
      </c>
      <c r="S87" s="77">
        <f t="shared" ref="S87:S111" si="35">Y56</f>
        <v>8.5984500000000005E-2</v>
      </c>
      <c r="T87" s="77">
        <f t="shared" ref="T87:T100" si="36">S87/R87</f>
        <v>0.99981976744186063</v>
      </c>
      <c r="U87" s="77">
        <f t="shared" ref="U87:U111" si="37">ABS(Z56)+ABS(AA56)</f>
        <v>1951.521</v>
      </c>
      <c r="V87" s="77">
        <f t="shared" ref="V87:V111" si="38">AB56</f>
        <v>844.71172800000011</v>
      </c>
      <c r="W87" s="77">
        <f t="shared" ref="W87:W100" si="39">V87/U87</f>
        <v>0.43284788019191189</v>
      </c>
      <c r="Y87" s="77">
        <f>D87+G87+J87+M87+P87+S87+V87</f>
        <v>77466.101569499995</v>
      </c>
      <c r="Z87" s="77">
        <f>エネルギー別需要!P4</f>
        <v>67672.727808634329</v>
      </c>
      <c r="AA87" s="77">
        <f t="shared" ref="AA87:AA111" si="40">(Y87-Z87)/Y87</f>
        <v>0.12642140965463944</v>
      </c>
      <c r="AB87" s="77">
        <f t="shared" ref="AB87:AB126" si="41">V87+S87+P87+M87+G87</f>
        <v>51032.660595000008</v>
      </c>
      <c r="AC87" s="77">
        <f t="shared" ref="AC87:AC126" si="42">Y87-AB87</f>
        <v>26433.440974499987</v>
      </c>
      <c r="AE87" s="49">
        <v>1991</v>
      </c>
      <c r="AF87">
        <f>C87*CO2原単位!$F$2*10^10</f>
        <v>0.10445892712710285</v>
      </c>
      <c r="AG87">
        <f>F87*CO2原単位!$F$3*10^10</f>
        <v>0.17558470634258061</v>
      </c>
      <c r="AH87">
        <f>I87*CO2原単位!$F$4*10^10</f>
        <v>9.6625357574336629E-2</v>
      </c>
      <c r="AI87">
        <f t="shared" ref="AI87:AI125" si="43">SUM(AF87:AH87)</f>
        <v>0.37666899104402007</v>
      </c>
      <c r="AJ87" s="77">
        <f t="shared" si="18"/>
        <v>0.20108428470143946</v>
      </c>
      <c r="AL87" s="93"/>
    </row>
    <row r="88" spans="1:43" ht="13.6" x14ac:dyDescent="0.15">
      <c r="A88" s="77" t="s">
        <v>337</v>
      </c>
      <c r="C88" s="77">
        <f t="shared" si="19"/>
        <v>27879.795999999998</v>
      </c>
      <c r="D88" s="77">
        <f t="shared" si="20"/>
        <v>11218.483699500001</v>
      </c>
      <c r="E88" s="77">
        <f t="shared" si="21"/>
        <v>0.40238758201458869</v>
      </c>
      <c r="F88" s="77">
        <f t="shared" si="22"/>
        <v>57700.351999999999</v>
      </c>
      <c r="G88" s="77">
        <f t="shared" si="23"/>
        <v>23983.398631500004</v>
      </c>
      <c r="H88" s="77">
        <f t="shared" si="24"/>
        <v>0.4156542863291372</v>
      </c>
      <c r="I88" s="77">
        <f t="shared" si="25"/>
        <v>36100.879000000001</v>
      </c>
      <c r="J88" s="77">
        <f t="shared" si="26"/>
        <v>15654.424054500001</v>
      </c>
      <c r="K88" s="77">
        <f t="shared" si="27"/>
        <v>0.43362999705630439</v>
      </c>
      <c r="L88" s="90">
        <f t="shared" si="28"/>
        <v>58397.91</v>
      </c>
      <c r="M88" s="77">
        <f t="shared" si="29"/>
        <v>19267.836682500001</v>
      </c>
      <c r="N88" s="77">
        <f t="shared" si="30"/>
        <v>0.3299405181195697</v>
      </c>
      <c r="O88" s="77">
        <f t="shared" si="31"/>
        <v>8470.4809999999998</v>
      </c>
      <c r="P88" s="77">
        <f t="shared" si="32"/>
        <v>7086.7565055000005</v>
      </c>
      <c r="Q88" s="77">
        <f t="shared" si="33"/>
        <v>0.83664156799360045</v>
      </c>
      <c r="R88" s="77">
        <f t="shared" si="34"/>
        <v>1.72</v>
      </c>
      <c r="S88" s="77">
        <f t="shared" si="35"/>
        <v>1.7196900000000002</v>
      </c>
      <c r="T88" s="77">
        <f t="shared" si="36"/>
        <v>0.99981976744186063</v>
      </c>
      <c r="U88" s="77">
        <f t="shared" si="37"/>
        <v>1943.163</v>
      </c>
      <c r="V88" s="77">
        <f t="shared" si="38"/>
        <v>844.36779000000001</v>
      </c>
      <c r="W88" s="77">
        <f t="shared" si="39"/>
        <v>0.43453266143910729</v>
      </c>
      <c r="Y88" s="77">
        <f t="shared" ref="Y88:Y110" si="44">D88+G88+J88+M88+P88+S88+V88</f>
        <v>78056.987053500008</v>
      </c>
      <c r="Z88" s="77">
        <f>エネルギー別需要!P5</f>
        <v>68330.910504195548</v>
      </c>
      <c r="AA88" s="77">
        <f t="shared" si="40"/>
        <v>0.12460225428171137</v>
      </c>
      <c r="AB88" s="77">
        <f t="shared" si="41"/>
        <v>51184.079299500008</v>
      </c>
      <c r="AC88" s="77">
        <f t="shared" si="42"/>
        <v>26872.907754</v>
      </c>
      <c r="AE88" s="49">
        <v>1992</v>
      </c>
      <c r="AF88">
        <f>C88*CO2原単位!$F$2*10^10</f>
        <v>0.10940829149661289</v>
      </c>
      <c r="AG88">
        <f>F88*CO2原単位!$F$3*10^10</f>
        <v>0.17956621271279408</v>
      </c>
      <c r="AH88">
        <f>I88*CO2原単位!$F$4*10^10</f>
        <v>9.6190011118461274E-2</v>
      </c>
      <c r="AI88">
        <f t="shared" si="43"/>
        <v>0.38516451532786822</v>
      </c>
      <c r="AJ88" s="77">
        <f t="shared" si="18"/>
        <v>0.20559830261507417</v>
      </c>
    </row>
    <row r="89" spans="1:43" ht="13.6" x14ac:dyDescent="0.15">
      <c r="A89" s="77" t="s">
        <v>338</v>
      </c>
      <c r="C89" s="77">
        <f t="shared" si="19"/>
        <v>30104.684999999998</v>
      </c>
      <c r="D89" s="77">
        <f t="shared" si="20"/>
        <v>12028.801627500001</v>
      </c>
      <c r="E89" s="77">
        <f t="shared" si="21"/>
        <v>0.39956576949733907</v>
      </c>
      <c r="F89" s="77">
        <f t="shared" si="22"/>
        <v>49435.182000000001</v>
      </c>
      <c r="G89" s="77">
        <f t="shared" si="23"/>
        <v>20483.657512500002</v>
      </c>
      <c r="H89" s="77">
        <f t="shared" si="24"/>
        <v>0.4143538403985243</v>
      </c>
      <c r="I89" s="77">
        <f t="shared" si="25"/>
        <v>36333.873999999996</v>
      </c>
      <c r="J89" s="77">
        <f t="shared" si="26"/>
        <v>15639.548736000001</v>
      </c>
      <c r="K89" s="77">
        <f t="shared" si="27"/>
        <v>0.43043989022475287</v>
      </c>
      <c r="L89" s="90">
        <f t="shared" si="28"/>
        <v>64957.623999999996</v>
      </c>
      <c r="M89" s="77">
        <f t="shared" si="29"/>
        <v>21432.152532</v>
      </c>
      <c r="N89" s="77">
        <f t="shared" si="30"/>
        <v>0.32994052448716416</v>
      </c>
      <c r="O89" s="77">
        <f t="shared" si="31"/>
        <v>9553.6730000000007</v>
      </c>
      <c r="P89" s="77">
        <f t="shared" si="32"/>
        <v>8176.8679965000001</v>
      </c>
      <c r="Q89" s="77">
        <f t="shared" si="33"/>
        <v>0.85588736358257178</v>
      </c>
      <c r="R89" s="77">
        <f t="shared" si="34"/>
        <v>2.2360000000000002</v>
      </c>
      <c r="S89" s="77">
        <f t="shared" si="35"/>
        <v>2.2355970000000003</v>
      </c>
      <c r="T89" s="77">
        <f t="shared" si="36"/>
        <v>0.99981976744186052</v>
      </c>
      <c r="U89" s="77">
        <f t="shared" si="37"/>
        <v>1902.2329999999999</v>
      </c>
      <c r="V89" s="77">
        <f t="shared" si="38"/>
        <v>822.52772700000003</v>
      </c>
      <c r="W89" s="77">
        <f t="shared" si="39"/>
        <v>0.43240114486500869</v>
      </c>
      <c r="Y89" s="77">
        <f t="shared" si="44"/>
        <v>78585.7917285</v>
      </c>
      <c r="Z89" s="77">
        <f>エネルギー別需要!P6</f>
        <v>68927.982084097472</v>
      </c>
      <c r="AA89" s="77">
        <f t="shared" si="40"/>
        <v>0.12289511159687175</v>
      </c>
      <c r="AB89" s="77">
        <f t="shared" si="41"/>
        <v>50917.441365000006</v>
      </c>
      <c r="AC89" s="77">
        <f t="shared" si="42"/>
        <v>27668.350363499994</v>
      </c>
      <c r="AE89" s="49">
        <v>1993</v>
      </c>
      <c r="AF89">
        <f>C89*CO2原単位!$F$2*10^10</f>
        <v>0.11813939212086449</v>
      </c>
      <c r="AG89">
        <f>F89*CO2原単位!$F$3*10^10</f>
        <v>0.15384461444026698</v>
      </c>
      <c r="AH89">
        <f>I89*CO2原単位!$F$4*10^10</f>
        <v>9.6810821255537041E-2</v>
      </c>
      <c r="AI89">
        <f t="shared" si="43"/>
        <v>0.3687948278166685</v>
      </c>
      <c r="AJ89" s="77">
        <f t="shared" si="18"/>
        <v>0.21495021337640152</v>
      </c>
    </row>
    <row r="90" spans="1:43" ht="13.6" x14ac:dyDescent="0.15">
      <c r="A90" s="77" t="s">
        <v>339</v>
      </c>
      <c r="C90" s="77">
        <f t="shared" si="19"/>
        <v>32915.243999999999</v>
      </c>
      <c r="D90" s="77">
        <f t="shared" si="20"/>
        <v>13283.401467000002</v>
      </c>
      <c r="E90" s="77">
        <f t="shared" si="21"/>
        <v>0.40356381581130013</v>
      </c>
      <c r="F90" s="77">
        <f t="shared" si="22"/>
        <v>56967.007000000005</v>
      </c>
      <c r="G90" s="77">
        <f t="shared" si="23"/>
        <v>23807.8182825</v>
      </c>
      <c r="H90" s="77">
        <f t="shared" si="24"/>
        <v>0.41792292655466345</v>
      </c>
      <c r="I90" s="77">
        <f t="shared" si="25"/>
        <v>38757.623</v>
      </c>
      <c r="J90" s="77">
        <f t="shared" si="26"/>
        <v>16863.452109000002</v>
      </c>
      <c r="K90" s="77">
        <f t="shared" si="27"/>
        <v>0.43510026683008918</v>
      </c>
      <c r="L90" s="90">
        <f t="shared" si="28"/>
        <v>70135.866999999998</v>
      </c>
      <c r="M90" s="77">
        <f t="shared" si="29"/>
        <v>23140.664547</v>
      </c>
      <c r="N90" s="77">
        <f t="shared" si="30"/>
        <v>0.32994052168771226</v>
      </c>
      <c r="O90" s="77">
        <f t="shared" si="31"/>
        <v>7422.6869999999999</v>
      </c>
      <c r="P90" s="77">
        <f t="shared" si="32"/>
        <v>5824.7619990000003</v>
      </c>
      <c r="Q90" s="77">
        <f t="shared" si="33"/>
        <v>0.78472418397812005</v>
      </c>
      <c r="R90" s="77">
        <f t="shared" si="34"/>
        <v>2.9239999999999999</v>
      </c>
      <c r="S90" s="77">
        <f t="shared" si="35"/>
        <v>2.923473</v>
      </c>
      <c r="T90" s="77">
        <f t="shared" si="36"/>
        <v>0.99981976744186052</v>
      </c>
      <c r="U90" s="77">
        <f t="shared" si="37"/>
        <v>1990.828</v>
      </c>
      <c r="V90" s="77">
        <f t="shared" si="38"/>
        <v>869.90518650000001</v>
      </c>
      <c r="W90" s="77">
        <f t="shared" si="39"/>
        <v>0.4369564756473186</v>
      </c>
      <c r="Y90" s="77">
        <f t="shared" si="44"/>
        <v>83792.927064000003</v>
      </c>
      <c r="Z90" s="77">
        <f>エネルギー別需要!P7</f>
        <v>73433.294496396906</v>
      </c>
      <c r="AA90" s="77">
        <f t="shared" si="40"/>
        <v>0.12363373533532894</v>
      </c>
      <c r="AB90" s="77">
        <f t="shared" si="41"/>
        <v>53646.073488000002</v>
      </c>
      <c r="AC90" s="77">
        <f t="shared" si="42"/>
        <v>30146.853576000001</v>
      </c>
      <c r="AE90" s="49">
        <v>1994</v>
      </c>
      <c r="AF90">
        <f>C90*CO2原単位!$F$2*10^10</f>
        <v>0.12916882929251486</v>
      </c>
      <c r="AG90">
        <f>F90*CO2原単位!$F$3*10^10</f>
        <v>0.17728400853730025</v>
      </c>
      <c r="AH90">
        <f>I90*CO2原単位!$F$4*10^10</f>
        <v>0.10326884803262355</v>
      </c>
      <c r="AI90">
        <f t="shared" si="43"/>
        <v>0.40972168586243868</v>
      </c>
      <c r="AJ90" s="77">
        <f t="shared" si="18"/>
        <v>0.23243767732513843</v>
      </c>
    </row>
    <row r="91" spans="1:43" ht="13.6" x14ac:dyDescent="0.15">
      <c r="A91" s="77" t="s">
        <v>340</v>
      </c>
      <c r="C91" s="77">
        <f t="shared" si="19"/>
        <v>35562.501000000004</v>
      </c>
      <c r="D91" s="77">
        <f t="shared" si="20"/>
        <v>14402.747688000001</v>
      </c>
      <c r="E91" s="77">
        <f t="shared" si="21"/>
        <v>0.40499816613010431</v>
      </c>
      <c r="F91" s="77">
        <f t="shared" si="22"/>
        <v>50454.999000000003</v>
      </c>
      <c r="G91" s="77">
        <f t="shared" si="23"/>
        <v>21243.072616500001</v>
      </c>
      <c r="H91" s="77">
        <f t="shared" si="24"/>
        <v>0.42103008695927235</v>
      </c>
      <c r="I91" s="77">
        <f t="shared" si="25"/>
        <v>39383.863000000005</v>
      </c>
      <c r="J91" s="77">
        <f t="shared" si="26"/>
        <v>17184.518232000002</v>
      </c>
      <c r="K91" s="77">
        <f t="shared" si="27"/>
        <v>0.43633399374764226</v>
      </c>
      <c r="L91" s="90">
        <f t="shared" si="28"/>
        <v>75902.558000000005</v>
      </c>
      <c r="M91" s="77">
        <f t="shared" si="29"/>
        <v>25043.329563000003</v>
      </c>
      <c r="N91" s="77">
        <f t="shared" si="30"/>
        <v>0.32994052141167629</v>
      </c>
      <c r="O91" s="77">
        <f t="shared" si="31"/>
        <v>9620.7549999999992</v>
      </c>
      <c r="P91" s="77">
        <f t="shared" si="32"/>
        <v>7164.7444470000009</v>
      </c>
      <c r="Q91" s="77">
        <f t="shared" si="33"/>
        <v>0.74471748287946238</v>
      </c>
      <c r="R91" s="77">
        <f t="shared" si="34"/>
        <v>4.0419999999999998</v>
      </c>
      <c r="S91" s="77">
        <f t="shared" si="35"/>
        <v>4.0412715000000006</v>
      </c>
      <c r="T91" s="77">
        <f t="shared" si="36"/>
        <v>0.99981976744186063</v>
      </c>
      <c r="U91" s="77">
        <f t="shared" si="37"/>
        <v>2101.7739999999999</v>
      </c>
      <c r="V91" s="77">
        <f t="shared" si="38"/>
        <v>926.31101850000005</v>
      </c>
      <c r="W91" s="77">
        <f t="shared" si="39"/>
        <v>0.44072817462771929</v>
      </c>
      <c r="Y91" s="77">
        <f t="shared" si="44"/>
        <v>85968.764836500006</v>
      </c>
      <c r="Z91" s="77">
        <f>エネルギー別需要!P8</f>
        <v>74902.350036127318</v>
      </c>
      <c r="AA91" s="77">
        <f t="shared" si="40"/>
        <v>0.12872599509158225</v>
      </c>
      <c r="AB91" s="77">
        <f t="shared" si="41"/>
        <v>54381.498916500008</v>
      </c>
      <c r="AC91" s="77">
        <f t="shared" si="42"/>
        <v>31587.265919999998</v>
      </c>
      <c r="AE91" s="49">
        <v>1995</v>
      </c>
      <c r="AF91">
        <f>C91*CO2原単位!$F$2*10^10</f>
        <v>0.13955742272133512</v>
      </c>
      <c r="AG91">
        <f>F91*CO2原単位!$F$3*10^10</f>
        <v>0.1570183329706171</v>
      </c>
      <c r="AH91">
        <f>I91*CO2原単位!$F$4*10^10</f>
        <v>0.10493745096505701</v>
      </c>
      <c r="AI91">
        <f t="shared" si="43"/>
        <v>0.40151320665700924</v>
      </c>
      <c r="AJ91" s="77">
        <f t="shared" si="18"/>
        <v>0.24449487368639211</v>
      </c>
    </row>
    <row r="92" spans="1:43" ht="13.6" x14ac:dyDescent="0.15">
      <c r="A92" s="77" t="s">
        <v>341</v>
      </c>
      <c r="C92" s="77">
        <f t="shared" si="19"/>
        <v>37392.957999999999</v>
      </c>
      <c r="D92" s="77">
        <f t="shared" si="20"/>
        <v>15222.437926500001</v>
      </c>
      <c r="E92" s="77">
        <f t="shared" si="21"/>
        <v>0.40709370803187062</v>
      </c>
      <c r="F92" s="77">
        <f t="shared" si="22"/>
        <v>47771.241000000002</v>
      </c>
      <c r="G92" s="77">
        <f t="shared" si="23"/>
        <v>20239.6335015</v>
      </c>
      <c r="H92" s="77">
        <f t="shared" si="24"/>
        <v>0.42367820215304852</v>
      </c>
      <c r="I92" s="77">
        <f t="shared" si="25"/>
        <v>41372.376000000004</v>
      </c>
      <c r="J92" s="77">
        <f t="shared" si="26"/>
        <v>18163.1078265</v>
      </c>
      <c r="K92" s="77">
        <f t="shared" si="27"/>
        <v>0.43901534266487374</v>
      </c>
      <c r="L92" s="90">
        <f t="shared" si="28"/>
        <v>78755.150999999998</v>
      </c>
      <c r="M92" s="77">
        <f t="shared" si="29"/>
        <v>25984.515900000002</v>
      </c>
      <c r="N92" s="77">
        <f t="shared" si="30"/>
        <v>0.32994052541401392</v>
      </c>
      <c r="O92" s="77">
        <f t="shared" si="31"/>
        <v>9921.0220000000008</v>
      </c>
      <c r="P92" s="77">
        <f t="shared" si="32"/>
        <v>7077.9001020000005</v>
      </c>
      <c r="Q92" s="77">
        <f t="shared" si="33"/>
        <v>0.71342449417005627</v>
      </c>
      <c r="R92" s="77">
        <f t="shared" si="34"/>
        <v>5.59</v>
      </c>
      <c r="S92" s="77">
        <f t="shared" si="35"/>
        <v>5.5889925000000007</v>
      </c>
      <c r="T92" s="77">
        <f t="shared" si="36"/>
        <v>0.99981976744186063</v>
      </c>
      <c r="U92" s="77">
        <f t="shared" si="37"/>
        <v>2115.9349999999999</v>
      </c>
      <c r="V92" s="77">
        <f t="shared" si="38"/>
        <v>930.78221250000001</v>
      </c>
      <c r="W92" s="77">
        <f t="shared" si="39"/>
        <v>0.43989168499977555</v>
      </c>
      <c r="Y92" s="77">
        <f t="shared" si="44"/>
        <v>87623.966461499993</v>
      </c>
      <c r="Z92" s="77">
        <f>エネルギー別需要!P9</f>
        <v>76609.664951103798</v>
      </c>
      <c r="AA92" s="77">
        <f t="shared" si="40"/>
        <v>0.12569964537311412</v>
      </c>
      <c r="AB92" s="77">
        <f t="shared" si="41"/>
        <v>54238.420708500002</v>
      </c>
      <c r="AC92" s="77">
        <f t="shared" si="42"/>
        <v>33385.545752999991</v>
      </c>
      <c r="AE92" s="49">
        <v>1996</v>
      </c>
      <c r="AF92">
        <f>C92*CO2原単位!$F$2*10^10</f>
        <v>0.14674065939308176</v>
      </c>
      <c r="AG92">
        <f>F92*CO2原単位!$F$3*10^10</f>
        <v>0.14866635168811707</v>
      </c>
      <c r="AH92">
        <f>I92*CO2原単位!$F$4*10^10</f>
        <v>0.11023580083568495</v>
      </c>
      <c r="AI92">
        <f t="shared" si="43"/>
        <v>0.40564281191688378</v>
      </c>
      <c r="AJ92" s="77">
        <f t="shared" si="18"/>
        <v>0.25697646022876669</v>
      </c>
    </row>
    <row r="93" spans="1:43" ht="13.6" x14ac:dyDescent="0.15">
      <c r="A93" s="77" t="s">
        <v>342</v>
      </c>
      <c r="C93" s="77">
        <f t="shared" si="19"/>
        <v>39681.843999999997</v>
      </c>
      <c r="D93" s="77">
        <f t="shared" si="20"/>
        <v>16267.837477500001</v>
      </c>
      <c r="E93" s="77">
        <f t="shared" si="21"/>
        <v>0.40995669146574948</v>
      </c>
      <c r="F93" s="77">
        <f t="shared" si="22"/>
        <v>42248.451999999997</v>
      </c>
      <c r="G93" s="77">
        <f t="shared" si="23"/>
        <v>18067.063140000002</v>
      </c>
      <c r="H93" s="77">
        <f t="shared" si="24"/>
        <v>0.42763846448149162</v>
      </c>
      <c r="I93" s="77">
        <f t="shared" si="25"/>
        <v>42913.337999999996</v>
      </c>
      <c r="J93" s="77">
        <f t="shared" si="26"/>
        <v>18995.2658175</v>
      </c>
      <c r="K93" s="77">
        <f t="shared" si="27"/>
        <v>0.44264246741887109</v>
      </c>
      <c r="L93" s="90">
        <f t="shared" si="28"/>
        <v>83179.460999999996</v>
      </c>
      <c r="M93" s="77">
        <f t="shared" si="29"/>
        <v>27444.274756500003</v>
      </c>
      <c r="N93" s="77">
        <f t="shared" si="30"/>
        <v>0.32994052169320987</v>
      </c>
      <c r="O93" s="77">
        <f t="shared" si="31"/>
        <v>10766.228000000001</v>
      </c>
      <c r="P93" s="77">
        <f t="shared" si="32"/>
        <v>7859.1552690000008</v>
      </c>
      <c r="Q93" s="77">
        <f t="shared" si="33"/>
        <v>0.72998224345611107</v>
      </c>
      <c r="R93" s="77">
        <f t="shared" si="34"/>
        <v>8.3420000000000005</v>
      </c>
      <c r="S93" s="77">
        <f t="shared" si="35"/>
        <v>8.3404965000000004</v>
      </c>
      <c r="T93" s="77">
        <f t="shared" si="36"/>
        <v>0.99981976744186041</v>
      </c>
      <c r="U93" s="77">
        <f t="shared" si="37"/>
        <v>2182.6320000000001</v>
      </c>
      <c r="V93" s="77">
        <f t="shared" si="38"/>
        <v>962.16655500000002</v>
      </c>
      <c r="W93" s="77">
        <f t="shared" si="39"/>
        <v>0.44082857531640696</v>
      </c>
      <c r="Y93" s="77">
        <f t="shared" si="44"/>
        <v>89604.103512000002</v>
      </c>
      <c r="Z93" s="77">
        <f>エネルギー別需要!P10</f>
        <v>77505.644459229603</v>
      </c>
      <c r="AA93" s="77">
        <f t="shared" si="40"/>
        <v>0.13502126106479201</v>
      </c>
      <c r="AB93" s="77">
        <f t="shared" si="41"/>
        <v>54341.000217000008</v>
      </c>
      <c r="AC93" s="77">
        <f t="shared" si="42"/>
        <v>35263.103294999994</v>
      </c>
      <c r="AE93" s="49">
        <v>1997</v>
      </c>
      <c r="AF93">
        <f>C93*CO2原単位!$F$2*10^10</f>
        <v>0.15572290254473597</v>
      </c>
      <c r="AG93">
        <f>F93*CO2原単位!$F$3*10^10</f>
        <v>0.13147917223482916</v>
      </c>
      <c r="AH93">
        <f>I93*CO2原単位!$F$4*10^10</f>
        <v>0.11434166074876699</v>
      </c>
      <c r="AI93">
        <f t="shared" si="43"/>
        <v>0.40154373552833217</v>
      </c>
      <c r="AJ93" s="77">
        <f t="shared" si="18"/>
        <v>0.27006456329350298</v>
      </c>
    </row>
    <row r="94" spans="1:43" ht="13.6" x14ac:dyDescent="0.15">
      <c r="A94" s="77" t="s">
        <v>343</v>
      </c>
      <c r="C94" s="77">
        <f t="shared" si="19"/>
        <v>40244.264999999999</v>
      </c>
      <c r="D94" s="77">
        <f t="shared" si="20"/>
        <v>16426.736833500003</v>
      </c>
      <c r="E94" s="77">
        <f t="shared" si="21"/>
        <v>0.4081758440239871</v>
      </c>
      <c r="F94" s="77">
        <f t="shared" si="22"/>
        <v>39201.963000000003</v>
      </c>
      <c r="G94" s="77">
        <f t="shared" si="23"/>
        <v>16441.440182999999</v>
      </c>
      <c r="H94" s="77">
        <f t="shared" si="24"/>
        <v>0.41940349219246997</v>
      </c>
      <c r="I94" s="77">
        <f t="shared" si="25"/>
        <v>44330.453000000001</v>
      </c>
      <c r="J94" s="77">
        <f t="shared" si="26"/>
        <v>19662.591522000002</v>
      </c>
      <c r="K94" s="77">
        <f t="shared" si="27"/>
        <v>0.44354591914501756</v>
      </c>
      <c r="L94" s="90">
        <f t="shared" si="28"/>
        <v>86610.599999999991</v>
      </c>
      <c r="M94" s="77">
        <f t="shared" si="29"/>
        <v>28576.346683500004</v>
      </c>
      <c r="N94" s="77">
        <f t="shared" si="30"/>
        <v>0.32994052325581402</v>
      </c>
      <c r="O94" s="77">
        <f t="shared" si="31"/>
        <v>10796.326999999999</v>
      </c>
      <c r="P94" s="77">
        <f t="shared" si="32"/>
        <v>8062.9385340000008</v>
      </c>
      <c r="Q94" s="77">
        <f t="shared" si="33"/>
        <v>0.74682237153431918</v>
      </c>
      <c r="R94" s="77">
        <f t="shared" si="34"/>
        <v>12.641999999999999</v>
      </c>
      <c r="S94" s="77">
        <f t="shared" si="35"/>
        <v>12.6397215</v>
      </c>
      <c r="T94" s="77">
        <f t="shared" si="36"/>
        <v>0.99981976744186052</v>
      </c>
      <c r="U94" s="77">
        <f t="shared" si="37"/>
        <v>2077.895</v>
      </c>
      <c r="V94" s="77">
        <f t="shared" si="38"/>
        <v>870.3351090000001</v>
      </c>
      <c r="W94" s="77">
        <f t="shared" si="39"/>
        <v>0.41885422940042694</v>
      </c>
      <c r="Y94" s="77">
        <f t="shared" si="44"/>
        <v>90053.028586500019</v>
      </c>
      <c r="Z94" s="77">
        <f>エネルギー別需要!P11</f>
        <v>78321.794245079538</v>
      </c>
      <c r="AA94" s="77">
        <f t="shared" si="40"/>
        <v>0.13027029213295252</v>
      </c>
      <c r="AB94" s="77">
        <f t="shared" si="41"/>
        <v>53963.700231000003</v>
      </c>
      <c r="AC94" s="77">
        <f t="shared" si="42"/>
        <v>36089.328355500016</v>
      </c>
      <c r="AE94" s="49">
        <v>1998</v>
      </c>
      <c r="AF94">
        <f>C94*CO2原単位!$F$2*10^10</f>
        <v>0.15793000336827917</v>
      </c>
      <c r="AG94">
        <f>F94*CO2原単位!$F$3*10^10</f>
        <v>0.12199835499819971</v>
      </c>
      <c r="AH94">
        <f>I94*CO2原単位!$F$4*10^10</f>
        <v>0.11811753300955428</v>
      </c>
      <c r="AI94">
        <f t="shared" si="43"/>
        <v>0.39804589137603319</v>
      </c>
      <c r="AJ94" s="77">
        <f t="shared" si="18"/>
        <v>0.27604753637783347</v>
      </c>
    </row>
    <row r="95" spans="1:43" ht="13.6" x14ac:dyDescent="0.15">
      <c r="A95" s="77" t="s">
        <v>344</v>
      </c>
      <c r="C95" s="77">
        <f t="shared" si="19"/>
        <v>44250.092999999993</v>
      </c>
      <c r="D95" s="77">
        <f t="shared" si="20"/>
        <v>18285.721723500003</v>
      </c>
      <c r="E95" s="77">
        <f t="shared" si="21"/>
        <v>0.41323578062310523</v>
      </c>
      <c r="F95" s="77">
        <f t="shared" si="22"/>
        <v>39106.584000000003</v>
      </c>
      <c r="G95" s="77">
        <f t="shared" si="23"/>
        <v>16697.931946500001</v>
      </c>
      <c r="H95" s="77">
        <f t="shared" si="24"/>
        <v>0.42698518353073234</v>
      </c>
      <c r="I95" s="77">
        <f t="shared" si="25"/>
        <v>47177.641000000003</v>
      </c>
      <c r="J95" s="77">
        <f t="shared" si="26"/>
        <v>21143.674534500002</v>
      </c>
      <c r="K95" s="77">
        <f t="shared" si="27"/>
        <v>0.4481715085012411</v>
      </c>
      <c r="L95" s="90">
        <f t="shared" si="28"/>
        <v>82512.04800000001</v>
      </c>
      <c r="M95" s="77">
        <f t="shared" si="29"/>
        <v>27224.068452000003</v>
      </c>
      <c r="N95" s="77">
        <f t="shared" si="30"/>
        <v>0.32994052519457523</v>
      </c>
      <c r="O95" s="77">
        <f t="shared" si="31"/>
        <v>10222.737999999999</v>
      </c>
      <c r="P95" s="77">
        <f t="shared" si="32"/>
        <v>7551.9326504999999</v>
      </c>
      <c r="Q95" s="77">
        <f t="shared" si="33"/>
        <v>0.73873874597001321</v>
      </c>
      <c r="R95" s="77">
        <f t="shared" si="34"/>
        <v>22.102</v>
      </c>
      <c r="S95" s="77">
        <f t="shared" si="35"/>
        <v>22.0980165</v>
      </c>
      <c r="T95" s="77">
        <f t="shared" si="36"/>
        <v>0.99981976744186041</v>
      </c>
      <c r="U95" s="77">
        <f t="shared" si="37"/>
        <v>2091.6970000000001</v>
      </c>
      <c r="V95" s="77">
        <f t="shared" si="38"/>
        <v>901.11756000000003</v>
      </c>
      <c r="W95" s="77">
        <f t="shared" si="39"/>
        <v>0.43080692853697261</v>
      </c>
      <c r="Y95" s="77">
        <f t="shared" si="44"/>
        <v>91826.544883499999</v>
      </c>
      <c r="Z95" s="77">
        <f>エネルギー別需要!P12</f>
        <v>80124.704567423294</v>
      </c>
      <c r="AA95" s="77">
        <f t="shared" si="40"/>
        <v>0.12743417854742098</v>
      </c>
      <c r="AB95" s="77">
        <f t="shared" si="41"/>
        <v>52397.148625500005</v>
      </c>
      <c r="AC95" s="77">
        <f t="shared" si="42"/>
        <v>39429.396257999993</v>
      </c>
      <c r="AE95" s="49">
        <v>1999</v>
      </c>
      <c r="AF95">
        <f>C95*CO2原単位!$F$2*10^10</f>
        <v>0.17365001787302278</v>
      </c>
      <c r="AG95">
        <f>F95*CO2原単位!$F$3*10^10</f>
        <v>0.12170153105850635</v>
      </c>
      <c r="AH95">
        <f>I95*CO2原単位!$F$4*10^10</f>
        <v>0.12570380384180604</v>
      </c>
      <c r="AI95">
        <f t="shared" si="43"/>
        <v>0.42105535277333517</v>
      </c>
      <c r="AJ95" s="77">
        <f t="shared" si="18"/>
        <v>0.29935382171482883</v>
      </c>
    </row>
    <row r="96" spans="1:43" ht="13.6" x14ac:dyDescent="0.15">
      <c r="A96" s="77" t="s">
        <v>345</v>
      </c>
      <c r="C96" s="77">
        <f t="shared" si="19"/>
        <v>48480.009999999995</v>
      </c>
      <c r="D96" s="77">
        <f t="shared" si="20"/>
        <v>20100.424596000001</v>
      </c>
      <c r="E96" s="77">
        <f t="shared" si="21"/>
        <v>0.41461263304194867</v>
      </c>
      <c r="F96" s="77">
        <f t="shared" si="22"/>
        <v>35914.290999999997</v>
      </c>
      <c r="G96" s="77">
        <f t="shared" si="23"/>
        <v>15421.062121500001</v>
      </c>
      <c r="H96" s="77">
        <f t="shared" si="24"/>
        <v>0.42938511918556327</v>
      </c>
      <c r="I96" s="77">
        <f t="shared" si="25"/>
        <v>48455.008000000002</v>
      </c>
      <c r="J96" s="77">
        <f t="shared" si="26"/>
        <v>21809.280549000003</v>
      </c>
      <c r="K96" s="77">
        <f t="shared" si="27"/>
        <v>0.45009342582298206</v>
      </c>
      <c r="L96" s="90">
        <f t="shared" si="28"/>
        <v>83927.921999999991</v>
      </c>
      <c r="M96" s="77">
        <f t="shared" si="29"/>
        <v>27691.222240500003</v>
      </c>
      <c r="N96" s="77">
        <f t="shared" si="30"/>
        <v>0.32994052015847608</v>
      </c>
      <c r="O96" s="77">
        <f t="shared" si="31"/>
        <v>10208.629000000001</v>
      </c>
      <c r="P96" s="77">
        <f t="shared" si="32"/>
        <v>7617.0229170000002</v>
      </c>
      <c r="Q96" s="77">
        <f t="shared" si="33"/>
        <v>0.74613573644413955</v>
      </c>
      <c r="R96" s="77">
        <f t="shared" si="34"/>
        <v>39.130000000000003</v>
      </c>
      <c r="S96" s="77">
        <f t="shared" si="35"/>
        <v>39.122947500000002</v>
      </c>
      <c r="T96" s="77">
        <f t="shared" si="36"/>
        <v>0.99981976744186041</v>
      </c>
      <c r="U96" s="77">
        <f t="shared" si="37"/>
        <v>2045.3219999999999</v>
      </c>
      <c r="V96" s="77">
        <f t="shared" si="38"/>
        <v>880.91120250000006</v>
      </c>
      <c r="W96" s="77">
        <f t="shared" si="39"/>
        <v>0.43069560807540336</v>
      </c>
      <c r="Y96" s="77">
        <f t="shared" si="44"/>
        <v>93559.046574000007</v>
      </c>
      <c r="Z96" s="77">
        <f>エネルギー別需要!P13</f>
        <v>81995.629561079375</v>
      </c>
      <c r="AA96" s="77">
        <f t="shared" si="40"/>
        <v>0.12359485732653989</v>
      </c>
      <c r="AB96" s="77">
        <f t="shared" si="41"/>
        <v>51649.341429</v>
      </c>
      <c r="AC96" s="77">
        <f t="shared" si="42"/>
        <v>41909.705145000007</v>
      </c>
      <c r="AE96" s="49">
        <v>2000</v>
      </c>
      <c r="AF96">
        <f>C96*CO2原単位!$F$2*10^10</f>
        <v>0.19024942169012671</v>
      </c>
      <c r="AG96">
        <f>F96*CO2原単位!$F$3*10^10</f>
        <v>0.11176696490751364</v>
      </c>
      <c r="AH96">
        <f>I96*CO2原単位!$F$4*10^10</f>
        <v>0.12910732057978783</v>
      </c>
      <c r="AI96">
        <f t="shared" si="43"/>
        <v>0.43112370717742821</v>
      </c>
      <c r="AJ96" s="77">
        <f t="shared" si="18"/>
        <v>0.31935674226991451</v>
      </c>
    </row>
    <row r="97" spans="1:36" ht="13.6" x14ac:dyDescent="0.15">
      <c r="A97" s="77" t="s">
        <v>346</v>
      </c>
      <c r="C97" s="77">
        <f t="shared" si="19"/>
        <v>51686.937000000005</v>
      </c>
      <c r="D97" s="77">
        <f t="shared" si="20"/>
        <v>21545.480103000002</v>
      </c>
      <c r="E97" s="77">
        <f t="shared" si="21"/>
        <v>0.41684575162579279</v>
      </c>
      <c r="F97" s="77">
        <f t="shared" si="22"/>
        <v>30070.983</v>
      </c>
      <c r="G97" s="77">
        <f t="shared" si="23"/>
        <v>13055.4565575</v>
      </c>
      <c r="H97" s="77">
        <f t="shared" si="24"/>
        <v>0.43415463197528326</v>
      </c>
      <c r="I97" s="77">
        <f t="shared" si="25"/>
        <v>48166.782999999996</v>
      </c>
      <c r="J97" s="77">
        <f t="shared" si="26"/>
        <v>21767.406097500003</v>
      </c>
      <c r="K97" s="77">
        <f t="shared" si="27"/>
        <v>0.4519173742099406</v>
      </c>
      <c r="L97" s="90">
        <f t="shared" si="28"/>
        <v>83356.934000000008</v>
      </c>
      <c r="M97" s="77">
        <f t="shared" si="29"/>
        <v>27502.830201000001</v>
      </c>
      <c r="N97" s="77">
        <f t="shared" si="30"/>
        <v>0.32994052061703705</v>
      </c>
      <c r="O97" s="77">
        <f t="shared" si="31"/>
        <v>10024.008000000002</v>
      </c>
      <c r="P97" s="77">
        <f t="shared" si="32"/>
        <v>7367.839836000001</v>
      </c>
      <c r="Q97" s="77">
        <f t="shared" si="33"/>
        <v>0.73501934914656886</v>
      </c>
      <c r="R97" s="77">
        <f t="shared" si="34"/>
        <v>62.436</v>
      </c>
      <c r="S97" s="77">
        <f t="shared" si="35"/>
        <v>62.424747000000004</v>
      </c>
      <c r="T97" s="77">
        <f t="shared" si="36"/>
        <v>0.99981976744186052</v>
      </c>
      <c r="U97" s="77">
        <f t="shared" si="37"/>
        <v>1908.6089999999999</v>
      </c>
      <c r="V97" s="77">
        <f t="shared" si="38"/>
        <v>833.18980500000009</v>
      </c>
      <c r="W97" s="77">
        <f t="shared" si="39"/>
        <v>0.43654295091346634</v>
      </c>
      <c r="Y97" s="77">
        <f t="shared" si="44"/>
        <v>92134.627347000001</v>
      </c>
      <c r="Z97" s="77">
        <f>エネルギー別需要!P14</f>
        <v>80701.552133547055</v>
      </c>
      <c r="AA97" s="77">
        <f t="shared" si="40"/>
        <v>0.12409096929858282</v>
      </c>
      <c r="AB97" s="77">
        <f t="shared" si="41"/>
        <v>48821.741146500004</v>
      </c>
      <c r="AC97" s="77">
        <f t="shared" si="42"/>
        <v>43312.886200499997</v>
      </c>
      <c r="AE97" s="49">
        <v>2001</v>
      </c>
      <c r="AF97">
        <f>C97*CO2原単位!$F$2*10^10</f>
        <v>0.20283432023186493</v>
      </c>
      <c r="AG97">
        <f>F97*CO2原単位!$F$3*10^10</f>
        <v>9.3582315231990509E-2</v>
      </c>
      <c r="AH97">
        <f>I97*CO2原単位!$F$4*10^10</f>
        <v>0.12833935130251292</v>
      </c>
      <c r="AI97">
        <f t="shared" si="43"/>
        <v>0.42475598676636839</v>
      </c>
      <c r="AJ97" s="77">
        <f t="shared" si="18"/>
        <v>0.33117367153437782</v>
      </c>
    </row>
    <row r="98" spans="1:36" ht="13.6" x14ac:dyDescent="0.15">
      <c r="A98" s="77" t="s">
        <v>347</v>
      </c>
      <c r="C98" s="77">
        <f t="shared" si="19"/>
        <v>55139.525999999998</v>
      </c>
      <c r="D98" s="77">
        <f t="shared" si="20"/>
        <v>23113.235491500003</v>
      </c>
      <c r="E98" s="77">
        <f t="shared" si="21"/>
        <v>0.41917726118102655</v>
      </c>
      <c r="F98" s="77">
        <f t="shared" si="22"/>
        <v>34776.226999999999</v>
      </c>
      <c r="G98" s="77">
        <f t="shared" si="23"/>
        <v>15120.718263000001</v>
      </c>
      <c r="H98" s="77">
        <f t="shared" si="24"/>
        <v>0.43480042452563933</v>
      </c>
      <c r="I98" s="77">
        <f t="shared" si="25"/>
        <v>48553.603000000003</v>
      </c>
      <c r="J98" s="77">
        <f t="shared" si="26"/>
        <v>22093.889244000002</v>
      </c>
      <c r="K98" s="77">
        <f t="shared" si="27"/>
        <v>0.45504118909568875</v>
      </c>
      <c r="L98" s="90">
        <f t="shared" si="28"/>
        <v>76903.285000000003</v>
      </c>
      <c r="M98" s="77">
        <f>P67</f>
        <v>25373.510043000002</v>
      </c>
      <c r="N98" s="77">
        <f t="shared" si="30"/>
        <v>0.32994052260576384</v>
      </c>
      <c r="O98" s="77">
        <f t="shared" si="31"/>
        <v>9827.6270000000004</v>
      </c>
      <c r="P98" s="77">
        <f t="shared" si="32"/>
        <v>7215.9052245000003</v>
      </c>
      <c r="Q98" s="77">
        <f t="shared" si="33"/>
        <v>0.73424695753104996</v>
      </c>
      <c r="R98" s="77">
        <f t="shared" si="34"/>
        <v>93.138000000000005</v>
      </c>
      <c r="S98" s="77">
        <f t="shared" si="35"/>
        <v>93.12121350000001</v>
      </c>
      <c r="T98" s="77">
        <f t="shared" si="36"/>
        <v>0.99981976744186052</v>
      </c>
      <c r="U98" s="77">
        <f t="shared" si="37"/>
        <v>1995.5319999999999</v>
      </c>
      <c r="V98" s="77">
        <f t="shared" si="38"/>
        <v>869.81920200000002</v>
      </c>
      <c r="W98" s="77">
        <f t="shared" si="39"/>
        <v>0.43588336443615039</v>
      </c>
      <c r="Y98" s="77">
        <f t="shared" si="44"/>
        <v>93880.198681500013</v>
      </c>
      <c r="Z98" s="77">
        <f>エネルギー別需要!P15</f>
        <v>82224.320856585677</v>
      </c>
      <c r="AA98" s="77">
        <f t="shared" si="40"/>
        <v>0.12415693605909718</v>
      </c>
      <c r="AB98" s="77">
        <f t="shared" si="41"/>
        <v>48673.073946000004</v>
      </c>
      <c r="AC98" s="77">
        <f t="shared" si="42"/>
        <v>45207.124735500009</v>
      </c>
      <c r="AE98" s="49">
        <v>2002</v>
      </c>
      <c r="AF98">
        <f>C98*CO2原単位!$F$2*10^10</f>
        <v>0.21638326670658084</v>
      </c>
      <c r="AG98">
        <f>F98*CO2原単位!$F$3*10^10</f>
        <v>0.10822525614454505</v>
      </c>
      <c r="AH98">
        <f>I98*CO2原単位!$F$4*10^10</f>
        <v>0.12937002482436386</v>
      </c>
      <c r="AI98">
        <f t="shared" si="43"/>
        <v>0.45397854767548973</v>
      </c>
      <c r="AJ98" s="77">
        <f t="shared" si="18"/>
        <v>0.3457532915309447</v>
      </c>
    </row>
    <row r="99" spans="1:36" ht="13.6" x14ac:dyDescent="0.15">
      <c r="A99" s="77" t="s">
        <v>348</v>
      </c>
      <c r="C99" s="77">
        <f t="shared" si="19"/>
        <v>58383.978000000003</v>
      </c>
      <c r="D99" s="77">
        <f t="shared" si="20"/>
        <v>24517.276392</v>
      </c>
      <c r="E99" s="77">
        <f t="shared" si="21"/>
        <v>0.41993158451793056</v>
      </c>
      <c r="F99" s="77">
        <f t="shared" si="22"/>
        <v>35686.131999999998</v>
      </c>
      <c r="G99" s="77">
        <f t="shared" si="23"/>
        <v>15548.061228000002</v>
      </c>
      <c r="H99" s="77">
        <f t="shared" si="24"/>
        <v>0.43568916989938844</v>
      </c>
      <c r="I99" s="77">
        <f t="shared" si="25"/>
        <v>50323.583999999995</v>
      </c>
      <c r="J99" s="77">
        <f t="shared" si="26"/>
        <v>22925.445343500003</v>
      </c>
      <c r="K99" s="77">
        <f t="shared" si="27"/>
        <v>0.45556066403179879</v>
      </c>
      <c r="L99" s="90">
        <f t="shared" si="28"/>
        <v>62548.841999999997</v>
      </c>
      <c r="M99" s="77">
        <f t="shared" si="29"/>
        <v>20637.397798500002</v>
      </c>
      <c r="N99" s="77">
        <f t="shared" si="30"/>
        <v>0.32994052549366149</v>
      </c>
      <c r="O99" s="77">
        <f t="shared" si="31"/>
        <v>10951.970000000001</v>
      </c>
      <c r="P99" s="77">
        <f t="shared" si="32"/>
        <v>8255.0279070000015</v>
      </c>
      <c r="Q99" s="77">
        <f t="shared" si="33"/>
        <v>0.7537482212789115</v>
      </c>
      <c r="R99" s="77">
        <f t="shared" si="34"/>
        <v>148.69399999999999</v>
      </c>
      <c r="S99" s="77">
        <f t="shared" si="35"/>
        <v>148.66720050000001</v>
      </c>
      <c r="T99" s="77">
        <f t="shared" si="36"/>
        <v>0.99981976744186063</v>
      </c>
      <c r="U99" s="77">
        <f t="shared" si="37"/>
        <v>2085.3209999999999</v>
      </c>
      <c r="V99" s="77">
        <f t="shared" si="38"/>
        <v>915.64894050000009</v>
      </c>
      <c r="W99" s="77">
        <f t="shared" si="39"/>
        <v>0.43909256200843905</v>
      </c>
      <c r="Y99" s="77">
        <f t="shared" si="44"/>
        <v>92947.524810000003</v>
      </c>
      <c r="Z99" s="77">
        <f>エネルギー別需要!P16</f>
        <v>81382.84765508413</v>
      </c>
      <c r="AA99" s="77">
        <f t="shared" si="40"/>
        <v>0.12442157204891655</v>
      </c>
      <c r="AB99" s="77">
        <f t="shared" si="41"/>
        <v>45504.8030745</v>
      </c>
      <c r="AC99" s="77">
        <f t="shared" si="42"/>
        <v>47442.721735500003</v>
      </c>
      <c r="AE99" s="49">
        <v>2003</v>
      </c>
      <c r="AF99">
        <f>C99*CO2原単位!$F$2*10^10</f>
        <v>0.22911542407827643</v>
      </c>
      <c r="AG99">
        <f>F99*CO2原単位!$F$3*10^10</f>
        <v>0.11105692335479768</v>
      </c>
      <c r="AH99">
        <f>I99*CO2原単位!$F$4*10^10</f>
        <v>0.13408610090853521</v>
      </c>
      <c r="AI99">
        <f t="shared" si="43"/>
        <v>0.47425844834160935</v>
      </c>
      <c r="AJ99" s="77">
        <f t="shared" si="18"/>
        <v>0.36320152498681163</v>
      </c>
    </row>
    <row r="100" spans="1:36" ht="13.6" x14ac:dyDescent="0.15">
      <c r="A100" s="77" t="s">
        <v>349</v>
      </c>
      <c r="C100" s="77">
        <f t="shared" si="19"/>
        <v>60318.274999999994</v>
      </c>
      <c r="D100" s="77">
        <f t="shared" si="20"/>
        <v>25251.584022000003</v>
      </c>
      <c r="E100" s="77">
        <f t="shared" si="21"/>
        <v>0.41863902808891673</v>
      </c>
      <c r="F100" s="77">
        <f t="shared" si="22"/>
        <v>33329.468999999997</v>
      </c>
      <c r="G100" s="77">
        <f t="shared" si="23"/>
        <v>14501.973801</v>
      </c>
      <c r="H100" s="77">
        <f t="shared" si="24"/>
        <v>0.43510965629245402</v>
      </c>
      <c r="I100" s="77">
        <f t="shared" si="25"/>
        <v>48513.996999999996</v>
      </c>
      <c r="J100" s="77">
        <f t="shared" si="26"/>
        <v>22042.986420000001</v>
      </c>
      <c r="K100" s="77">
        <f t="shared" si="27"/>
        <v>0.45436343700973564</v>
      </c>
      <c r="L100" s="90">
        <f t="shared" si="28"/>
        <v>73606.096999999994</v>
      </c>
      <c r="M100" s="77">
        <f t="shared" si="29"/>
        <v>24285.634149000001</v>
      </c>
      <c r="N100" s="77">
        <f t="shared" si="30"/>
        <v>0.32994052311998018</v>
      </c>
      <c r="O100" s="77">
        <f t="shared" si="31"/>
        <v>10803.305</v>
      </c>
      <c r="P100" s="77">
        <f t="shared" si="32"/>
        <v>8191.7433149999997</v>
      </c>
      <c r="Q100" s="77">
        <f t="shared" si="33"/>
        <v>0.75826270895804571</v>
      </c>
      <c r="R100" s="77">
        <f t="shared" si="34"/>
        <v>214.31200000000001</v>
      </c>
      <c r="S100" s="77">
        <f t="shared" si="35"/>
        <v>214.27337400000002</v>
      </c>
      <c r="T100" s="77">
        <f t="shared" si="36"/>
        <v>0.99981976744186052</v>
      </c>
      <c r="U100" s="77">
        <f t="shared" si="37"/>
        <v>2171.1689999999999</v>
      </c>
      <c r="V100" s="77">
        <f t="shared" si="38"/>
        <v>949.61281800000006</v>
      </c>
      <c r="W100" s="77">
        <f t="shared" si="39"/>
        <v>0.43737397595488886</v>
      </c>
      <c r="Y100" s="77">
        <f t="shared" si="44"/>
        <v>95437.807898999992</v>
      </c>
      <c r="Z100" s="77">
        <f>エネルギー別需要!P17</f>
        <v>84279.427209822243</v>
      </c>
      <c r="AA100" s="77">
        <f t="shared" si="40"/>
        <v>0.11691782255714056</v>
      </c>
      <c r="AB100" s="77">
        <f t="shared" si="41"/>
        <v>48143.237457000003</v>
      </c>
      <c r="AC100" s="77">
        <f t="shared" si="42"/>
        <v>47294.570441999989</v>
      </c>
      <c r="AE100" s="49">
        <v>2004</v>
      </c>
      <c r="AF100">
        <f>C100*CO2原単位!$F$2*10^10</f>
        <v>0.23670615860219557</v>
      </c>
      <c r="AG100">
        <f>F100*CO2原単位!$F$3*10^10</f>
        <v>0.10372287711621715</v>
      </c>
      <c r="AH100">
        <f>I100*CO2原単位!$F$4*10^10</f>
        <v>0.1292644954941678</v>
      </c>
      <c r="AI100">
        <f t="shared" si="43"/>
        <v>0.46969353121258051</v>
      </c>
      <c r="AJ100" s="77">
        <f t="shared" si="18"/>
        <v>0.36597065409636337</v>
      </c>
    </row>
    <row r="101" spans="1:36" ht="13.6" x14ac:dyDescent="0.15">
      <c r="A101" s="77" t="s">
        <v>350</v>
      </c>
      <c r="C101" s="77">
        <f>ABS(B70)+ABS(C70)</f>
        <v>62922.788</v>
      </c>
      <c r="D101" s="77">
        <f>D70</f>
        <v>26438.943982500001</v>
      </c>
      <c r="E101" s="77">
        <f>D101/C101</f>
        <v>0.42018074568628461</v>
      </c>
      <c r="F101" s="77">
        <f t="shared" si="22"/>
        <v>35077.896999999997</v>
      </c>
      <c r="G101" s="77">
        <f t="shared" si="23"/>
        <v>15319.170489</v>
      </c>
      <c r="H101" s="77">
        <f>G101/F101</f>
        <v>0.43671861197950385</v>
      </c>
      <c r="I101" s="77">
        <f t="shared" si="25"/>
        <v>46041.830999999998</v>
      </c>
      <c r="J101" s="77">
        <f>J70</f>
        <v>20963.451022500001</v>
      </c>
      <c r="K101" s="77">
        <f>J101/I101</f>
        <v>0.4553131482216683</v>
      </c>
      <c r="L101" s="90">
        <f t="shared" si="28"/>
        <v>79421</v>
      </c>
      <c r="M101" s="77">
        <f t="shared" si="29"/>
        <v>26204.206297500001</v>
      </c>
      <c r="N101" s="77">
        <f>M101/L101</f>
        <v>0.32994052325581397</v>
      </c>
      <c r="O101" s="77">
        <f t="shared" si="31"/>
        <v>9349.5079999999998</v>
      </c>
      <c r="P101" s="77">
        <f t="shared" si="32"/>
        <v>6852.6207120000008</v>
      </c>
      <c r="Q101" s="77">
        <f>P101/O101</f>
        <v>0.73293917840382627</v>
      </c>
      <c r="R101" s="77">
        <f t="shared" si="34"/>
        <v>278.98400000000004</v>
      </c>
      <c r="S101" s="77">
        <f t="shared" si="35"/>
        <v>278.933718</v>
      </c>
      <c r="T101" s="77">
        <f>S101/R101</f>
        <v>0.9998197674418603</v>
      </c>
      <c r="U101" s="77">
        <f t="shared" si="37"/>
        <v>2891.4859999999999</v>
      </c>
      <c r="V101" s="77">
        <f>AB70</f>
        <v>1050.5586210000001</v>
      </c>
      <c r="W101" s="77">
        <f>V101/U101</f>
        <v>0.36332827514987109</v>
      </c>
      <c r="Y101" s="77">
        <f t="shared" si="44"/>
        <v>97107.884842500003</v>
      </c>
      <c r="Z101" s="77">
        <f>エネルギー別需要!P18</f>
        <v>85663.186754057795</v>
      </c>
      <c r="AA101" s="77">
        <f t="shared" si="40"/>
        <v>0.1178554975942937</v>
      </c>
      <c r="AB101" s="77">
        <f t="shared" si="41"/>
        <v>49705.489837500005</v>
      </c>
      <c r="AC101" s="77">
        <f t="shared" si="42"/>
        <v>47402.395004999998</v>
      </c>
      <c r="AE101" s="49">
        <v>2005</v>
      </c>
      <c r="AF101">
        <f>C101*CO2原単位!$F$2*10^10</f>
        <v>0.24692701235272943</v>
      </c>
      <c r="AG101">
        <f>F101*CO2原単位!$F$3*10^10</f>
        <v>0.10916406739112233</v>
      </c>
      <c r="AH101">
        <f>I101*CO2原単位!$F$4*10^10</f>
        <v>0.12267746266799529</v>
      </c>
      <c r="AI101">
        <f t="shared" si="43"/>
        <v>0.47876854241184708</v>
      </c>
      <c r="AJ101" s="77">
        <f t="shared" si="18"/>
        <v>0.36960447502072469</v>
      </c>
    </row>
    <row r="102" spans="1:36" ht="13.6" x14ac:dyDescent="0.15">
      <c r="A102" s="77" t="s">
        <v>351</v>
      </c>
      <c r="C102" s="77">
        <f t="shared" si="19"/>
        <v>61386.050999999999</v>
      </c>
      <c r="D102" s="77">
        <f t="shared" si="20"/>
        <v>25840.921785000002</v>
      </c>
      <c r="E102" s="77">
        <f t="shared" ref="E102:E111" si="45">D102/C102</f>
        <v>0.42095755247393257</v>
      </c>
      <c r="F102" s="77">
        <f t="shared" si="22"/>
        <v>28944.404999999999</v>
      </c>
      <c r="G102" s="77">
        <f t="shared" si="23"/>
        <v>12799.480701</v>
      </c>
      <c r="H102" s="77">
        <f t="shared" ref="H102:H126" si="46">G102/F102</f>
        <v>0.44220914891841795</v>
      </c>
      <c r="I102" s="77">
        <f t="shared" si="25"/>
        <v>50963.191000000006</v>
      </c>
      <c r="J102" s="77">
        <f t="shared" si="26"/>
        <v>23243.0720865</v>
      </c>
      <c r="K102" s="77">
        <f t="shared" ref="K102:K111" si="47">J102/I102</f>
        <v>0.45607568188773734</v>
      </c>
      <c r="L102" s="90">
        <f t="shared" si="28"/>
        <v>79074.654999999999</v>
      </c>
      <c r="M102" s="77">
        <f t="shared" si="29"/>
        <v>26089.932897000002</v>
      </c>
      <c r="N102" s="77">
        <f t="shared" ref="N102:N111" si="48">M102/L102</f>
        <v>0.32994052135921431</v>
      </c>
      <c r="O102" s="77">
        <f t="shared" si="31"/>
        <v>10175.618</v>
      </c>
      <c r="P102" s="77">
        <f t="shared" si="32"/>
        <v>7790.6256224999997</v>
      </c>
      <c r="Q102" s="77">
        <f t="shared" ref="Q102:Q126" si="49">P102/O102</f>
        <v>0.76561695048890388</v>
      </c>
      <c r="R102" s="77">
        <f t="shared" si="34"/>
        <v>340.64600000000002</v>
      </c>
      <c r="S102" s="77">
        <f t="shared" si="35"/>
        <v>340.58460450000001</v>
      </c>
      <c r="T102" s="77">
        <f t="shared" ref="T102:T111" si="50">S102/R102</f>
        <v>0.99981976744186041</v>
      </c>
      <c r="U102" s="77">
        <f t="shared" si="37"/>
        <v>2936.4279999999999</v>
      </c>
      <c r="V102" s="77">
        <f t="shared" si="38"/>
        <v>1090.7993670000001</v>
      </c>
      <c r="W102" s="77">
        <f t="shared" ref="W102:W111" si="51">V102/U102</f>
        <v>0.37147151811656887</v>
      </c>
      <c r="Y102" s="77">
        <f t="shared" si="44"/>
        <v>97195.417063500019</v>
      </c>
      <c r="Z102" s="77">
        <f>エネルギー別需要!P19</f>
        <v>86042.961066490039</v>
      </c>
      <c r="AA102" s="77">
        <f t="shared" si="40"/>
        <v>0.11474261167811875</v>
      </c>
      <c r="AB102" s="77">
        <f t="shared" si="41"/>
        <v>48111.423192000002</v>
      </c>
      <c r="AC102" s="77">
        <f t="shared" si="42"/>
        <v>49083.993871500017</v>
      </c>
      <c r="AE102" s="49">
        <v>2006</v>
      </c>
      <c r="AF102">
        <f>C102*CO2原単位!$F$2*10^10</f>
        <v>0.24089641694774042</v>
      </c>
      <c r="AG102">
        <f>F102*CO2原単位!$F$3*10^10</f>
        <v>9.0076351441933308E-2</v>
      </c>
      <c r="AH102">
        <f>I102*CO2原単位!$F$4*10^10</f>
        <v>0.1357903199232979</v>
      </c>
      <c r="AI102">
        <f t="shared" si="43"/>
        <v>0.46676308831297164</v>
      </c>
      <c r="AJ102" s="77">
        <f t="shared" si="18"/>
        <v>0.37668673687103832</v>
      </c>
    </row>
    <row r="103" spans="1:36" ht="13.6" x14ac:dyDescent="0.15">
      <c r="A103" s="77" t="s">
        <v>352</v>
      </c>
      <c r="C103" s="77">
        <f t="shared" si="19"/>
        <v>64310.137000000002</v>
      </c>
      <c r="D103" s="77">
        <f t="shared" si="20"/>
        <v>27120.113191500001</v>
      </c>
      <c r="E103" s="77">
        <f t="shared" si="45"/>
        <v>0.42170821672328268</v>
      </c>
      <c r="F103" s="77">
        <f t="shared" si="22"/>
        <v>35917.146999999997</v>
      </c>
      <c r="G103" s="77">
        <f t="shared" si="23"/>
        <v>15827.252899500001</v>
      </c>
      <c r="H103" s="77">
        <f t="shared" si="46"/>
        <v>0.44066008081042746</v>
      </c>
      <c r="I103" s="77">
        <f t="shared" si="25"/>
        <v>55587.216</v>
      </c>
      <c r="J103" s="77">
        <f t="shared" si="26"/>
        <v>25370.8445235</v>
      </c>
      <c r="K103" s="77">
        <f t="shared" si="47"/>
        <v>0.45641509593680674</v>
      </c>
      <c r="L103" s="90">
        <f t="shared" si="28"/>
        <v>68756.217999999993</v>
      </c>
      <c r="M103" s="77">
        <f>P72</f>
        <v>22685.462604</v>
      </c>
      <c r="N103" s="77">
        <f t="shared" si="48"/>
        <v>0.32994052412830505</v>
      </c>
      <c r="O103" s="77">
        <f t="shared" si="31"/>
        <v>8981.4009999999998</v>
      </c>
      <c r="P103" s="77">
        <f t="shared" si="32"/>
        <v>6625.2776940000003</v>
      </c>
      <c r="Q103" s="77">
        <f t="shared" si="49"/>
        <v>0.73766639458587813</v>
      </c>
      <c r="R103" s="77">
        <f>ABS(W72)+ABS(X72)</f>
        <v>398.09399999999999</v>
      </c>
      <c r="S103" s="77">
        <f t="shared" si="35"/>
        <v>398.02225050000004</v>
      </c>
      <c r="T103" s="77">
        <f t="shared" si="50"/>
        <v>0.99981976744186063</v>
      </c>
      <c r="U103" s="77">
        <f t="shared" si="37"/>
        <v>3059.3629999999998</v>
      </c>
      <c r="V103" s="77">
        <f t="shared" si="38"/>
        <v>1147.1192145</v>
      </c>
      <c r="W103" s="77">
        <f t="shared" si="51"/>
        <v>0.37495361436351293</v>
      </c>
      <c r="Y103" s="77">
        <f t="shared" si="44"/>
        <v>99174.092377499997</v>
      </c>
      <c r="Z103" s="77">
        <f>エネルギー別需要!P20</f>
        <v>88637.469829531401</v>
      </c>
      <c r="AA103" s="77">
        <f t="shared" si="40"/>
        <v>0.10624370029888047</v>
      </c>
      <c r="AB103" s="77">
        <f t="shared" si="41"/>
        <v>46683.134662500001</v>
      </c>
      <c r="AC103" s="77">
        <f t="shared" si="42"/>
        <v>52490.957714999997</v>
      </c>
      <c r="AE103" s="49">
        <v>2007</v>
      </c>
      <c r="AF103">
        <f>C103*CO2原単位!$F$2*10^10</f>
        <v>0.25237136652947934</v>
      </c>
      <c r="AG103">
        <f>F103*CO2原単位!$F$3*10^10</f>
        <v>0.11177585291401156</v>
      </c>
      <c r="AH103">
        <f>I103*CO2原単位!$F$4*10^10</f>
        <v>0.1481109345034039</v>
      </c>
      <c r="AI103">
        <f t="shared" si="43"/>
        <v>0.51225815394689478</v>
      </c>
      <c r="AJ103" s="77">
        <f t="shared" si="18"/>
        <v>0.40048230103288324</v>
      </c>
    </row>
    <row r="104" spans="1:36" ht="13.6" x14ac:dyDescent="0.15">
      <c r="A104" s="77" t="s">
        <v>353</v>
      </c>
      <c r="C104" s="77">
        <f t="shared" si="19"/>
        <v>60764.425999999999</v>
      </c>
      <c r="D104" s="77">
        <f t="shared" si="20"/>
        <v>25781.420511</v>
      </c>
      <c r="E104" s="77">
        <f t="shared" si="45"/>
        <v>0.42428477002317111</v>
      </c>
      <c r="F104" s="77">
        <f t="shared" si="22"/>
        <v>29943.712000000003</v>
      </c>
      <c r="G104" s="77">
        <f t="shared" si="23"/>
        <v>13246.084194000001</v>
      </c>
      <c r="H104" s="77">
        <f t="shared" si="46"/>
        <v>0.44236613663663343</v>
      </c>
      <c r="I104" s="77">
        <f t="shared" si="25"/>
        <v>54634.070000000007</v>
      </c>
      <c r="J104" s="77">
        <f t="shared" si="26"/>
        <v>25095.694123500001</v>
      </c>
      <c r="K104" s="77">
        <f t="shared" si="47"/>
        <v>0.459341471786744</v>
      </c>
      <c r="L104" s="90">
        <f t="shared" si="28"/>
        <v>67269.721000000005</v>
      </c>
      <c r="M104" s="77">
        <f t="shared" si="29"/>
        <v>22195.007016000003</v>
      </c>
      <c r="N104" s="77">
        <f t="shared" si="48"/>
        <v>0.32994052429621346</v>
      </c>
      <c r="O104" s="77">
        <f t="shared" si="31"/>
        <v>8938.4329999999991</v>
      </c>
      <c r="P104" s="77">
        <f t="shared" si="32"/>
        <v>6809.8004310000006</v>
      </c>
      <c r="Q104" s="77">
        <f t="shared" si="49"/>
        <v>0.76185618116732556</v>
      </c>
      <c r="R104" s="77">
        <f t="shared" si="34"/>
        <v>446.59800000000001</v>
      </c>
      <c r="S104" s="77">
        <f>Y73</f>
        <v>446.51750850000002</v>
      </c>
      <c r="T104" s="77">
        <f t="shared" si="50"/>
        <v>0.99981976744186052</v>
      </c>
      <c r="U104" s="77">
        <f t="shared" si="37"/>
        <v>2932.9179999999997</v>
      </c>
      <c r="V104" s="77">
        <f t="shared" si="38"/>
        <v>1105.6746855000001</v>
      </c>
      <c r="W104" s="77">
        <f t="shared" si="51"/>
        <v>0.37698792993871638</v>
      </c>
      <c r="Y104" s="77">
        <f t="shared" si="44"/>
        <v>94680.198469499985</v>
      </c>
      <c r="Z104" s="77">
        <f>エネルギー別需要!P21</f>
        <v>85224.46157984063</v>
      </c>
      <c r="AA104" s="77">
        <f t="shared" si="40"/>
        <v>9.9870268995109882E-2</v>
      </c>
      <c r="AB104" s="77">
        <f t="shared" si="41"/>
        <v>43803.083835000005</v>
      </c>
      <c r="AC104" s="77">
        <f t="shared" si="42"/>
        <v>50877.11463449998</v>
      </c>
      <c r="AE104" s="49">
        <v>2008</v>
      </c>
      <c r="AF104">
        <f>C104*CO2原単位!$F$2*10^10</f>
        <v>0.23845698269931256</v>
      </c>
      <c r="AG104">
        <f>F104*CO2原単位!$F$3*10^10</f>
        <v>9.3186241886403828E-2</v>
      </c>
      <c r="AH104">
        <f>I104*CO2原単位!$F$4*10^10</f>
        <v>0.14557129760598883</v>
      </c>
      <c r="AI104">
        <f t="shared" si="43"/>
        <v>0.47721452219170524</v>
      </c>
      <c r="AJ104" s="77">
        <f t="shared" si="18"/>
        <v>0.38402828030530139</v>
      </c>
    </row>
    <row r="105" spans="1:36" ht="13.6" x14ac:dyDescent="0.15">
      <c r="A105" s="77" t="s">
        <v>354</v>
      </c>
      <c r="C105" s="77">
        <f t="shared" si="19"/>
        <v>58284.351999999999</v>
      </c>
      <c r="D105" s="77">
        <f t="shared" si="20"/>
        <v>24961.730272500001</v>
      </c>
      <c r="E105" s="77">
        <f t="shared" si="45"/>
        <v>0.42827499004363989</v>
      </c>
      <c r="F105" s="77">
        <f t="shared" si="22"/>
        <v>18810.107</v>
      </c>
      <c r="G105" s="77">
        <f t="shared" si="23"/>
        <v>8421.493899000001</v>
      </c>
      <c r="H105" s="77">
        <f t="shared" si="46"/>
        <v>0.44771111078740811</v>
      </c>
      <c r="I105" s="77">
        <f t="shared" si="25"/>
        <v>55920.225000000006</v>
      </c>
      <c r="J105" s="77">
        <f t="shared" si="26"/>
        <v>25973.165946000001</v>
      </c>
      <c r="K105" s="77">
        <f t="shared" si="47"/>
        <v>0.46446819457539734</v>
      </c>
      <c r="L105" s="90">
        <f t="shared" si="28"/>
        <v>72904.544999999998</v>
      </c>
      <c r="M105" s="77">
        <f t="shared" si="29"/>
        <v>24054.163875000002</v>
      </c>
      <c r="N105" s="77">
        <f t="shared" si="48"/>
        <v>0.32994052531292806</v>
      </c>
      <c r="O105" s="77">
        <f t="shared" si="31"/>
        <v>9094.6180000000004</v>
      </c>
      <c r="P105" s="77">
        <f t="shared" si="32"/>
        <v>6860.0153790000004</v>
      </c>
      <c r="Q105" s="77">
        <f t="shared" si="49"/>
        <v>0.75429395484230344</v>
      </c>
      <c r="R105" s="77">
        <f t="shared" si="34"/>
        <v>547.90599999999995</v>
      </c>
      <c r="S105" s="77">
        <f t="shared" si="35"/>
        <v>547.80724950000001</v>
      </c>
      <c r="T105" s="77">
        <f t="shared" si="50"/>
        <v>0.99981976744186063</v>
      </c>
      <c r="U105" s="77">
        <f t="shared" si="37"/>
        <v>2720.1</v>
      </c>
      <c r="V105" s="77">
        <f t="shared" si="38"/>
        <v>1044.7976595</v>
      </c>
      <c r="W105" s="77">
        <f t="shared" si="51"/>
        <v>0.38410266515936914</v>
      </c>
      <c r="Y105" s="77">
        <f t="shared" si="44"/>
        <v>91863.17428050001</v>
      </c>
      <c r="Z105" s="77">
        <f>エネルギー別需要!P22</f>
        <v>82322.241347839314</v>
      </c>
      <c r="AA105" s="77">
        <f t="shared" si="40"/>
        <v>0.10386025746865543</v>
      </c>
      <c r="AB105" s="77">
        <f t="shared" si="41"/>
        <v>40928.278062000005</v>
      </c>
      <c r="AC105" s="77">
        <f t="shared" si="42"/>
        <v>50934.896218500005</v>
      </c>
      <c r="AE105" s="49">
        <v>2009</v>
      </c>
      <c r="AF105">
        <f>C105*CO2原単位!$F$2*10^10</f>
        <v>0.22872446316706166</v>
      </c>
      <c r="AG105">
        <f>F105*CO2原単位!$F$3*10^10</f>
        <v>5.8537938810363177E-2</v>
      </c>
      <c r="AH105">
        <f>I105*CO2原単位!$F$4*10^10</f>
        <v>0.14899822977985819</v>
      </c>
      <c r="AI105">
        <f t="shared" si="43"/>
        <v>0.43626063175728302</v>
      </c>
      <c r="AJ105" s="77">
        <f t="shared" si="18"/>
        <v>0.37772269294691985</v>
      </c>
    </row>
    <row r="106" spans="1:36" ht="13.6" x14ac:dyDescent="0.15">
      <c r="A106" s="77" t="s">
        <v>355</v>
      </c>
      <c r="C106" s="77">
        <f t="shared" si="19"/>
        <v>61701.135000000002</v>
      </c>
      <c r="D106" s="77">
        <f t="shared" si="20"/>
        <v>26619.597417000001</v>
      </c>
      <c r="E106" s="77">
        <f t="shared" si="45"/>
        <v>0.43142800236981055</v>
      </c>
      <c r="F106" s="77">
        <f>ABS(E75)+ABS(F75)+ABS(K75)+ABS(L75)</f>
        <v>19325.351999999999</v>
      </c>
      <c r="G106" s="77">
        <f t="shared" si="23"/>
        <v>8611.0897215000005</v>
      </c>
      <c r="H106" s="77">
        <f t="shared" si="46"/>
        <v>0.44558514233013718</v>
      </c>
      <c r="I106" s="77">
        <f t="shared" si="25"/>
        <v>58459.633999999998</v>
      </c>
      <c r="J106" s="77">
        <f t="shared" si="26"/>
        <v>27395.7794985</v>
      </c>
      <c r="K106" s="77">
        <f t="shared" si="47"/>
        <v>0.46862728388788749</v>
      </c>
      <c r="L106" s="90">
        <f>ABS(N75)+ABS(O75)</f>
        <v>75114.485000000001</v>
      </c>
      <c r="M106" s="77">
        <f t="shared" si="29"/>
        <v>24783.312435</v>
      </c>
      <c r="N106" s="77">
        <f t="shared" si="48"/>
        <v>0.32994052259028334</v>
      </c>
      <c r="O106" s="77">
        <f t="shared" si="31"/>
        <v>9345.4940000000006</v>
      </c>
      <c r="P106" s="77">
        <f t="shared" si="32"/>
        <v>7296.5586855000001</v>
      </c>
      <c r="Q106" s="77">
        <f t="shared" si="49"/>
        <v>0.78075687443595809</v>
      </c>
      <c r="R106" s="77">
        <f t="shared" si="34"/>
        <v>667.53199999999993</v>
      </c>
      <c r="S106" s="77">
        <f t="shared" si="35"/>
        <v>667.41168900000002</v>
      </c>
      <c r="T106" s="77">
        <f t="shared" si="50"/>
        <v>0.99981976744186063</v>
      </c>
      <c r="U106" s="77">
        <f t="shared" si="37"/>
        <v>6542.5729999999994</v>
      </c>
      <c r="V106" s="77">
        <f t="shared" si="38"/>
        <v>2654.0835615000001</v>
      </c>
      <c r="W106" s="77">
        <f t="shared" si="51"/>
        <v>0.40566357631775762</v>
      </c>
      <c r="Y106" s="77">
        <f t="shared" si="44"/>
        <v>98027.833008000001</v>
      </c>
      <c r="Z106" s="77">
        <f>エネルギー別需要!P23</f>
        <v>86483.568703081866</v>
      </c>
      <c r="AA106" s="77">
        <f t="shared" si="40"/>
        <v>0.1177651688370589</v>
      </c>
      <c r="AB106" s="77">
        <f t="shared" si="41"/>
        <v>44012.456092499997</v>
      </c>
      <c r="AC106" s="77">
        <f t="shared" si="42"/>
        <v>54015.376915500005</v>
      </c>
      <c r="AE106" s="49">
        <v>2010</v>
      </c>
      <c r="AF106">
        <f>C106*CO2原単位!$F$2*10^10</f>
        <v>0.24213289665935375</v>
      </c>
      <c r="AG106">
        <f>F106*CO2原単位!$F$3*10^10</f>
        <v>6.0141405514850588E-2</v>
      </c>
      <c r="AH106">
        <f>I106*CO2原単位!$F$4*10^10</f>
        <v>0.15576443012485036</v>
      </c>
      <c r="AI106">
        <f t="shared" si="43"/>
        <v>0.45803873229905473</v>
      </c>
      <c r="AJ106" s="77">
        <f t="shared" si="18"/>
        <v>0.39789732678420409</v>
      </c>
    </row>
    <row r="107" spans="1:36" ht="13.6" x14ac:dyDescent="0.15">
      <c r="A107" s="77" t="s">
        <v>356</v>
      </c>
      <c r="C107" s="77">
        <f t="shared" si="19"/>
        <v>58330.555</v>
      </c>
      <c r="D107" s="77">
        <f t="shared" si="20"/>
        <v>25035.247020000003</v>
      </c>
      <c r="E107" s="77">
        <f t="shared" si="45"/>
        <v>0.42919610519735329</v>
      </c>
      <c r="F107" s="77">
        <f t="shared" si="22"/>
        <v>32487.145999999997</v>
      </c>
      <c r="G107" s="77">
        <f t="shared" si="23"/>
        <v>14303.693544000002</v>
      </c>
      <c r="H107" s="77">
        <f t="shared" si="46"/>
        <v>0.44028778471337565</v>
      </c>
      <c r="I107" s="77">
        <f t="shared" si="25"/>
        <v>71657.33</v>
      </c>
      <c r="J107" s="77">
        <f t="shared" si="26"/>
        <v>33357.428821500005</v>
      </c>
      <c r="K107" s="77">
        <f t="shared" si="47"/>
        <v>0.46551314180279957</v>
      </c>
      <c r="L107" s="90">
        <f t="shared" si="28"/>
        <v>26519.532999999999</v>
      </c>
      <c r="M107" s="77">
        <f t="shared" si="29"/>
        <v>8749.8687045000006</v>
      </c>
      <c r="N107" s="77">
        <f t="shared" si="48"/>
        <v>0.32994052740295243</v>
      </c>
      <c r="O107" s="77">
        <f t="shared" si="31"/>
        <v>9455.66</v>
      </c>
      <c r="P107" s="77">
        <f t="shared" si="32"/>
        <v>7383.7469685000005</v>
      </c>
      <c r="Q107" s="77">
        <f t="shared" si="49"/>
        <v>0.78088118317494504</v>
      </c>
      <c r="R107" s="77">
        <f t="shared" si="34"/>
        <v>835.83399999999995</v>
      </c>
      <c r="S107" s="77">
        <f t="shared" si="35"/>
        <v>835.68335550000006</v>
      </c>
      <c r="T107" s="77">
        <f t="shared" si="50"/>
        <v>0.99981976744186063</v>
      </c>
      <c r="U107" s="77">
        <f t="shared" si="37"/>
        <v>6700.8959999999997</v>
      </c>
      <c r="V107" s="77">
        <f t="shared" si="38"/>
        <v>2715.4764945000002</v>
      </c>
      <c r="W107" s="77">
        <f t="shared" si="51"/>
        <v>0.405240805781794</v>
      </c>
      <c r="Y107" s="77">
        <f t="shared" si="44"/>
        <v>92381.144908500006</v>
      </c>
      <c r="Z107" s="77">
        <f>エネルギー別需要!P24</f>
        <v>83143.872711223099</v>
      </c>
      <c r="AA107" s="77">
        <f t="shared" si="40"/>
        <v>9.9990882408158857E-2</v>
      </c>
      <c r="AB107" s="77">
        <f t="shared" si="41"/>
        <v>33988.469066999998</v>
      </c>
      <c r="AC107" s="77">
        <f t="shared" si="42"/>
        <v>58392.675841500008</v>
      </c>
      <c r="AE107" s="49">
        <v>2011</v>
      </c>
      <c r="AF107">
        <f>C107*CO2原単位!$F$2*10^10</f>
        <v>0.22890577695041997</v>
      </c>
      <c r="AG107">
        <f>F107*CO2原単位!$F$3*10^10</f>
        <v>0.10110152827261082</v>
      </c>
      <c r="AH107">
        <f>I107*CO2原単位!$F$4*10^10</f>
        <v>0.19092940560863486</v>
      </c>
      <c r="AI107">
        <f t="shared" si="43"/>
        <v>0.52093671083166559</v>
      </c>
      <c r="AJ107" s="77">
        <f t="shared" si="18"/>
        <v>0.41983518255905483</v>
      </c>
    </row>
    <row r="108" spans="1:36" ht="13.6" x14ac:dyDescent="0.15">
      <c r="A108" s="77" t="s">
        <v>357</v>
      </c>
      <c r="C108" s="77">
        <f t="shared" si="19"/>
        <v>62676.228000000003</v>
      </c>
      <c r="D108" s="77">
        <f t="shared" si="20"/>
        <v>27003.690178500001</v>
      </c>
      <c r="E108" s="77">
        <f t="shared" si="45"/>
        <v>0.43084421383016219</v>
      </c>
      <c r="F108" s="77">
        <f t="shared" si="22"/>
        <v>37738.620999999999</v>
      </c>
      <c r="G108" s="77">
        <f t="shared" si="23"/>
        <v>16783.0566015</v>
      </c>
      <c r="H108" s="77">
        <f t="shared" si="46"/>
        <v>0.44471833248755965</v>
      </c>
      <c r="I108" s="77">
        <f t="shared" si="25"/>
        <v>75297.457000000009</v>
      </c>
      <c r="J108" s="77">
        <f t="shared" si="26"/>
        <v>35177.376748499999</v>
      </c>
      <c r="K108" s="77">
        <f t="shared" si="47"/>
        <v>0.46717881519557819</v>
      </c>
      <c r="L108" s="90">
        <f t="shared" si="28"/>
        <v>4153.8</v>
      </c>
      <c r="M108" s="77">
        <f>P77</f>
        <v>1370.5069455</v>
      </c>
      <c r="N108" s="77">
        <f t="shared" si="48"/>
        <v>0.32994052325581397</v>
      </c>
      <c r="O108" s="77">
        <f t="shared" si="31"/>
        <v>8735.1310000000012</v>
      </c>
      <c r="P108" s="77">
        <f t="shared" si="32"/>
        <v>6714.9595275000011</v>
      </c>
      <c r="Q108" s="77">
        <f t="shared" si="49"/>
        <v>0.76873026031321112</v>
      </c>
      <c r="R108" s="77">
        <f t="shared" si="34"/>
        <v>1004.9100000000001</v>
      </c>
      <c r="S108" s="77">
        <f t="shared" si="35"/>
        <v>1004.7288825000001</v>
      </c>
      <c r="T108" s="77">
        <f t="shared" si="50"/>
        <v>0.99981976744186041</v>
      </c>
      <c r="U108" s="77">
        <f t="shared" si="37"/>
        <v>6859.9380000000001</v>
      </c>
      <c r="V108" s="77">
        <f t="shared" si="38"/>
        <v>2799.6553200000003</v>
      </c>
      <c r="W108" s="77">
        <f t="shared" si="51"/>
        <v>0.40811670892652385</v>
      </c>
      <c r="Y108" s="77">
        <f t="shared" si="44"/>
        <v>90853.974204000013</v>
      </c>
      <c r="Z108" s="77">
        <f>エネルギー別需要!P25</f>
        <v>82851.834732635631</v>
      </c>
      <c r="AA108" s="77">
        <f t="shared" si="40"/>
        <v>8.8076933799248969E-2</v>
      </c>
      <c r="AB108" s="77">
        <f t="shared" si="41"/>
        <v>28672.907276999998</v>
      </c>
      <c r="AC108" s="77">
        <f t="shared" si="42"/>
        <v>62181.066927000014</v>
      </c>
      <c r="AE108" s="49">
        <v>2012</v>
      </c>
      <c r="AF108">
        <f>C108*CO2原単位!$F$2*10^10</f>
        <v>0.24595944041097617</v>
      </c>
      <c r="AG108">
        <f>F108*CO2原単位!$F$3*10^10</f>
        <v>0.11744436578087976</v>
      </c>
      <c r="AH108">
        <f>I108*CO2原単位!$F$4*10^10</f>
        <v>0.20062844525258958</v>
      </c>
      <c r="AI108">
        <f t="shared" si="43"/>
        <v>0.56403225144444546</v>
      </c>
      <c r="AJ108" s="77">
        <f t="shared" si="18"/>
        <v>0.44658788566356578</v>
      </c>
    </row>
    <row r="109" spans="1:36" ht="13.6" x14ac:dyDescent="0.15">
      <c r="A109" s="77" t="s">
        <v>358</v>
      </c>
      <c r="C109" s="77">
        <f t="shared" si="19"/>
        <v>70316.06</v>
      </c>
      <c r="D109" s="77">
        <f t="shared" si="20"/>
        <v>29997.498499500001</v>
      </c>
      <c r="E109" s="77">
        <f t="shared" si="45"/>
        <v>0.4266094900581745</v>
      </c>
      <c r="F109" s="77">
        <f t="shared" si="22"/>
        <v>31110.513000000003</v>
      </c>
      <c r="G109" s="77">
        <f t="shared" si="23"/>
        <v>13774.372962000001</v>
      </c>
      <c r="H109" s="77">
        <f t="shared" si="46"/>
        <v>0.44275621433822065</v>
      </c>
      <c r="I109" s="77">
        <f t="shared" si="25"/>
        <v>75612.478999999992</v>
      </c>
      <c r="J109" s="77">
        <f t="shared" si="26"/>
        <v>35046.852277500002</v>
      </c>
      <c r="K109" s="77">
        <f t="shared" si="47"/>
        <v>0.46350619290633238</v>
      </c>
      <c r="L109" s="90">
        <f t="shared" si="28"/>
        <v>2424.4180000000001</v>
      </c>
      <c r="M109" s="77">
        <f t="shared" si="29"/>
        <v>799.91380350000009</v>
      </c>
      <c r="N109" s="77">
        <f t="shared" si="48"/>
        <v>0.32994054799956113</v>
      </c>
      <c r="O109" s="77">
        <f t="shared" si="31"/>
        <v>8948.1139999999996</v>
      </c>
      <c r="P109" s="77">
        <f t="shared" si="32"/>
        <v>6938.6052120000004</v>
      </c>
      <c r="Q109" s="77">
        <f t="shared" si="49"/>
        <v>0.7754265549142535</v>
      </c>
      <c r="R109" s="77">
        <f t="shared" si="34"/>
        <v>1596.5900000000001</v>
      </c>
      <c r="S109" s="77">
        <f>Y78</f>
        <v>1596.3022425000001</v>
      </c>
      <c r="T109" s="77">
        <f t="shared" si="50"/>
        <v>0.99981976744186052</v>
      </c>
      <c r="U109" s="77">
        <f t="shared" si="37"/>
        <v>7388.5679999999993</v>
      </c>
      <c r="V109" s="77">
        <f t="shared" si="38"/>
        <v>2952.6217455000001</v>
      </c>
      <c r="W109" s="77">
        <f t="shared" si="51"/>
        <v>0.39962029793865339</v>
      </c>
      <c r="Y109" s="77">
        <f t="shared" si="44"/>
        <v>91106.166742500005</v>
      </c>
      <c r="Z109" s="77">
        <f>エネルギー別需要!P26</f>
        <v>84811.044678162652</v>
      </c>
      <c r="AA109" s="77">
        <f t="shared" si="40"/>
        <v>6.9096552839608708E-2</v>
      </c>
      <c r="AB109" s="77">
        <f t="shared" si="41"/>
        <v>26061.815965500002</v>
      </c>
      <c r="AC109" s="77">
        <f t="shared" si="42"/>
        <v>65044.350777</v>
      </c>
      <c r="AE109" s="49">
        <v>2013</v>
      </c>
      <c r="AF109">
        <f>C109*CO2原単位!$F$2*10^10</f>
        <v>0.27594032572452548</v>
      </c>
      <c r="AG109">
        <f>F109*CO2原単位!$F$3*10^10</f>
        <v>9.6817381546687023E-2</v>
      </c>
      <c r="AH109">
        <f>I109*CO2原単位!$F$4*10^10</f>
        <v>0.20146781455665994</v>
      </c>
      <c r="AI109">
        <f t="shared" si="43"/>
        <v>0.57422552182787245</v>
      </c>
      <c r="AJ109" s="77">
        <f t="shared" si="18"/>
        <v>0.47740814028118539</v>
      </c>
    </row>
    <row r="110" spans="1:36" ht="13.6" x14ac:dyDescent="0.15">
      <c r="A110" s="77" t="s">
        <v>359</v>
      </c>
      <c r="C110" s="77">
        <f t="shared" si="19"/>
        <v>70334.303</v>
      </c>
      <c r="D110" s="77">
        <f t="shared" si="20"/>
        <v>29679.527818500002</v>
      </c>
      <c r="E110" s="77">
        <f t="shared" si="45"/>
        <v>0.42197799014941545</v>
      </c>
      <c r="F110" s="77">
        <f t="shared" si="22"/>
        <v>23720.129000000001</v>
      </c>
      <c r="G110" s="77">
        <f t="shared" si="23"/>
        <v>10211.175282</v>
      </c>
      <c r="H110" s="77">
        <f t="shared" si="46"/>
        <v>0.43048565553753942</v>
      </c>
      <c r="I110" s="77">
        <f t="shared" si="25"/>
        <v>77022.351999999999</v>
      </c>
      <c r="J110" s="77">
        <f t="shared" si="26"/>
        <v>37631.976269999999</v>
      </c>
      <c r="K110" s="77">
        <f t="shared" si="47"/>
        <v>0.48858513526047609</v>
      </c>
      <c r="L110" s="90">
        <f>SQRT(L109*L111)</f>
        <v>2441.8160740936241</v>
      </c>
      <c r="M110" s="77">
        <f>P79</f>
        <v>805.6541679159867</v>
      </c>
      <c r="N110" s="77">
        <f t="shared" si="48"/>
        <v>0.32994056205278971</v>
      </c>
      <c r="O110" s="77">
        <f t="shared" si="31"/>
        <v>9250.1139999999996</v>
      </c>
      <c r="P110" s="77">
        <f t="shared" si="32"/>
        <v>7254.7702185000007</v>
      </c>
      <c r="Q110" s="77">
        <f t="shared" si="49"/>
        <v>0.78428981723900926</v>
      </c>
      <c r="R110" s="77">
        <f t="shared" si="34"/>
        <v>2540.7840000000001</v>
      </c>
      <c r="S110" s="77">
        <f t="shared" si="35"/>
        <v>2540.3260680000003</v>
      </c>
      <c r="T110" s="77">
        <f t="shared" si="50"/>
        <v>0.99981976744186052</v>
      </c>
      <c r="U110" s="77">
        <f t="shared" si="37"/>
        <v>7498.3919999999998</v>
      </c>
      <c r="V110" s="77">
        <f t="shared" si="38"/>
        <v>3329.0618865000001</v>
      </c>
      <c r="W110" s="77">
        <f t="shared" si="51"/>
        <v>0.44397010539059578</v>
      </c>
      <c r="Y110" s="77">
        <f t="shared" si="44"/>
        <v>91452.491711415976</v>
      </c>
      <c r="Z110" s="77">
        <f>エネルギー別需要!P27</f>
        <v>83519.474328497061</v>
      </c>
      <c r="AA110" s="77">
        <f t="shared" si="40"/>
        <v>8.6744682779688984E-2</v>
      </c>
      <c r="AB110" s="77">
        <f t="shared" si="41"/>
        <v>24140.987622915985</v>
      </c>
      <c r="AC110" s="77">
        <f t="shared" si="42"/>
        <v>67311.504088499991</v>
      </c>
      <c r="AE110" s="49">
        <v>2014</v>
      </c>
      <c r="AF110">
        <f>C110*CO2原単位!$F$2*10^10</f>
        <v>0.27601191647295753</v>
      </c>
      <c r="AG110">
        <f>F110*CO2原単位!$F$3*10^10</f>
        <v>7.3818158502549774E-2</v>
      </c>
      <c r="AH110">
        <f>I110*CO2原単位!$F$4*10^10</f>
        <v>0.2052243906651148</v>
      </c>
      <c r="AI110">
        <f t="shared" si="43"/>
        <v>0.55505446564062211</v>
      </c>
      <c r="AJ110" s="77">
        <f t="shared" si="18"/>
        <v>0.48123630713807231</v>
      </c>
    </row>
    <row r="111" spans="1:36" ht="13.6" x14ac:dyDescent="0.15">
      <c r="A111" s="77" t="s">
        <v>360</v>
      </c>
      <c r="C111" s="77">
        <f t="shared" si="19"/>
        <v>69569.391999999993</v>
      </c>
      <c r="D111" s="77">
        <f t="shared" si="20"/>
        <v>29511.514105500002</v>
      </c>
      <c r="E111" s="77">
        <f t="shared" si="45"/>
        <v>0.42420255887100472</v>
      </c>
      <c r="F111" s="77">
        <f t="shared" si="22"/>
        <v>20251.105</v>
      </c>
      <c r="G111" s="77">
        <f t="shared" si="23"/>
        <v>8815.4748780000009</v>
      </c>
      <c r="H111" s="77">
        <f t="shared" si="46"/>
        <v>0.43530833887829828</v>
      </c>
      <c r="I111" s="77">
        <f t="shared" si="25"/>
        <v>71768.928</v>
      </c>
      <c r="J111" s="77">
        <f t="shared" si="26"/>
        <v>35239.285588500003</v>
      </c>
      <c r="K111" s="77">
        <f t="shared" si="47"/>
        <v>0.49101033790695608</v>
      </c>
      <c r="L111" s="90">
        <f>ABS(N80)+ABS(O80)</f>
        <v>2459.3389999999999</v>
      </c>
      <c r="M111" s="77">
        <f t="shared" si="29"/>
        <v>811.4357265000001</v>
      </c>
      <c r="N111" s="77">
        <f t="shared" si="48"/>
        <v>0.32994057610601879</v>
      </c>
      <c r="O111" s="77">
        <f t="shared" si="31"/>
        <v>9546.0290000000005</v>
      </c>
      <c r="P111" s="77">
        <f t="shared" si="32"/>
        <v>7547.2894875000002</v>
      </c>
      <c r="Q111" s="77">
        <f t="shared" si="49"/>
        <v>0.79062084218474504</v>
      </c>
      <c r="R111" s="77">
        <f t="shared" si="34"/>
        <v>3527.5479999999998</v>
      </c>
      <c r="S111" s="77">
        <f t="shared" si="35"/>
        <v>3526.912221</v>
      </c>
      <c r="T111" s="77">
        <f t="shared" si="50"/>
        <v>0.99981976744186052</v>
      </c>
      <c r="U111" s="77">
        <f t="shared" si="37"/>
        <v>7964.9589999999998</v>
      </c>
      <c r="V111" s="77">
        <f t="shared" si="38"/>
        <v>3564.9173700000001</v>
      </c>
      <c r="W111" s="77">
        <f t="shared" si="51"/>
        <v>0.44757510616187729</v>
      </c>
      <c r="Y111" s="77">
        <f>D111+G111+J111+M111+P111+S111+V111</f>
        <v>89016.829377000016</v>
      </c>
      <c r="Z111" s="77">
        <f>エネルギー別需要!P28</f>
        <v>82847.476601494724</v>
      </c>
      <c r="AA111" s="77">
        <f t="shared" si="40"/>
        <v>6.9305465255082618E-2</v>
      </c>
      <c r="AB111" s="77">
        <f>V111+S111+P111+M111+G111</f>
        <v>24266.029683000001</v>
      </c>
      <c r="AC111" s="77">
        <f>Y111-AB111</f>
        <v>64750.799694000016</v>
      </c>
      <c r="AE111" s="49">
        <v>2015</v>
      </c>
      <c r="AF111">
        <f>C111*CO2原単位!$F$2*10^10</f>
        <v>0.27301018698910595</v>
      </c>
      <c r="AG111">
        <f>F111*CO2原単位!$F$3*10^10</f>
        <v>6.3022392447434766E-2</v>
      </c>
      <c r="AH111">
        <f>I111*CO2原単位!$F$4*10^10</f>
        <v>0.19122675606541456</v>
      </c>
      <c r="AI111">
        <f t="shared" si="43"/>
        <v>0.52725933550195525</v>
      </c>
      <c r="AJ111" s="77">
        <f t="shared" si="18"/>
        <v>0.46423694305452051</v>
      </c>
    </row>
    <row r="112" spans="1:36" ht="13.6" x14ac:dyDescent="0.15">
      <c r="A112" s="77" t="s">
        <v>361</v>
      </c>
      <c r="C112" s="77">
        <f>D112/E112</f>
        <v>61267.649756548555</v>
      </c>
      <c r="D112" s="77">
        <f t="shared" ref="D112:D126" si="52">AC112*AF187</f>
        <v>26226.026769134183</v>
      </c>
      <c r="E112" s="89">
        <v>0.42805668037447497</v>
      </c>
      <c r="F112" s="77">
        <f>AVERAGE(F86:F111)</f>
        <v>37739.512653846148</v>
      </c>
      <c r="G112" s="77">
        <f>AVERAGE(G86:G111)</f>
        <v>16177.45123251923</v>
      </c>
      <c r="H112" s="77">
        <f t="shared" si="46"/>
        <v>0.42866084098387364</v>
      </c>
      <c r="I112" s="77">
        <f>J112/K112</f>
        <v>62545.2413539345</v>
      </c>
      <c r="J112" s="77">
        <f t="shared" ref="J112:J125" si="53">AC112*AG187</f>
        <v>30759.625156458158</v>
      </c>
      <c r="K112" s="89">
        <v>0.49179800877885937</v>
      </c>
      <c r="L112" s="90">
        <f>M112/N112</f>
        <v>2459.3389999999999</v>
      </c>
      <c r="M112" s="77">
        <f>M111</f>
        <v>811.4357265000001</v>
      </c>
      <c r="N112" s="77">
        <f>N111</f>
        <v>0.32994057610601879</v>
      </c>
      <c r="O112" s="77">
        <f>AVERAGE(O86:O111)</f>
        <v>9580.487923076922</v>
      </c>
      <c r="P112" s="77">
        <f>AVERAGE(P86:P111)</f>
        <v>7364.9262842884618</v>
      </c>
      <c r="Q112" s="77">
        <f t="shared" si="49"/>
        <v>0.76874229615678091</v>
      </c>
      <c r="S112" s="91">
        <f>($S$126-$S$111)/15+S111</f>
        <v>3930.3056366000001</v>
      </c>
      <c r="T112" s="77">
        <f>T111</f>
        <v>0.99981976744186052</v>
      </c>
      <c r="V112" s="91">
        <f t="shared" ref="V112:V124" si="54">($V$126-$V$111)/15+V111</f>
        <v>3917.7805611000003</v>
      </c>
      <c r="Y112" s="77">
        <f>Z112*(1+AA112)</f>
        <v>89187.551366600033</v>
      </c>
      <c r="Z112" s="77">
        <f>エネルギー別需要!P29</f>
        <v>83406.991046589625</v>
      </c>
      <c r="AA112" s="77">
        <f>AA111</f>
        <v>6.9305465255082618E-2</v>
      </c>
      <c r="AB112" s="77">
        <f t="shared" si="41"/>
        <v>32201.899441007692</v>
      </c>
      <c r="AC112" s="77">
        <f t="shared" si="42"/>
        <v>56985.651925592341</v>
      </c>
      <c r="AE112" s="49">
        <v>2016</v>
      </c>
      <c r="AF112" s="107">
        <f>C112*CO2原単位!$F$2*10^10</f>
        <v>0.24043177661259962</v>
      </c>
      <c r="AG112">
        <f>F112*CO2原単位!$F$3*10^10</f>
        <v>0.11744714064963972</v>
      </c>
      <c r="AH112" s="107">
        <f>I112*CO2原単位!$F$4*10^10</f>
        <v>0.16665044253470404</v>
      </c>
      <c r="AI112">
        <f t="shared" si="43"/>
        <v>0.52452935979694337</v>
      </c>
      <c r="AJ112" s="89">
        <f>AF112+AH112</f>
        <v>0.40708221914730369</v>
      </c>
    </row>
    <row r="113" spans="1:36" ht="13.6" x14ac:dyDescent="0.15">
      <c r="A113" s="77" t="s">
        <v>363</v>
      </c>
      <c r="C113" s="77">
        <f>D113/E113</f>
        <v>61253.680763460034</v>
      </c>
      <c r="D113" s="77">
        <f t="shared" si="52"/>
        <v>26438.113816222212</v>
      </c>
      <c r="E113" s="89">
        <v>0.43161673693237834</v>
      </c>
      <c r="F113" s="77">
        <f>F112</f>
        <v>37739.512653846148</v>
      </c>
      <c r="G113" s="77">
        <f>G112</f>
        <v>16177.45123251923</v>
      </c>
      <c r="H113" s="77">
        <f t="shared" si="46"/>
        <v>0.42866084098387364</v>
      </c>
      <c r="I113" s="77">
        <f t="shared" ref="I113:I126" si="55">J113/K113</f>
        <v>61983.288150376226</v>
      </c>
      <c r="J113" s="77">
        <f t="shared" si="53"/>
        <v>30544.974183701634</v>
      </c>
      <c r="K113" s="89">
        <v>0.49279370448365334</v>
      </c>
      <c r="L113" s="90">
        <f>L112</f>
        <v>2459.3389999999999</v>
      </c>
      <c r="M113" s="77">
        <f>M112</f>
        <v>811.4357265000001</v>
      </c>
      <c r="N113" s="77">
        <f t="shared" ref="N113:P126" si="56">N112</f>
        <v>0.32994057610601879</v>
      </c>
      <c r="O113" s="77">
        <f>O112</f>
        <v>9580.487923076922</v>
      </c>
      <c r="P113" s="77">
        <f>P112</f>
        <v>7364.9262842884618</v>
      </c>
      <c r="Q113" s="77">
        <f t="shared" si="49"/>
        <v>0.76874229615678091</v>
      </c>
      <c r="S113" s="91">
        <f t="shared" ref="S113:S124" si="57">($S$126-$S$111)/15+S112</f>
        <v>4333.6990522000006</v>
      </c>
      <c r="T113" s="77">
        <f t="shared" ref="T113:T126" si="58">T112</f>
        <v>0.99981976744186052</v>
      </c>
      <c r="V113" s="91">
        <f t="shared" si="54"/>
        <v>4270.6437522000006</v>
      </c>
      <c r="Y113" s="77">
        <f>Z113*(1+AA113)</f>
        <v>89941.244047631539</v>
      </c>
      <c r="Z113" s="77">
        <f>エネルギー別需要!P30</f>
        <v>84111.834242029305</v>
      </c>
      <c r="AA113" s="77">
        <f t="shared" ref="AA113:AA146" si="59">AA112</f>
        <v>6.9305465255082618E-2</v>
      </c>
      <c r="AB113" s="77">
        <f>V113+S113+P113+M113+G113</f>
        <v>32958.156047707693</v>
      </c>
      <c r="AC113" s="77">
        <f>Y113-AB113</f>
        <v>56983.087999923846</v>
      </c>
      <c r="AE113" s="49">
        <v>2017</v>
      </c>
      <c r="AF113" s="107">
        <f>C113*CO2原単位!$F$2*10^10</f>
        <v>0.24037695828940447</v>
      </c>
      <c r="AG113">
        <f>F113*CO2原単位!$F$3*10^10</f>
        <v>0.11744714064963972</v>
      </c>
      <c r="AH113" s="107">
        <f>I113*CO2原単位!$F$4*10^10</f>
        <v>0.16515313038066132</v>
      </c>
      <c r="AI113">
        <f t="shared" si="43"/>
        <v>0.52297722931970547</v>
      </c>
      <c r="AJ113" s="89">
        <f t="shared" ref="AJ113:AJ124" si="60">AF113+AH113</f>
        <v>0.40553008867006579</v>
      </c>
    </row>
    <row r="114" spans="1:36" ht="13.6" x14ac:dyDescent="0.15">
      <c r="A114" s="77" t="s">
        <v>364</v>
      </c>
      <c r="C114" s="77">
        <f t="shared" ref="C114:C126" si="61">D114/E114</f>
        <v>61421.45414009026</v>
      </c>
      <c r="D114" s="77">
        <f t="shared" si="52"/>
        <v>26713.94955086305</v>
      </c>
      <c r="E114" s="89">
        <v>0.43492864056806246</v>
      </c>
      <c r="F114" s="77">
        <f t="shared" ref="F114:G126" si="62">F113</f>
        <v>37739.512653846148</v>
      </c>
      <c r="G114" s="77">
        <f t="shared" si="62"/>
        <v>16177.45123251923</v>
      </c>
      <c r="H114" s="77">
        <f t="shared" si="46"/>
        <v>0.42866084098387364</v>
      </c>
      <c r="I114" s="77">
        <f t="shared" si="55"/>
        <v>61696.140375814546</v>
      </c>
      <c r="J114" s="77">
        <f t="shared" si="53"/>
        <v>30475.86341312994</v>
      </c>
      <c r="K114" s="89">
        <v>0.49396709790093707</v>
      </c>
      <c r="L114" s="90">
        <f t="shared" ref="L114:M126" si="63">L113</f>
        <v>2459.3389999999999</v>
      </c>
      <c r="M114" s="77">
        <f t="shared" si="63"/>
        <v>811.4357265000001</v>
      </c>
      <c r="N114" s="77">
        <f t="shared" si="56"/>
        <v>0.32994057610601879</v>
      </c>
      <c r="O114" s="77">
        <f t="shared" si="56"/>
        <v>9580.487923076922</v>
      </c>
      <c r="P114" s="77">
        <f t="shared" si="56"/>
        <v>7364.9262842884618</v>
      </c>
      <c r="Q114" s="77">
        <f t="shared" si="49"/>
        <v>0.76874229615678091</v>
      </c>
      <c r="S114" s="91">
        <f t="shared" si="57"/>
        <v>4737.092467800001</v>
      </c>
      <c r="T114" s="77">
        <f t="shared" si="58"/>
        <v>0.99981976744186052</v>
      </c>
      <c r="V114" s="91">
        <f t="shared" si="54"/>
        <v>4623.5069433000008</v>
      </c>
      <c r="Y114" s="77">
        <f t="shared" ref="Y114:Y126" si="64">Z114*(1+AA114)</f>
        <v>90904.225618400684</v>
      </c>
      <c r="Z114" s="77">
        <f>エネルギー別需要!P31</f>
        <v>85012.401574806776</v>
      </c>
      <c r="AA114" s="77">
        <f t="shared" si="59"/>
        <v>6.9305465255082618E-2</v>
      </c>
      <c r="AB114" s="77">
        <f t="shared" si="41"/>
        <v>33714.412654407693</v>
      </c>
      <c r="AC114" s="77">
        <f t="shared" si="42"/>
        <v>57189.81296399299</v>
      </c>
      <c r="AE114" s="49">
        <v>2018</v>
      </c>
      <c r="AF114" s="107">
        <f>C114*CO2原単位!$F$2*10^10</f>
        <v>0.24103534899268403</v>
      </c>
      <c r="AG114">
        <f>F114*CO2原単位!$F$3*10^10</f>
        <v>0.11744714064963972</v>
      </c>
      <c r="AH114" s="107">
        <f>I114*CO2原単位!$F$4*10^10</f>
        <v>0.16438803134726304</v>
      </c>
      <c r="AI114">
        <f t="shared" si="43"/>
        <v>0.52287052098958675</v>
      </c>
      <c r="AJ114" s="89">
        <f t="shared" si="60"/>
        <v>0.40542338033994707</v>
      </c>
    </row>
    <row r="115" spans="1:36" ht="13.6" x14ac:dyDescent="0.15">
      <c r="A115" s="77" t="s">
        <v>365</v>
      </c>
      <c r="C115" s="77">
        <f t="shared" si="61"/>
        <v>61029.575577501702</v>
      </c>
      <c r="D115" s="77">
        <f t="shared" si="52"/>
        <v>26732.79166067894</v>
      </c>
      <c r="E115" s="89">
        <v>0.4380301092989064</v>
      </c>
      <c r="F115" s="77">
        <f t="shared" si="62"/>
        <v>37739.512653846148</v>
      </c>
      <c r="G115" s="77">
        <f>G114</f>
        <v>16177.45123251923</v>
      </c>
      <c r="H115" s="77">
        <f t="shared" si="46"/>
        <v>0.42866084098387364</v>
      </c>
      <c r="I115" s="77">
        <f t="shared" si="55"/>
        <v>60924.292096605619</v>
      </c>
      <c r="J115" s="77">
        <f t="shared" si="53"/>
        <v>30175.245130519372</v>
      </c>
      <c r="K115" s="89">
        <v>0.49529086169227032</v>
      </c>
      <c r="L115" s="90">
        <f t="shared" si="63"/>
        <v>2459.3389999999999</v>
      </c>
      <c r="M115" s="77">
        <f t="shared" si="63"/>
        <v>811.4357265000001</v>
      </c>
      <c r="N115" s="77">
        <f t="shared" si="56"/>
        <v>0.32994057610601879</v>
      </c>
      <c r="O115" s="77">
        <f t="shared" si="56"/>
        <v>9580.487923076922</v>
      </c>
      <c r="P115" s="77">
        <f t="shared" si="56"/>
        <v>7364.9262842884618</v>
      </c>
      <c r="Q115" s="77">
        <f t="shared" si="49"/>
        <v>0.76874229615678091</v>
      </c>
      <c r="S115" s="91">
        <f t="shared" si="57"/>
        <v>5140.4858834000015</v>
      </c>
      <c r="T115" s="77">
        <f t="shared" si="58"/>
        <v>0.99981976744186052</v>
      </c>
      <c r="V115" s="91">
        <f t="shared" si="54"/>
        <v>4976.370134400001</v>
      </c>
      <c r="Y115" s="77">
        <f t="shared" si="64"/>
        <v>91378.706052306006</v>
      </c>
      <c r="Z115" s="77">
        <f>エネルギー別需要!P32</f>
        <v>85456.129255364489</v>
      </c>
      <c r="AA115" s="77">
        <f t="shared" si="59"/>
        <v>6.9305465255082618E-2</v>
      </c>
      <c r="AB115" s="77">
        <f t="shared" si="41"/>
        <v>34470.669261107694</v>
      </c>
      <c r="AC115" s="77">
        <f t="shared" si="42"/>
        <v>56908.036791198312</v>
      </c>
      <c r="AE115" s="49">
        <v>2019</v>
      </c>
      <c r="AF115" s="107">
        <f>C115*CO2原単位!$F$2*10^10</f>
        <v>0.23949750545871545</v>
      </c>
      <c r="AG115">
        <f>F115*CO2原単位!$F$3*10^10</f>
        <v>0.11744714064963972</v>
      </c>
      <c r="AH115" s="107">
        <f>I115*CO2原単位!$F$4*10^10</f>
        <v>0.16233145830484841</v>
      </c>
      <c r="AI115">
        <f t="shared" si="43"/>
        <v>0.5192761044132036</v>
      </c>
      <c r="AJ115" s="89">
        <f t="shared" si="60"/>
        <v>0.40182896376356386</v>
      </c>
    </row>
    <row r="116" spans="1:36" ht="13.6" x14ac:dyDescent="0.15">
      <c r="A116" s="77" t="s">
        <v>366</v>
      </c>
      <c r="C116" s="77">
        <f t="shared" si="61"/>
        <v>60991.840199220176</v>
      </c>
      <c r="D116" s="77">
        <f t="shared" si="52"/>
        <v>26894.484862423989</v>
      </c>
      <c r="E116" s="89">
        <v>0.44095217941576148</v>
      </c>
      <c r="F116" s="77">
        <f t="shared" si="62"/>
        <v>37739.512653846148</v>
      </c>
      <c r="G116" s="77">
        <f t="shared" si="62"/>
        <v>16177.45123251923</v>
      </c>
      <c r="H116" s="77">
        <f t="shared" si="46"/>
        <v>0.42866084098387364</v>
      </c>
      <c r="I116" s="77">
        <f t="shared" si="55"/>
        <v>60571.390705612699</v>
      </c>
      <c r="J116" s="77">
        <f t="shared" si="53"/>
        <v>30088.272008754313</v>
      </c>
      <c r="K116" s="89">
        <v>0.49674065030120329</v>
      </c>
      <c r="L116" s="90">
        <f t="shared" si="63"/>
        <v>2459.3389999999999</v>
      </c>
      <c r="M116" s="77">
        <f t="shared" si="63"/>
        <v>811.4357265000001</v>
      </c>
      <c r="N116" s="77">
        <f t="shared" si="56"/>
        <v>0.32994057610601879</v>
      </c>
      <c r="O116" s="77">
        <f t="shared" si="56"/>
        <v>9580.487923076922</v>
      </c>
      <c r="P116" s="77">
        <f t="shared" si="56"/>
        <v>7364.9262842884618</v>
      </c>
      <c r="Q116" s="77">
        <f t="shared" si="49"/>
        <v>0.76874229615678091</v>
      </c>
      <c r="S116" s="91">
        <f t="shared" si="57"/>
        <v>5543.879299000002</v>
      </c>
      <c r="T116" s="77">
        <f t="shared" si="58"/>
        <v>0.99981976744186052</v>
      </c>
      <c r="V116" s="91">
        <f t="shared" si="54"/>
        <v>5329.2333255000012</v>
      </c>
      <c r="Y116" s="77">
        <f t="shared" si="64"/>
        <v>92209.682738985997</v>
      </c>
      <c r="Z116" s="77">
        <f>エネルギー別需要!P33</f>
        <v>86233.247406988041</v>
      </c>
      <c r="AA116" s="77">
        <f t="shared" si="59"/>
        <v>6.9305465255082618E-2</v>
      </c>
      <c r="AB116" s="77">
        <f t="shared" si="41"/>
        <v>35226.925867807695</v>
      </c>
      <c r="AC116" s="77">
        <f t="shared" si="42"/>
        <v>56982.756871178302</v>
      </c>
      <c r="AE116" s="49">
        <v>2020</v>
      </c>
      <c r="AF116" s="107">
        <f>C116*CO2原単位!$F$2*10^10</f>
        <v>0.23934942104422549</v>
      </c>
      <c r="AG116">
        <f>F116*CO2原単位!$F$3*10^10</f>
        <v>0.11744714064963972</v>
      </c>
      <c r="AH116" s="107">
        <f>I116*CO2原単位!$F$4*10^10</f>
        <v>0.16139116018292926</v>
      </c>
      <c r="AI116">
        <f t="shared" si="43"/>
        <v>0.51818772187679452</v>
      </c>
      <c r="AJ116" s="89">
        <f t="shared" si="60"/>
        <v>0.40074058122715472</v>
      </c>
    </row>
    <row r="117" spans="1:36" ht="13.6" x14ac:dyDescent="0.15">
      <c r="A117" s="77" t="s">
        <v>367</v>
      </c>
      <c r="C117" s="77">
        <f t="shared" si="61"/>
        <v>61272.499908774931</v>
      </c>
      <c r="D117" s="77">
        <f t="shared" si="52"/>
        <v>27187.859828817927</v>
      </c>
      <c r="E117" s="89">
        <v>0.44372042709692527</v>
      </c>
      <c r="F117" s="77">
        <f t="shared" si="62"/>
        <v>37739.512653846148</v>
      </c>
      <c r="G117" s="77">
        <f t="shared" si="62"/>
        <v>16177.45123251923</v>
      </c>
      <c r="H117" s="77">
        <f t="shared" si="46"/>
        <v>0.42866084098387364</v>
      </c>
      <c r="I117" s="77">
        <f t="shared" si="55"/>
        <v>60585.766529368731</v>
      </c>
      <c r="J117" s="77">
        <f t="shared" si="53"/>
        <v>30189.581890808404</v>
      </c>
      <c r="K117" s="89">
        <v>0.49829495639333232</v>
      </c>
      <c r="L117" s="90">
        <f t="shared" si="63"/>
        <v>2459.3389999999999</v>
      </c>
      <c r="M117" s="77">
        <f t="shared" si="63"/>
        <v>811.4357265000001</v>
      </c>
      <c r="N117" s="77">
        <f t="shared" si="56"/>
        <v>0.32994057610601879</v>
      </c>
      <c r="O117" s="77">
        <f t="shared" si="56"/>
        <v>9580.487923076922</v>
      </c>
      <c r="P117" s="77">
        <f t="shared" si="56"/>
        <v>7364.9262842884618</v>
      </c>
      <c r="Q117" s="77">
        <f t="shared" si="49"/>
        <v>0.76874229615678091</v>
      </c>
      <c r="S117" s="91">
        <f t="shared" si="57"/>
        <v>5947.2727146000025</v>
      </c>
      <c r="T117" s="77">
        <f t="shared" si="58"/>
        <v>0.99981976744186052</v>
      </c>
      <c r="V117" s="91">
        <f t="shared" si="54"/>
        <v>5682.0965166000015</v>
      </c>
      <c r="Y117" s="77">
        <f t="shared" si="64"/>
        <v>93360.624194134027</v>
      </c>
      <c r="Z117" s="77">
        <f>エネルギー別需要!P34</f>
        <v>87309.592279941135</v>
      </c>
      <c r="AA117" s="77">
        <f t="shared" si="59"/>
        <v>6.9305465255082618E-2</v>
      </c>
      <c r="AB117" s="77">
        <f t="shared" si="41"/>
        <v>35983.182474507696</v>
      </c>
      <c r="AC117" s="77">
        <f t="shared" si="42"/>
        <v>57377.441719626331</v>
      </c>
      <c r="AE117" s="49">
        <v>2021</v>
      </c>
      <c r="AF117" s="107">
        <f>C117*CO2原単位!$F$2*10^10</f>
        <v>0.24045080999679608</v>
      </c>
      <c r="AG117">
        <f>F117*CO2原単位!$F$3*10^10</f>
        <v>0.11744714064963972</v>
      </c>
      <c r="AH117" s="107">
        <f>I117*CO2原単位!$F$4*10^10</f>
        <v>0.16142946425433236</v>
      </c>
      <c r="AI117">
        <f t="shared" si="43"/>
        <v>0.51932741490076817</v>
      </c>
      <c r="AJ117" s="89">
        <f t="shared" si="60"/>
        <v>0.40188027425112843</v>
      </c>
    </row>
    <row r="118" spans="1:36" ht="13.6" x14ac:dyDescent="0.15">
      <c r="A118" s="77" t="s">
        <v>368</v>
      </c>
      <c r="C118" s="77">
        <f t="shared" si="61"/>
        <v>61845.835597600431</v>
      </c>
      <c r="D118" s="77">
        <f t="shared" si="52"/>
        <v>27605.257102221298</v>
      </c>
      <c r="E118" s="89">
        <v>0.44635595647595</v>
      </c>
      <c r="F118" s="77">
        <f t="shared" si="62"/>
        <v>37739.512653846148</v>
      </c>
      <c r="G118" s="77">
        <f t="shared" si="62"/>
        <v>16177.45123251923</v>
      </c>
      <c r="H118" s="77">
        <f t="shared" si="46"/>
        <v>0.42866084098387364</v>
      </c>
      <c r="I118" s="77">
        <f t="shared" si="55"/>
        <v>60929.775352881021</v>
      </c>
      <c r="J118" s="77">
        <f t="shared" si="53"/>
        <v>30460.921126481411</v>
      </c>
      <c r="K118" s="89">
        <v>0.49993489964576227</v>
      </c>
      <c r="L118" s="90">
        <f t="shared" si="63"/>
        <v>2459.3389999999999</v>
      </c>
      <c r="M118" s="77">
        <f t="shared" si="63"/>
        <v>811.4357265000001</v>
      </c>
      <c r="N118" s="77">
        <f t="shared" si="56"/>
        <v>0.32994057610601879</v>
      </c>
      <c r="O118" s="77">
        <f t="shared" si="56"/>
        <v>9580.487923076922</v>
      </c>
      <c r="P118" s="77">
        <f t="shared" si="56"/>
        <v>7364.9262842884618</v>
      </c>
      <c r="Q118" s="77">
        <f t="shared" si="49"/>
        <v>0.76874229615678091</v>
      </c>
      <c r="S118" s="91">
        <f t="shared" si="57"/>
        <v>6350.666130200003</v>
      </c>
      <c r="T118" s="77">
        <f t="shared" si="58"/>
        <v>0.99981976744186052</v>
      </c>
      <c r="V118" s="91">
        <f t="shared" si="54"/>
        <v>6034.9597077000017</v>
      </c>
      <c r="Y118" s="77">
        <f t="shared" si="64"/>
        <v>94805.617309910405</v>
      </c>
      <c r="Z118" s="77">
        <f>エネルギー別需要!P35</f>
        <v>88660.930286458926</v>
      </c>
      <c r="AA118" s="77">
        <f t="shared" si="59"/>
        <v>6.9305465255082618E-2</v>
      </c>
      <c r="AB118" s="77">
        <f t="shared" si="41"/>
        <v>36739.439081207696</v>
      </c>
      <c r="AC118" s="77">
        <f t="shared" si="42"/>
        <v>58066.178228702709</v>
      </c>
      <c r="AE118" s="49">
        <v>2022</v>
      </c>
      <c r="AF118" s="107">
        <f>C118*CO2原単位!$F$2*10^10</f>
        <v>0.24270074318025378</v>
      </c>
      <c r="AG118">
        <f>F118*CO2原単位!$F$3*10^10</f>
        <v>0.11744714064963972</v>
      </c>
      <c r="AH118" s="107">
        <f>I118*CO2原単位!$F$4*10^10</f>
        <v>0.16234606832257389</v>
      </c>
      <c r="AI118">
        <f t="shared" si="43"/>
        <v>0.52249395215246741</v>
      </c>
      <c r="AJ118" s="89">
        <f t="shared" si="60"/>
        <v>0.40504681150282767</v>
      </c>
    </row>
    <row r="119" spans="1:36" ht="13.6" x14ac:dyDescent="0.15">
      <c r="A119" s="77" t="s">
        <v>369</v>
      </c>
      <c r="C119" s="77">
        <f t="shared" si="61"/>
        <v>62694.061956126243</v>
      </c>
      <c r="D119" s="77">
        <f t="shared" si="52"/>
        <v>28141.872333888296</v>
      </c>
      <c r="E119" s="89">
        <v>0.4488762006453208</v>
      </c>
      <c r="F119" s="77">
        <f t="shared" si="62"/>
        <v>37739.512653846148</v>
      </c>
      <c r="G119" s="77">
        <f t="shared" si="62"/>
        <v>16177.45123251923</v>
      </c>
      <c r="H119" s="77">
        <f t="shared" si="46"/>
        <v>0.42866084098387364</v>
      </c>
      <c r="I119" s="77">
        <f t="shared" si="55"/>
        <v>61576.552745617519</v>
      </c>
      <c r="J119" s="77">
        <f t="shared" si="53"/>
        <v>30889.507313599428</v>
      </c>
      <c r="K119" s="89">
        <v>0.50164398519041609</v>
      </c>
      <c r="L119" s="90">
        <f t="shared" si="63"/>
        <v>2459.3389999999999</v>
      </c>
      <c r="M119" s="77">
        <f t="shared" si="63"/>
        <v>811.4357265000001</v>
      </c>
      <c r="N119" s="77">
        <f t="shared" si="56"/>
        <v>0.32994057610601879</v>
      </c>
      <c r="O119" s="77">
        <f t="shared" si="56"/>
        <v>9580.487923076922</v>
      </c>
      <c r="P119" s="77">
        <f t="shared" si="56"/>
        <v>7364.9262842884618</v>
      </c>
      <c r="Q119" s="77">
        <f t="shared" si="49"/>
        <v>0.76874229615678091</v>
      </c>
      <c r="S119" s="91">
        <f t="shared" si="57"/>
        <v>6754.0595458000034</v>
      </c>
      <c r="T119" s="77">
        <f t="shared" si="58"/>
        <v>0.99981976744186052</v>
      </c>
      <c r="V119" s="91">
        <f t="shared" si="54"/>
        <v>6387.8228988000019</v>
      </c>
      <c r="Y119" s="77">
        <f t="shared" si="64"/>
        <v>96527.075335395421</v>
      </c>
      <c r="Z119" s="77">
        <f>エネルギー別需要!P36</f>
        <v>90270.814535086014</v>
      </c>
      <c r="AA119" s="77">
        <f t="shared" si="59"/>
        <v>6.9305465255082618E-2</v>
      </c>
      <c r="AB119" s="77">
        <f t="shared" si="41"/>
        <v>37495.695687907697</v>
      </c>
      <c r="AC119" s="77">
        <f t="shared" si="42"/>
        <v>59031.379647487724</v>
      </c>
      <c r="AE119" s="49">
        <v>2023</v>
      </c>
      <c r="AF119" s="107">
        <f>C119*CO2原単位!$F$2*10^10</f>
        <v>0.24602942595428492</v>
      </c>
      <c r="AG119">
        <f>F119*CO2原単位!$F$3*10^10</f>
        <v>0.11744714064963972</v>
      </c>
      <c r="AH119" s="107">
        <f>I119*CO2原単位!$F$4*10^10</f>
        <v>0.1640693926936645</v>
      </c>
      <c r="AI119">
        <f t="shared" si="43"/>
        <v>0.52754595929758907</v>
      </c>
      <c r="AJ119" s="89">
        <f t="shared" si="60"/>
        <v>0.41009881864794939</v>
      </c>
    </row>
    <row r="120" spans="1:36" ht="13.6" x14ac:dyDescent="0.15">
      <c r="A120" s="77" t="s">
        <v>370</v>
      </c>
      <c r="C120" s="77">
        <f t="shared" si="61"/>
        <v>63805.715385925789</v>
      </c>
      <c r="D120" s="77">
        <f t="shared" si="52"/>
        <v>28795.236878435164</v>
      </c>
      <c r="E120" s="89">
        <v>0.4512955728851023</v>
      </c>
      <c r="F120" s="77">
        <f t="shared" si="62"/>
        <v>37739.512653846148</v>
      </c>
      <c r="G120" s="77">
        <f t="shared" si="62"/>
        <v>16177.45123251923</v>
      </c>
      <c r="H120" s="77">
        <f t="shared" si="46"/>
        <v>0.42866084098387364</v>
      </c>
      <c r="I120" s="77">
        <f t="shared" si="55"/>
        <v>62507.609895760739</v>
      </c>
      <c r="J120" s="77">
        <f t="shared" si="53"/>
        <v>31466.821825649939</v>
      </c>
      <c r="K120" s="89">
        <v>0.50340785510955866</v>
      </c>
      <c r="L120" s="90">
        <f t="shared" si="63"/>
        <v>2459.3389999999999</v>
      </c>
      <c r="M120" s="77">
        <f t="shared" si="63"/>
        <v>811.4357265000001</v>
      </c>
      <c r="N120" s="77">
        <f t="shared" si="56"/>
        <v>0.32994057610601879</v>
      </c>
      <c r="O120" s="77">
        <f t="shared" si="56"/>
        <v>9580.487923076922</v>
      </c>
      <c r="P120" s="77">
        <f t="shared" si="56"/>
        <v>7364.9262842884618</v>
      </c>
      <c r="Q120" s="77">
        <f t="shared" si="49"/>
        <v>0.76874229615678091</v>
      </c>
      <c r="S120" s="91">
        <f t="shared" si="57"/>
        <v>7157.4529614000039</v>
      </c>
      <c r="T120" s="77">
        <f t="shared" si="58"/>
        <v>0.99981976744186052</v>
      </c>
      <c r="V120" s="91">
        <f t="shared" si="54"/>
        <v>6740.6860899000021</v>
      </c>
      <c r="Y120" s="77">
        <f t="shared" si="64"/>
        <v>98514.0109986928</v>
      </c>
      <c r="Z120" s="77">
        <f>エネルギー別需要!P37</f>
        <v>92128.969877837764</v>
      </c>
      <c r="AA120" s="77">
        <f t="shared" si="59"/>
        <v>6.9305465255082618E-2</v>
      </c>
      <c r="AB120" s="77">
        <f t="shared" si="41"/>
        <v>38251.952294607698</v>
      </c>
      <c r="AC120" s="77">
        <f t="shared" si="42"/>
        <v>60262.058704085102</v>
      </c>
      <c r="AE120" s="49">
        <v>2024</v>
      </c>
      <c r="AF120" s="107">
        <f>C120*CO2原単位!$F$2*10^10</f>
        <v>0.2503918718807443</v>
      </c>
      <c r="AG120">
        <f>F120*CO2原単位!$F$3*10^10</f>
        <v>0.11744714064963972</v>
      </c>
      <c r="AH120" s="107">
        <f>I120*CO2原単位!$F$4*10^10</f>
        <v>0.16655017432848843</v>
      </c>
      <c r="AI120">
        <f t="shared" si="43"/>
        <v>0.53438918685887249</v>
      </c>
      <c r="AJ120" s="89">
        <f t="shared" si="60"/>
        <v>0.4169420462092327</v>
      </c>
    </row>
    <row r="121" spans="1:36" ht="13.6" x14ac:dyDescent="0.15">
      <c r="A121" s="77" t="s">
        <v>371</v>
      </c>
      <c r="C121" s="77">
        <f t="shared" si="61"/>
        <v>65174.412504127009</v>
      </c>
      <c r="D121" s="77">
        <f t="shared" si="52"/>
        <v>29564.807903049354</v>
      </c>
      <c r="E121" s="89">
        <v>0.45362599779748281</v>
      </c>
      <c r="F121" s="77">
        <f t="shared" si="62"/>
        <v>37739.512653846148</v>
      </c>
      <c r="G121" s="77">
        <f t="shared" si="62"/>
        <v>16177.45123251923</v>
      </c>
      <c r="H121" s="77">
        <f t="shared" si="46"/>
        <v>0.42866084098387364</v>
      </c>
      <c r="I121" s="77">
        <f t="shared" si="55"/>
        <v>63711.039746067123</v>
      </c>
      <c r="J121" s="77">
        <f t="shared" si="53"/>
        <v>32187.712235004445</v>
      </c>
      <c r="K121" s="89">
        <v>0.50521404709913542</v>
      </c>
      <c r="L121" s="90">
        <f t="shared" si="63"/>
        <v>2459.3389999999999</v>
      </c>
      <c r="M121" s="77">
        <f t="shared" si="63"/>
        <v>811.4357265000001</v>
      </c>
      <c r="N121" s="77">
        <f t="shared" si="56"/>
        <v>0.32994057610601879</v>
      </c>
      <c r="O121" s="77">
        <f t="shared" si="56"/>
        <v>9580.487923076922</v>
      </c>
      <c r="P121" s="77">
        <f t="shared" si="56"/>
        <v>7364.9262842884618</v>
      </c>
      <c r="Q121" s="77">
        <f t="shared" si="49"/>
        <v>0.76874229615678091</v>
      </c>
      <c r="S121" s="91">
        <f t="shared" si="57"/>
        <v>7560.8463770000044</v>
      </c>
      <c r="T121" s="77">
        <f t="shared" si="58"/>
        <v>0.99981976744186052</v>
      </c>
      <c r="V121" s="91">
        <f t="shared" si="54"/>
        <v>7093.5492810000023</v>
      </c>
      <c r="Y121" s="77">
        <f t="shared" si="64"/>
        <v>100760.7290393615</v>
      </c>
      <c r="Z121" s="77">
        <f>エネルギー別需要!P38</f>
        <v>94230.070184224707</v>
      </c>
      <c r="AA121" s="77">
        <f t="shared" si="59"/>
        <v>6.9305465255082618E-2</v>
      </c>
      <c r="AB121" s="77">
        <f t="shared" si="41"/>
        <v>39008.208901307698</v>
      </c>
      <c r="AC121" s="77">
        <f t="shared" si="42"/>
        <v>61752.520138053798</v>
      </c>
      <c r="AE121" s="49">
        <v>2025</v>
      </c>
      <c r="AF121" s="107">
        <f>C121*CO2原単位!$F$2*10^10</f>
        <v>0.25576303073996742</v>
      </c>
      <c r="AG121">
        <f>F121*CO2原単位!$F$3*10^10</f>
        <v>0.11744714064963972</v>
      </c>
      <c r="AH121" s="107">
        <f>I121*CO2原単位!$F$4*10^10</f>
        <v>0.16975668713060768</v>
      </c>
      <c r="AI121">
        <f t="shared" si="43"/>
        <v>0.54296685852021487</v>
      </c>
      <c r="AJ121" s="89">
        <f t="shared" si="60"/>
        <v>0.42551971787057508</v>
      </c>
    </row>
    <row r="122" spans="1:36" ht="13.6" x14ac:dyDescent="0.15">
      <c r="A122" s="77" t="s">
        <v>372</v>
      </c>
      <c r="C122" s="77">
        <f t="shared" si="61"/>
        <v>66797.895370316997</v>
      </c>
      <c r="D122" s="77">
        <f t="shared" si="52"/>
        <v>30451.647252364161</v>
      </c>
      <c r="E122" s="89">
        <v>0.45587734588859469</v>
      </c>
      <c r="F122" s="77">
        <f t="shared" si="62"/>
        <v>37739.512653846148</v>
      </c>
      <c r="G122" s="77">
        <f t="shared" si="62"/>
        <v>16177.45123251923</v>
      </c>
      <c r="H122" s="77">
        <f t="shared" si="46"/>
        <v>0.42866084098387364</v>
      </c>
      <c r="I122" s="77">
        <f t="shared" si="55"/>
        <v>65180.171835853762</v>
      </c>
      <c r="J122" s="77">
        <f t="shared" si="53"/>
        <v>33049.721387140977</v>
      </c>
      <c r="K122" s="89">
        <v>0.50705176829499032</v>
      </c>
      <c r="L122" s="90">
        <f t="shared" si="63"/>
        <v>2459.3389999999999</v>
      </c>
      <c r="M122" s="77">
        <f t="shared" si="63"/>
        <v>811.4357265000001</v>
      </c>
      <c r="N122" s="77">
        <f t="shared" si="56"/>
        <v>0.32994057610601879</v>
      </c>
      <c r="O122" s="77">
        <f t="shared" si="56"/>
        <v>9580.487923076922</v>
      </c>
      <c r="P122" s="77">
        <f t="shared" si="56"/>
        <v>7364.9262842884618</v>
      </c>
      <c r="Q122" s="77">
        <f t="shared" si="49"/>
        <v>0.76874229615678091</v>
      </c>
      <c r="S122" s="91">
        <f t="shared" si="57"/>
        <v>7964.2397926000049</v>
      </c>
      <c r="T122" s="77">
        <f t="shared" si="58"/>
        <v>0.99981976744186052</v>
      </c>
      <c r="V122" s="91">
        <f t="shared" si="54"/>
        <v>7446.4124721000026</v>
      </c>
      <c r="Y122" s="77">
        <f t="shared" si="64"/>
        <v>103265.83414751284</v>
      </c>
      <c r="Z122" s="77">
        <f>エネルギー別需要!P39</f>
        <v>96572.810579321958</v>
      </c>
      <c r="AA122" s="77">
        <f t="shared" si="59"/>
        <v>6.9305465255082618E-2</v>
      </c>
      <c r="AB122" s="77">
        <f t="shared" si="41"/>
        <v>39764.465508007699</v>
      </c>
      <c r="AC122" s="77">
        <f t="shared" si="42"/>
        <v>63501.368639505141</v>
      </c>
      <c r="AE122" s="49">
        <v>2026</v>
      </c>
      <c r="AF122" s="107">
        <f>C122*CO2原単位!$F$2*10^10</f>
        <v>0.26213404172813498</v>
      </c>
      <c r="AG122">
        <f>F122*CO2原単位!$F$3*10^10</f>
        <v>0.11744714064963972</v>
      </c>
      <c r="AH122" s="107">
        <f>I122*CO2原単位!$F$4*10^10</f>
        <v>0.17367115780183609</v>
      </c>
      <c r="AI122">
        <f t="shared" si="43"/>
        <v>0.55325234017961078</v>
      </c>
      <c r="AJ122" s="89">
        <f t="shared" si="60"/>
        <v>0.4358051995299711</v>
      </c>
    </row>
    <row r="123" spans="1:36" ht="13.6" x14ac:dyDescent="0.15">
      <c r="A123" s="77" t="s">
        <v>373</v>
      </c>
      <c r="C123" s="77">
        <f t="shared" si="61"/>
        <v>68677.300997028069</v>
      </c>
      <c r="D123" s="77">
        <f t="shared" si="52"/>
        <v>31458.172735571556</v>
      </c>
      <c r="E123" s="89">
        <v>0.45805779025784471</v>
      </c>
      <c r="F123" s="77">
        <f t="shared" si="62"/>
        <v>37739.512653846148</v>
      </c>
      <c r="G123" s="77">
        <f t="shared" si="62"/>
        <v>16177.45123251923</v>
      </c>
      <c r="H123" s="77">
        <f t="shared" si="46"/>
        <v>0.42866084098387364</v>
      </c>
      <c r="I123" s="77">
        <f t="shared" si="55"/>
        <v>66912.5620247435</v>
      </c>
      <c r="J123" s="77">
        <f t="shared" si="53"/>
        <v>34052.584907374563</v>
      </c>
      <c r="K123" s="89">
        <v>0.50891168828331979</v>
      </c>
      <c r="L123" s="90">
        <f t="shared" si="63"/>
        <v>2459.3389999999999</v>
      </c>
      <c r="M123" s="77">
        <f t="shared" si="63"/>
        <v>811.4357265000001</v>
      </c>
      <c r="N123" s="77">
        <f t="shared" si="56"/>
        <v>0.32994057610601879</v>
      </c>
      <c r="O123" s="77">
        <f t="shared" si="56"/>
        <v>9580.487923076922</v>
      </c>
      <c r="P123" s="77">
        <f t="shared" si="56"/>
        <v>7364.9262842884618</v>
      </c>
      <c r="Q123" s="77">
        <f t="shared" si="49"/>
        <v>0.76874229615678091</v>
      </c>
      <c r="S123" s="91">
        <f t="shared" si="57"/>
        <v>8367.6332082000044</v>
      </c>
      <c r="T123" s="77">
        <f t="shared" si="58"/>
        <v>0.99981976744186052</v>
      </c>
      <c r="V123" s="91">
        <f t="shared" si="54"/>
        <v>7799.2756632000028</v>
      </c>
      <c r="Y123" s="77">
        <f t="shared" si="64"/>
        <v>106031.47975765381</v>
      </c>
      <c r="Z123" s="77">
        <f>エネルギー別需要!P40</f>
        <v>99159.204925937622</v>
      </c>
      <c r="AA123" s="77">
        <f t="shared" si="59"/>
        <v>6.9305465255082618E-2</v>
      </c>
      <c r="AB123" s="77">
        <f t="shared" si="41"/>
        <v>40520.722114707693</v>
      </c>
      <c r="AC123" s="77">
        <f t="shared" si="42"/>
        <v>65510.757642946119</v>
      </c>
      <c r="AE123" s="49">
        <v>2027</v>
      </c>
      <c r="AF123" s="107">
        <f>C123*CO2原単位!$F$2*10^10</f>
        <v>0.269509366807543</v>
      </c>
      <c r="AG123">
        <f>F123*CO2原単位!$F$3*10^10</f>
        <v>0.11744714064963972</v>
      </c>
      <c r="AH123" s="107">
        <f>I123*CO2原単位!$F$4*10^10</f>
        <v>0.17828707398301319</v>
      </c>
      <c r="AI123">
        <f t="shared" si="43"/>
        <v>0.56524358144019593</v>
      </c>
      <c r="AJ123" s="89">
        <f t="shared" si="60"/>
        <v>0.44779644079055619</v>
      </c>
    </row>
    <row r="124" spans="1:36" ht="13.6" x14ac:dyDescent="0.15">
      <c r="A124" s="77" t="s">
        <v>374</v>
      </c>
      <c r="C124" s="77">
        <f t="shared" si="61"/>
        <v>70816.608386306223</v>
      </c>
      <c r="D124" s="77">
        <f t="shared" si="52"/>
        <v>32587.969043870424</v>
      </c>
      <c r="E124" s="89">
        <v>0.46017410020686539</v>
      </c>
      <c r="F124" s="77">
        <f t="shared" si="62"/>
        <v>37739.512653846148</v>
      </c>
      <c r="G124" s="77">
        <f t="shared" si="62"/>
        <v>16177.45123251923</v>
      </c>
      <c r="H124" s="77">
        <f t="shared" si="46"/>
        <v>0.42866084098387364</v>
      </c>
      <c r="I124" s="77">
        <f t="shared" si="55"/>
        <v>68909.236045295518</v>
      </c>
      <c r="J124" s="77">
        <f t="shared" si="53"/>
        <v>35197.856007600742</v>
      </c>
      <c r="K124" s="89">
        <v>0.51078575279029992</v>
      </c>
      <c r="L124" s="90">
        <f t="shared" si="63"/>
        <v>2459.3389999999999</v>
      </c>
      <c r="M124" s="77">
        <f t="shared" si="63"/>
        <v>811.4357265000001</v>
      </c>
      <c r="N124" s="77">
        <f t="shared" si="56"/>
        <v>0.32994057610601879</v>
      </c>
      <c r="O124" s="77">
        <f t="shared" si="56"/>
        <v>9580.487923076922</v>
      </c>
      <c r="P124" s="77">
        <f t="shared" si="56"/>
        <v>7364.9262842884618</v>
      </c>
      <c r="Q124" s="77">
        <f t="shared" si="49"/>
        <v>0.76874229615678091</v>
      </c>
      <c r="S124" s="91">
        <f t="shared" si="57"/>
        <v>8771.026623800004</v>
      </c>
      <c r="T124" s="77">
        <f t="shared" si="58"/>
        <v>0.99981976744186052</v>
      </c>
      <c r="V124" s="91">
        <f t="shared" si="54"/>
        <v>8152.138854300003</v>
      </c>
      <c r="Y124" s="77">
        <f t="shared" si="64"/>
        <v>109062.80377287886</v>
      </c>
      <c r="Z124" s="77">
        <f>エネルギー別需要!P41</f>
        <v>101994.05812151343</v>
      </c>
      <c r="AA124" s="77">
        <f t="shared" si="59"/>
        <v>6.9305465255082618E-2</v>
      </c>
      <c r="AB124" s="77">
        <f t="shared" si="41"/>
        <v>41276.978721407693</v>
      </c>
      <c r="AC124" s="77">
        <f t="shared" si="42"/>
        <v>67785.825051471169</v>
      </c>
      <c r="AE124" s="49">
        <v>2028</v>
      </c>
      <c r="AF124" s="107">
        <f>C124*CO2原単位!$F$2*10^10</f>
        <v>0.27790462071998207</v>
      </c>
      <c r="AG124">
        <f>F124*CO2原単位!$F$3*10^10</f>
        <v>0.11744714064963972</v>
      </c>
      <c r="AH124" s="107">
        <f>I124*CO2原単位!$F$4*10^10</f>
        <v>0.1836071687163531</v>
      </c>
      <c r="AI124">
        <f t="shared" si="43"/>
        <v>0.57895893008597488</v>
      </c>
      <c r="AJ124" s="89">
        <f t="shared" si="60"/>
        <v>0.4615117894363352</v>
      </c>
    </row>
    <row r="125" spans="1:36" ht="13.6" x14ac:dyDescent="0.15">
      <c r="A125" s="77" t="s">
        <v>375</v>
      </c>
      <c r="C125" s="77">
        <f t="shared" si="61"/>
        <v>73222.227582970532</v>
      </c>
      <c r="D125" s="77">
        <f t="shared" si="52"/>
        <v>33845.648174042501</v>
      </c>
      <c r="E125" s="89">
        <v>0.46223188355873052</v>
      </c>
      <c r="F125" s="77">
        <f t="shared" si="62"/>
        <v>37739.512653846148</v>
      </c>
      <c r="G125" s="77">
        <f t="shared" si="62"/>
        <v>16177.45123251923</v>
      </c>
      <c r="H125" s="77">
        <f t="shared" si="46"/>
        <v>0.42866084098387364</v>
      </c>
      <c r="I125" s="77">
        <f t="shared" si="55"/>
        <v>71174.128274750954</v>
      </c>
      <c r="J125" s="77">
        <f t="shared" si="53"/>
        <v>36488.628100492446</v>
      </c>
      <c r="K125" s="89">
        <v>0.51266701798772574</v>
      </c>
      <c r="L125" s="90">
        <f t="shared" si="63"/>
        <v>2459.3389999999999</v>
      </c>
      <c r="M125" s="77">
        <f t="shared" si="63"/>
        <v>811.4357265000001</v>
      </c>
      <c r="N125" s="77">
        <f t="shared" si="56"/>
        <v>0.32994057610601879</v>
      </c>
      <c r="O125" s="77">
        <f t="shared" si="56"/>
        <v>9580.487923076922</v>
      </c>
      <c r="P125" s="77">
        <f t="shared" si="56"/>
        <v>7364.9262842884618</v>
      </c>
      <c r="Q125" s="77">
        <f t="shared" si="49"/>
        <v>0.76874229615678091</v>
      </c>
      <c r="S125" s="91">
        <f>($S$126-$S$111)/15+S124</f>
        <v>9174.4200394000036</v>
      </c>
      <c r="T125" s="77">
        <f t="shared" si="58"/>
        <v>0.99981976744186052</v>
      </c>
      <c r="V125" s="91">
        <f>($V$126-$V$111)/15+V124</f>
        <v>8505.0020454000023</v>
      </c>
      <c r="Y125" s="77">
        <f t="shared" si="64"/>
        <v>112367.51160264264</v>
      </c>
      <c r="Z125" s="77">
        <f>エネルギー別需要!P42</f>
        <v>105084.57616069267</v>
      </c>
      <c r="AA125" s="77">
        <f t="shared" si="59"/>
        <v>6.9305465255082618E-2</v>
      </c>
      <c r="AB125" s="77">
        <f t="shared" si="41"/>
        <v>42033.235328107694</v>
      </c>
      <c r="AC125" s="77">
        <f t="shared" si="42"/>
        <v>70334.276274534946</v>
      </c>
      <c r="AE125" s="49">
        <v>2029</v>
      </c>
      <c r="AF125" s="107">
        <f>C125*CO2原単位!$F$2*10^10</f>
        <v>0.28734495831422041</v>
      </c>
      <c r="AG125">
        <f>F125*CO2原単位!$F$3*10^10</f>
        <v>0.11744714064963972</v>
      </c>
      <c r="AH125" s="107">
        <f>I125*CO2原単位!$F$4*10^10</f>
        <v>0.18964192506490171</v>
      </c>
      <c r="AI125">
        <f t="shared" si="43"/>
        <v>0.59443402402876189</v>
      </c>
      <c r="AJ125" s="89">
        <f>AF125+AH125</f>
        <v>0.4769868833791221</v>
      </c>
    </row>
    <row r="126" spans="1:36" ht="13.6" x14ac:dyDescent="0.15">
      <c r="A126" s="77" t="s">
        <v>376</v>
      </c>
      <c r="C126" s="77">
        <f t="shared" si="61"/>
        <v>75902.703167537416</v>
      </c>
      <c r="D126" s="77">
        <f t="shared" si="52"/>
        <v>35236.751148611183</v>
      </c>
      <c r="E126" s="89">
        <v>0.46423578710806018</v>
      </c>
      <c r="F126" s="77">
        <f t="shared" si="62"/>
        <v>37739.512653846148</v>
      </c>
      <c r="G126" s="77">
        <f t="shared" si="62"/>
        <v>16177.45123251923</v>
      </c>
      <c r="H126" s="77">
        <f t="shared" si="46"/>
        <v>0.42866084098387364</v>
      </c>
      <c r="I126" s="77">
        <f t="shared" si="55"/>
        <v>73713.672453429637</v>
      </c>
      <c r="J126" s="77">
        <f>AC126*AG201</f>
        <v>37929.333631005698</v>
      </c>
      <c r="K126" s="89">
        <v>0.51454950443512981</v>
      </c>
      <c r="L126" s="90">
        <f t="shared" si="63"/>
        <v>2459.3389999999999</v>
      </c>
      <c r="M126" s="77">
        <f t="shared" si="63"/>
        <v>811.4357265000001</v>
      </c>
      <c r="N126" s="77">
        <f t="shared" si="56"/>
        <v>0.32994057610601879</v>
      </c>
      <c r="O126" s="77">
        <f t="shared" si="56"/>
        <v>9580.487923076922</v>
      </c>
      <c r="P126" s="77">
        <f t="shared" si="56"/>
        <v>7364.9262842884618</v>
      </c>
      <c r="Q126" s="77">
        <f t="shared" si="49"/>
        <v>0.76874229615678091</v>
      </c>
      <c r="S126" s="91">
        <f>$S$109*$V$153</f>
        <v>9577.8134550000013</v>
      </c>
      <c r="T126" s="77">
        <f t="shared" si="58"/>
        <v>0.99981976744186052</v>
      </c>
      <c r="V126" s="91">
        <f>$V$109*$V$154</f>
        <v>8857.8652364999998</v>
      </c>
      <c r="Y126" s="77">
        <f t="shared" si="64"/>
        <v>115955.57671442458</v>
      </c>
      <c r="Z126" s="77">
        <f>エネルギー別需要!P43</f>
        <v>108440.08609528933</v>
      </c>
      <c r="AA126" s="77">
        <f t="shared" si="59"/>
        <v>6.9305465255082618E-2</v>
      </c>
      <c r="AB126" s="77">
        <f t="shared" si="41"/>
        <v>42789.491934807695</v>
      </c>
      <c r="AC126" s="77">
        <f t="shared" si="42"/>
        <v>73166.084779616882</v>
      </c>
      <c r="AE126" s="49">
        <v>2030</v>
      </c>
      <c r="AF126" s="107">
        <f>C126*CO2原単位!$F$2*10^10</f>
        <v>0.29786391096745529</v>
      </c>
      <c r="AG126">
        <f>F126*CO2原単位!$F$3*10^10</f>
        <v>0.11744714064963972</v>
      </c>
      <c r="AH126" s="107">
        <f>I126*CO2原単位!$F$4*10^10</f>
        <v>0.1964084855905589</v>
      </c>
      <c r="AI126">
        <f>SUM(AF126:AH126)</f>
        <v>0.61171953720765393</v>
      </c>
      <c r="AJ126" s="89">
        <f>AF126+AH126</f>
        <v>0.49427239655801419</v>
      </c>
    </row>
    <row r="127" spans="1:36" ht="13.6" x14ac:dyDescent="0.15">
      <c r="A127" s="77" t="s">
        <v>438</v>
      </c>
      <c r="C127" s="77">
        <f t="shared" ref="C127:C146" si="65">D127/E127</f>
        <v>97801.010750379486</v>
      </c>
      <c r="D127" s="77">
        <f t="shared" ref="D127:D146" si="66">AC127*AF202</f>
        <v>45593.820219450688</v>
      </c>
      <c r="E127" s="89">
        <v>0.46618966276147383</v>
      </c>
      <c r="F127" s="77">
        <f t="shared" ref="F127:F146" si="67">F126</f>
        <v>37739.512653846148</v>
      </c>
      <c r="G127" s="77">
        <f t="shared" ref="G127:G146" si="68">G126</f>
        <v>16177.45123251923</v>
      </c>
      <c r="I127" s="77">
        <f t="shared" ref="I127:I146" si="69">J127/K127</f>
        <v>94909.212506754455</v>
      </c>
      <c r="J127" s="77">
        <f t="shared" ref="J127:J146" si="70">AC127*AG202</f>
        <v>49013.781362522743</v>
      </c>
      <c r="K127" s="89">
        <v>0.5164280691827946</v>
      </c>
      <c r="L127" s="90">
        <f t="shared" ref="L127:L146" si="71">L126</f>
        <v>2459.3389999999999</v>
      </c>
      <c r="M127" s="77">
        <f t="shared" ref="M127:M146" si="72">M126</f>
        <v>811.4357265000001</v>
      </c>
      <c r="O127" s="77">
        <f t="shared" ref="O127:O146" si="73">O126</f>
        <v>9580.487923076922</v>
      </c>
      <c r="P127" s="77">
        <f t="shared" ref="P127:P146" si="74">P126</f>
        <v>7364.9262842884618</v>
      </c>
      <c r="Y127" s="77">
        <f>Z127*(1+AA127)</f>
        <v>118961.41482528113</v>
      </c>
      <c r="Z127" s="77">
        <f>エネルギー別需要!P44</f>
        <v>111251.10521800513</v>
      </c>
      <c r="AA127" s="77">
        <f t="shared" si="59"/>
        <v>6.9305465255082618E-2</v>
      </c>
      <c r="AB127" s="77">
        <f>V127+S127+P127+M127+G127</f>
        <v>24353.81324330769</v>
      </c>
      <c r="AC127" s="77">
        <f>Y127-AB127</f>
        <v>94607.601581973431</v>
      </c>
      <c r="AE127" s="49">
        <v>2031</v>
      </c>
      <c r="AF127">
        <f>C127*CO2原単位!$F$2*10^10</f>
        <v>0.38379913155895728</v>
      </c>
      <c r="AG127">
        <f>F127*CO2原単位!$F$3*10^10</f>
        <v>0.11744714064963972</v>
      </c>
      <c r="AH127">
        <f>I127*CO2原単位!$F$4*10^10</f>
        <v>0.25288354353557752</v>
      </c>
      <c r="AI127">
        <f t="shared" ref="AI127:AI146" si="75">SUM(AF127:AH127)</f>
        <v>0.75412981574417448</v>
      </c>
    </row>
    <row r="128" spans="1:36" ht="13.6" x14ac:dyDescent="0.15">
      <c r="A128" s="77" t="s">
        <v>439</v>
      </c>
      <c r="C128" s="77">
        <f t="shared" si="65"/>
        <v>99890.186437363605</v>
      </c>
      <c r="D128" s="77">
        <f t="shared" si="66"/>
        <v>46758.267179342969</v>
      </c>
      <c r="E128" s="89">
        <v>0.46809670546228138</v>
      </c>
      <c r="F128" s="77">
        <f t="shared" si="67"/>
        <v>37739.512653846148</v>
      </c>
      <c r="G128" s="77">
        <f t="shared" si="68"/>
        <v>16177.45123251923</v>
      </c>
      <c r="I128" s="77">
        <f t="shared" si="69"/>
        <v>96875.644893969104</v>
      </c>
      <c r="J128" s="77">
        <f t="shared" si="70"/>
        <v>50210.48151110352</v>
      </c>
      <c r="K128" s="89">
        <v>0.51829829433454766</v>
      </c>
      <c r="L128" s="90">
        <f t="shared" si="71"/>
        <v>2459.3389999999999</v>
      </c>
      <c r="M128" s="77">
        <f t="shared" si="72"/>
        <v>811.4357265000001</v>
      </c>
      <c r="O128" s="77">
        <f t="shared" si="73"/>
        <v>9580.487923076922</v>
      </c>
      <c r="P128" s="77">
        <f t="shared" si="74"/>
        <v>7364.9262842884618</v>
      </c>
      <c r="Y128" s="77">
        <f>Z128*(1+AA128)</f>
        <v>121322.56193375419</v>
      </c>
      <c r="Z128" s="77">
        <f>エネルギー別需要!P45</f>
        <v>113459.21804001321</v>
      </c>
      <c r="AA128" s="77">
        <f t="shared" si="59"/>
        <v>6.9305465255082618E-2</v>
      </c>
      <c r="AB128" s="77">
        <f>V128+S128+P128+M128+G128</f>
        <v>24353.81324330769</v>
      </c>
      <c r="AC128" s="77">
        <f>Y128-AB128</f>
        <v>96968.748690446489</v>
      </c>
      <c r="AE128" s="49">
        <v>2032</v>
      </c>
      <c r="AF128">
        <f>C128*CO2原単位!$F$2*10^10</f>
        <v>0.3919976543368569</v>
      </c>
      <c r="AG128">
        <f>F128*CO2原単位!$F$3*10^10</f>
        <v>0.11744714064963972</v>
      </c>
      <c r="AH128">
        <f>I128*CO2原単位!$F$4*10^10</f>
        <v>0.25812306009111285</v>
      </c>
      <c r="AI128">
        <f t="shared" si="75"/>
        <v>0.7675678550776095</v>
      </c>
    </row>
    <row r="129" spans="1:35" ht="13.6" x14ac:dyDescent="0.15">
      <c r="A129" s="77" t="s">
        <v>440</v>
      </c>
      <c r="C129" s="77">
        <f t="shared" si="65"/>
        <v>101351.60601599132</v>
      </c>
      <c r="D129" s="77">
        <f t="shared" si="66"/>
        <v>47631.156962643938</v>
      </c>
      <c r="E129" s="89">
        <v>0.46995956783485665</v>
      </c>
      <c r="F129" s="77">
        <f t="shared" si="67"/>
        <v>37739.512653846148</v>
      </c>
      <c r="G129" s="77">
        <f t="shared" si="68"/>
        <v>16177.45123251923</v>
      </c>
      <c r="I129" s="77">
        <f t="shared" si="69"/>
        <v>98241.104621067745</v>
      </c>
      <c r="J129" s="77">
        <f t="shared" si="70"/>
        <v>51100.738360136886</v>
      </c>
      <c r="K129" s="89">
        <v>0.52015639031381944</v>
      </c>
      <c r="L129" s="90">
        <f t="shared" si="71"/>
        <v>2459.3389999999999</v>
      </c>
      <c r="M129" s="77">
        <f t="shared" si="72"/>
        <v>811.4357265000001</v>
      </c>
      <c r="O129" s="77">
        <f t="shared" si="73"/>
        <v>9580.487923076922</v>
      </c>
      <c r="P129" s="77">
        <f t="shared" si="74"/>
        <v>7364.9262842884618</v>
      </c>
      <c r="Y129" s="77">
        <f>Z129*(1+AA129)</f>
        <v>123085.70856608851</v>
      </c>
      <c r="Z129" s="77">
        <f>エネルギー別需要!P46</f>
        <v>115108.08890958622</v>
      </c>
      <c r="AA129" s="77">
        <f t="shared" si="59"/>
        <v>6.9305465255082618E-2</v>
      </c>
      <c r="AB129" s="77">
        <f>V129+S129+P129+M129+G129</f>
        <v>24353.81324330769</v>
      </c>
      <c r="AC129" s="77">
        <f>Y129-AB129</f>
        <v>98731.895322780823</v>
      </c>
      <c r="AE129" s="49">
        <v>2033</v>
      </c>
      <c r="AF129">
        <f>C129*CO2原単位!$F$2*10^10</f>
        <v>0.39773268264399941</v>
      </c>
      <c r="AG129">
        <f>F129*CO2原単位!$F$3*10^10</f>
        <v>0.11744714064963972</v>
      </c>
      <c r="AH129">
        <f>I129*CO2原単位!$F$4*10^10</f>
        <v>0.26176129799472264</v>
      </c>
      <c r="AI129">
        <f t="shared" si="75"/>
        <v>0.77694112128836168</v>
      </c>
    </row>
    <row r="130" spans="1:35" ht="13.6" x14ac:dyDescent="0.15">
      <c r="A130" s="77" t="s">
        <v>441</v>
      </c>
      <c r="C130" s="77">
        <f t="shared" si="65"/>
        <v>102216.26648433525</v>
      </c>
      <c r="D130" s="77">
        <f t="shared" si="66"/>
        <v>48223.636768062155</v>
      </c>
      <c r="E130" s="89">
        <v>0.4717804555643057</v>
      </c>
      <c r="F130" s="77">
        <f t="shared" si="67"/>
        <v>37739.512653846148</v>
      </c>
      <c r="G130" s="77">
        <f t="shared" si="68"/>
        <v>16177.45123251923</v>
      </c>
      <c r="I130" s="77">
        <f t="shared" si="69"/>
        <v>99035.384697099653</v>
      </c>
      <c r="J130" s="77">
        <f t="shared" si="70"/>
        <v>51696.382880748839</v>
      </c>
      <c r="K130" s="89">
        <v>0.52199911212404082</v>
      </c>
      <c r="L130" s="90">
        <f t="shared" si="71"/>
        <v>2459.3389999999999</v>
      </c>
      <c r="M130" s="77">
        <f t="shared" si="72"/>
        <v>811.4357265000001</v>
      </c>
      <c r="O130" s="77">
        <f t="shared" si="73"/>
        <v>9580.487923076922</v>
      </c>
      <c r="P130" s="77">
        <f t="shared" si="74"/>
        <v>7364.9262842884618</v>
      </c>
      <c r="Y130" s="77">
        <f>Z130*(1+AA130)</f>
        <v>124273.83289211868</v>
      </c>
      <c r="Z130" s="77">
        <f>エネルギー別需要!P47</f>
        <v>116219.20670018569</v>
      </c>
      <c r="AA130" s="77">
        <f t="shared" si="59"/>
        <v>6.9305465255082618E-2</v>
      </c>
      <c r="AB130" s="77">
        <f>V130+S130+P130+M130+G130</f>
        <v>24353.81324330769</v>
      </c>
      <c r="AC130" s="77">
        <f>Y130-AB130</f>
        <v>99920.019648810994</v>
      </c>
      <c r="AE130" s="49">
        <v>2034</v>
      </c>
      <c r="AF130">
        <f>C130*CO2原単位!$F$2*10^10</f>
        <v>0.40112585756415198</v>
      </c>
      <c r="AG130">
        <f>F130*CO2原単位!$F$3*10^10</f>
        <v>0.11744714064963972</v>
      </c>
      <c r="AH130">
        <f>I130*CO2原単位!$F$4*10^10</f>
        <v>0.26387764007450082</v>
      </c>
      <c r="AI130">
        <f t="shared" si="75"/>
        <v>0.78245063828829253</v>
      </c>
    </row>
    <row r="131" spans="1:35" ht="13.6" x14ac:dyDescent="0.15">
      <c r="A131" s="77" t="s">
        <v>442</v>
      </c>
      <c r="C131" s="77">
        <f t="shared" si="65"/>
        <v>102523.79360828886</v>
      </c>
      <c r="D131" s="77">
        <f t="shared" si="66"/>
        <v>48551.291426134885</v>
      </c>
      <c r="E131" s="89">
        <v>0.4735612067929722</v>
      </c>
      <c r="F131" s="77">
        <f t="shared" si="67"/>
        <v>37739.512653846148</v>
      </c>
      <c r="G131" s="77">
        <f t="shared" si="68"/>
        <v>16177.45123251923</v>
      </c>
      <c r="I131" s="77">
        <f t="shared" si="69"/>
        <v>99296.472646237627</v>
      </c>
      <c r="J131" s="77">
        <f t="shared" si="70"/>
        <v>52013.84440772613</v>
      </c>
      <c r="K131" s="89">
        <v>0.52382368700079851</v>
      </c>
      <c r="L131" s="90">
        <f t="shared" si="71"/>
        <v>2459.3389999999999</v>
      </c>
      <c r="M131" s="77">
        <f t="shared" si="72"/>
        <v>811.4357265000001</v>
      </c>
      <c r="O131" s="77">
        <f t="shared" si="73"/>
        <v>9580.487923076922</v>
      </c>
      <c r="P131" s="77">
        <f t="shared" si="74"/>
        <v>7364.9262842884618</v>
      </c>
      <c r="Y131" s="77">
        <f>Z131*(1+AA131)</f>
        <v>124918.9490771687</v>
      </c>
      <c r="Z131" s="77">
        <f>エネルギー別需要!P48</f>
        <v>116822.51062596908</v>
      </c>
      <c r="AA131" s="77">
        <f t="shared" si="59"/>
        <v>6.9305465255082618E-2</v>
      </c>
      <c r="AB131" s="77">
        <f>V131+S131+P131+M131+G131</f>
        <v>24353.81324330769</v>
      </c>
      <c r="AC131" s="77">
        <f>Y131-AB131</f>
        <v>100565.13583386102</v>
      </c>
      <c r="AE131" s="49">
        <v>2035</v>
      </c>
      <c r="AF131">
        <f>C131*CO2原単位!$F$2*10^10</f>
        <v>0.40233268193333432</v>
      </c>
      <c r="AG131">
        <f>F131*CO2原単位!$F$3*10^10</f>
        <v>0.11744714064963972</v>
      </c>
      <c r="AH131">
        <f>I131*CO2原単位!$F$4*10^10</f>
        <v>0.26457330326681477</v>
      </c>
      <c r="AI131">
        <f t="shared" si="75"/>
        <v>0.78435312584978889</v>
      </c>
    </row>
    <row r="132" spans="1:35" ht="13.6" x14ac:dyDescent="0.15">
      <c r="A132" s="77" t="s">
        <v>443</v>
      </c>
      <c r="C132" s="77">
        <f t="shared" si="65"/>
        <v>102320.22899120933</v>
      </c>
      <c r="D132" s="77">
        <f t="shared" si="66"/>
        <v>48633.148454028415</v>
      </c>
      <c r="E132" s="89">
        <v>0.47530335822652087</v>
      </c>
      <c r="F132" s="77">
        <f t="shared" si="67"/>
        <v>37739.512653846148</v>
      </c>
      <c r="G132" s="77">
        <f t="shared" si="68"/>
        <v>16177.45123251923</v>
      </c>
      <c r="I132" s="77">
        <f t="shared" si="69"/>
        <v>99068.464226761484</v>
      </c>
      <c r="J132" s="77">
        <f t="shared" si="70"/>
        <v>52073.13414455991</v>
      </c>
      <c r="K132" s="89">
        <v>0.52562775198945022</v>
      </c>
      <c r="L132" s="90">
        <f t="shared" si="71"/>
        <v>2459.3389999999999</v>
      </c>
      <c r="M132" s="77">
        <f t="shared" si="72"/>
        <v>811.4357265000001</v>
      </c>
      <c r="O132" s="77">
        <f t="shared" si="73"/>
        <v>9580.487923076922</v>
      </c>
      <c r="P132" s="77">
        <f t="shared" si="74"/>
        <v>7364.9262842884618</v>
      </c>
      <c r="Y132" s="77">
        <f t="shared" ref="Y132:Y146" si="76">Z132*(1+AA132)</f>
        <v>125060.09584189601</v>
      </c>
      <c r="Z132" s="77">
        <f>エネルギー別需要!P49</f>
        <v>116954.50917017706</v>
      </c>
      <c r="AA132" s="77">
        <f t="shared" si="59"/>
        <v>6.9305465255082618E-2</v>
      </c>
      <c r="AB132" s="77">
        <f t="shared" ref="AB132:AB146" si="77">V132+S132+P132+M132+G132</f>
        <v>24353.81324330769</v>
      </c>
      <c r="AC132" s="77">
        <f t="shared" ref="AC132:AC146" si="78">Y132-AB132</f>
        <v>100706.28259858832</v>
      </c>
      <c r="AE132" s="49">
        <v>2036</v>
      </c>
      <c r="AF132">
        <f>C132*CO2原単位!$F$2*10^10</f>
        <v>0.40153383616832822</v>
      </c>
      <c r="AG132">
        <f>F132*CO2原単位!$F$3*10^10</f>
        <v>0.11744714064963972</v>
      </c>
      <c r="AH132">
        <f>I132*CO2原単位!$F$4*10^10</f>
        <v>0.26396577976566915</v>
      </c>
      <c r="AI132">
        <f t="shared" si="75"/>
        <v>0.7829467565836371</v>
      </c>
    </row>
    <row r="133" spans="1:35" ht="13.6" x14ac:dyDescent="0.15">
      <c r="A133" s="77" t="s">
        <v>444</v>
      </c>
      <c r="C133" s="77">
        <f t="shared" si="65"/>
        <v>101656.1030755945</v>
      </c>
      <c r="D133" s="77">
        <f t="shared" si="66"/>
        <v>48490.794764135237</v>
      </c>
      <c r="E133" s="89">
        <v>0.47700820016753981</v>
      </c>
      <c r="F133" s="77">
        <f t="shared" si="67"/>
        <v>37739.512653846148</v>
      </c>
      <c r="G133" s="77">
        <f t="shared" si="68"/>
        <v>16177.45123251923</v>
      </c>
      <c r="I133" s="77">
        <f t="shared" si="69"/>
        <v>98399.743101520042</v>
      </c>
      <c r="J133" s="77">
        <f t="shared" si="70"/>
        <v>51896.939642111014</v>
      </c>
      <c r="K133" s="89">
        <v>0.52740930012965992</v>
      </c>
      <c r="L133" s="90">
        <f t="shared" si="71"/>
        <v>2459.3389999999999</v>
      </c>
      <c r="M133" s="77">
        <f t="shared" si="72"/>
        <v>811.4357265000001</v>
      </c>
      <c r="O133" s="77">
        <f t="shared" si="73"/>
        <v>9580.487923076922</v>
      </c>
      <c r="P133" s="77">
        <f t="shared" si="74"/>
        <v>7364.9262842884618</v>
      </c>
      <c r="Y133" s="77">
        <f t="shared" si="76"/>
        <v>124741.54764955393</v>
      </c>
      <c r="Z133" s="77">
        <f>エネルギー別需要!P50</f>
        <v>116656.60721166973</v>
      </c>
      <c r="AA133" s="77">
        <f t="shared" si="59"/>
        <v>6.9305465255082618E-2</v>
      </c>
      <c r="AB133" s="77">
        <f t="shared" si="77"/>
        <v>24353.81324330769</v>
      </c>
      <c r="AC133" s="77">
        <f t="shared" si="78"/>
        <v>100387.73440624625</v>
      </c>
      <c r="AE133" s="49">
        <v>2037</v>
      </c>
      <c r="AF133">
        <f>C133*CO2原単位!$F$2*10^10</f>
        <v>0.39892761617424921</v>
      </c>
      <c r="AG133">
        <f>F133*CO2原単位!$F$3*10^10</f>
        <v>0.11744714064963972</v>
      </c>
      <c r="AH133">
        <f>I133*CO2原単位!$F$4*10^10</f>
        <v>0.26218398679403199</v>
      </c>
      <c r="AI133">
        <f t="shared" si="75"/>
        <v>0.77855874361792088</v>
      </c>
    </row>
    <row r="134" spans="1:35" ht="13.6" x14ac:dyDescent="0.15">
      <c r="A134" s="77" t="s">
        <v>445</v>
      </c>
      <c r="C134" s="77">
        <f t="shared" si="65"/>
        <v>100584.48423758888</v>
      </c>
      <c r="D134" s="77">
        <f t="shared" si="66"/>
        <v>48147.461288519364</v>
      </c>
      <c r="E134" s="89">
        <v>0.47867682230980146</v>
      </c>
      <c r="F134" s="77">
        <f t="shared" si="67"/>
        <v>37739.512653846148</v>
      </c>
      <c r="G134" s="77">
        <f t="shared" si="68"/>
        <v>16177.45123251923</v>
      </c>
      <c r="I134" s="77">
        <f t="shared" si="69"/>
        <v>97341.127163446203</v>
      </c>
      <c r="J134" s="77">
        <f t="shared" si="70"/>
        <v>51509.676618259968</v>
      </c>
      <c r="K134" s="89">
        <v>0.52916663407615661</v>
      </c>
      <c r="L134" s="90">
        <f t="shared" si="71"/>
        <v>2459.3389999999999</v>
      </c>
      <c r="M134" s="77">
        <f t="shared" si="72"/>
        <v>811.4357265000001</v>
      </c>
      <c r="O134" s="77">
        <f t="shared" si="73"/>
        <v>9580.487923076922</v>
      </c>
      <c r="P134" s="77">
        <f t="shared" si="74"/>
        <v>7364.9262842884618</v>
      </c>
      <c r="Y134" s="77">
        <f t="shared" si="76"/>
        <v>124010.95115008703</v>
      </c>
      <c r="Z134" s="77">
        <f>エネルギー別需要!P51</f>
        <v>115973.36325266442</v>
      </c>
      <c r="AA134" s="77">
        <f t="shared" si="59"/>
        <v>6.9305465255082618E-2</v>
      </c>
      <c r="AB134" s="77">
        <f t="shared" si="77"/>
        <v>24353.81324330769</v>
      </c>
      <c r="AC134" s="77">
        <f t="shared" si="78"/>
        <v>99657.137906779331</v>
      </c>
      <c r="AE134" s="49">
        <v>2038</v>
      </c>
      <c r="AF134">
        <f>C134*CO2原単位!$F$2*10^10</f>
        <v>0.39472227743354332</v>
      </c>
      <c r="AG134">
        <f>F134*CO2原単位!$F$3*10^10</f>
        <v>0.11744714064963972</v>
      </c>
      <c r="AH134">
        <f>I134*CO2原単位!$F$4*10^10</f>
        <v>0.25936332752826996</v>
      </c>
      <c r="AI134">
        <f t="shared" si="75"/>
        <v>0.77153274561145302</v>
      </c>
    </row>
    <row r="135" spans="1:35" ht="13.6" x14ac:dyDescent="0.15">
      <c r="A135" s="77" t="s">
        <v>446</v>
      </c>
      <c r="C135" s="77">
        <f t="shared" si="65"/>
        <v>99159.180744491445</v>
      </c>
      <c r="D135" s="77">
        <f t="shared" si="66"/>
        <v>47627.161157032133</v>
      </c>
      <c r="E135" s="89">
        <v>0.4803101518129268</v>
      </c>
      <c r="F135" s="77">
        <f t="shared" si="67"/>
        <v>37739.512653846148</v>
      </c>
      <c r="G135" s="77">
        <f t="shared" si="68"/>
        <v>16177.45123251923</v>
      </c>
      <c r="I135" s="77">
        <f t="shared" si="69"/>
        <v>95944.154104456029</v>
      </c>
      <c r="J135" s="77">
        <f t="shared" si="70"/>
        <v>50936.590815645577</v>
      </c>
      <c r="K135" s="89">
        <v>0.53089832612615506</v>
      </c>
      <c r="L135" s="90">
        <f t="shared" si="71"/>
        <v>2459.3389999999999</v>
      </c>
      <c r="M135" s="77">
        <f t="shared" si="72"/>
        <v>811.4357265000001</v>
      </c>
      <c r="O135" s="77">
        <f t="shared" si="73"/>
        <v>9580.487923076922</v>
      </c>
      <c r="P135" s="77">
        <f t="shared" si="74"/>
        <v>7364.9262842884618</v>
      </c>
      <c r="Y135" s="77">
        <f t="shared" si="76"/>
        <v>122917.56521598541</v>
      </c>
      <c r="Z135" s="77">
        <f>エネルギー別需要!P52</f>
        <v>114950.84352408453</v>
      </c>
      <c r="AA135" s="77">
        <f t="shared" si="59"/>
        <v>6.9305465255082618E-2</v>
      </c>
      <c r="AB135" s="77">
        <f t="shared" si="77"/>
        <v>24353.81324330769</v>
      </c>
      <c r="AC135" s="77">
        <f t="shared" si="78"/>
        <v>98563.75197267771</v>
      </c>
      <c r="AE135" s="49">
        <v>2039</v>
      </c>
      <c r="AF135">
        <f>C135*CO2原単位!$F$2*10^10</f>
        <v>0.38912897897311172</v>
      </c>
      <c r="AG135">
        <f>F135*CO2原単位!$F$3*10^10</f>
        <v>0.11744714064963972</v>
      </c>
      <c r="AH135">
        <f>I135*CO2原単位!$F$4*10^10</f>
        <v>0.25564112303356901</v>
      </c>
      <c r="AI135">
        <f t="shared" si="75"/>
        <v>0.7622172426563204</v>
      </c>
    </row>
    <row r="136" spans="1:35" ht="13.6" x14ac:dyDescent="0.15">
      <c r="A136" s="77" t="s">
        <v>447</v>
      </c>
      <c r="C136" s="77">
        <f t="shared" si="65"/>
        <v>97433.196595378467</v>
      </c>
      <c r="D136" s="77">
        <f t="shared" si="66"/>
        <v>46953.932868868476</v>
      </c>
      <c r="E136" s="89">
        <v>0.48190898492080914</v>
      </c>
      <c r="F136" s="77">
        <f t="shared" si="67"/>
        <v>37739.512653846148</v>
      </c>
      <c r="G136" s="77">
        <f t="shared" si="68"/>
        <v>16177.45123251923</v>
      </c>
      <c r="I136" s="77">
        <f t="shared" si="69"/>
        <v>94259.605315082619</v>
      </c>
      <c r="J136" s="77">
        <f t="shared" si="70"/>
        <v>50202.965890263658</v>
      </c>
      <c r="K136" s="89">
        <v>0.5326031837545856</v>
      </c>
      <c r="L136" s="90">
        <f t="shared" si="71"/>
        <v>2459.3389999999999</v>
      </c>
      <c r="M136" s="77">
        <f t="shared" si="72"/>
        <v>811.4357265000001</v>
      </c>
      <c r="O136" s="77">
        <f t="shared" si="73"/>
        <v>9580.487923076922</v>
      </c>
      <c r="P136" s="77">
        <f t="shared" si="74"/>
        <v>7364.9262842884618</v>
      </c>
      <c r="Y136" s="77">
        <f t="shared" si="76"/>
        <v>121510.71200243983</v>
      </c>
      <c r="Z136" s="77">
        <f>エネルギー別需要!P53</f>
        <v>113635.17343797871</v>
      </c>
      <c r="AA136" s="77">
        <f t="shared" si="59"/>
        <v>6.9305465255082618E-2</v>
      </c>
      <c r="AB136" s="77">
        <f t="shared" si="77"/>
        <v>24353.81324330769</v>
      </c>
      <c r="AC136" s="77">
        <f t="shared" si="78"/>
        <v>97156.898759132135</v>
      </c>
      <c r="AE136" s="49">
        <v>2040</v>
      </c>
      <c r="AF136">
        <f>C136*CO2原単位!$F$2*10^10</f>
        <v>0.38235572364137665</v>
      </c>
      <c r="AG136">
        <f>F136*CO2原単位!$F$3*10^10</f>
        <v>0.11744714064963972</v>
      </c>
      <c r="AH136">
        <f>I136*CO2原単位!$F$4*10^10</f>
        <v>0.25115267922644124</v>
      </c>
      <c r="AI136">
        <f t="shared" si="75"/>
        <v>0.75095554351745764</v>
      </c>
    </row>
    <row r="137" spans="1:35" ht="13.6" x14ac:dyDescent="0.15">
      <c r="A137" s="77" t="s">
        <v>448</v>
      </c>
      <c r="C137" s="77">
        <f t="shared" si="65"/>
        <v>95457.485652354109</v>
      </c>
      <c r="D137" s="77">
        <f t="shared" si="66"/>
        <v>46151.213676081912</v>
      </c>
      <c r="E137" s="89">
        <v>0.48347401317650107</v>
      </c>
      <c r="F137" s="77">
        <f t="shared" si="67"/>
        <v>37739.512653846148</v>
      </c>
      <c r="G137" s="77">
        <f t="shared" si="68"/>
        <v>16177.45123251923</v>
      </c>
      <c r="I137" s="77">
        <f t="shared" si="69"/>
        <v>92336.312349257292</v>
      </c>
      <c r="J137" s="77">
        <f t="shared" si="70"/>
        <v>49333.465264579834</v>
      </c>
      <c r="K137" s="89">
        <v>0.53428021987686247</v>
      </c>
      <c r="L137" s="90">
        <f t="shared" si="71"/>
        <v>2459.3389999999999</v>
      </c>
      <c r="M137" s="77">
        <f t="shared" si="72"/>
        <v>811.4357265000001</v>
      </c>
      <c r="O137" s="77">
        <f t="shared" si="73"/>
        <v>9580.487923076922</v>
      </c>
      <c r="P137" s="77">
        <f t="shared" si="74"/>
        <v>7364.9262842884618</v>
      </c>
      <c r="Y137" s="77">
        <f t="shared" si="76"/>
        <v>119838.49218396943</v>
      </c>
      <c r="Z137" s="77">
        <f>エネルギー別需要!P54</f>
        <v>112071.33609420202</v>
      </c>
      <c r="AA137" s="77">
        <f t="shared" si="59"/>
        <v>6.9305465255082618E-2</v>
      </c>
      <c r="AB137" s="77">
        <f t="shared" si="77"/>
        <v>24353.81324330769</v>
      </c>
      <c r="AC137" s="77">
        <f t="shared" si="78"/>
        <v>95484.678940661746</v>
      </c>
      <c r="AE137" s="49">
        <v>2041</v>
      </c>
      <c r="AF137">
        <f>C137*CO2原単位!$F$2*10^10</f>
        <v>0.3746024689630621</v>
      </c>
      <c r="AG137">
        <f>F137*CO2原単位!$F$3*10^10</f>
        <v>0.11744714064963972</v>
      </c>
      <c r="AH137">
        <f>I137*CO2原単位!$F$4*10^10</f>
        <v>0.2460281067259546</v>
      </c>
      <c r="AI137">
        <f t="shared" si="75"/>
        <v>0.73807771633865649</v>
      </c>
    </row>
    <row r="138" spans="1:35" ht="13.1" x14ac:dyDescent="0.15">
      <c r="A138" s="77" t="s">
        <v>449</v>
      </c>
      <c r="C138" s="77">
        <f t="shared" si="65"/>
        <v>93280.009698567592</v>
      </c>
      <c r="D138" s="77">
        <f t="shared" si="66"/>
        <v>45241.349935958904</v>
      </c>
      <c r="E138" s="89">
        <v>0.48500584511253142</v>
      </c>
      <c r="F138" s="77">
        <f t="shared" si="67"/>
        <v>37739.512653846148</v>
      </c>
      <c r="G138" s="77">
        <f t="shared" si="68"/>
        <v>16177.45123251923</v>
      </c>
      <c r="I138" s="77">
        <f t="shared" si="69"/>
        <v>90220.252608164461</v>
      </c>
      <c r="J138" s="77">
        <f t="shared" si="70"/>
        <v>48351.616122758816</v>
      </c>
      <c r="K138" s="89">
        <v>0.5359286271648418</v>
      </c>
      <c r="L138" s="90">
        <f t="shared" si="71"/>
        <v>2459.3389999999999</v>
      </c>
      <c r="M138" s="77">
        <f t="shared" si="72"/>
        <v>811.4357265000001</v>
      </c>
      <c r="O138" s="77">
        <f t="shared" si="73"/>
        <v>9580.487923076922</v>
      </c>
      <c r="P138" s="77">
        <f t="shared" si="74"/>
        <v>7364.9262842884618</v>
      </c>
      <c r="Y138" s="77">
        <f>Z138*(1+AA138)</f>
        <v>117946.7793020254</v>
      </c>
      <c r="Z138" s="77">
        <f>エネルギー別需要!P55</f>
        <v>110302.23180790459</v>
      </c>
      <c r="AA138" s="77">
        <f t="shared" si="59"/>
        <v>6.9305465255082618E-2</v>
      </c>
      <c r="AB138" s="77">
        <f t="shared" si="77"/>
        <v>24353.81324330769</v>
      </c>
      <c r="AC138" s="77">
        <f t="shared" si="78"/>
        <v>93592.96605871772</v>
      </c>
      <c r="AE138" s="49">
        <v>2042</v>
      </c>
      <c r="AF138">
        <f>C138*CO2原単位!$F$2*10^10</f>
        <v>0.36605743068951296</v>
      </c>
      <c r="AG138">
        <f>F138*CO2原単位!$F$3*10^10</f>
        <v>0.11744714064963972</v>
      </c>
      <c r="AH138">
        <f>I138*CO2原単位!$F$4*10^10</f>
        <v>0.24038991132292722</v>
      </c>
      <c r="AI138">
        <f t="shared" si="75"/>
        <v>0.7238944826620799</v>
      </c>
    </row>
    <row r="139" spans="1:35" ht="13.1" x14ac:dyDescent="0.15">
      <c r="A139" s="77" t="s">
        <v>450</v>
      </c>
      <c r="C139" s="77">
        <f t="shared" si="65"/>
        <v>90945.081291707407</v>
      </c>
      <c r="D139" s="77">
        <f t="shared" si="66"/>
        <v>44245.238970313512</v>
      </c>
      <c r="E139" s="89">
        <v>0.48650502415184382</v>
      </c>
      <c r="F139" s="77">
        <f t="shared" si="67"/>
        <v>37739.512653846148</v>
      </c>
      <c r="G139" s="77">
        <f t="shared" si="68"/>
        <v>16177.45123251923</v>
      </c>
      <c r="I139" s="77">
        <f t="shared" si="69"/>
        <v>87953.916835260636</v>
      </c>
      <c r="J139" s="77">
        <f t="shared" si="70"/>
        <v>47279.430611715361</v>
      </c>
      <c r="K139" s="89">
        <v>0.53754775583525904</v>
      </c>
      <c r="L139" s="90">
        <f t="shared" si="71"/>
        <v>2459.3389999999999</v>
      </c>
      <c r="M139" s="77">
        <f t="shared" si="72"/>
        <v>811.4357265000001</v>
      </c>
      <c r="O139" s="77">
        <f t="shared" si="73"/>
        <v>9580.487923076922</v>
      </c>
      <c r="P139" s="77">
        <f t="shared" si="74"/>
        <v>7364.9262842884618</v>
      </c>
      <c r="Y139" s="77">
        <f t="shared" si="76"/>
        <v>115878.48282533656</v>
      </c>
      <c r="Z139" s="77">
        <f>エネルギー別需要!P56</f>
        <v>108367.98893353992</v>
      </c>
      <c r="AA139" s="77">
        <f t="shared" si="59"/>
        <v>6.9305465255082618E-2</v>
      </c>
      <c r="AB139" s="77">
        <f t="shared" si="77"/>
        <v>24353.81324330769</v>
      </c>
      <c r="AC139" s="77">
        <f t="shared" si="78"/>
        <v>91524.669582028873</v>
      </c>
      <c r="AE139" s="49">
        <v>2043</v>
      </c>
      <c r="AF139">
        <f>C139*CO2原単位!$F$2*10^10</f>
        <v>0.35689450396790134</v>
      </c>
      <c r="AG139">
        <f>F139*CO2原単位!$F$3*10^10</f>
        <v>0.11744714064963972</v>
      </c>
      <c r="AH139">
        <f>I139*CO2原単位!$F$4*10^10</f>
        <v>0.23435130868408882</v>
      </c>
      <c r="AI139">
        <f t="shared" si="75"/>
        <v>0.70869295330162996</v>
      </c>
    </row>
    <row r="140" spans="1:35" ht="13.1" x14ac:dyDescent="0.15">
      <c r="A140" s="77" t="s">
        <v>451</v>
      </c>
      <c r="C140" s="77">
        <f t="shared" si="65"/>
        <v>88492.958086690182</v>
      </c>
      <c r="D140" s="77">
        <f t="shared" si="66"/>
        <v>43182.089578337946</v>
      </c>
      <c r="E140" s="89">
        <v>0.48797204333519467</v>
      </c>
      <c r="F140" s="77">
        <f t="shared" si="67"/>
        <v>37739.512653846148</v>
      </c>
      <c r="G140" s="77">
        <f t="shared" si="68"/>
        <v>16177.45123251923</v>
      </c>
      <c r="I140" s="77">
        <f t="shared" si="69"/>
        <v>85575.917149746805</v>
      </c>
      <c r="J140" s="77">
        <f t="shared" si="70"/>
        <v>46137.151323750375</v>
      </c>
      <c r="K140" s="89">
        <v>0.53913709441192803</v>
      </c>
      <c r="L140" s="90">
        <f t="shared" si="71"/>
        <v>2459.3389999999999</v>
      </c>
      <c r="M140" s="77">
        <f t="shared" si="72"/>
        <v>811.4357265000001</v>
      </c>
      <c r="O140" s="77">
        <f t="shared" si="73"/>
        <v>9580.487923076922</v>
      </c>
      <c r="P140" s="77">
        <f t="shared" si="74"/>
        <v>7364.9262842884618</v>
      </c>
      <c r="Y140" s="77">
        <f t="shared" si="76"/>
        <v>113673.05414539602</v>
      </c>
      <c r="Z140" s="77">
        <f>エネルギー別需要!P57</f>
        <v>106305.50187852947</v>
      </c>
      <c r="AA140" s="77">
        <f t="shared" si="59"/>
        <v>6.9305465255082618E-2</v>
      </c>
      <c r="AB140" s="77">
        <f t="shared" si="77"/>
        <v>24353.81324330769</v>
      </c>
      <c r="AC140" s="77">
        <f t="shared" si="78"/>
        <v>89319.240902088321</v>
      </c>
      <c r="AE140" s="49">
        <v>2044</v>
      </c>
      <c r="AF140">
        <f>C140*CO2原単位!$F$2*10^10</f>
        <v>0.34727167134745707</v>
      </c>
      <c r="AG140">
        <f>F140*CO2原単位!$F$3*10^10</f>
        <v>0.11744714064963972</v>
      </c>
      <c r="AH140">
        <f>I140*CO2原単位!$F$4*10^10</f>
        <v>0.22801517996574727</v>
      </c>
      <c r="AI140">
        <f t="shared" si="75"/>
        <v>0.69273399196284413</v>
      </c>
    </row>
    <row r="141" spans="1:35" ht="13.1" x14ac:dyDescent="0.15">
      <c r="A141" s="77" t="s">
        <v>452</v>
      </c>
      <c r="C141" s="77">
        <f t="shared" si="65"/>
        <v>85959.648757285671</v>
      </c>
      <c r="D141" s="77">
        <f t="shared" si="66"/>
        <v>42069.284540604756</v>
      </c>
      <c r="E141" s="89">
        <v>0.48940735739150043</v>
      </c>
      <c r="F141" s="77">
        <f t="shared" si="67"/>
        <v>37739.512653846148</v>
      </c>
      <c r="G141" s="77">
        <f t="shared" si="68"/>
        <v>16177.45123251923</v>
      </c>
      <c r="I141" s="77">
        <f t="shared" si="69"/>
        <v>83120.797864371416</v>
      </c>
      <c r="J141" s="77">
        <f t="shared" si="70"/>
        <v>44943.103954495498</v>
      </c>
      <c r="K141" s="89">
        <v>0.54069625303440139</v>
      </c>
      <c r="L141" s="90">
        <f t="shared" si="71"/>
        <v>2459.3389999999999</v>
      </c>
      <c r="M141" s="77">
        <f t="shared" si="72"/>
        <v>811.4357265000001</v>
      </c>
      <c r="O141" s="77">
        <f t="shared" si="73"/>
        <v>9580.487923076922</v>
      </c>
      <c r="P141" s="77">
        <f t="shared" si="74"/>
        <v>7364.9262842884618</v>
      </c>
      <c r="Y141" s="77">
        <f t="shared" si="76"/>
        <v>111366.20173840794</v>
      </c>
      <c r="Z141" s="77">
        <f>エネルギー別需要!P58</f>
        <v>104148.16472657002</v>
      </c>
      <c r="AA141" s="77">
        <f t="shared" si="59"/>
        <v>6.9305465255082618E-2</v>
      </c>
      <c r="AB141" s="77">
        <f t="shared" si="77"/>
        <v>24353.81324330769</v>
      </c>
      <c r="AC141" s="77">
        <f t="shared" si="78"/>
        <v>87012.388495100255</v>
      </c>
      <c r="AE141" s="49">
        <v>2045</v>
      </c>
      <c r="AF141">
        <f>C141*CO2原単位!$F$2*10^10</f>
        <v>0.3373302411604292</v>
      </c>
      <c r="AG141">
        <f>F141*CO2原単位!$F$3*10^10</f>
        <v>0.11744714064963972</v>
      </c>
      <c r="AH141">
        <f>I141*CO2原単位!$F$4*10^10</f>
        <v>0.22147356774191732</v>
      </c>
      <c r="AI141">
        <f t="shared" si="75"/>
        <v>0.67625094955198628</v>
      </c>
    </row>
    <row r="142" spans="1:35" ht="13.1" x14ac:dyDescent="0.15">
      <c r="A142" s="77" t="s">
        <v>453</v>
      </c>
      <c r="C142" s="77">
        <f t="shared" si="65"/>
        <v>83376.889366035059</v>
      </c>
      <c r="D142" s="77">
        <f t="shared" si="66"/>
        <v>40922.327179126303</v>
      </c>
      <c r="E142" s="89">
        <v>0.490811392584726</v>
      </c>
      <c r="F142" s="77">
        <f t="shared" si="67"/>
        <v>37739.512653846148</v>
      </c>
      <c r="G142" s="77">
        <f t="shared" si="68"/>
        <v>16177.45123251923</v>
      </c>
      <c r="I142" s="77">
        <f t="shared" si="69"/>
        <v>80619.009940636111</v>
      </c>
      <c r="J142" s="77">
        <f t="shared" si="70"/>
        <v>43713.638549263553</v>
      </c>
      <c r="K142" s="89">
        <v>0.54222494894755136</v>
      </c>
      <c r="L142" s="90">
        <f t="shared" si="71"/>
        <v>2459.3389999999999</v>
      </c>
      <c r="M142" s="77">
        <f t="shared" si="72"/>
        <v>811.4357265000001</v>
      </c>
      <c r="O142" s="77">
        <f t="shared" si="73"/>
        <v>9580.487923076922</v>
      </c>
      <c r="P142" s="77">
        <f t="shared" si="74"/>
        <v>7364.9262842884618</v>
      </c>
      <c r="Y142" s="77">
        <f t="shared" si="76"/>
        <v>108989.77897169754</v>
      </c>
      <c r="Z142" s="77">
        <f>エネルギー別需要!P59</f>
        <v>101925.76631570666</v>
      </c>
      <c r="AA142" s="77">
        <f t="shared" si="59"/>
        <v>6.9305465255082618E-2</v>
      </c>
      <c r="AB142" s="77">
        <f t="shared" si="77"/>
        <v>24353.81324330769</v>
      </c>
      <c r="AC142" s="77">
        <f t="shared" si="78"/>
        <v>84635.965728389856</v>
      </c>
      <c r="AE142" s="49">
        <v>2046</v>
      </c>
      <c r="AF142">
        <f>C142*CO2原単位!$F$2*10^10</f>
        <v>0.327194754790889</v>
      </c>
      <c r="AG142">
        <f>F142*CO2原単位!$F$3*10^10</f>
        <v>0.11744714064963972</v>
      </c>
      <c r="AH142">
        <f>I142*CO2原単位!$F$4*10^10</f>
        <v>0.21480760794076867</v>
      </c>
      <c r="AI142">
        <f t="shared" si="75"/>
        <v>0.65944950338129737</v>
      </c>
    </row>
    <row r="143" spans="1:35" ht="13.1" x14ac:dyDescent="0.15">
      <c r="A143" s="77" t="s">
        <v>454</v>
      </c>
      <c r="C143" s="77">
        <f t="shared" si="65"/>
        <v>80772.251139615793</v>
      </c>
      <c r="D143" s="77">
        <f t="shared" si="66"/>
        <v>39754.854459398965</v>
      </c>
      <c r="E143" s="89">
        <v>0.49218455470161687</v>
      </c>
      <c r="F143" s="77">
        <f t="shared" si="67"/>
        <v>37739.512653846148</v>
      </c>
      <c r="G143" s="77">
        <f t="shared" si="68"/>
        <v>16177.45123251923</v>
      </c>
      <c r="I143" s="77">
        <f t="shared" si="69"/>
        <v>78097.011827937182</v>
      </c>
      <c r="J143" s="77">
        <f t="shared" si="70"/>
        <v>42463.141082597154</v>
      </c>
      <c r="K143" s="89">
        <v>0.54372299385988887</v>
      </c>
      <c r="L143" s="90">
        <f t="shared" si="71"/>
        <v>2459.3389999999999</v>
      </c>
      <c r="M143" s="77">
        <f t="shared" si="72"/>
        <v>811.4357265000001</v>
      </c>
      <c r="O143" s="77">
        <f t="shared" si="73"/>
        <v>9580.487923076922</v>
      </c>
      <c r="P143" s="77">
        <f t="shared" si="74"/>
        <v>7364.9262842884618</v>
      </c>
      <c r="Y143" s="77">
        <f t="shared" si="76"/>
        <v>106571.8087853038</v>
      </c>
      <c r="Z143" s="77">
        <f>エネルギー別需要!P60</f>
        <v>99664.513320224272</v>
      </c>
      <c r="AA143" s="77">
        <f t="shared" si="59"/>
        <v>6.9305465255082618E-2</v>
      </c>
      <c r="AB143" s="77">
        <f t="shared" si="77"/>
        <v>24353.81324330769</v>
      </c>
      <c r="AC143" s="77">
        <f t="shared" si="78"/>
        <v>82217.995541996119</v>
      </c>
      <c r="AE143" s="49">
        <v>2047</v>
      </c>
      <c r="AF143">
        <f>C143*CO2原単位!$F$2*10^10</f>
        <v>0.31697340961607856</v>
      </c>
      <c r="AG143">
        <f>F143*CO2原単位!$F$3*10^10</f>
        <v>0.11744714064963972</v>
      </c>
      <c r="AH143">
        <f>I143*CO2原単位!$F$4*10^10</f>
        <v>0.20808779852833723</v>
      </c>
      <c r="AI143">
        <f t="shared" si="75"/>
        <v>0.64250834879405549</v>
      </c>
    </row>
    <row r="144" spans="1:35" ht="13.1" x14ac:dyDescent="0.15">
      <c r="A144" s="77" t="s">
        <v>455</v>
      </c>
      <c r="C144" s="77">
        <f t="shared" si="65"/>
        <v>78169.34468696588</v>
      </c>
      <c r="D144" s="77">
        <f t="shared" si="66"/>
        <v>38578.700583149839</v>
      </c>
      <c r="E144" s="89">
        <v>0.49352723548650307</v>
      </c>
      <c r="F144" s="77">
        <f t="shared" si="67"/>
        <v>37739.512653846148</v>
      </c>
      <c r="G144" s="77">
        <f t="shared" si="68"/>
        <v>16177.45123251923</v>
      </c>
      <c r="I144" s="77">
        <f t="shared" si="69"/>
        <v>75577.463250951725</v>
      </c>
      <c r="J144" s="77">
        <f t="shared" si="70"/>
        <v>41204.098570965973</v>
      </c>
      <c r="K144" s="89">
        <v>0.54519028290417115</v>
      </c>
      <c r="L144" s="90">
        <f t="shared" si="71"/>
        <v>2459.3389999999999</v>
      </c>
      <c r="M144" s="77">
        <f t="shared" si="72"/>
        <v>811.4357265000001</v>
      </c>
      <c r="O144" s="77">
        <f t="shared" si="73"/>
        <v>9580.487923076922</v>
      </c>
      <c r="P144" s="77">
        <f t="shared" si="74"/>
        <v>7364.9262842884618</v>
      </c>
      <c r="Y144" s="77">
        <f t="shared" si="76"/>
        <v>104136.61239742351</v>
      </c>
      <c r="Z144" s="77">
        <f>エネルギー別需要!P61</f>
        <v>97387.150614237005</v>
      </c>
      <c r="AA144" s="77">
        <f t="shared" si="59"/>
        <v>6.9305465255082618E-2</v>
      </c>
      <c r="AB144" s="77">
        <f t="shared" si="77"/>
        <v>24353.81324330769</v>
      </c>
      <c r="AC144" s="77">
        <f t="shared" si="78"/>
        <v>79782.799154115812</v>
      </c>
      <c r="AE144" s="49">
        <v>2048</v>
      </c>
      <c r="AF144">
        <f>C144*CO2原単位!$F$2*10^10</f>
        <v>0.30675886041672512</v>
      </c>
      <c r="AG144">
        <f>F144*CO2原単位!$F$3*10^10</f>
        <v>0.11744714064963972</v>
      </c>
      <c r="AH144">
        <f>I144*CO2原単位!$F$4*10^10</f>
        <v>0.20137451585082305</v>
      </c>
      <c r="AI144">
        <f t="shared" si="75"/>
        <v>0.62558051691718797</v>
      </c>
    </row>
    <row r="145" spans="1:40" ht="13.1" x14ac:dyDescent="0.15">
      <c r="A145" s="77" t="s">
        <v>456</v>
      </c>
      <c r="C145" s="77">
        <f t="shared" si="65"/>
        <v>75588.090724090071</v>
      </c>
      <c r="D145" s="77">
        <f t="shared" si="66"/>
        <v>37403.997040303373</v>
      </c>
      <c r="E145" s="89">
        <v>0.49483981778074793</v>
      </c>
      <c r="F145" s="77">
        <f t="shared" si="67"/>
        <v>37739.512653846148</v>
      </c>
      <c r="G145" s="77">
        <f t="shared" si="68"/>
        <v>16177.45123251923</v>
      </c>
      <c r="I145" s="77">
        <f t="shared" si="69"/>
        <v>73079.483262929702</v>
      </c>
      <c r="J145" s="77">
        <f t="shared" si="70"/>
        <v>39947.202983516087</v>
      </c>
      <c r="K145" s="89">
        <v>0.54662678497317319</v>
      </c>
      <c r="L145" s="90">
        <f t="shared" si="71"/>
        <v>2459.3389999999999</v>
      </c>
      <c r="M145" s="77">
        <f t="shared" si="72"/>
        <v>811.4357265000001</v>
      </c>
      <c r="O145" s="77">
        <f t="shared" si="73"/>
        <v>9580.487923076922</v>
      </c>
      <c r="P145" s="77">
        <f t="shared" si="74"/>
        <v>7364.9262842884618</v>
      </c>
      <c r="Y145" s="77">
        <f t="shared" si="76"/>
        <v>101705.01326712714</v>
      </c>
      <c r="Z145" s="77">
        <f>エネルギー別需要!P62</f>
        <v>95113.152014859879</v>
      </c>
      <c r="AA145" s="77">
        <f t="shared" si="59"/>
        <v>6.9305465255082618E-2</v>
      </c>
      <c r="AB145" s="77">
        <f t="shared" si="77"/>
        <v>24353.81324330769</v>
      </c>
      <c r="AC145" s="77">
        <f t="shared" si="78"/>
        <v>77351.20002381946</v>
      </c>
      <c r="AE145" s="49">
        <v>2049</v>
      </c>
      <c r="AF145">
        <f>C145*CO2原単位!$F$2*10^10</f>
        <v>0.29662928177859221</v>
      </c>
      <c r="AG145">
        <f>F145*CO2原単位!$F$3*10^10</f>
        <v>0.11744714064963972</v>
      </c>
      <c r="AH145">
        <f>I145*CO2原単位!$F$4*10^10</f>
        <v>0.19471870221200466</v>
      </c>
      <c r="AI145">
        <f t="shared" si="75"/>
        <v>0.60879512464023655</v>
      </c>
    </row>
    <row r="146" spans="1:40" ht="13.1" x14ac:dyDescent="0.15">
      <c r="A146" s="77" t="s">
        <v>457</v>
      </c>
      <c r="C146" s="77">
        <f t="shared" si="65"/>
        <v>73045.032631322116</v>
      </c>
      <c r="D146" s="77">
        <f t="shared" si="66"/>
        <v>36239.297319313919</v>
      </c>
      <c r="E146" s="89">
        <v>0.49612267958347528</v>
      </c>
      <c r="F146" s="77">
        <f t="shared" si="67"/>
        <v>37739.512653846148</v>
      </c>
      <c r="G146" s="77">
        <f t="shared" si="68"/>
        <v>16177.45123251923</v>
      </c>
      <c r="I146" s="77">
        <f t="shared" si="69"/>
        <v>70618.948884220226</v>
      </c>
      <c r="J146" s="77">
        <f t="shared" si="70"/>
        <v>38701.481522173301</v>
      </c>
      <c r="K146" s="89">
        <v>0.54803253423701315</v>
      </c>
      <c r="L146" s="90">
        <f t="shared" si="71"/>
        <v>2459.3389999999999</v>
      </c>
      <c r="M146" s="77">
        <f t="shared" si="72"/>
        <v>811.4357265000001</v>
      </c>
      <c r="O146" s="77">
        <f t="shared" si="73"/>
        <v>9580.487923076922</v>
      </c>
      <c r="P146" s="77">
        <f t="shared" si="74"/>
        <v>7364.9262842884618</v>
      </c>
      <c r="Y146" s="77">
        <f t="shared" si="76"/>
        <v>99294.592084794902</v>
      </c>
      <c r="Z146" s="77">
        <f>エネルギー別需要!P63</f>
        <v>92858.958745813754</v>
      </c>
      <c r="AA146" s="77">
        <f t="shared" si="59"/>
        <v>6.9305465255082618E-2</v>
      </c>
      <c r="AB146" s="77">
        <f t="shared" si="77"/>
        <v>24353.81324330769</v>
      </c>
      <c r="AC146" s="77">
        <f t="shared" si="78"/>
        <v>74940.778841487219</v>
      </c>
      <c r="AE146" s="49">
        <v>2050</v>
      </c>
      <c r="AF146">
        <f>C146*CO2原単位!$F$2*10^10</f>
        <v>0.28664959465654954</v>
      </c>
      <c r="AG146">
        <f>F146*CO2原単位!$F$3*10^10</f>
        <v>0.11744714064963972</v>
      </c>
      <c r="AH146">
        <f>I146*CO2原単位!$F$4*10^10</f>
        <v>0.18816266158913172</v>
      </c>
      <c r="AI146">
        <f t="shared" si="75"/>
        <v>0.59225939689532103</v>
      </c>
    </row>
    <row r="147" spans="1:40" ht="13.1" x14ac:dyDescent="0.15">
      <c r="L147" s="90"/>
      <c r="AE147"/>
      <c r="AF147"/>
      <c r="AG147"/>
      <c r="AH147"/>
      <c r="AI147"/>
      <c r="AJ147">
        <f>SUM(AI86:AI126)</f>
        <v>19.922983573368157</v>
      </c>
    </row>
    <row r="148" spans="1:40" ht="13.1" x14ac:dyDescent="0.15">
      <c r="L148" s="90"/>
      <c r="AE148"/>
      <c r="AF148"/>
      <c r="AG148"/>
      <c r="AH148"/>
      <c r="AI148"/>
    </row>
    <row r="149" spans="1:40" ht="13.1" x14ac:dyDescent="0.15">
      <c r="L149" s="90"/>
      <c r="AE149"/>
      <c r="AF149"/>
      <c r="AG149"/>
      <c r="AH149"/>
      <c r="AI149"/>
    </row>
    <row r="150" spans="1:40" ht="13.1" x14ac:dyDescent="0.15">
      <c r="L150" s="90"/>
      <c r="AE150"/>
      <c r="AF150"/>
      <c r="AG150"/>
      <c r="AH150"/>
      <c r="AI150"/>
    </row>
    <row r="151" spans="1:40" ht="13.1" x14ac:dyDescent="0.15">
      <c r="L151" s="90"/>
      <c r="S151" s="77" t="s">
        <v>466</v>
      </c>
      <c r="T151" s="77" t="s">
        <v>467</v>
      </c>
      <c r="U151" s="77" t="s">
        <v>468</v>
      </c>
      <c r="AE151"/>
      <c r="AF151"/>
      <c r="AG151"/>
      <c r="AH151"/>
      <c r="AI151"/>
    </row>
    <row r="152" spans="1:40" ht="13.1" x14ac:dyDescent="0.15">
      <c r="L152" s="90"/>
      <c r="R152" s="101" t="s">
        <v>408</v>
      </c>
      <c r="V152" s="108"/>
      <c r="AE152"/>
      <c r="AF152"/>
      <c r="AG152"/>
      <c r="AH152"/>
      <c r="AI152"/>
    </row>
    <row r="153" spans="1:40" ht="13.1" x14ac:dyDescent="0.15">
      <c r="L153" s="90"/>
      <c r="R153" s="101" t="s">
        <v>409</v>
      </c>
      <c r="S153" s="77">
        <v>6</v>
      </c>
      <c r="T153" s="77">
        <v>10</v>
      </c>
      <c r="U153" s="77">
        <v>15</v>
      </c>
      <c r="V153" s="109">
        <v>6</v>
      </c>
      <c r="AE153"/>
      <c r="AF153"/>
      <c r="AG153"/>
      <c r="AH153"/>
      <c r="AI153"/>
    </row>
    <row r="154" spans="1:40" ht="13.1" x14ac:dyDescent="0.15">
      <c r="L154" s="90"/>
      <c r="R154" s="101" t="s">
        <v>461</v>
      </c>
      <c r="S154" s="77">
        <v>3</v>
      </c>
      <c r="T154" s="77">
        <v>5</v>
      </c>
      <c r="U154" s="77">
        <v>10</v>
      </c>
      <c r="V154" s="110">
        <v>3</v>
      </c>
      <c r="AE154"/>
      <c r="AF154"/>
      <c r="AG154"/>
      <c r="AH154"/>
      <c r="AI154"/>
    </row>
    <row r="155" spans="1:40" ht="13.1" x14ac:dyDescent="0.15">
      <c r="L155" s="90"/>
      <c r="AE155"/>
      <c r="AF155"/>
      <c r="AG155"/>
      <c r="AH155"/>
      <c r="AI155"/>
    </row>
    <row r="156" spans="1:40" ht="14.4" customHeight="1" x14ac:dyDescent="0.15">
      <c r="L156" s="90"/>
      <c r="AE156"/>
      <c r="AF156"/>
      <c r="AG156"/>
      <c r="AH156"/>
      <c r="AI156"/>
    </row>
    <row r="157" spans="1:40" ht="14.4" customHeight="1" x14ac:dyDescent="0.15">
      <c r="L157" s="90"/>
      <c r="AE157"/>
      <c r="AF157"/>
      <c r="AG157"/>
      <c r="AH157"/>
      <c r="AI157"/>
    </row>
    <row r="159" spans="1:40" x14ac:dyDescent="0.15">
      <c r="B159" s="77" t="s">
        <v>389</v>
      </c>
      <c r="F159" s="77" t="s">
        <v>389</v>
      </c>
      <c r="Y159" s="77" t="s">
        <v>395</v>
      </c>
      <c r="AC159" s="77" t="s">
        <v>395</v>
      </c>
    </row>
    <row r="160" spans="1:40" ht="23.6" x14ac:dyDescent="0.15">
      <c r="B160" s="77" t="s">
        <v>388</v>
      </c>
      <c r="C160" s="94" t="s">
        <v>394</v>
      </c>
      <c r="D160" s="80" t="s">
        <v>404</v>
      </c>
      <c r="E160" s="80" t="s">
        <v>405</v>
      </c>
      <c r="F160" s="94" t="s">
        <v>391</v>
      </c>
      <c r="I160" s="77" t="s">
        <v>157</v>
      </c>
      <c r="J160" s="77" t="s">
        <v>153</v>
      </c>
      <c r="K160" s="77" t="s">
        <v>138</v>
      </c>
      <c r="L160" s="77" t="s">
        <v>96</v>
      </c>
      <c r="N160" s="80" t="s">
        <v>400</v>
      </c>
      <c r="O160" s="95" t="s">
        <v>402</v>
      </c>
      <c r="P160" s="80" t="s">
        <v>401</v>
      </c>
      <c r="Q160" s="95" t="s">
        <v>403</v>
      </c>
      <c r="R160" s="80"/>
      <c r="Y160" s="77" t="s">
        <v>388</v>
      </c>
      <c r="Z160" s="77" t="s">
        <v>394</v>
      </c>
      <c r="AA160" s="80" t="s">
        <v>404</v>
      </c>
      <c r="AB160" s="80" t="s">
        <v>405</v>
      </c>
      <c r="AC160" s="77" t="s">
        <v>407</v>
      </c>
      <c r="AF160" s="77" t="s">
        <v>157</v>
      </c>
      <c r="AG160" s="77" t="s">
        <v>153</v>
      </c>
      <c r="AH160" s="77" t="s">
        <v>138</v>
      </c>
      <c r="AI160" s="77" t="s">
        <v>96</v>
      </c>
      <c r="AK160" s="80" t="s">
        <v>400</v>
      </c>
      <c r="AL160" s="80" t="s">
        <v>402</v>
      </c>
      <c r="AM160" s="80" t="s">
        <v>401</v>
      </c>
      <c r="AN160" s="80" t="s">
        <v>403</v>
      </c>
    </row>
    <row r="161" spans="1:40" ht="13.1" x14ac:dyDescent="0.15">
      <c r="A161" s="77" t="s">
        <v>335</v>
      </c>
      <c r="B161" s="77">
        <f t="shared" ref="B161:B186" si="79">C86/I86</f>
        <v>0.74308922621780504</v>
      </c>
      <c r="C161" s="94">
        <f t="shared" ref="C161:C186" si="80">LN(B161)</f>
        <v>-0.29693915235228524</v>
      </c>
      <c r="D161" s="77">
        <v>2.1905026028695398E-2</v>
      </c>
      <c r="E161" s="77">
        <v>3.9472765555052788E-2</v>
      </c>
      <c r="F161" s="94"/>
      <c r="I161" s="77">
        <f>1-J161</f>
        <v>0.42630590278512426</v>
      </c>
      <c r="J161">
        <f>1/(1+EXP(C161))</f>
        <v>0.57369409721487574</v>
      </c>
      <c r="N161" s="77">
        <f t="shared" ref="N161:N186" si="81">C86+I86</f>
        <v>59032.591</v>
      </c>
      <c r="O161" s="94">
        <f>LN(N161)</f>
        <v>10.985844960207263</v>
      </c>
      <c r="P161" s="77">
        <f t="shared" ref="P161:P186" si="82">(D161*C86+E161*I86)/(C86+I86)</f>
        <v>3.1983534496375088E-2</v>
      </c>
      <c r="Q161" s="94"/>
      <c r="X161" s="77" t="s">
        <v>335</v>
      </c>
      <c r="Y161" s="77">
        <f t="shared" ref="Y161:Y186" si="83">D86/J86</f>
        <v>0.68978328899098695</v>
      </c>
      <c r="Z161" s="77">
        <f>LN(Y161)</f>
        <v>-0.3713778046484828</v>
      </c>
      <c r="AA161" s="77">
        <v>2.1905026028695398E-2</v>
      </c>
      <c r="AB161" s="77">
        <v>3.9472765555052788E-2</v>
      </c>
      <c r="AF161" s="77">
        <f>1-AG161</f>
        <v>0.4082081373895432</v>
      </c>
      <c r="AG161">
        <f>1/(1+EXP(Z161))</f>
        <v>0.5917918626104568</v>
      </c>
      <c r="AK161" s="77">
        <f t="shared" ref="AK161:AK186" si="84">D86+J86</f>
        <v>24793.458606</v>
      </c>
      <c r="AL161" s="77">
        <f>LN(AK161)</f>
        <v>10.118335131473637</v>
      </c>
      <c r="AM161" s="77">
        <f t="shared" ref="AM161:AM186" si="85">(AA161*D86+AB161*J86)/(D86+J86)</f>
        <v>3.2301471324853788E-2</v>
      </c>
    </row>
    <row r="162" spans="1:40" ht="13.1" x14ac:dyDescent="0.15">
      <c r="A162" s="77" t="s">
        <v>336</v>
      </c>
      <c r="B162" s="77">
        <f t="shared" si="79"/>
        <v>0.73401680133182334</v>
      </c>
      <c r="C162" s="94">
        <f t="shared" si="80"/>
        <v>-0.30922336053174382</v>
      </c>
      <c r="D162" s="77">
        <v>2.0411604329940214E-2</v>
      </c>
      <c r="E162" s="77">
        <v>3.9616182974291217E-2</v>
      </c>
      <c r="F162" s="94">
        <f t="shared" ref="F162:F221" si="86">C161</f>
        <v>-0.29693915235228524</v>
      </c>
      <c r="I162" s="77">
        <f t="shared" ref="I162:I221" si="87">1-J162</f>
        <v>0.42330431906314681</v>
      </c>
      <c r="J162">
        <f t="shared" ref="J162:J221" si="88">1/(1+EXP(C162))</f>
        <v>0.57669568093685319</v>
      </c>
      <c r="K162" s="77">
        <f>1-L162</f>
        <v>0.43940289898703788</v>
      </c>
      <c r="L162">
        <f>1/(1+EXP(C351))</f>
        <v>0.56059710101296212</v>
      </c>
      <c r="N162" s="77">
        <f t="shared" si="81"/>
        <v>62882.850000000006</v>
      </c>
      <c r="O162" s="94">
        <f t="shared" ref="O162:O186" si="89">LN(N162)</f>
        <v>11.049028750503448</v>
      </c>
      <c r="P162" s="77">
        <f t="shared" si="82"/>
        <v>3.1486801888349562E-2</v>
      </c>
      <c r="Q162" s="94">
        <f>O161</f>
        <v>10.985844960207263</v>
      </c>
      <c r="T162" s="77">
        <v>2013</v>
      </c>
      <c r="U162" s="77">
        <v>2030</v>
      </c>
      <c r="V162" s="77" t="s">
        <v>437</v>
      </c>
      <c r="X162" s="77" t="s">
        <v>336</v>
      </c>
      <c r="Y162" s="77">
        <f t="shared" si="83"/>
        <v>0.68118232527616751</v>
      </c>
      <c r="Z162" s="77">
        <f t="shared" ref="Z162:Z186" si="90">LN(Y162)</f>
        <v>-0.38392527698329065</v>
      </c>
      <c r="AA162" s="77">
        <v>2.0411604329940214E-2</v>
      </c>
      <c r="AB162" s="77">
        <v>3.9616182974291217E-2</v>
      </c>
      <c r="AC162" s="77">
        <f>Z161</f>
        <v>-0.3713778046484828</v>
      </c>
      <c r="AF162" s="77">
        <f t="shared" ref="AF162:AF201" si="91">1-AG162</f>
        <v>0.40518051792167742</v>
      </c>
      <c r="AG162">
        <f t="shared" ref="AG162:AG201" si="92">1/(1+EXP(Z162))</f>
        <v>0.59481948207832258</v>
      </c>
      <c r="AH162" s="77">
        <f>1-AI162</f>
        <v>0.42010049975943153</v>
      </c>
      <c r="AI162">
        <f>1/(1+EXP(Z348))</f>
        <v>0.57989950024056847</v>
      </c>
      <c r="AK162" s="77">
        <f t="shared" si="84"/>
        <v>26433.440974500001</v>
      </c>
      <c r="AL162" s="77">
        <f t="shared" ref="AL162:AL186" si="93">LN(AK162)</f>
        <v>10.182385191121822</v>
      </c>
      <c r="AM162" s="77">
        <f t="shared" si="85"/>
        <v>3.1834861852705496E-2</v>
      </c>
      <c r="AN162" s="77">
        <f>AL161</f>
        <v>10.118335131473637</v>
      </c>
    </row>
    <row r="163" spans="1:40" ht="13.1" x14ac:dyDescent="0.15">
      <c r="A163" s="77" t="s">
        <v>337</v>
      </c>
      <c r="B163" s="77">
        <f t="shared" si="79"/>
        <v>0.77227471386500024</v>
      </c>
      <c r="C163" s="94">
        <f t="shared" si="80"/>
        <v>-0.25841494528049097</v>
      </c>
      <c r="D163" s="77">
        <v>2.2775321511530576E-2</v>
      </c>
      <c r="E163" s="77">
        <v>3.9535149803124808E-2</v>
      </c>
      <c r="F163" s="94">
        <f t="shared" si="86"/>
        <v>-0.30922336053174382</v>
      </c>
      <c r="I163" s="77">
        <f t="shared" si="87"/>
        <v>0.43575338959771837</v>
      </c>
      <c r="J163">
        <f t="shared" si="88"/>
        <v>0.56424661040228163</v>
      </c>
      <c r="K163" s="77">
        <f t="shared" ref="K163:K186" si="94">1-L163</f>
        <v>0.4368665224996372</v>
      </c>
      <c r="L163">
        <f t="shared" ref="L163:L186" si="95">1/(1+EXP(C352))</f>
        <v>0.5631334775003628</v>
      </c>
      <c r="N163" s="77">
        <f t="shared" si="81"/>
        <v>63980.675000000003</v>
      </c>
      <c r="O163" s="94">
        <f t="shared" si="89"/>
        <v>11.066336363619785</v>
      </c>
      <c r="P163" s="77">
        <f t="shared" si="82"/>
        <v>3.2231997815986881E-2</v>
      </c>
      <c r="Q163" s="94">
        <f t="shared" ref="Q163:Q221" si="96">O162</f>
        <v>11.049028750503448</v>
      </c>
      <c r="S163" s="77" t="s">
        <v>408</v>
      </c>
      <c r="T163" s="77">
        <v>52</v>
      </c>
      <c r="U163" s="77">
        <f>T163*V163</f>
        <v>182</v>
      </c>
      <c r="V163" s="77">
        <v>3.5</v>
      </c>
      <c r="X163" s="77" t="s">
        <v>337</v>
      </c>
      <c r="Y163" s="77">
        <f t="shared" si="83"/>
        <v>0.71663343604616037</v>
      </c>
      <c r="Z163" s="77">
        <f t="shared" si="90"/>
        <v>-0.3331908159112647</v>
      </c>
      <c r="AA163" s="77">
        <v>2.2775321511530576E-2</v>
      </c>
      <c r="AB163" s="77">
        <v>3.9535149803124808E-2</v>
      </c>
      <c r="AC163" s="77">
        <f t="shared" ref="AC163:AC186" si="97">Z162</f>
        <v>-0.38392527698329065</v>
      </c>
      <c r="AF163" s="77">
        <f t="shared" si="91"/>
        <v>0.417464451640152</v>
      </c>
      <c r="AG163">
        <f t="shared" si="92"/>
        <v>0.582535548359848</v>
      </c>
      <c r="AH163" s="77">
        <f t="shared" ref="AH163:AH186" si="98">1-AI163</f>
        <v>0.41753574145797878</v>
      </c>
      <c r="AI163">
        <f t="shared" ref="AI163:AI186" si="99">1/(1+EXP(Z349))</f>
        <v>0.58246425854202122</v>
      </c>
      <c r="AK163" s="77">
        <f t="shared" si="84"/>
        <v>26872.907754</v>
      </c>
      <c r="AL163" s="77">
        <f t="shared" si="93"/>
        <v>10.198873911385462</v>
      </c>
      <c r="AM163" s="77">
        <f t="shared" si="85"/>
        <v>3.2538517275791316E-2</v>
      </c>
      <c r="AN163" s="77">
        <f t="shared" ref="AN163:AN186" si="100">AL162</f>
        <v>10.182385191121822</v>
      </c>
    </row>
    <row r="164" spans="1:40" ht="13.1" x14ac:dyDescent="0.15">
      <c r="A164" s="77" t="s">
        <v>338</v>
      </c>
      <c r="B164" s="77">
        <f t="shared" si="79"/>
        <v>0.82855698239059239</v>
      </c>
      <c r="C164" s="94">
        <f t="shared" si="80"/>
        <v>-0.18806966670076861</v>
      </c>
      <c r="D164" s="77">
        <v>2.278284075069005E-2</v>
      </c>
      <c r="E164" s="77">
        <v>3.9696955946239038E-2</v>
      </c>
      <c r="F164" s="94">
        <f t="shared" si="86"/>
        <v>-0.25841494528049097</v>
      </c>
      <c r="I164" s="77">
        <f t="shared" si="87"/>
        <v>0.45312067951383472</v>
      </c>
      <c r="J164">
        <f t="shared" si="88"/>
        <v>0.54687932048616528</v>
      </c>
      <c r="K164" s="77">
        <f t="shared" si="94"/>
        <v>0.44737712408864239</v>
      </c>
      <c r="L164">
        <f t="shared" si="95"/>
        <v>0.55262287591135761</v>
      </c>
      <c r="N164" s="77">
        <f t="shared" si="81"/>
        <v>66438.558999999994</v>
      </c>
      <c r="O164" s="94">
        <f t="shared" si="89"/>
        <v>11.104032874750304</v>
      </c>
      <c r="P164" s="77">
        <f t="shared" si="82"/>
        <v>3.2032820575456603E-2</v>
      </c>
      <c r="Q164" s="94">
        <f t="shared" si="96"/>
        <v>11.066336363619785</v>
      </c>
      <c r="S164" s="77" t="s">
        <v>409</v>
      </c>
      <c r="T164" s="77">
        <v>114</v>
      </c>
      <c r="U164" s="77">
        <f>T164*V164</f>
        <v>749</v>
      </c>
      <c r="V164" s="77">
        <v>6.5701754385964914</v>
      </c>
      <c r="X164" s="77" t="s">
        <v>338</v>
      </c>
      <c r="Y164" s="77">
        <f t="shared" si="83"/>
        <v>0.76912715517241381</v>
      </c>
      <c r="Z164" s="77">
        <f t="shared" si="90"/>
        <v>-0.26249897181598059</v>
      </c>
      <c r="AA164" s="77">
        <v>2.278284075069005E-2</v>
      </c>
      <c r="AB164" s="77">
        <v>3.9696955946239038E-2</v>
      </c>
      <c r="AC164" s="77">
        <f t="shared" si="97"/>
        <v>-0.3331908159112647</v>
      </c>
      <c r="AF164" s="77">
        <f t="shared" si="91"/>
        <v>0.43474950510126387</v>
      </c>
      <c r="AG164">
        <f t="shared" si="92"/>
        <v>0.56525049489873613</v>
      </c>
      <c r="AH164" s="77">
        <f t="shared" si="98"/>
        <v>0.42793212623606192</v>
      </c>
      <c r="AI164">
        <f t="shared" si="99"/>
        <v>0.57206787376393808</v>
      </c>
      <c r="AK164" s="77">
        <f t="shared" si="84"/>
        <v>27668.350363500002</v>
      </c>
      <c r="AL164" s="77">
        <f t="shared" si="93"/>
        <v>10.228044452770991</v>
      </c>
      <c r="AM164" s="77">
        <f t="shared" si="85"/>
        <v>3.2343552735748349E-2</v>
      </c>
      <c r="AN164" s="77">
        <f t="shared" si="100"/>
        <v>10.198873911385462</v>
      </c>
    </row>
    <row r="165" spans="1:40" ht="13.1" x14ac:dyDescent="0.15">
      <c r="A165" s="77" t="s">
        <v>339</v>
      </c>
      <c r="B165" s="77">
        <f t="shared" si="79"/>
        <v>0.84925858327276671</v>
      </c>
      <c r="C165" s="94">
        <f t="shared" si="80"/>
        <v>-0.16339156510671674</v>
      </c>
      <c r="D165" s="77">
        <v>2.2632641131349589E-2</v>
      </c>
      <c r="E165" s="77">
        <v>3.97674032865271E-2</v>
      </c>
      <c r="F165" s="94">
        <f t="shared" si="86"/>
        <v>-0.18806966670076861</v>
      </c>
      <c r="I165" s="77">
        <f t="shared" si="87"/>
        <v>0.45924274244533847</v>
      </c>
      <c r="J165">
        <f t="shared" si="88"/>
        <v>0.54075725755466153</v>
      </c>
      <c r="K165" s="77">
        <f t="shared" si="94"/>
        <v>0.462005274891095</v>
      </c>
      <c r="L165">
        <f t="shared" si="95"/>
        <v>0.537994725108905</v>
      </c>
      <c r="N165" s="77">
        <f t="shared" si="81"/>
        <v>71672.866999999998</v>
      </c>
      <c r="O165" s="94">
        <f t="shared" si="89"/>
        <v>11.179867530978443</v>
      </c>
      <c r="P165" s="77">
        <f t="shared" si="82"/>
        <v>3.1898388123234776E-2</v>
      </c>
      <c r="Q165" s="94">
        <f t="shared" si="96"/>
        <v>11.104032874750304</v>
      </c>
      <c r="T165" s="77">
        <f>T163+T164</f>
        <v>166</v>
      </c>
      <c r="U165" s="77">
        <f>T165*V165</f>
        <v>980</v>
      </c>
      <c r="V165" s="77">
        <v>5.903614457831325</v>
      </c>
      <c r="X165" s="77" t="s">
        <v>339</v>
      </c>
      <c r="Y165" s="77">
        <f t="shared" si="83"/>
        <v>0.78770357226624244</v>
      </c>
      <c r="Z165" s="77">
        <f t="shared" si="90"/>
        <v>-0.23863343722380137</v>
      </c>
      <c r="AA165" s="77">
        <v>2.2632641131349589E-2</v>
      </c>
      <c r="AB165" s="77">
        <v>3.97674032865271E-2</v>
      </c>
      <c r="AC165" s="77">
        <f t="shared" si="97"/>
        <v>-0.26249897181598059</v>
      </c>
      <c r="AF165" s="77">
        <f t="shared" si="91"/>
        <v>0.44062314607767084</v>
      </c>
      <c r="AG165">
        <f t="shared" si="92"/>
        <v>0.55937685392232916</v>
      </c>
      <c r="AH165" s="77">
        <f t="shared" si="98"/>
        <v>0.44252293792776387</v>
      </c>
      <c r="AI165">
        <f t="shared" si="99"/>
        <v>0.55747706207223613</v>
      </c>
      <c r="AK165" s="77">
        <f t="shared" si="84"/>
        <v>30146.853576000001</v>
      </c>
      <c r="AL165" s="77">
        <f t="shared" si="93"/>
        <v>10.313835837704577</v>
      </c>
      <c r="AM165" s="77">
        <f t="shared" si="85"/>
        <v>3.2217430478420177E-2</v>
      </c>
      <c r="AN165" s="77">
        <f t="shared" si="100"/>
        <v>10.228044452770991</v>
      </c>
    </row>
    <row r="166" spans="1:40" ht="13.1" x14ac:dyDescent="0.15">
      <c r="A166" s="77" t="s">
        <v>340</v>
      </c>
      <c r="B166" s="77">
        <f t="shared" si="79"/>
        <v>0.90297137688093221</v>
      </c>
      <c r="C166" s="94">
        <f t="shared" si="80"/>
        <v>-0.10206442387381433</v>
      </c>
      <c r="D166" s="77">
        <v>2.2541088879051825E-2</v>
      </c>
      <c r="E166" s="77">
        <v>3.9561802060100411E-2</v>
      </c>
      <c r="F166" s="94">
        <f t="shared" si="86"/>
        <v>-0.16339156510671674</v>
      </c>
      <c r="I166" s="77">
        <f t="shared" si="87"/>
        <v>0.47450602139951714</v>
      </c>
      <c r="J166">
        <f t="shared" si="88"/>
        <v>0.52549397860048286</v>
      </c>
      <c r="K166" s="77">
        <f t="shared" si="94"/>
        <v>0.46715389148458253</v>
      </c>
      <c r="L166">
        <f t="shared" si="95"/>
        <v>0.53284610851541747</v>
      </c>
      <c r="N166" s="77">
        <f t="shared" si="81"/>
        <v>74946.364000000001</v>
      </c>
      <c r="O166" s="94">
        <f t="shared" si="89"/>
        <v>11.224527990012421</v>
      </c>
      <c r="P166" s="77">
        <f t="shared" si="82"/>
        <v>3.1485371167178734E-2</v>
      </c>
      <c r="Q166" s="94">
        <f t="shared" si="96"/>
        <v>11.179867530978443</v>
      </c>
      <c r="S166" s="77" t="s">
        <v>410</v>
      </c>
      <c r="T166" s="77">
        <v>176</v>
      </c>
      <c r="U166" s="77">
        <f>T166*V166</f>
        <v>490</v>
      </c>
      <c r="V166" s="77">
        <v>2.7840909090909092</v>
      </c>
      <c r="X166" s="77" t="s">
        <v>340</v>
      </c>
      <c r="Y166" s="77">
        <f t="shared" si="83"/>
        <v>0.8381234488831959</v>
      </c>
      <c r="Z166" s="77">
        <f t="shared" si="90"/>
        <v>-0.17658987564655432</v>
      </c>
      <c r="AA166" s="77">
        <v>2.2541088879051825E-2</v>
      </c>
      <c r="AB166" s="77">
        <v>3.9561802060100411E-2</v>
      </c>
      <c r="AC166" s="77">
        <f t="shared" si="97"/>
        <v>-0.23863343722380137</v>
      </c>
      <c r="AF166" s="77">
        <f t="shared" si="91"/>
        <v>0.45596689895470388</v>
      </c>
      <c r="AG166">
        <f t="shared" si="92"/>
        <v>0.54403310104529612</v>
      </c>
      <c r="AH166" s="77">
        <f t="shared" si="98"/>
        <v>0.44747257908591587</v>
      </c>
      <c r="AI166">
        <f t="shared" si="99"/>
        <v>0.55252742091408413</v>
      </c>
      <c r="AK166" s="77">
        <f t="shared" si="84"/>
        <v>31587.265920000005</v>
      </c>
      <c r="AL166" s="77">
        <f t="shared" si="93"/>
        <v>10.360509341142675</v>
      </c>
      <c r="AM166" s="77">
        <f t="shared" si="85"/>
        <v>3.1800920252940228E-2</v>
      </c>
      <c r="AN166" s="77">
        <f t="shared" si="100"/>
        <v>10.313835837704577</v>
      </c>
    </row>
    <row r="167" spans="1:40" ht="13.1" x14ac:dyDescent="0.15">
      <c r="A167" s="77" t="s">
        <v>341</v>
      </c>
      <c r="B167" s="77">
        <f t="shared" si="79"/>
        <v>0.9038146129194996</v>
      </c>
      <c r="C167" s="94">
        <f t="shared" si="80"/>
        <v>-0.10113101382464378</v>
      </c>
      <c r="D167" s="77">
        <v>2.1980425402295219E-2</v>
      </c>
      <c r="E167" s="77">
        <v>3.9041041849851812E-2</v>
      </c>
      <c r="F167" s="94">
        <f t="shared" si="86"/>
        <v>-0.10206442387381433</v>
      </c>
      <c r="I167" s="77">
        <f t="shared" si="87"/>
        <v>0.47473877277026466</v>
      </c>
      <c r="J167">
        <f t="shared" si="88"/>
        <v>0.52526122722973534</v>
      </c>
      <c r="K167" s="77">
        <f t="shared" si="94"/>
        <v>0.47997662597036395</v>
      </c>
      <c r="L167">
        <f t="shared" si="95"/>
        <v>0.52002337402963605</v>
      </c>
      <c r="N167" s="77">
        <f t="shared" si="81"/>
        <v>78765.334000000003</v>
      </c>
      <c r="O167" s="94">
        <f t="shared" si="89"/>
        <v>11.274228255193213</v>
      </c>
      <c r="P167" s="77">
        <f t="shared" si="82"/>
        <v>3.0941705734834603E-2</v>
      </c>
      <c r="Q167" s="94">
        <f t="shared" si="96"/>
        <v>11.224527990012421</v>
      </c>
      <c r="R167" s="98"/>
      <c r="S167" s="99">
        <v>2013</v>
      </c>
      <c r="T167" s="99">
        <v>2030</v>
      </c>
      <c r="U167" s="99" t="s">
        <v>437</v>
      </c>
      <c r="V167" s="99">
        <v>2050</v>
      </c>
      <c r="W167" s="100"/>
      <c r="X167" s="77" t="s">
        <v>341</v>
      </c>
      <c r="Y167" s="77">
        <f t="shared" si="83"/>
        <v>0.83809654558623736</v>
      </c>
      <c r="Z167" s="77">
        <f t="shared" si="90"/>
        <v>-0.17662197560604606</v>
      </c>
      <c r="AA167" s="77">
        <v>2.1980425402295219E-2</v>
      </c>
      <c r="AB167" s="77">
        <v>3.9041041849851812E-2</v>
      </c>
      <c r="AC167" s="77">
        <f t="shared" si="97"/>
        <v>-0.17658987564655432</v>
      </c>
      <c r="AF167" s="77">
        <f t="shared" si="91"/>
        <v>0.45595893621514705</v>
      </c>
      <c r="AG167">
        <f t="shared" si="92"/>
        <v>0.54404106378485295</v>
      </c>
      <c r="AH167" s="77">
        <f t="shared" si="98"/>
        <v>0.46038662801126984</v>
      </c>
      <c r="AI167">
        <f t="shared" si="99"/>
        <v>0.53961337198873016</v>
      </c>
      <c r="AK167" s="77">
        <f t="shared" si="84"/>
        <v>33385.545752999999</v>
      </c>
      <c r="AL167" s="77">
        <f t="shared" si="93"/>
        <v>10.415878323410114</v>
      </c>
      <c r="AM167" s="77">
        <f t="shared" si="85"/>
        <v>3.1262101323249268E-2</v>
      </c>
      <c r="AN167" s="77">
        <f t="shared" si="100"/>
        <v>10.360509341142675</v>
      </c>
    </row>
    <row r="168" spans="1:40" ht="13.1" x14ac:dyDescent="0.15">
      <c r="A168" s="77" t="s">
        <v>342</v>
      </c>
      <c r="B168" s="77">
        <f t="shared" si="79"/>
        <v>0.92469721185520459</v>
      </c>
      <c r="C168" s="94">
        <f t="shared" si="80"/>
        <v>-7.8288933591578402E-2</v>
      </c>
      <c r="D168" s="77">
        <v>2.1434741186484557E-2</v>
      </c>
      <c r="E168" s="77">
        <v>4.0025189583498696E-2</v>
      </c>
      <c r="F168" s="94">
        <f t="shared" si="86"/>
        <v>-0.10113101382464378</v>
      </c>
      <c r="I168" s="77">
        <f t="shared" si="87"/>
        <v>0.48043775725320148</v>
      </c>
      <c r="J168">
        <f t="shared" si="88"/>
        <v>0.51956224274679852</v>
      </c>
      <c r="K168" s="77">
        <f t="shared" si="94"/>
        <v>0.48017203737320424</v>
      </c>
      <c r="L168">
        <f t="shared" si="95"/>
        <v>0.51982796262679576</v>
      </c>
      <c r="N168" s="77">
        <f t="shared" si="81"/>
        <v>82595.182000000001</v>
      </c>
      <c r="O168" s="94">
        <f t="shared" si="89"/>
        <v>11.321706628510029</v>
      </c>
      <c r="P168" s="77">
        <f t="shared" si="82"/>
        <v>3.1093636249305844E-2</v>
      </c>
      <c r="Q168" s="94">
        <f t="shared" si="96"/>
        <v>11.274228255193213</v>
      </c>
      <c r="R168" s="101" t="s">
        <v>408</v>
      </c>
      <c r="S168" s="77">
        <v>52</v>
      </c>
      <c r="T168" s="77">
        <v>182</v>
      </c>
      <c r="U168" s="77">
        <v>3.5</v>
      </c>
      <c r="V168" s="77">
        <v>750</v>
      </c>
      <c r="W168" s="102">
        <v>4.1208791208791204</v>
      </c>
      <c r="X168" s="77" t="s">
        <v>342</v>
      </c>
      <c r="Y168" s="77">
        <f t="shared" si="83"/>
        <v>0.85641536337505386</v>
      </c>
      <c r="Z168" s="77">
        <f t="shared" si="90"/>
        <v>-0.15499978294240335</v>
      </c>
      <c r="AA168" s="77">
        <v>2.1434741186484557E-2</v>
      </c>
      <c r="AB168" s="77">
        <v>4.0025189583498696E-2</v>
      </c>
      <c r="AC168" s="77">
        <f t="shared" si="97"/>
        <v>-0.17662197560604606</v>
      </c>
      <c r="AF168" s="77">
        <f t="shared" si="91"/>
        <v>0.4613274487332667</v>
      </c>
      <c r="AG168">
        <f t="shared" si="92"/>
        <v>0.5386725512667333</v>
      </c>
      <c r="AH168" s="77">
        <f t="shared" si="98"/>
        <v>0.46037993127528365</v>
      </c>
      <c r="AI168">
        <f t="shared" si="99"/>
        <v>0.53962006872471635</v>
      </c>
      <c r="AK168" s="77">
        <f t="shared" si="84"/>
        <v>35263.103295000001</v>
      </c>
      <c r="AL168" s="77">
        <f t="shared" si="93"/>
        <v>10.470592463848764</v>
      </c>
      <c r="AM168" s="77">
        <f t="shared" si="85"/>
        <v>3.1448905453696718E-2</v>
      </c>
      <c r="AN168" s="77">
        <f t="shared" si="100"/>
        <v>10.415878323410114</v>
      </c>
    </row>
    <row r="169" spans="1:40" ht="13.1" x14ac:dyDescent="0.15">
      <c r="A169" s="77" t="s">
        <v>343</v>
      </c>
      <c r="B169" s="77">
        <f t="shared" si="79"/>
        <v>0.9078243572200807</v>
      </c>
      <c r="C169" s="94">
        <f t="shared" si="80"/>
        <v>-9.6704358277549141E-2</v>
      </c>
      <c r="D169" s="77">
        <v>2.1275336315241714E-2</v>
      </c>
      <c r="E169" s="77">
        <v>4.0492427358855401E-2</v>
      </c>
      <c r="F169" s="94">
        <f t="shared" si="86"/>
        <v>-7.8288933591578402E-2</v>
      </c>
      <c r="I169" s="77">
        <f t="shared" si="87"/>
        <v>0.47584273352232753</v>
      </c>
      <c r="J169">
        <f t="shared" si="88"/>
        <v>0.52415726647767247</v>
      </c>
      <c r="K169" s="77">
        <f t="shared" si="94"/>
        <v>0.4849558214303491</v>
      </c>
      <c r="L169">
        <f t="shared" si="95"/>
        <v>0.5150441785696509</v>
      </c>
      <c r="N169" s="77">
        <f t="shared" si="81"/>
        <v>84574.717999999993</v>
      </c>
      <c r="O169" s="94">
        <f t="shared" si="89"/>
        <v>11.345390659324698</v>
      </c>
      <c r="P169" s="77">
        <f t="shared" si="82"/>
        <v>3.1348114226314831E-2</v>
      </c>
      <c r="Q169" s="94">
        <f t="shared" si="96"/>
        <v>11.321706628510029</v>
      </c>
      <c r="R169" s="101" t="s">
        <v>409</v>
      </c>
      <c r="S169" s="77">
        <v>114</v>
      </c>
      <c r="T169" s="77">
        <v>749</v>
      </c>
      <c r="U169" s="77">
        <v>6.5701754385964914</v>
      </c>
      <c r="V169" s="77">
        <v>2000</v>
      </c>
      <c r="W169" s="102">
        <v>2.6702269692923899</v>
      </c>
      <c r="X169" s="77" t="s">
        <v>343</v>
      </c>
      <c r="Y169" s="77">
        <f t="shared" si="83"/>
        <v>0.8354309153562246</v>
      </c>
      <c r="Z169" s="77">
        <f t="shared" si="90"/>
        <v>-0.17980762095281622</v>
      </c>
      <c r="AA169" s="77">
        <v>2.1275336315241714E-2</v>
      </c>
      <c r="AB169" s="77">
        <v>4.0492427358855401E-2</v>
      </c>
      <c r="AC169" s="77">
        <f t="shared" si="97"/>
        <v>-0.15499978294240335</v>
      </c>
      <c r="AF169" s="77">
        <f t="shared" si="91"/>
        <v>0.4551688153264446</v>
      </c>
      <c r="AG169">
        <f t="shared" si="92"/>
        <v>0.5448311846735554</v>
      </c>
      <c r="AH169" s="77">
        <f t="shared" si="98"/>
        <v>0.46489390019576904</v>
      </c>
      <c r="AI169">
        <f t="shared" si="99"/>
        <v>0.53510609980423096</v>
      </c>
      <c r="AK169" s="77">
        <f t="shared" si="84"/>
        <v>36089.328355500009</v>
      </c>
      <c r="AL169" s="77">
        <f t="shared" si="93"/>
        <v>10.493752487197659</v>
      </c>
      <c r="AM169" s="77">
        <f t="shared" si="85"/>
        <v>3.174540679451332E-2</v>
      </c>
      <c r="AN169" s="77">
        <f t="shared" si="100"/>
        <v>10.470592463848764</v>
      </c>
    </row>
    <row r="170" spans="1:40" ht="13.1" x14ac:dyDescent="0.15">
      <c r="A170" s="77" t="s">
        <v>344</v>
      </c>
      <c r="B170" s="77">
        <f t="shared" si="79"/>
        <v>0.93794628264690028</v>
      </c>
      <c r="C170" s="94">
        <f t="shared" si="80"/>
        <v>-6.4062599582842286E-2</v>
      </c>
      <c r="D170" s="77">
        <v>2.088539449472766E-2</v>
      </c>
      <c r="E170" s="77">
        <v>3.8157109077404806E-2</v>
      </c>
      <c r="F170" s="94">
        <f t="shared" si="86"/>
        <v>-9.6704358277549141E-2</v>
      </c>
      <c r="I170" s="77">
        <f t="shared" si="87"/>
        <v>0.48398982523180545</v>
      </c>
      <c r="J170">
        <f t="shared" si="88"/>
        <v>0.51601017476819455</v>
      </c>
      <c r="K170" s="77">
        <f t="shared" si="94"/>
        <v>0.4810988488377882</v>
      </c>
      <c r="L170">
        <f t="shared" si="95"/>
        <v>0.5189011511622118</v>
      </c>
      <c r="N170" s="77">
        <f t="shared" si="81"/>
        <v>91427.733999999997</v>
      </c>
      <c r="O170" s="94">
        <f t="shared" si="89"/>
        <v>11.423304146863593</v>
      </c>
      <c r="P170" s="77">
        <f t="shared" si="82"/>
        <v>2.979777495508127E-2</v>
      </c>
      <c r="Q170" s="94">
        <f t="shared" si="96"/>
        <v>11.345390659324698</v>
      </c>
      <c r="R170" s="101"/>
      <c r="S170" s="77">
        <v>166</v>
      </c>
      <c r="T170" s="77">
        <v>931</v>
      </c>
      <c r="U170" s="77">
        <v>5.6084337349397586</v>
      </c>
      <c r="V170" s="77">
        <v>2750</v>
      </c>
      <c r="W170" s="102">
        <v>2.9538131041890439</v>
      </c>
      <c r="X170" s="77" t="s">
        <v>344</v>
      </c>
      <c r="Y170" s="77">
        <f t="shared" si="83"/>
        <v>0.86483178189596632</v>
      </c>
      <c r="Z170" s="77">
        <f t="shared" si="90"/>
        <v>-0.14522026275892025</v>
      </c>
      <c r="AA170" s="77">
        <v>2.088539449472766E-2</v>
      </c>
      <c r="AB170" s="77">
        <v>3.8157109077404806E-2</v>
      </c>
      <c r="AC170" s="77">
        <f t="shared" si="97"/>
        <v>-0.17980762095281622</v>
      </c>
      <c r="AF170" s="77">
        <f t="shared" si="91"/>
        <v>0.46375860294310067</v>
      </c>
      <c r="AG170">
        <f t="shared" si="92"/>
        <v>0.53624139705689933</v>
      </c>
      <c r="AH170" s="77">
        <f t="shared" si="98"/>
        <v>0.45971540927051069</v>
      </c>
      <c r="AI170">
        <f t="shared" si="99"/>
        <v>0.54028459072948931</v>
      </c>
      <c r="AK170" s="77">
        <f t="shared" si="84"/>
        <v>39429.396258000008</v>
      </c>
      <c r="AL170" s="77">
        <f t="shared" si="93"/>
        <v>10.582266915012118</v>
      </c>
      <c r="AM170" s="77">
        <f t="shared" si="85"/>
        <v>3.0147202852110474E-2</v>
      </c>
      <c r="AN170" s="77">
        <f t="shared" si="100"/>
        <v>10.493752487197659</v>
      </c>
    </row>
    <row r="171" spans="1:40" ht="13.1" x14ac:dyDescent="0.15">
      <c r="A171" s="77" t="s">
        <v>345</v>
      </c>
      <c r="B171" s="77">
        <f t="shared" si="79"/>
        <v>1.0005159838174</v>
      </c>
      <c r="C171" s="94">
        <f t="shared" si="80"/>
        <v>5.1585074352413472E-4</v>
      </c>
      <c r="D171" s="77">
        <v>2.0978057147862238E-2</v>
      </c>
      <c r="E171" s="77">
        <v>3.6873729283401949E-2</v>
      </c>
      <c r="F171" s="94">
        <f t="shared" si="86"/>
        <v>-6.4062599582842286E-2</v>
      </c>
      <c r="I171" s="77">
        <f t="shared" si="87"/>
        <v>0.50012896268302121</v>
      </c>
      <c r="J171">
        <f t="shared" si="88"/>
        <v>0.49987103731697874</v>
      </c>
      <c r="K171" s="77">
        <f t="shared" si="94"/>
        <v>0.4879366717260486</v>
      </c>
      <c r="L171">
        <f t="shared" si="95"/>
        <v>0.5120633282739514</v>
      </c>
      <c r="N171" s="77">
        <f t="shared" si="81"/>
        <v>96935.017999999996</v>
      </c>
      <c r="O171" s="94">
        <f t="shared" si="89"/>
        <v>11.481796115464734</v>
      </c>
      <c r="P171" s="77">
        <f t="shared" si="82"/>
        <v>2.8923843267105065E-2</v>
      </c>
      <c r="Q171" s="94">
        <f t="shared" si="96"/>
        <v>11.423304146863593</v>
      </c>
      <c r="R171" s="101" t="s">
        <v>461</v>
      </c>
      <c r="S171" s="77">
        <v>176</v>
      </c>
      <c r="T171" s="77">
        <v>394</v>
      </c>
      <c r="U171" s="77">
        <v>2.2386363636363638</v>
      </c>
      <c r="V171" s="77">
        <v>1182</v>
      </c>
      <c r="W171" s="102">
        <v>3</v>
      </c>
      <c r="X171" s="77" t="s">
        <v>345</v>
      </c>
      <c r="Y171" s="77">
        <f t="shared" si="83"/>
        <v>0.92164546881037046</v>
      </c>
      <c r="Z171" s="77">
        <f t="shared" si="90"/>
        <v>-8.1594653440722753E-2</v>
      </c>
      <c r="AA171" s="77">
        <v>2.0978057147862238E-2</v>
      </c>
      <c r="AB171" s="77">
        <v>3.6873729283401949E-2</v>
      </c>
      <c r="AC171" s="77">
        <f t="shared" si="97"/>
        <v>-0.14522026275892025</v>
      </c>
      <c r="AF171" s="77">
        <f t="shared" si="91"/>
        <v>0.47961264643729096</v>
      </c>
      <c r="AG171">
        <f t="shared" si="92"/>
        <v>0.52038735356270904</v>
      </c>
      <c r="AH171" s="77">
        <f t="shared" si="98"/>
        <v>0.4669374622779322</v>
      </c>
      <c r="AI171">
        <f t="shared" si="99"/>
        <v>0.5330625377220678</v>
      </c>
      <c r="AK171" s="77">
        <f t="shared" si="84"/>
        <v>41909.705145</v>
      </c>
      <c r="AL171" s="77">
        <f t="shared" si="93"/>
        <v>10.643272705461298</v>
      </c>
      <c r="AM171" s="77">
        <f t="shared" si="85"/>
        <v>2.9249963903576245E-2</v>
      </c>
      <c r="AN171" s="77">
        <f t="shared" si="100"/>
        <v>10.582266915012118</v>
      </c>
    </row>
    <row r="172" spans="1:40" ht="13.1" x14ac:dyDescent="0.15">
      <c r="A172" s="77" t="s">
        <v>346</v>
      </c>
      <c r="B172" s="77">
        <f t="shared" si="79"/>
        <v>1.073082605495991</v>
      </c>
      <c r="C172" s="94">
        <f t="shared" si="80"/>
        <v>7.0535446236109772E-2</v>
      </c>
      <c r="D172" s="77">
        <v>1.8528239065173868E-2</v>
      </c>
      <c r="E172" s="77">
        <v>3.63630217540961E-2</v>
      </c>
      <c r="F172" s="94">
        <f t="shared" si="86"/>
        <v>5.1585074352413472E-4</v>
      </c>
      <c r="I172" s="77">
        <f t="shared" si="87"/>
        <v>0.51762655412337177</v>
      </c>
      <c r="J172">
        <f t="shared" si="88"/>
        <v>0.48237344587662828</v>
      </c>
      <c r="K172" s="77">
        <f t="shared" si="94"/>
        <v>0.50147546878370819</v>
      </c>
      <c r="L172">
        <f t="shared" si="95"/>
        <v>0.49852453121629176</v>
      </c>
      <c r="N172" s="77">
        <f t="shared" si="81"/>
        <v>99853.72</v>
      </c>
      <c r="O172" s="94">
        <f t="shared" si="89"/>
        <v>11.511461594033804</v>
      </c>
      <c r="P172" s="77">
        <f t="shared" si="82"/>
        <v>2.7131264647290126E-2</v>
      </c>
      <c r="Q172" s="94">
        <f t="shared" si="96"/>
        <v>11.481796115464734</v>
      </c>
      <c r="R172" s="103"/>
      <c r="S172" s="104">
        <v>176</v>
      </c>
      <c r="T172" s="104">
        <v>490</v>
      </c>
      <c r="U172" s="104">
        <v>2.7840909090909101</v>
      </c>
      <c r="V172" s="104"/>
      <c r="W172" s="105"/>
      <c r="X172" s="77" t="s">
        <v>346</v>
      </c>
      <c r="Y172" s="77">
        <f t="shared" si="83"/>
        <v>0.98980466512610843</v>
      </c>
      <c r="Z172" s="77">
        <f t="shared" si="90"/>
        <v>-1.0247663274702319E-2</v>
      </c>
      <c r="AA172" s="77">
        <v>1.8528239065173868E-2</v>
      </c>
      <c r="AB172" s="77">
        <v>3.63630217540961E-2</v>
      </c>
      <c r="AC172" s="77">
        <f t="shared" si="97"/>
        <v>-8.1594653440722753E-2</v>
      </c>
      <c r="AF172" s="77">
        <f t="shared" si="91"/>
        <v>0.49743810660096988</v>
      </c>
      <c r="AG172">
        <f t="shared" si="92"/>
        <v>0.50256189339903012</v>
      </c>
      <c r="AH172" s="77">
        <f t="shared" si="98"/>
        <v>0.48025693336047681</v>
      </c>
      <c r="AI172">
        <f t="shared" si="99"/>
        <v>0.51974306663952319</v>
      </c>
      <c r="AK172" s="77">
        <f t="shared" si="84"/>
        <v>43312.886200500005</v>
      </c>
      <c r="AL172" s="77">
        <f t="shared" si="93"/>
        <v>10.676205472498568</v>
      </c>
      <c r="AM172" s="77">
        <f t="shared" si="85"/>
        <v>2.7491321221678869E-2</v>
      </c>
      <c r="AN172" s="77">
        <f t="shared" si="100"/>
        <v>10.643272705461298</v>
      </c>
    </row>
    <row r="173" spans="1:40" ht="13.1" x14ac:dyDescent="0.15">
      <c r="A173" s="77" t="s">
        <v>347</v>
      </c>
      <c r="B173" s="77">
        <f t="shared" si="79"/>
        <v>1.1356423126827477</v>
      </c>
      <c r="C173" s="94">
        <f t="shared" si="80"/>
        <v>0.12719840512220726</v>
      </c>
      <c r="D173" s="77">
        <v>2.0036208790169058E-2</v>
      </c>
      <c r="E173" s="77">
        <v>3.6074815065354211E-2</v>
      </c>
      <c r="F173" s="94">
        <f t="shared" si="86"/>
        <v>7.0535446236109772E-2</v>
      </c>
      <c r="I173" s="77">
        <f t="shared" si="87"/>
        <v>0.53175679557321498</v>
      </c>
      <c r="J173">
        <f t="shared" si="88"/>
        <v>0.46824320442678508</v>
      </c>
      <c r="K173" s="77">
        <f t="shared" si="94"/>
        <v>0.5161519213982011</v>
      </c>
      <c r="L173">
        <f t="shared" si="95"/>
        <v>0.4838480786017989</v>
      </c>
      <c r="N173" s="77">
        <f t="shared" si="81"/>
        <v>103693.129</v>
      </c>
      <c r="O173" s="94">
        <f t="shared" si="89"/>
        <v>11.54919113358463</v>
      </c>
      <c r="P173" s="77">
        <f t="shared" si="82"/>
        <v>2.7546177187001301E-2</v>
      </c>
      <c r="Q173" s="94">
        <f t="shared" si="96"/>
        <v>11.511461594033804</v>
      </c>
      <c r="X173" s="77" t="s">
        <v>347</v>
      </c>
      <c r="Y173" s="77">
        <f t="shared" si="83"/>
        <v>1.0461370217005512</v>
      </c>
      <c r="Z173" s="77">
        <f t="shared" si="90"/>
        <v>4.5104352953147152E-2</v>
      </c>
      <c r="AA173" s="77">
        <v>2.0036208790169058E-2</v>
      </c>
      <c r="AB173" s="77">
        <v>3.6074815065354211E-2</v>
      </c>
      <c r="AC173" s="77">
        <f t="shared" si="97"/>
        <v>-1.0247663274702319E-2</v>
      </c>
      <c r="AF173" s="77">
        <f t="shared" si="91"/>
        <v>0.51127417695179744</v>
      </c>
      <c r="AG173">
        <f t="shared" si="92"/>
        <v>0.48872582304820261</v>
      </c>
      <c r="AH173" s="77">
        <f t="shared" si="98"/>
        <v>0.49522534580405508</v>
      </c>
      <c r="AI173">
        <f t="shared" si="99"/>
        <v>0.50477465419594492</v>
      </c>
      <c r="AK173" s="77">
        <f t="shared" si="84"/>
        <v>45207.124735500009</v>
      </c>
      <c r="AL173" s="77">
        <f t="shared" si="93"/>
        <v>10.719009980290103</v>
      </c>
      <c r="AM173" s="77">
        <f t="shared" si="85"/>
        <v>2.7874689842554992E-2</v>
      </c>
      <c r="AN173" s="77">
        <f t="shared" si="100"/>
        <v>10.676205472498568</v>
      </c>
    </row>
    <row r="174" spans="1:40" ht="13.1" x14ac:dyDescent="0.15">
      <c r="A174" s="77" t="s">
        <v>348</v>
      </c>
      <c r="B174" s="77">
        <f t="shared" si="79"/>
        <v>1.1601713025844902</v>
      </c>
      <c r="C174" s="94">
        <f t="shared" si="80"/>
        <v>0.14856766885724862</v>
      </c>
      <c r="D174" s="77">
        <v>2.1742175283794771E-2</v>
      </c>
      <c r="E174" s="77">
        <v>3.6852997214011439E-2</v>
      </c>
      <c r="F174" s="94">
        <f t="shared" si="86"/>
        <v>0.12719840512220726</v>
      </c>
      <c r="I174" s="77">
        <f t="shared" si="87"/>
        <v>0.53707375021435944</v>
      </c>
      <c r="J174">
        <f t="shared" si="88"/>
        <v>0.46292624978564051</v>
      </c>
      <c r="K174" s="77">
        <f t="shared" si="94"/>
        <v>0.52800957037574003</v>
      </c>
      <c r="L174">
        <f t="shared" si="95"/>
        <v>0.47199042962425997</v>
      </c>
      <c r="N174" s="77">
        <f t="shared" si="81"/>
        <v>108707.56200000001</v>
      </c>
      <c r="O174" s="94">
        <f t="shared" si="89"/>
        <v>11.596416638306883</v>
      </c>
      <c r="P174" s="77">
        <f t="shared" si="82"/>
        <v>2.8737371411128584E-2</v>
      </c>
      <c r="Q174" s="94">
        <f t="shared" si="96"/>
        <v>11.54919113358463</v>
      </c>
      <c r="X174" s="77" t="s">
        <v>348</v>
      </c>
      <c r="Y174" s="77">
        <f t="shared" si="83"/>
        <v>1.0694351200009</v>
      </c>
      <c r="Z174" s="77">
        <f t="shared" si="90"/>
        <v>6.7130583839420804E-2</v>
      </c>
      <c r="AA174" s="77">
        <v>2.1742175283794771E-2</v>
      </c>
      <c r="AB174" s="77">
        <v>3.6852997214011439E-2</v>
      </c>
      <c r="AC174" s="77">
        <f t="shared" si="97"/>
        <v>4.5104352953147152E-2</v>
      </c>
      <c r="AF174" s="77">
        <f t="shared" si="91"/>
        <v>0.51677634619462487</v>
      </c>
      <c r="AG174">
        <f t="shared" si="92"/>
        <v>0.48322365380537513</v>
      </c>
      <c r="AH174" s="77">
        <f t="shared" si="98"/>
        <v>0.50684533691567812</v>
      </c>
      <c r="AI174">
        <f t="shared" si="99"/>
        <v>0.49315466308432188</v>
      </c>
      <c r="AK174" s="77">
        <f t="shared" si="84"/>
        <v>47442.721735500003</v>
      </c>
      <c r="AL174" s="77">
        <f t="shared" si="93"/>
        <v>10.767278404190726</v>
      </c>
      <c r="AM174" s="77">
        <f t="shared" si="85"/>
        <v>2.9044081868916462E-2</v>
      </c>
      <c r="AN174" s="77">
        <f t="shared" si="100"/>
        <v>10.719009980290103</v>
      </c>
    </row>
    <row r="175" spans="1:40" ht="13.1" x14ac:dyDescent="0.15">
      <c r="A175" s="77" t="s">
        <v>349</v>
      </c>
      <c r="B175" s="77">
        <f t="shared" si="79"/>
        <v>1.2433169544863516</v>
      </c>
      <c r="C175" s="94">
        <f t="shared" si="80"/>
        <v>0.21778277156547129</v>
      </c>
      <c r="D175" s="77">
        <v>2.0228420479969558E-2</v>
      </c>
      <c r="E175" s="77">
        <v>3.6961931202961394E-2</v>
      </c>
      <c r="F175" s="94">
        <f t="shared" si="86"/>
        <v>0.14856766885724862</v>
      </c>
      <c r="I175" s="77">
        <f t="shared" si="87"/>
        <v>0.55423151507854207</v>
      </c>
      <c r="J175">
        <f t="shared" si="88"/>
        <v>0.44576848492145793</v>
      </c>
      <c r="K175" s="77">
        <f t="shared" si="94"/>
        <v>0.53247396571373407</v>
      </c>
      <c r="L175">
        <f t="shared" si="95"/>
        <v>0.46752603428626588</v>
      </c>
      <c r="N175" s="77">
        <f t="shared" si="81"/>
        <v>108832.272</v>
      </c>
      <c r="O175" s="94">
        <f t="shared" si="89"/>
        <v>11.597563187068721</v>
      </c>
      <c r="P175" s="77">
        <f t="shared" si="82"/>
        <v>2.7687692202374596E-2</v>
      </c>
      <c r="Q175" s="94">
        <f t="shared" si="96"/>
        <v>11.596416638306883</v>
      </c>
      <c r="X175" s="77" t="s">
        <v>349</v>
      </c>
      <c r="Y175" s="77">
        <f t="shared" si="83"/>
        <v>1.1455609299422687</v>
      </c>
      <c r="Z175" s="77">
        <f t="shared" si="90"/>
        <v>0.13589441219283882</v>
      </c>
      <c r="AA175" s="77">
        <v>2.0228420479969558E-2</v>
      </c>
      <c r="AB175" s="77">
        <v>3.6961931202961394E-2</v>
      </c>
      <c r="AC175" s="77">
        <f t="shared" si="97"/>
        <v>6.7130583839420804E-2</v>
      </c>
      <c r="AF175" s="77">
        <f t="shared" si="91"/>
        <v>0.53392141605276744</v>
      </c>
      <c r="AG175">
        <f t="shared" si="92"/>
        <v>0.46607858394723256</v>
      </c>
      <c r="AH175" s="77">
        <f t="shared" si="98"/>
        <v>0.51146792477076031</v>
      </c>
      <c r="AI175">
        <f t="shared" si="99"/>
        <v>0.48853207522923964</v>
      </c>
      <c r="AK175" s="77">
        <f t="shared" si="84"/>
        <v>47294.570442000004</v>
      </c>
      <c r="AL175" s="77">
        <f t="shared" si="93"/>
        <v>10.764150778081445</v>
      </c>
      <c r="AM175" s="77">
        <f t="shared" si="85"/>
        <v>2.8027551462207426E-2</v>
      </c>
      <c r="AN175" s="77">
        <f t="shared" si="100"/>
        <v>10.767278404190726</v>
      </c>
    </row>
    <row r="176" spans="1:40" ht="13.1" x14ac:dyDescent="0.15">
      <c r="A176" s="77" t="s">
        <v>350</v>
      </c>
      <c r="B176" s="77">
        <f t="shared" si="79"/>
        <v>1.3666439112727728</v>
      </c>
      <c r="C176" s="94">
        <f t="shared" si="80"/>
        <v>0.31235803461531986</v>
      </c>
      <c r="D176" s="77">
        <v>2.1022706166102197E-2</v>
      </c>
      <c r="E176" s="77">
        <v>3.7630456569243784E-2</v>
      </c>
      <c r="F176" s="94">
        <f t="shared" si="86"/>
        <v>0.21778277156547129</v>
      </c>
      <c r="I176" s="77">
        <f t="shared" si="87"/>
        <v>0.57746072603621912</v>
      </c>
      <c r="J176">
        <f t="shared" si="88"/>
        <v>0.42253927396378088</v>
      </c>
      <c r="K176" s="77">
        <f t="shared" si="94"/>
        <v>0.5468948882889203</v>
      </c>
      <c r="L176">
        <f t="shared" si="95"/>
        <v>0.4531051117110797</v>
      </c>
      <c r="N176" s="77">
        <f t="shared" si="81"/>
        <v>108964.61900000001</v>
      </c>
      <c r="O176" s="94">
        <f t="shared" si="89"/>
        <v>11.598778512188213</v>
      </c>
      <c r="P176" s="77">
        <f t="shared" si="82"/>
        <v>2.8040132963617327E-2</v>
      </c>
      <c r="Q176" s="94">
        <f t="shared" si="96"/>
        <v>11.597563187068721</v>
      </c>
      <c r="X176" s="77" t="s">
        <v>350</v>
      </c>
      <c r="Y176" s="77">
        <f t="shared" si="83"/>
        <v>1.2611923463423638</v>
      </c>
      <c r="Z176" s="77">
        <f t="shared" si="90"/>
        <v>0.23205758011847086</v>
      </c>
      <c r="AA176" s="77">
        <v>2.1022706166102197E-2</v>
      </c>
      <c r="AB176" s="77">
        <v>3.7630456569243784E-2</v>
      </c>
      <c r="AC176" s="77">
        <f t="shared" si="97"/>
        <v>0.13589441219283882</v>
      </c>
      <c r="AF176" s="77">
        <f t="shared" si="91"/>
        <v>0.55775544631682061</v>
      </c>
      <c r="AG176">
        <f t="shared" si="92"/>
        <v>0.44224455368317939</v>
      </c>
      <c r="AH176" s="77">
        <f t="shared" si="98"/>
        <v>0.52588300986916015</v>
      </c>
      <c r="AI176">
        <f t="shared" si="99"/>
        <v>0.47411699013083985</v>
      </c>
      <c r="AK176" s="77">
        <f t="shared" si="84"/>
        <v>47402.395004999998</v>
      </c>
      <c r="AL176" s="77">
        <f t="shared" si="93"/>
        <v>10.766428033938341</v>
      </c>
      <c r="AM176" s="77">
        <f t="shared" si="85"/>
        <v>2.8367393330821195E-2</v>
      </c>
      <c r="AN176" s="77">
        <f t="shared" si="100"/>
        <v>10.764150778081445</v>
      </c>
    </row>
    <row r="177" spans="1:42" ht="13.1" x14ac:dyDescent="0.15">
      <c r="A177" s="77" t="s">
        <v>351</v>
      </c>
      <c r="B177" s="77">
        <f t="shared" si="79"/>
        <v>1.2045174133621261</v>
      </c>
      <c r="C177" s="94">
        <f t="shared" si="80"/>
        <v>0.18607899988993765</v>
      </c>
      <c r="D177" s="77">
        <v>2.031143317646996E-2</v>
      </c>
      <c r="E177" s="77">
        <v>3.7652644253312675E-2</v>
      </c>
      <c r="F177" s="94">
        <f t="shared" si="86"/>
        <v>0.31235803461531986</v>
      </c>
      <c r="I177" s="77">
        <f t="shared" si="87"/>
        <v>0.54638598273764938</v>
      </c>
      <c r="J177">
        <f t="shared" si="88"/>
        <v>0.45361401726235068</v>
      </c>
      <c r="K177" s="77">
        <f t="shared" si="94"/>
        <v>0.56646839966481155</v>
      </c>
      <c r="L177">
        <f t="shared" si="95"/>
        <v>0.43353160033518845</v>
      </c>
      <c r="N177" s="77">
        <f t="shared" si="81"/>
        <v>112349.242</v>
      </c>
      <c r="O177" s="94">
        <f t="shared" si="89"/>
        <v>11.629367530817239</v>
      </c>
      <c r="P177" s="77">
        <f t="shared" si="82"/>
        <v>2.8177649597230958E-2</v>
      </c>
      <c r="Q177" s="94">
        <f t="shared" si="96"/>
        <v>11.598778512188213</v>
      </c>
      <c r="X177" s="77" t="s">
        <v>351</v>
      </c>
      <c r="Y177" s="77">
        <f t="shared" si="83"/>
        <v>1.1117687751787717</v>
      </c>
      <c r="Z177" s="77">
        <f t="shared" si="90"/>
        <v>0.10595223821639205</v>
      </c>
      <c r="AA177" s="77">
        <v>2.031143317646996E-2</v>
      </c>
      <c r="AB177" s="77">
        <v>3.7652644253312675E-2</v>
      </c>
      <c r="AC177" s="77">
        <f t="shared" si="97"/>
        <v>0.23205758011847086</v>
      </c>
      <c r="AF177" s="77">
        <f t="shared" si="91"/>
        <v>0.52646330803174934</v>
      </c>
      <c r="AG177">
        <f t="shared" si="92"/>
        <v>0.47353669196825071</v>
      </c>
      <c r="AH177" s="77">
        <f t="shared" si="98"/>
        <v>0.54596445455354181</v>
      </c>
      <c r="AI177">
        <f t="shared" si="99"/>
        <v>0.45403554544645824</v>
      </c>
      <c r="AK177" s="77">
        <f t="shared" si="84"/>
        <v>49083.993871500003</v>
      </c>
      <c r="AL177" s="77">
        <f t="shared" si="93"/>
        <v>10.801288270239043</v>
      </c>
      <c r="AM177" s="77">
        <f t="shared" si="85"/>
        <v>2.8523132904521246E-2</v>
      </c>
      <c r="AN177" s="77">
        <f t="shared" si="100"/>
        <v>10.766428033938341</v>
      </c>
    </row>
    <row r="178" spans="1:42" ht="13.1" x14ac:dyDescent="0.15">
      <c r="A178" s="77" t="s">
        <v>352</v>
      </c>
      <c r="B178" s="77">
        <f t="shared" si="79"/>
        <v>1.1569231493802461</v>
      </c>
      <c r="C178" s="94">
        <f t="shared" si="80"/>
        <v>0.14576402368935715</v>
      </c>
      <c r="D178" s="77">
        <v>2.067655017091851E-2</v>
      </c>
      <c r="E178" s="77">
        <v>3.8886392969161285E-2</v>
      </c>
      <c r="F178" s="94">
        <f t="shared" si="86"/>
        <v>0.18607899988993765</v>
      </c>
      <c r="I178" s="77">
        <f t="shared" si="87"/>
        <v>0.53637662042463941</v>
      </c>
      <c r="J178">
        <f t="shared" si="88"/>
        <v>0.46362337957536065</v>
      </c>
      <c r="K178" s="77">
        <f t="shared" si="94"/>
        <v>0.5402977174994672</v>
      </c>
      <c r="L178">
        <f t="shared" si="95"/>
        <v>0.45970228250053274</v>
      </c>
      <c r="N178" s="77">
        <f t="shared" si="81"/>
        <v>119897.353</v>
      </c>
      <c r="O178" s="94">
        <f t="shared" si="89"/>
        <v>11.694391264041302</v>
      </c>
      <c r="P178" s="77">
        <f t="shared" si="82"/>
        <v>2.9119059030575867E-2</v>
      </c>
      <c r="Q178" s="94">
        <f t="shared" si="96"/>
        <v>11.629367530817239</v>
      </c>
      <c r="X178" s="77" t="s">
        <v>352</v>
      </c>
      <c r="Y178" s="77">
        <f t="shared" si="83"/>
        <v>1.0689479873789665</v>
      </c>
      <c r="Z178" s="77">
        <f t="shared" si="90"/>
        <v>6.6674975460661229E-2</v>
      </c>
      <c r="AA178" s="77">
        <v>2.067655017091851E-2</v>
      </c>
      <c r="AB178" s="77">
        <v>3.8886392969161285E-2</v>
      </c>
      <c r="AC178" s="77">
        <f t="shared" si="97"/>
        <v>0.10595223821639205</v>
      </c>
      <c r="AF178" s="77">
        <f t="shared" si="91"/>
        <v>0.5166625714613331</v>
      </c>
      <c r="AG178">
        <f t="shared" si="92"/>
        <v>0.4833374285386669</v>
      </c>
      <c r="AH178" s="77">
        <f t="shared" si="98"/>
        <v>0.51961006343128702</v>
      </c>
      <c r="AI178">
        <f t="shared" si="99"/>
        <v>0.48038993656871304</v>
      </c>
      <c r="AK178" s="77">
        <f t="shared" si="84"/>
        <v>52490.957714999997</v>
      </c>
      <c r="AL178" s="77">
        <f t="shared" si="93"/>
        <v>10.868396199745737</v>
      </c>
      <c r="AM178" s="77">
        <f t="shared" si="85"/>
        <v>2.9478048763114537E-2</v>
      </c>
      <c r="AN178" s="77">
        <f t="shared" si="100"/>
        <v>10.801288270239043</v>
      </c>
    </row>
    <row r="179" spans="1:42" ht="13.1" x14ac:dyDescent="0.15">
      <c r="A179" s="77" t="s">
        <v>353</v>
      </c>
      <c r="B179" s="77">
        <f t="shared" si="79"/>
        <v>1.1122075657186072</v>
      </c>
      <c r="C179" s="94">
        <f t="shared" si="80"/>
        <v>0.1063468382285056</v>
      </c>
      <c r="D179" s="77">
        <v>2.0141471901780516E-2</v>
      </c>
      <c r="E179" s="77">
        <v>4.1283504748671492E-2</v>
      </c>
      <c r="F179" s="94">
        <f t="shared" si="86"/>
        <v>0.14576402368935715</v>
      </c>
      <c r="I179" s="77">
        <f t="shared" si="87"/>
        <v>0.52656168066523157</v>
      </c>
      <c r="J179">
        <f t="shared" si="88"/>
        <v>0.47343831933476849</v>
      </c>
      <c r="K179" s="77">
        <f t="shared" si="94"/>
        <v>0.53188851831208772</v>
      </c>
      <c r="L179">
        <f t="shared" si="95"/>
        <v>0.46811148168791228</v>
      </c>
      <c r="N179" s="77">
        <f t="shared" si="81"/>
        <v>115398.49600000001</v>
      </c>
      <c r="O179" s="94">
        <f t="shared" si="89"/>
        <v>11.656146600042264</v>
      </c>
      <c r="P179" s="77">
        <f t="shared" si="82"/>
        <v>3.0150920400133049E-2</v>
      </c>
      <c r="Q179" s="94">
        <f t="shared" si="96"/>
        <v>11.694391264041302</v>
      </c>
      <c r="X179" s="77" t="s">
        <v>353</v>
      </c>
      <c r="Y179" s="77">
        <f t="shared" si="83"/>
        <v>1.0273244638751742</v>
      </c>
      <c r="Z179" s="77">
        <f t="shared" si="90"/>
        <v>2.6957814716076639E-2</v>
      </c>
      <c r="AA179" s="77">
        <v>2.0141471901780516E-2</v>
      </c>
      <c r="AB179" s="77">
        <v>4.1283504748671492E-2</v>
      </c>
      <c r="AC179" s="77">
        <f t="shared" si="97"/>
        <v>6.6674975460661229E-2</v>
      </c>
      <c r="AF179" s="77">
        <f t="shared" si="91"/>
        <v>0.50673904556524318</v>
      </c>
      <c r="AG179">
        <f t="shared" si="92"/>
        <v>0.49326095443475682</v>
      </c>
      <c r="AH179" s="77">
        <f t="shared" si="98"/>
        <v>0.51137232456174819</v>
      </c>
      <c r="AI179">
        <f t="shared" si="99"/>
        <v>0.48862767543825181</v>
      </c>
      <c r="AK179" s="77">
        <f t="shared" si="84"/>
        <v>50877.114634500002</v>
      </c>
      <c r="AL179" s="77">
        <f t="shared" si="93"/>
        <v>10.83716848717838</v>
      </c>
      <c r="AM179" s="77">
        <f t="shared" si="85"/>
        <v>3.0570011202528932E-2</v>
      </c>
      <c r="AN179" s="77">
        <f t="shared" si="100"/>
        <v>10.868396199745737</v>
      </c>
    </row>
    <row r="180" spans="1:42" ht="13.1" x14ac:dyDescent="0.15">
      <c r="A180" s="77" t="s">
        <v>354</v>
      </c>
      <c r="B180" s="77">
        <f t="shared" si="79"/>
        <v>1.0422767791080954</v>
      </c>
      <c r="C180" s="94">
        <f t="shared" si="80"/>
        <v>4.1407531004076008E-2</v>
      </c>
      <c r="D180" s="77">
        <v>1.8278511693846193E-2</v>
      </c>
      <c r="E180" s="77">
        <v>3.7702004844090774E-2</v>
      </c>
      <c r="F180" s="94">
        <f t="shared" si="86"/>
        <v>0.1063468382285056</v>
      </c>
      <c r="I180" s="77">
        <f t="shared" si="87"/>
        <v>0.510350403907192</v>
      </c>
      <c r="J180">
        <f t="shared" si="88"/>
        <v>0.48964959609280806</v>
      </c>
      <c r="K180" s="77">
        <f t="shared" si="94"/>
        <v>0.52364900205911424</v>
      </c>
      <c r="L180">
        <f t="shared" si="95"/>
        <v>0.4763509979408857</v>
      </c>
      <c r="N180" s="77">
        <f t="shared" si="81"/>
        <v>114204.577</v>
      </c>
      <c r="O180" s="94">
        <f t="shared" si="89"/>
        <v>11.64574665421002</v>
      </c>
      <c r="P180" s="77">
        <f t="shared" si="82"/>
        <v>2.7789217269574878E-2</v>
      </c>
      <c r="Q180" s="94">
        <f t="shared" si="96"/>
        <v>11.656146600042264</v>
      </c>
      <c r="X180" s="77" t="s">
        <v>354</v>
      </c>
      <c r="Y180" s="77">
        <f t="shared" si="83"/>
        <v>0.96105843717308681</v>
      </c>
      <c r="Z180" s="77">
        <f t="shared" si="90"/>
        <v>-3.9720063147729891E-2</v>
      </c>
      <c r="AA180" s="77">
        <v>1.8278511693846193E-2</v>
      </c>
      <c r="AB180" s="77">
        <v>3.7702004844090774E-2</v>
      </c>
      <c r="AC180" s="77">
        <f t="shared" si="97"/>
        <v>2.6957814716076639E-2</v>
      </c>
      <c r="AF180" s="77">
        <f t="shared" si="91"/>
        <v>0.490071289542231</v>
      </c>
      <c r="AG180">
        <f t="shared" si="92"/>
        <v>0.509928710457769</v>
      </c>
      <c r="AH180" s="77">
        <f t="shared" si="98"/>
        <v>0.50303605565307608</v>
      </c>
      <c r="AI180">
        <f t="shared" si="99"/>
        <v>0.49696394434692392</v>
      </c>
      <c r="AK180" s="77">
        <f t="shared" si="84"/>
        <v>50934.896218499998</v>
      </c>
      <c r="AL180" s="77">
        <f t="shared" si="93"/>
        <v>10.838303551493869</v>
      </c>
      <c r="AM180" s="77">
        <f t="shared" si="85"/>
        <v>2.8183108508535726E-2</v>
      </c>
      <c r="AN180" s="77">
        <f t="shared" si="100"/>
        <v>10.83716848717838</v>
      </c>
    </row>
    <row r="181" spans="1:42" ht="13.1" x14ac:dyDescent="0.15">
      <c r="A181" s="77" t="s">
        <v>355</v>
      </c>
      <c r="B181" s="77">
        <f t="shared" si="79"/>
        <v>1.0554485339405306</v>
      </c>
      <c r="C181" s="94">
        <f t="shared" si="80"/>
        <v>5.3965827231629286E-2</v>
      </c>
      <c r="D181" s="77">
        <v>1.8796480262970906E-2</v>
      </c>
      <c r="E181" s="77">
        <v>3.7955689720389693E-2</v>
      </c>
      <c r="F181" s="94">
        <f t="shared" si="86"/>
        <v>4.1407531004076008E-2</v>
      </c>
      <c r="I181" s="77">
        <f t="shared" si="87"/>
        <v>0.51348818348524383</v>
      </c>
      <c r="J181">
        <f t="shared" si="88"/>
        <v>0.48651181651475617</v>
      </c>
      <c r="K181" s="77">
        <f t="shared" si="94"/>
        <v>0.51004849851776468</v>
      </c>
      <c r="L181">
        <f t="shared" si="95"/>
        <v>0.48995150148223532</v>
      </c>
      <c r="N181" s="77">
        <f t="shared" si="81"/>
        <v>120160.769</v>
      </c>
      <c r="O181" s="94">
        <f t="shared" si="89"/>
        <v>11.696585866777749</v>
      </c>
      <c r="P181" s="77">
        <f t="shared" si="82"/>
        <v>2.8117662059086411E-2</v>
      </c>
      <c r="Q181" s="94">
        <f t="shared" si="96"/>
        <v>11.64574665421002</v>
      </c>
      <c r="X181" s="77" t="s">
        <v>355</v>
      </c>
      <c r="Y181" s="77">
        <f t="shared" si="83"/>
        <v>0.97166782271909813</v>
      </c>
      <c r="Z181" s="77">
        <f t="shared" si="90"/>
        <v>-2.8741279103996615E-2</v>
      </c>
      <c r="AA181" s="77">
        <v>1.8796480262970906E-2</v>
      </c>
      <c r="AB181" s="77">
        <v>3.7955689720389693E-2</v>
      </c>
      <c r="AC181" s="77">
        <f t="shared" si="97"/>
        <v>-3.9720063147729891E-2</v>
      </c>
      <c r="AF181" s="77">
        <f t="shared" si="91"/>
        <v>0.4928151748092563</v>
      </c>
      <c r="AG181">
        <f t="shared" si="92"/>
        <v>0.5071848251907437</v>
      </c>
      <c r="AH181" s="77">
        <f t="shared" si="98"/>
        <v>0.48903954153228912</v>
      </c>
      <c r="AI181">
        <f t="shared" si="99"/>
        <v>0.51096045846771088</v>
      </c>
      <c r="AK181" s="77">
        <f t="shared" si="84"/>
        <v>54015.376915500005</v>
      </c>
      <c r="AL181" s="77">
        <f t="shared" si="93"/>
        <v>10.897024042705079</v>
      </c>
      <c r="AM181" s="77">
        <f t="shared" si="85"/>
        <v>2.8513740562424696E-2</v>
      </c>
      <c r="AN181" s="77">
        <f t="shared" si="100"/>
        <v>10.838303551493869</v>
      </c>
    </row>
    <row r="182" spans="1:42" ht="13.1" x14ac:dyDescent="0.15">
      <c r="A182" s="77" t="s">
        <v>356</v>
      </c>
      <c r="B182" s="77">
        <f t="shared" si="79"/>
        <v>0.81402077079902357</v>
      </c>
      <c r="C182" s="94">
        <f t="shared" si="80"/>
        <v>-0.20576939635303124</v>
      </c>
      <c r="D182" s="77">
        <v>1.9757053436072699E-2</v>
      </c>
      <c r="E182" s="77">
        <v>3.5177166809595248E-2</v>
      </c>
      <c r="F182" s="94">
        <f t="shared" si="86"/>
        <v>5.3965827231629286E-2</v>
      </c>
      <c r="I182" s="77">
        <f t="shared" si="87"/>
        <v>0.44873839588973996</v>
      </c>
      <c r="J182">
        <f t="shared" si="88"/>
        <v>0.55126160411026004</v>
      </c>
      <c r="K182" s="77">
        <f t="shared" si="94"/>
        <v>0.51268042043907391</v>
      </c>
      <c r="L182">
        <f t="shared" si="95"/>
        <v>0.48731957956092609</v>
      </c>
      <c r="N182" s="77">
        <f t="shared" si="81"/>
        <v>129987.88500000001</v>
      </c>
      <c r="O182" s="94">
        <f t="shared" si="89"/>
        <v>11.775196532787355</v>
      </c>
      <c r="P182" s="77">
        <f t="shared" si="82"/>
        <v>2.8257569869922811E-2</v>
      </c>
      <c r="Q182" s="94">
        <f t="shared" si="96"/>
        <v>11.696585866777749</v>
      </c>
      <c r="X182" s="77" t="s">
        <v>356</v>
      </c>
      <c r="Y182" s="77">
        <f t="shared" si="83"/>
        <v>0.75051488992053039</v>
      </c>
      <c r="Z182" s="77">
        <f t="shared" si="90"/>
        <v>-0.28699578810472393</v>
      </c>
      <c r="AA182" s="77">
        <v>1.9757053436072699E-2</v>
      </c>
      <c r="AB182" s="77">
        <v>3.5177166809595248E-2</v>
      </c>
      <c r="AC182" s="77">
        <f t="shared" si="97"/>
        <v>-2.8741279103996615E-2</v>
      </c>
      <c r="AF182" s="77">
        <f t="shared" si="91"/>
        <v>0.42873950644007497</v>
      </c>
      <c r="AG182">
        <f t="shared" si="92"/>
        <v>0.57126049355992503</v>
      </c>
      <c r="AH182" s="77">
        <f t="shared" si="98"/>
        <v>0.49134352880032672</v>
      </c>
      <c r="AI182">
        <f t="shared" si="99"/>
        <v>0.50865647119967328</v>
      </c>
      <c r="AK182" s="77">
        <f t="shared" si="84"/>
        <v>58392.675841500008</v>
      </c>
      <c r="AL182" s="77">
        <f t="shared" si="93"/>
        <v>10.97494574727842</v>
      </c>
      <c r="AM182" s="77">
        <f t="shared" si="85"/>
        <v>2.856595501258119E-2</v>
      </c>
      <c r="AN182" s="77">
        <f t="shared" si="100"/>
        <v>10.897024042705079</v>
      </c>
    </row>
    <row r="183" spans="1:42" ht="13.1" x14ac:dyDescent="0.15">
      <c r="A183" s="77" t="s">
        <v>357</v>
      </c>
      <c r="B183" s="77">
        <f t="shared" si="79"/>
        <v>0.83238173634469481</v>
      </c>
      <c r="C183" s="94">
        <f t="shared" si="80"/>
        <v>-0.18346412566360579</v>
      </c>
      <c r="D183" s="77">
        <v>1.7767112762693056E-2</v>
      </c>
      <c r="E183" s="77">
        <v>3.2281570889034876E-2</v>
      </c>
      <c r="F183" s="94">
        <f t="shared" si="86"/>
        <v>-0.20576939635303124</v>
      </c>
      <c r="I183" s="77">
        <f t="shared" si="87"/>
        <v>0.45426218774978722</v>
      </c>
      <c r="J183">
        <f>1/(1+EXP(C183))</f>
        <v>0.54573781225021278</v>
      </c>
      <c r="K183" s="77">
        <f t="shared" si="94"/>
        <v>0.45831748296272945</v>
      </c>
      <c r="L183">
        <f t="shared" si="95"/>
        <v>0.54168251703727055</v>
      </c>
      <c r="N183" s="77">
        <f t="shared" si="81"/>
        <v>137973.685</v>
      </c>
      <c r="O183" s="94">
        <f t="shared" si="89"/>
        <v>11.834818257550198</v>
      </c>
      <c r="P183" s="77">
        <f t="shared" si="82"/>
        <v>2.5688201386560167E-2</v>
      </c>
      <c r="Q183" s="94">
        <f t="shared" si="96"/>
        <v>11.775196532787355</v>
      </c>
      <c r="X183" s="77" t="s">
        <v>357</v>
      </c>
      <c r="Y183" s="77">
        <f t="shared" si="83"/>
        <v>0.76764365835356008</v>
      </c>
      <c r="Z183" s="77">
        <f t="shared" si="90"/>
        <v>-0.26442964002831948</v>
      </c>
      <c r="AA183" s="77">
        <v>1.7767112762693056E-2</v>
      </c>
      <c r="AB183" s="77">
        <v>3.2281570889034876E-2</v>
      </c>
      <c r="AC183" s="77">
        <f>Z182</f>
        <v>-0.28699578810472393</v>
      </c>
      <c r="AF183" s="77">
        <f t="shared" si="91"/>
        <v>0.43427511802269469</v>
      </c>
      <c r="AG183">
        <f t="shared" si="92"/>
        <v>0.56572488197730531</v>
      </c>
      <c r="AH183" s="77">
        <f t="shared" si="98"/>
        <v>0.43745422503897291</v>
      </c>
      <c r="AI183">
        <f t="shared" si="99"/>
        <v>0.56254577496102709</v>
      </c>
      <c r="AK183" s="77">
        <f t="shared" si="84"/>
        <v>62181.066927</v>
      </c>
      <c r="AL183" s="77">
        <f t="shared" si="93"/>
        <v>11.03780584215</v>
      </c>
      <c r="AM183" s="77">
        <f t="shared" si="85"/>
        <v>2.5978302873182323E-2</v>
      </c>
      <c r="AN183" s="77">
        <f t="shared" si="100"/>
        <v>10.97494574727842</v>
      </c>
    </row>
    <row r="184" spans="1:42" ht="13.1" x14ac:dyDescent="0.15">
      <c r="A184" s="77" t="s">
        <v>358</v>
      </c>
      <c r="B184" s="77">
        <f t="shared" si="79"/>
        <v>0.92995310998863034</v>
      </c>
      <c r="C184" s="94">
        <f t="shared" si="80"/>
        <v>-7.2621113472998586E-2</v>
      </c>
      <c r="D184" s="77">
        <v>1.6900379841066116E-2</v>
      </c>
      <c r="E184" s="77">
        <v>3.2098710525513371E-2</v>
      </c>
      <c r="F184" s="94">
        <f t="shared" si="86"/>
        <v>-0.18346412566360579</v>
      </c>
      <c r="I184" s="77">
        <f t="shared" si="87"/>
        <v>0.48185269640779449</v>
      </c>
      <c r="J184">
        <f t="shared" si="88"/>
        <v>0.51814730359220551</v>
      </c>
      <c r="K184" s="77">
        <f t="shared" si="94"/>
        <v>0.46296555184082999</v>
      </c>
      <c r="L184">
        <f t="shared" si="95"/>
        <v>0.53703444815917001</v>
      </c>
      <c r="N184" s="77">
        <f t="shared" si="81"/>
        <v>145928.53899999999</v>
      </c>
      <c r="O184" s="94">
        <f t="shared" si="89"/>
        <v>11.890872321962254</v>
      </c>
      <c r="P184" s="77">
        <f t="shared" si="82"/>
        <v>2.477535390431514E-2</v>
      </c>
      <c r="Q184" s="94">
        <f t="shared" si="96"/>
        <v>11.834818257550198</v>
      </c>
      <c r="X184" s="77" t="s">
        <v>358</v>
      </c>
      <c r="Y184" s="77">
        <f t="shared" si="83"/>
        <v>0.85592561243391108</v>
      </c>
      <c r="Z184" s="77">
        <f t="shared" si="90"/>
        <v>-0.15557180797879053</v>
      </c>
      <c r="AA184" s="77">
        <v>1.6900379841066116E-2</v>
      </c>
      <c r="AB184" s="77">
        <v>3.2098710525513371E-2</v>
      </c>
      <c r="AC184" s="77">
        <f t="shared" si="97"/>
        <v>-0.26442964002831948</v>
      </c>
      <c r="AF184" s="77">
        <f t="shared" si="91"/>
        <v>0.46118530112391043</v>
      </c>
      <c r="AG184">
        <f t="shared" si="92"/>
        <v>0.53881469887608957</v>
      </c>
      <c r="AH184" s="77">
        <f t="shared" si="98"/>
        <v>0.44212300825790218</v>
      </c>
      <c r="AI184">
        <f t="shared" si="99"/>
        <v>0.55787699174209782</v>
      </c>
      <c r="AK184" s="77">
        <f t="shared" si="84"/>
        <v>65044.350777</v>
      </c>
      <c r="AL184" s="77">
        <f t="shared" si="93"/>
        <v>11.082824635849711</v>
      </c>
      <c r="AM184" s="77">
        <f t="shared" si="85"/>
        <v>2.5089463812225796E-2</v>
      </c>
      <c r="AN184" s="77">
        <f t="shared" si="100"/>
        <v>11.03780584215</v>
      </c>
    </row>
    <row r="185" spans="1:42" ht="13.1" x14ac:dyDescent="0.15">
      <c r="A185" s="77" t="s">
        <v>359</v>
      </c>
      <c r="B185" s="77">
        <f t="shared" si="79"/>
        <v>0.91316742703468734</v>
      </c>
      <c r="C185" s="94">
        <f t="shared" si="80"/>
        <v>-9.0836034000444946E-2</v>
      </c>
      <c r="D185" s="77">
        <v>1.6487302719153881E-2</v>
      </c>
      <c r="E185" s="77">
        <v>3.1845173378376661E-2</v>
      </c>
      <c r="F185" s="94">
        <f t="shared" si="86"/>
        <v>-7.2621113472998586E-2</v>
      </c>
      <c r="I185" s="77">
        <f t="shared" si="87"/>
        <v>0.47730659331266712</v>
      </c>
      <c r="J185">
        <f t="shared" si="88"/>
        <v>0.52269340668733288</v>
      </c>
      <c r="K185" s="77">
        <f t="shared" si="94"/>
        <v>0.48614328597735557</v>
      </c>
      <c r="L185">
        <f t="shared" si="95"/>
        <v>0.51385671402264443</v>
      </c>
      <c r="N185" s="77">
        <f t="shared" si="81"/>
        <v>147356.655</v>
      </c>
      <c r="O185" s="94">
        <f t="shared" si="89"/>
        <v>11.900611151720096</v>
      </c>
      <c r="P185" s="77">
        <f t="shared" si="82"/>
        <v>2.4514760453486471E-2</v>
      </c>
      <c r="Q185" s="94">
        <f t="shared" si="96"/>
        <v>11.890872321962254</v>
      </c>
      <c r="X185" s="77" t="s">
        <v>359</v>
      </c>
      <c r="Y185" s="77">
        <f t="shared" si="83"/>
        <v>0.78867842617557016</v>
      </c>
      <c r="Z185" s="77">
        <f t="shared" si="90"/>
        <v>-0.23739661260316541</v>
      </c>
      <c r="AA185" s="77">
        <v>1.6487302719153881E-2</v>
      </c>
      <c r="AB185" s="77">
        <v>3.1845173378376661E-2</v>
      </c>
      <c r="AC185" s="77">
        <f t="shared" si="97"/>
        <v>-0.15557180797879053</v>
      </c>
      <c r="AF185" s="77">
        <f t="shared" si="91"/>
        <v>0.44092801402087034</v>
      </c>
      <c r="AG185">
        <f t="shared" si="92"/>
        <v>0.55907198597912966</v>
      </c>
      <c r="AH185" s="77">
        <f t="shared" si="98"/>
        <v>0.46477440368960277</v>
      </c>
      <c r="AI185">
        <f t="shared" si="99"/>
        <v>0.53522559631039723</v>
      </c>
      <c r="AK185" s="77">
        <f t="shared" si="84"/>
        <v>67311.504088500005</v>
      </c>
      <c r="AL185" s="77">
        <f t="shared" si="93"/>
        <v>11.117086438446673</v>
      </c>
      <c r="AM185" s="77">
        <f t="shared" si="85"/>
        <v>2.5073457969016166E-2</v>
      </c>
      <c r="AN185" s="77">
        <f t="shared" si="100"/>
        <v>11.082824635849711</v>
      </c>
    </row>
    <row r="186" spans="1:42" ht="13.1" x14ac:dyDescent="0.15">
      <c r="A186" s="77" t="s">
        <v>360</v>
      </c>
      <c r="B186" s="77">
        <f t="shared" si="79"/>
        <v>0.96935253094486784</v>
      </c>
      <c r="C186" s="94">
        <f t="shared" si="80"/>
        <v>-3.1126924229196096E-2</v>
      </c>
      <c r="D186" s="77">
        <v>1.6496443973249817E-2</v>
      </c>
      <c r="E186" s="77">
        <v>3.2316742576148048E-2</v>
      </c>
      <c r="F186" s="94">
        <f t="shared" si="86"/>
        <v>-9.0836034000444946E-2</v>
      </c>
      <c r="I186" s="77">
        <f t="shared" si="87"/>
        <v>0.49221889718230694</v>
      </c>
      <c r="J186">
        <f t="shared" si="88"/>
        <v>0.50778110281769306</v>
      </c>
      <c r="K186" s="77">
        <f t="shared" si="94"/>
        <v>0.48232770280411541</v>
      </c>
      <c r="L186">
        <f t="shared" si="95"/>
        <v>0.51767229719588459</v>
      </c>
      <c r="N186" s="77">
        <f t="shared" si="81"/>
        <v>141338.32</v>
      </c>
      <c r="O186" s="94">
        <f t="shared" si="89"/>
        <v>11.858911727942422</v>
      </c>
      <c r="P186" s="77">
        <f t="shared" si="82"/>
        <v>2.4529692644734688E-2</v>
      </c>
      <c r="Q186" s="94">
        <f t="shared" si="96"/>
        <v>11.900611151720096</v>
      </c>
      <c r="X186" s="77" t="s">
        <v>360</v>
      </c>
      <c r="Y186" s="77">
        <f t="shared" si="83"/>
        <v>0.83746062420546907</v>
      </c>
      <c r="Z186" s="77">
        <f t="shared" si="90"/>
        <v>-0.17738103226226318</v>
      </c>
      <c r="AA186" s="77">
        <v>1.6496443973249817E-2</v>
      </c>
      <c r="AB186" s="77">
        <v>3.2316742576148048E-2</v>
      </c>
      <c r="AC186" s="77">
        <f t="shared" si="97"/>
        <v>-0.23739661260316541</v>
      </c>
      <c r="AF186" s="77">
        <f t="shared" si="91"/>
        <v>0.45577065063236011</v>
      </c>
      <c r="AG186">
        <f t="shared" si="92"/>
        <v>0.54422934936763989</v>
      </c>
      <c r="AH186" s="77">
        <f t="shared" si="98"/>
        <v>0.44772938545651575</v>
      </c>
      <c r="AI186">
        <f t="shared" si="99"/>
        <v>0.55227061454348425</v>
      </c>
      <c r="AK186" s="77">
        <f t="shared" si="84"/>
        <v>64750.799694000001</v>
      </c>
      <c r="AL186" s="77">
        <f t="shared" si="93"/>
        <v>11.078301329972003</v>
      </c>
      <c r="AM186" s="77">
        <f t="shared" si="85"/>
        <v>2.510631478870691E-2</v>
      </c>
      <c r="AN186" s="77">
        <f t="shared" si="100"/>
        <v>11.117086438446673</v>
      </c>
    </row>
    <row r="187" spans="1:42" ht="13.1" x14ac:dyDescent="0.15">
      <c r="A187" s="77" t="s">
        <v>361</v>
      </c>
      <c r="C187" s="94">
        <f>$H$187+$H$188*F187</f>
        <v>-2.0638189338304309E-2</v>
      </c>
      <c r="D187" s="78">
        <f>D186*(1+価格上昇ケース!$N$13)</f>
        <v>1.6496443973249817E-2</v>
      </c>
      <c r="E187" s="78">
        <f>E186*(1+価格上昇ケース!$N$12)</f>
        <v>3.2316742576148048E-2</v>
      </c>
      <c r="F187" s="94">
        <f t="shared" si="86"/>
        <v>-3.1126924229196096E-2</v>
      </c>
      <c r="G187" s="43" t="s">
        <v>111</v>
      </c>
      <c r="H187" s="43">
        <v>5.4692272789527291E-3</v>
      </c>
      <c r="I187" s="77">
        <f t="shared" si="87"/>
        <v>0.49484063579354609</v>
      </c>
      <c r="J187">
        <f t="shared" si="88"/>
        <v>0.50515936420645391</v>
      </c>
      <c r="N187" s="77">
        <f>EXP(O187)</f>
        <v>143883.52859587813</v>
      </c>
      <c r="O187" s="94">
        <f>$T$187+$T$188*Q187</f>
        <v>11.876759422084026</v>
      </c>
      <c r="Q187" s="94">
        <f t="shared" si="96"/>
        <v>11.858911727942422</v>
      </c>
      <c r="S187" s="43" t="s">
        <v>111</v>
      </c>
      <c r="T187" s="43">
        <v>0.55412844995436394</v>
      </c>
      <c r="X187" s="77" t="s">
        <v>361</v>
      </c>
      <c r="Z187" s="77">
        <f t="shared" ref="Z187:Z200" si="101">$AE$187+$AE$188*AC187</f>
        <v>-0.15945065267378924</v>
      </c>
      <c r="AA187" s="78">
        <f>AA186*(1+価格上昇ケース!$N$13)</f>
        <v>1.6496443973249817E-2</v>
      </c>
      <c r="AB187" s="78">
        <f>AB186*(1+価格上昇ケース!$N$12)</f>
        <v>3.2316742576148048E-2</v>
      </c>
      <c r="AC187" s="77">
        <f>Z186</f>
        <v>-0.17738103226226318</v>
      </c>
      <c r="AD187" s="77" t="s">
        <v>111</v>
      </c>
      <c r="AE187" s="77">
        <v>-1.0493647998510242E-2</v>
      </c>
      <c r="AF187" s="77">
        <f t="shared" si="91"/>
        <v>0.46022158004576652</v>
      </c>
      <c r="AG187">
        <f t="shared" si="92"/>
        <v>0.53977841995423348</v>
      </c>
      <c r="AI187"/>
      <c r="AK187" s="77">
        <f>EXP(AL187)</f>
        <v>66223.287452953315</v>
      </c>
      <c r="AL187" s="77">
        <f>$AP$187+$AP$188*AN187</f>
        <v>11.100787454280853</v>
      </c>
      <c r="AN187" s="77">
        <f>AL186</f>
        <v>11.078301329972003</v>
      </c>
      <c r="AO187" s="77" t="s">
        <v>111</v>
      </c>
      <c r="AP187" s="77">
        <v>0.43047965190443271</v>
      </c>
    </row>
    <row r="188" spans="1:42" ht="13.75" thickBot="1" x14ac:dyDescent="0.2">
      <c r="A188" s="77" t="s">
        <v>363</v>
      </c>
      <c r="C188" s="94">
        <f t="shared" ref="C188:C201" si="102">$H$187+$H$188*F188</f>
        <v>-1.184086103281037E-2</v>
      </c>
      <c r="D188" s="78">
        <f>D187*(1+価格上昇ケース!$N$13)</f>
        <v>1.6496443973249817E-2</v>
      </c>
      <c r="E188" s="78">
        <f>E187*(1+価格上昇ケース!$N$12)</f>
        <v>3.2316742576148048E-2</v>
      </c>
      <c r="F188" s="94">
        <f t="shared" si="86"/>
        <v>-2.0638189338304309E-2</v>
      </c>
      <c r="G188" s="44" t="s">
        <v>124</v>
      </c>
      <c r="H188" s="44">
        <v>0.8387406486108604</v>
      </c>
      <c r="I188" s="77">
        <f t="shared" si="87"/>
        <v>0.4970398193279717</v>
      </c>
      <c r="J188">
        <f t="shared" si="88"/>
        <v>0.5029601806720283</v>
      </c>
      <c r="N188" s="77">
        <f t="shared" ref="N188:N221" si="103">EXP(O188)</f>
        <v>146356.39857964046</v>
      </c>
      <c r="O188" s="94">
        <f t="shared" ref="O188:O201" si="104">$T$187+$T$188*Q188</f>
        <v>11.89380001224144</v>
      </c>
      <c r="P188"/>
      <c r="Q188" s="94">
        <f t="shared" si="96"/>
        <v>11.876759422084026</v>
      </c>
      <c r="S188" s="44" t="s">
        <v>124</v>
      </c>
      <c r="T188" s="44">
        <v>0.95477824878743678</v>
      </c>
      <c r="U188"/>
      <c r="V188"/>
      <c r="X188" s="77" t="s">
        <v>363</v>
      </c>
      <c r="Z188" s="77">
        <f t="shared" si="101"/>
        <v>-0.1443934867405067</v>
      </c>
      <c r="AA188" s="78">
        <f>AA187*(1+価格上昇ケース!$N$13)</f>
        <v>1.6496443973249817E-2</v>
      </c>
      <c r="AB188" s="78">
        <f>AB187*(1+価格上昇ケース!$N$12)</f>
        <v>3.2316742576148048E-2</v>
      </c>
      <c r="AC188" s="77">
        <f>Z187</f>
        <v>-0.15945065267378924</v>
      </c>
      <c r="AD188" s="77" t="s">
        <v>124</v>
      </c>
      <c r="AE188" s="77">
        <v>0.83975723207564601</v>
      </c>
      <c r="AF188" s="77">
        <f t="shared" si="91"/>
        <v>0.46396421717716574</v>
      </c>
      <c r="AG188">
        <f t="shared" si="92"/>
        <v>0.53603578282283426</v>
      </c>
      <c r="AK188" s="77">
        <f t="shared" ref="AK188:AK221" si="105">EXP(AL188)</f>
        <v>67673.195901520085</v>
      </c>
      <c r="AL188" s="77">
        <f t="shared" ref="AL188:AL221" si="106">$AP$187+$AP$188*AN188</f>
        <v>11.122445455856312</v>
      </c>
      <c r="AN188" s="77">
        <f t="shared" ref="AN188:AN221" si="107">AL187</f>
        <v>11.100787454280853</v>
      </c>
      <c r="AO188" s="77" t="s">
        <v>124</v>
      </c>
      <c r="AP188" s="77">
        <v>0.96317183334851453</v>
      </c>
    </row>
    <row r="189" spans="1:42" ht="13.1" x14ac:dyDescent="0.15">
      <c r="A189" s="77" t="s">
        <v>364</v>
      </c>
      <c r="C189" s="94">
        <f t="shared" si="102"/>
        <v>-4.4621841838177034E-3</v>
      </c>
      <c r="D189" s="78">
        <f>D188*(1+価格上昇ケース!$N$13)</f>
        <v>1.6496443973249817E-2</v>
      </c>
      <c r="E189" s="78">
        <f>E188*(1+価格上昇ケース!$N$12)</f>
        <v>3.2316742576148048E-2</v>
      </c>
      <c r="F189" s="94">
        <f t="shared" si="86"/>
        <v>-1.184086103281037E-2</v>
      </c>
      <c r="I189" s="77">
        <f t="shared" si="87"/>
        <v>0.49888445580501983</v>
      </c>
      <c r="J189">
        <f t="shared" si="88"/>
        <v>0.50111554419498017</v>
      </c>
      <c r="N189" s="77">
        <f t="shared" si="103"/>
        <v>148757.09162631712</v>
      </c>
      <c r="O189" s="94">
        <f t="shared" si="104"/>
        <v>11.91006999707024</v>
      </c>
      <c r="P189"/>
      <c r="Q189" s="94">
        <f t="shared" si="96"/>
        <v>11.89380001224144</v>
      </c>
      <c r="R189"/>
      <c r="S189"/>
      <c r="T189"/>
      <c r="U189"/>
      <c r="V189"/>
      <c r="X189" s="77" t="s">
        <v>364</v>
      </c>
      <c r="Z189" s="77">
        <f t="shared" si="101"/>
        <v>-0.13174912275346964</v>
      </c>
      <c r="AA189" s="78">
        <f>AA188*(1+価格上昇ケース!$N$13)</f>
        <v>1.6496443973249817E-2</v>
      </c>
      <c r="AB189" s="78">
        <f>AB188*(1+価格上昇ケース!$N$12)</f>
        <v>3.2316742576148048E-2</v>
      </c>
      <c r="AC189" s="77">
        <f t="shared" ref="AC189:AC221" si="108">Z188</f>
        <v>-0.1443934867405067</v>
      </c>
      <c r="AF189" s="77">
        <f t="shared" si="91"/>
        <v>0.46711028007177247</v>
      </c>
      <c r="AG189">
        <f t="shared" si="92"/>
        <v>0.53288971992822753</v>
      </c>
      <c r="AK189" s="77">
        <f t="shared" si="105"/>
        <v>69099.711382662092</v>
      </c>
      <c r="AL189" s="77">
        <f t="shared" si="106"/>
        <v>11.143305832940412</v>
      </c>
      <c r="AN189" s="77">
        <f t="shared" si="107"/>
        <v>11.122445455856312</v>
      </c>
    </row>
    <row r="190" spans="1:42" ht="13.1" x14ac:dyDescent="0.15">
      <c r="A190" s="77" t="s">
        <v>365</v>
      </c>
      <c r="C190" s="94">
        <f t="shared" si="102"/>
        <v>1.7266120223963458E-3</v>
      </c>
      <c r="D190" s="78">
        <f>D189*(1+価格上昇ケース!$N$13)</f>
        <v>1.6496443973249817E-2</v>
      </c>
      <c r="E190" s="78">
        <f>E189*(1+価格上昇ケース!$N$12)</f>
        <v>3.2316742576148048E-2</v>
      </c>
      <c r="F190" s="94">
        <f t="shared" si="86"/>
        <v>-4.4621841838177034E-3</v>
      </c>
      <c r="I190" s="77">
        <f t="shared" si="87"/>
        <v>0.50043165289836244</v>
      </c>
      <c r="J190">
        <f t="shared" si="88"/>
        <v>0.49956834710163756</v>
      </c>
      <c r="N190" s="77">
        <f t="shared" si="103"/>
        <v>151085.95990122063</v>
      </c>
      <c r="O190" s="94">
        <f t="shared" si="104"/>
        <v>11.925604224692879</v>
      </c>
      <c r="P190"/>
      <c r="Q190" s="94">
        <f t="shared" si="96"/>
        <v>11.91006999707024</v>
      </c>
      <c r="R190"/>
      <c r="S190"/>
      <c r="T190"/>
      <c r="U190"/>
      <c r="V190"/>
      <c r="X190" s="77" t="s">
        <v>365</v>
      </c>
      <c r="Z190" s="77">
        <f t="shared" si="101"/>
        <v>-0.12113092665035842</v>
      </c>
      <c r="AA190" s="78">
        <f>AA189*(1+価格上昇ケース!$N$13)</f>
        <v>1.6496443973249817E-2</v>
      </c>
      <c r="AB190" s="78">
        <f>AB189*(1+価格上昇ケース!$N$12)</f>
        <v>3.2316742576148048E-2</v>
      </c>
      <c r="AC190" s="77">
        <f t="shared" si="108"/>
        <v>-0.13174912275346964</v>
      </c>
      <c r="AF190" s="77">
        <f t="shared" si="91"/>
        <v>0.46975424154525691</v>
      </c>
      <c r="AG190">
        <f t="shared" si="92"/>
        <v>0.53024575845474309</v>
      </c>
      <c r="AK190" s="77">
        <f t="shared" si="105"/>
        <v>70502.113042189842</v>
      </c>
      <c r="AL190" s="77">
        <f t="shared" si="106"/>
        <v>11.163397960580845</v>
      </c>
      <c r="AN190" s="77">
        <f t="shared" si="107"/>
        <v>11.143305832940412</v>
      </c>
    </row>
    <row r="191" spans="1:42" ht="13.1" x14ac:dyDescent="0.15">
      <c r="A191" s="77" t="s">
        <v>366</v>
      </c>
      <c r="C191" s="94">
        <f t="shared" si="102"/>
        <v>6.9174069665167495E-3</v>
      </c>
      <c r="D191" s="78">
        <f>D190*(1+価格上昇ケース!$N$13)</f>
        <v>1.6496443973249817E-2</v>
      </c>
      <c r="E191" s="78">
        <f>E190*(1+価格上昇ケース!$N$12)</f>
        <v>3.2316742576148048E-2</v>
      </c>
      <c r="F191" s="94">
        <f t="shared" si="86"/>
        <v>1.7266120223963458E-3</v>
      </c>
      <c r="I191" s="77">
        <f t="shared" si="87"/>
        <v>0.50172934484579734</v>
      </c>
      <c r="J191">
        <f t="shared" si="88"/>
        <v>0.49827065515420271</v>
      </c>
      <c r="N191" s="77">
        <f t="shared" si="103"/>
        <v>153343.52842861941</v>
      </c>
      <c r="O191" s="94">
        <f t="shared" si="104"/>
        <v>11.940435967338688</v>
      </c>
      <c r="P191"/>
      <c r="Q191" s="94">
        <f t="shared" si="96"/>
        <v>11.925604224692879</v>
      </c>
      <c r="R191"/>
      <c r="S191"/>
      <c r="T191"/>
      <c r="U191"/>
      <c r="V191"/>
      <c r="X191" s="77" t="s">
        <v>366</v>
      </c>
      <c r="Z191" s="77">
        <f t="shared" si="101"/>
        <v>-0.11221421968117333</v>
      </c>
      <c r="AA191" s="78">
        <f>AA190*(1+価格上昇ケース!$N$13)</f>
        <v>1.6496443973249817E-2</v>
      </c>
      <c r="AB191" s="78">
        <f>AB190*(1+価格上昇ケース!$N$12)</f>
        <v>3.2316742576148048E-2</v>
      </c>
      <c r="AC191" s="77">
        <f t="shared" si="108"/>
        <v>-0.12113092665035842</v>
      </c>
      <c r="AF191" s="77">
        <f t="shared" si="91"/>
        <v>0.47197584566195561</v>
      </c>
      <c r="AG191">
        <f t="shared" si="92"/>
        <v>0.52802415433804439</v>
      </c>
      <c r="AK191" s="77">
        <f t="shared" si="105"/>
        <v>71879.769344541593</v>
      </c>
      <c r="AL191" s="77">
        <f t="shared" si="106"/>
        <v>11.182750131996153</v>
      </c>
      <c r="AN191" s="77">
        <f t="shared" si="107"/>
        <v>11.163397960580845</v>
      </c>
    </row>
    <row r="192" spans="1:42" ht="13.1" x14ac:dyDescent="0.15">
      <c r="A192" s="77" t="s">
        <v>367</v>
      </c>
      <c r="C192" s="94">
        <f t="shared" si="102"/>
        <v>1.1271137684754271E-2</v>
      </c>
      <c r="D192" s="78">
        <f>D191*(1+価格上昇ケース!$O$13)</f>
        <v>1.6496443973249817E-2</v>
      </c>
      <c r="E192" s="78">
        <f>E191*(1+価格上昇ケース!$O$12)</f>
        <v>3.2316742576148048E-2</v>
      </c>
      <c r="F192" s="94">
        <f t="shared" si="86"/>
        <v>6.9174069665167495E-3</v>
      </c>
      <c r="I192" s="77">
        <f t="shared" si="87"/>
        <v>0.50281775459096489</v>
      </c>
      <c r="J192">
        <f t="shared" si="88"/>
        <v>0.49718224540903511</v>
      </c>
      <c r="N192" s="77">
        <f t="shared" si="103"/>
        <v>155530.4781885939</v>
      </c>
      <c r="O192" s="94">
        <f t="shared" si="104"/>
        <v>11.95459699260852</v>
      </c>
      <c r="P192"/>
      <c r="Q192" s="94">
        <f t="shared" si="96"/>
        <v>11.940435967338688</v>
      </c>
      <c r="R192"/>
      <c r="S192"/>
      <c r="T192"/>
      <c r="U192"/>
      <c r="V192"/>
      <c r="X192" s="77" t="s">
        <v>367</v>
      </c>
      <c r="Z192" s="77">
        <f t="shared" si="101"/>
        <v>-0.10472635051750084</v>
      </c>
      <c r="AA192" s="78">
        <f>AA191*(1+価格上昇ケース!$O$13)</f>
        <v>1.6496443973249817E-2</v>
      </c>
      <c r="AB192" s="78">
        <f>AB191*(1+価格上昇ケース!$O$12)</f>
        <v>3.2316742576148048E-2</v>
      </c>
      <c r="AC192" s="77">
        <f t="shared" si="108"/>
        <v>-0.11221421968117333</v>
      </c>
      <c r="AF192" s="77">
        <f t="shared" si="91"/>
        <v>0.47384231527210352</v>
      </c>
      <c r="AG192">
        <f t="shared" si="92"/>
        <v>0.52615768472789648</v>
      </c>
      <c r="AK192" s="77">
        <f t="shared" si="105"/>
        <v>73232.134419223279</v>
      </c>
      <c r="AL192" s="77">
        <f t="shared" si="106"/>
        <v>11.20138959841751</v>
      </c>
      <c r="AN192" s="77">
        <f t="shared" si="107"/>
        <v>11.182750131996153</v>
      </c>
    </row>
    <row r="193" spans="1:40" ht="13.1" x14ac:dyDescent="0.15">
      <c r="A193" s="77" t="s">
        <v>368</v>
      </c>
      <c r="C193" s="94">
        <f t="shared" si="102"/>
        <v>1.4922788611245838E-2</v>
      </c>
      <c r="D193" s="78">
        <f>D192*(1+価格上昇ケース!$O$13)</f>
        <v>1.6496443973249817E-2</v>
      </c>
      <c r="E193" s="78">
        <f>E192*(1+価格上昇ケース!$O$12)</f>
        <v>3.2316742576148048E-2</v>
      </c>
      <c r="F193" s="94">
        <f t="shared" si="86"/>
        <v>1.1271137684754271E-2</v>
      </c>
      <c r="I193" s="77">
        <f t="shared" si="87"/>
        <v>0.50373062792205892</v>
      </c>
      <c r="J193">
        <f t="shared" si="88"/>
        <v>0.49626937207794108</v>
      </c>
      <c r="N193" s="77">
        <f t="shared" si="103"/>
        <v>157647.62999339413</v>
      </c>
      <c r="O193" s="94">
        <f t="shared" si="104"/>
        <v>11.968117631516686</v>
      </c>
      <c r="P193"/>
      <c r="Q193" s="94">
        <f t="shared" si="96"/>
        <v>11.95459699260852</v>
      </c>
      <c r="R193"/>
      <c r="S193"/>
      <c r="T193"/>
      <c r="U193"/>
      <c r="V193"/>
      <c r="X193" s="77" t="s">
        <v>368</v>
      </c>
      <c r="Z193" s="77">
        <f t="shared" si="101"/>
        <v>-9.8438358234470655E-2</v>
      </c>
      <c r="AA193" s="78">
        <f>AA192*(1+価格上昇ケース!$O$13)</f>
        <v>1.6496443973249817E-2</v>
      </c>
      <c r="AB193" s="78">
        <f>AB192*(1+価格上昇ケース!$O$12)</f>
        <v>3.2316742576148048E-2</v>
      </c>
      <c r="AC193" s="77">
        <f t="shared" si="108"/>
        <v>-0.10472635051750084</v>
      </c>
      <c r="AF193" s="77">
        <f t="shared" si="91"/>
        <v>0.47541026367352235</v>
      </c>
      <c r="AG193">
        <f t="shared" si="92"/>
        <v>0.52458973632647765</v>
      </c>
      <c r="AK193" s="77">
        <f t="shared" si="105"/>
        <v>74558.744278788756</v>
      </c>
      <c r="AL193" s="77">
        <f t="shared" si="106"/>
        <v>11.219342607463206</v>
      </c>
      <c r="AN193" s="77">
        <f t="shared" si="107"/>
        <v>11.20138959841751</v>
      </c>
    </row>
    <row r="194" spans="1:40" ht="13.1" x14ac:dyDescent="0.15">
      <c r="A194" s="77" t="s">
        <v>369</v>
      </c>
      <c r="C194" s="94">
        <f t="shared" si="102"/>
        <v>1.7985576677831822E-2</v>
      </c>
      <c r="D194" s="78">
        <f>D193*(1+価格上昇ケース!$O$13)</f>
        <v>1.6496443973249817E-2</v>
      </c>
      <c r="E194" s="78">
        <f>E193*(1+価格上昇ケース!$O$12)</f>
        <v>3.2316742576148048E-2</v>
      </c>
      <c r="F194" s="94">
        <f t="shared" si="86"/>
        <v>1.4922788611245838E-2</v>
      </c>
      <c r="I194" s="77">
        <f t="shared" si="87"/>
        <v>0.50449627296521704</v>
      </c>
      <c r="J194">
        <f t="shared" si="88"/>
        <v>0.49550372703478296</v>
      </c>
      <c r="N194" s="77">
        <f t="shared" si="103"/>
        <v>159695.92917955772</v>
      </c>
      <c r="O194" s="94">
        <f t="shared" si="104"/>
        <v>11.981026843455911</v>
      </c>
      <c r="P194"/>
      <c r="Q194" s="94">
        <f t="shared" si="96"/>
        <v>11.968117631516686</v>
      </c>
      <c r="R194"/>
      <c r="S194"/>
      <c r="T194"/>
      <c r="U194"/>
      <c r="V194"/>
      <c r="X194" s="77" t="s">
        <v>369</v>
      </c>
      <c r="Z194" s="77">
        <f t="shared" si="101"/>
        <v>-9.3157971239560197E-2</v>
      </c>
      <c r="AA194" s="78">
        <f>AA193*(1+価格上昇ケース!$O$13)</f>
        <v>1.6496443973249817E-2</v>
      </c>
      <c r="AB194" s="78">
        <f>AB193*(1+価格上昇ケース!$O$12)</f>
        <v>3.2316742576148048E-2</v>
      </c>
      <c r="AC194" s="77">
        <f t="shared" si="108"/>
        <v>-9.8438358234470655E-2</v>
      </c>
      <c r="AF194" s="77">
        <f t="shared" si="91"/>
        <v>0.47672733556187463</v>
      </c>
      <c r="AG194">
        <f t="shared" si="92"/>
        <v>0.52327266443812537</v>
      </c>
      <c r="AK194" s="77">
        <f t="shared" si="105"/>
        <v>75859.21294573354</v>
      </c>
      <c r="AL194" s="77">
        <f t="shared" si="106"/>
        <v>11.236634440099872</v>
      </c>
      <c r="AN194" s="77">
        <f t="shared" si="107"/>
        <v>11.219342607463206</v>
      </c>
    </row>
    <row r="195" spans="1:40" ht="13.1" x14ac:dyDescent="0.15">
      <c r="A195" s="77" t="s">
        <v>370</v>
      </c>
      <c r="C195" s="94">
        <f t="shared" si="102"/>
        <v>2.0554461527357754E-2</v>
      </c>
      <c r="D195" s="78">
        <f>D194*(1+価格上昇ケース!$O$13)</f>
        <v>1.6496443973249817E-2</v>
      </c>
      <c r="E195" s="78">
        <f>E194*(1+価格上昇ケース!$O$12)</f>
        <v>3.2316742576148048E-2</v>
      </c>
      <c r="F195" s="94">
        <f t="shared" si="86"/>
        <v>1.7985576677831822E-2</v>
      </c>
      <c r="I195" s="77">
        <f t="shared" si="87"/>
        <v>0.50513843447344209</v>
      </c>
      <c r="J195">
        <f t="shared" si="88"/>
        <v>0.49486156552655791</v>
      </c>
      <c r="N195" s="77">
        <f t="shared" si="103"/>
        <v>161676.43113883122</v>
      </c>
      <c r="O195" s="94">
        <f t="shared" si="104"/>
        <v>11.993352278224471</v>
      </c>
      <c r="P195"/>
      <c r="Q195" s="94">
        <f t="shared" si="96"/>
        <v>11.981026843455911</v>
      </c>
      <c r="R195"/>
      <c r="S195"/>
      <c r="T195"/>
      <c r="U195"/>
      <c r="V195"/>
      <c r="X195" s="77" t="s">
        <v>370</v>
      </c>
      <c r="Z195" s="77">
        <f t="shared" si="101"/>
        <v>-8.8723728072425956E-2</v>
      </c>
      <c r="AA195" s="78">
        <f>AA194*(1+価格上昇ケース!$O$13)</f>
        <v>1.6496443973249817E-2</v>
      </c>
      <c r="AB195" s="78">
        <f>AB194*(1+価格上昇ケース!$O$12)</f>
        <v>3.2316742576148048E-2</v>
      </c>
      <c r="AC195" s="77">
        <f t="shared" si="108"/>
        <v>-9.3157971239560197E-2</v>
      </c>
      <c r="AF195" s="77">
        <f t="shared" si="91"/>
        <v>0.4778336070434176</v>
      </c>
      <c r="AG195">
        <f t="shared" si="92"/>
        <v>0.5221663929565824</v>
      </c>
      <c r="AK195" s="77">
        <f t="shared" si="105"/>
        <v>77133.228522230958</v>
      </c>
      <c r="AL195" s="77">
        <f t="shared" si="106"/>
        <v>11.253289446242485</v>
      </c>
      <c r="AN195" s="77">
        <f t="shared" si="107"/>
        <v>11.236634440099872</v>
      </c>
    </row>
    <row r="196" spans="1:40" ht="13.1" x14ac:dyDescent="0.15">
      <c r="A196" s="77" t="s">
        <v>371</v>
      </c>
      <c r="C196" s="94">
        <f t="shared" si="102"/>
        <v>2.2709089672255749E-2</v>
      </c>
      <c r="D196" s="78">
        <f>D195*(1+価格上昇ケース!$O$13)</f>
        <v>1.6496443973249817E-2</v>
      </c>
      <c r="E196" s="78">
        <f>E195*(1+価格上昇ケース!$O$12)</f>
        <v>3.2316742576148048E-2</v>
      </c>
      <c r="F196" s="94">
        <f t="shared" si="86"/>
        <v>2.0554461527357754E-2</v>
      </c>
      <c r="I196" s="77">
        <f t="shared" si="87"/>
        <v>0.50567702844856055</v>
      </c>
      <c r="J196">
        <f t="shared" si="88"/>
        <v>0.49432297155143951</v>
      </c>
      <c r="N196" s="77">
        <f t="shared" si="103"/>
        <v>163590.28769946238</v>
      </c>
      <c r="O196" s="94">
        <f t="shared" si="104"/>
        <v>12.005120335248339</v>
      </c>
      <c r="P196"/>
      <c r="Q196" s="94">
        <f t="shared" si="96"/>
        <v>11.993352278224471</v>
      </c>
      <c r="R196"/>
      <c r="S196"/>
      <c r="T196"/>
      <c r="U196"/>
      <c r="V196"/>
      <c r="X196" s="77" t="s">
        <v>371</v>
      </c>
      <c r="Z196" s="77">
        <f t="shared" si="101"/>
        <v>-8.5000040304042956E-2</v>
      </c>
      <c r="AA196" s="78">
        <f>AA195*(1+価格上昇ケース!$O$13)</f>
        <v>1.6496443973249817E-2</v>
      </c>
      <c r="AB196" s="78">
        <f>AB195*(1+価格上昇ケース!$O$12)</f>
        <v>3.2316742576148048E-2</v>
      </c>
      <c r="AC196" s="77">
        <f t="shared" si="108"/>
        <v>-8.8723728072425956E-2</v>
      </c>
      <c r="AF196" s="77">
        <f t="shared" si="91"/>
        <v>0.47876277497589304</v>
      </c>
      <c r="AG196">
        <f t="shared" si="92"/>
        <v>0.52123722502410696</v>
      </c>
      <c r="AK196" s="77">
        <f t="shared" si="105"/>
        <v>78380.549233289043</v>
      </c>
      <c r="AL196" s="77">
        <f t="shared" si="106"/>
        <v>11.269331079043297</v>
      </c>
      <c r="AN196" s="77">
        <f>AL195</f>
        <v>11.253289446242485</v>
      </c>
    </row>
    <row r="197" spans="1:40" ht="13.1" x14ac:dyDescent="0.15">
      <c r="A197" s="77" t="s">
        <v>372</v>
      </c>
      <c r="C197" s="94">
        <f t="shared" si="102"/>
        <v>2.4516263880022707E-2</v>
      </c>
      <c r="D197" s="78">
        <f>D196*(1+価格上昇ケース!$O$13)</f>
        <v>1.6496443973249817E-2</v>
      </c>
      <c r="E197" s="78">
        <f>E196*(1+価格上昇ケース!$O$12)</f>
        <v>3.2316742576148048E-2</v>
      </c>
      <c r="F197" s="94">
        <f t="shared" si="86"/>
        <v>2.2709089672255749E-2</v>
      </c>
      <c r="I197" s="77">
        <f t="shared" si="87"/>
        <v>0.50612875900029697</v>
      </c>
      <c r="J197">
        <f t="shared" si="88"/>
        <v>0.49387124099970298</v>
      </c>
      <c r="N197" s="77">
        <f t="shared" si="103"/>
        <v>165438.73435956129</v>
      </c>
      <c r="O197" s="94">
        <f t="shared" si="104"/>
        <v>12.016356220125219</v>
      </c>
      <c r="P197"/>
      <c r="Q197" s="94">
        <f t="shared" si="96"/>
        <v>12.005120335248339</v>
      </c>
      <c r="R197"/>
      <c r="S197"/>
      <c r="T197"/>
      <c r="U197"/>
      <c r="V197"/>
      <c r="X197" s="77" t="s">
        <v>372</v>
      </c>
      <c r="Z197" s="77">
        <f t="shared" si="101"/>
        <v>-8.1873046570551708E-2</v>
      </c>
      <c r="AA197" s="78">
        <f>AA196*(1+価格上昇ケース!$O$13)</f>
        <v>1.6496443973249817E-2</v>
      </c>
      <c r="AB197" s="78">
        <f>AB196*(1+価格上昇ケース!$O$12)</f>
        <v>3.2316742576148048E-2</v>
      </c>
      <c r="AC197" s="77">
        <f t="shared" si="108"/>
        <v>-8.5000040304042956E-2</v>
      </c>
      <c r="AF197" s="77">
        <f t="shared" si="91"/>
        <v>0.47954316426212806</v>
      </c>
      <c r="AG197">
        <f t="shared" si="92"/>
        <v>0.52045683573787194</v>
      </c>
      <c r="AK197" s="77">
        <f t="shared" si="105"/>
        <v>79600.99947067922</v>
      </c>
      <c r="AL197" s="77">
        <f t="shared" si="106"/>
        <v>11.284781927917958</v>
      </c>
      <c r="AN197" s="77">
        <f t="shared" si="107"/>
        <v>11.269331079043297</v>
      </c>
    </row>
    <row r="198" spans="1:40" ht="13.1" x14ac:dyDescent="0.15">
      <c r="A198" s="77" t="s">
        <v>373</v>
      </c>
      <c r="C198" s="94">
        <f t="shared" si="102"/>
        <v>2.6032014347197985E-2</v>
      </c>
      <c r="D198" s="78">
        <f>D197*(1+価格上昇ケース!$O$13)</f>
        <v>1.6496443973249817E-2</v>
      </c>
      <c r="E198" s="78">
        <f>E197*(1+価格上昇ケース!$O$12)</f>
        <v>3.2316742576148048E-2</v>
      </c>
      <c r="F198" s="94">
        <f t="shared" si="86"/>
        <v>2.4516263880022707E-2</v>
      </c>
      <c r="I198" s="77">
        <f t="shared" si="87"/>
        <v>0.50650763609076443</v>
      </c>
      <c r="J198">
        <f t="shared" si="88"/>
        <v>0.49349236390923557</v>
      </c>
      <c r="N198" s="77">
        <f t="shared" si="103"/>
        <v>167223.07836584604</v>
      </c>
      <c r="O198" s="94">
        <f t="shared" si="104"/>
        <v>12.027083998611545</v>
      </c>
      <c r="P198" s="17"/>
      <c r="Q198" s="94">
        <f t="shared" si="96"/>
        <v>12.016356220125219</v>
      </c>
      <c r="R198" s="17"/>
      <c r="S198" s="17"/>
      <c r="T198"/>
      <c r="U198"/>
      <c r="V198"/>
      <c r="X198" s="77" t="s">
        <v>373</v>
      </c>
      <c r="Z198" s="77">
        <f t="shared" si="101"/>
        <v>-7.9247130968197202E-2</v>
      </c>
      <c r="AA198" s="78">
        <f>AA197*(1+価格上昇ケース!$O$13)</f>
        <v>1.6496443973249817E-2</v>
      </c>
      <c r="AB198" s="78">
        <f>AB197*(1+価格上昇ケース!$O$12)</f>
        <v>3.2316742576148048E-2</v>
      </c>
      <c r="AC198" s="77">
        <f t="shared" si="108"/>
        <v>-8.1873046570551708E-2</v>
      </c>
      <c r="AF198" s="77">
        <f t="shared" si="91"/>
        <v>0.48019857909487662</v>
      </c>
      <c r="AG198">
        <f t="shared" si="92"/>
        <v>0.51980142090512338</v>
      </c>
      <c r="AK198" s="77">
        <f t="shared" si="105"/>
        <v>80794.465861900782</v>
      </c>
      <c r="AL198" s="77">
        <f t="shared" si="106"/>
        <v>11.299663750355357</v>
      </c>
      <c r="AN198" s="77">
        <f t="shared" si="107"/>
        <v>11.284781927917958</v>
      </c>
    </row>
    <row r="199" spans="1:40" ht="13.1" x14ac:dyDescent="0.15">
      <c r="A199" s="77" t="s">
        <v>374</v>
      </c>
      <c r="C199" s="94">
        <f t="shared" si="102"/>
        <v>2.730333587716879E-2</v>
      </c>
      <c r="D199" s="78">
        <f>D198*(1+価格上昇ケース!$O$13)</f>
        <v>1.6496443973249817E-2</v>
      </c>
      <c r="E199" s="78">
        <f>E198*(1+価格上昇ケース!$O$12)</f>
        <v>3.2316742576148048E-2</v>
      </c>
      <c r="F199" s="94">
        <f t="shared" si="86"/>
        <v>2.6032014347197985E-2</v>
      </c>
      <c r="I199" s="77">
        <f t="shared" si="87"/>
        <v>0.50682540996180703</v>
      </c>
      <c r="J199">
        <f t="shared" si="88"/>
        <v>0.49317459003819297</v>
      </c>
      <c r="N199" s="77">
        <f t="shared" si="103"/>
        <v>168944.687624057</v>
      </c>
      <c r="O199" s="94">
        <f t="shared" si="104"/>
        <v>12.037326648168097</v>
      </c>
      <c r="P199"/>
      <c r="Q199" s="94">
        <f t="shared" si="96"/>
        <v>12.027083998611545</v>
      </c>
      <c r="R199"/>
      <c r="S199"/>
      <c r="T199"/>
      <c r="U199"/>
      <c r="V199"/>
      <c r="X199" s="77" t="s">
        <v>374</v>
      </c>
      <c r="Z199" s="77">
        <f t="shared" si="101"/>
        <v>-7.7041999350299734E-2</v>
      </c>
      <c r="AA199" s="78">
        <f>AA198*(1+価格上昇ケース!$O$13)</f>
        <v>1.6496443973249817E-2</v>
      </c>
      <c r="AB199" s="78">
        <f>AB198*(1+価格上昇ケース!$O$12)</f>
        <v>3.2316742576148048E-2</v>
      </c>
      <c r="AC199" s="77">
        <f t="shared" si="108"/>
        <v>-7.9247130968197202E-2</v>
      </c>
      <c r="AF199" s="77">
        <f t="shared" si="91"/>
        <v>0.48074902118733098</v>
      </c>
      <c r="AG199">
        <f t="shared" si="92"/>
        <v>0.51925097881266902</v>
      </c>
      <c r="AK199" s="77">
        <f t="shared" si="105"/>
        <v>81960.893385516494</v>
      </c>
      <c r="AL199" s="77">
        <f t="shared" si="106"/>
        <v>11.313997502555953</v>
      </c>
      <c r="AN199" s="77">
        <f t="shared" si="107"/>
        <v>11.299663750355357</v>
      </c>
    </row>
    <row r="200" spans="1:40" ht="13.1" x14ac:dyDescent="0.15">
      <c r="A200" s="77" t="s">
        <v>375</v>
      </c>
      <c r="C200" s="94">
        <f t="shared" si="102"/>
        <v>2.8369644921809455E-2</v>
      </c>
      <c r="D200" s="78">
        <f>D199*(1+価格上昇ケース!$O$13)</f>
        <v>1.6496443973249817E-2</v>
      </c>
      <c r="E200" s="78">
        <f>E199*(1+価格上昇ケース!$O$12)</f>
        <v>3.2316742576148048E-2</v>
      </c>
      <c r="F200" s="94">
        <f t="shared" si="86"/>
        <v>2.730333587716879E-2</v>
      </c>
      <c r="I200" s="77">
        <f t="shared" si="87"/>
        <v>0.5070919355826321</v>
      </c>
      <c r="J200">
        <f t="shared" si="88"/>
        <v>0.4929080644173679</v>
      </c>
      <c r="N200" s="77">
        <f t="shared" si="103"/>
        <v>170604.98042151571</v>
      </c>
      <c r="O200" s="94">
        <f t="shared" si="104"/>
        <v>12.047106107174645</v>
      </c>
      <c r="P200"/>
      <c r="Q200" s="94">
        <f t="shared" si="96"/>
        <v>12.037326648168097</v>
      </c>
      <c r="R200"/>
      <c r="S200"/>
      <c r="T200"/>
      <c r="U200"/>
      <c r="V200"/>
      <c r="X200" s="77" t="s">
        <v>375</v>
      </c>
      <c r="Z200" s="77">
        <f t="shared" si="101"/>
        <v>-7.5190224126491664E-2</v>
      </c>
      <c r="AA200" s="78">
        <f>AA199*(1+価格上昇ケース!$O$13)</f>
        <v>1.6496443973249817E-2</v>
      </c>
      <c r="AB200" s="78">
        <f>AB199*(1+価格上昇ケース!$O$12)</f>
        <v>3.2316742576148048E-2</v>
      </c>
      <c r="AC200" s="77">
        <f t="shared" si="108"/>
        <v>-7.7041999350299734E-2</v>
      </c>
      <c r="AF200" s="77">
        <f t="shared" si="91"/>
        <v>0.48121129507230842</v>
      </c>
      <c r="AG200">
        <f t="shared" si="92"/>
        <v>0.51878870492769158</v>
      </c>
      <c r="AK200" s="77">
        <f t="shared" si="105"/>
        <v>83100.281551439533</v>
      </c>
      <c r="AL200" s="77">
        <f t="shared" si="106"/>
        <v>11.327803368941765</v>
      </c>
      <c r="AN200" s="77">
        <f t="shared" si="107"/>
        <v>11.313997502555953</v>
      </c>
    </row>
    <row r="201" spans="1:40" ht="13.1" x14ac:dyDescent="0.15">
      <c r="A201" s="77" t="s">
        <v>376</v>
      </c>
      <c r="C201" s="94">
        <f t="shared" si="102"/>
        <v>2.9264001661530994E-2</v>
      </c>
      <c r="D201" s="78">
        <f>D200*(1+価格上昇ケース!$O$13)</f>
        <v>1.6496443973249817E-2</v>
      </c>
      <c r="E201" s="78">
        <f>E200*(1+価格上昇ケース!$O$12)</f>
        <v>3.2316742576148048E-2</v>
      </c>
      <c r="F201" s="94">
        <f t="shared" si="86"/>
        <v>2.8369644921809455E-2</v>
      </c>
      <c r="I201" s="77">
        <f t="shared" si="87"/>
        <v>0.50731547835262825</v>
      </c>
      <c r="J201">
        <f t="shared" si="88"/>
        <v>0.49268452164737175</v>
      </c>
      <c r="N201" s="77">
        <f t="shared" si="103"/>
        <v>172205.41593759353</v>
      </c>
      <c r="O201" s="94">
        <f t="shared" si="104"/>
        <v>12.056443321919007</v>
      </c>
      <c r="P201"/>
      <c r="Q201" s="94">
        <f t="shared" si="96"/>
        <v>12.047106107174645</v>
      </c>
      <c r="R201"/>
      <c r="S201"/>
      <c r="T201"/>
      <c r="U201"/>
      <c r="V201"/>
      <c r="X201" s="77" t="s">
        <v>376</v>
      </c>
      <c r="Z201" s="77">
        <f>$AE$187+$AE$188*AC201</f>
        <v>-7.3635182490120341E-2</v>
      </c>
      <c r="AA201" s="78">
        <f>AA200*(1+価格上昇ケース!$O$13)</f>
        <v>1.6496443973249817E-2</v>
      </c>
      <c r="AB201" s="78">
        <f>AB200*(1+価格上昇ケース!$O$12)</f>
        <v>3.2316742576148048E-2</v>
      </c>
      <c r="AC201" s="77">
        <f t="shared" si="108"/>
        <v>-7.5190224126491664E-2</v>
      </c>
      <c r="AF201" s="77">
        <f t="shared" si="91"/>
        <v>0.48159951779226107</v>
      </c>
      <c r="AG201">
        <f t="shared" si="92"/>
        <v>0.51840048220773893</v>
      </c>
      <c r="AK201" s="77">
        <f t="shared" si="105"/>
        <v>84212.680662165862</v>
      </c>
      <c r="AL201" s="77">
        <f>$AP$187+$AP$188*AN201</f>
        <v>11.341100790579553</v>
      </c>
      <c r="AN201" s="77">
        <f t="shared" si="107"/>
        <v>11.327803368941765</v>
      </c>
    </row>
    <row r="202" spans="1:40" ht="13.1" x14ac:dyDescent="0.15">
      <c r="A202" s="77" t="s">
        <v>438</v>
      </c>
      <c r="C202" s="94">
        <f>$H$187+$H$188*F202</f>
        <v>3.0014135013494533E-2</v>
      </c>
      <c r="D202" s="78">
        <f>D201*(1+価格上昇ケース!$O$13)</f>
        <v>1.6496443973249817E-2</v>
      </c>
      <c r="E202" s="78">
        <f>E201*(1+価格上昇ケース!$O$12)</f>
        <v>3.2316742576148048E-2</v>
      </c>
      <c r="F202" s="94">
        <f t="shared" si="86"/>
        <v>2.9264001661530994E-2</v>
      </c>
      <c r="I202" s="77">
        <f t="shared" si="87"/>
        <v>0.50750297050864424</v>
      </c>
      <c r="J202">
        <f t="shared" si="88"/>
        <v>0.49249702949135582</v>
      </c>
      <c r="N202" s="77">
        <f t="shared" si="103"/>
        <v>173747.48551412695</v>
      </c>
      <c r="O202" s="94">
        <f>$T$187+$T$188*Q202</f>
        <v>12.06535829146118</v>
      </c>
      <c r="P202"/>
      <c r="Q202" s="94">
        <f t="shared" si="96"/>
        <v>12.056443321919007</v>
      </c>
      <c r="R202"/>
      <c r="S202"/>
      <c r="T202"/>
      <c r="U202"/>
      <c r="V202"/>
      <c r="X202" s="77" t="s">
        <v>438</v>
      </c>
      <c r="Z202" s="77">
        <f t="shared" ref="Z202:Z221" si="109">$AE$187+$AE$188*AC202</f>
        <v>-7.2329325029798774E-2</v>
      </c>
      <c r="AA202" s="78">
        <f>AA201*(1+価格上昇ケース!$O$13)</f>
        <v>1.6496443973249817E-2</v>
      </c>
      <c r="AB202" s="78">
        <f>AB201*(1+価格上昇ケース!$O$12)</f>
        <v>3.2316742576148048E-2</v>
      </c>
      <c r="AC202" s="77">
        <f t="shared" si="108"/>
        <v>-7.3635182490120341E-2</v>
      </c>
      <c r="AF202" s="77">
        <f t="shared" ref="AF202:AF221" si="110">1-AG202</f>
        <v>0.48192554781071795</v>
      </c>
      <c r="AG202">
        <f t="shared" ref="AG202:AG221" si="111">1/(1+EXP(Z202))</f>
        <v>0.51807445218928205</v>
      </c>
      <c r="AK202" s="77">
        <f t="shared" si="105"/>
        <v>85298.188168549648</v>
      </c>
      <c r="AL202" s="77">
        <f t="shared" si="106"/>
        <v>11.353908492557228</v>
      </c>
      <c r="AN202" s="77">
        <f t="shared" si="107"/>
        <v>11.341100790579553</v>
      </c>
    </row>
    <row r="203" spans="1:40" ht="13.1" x14ac:dyDescent="0.15">
      <c r="A203" s="77" t="s">
        <v>439</v>
      </c>
      <c r="C203" s="94">
        <f t="shared" ref="C203:C221" si="112">$H$187+$H$188*F203</f>
        <v>3.0643302347665068E-2</v>
      </c>
      <c r="D203" s="78">
        <f>D202*(1+価格上昇ケース!$O$13)</f>
        <v>1.6496443973249817E-2</v>
      </c>
      <c r="E203" s="78">
        <f>E202*(1+価格上昇ケース!$O$12)</f>
        <v>3.2316742576148048E-2</v>
      </c>
      <c r="F203" s="94">
        <f t="shared" si="86"/>
        <v>3.0014135013494533E-2</v>
      </c>
      <c r="I203" s="77">
        <f t="shared" si="87"/>
        <v>0.50766022617595208</v>
      </c>
      <c r="J203">
        <f t="shared" si="88"/>
        <v>0.49233977382404792</v>
      </c>
      <c r="N203" s="77">
        <f t="shared" si="103"/>
        <v>175232.70465495155</v>
      </c>
      <c r="O203" s="94">
        <f t="shared" ref="O203:O221" si="113">$T$187+$T$188*Q203</f>
        <v>12.073870110468651</v>
      </c>
      <c r="P203"/>
      <c r="Q203" s="94">
        <f t="shared" si="96"/>
        <v>12.06535829146118</v>
      </c>
      <c r="R203"/>
      <c r="S203"/>
      <c r="T203"/>
      <c r="U203"/>
      <c r="V203"/>
      <c r="X203" s="77" t="s">
        <v>439</v>
      </c>
      <c r="Z203" s="77">
        <f t="shared" si="109"/>
        <v>-7.1232721783433803E-2</v>
      </c>
      <c r="AA203" s="78">
        <f>AA202*(1+価格上昇ケース!$O$13)</f>
        <v>1.6496443973249817E-2</v>
      </c>
      <c r="AB203" s="78">
        <f>AB202*(1+価格上昇ケース!$O$12)</f>
        <v>3.2316742576148048E-2</v>
      </c>
      <c r="AC203" s="77">
        <f t="shared" si="108"/>
        <v>-7.2329325029798774E-2</v>
      </c>
      <c r="AF203" s="77">
        <f t="shared" si="110"/>
        <v>0.482199345776952</v>
      </c>
      <c r="AG203">
        <f t="shared" si="111"/>
        <v>0.517800654223048</v>
      </c>
      <c r="AK203" s="77">
        <f t="shared" si="105"/>
        <v>86356.945131496672</v>
      </c>
      <c r="AL203" s="77">
        <f t="shared" si="106"/>
        <v>11.366244510352047</v>
      </c>
      <c r="AN203" s="77">
        <f t="shared" si="107"/>
        <v>11.353908492557228</v>
      </c>
    </row>
    <row r="204" spans="1:40" ht="13.1" x14ac:dyDescent="0.15">
      <c r="A204" s="77" t="s">
        <v>440</v>
      </c>
      <c r="C204" s="94">
        <f t="shared" si="112"/>
        <v>3.1171010565612028E-2</v>
      </c>
      <c r="D204" s="78">
        <f>D203*(1+価格上昇ケース!$O$13)</f>
        <v>1.6496443973249817E-2</v>
      </c>
      <c r="E204" s="78">
        <f>E203*(1+価格上昇ケース!$O$12)</f>
        <v>3.2316742576148048E-2</v>
      </c>
      <c r="F204" s="94">
        <f t="shared" si="86"/>
        <v>3.0643302347665068E-2</v>
      </c>
      <c r="I204" s="77">
        <f t="shared" si="87"/>
        <v>0.5077921217287833</v>
      </c>
      <c r="J204">
        <f t="shared" si="88"/>
        <v>0.49220787827121665</v>
      </c>
      <c r="N204" s="77">
        <f t="shared" si="103"/>
        <v>176662.60572161875</v>
      </c>
      <c r="O204" s="94">
        <f t="shared" si="113"/>
        <v>12.081997010114598</v>
      </c>
      <c r="P204"/>
      <c r="Q204" s="94">
        <f t="shared" si="96"/>
        <v>12.073870110468651</v>
      </c>
      <c r="R204"/>
      <c r="S204"/>
      <c r="T204"/>
      <c r="U204"/>
      <c r="V204"/>
      <c r="X204" s="77" t="s">
        <v>440</v>
      </c>
      <c r="Z204" s="77">
        <f t="shared" si="109"/>
        <v>-7.0311841276581188E-2</v>
      </c>
      <c r="AA204" s="78">
        <f>AA203*(1+価格上昇ケース!$O$13)</f>
        <v>1.6496443973249817E-2</v>
      </c>
      <c r="AB204" s="78">
        <f>AB203*(1+価格上昇ケース!$O$12)</f>
        <v>3.2316742576148048E-2</v>
      </c>
      <c r="AC204" s="77">
        <f t="shared" si="108"/>
        <v>-7.1232721783433803E-2</v>
      </c>
      <c r="AF204" s="77">
        <f t="shared" si="110"/>
        <v>0.48242927786329859</v>
      </c>
      <c r="AG204">
        <f t="shared" si="111"/>
        <v>0.51757072213670141</v>
      </c>
      <c r="AK204" s="77">
        <f t="shared" si="105"/>
        <v>87389.132798910956</v>
      </c>
      <c r="AL204" s="77">
        <f t="shared" si="106"/>
        <v>11.378126215227702</v>
      </c>
      <c r="AN204" s="77">
        <f t="shared" si="107"/>
        <v>11.366244510352047</v>
      </c>
    </row>
    <row r="205" spans="1:40" ht="13.1" x14ac:dyDescent="0.15">
      <c r="A205" s="77" t="s">
        <v>441</v>
      </c>
      <c r="C205" s="94">
        <f t="shared" si="112"/>
        <v>3.161362089861014E-2</v>
      </c>
      <c r="D205" s="78">
        <f>D204*(1+価格上昇ケース!$O$13)</f>
        <v>1.6496443973249817E-2</v>
      </c>
      <c r="E205" s="78">
        <f>E204*(1+価格上昇ケース!$O$12)</f>
        <v>3.2316742576148048E-2</v>
      </c>
      <c r="F205" s="94">
        <f t="shared" si="86"/>
        <v>3.1171010565612028E-2</v>
      </c>
      <c r="I205" s="77">
        <f t="shared" si="87"/>
        <v>0.50790274705465133</v>
      </c>
      <c r="J205">
        <f t="shared" si="88"/>
        <v>0.49209725294534873</v>
      </c>
      <c r="N205" s="77">
        <f t="shared" si="103"/>
        <v>178038.73129091735</v>
      </c>
      <c r="O205" s="94">
        <f t="shared" si="113"/>
        <v>12.089756397126628</v>
      </c>
      <c r="P205"/>
      <c r="Q205" s="94">
        <f t="shared" si="96"/>
        <v>12.081997010114598</v>
      </c>
      <c r="R205"/>
      <c r="S205"/>
      <c r="T205"/>
      <c r="U205"/>
      <c r="V205"/>
      <c r="X205" s="77" t="s">
        <v>441</v>
      </c>
      <c r="Z205" s="77">
        <f t="shared" si="109"/>
        <v>-6.9538525211074217E-2</v>
      </c>
      <c r="AA205" s="78">
        <f>AA204*(1+価格上昇ケース!$O$13)</f>
        <v>1.6496443973249817E-2</v>
      </c>
      <c r="AB205" s="78">
        <f>AB204*(1+価格上昇ケース!$O$12)</f>
        <v>3.2316742576148048E-2</v>
      </c>
      <c r="AC205" s="77">
        <f t="shared" si="108"/>
        <v>-7.0311841276581188E-2</v>
      </c>
      <c r="AF205" s="77">
        <f t="shared" si="110"/>
        <v>0.48262237074766223</v>
      </c>
      <c r="AG205">
        <f t="shared" si="111"/>
        <v>0.51737762925233777</v>
      </c>
      <c r="AK205" s="77">
        <f t="shared" si="105"/>
        <v>88394.969305369377</v>
      </c>
      <c r="AL205" s="77">
        <f t="shared" si="106"/>
        <v>11.389570338696094</v>
      </c>
      <c r="AN205" s="77">
        <f t="shared" si="107"/>
        <v>11.378126215227702</v>
      </c>
    </row>
    <row r="206" spans="1:40" ht="13.1" x14ac:dyDescent="0.15">
      <c r="A206" s="77" t="s">
        <v>442</v>
      </c>
      <c r="C206" s="94">
        <f t="shared" si="112"/>
        <v>3.1984856176390852E-2</v>
      </c>
      <c r="D206" s="78">
        <f>D205*(1+価格上昇ケース!$O$13)</f>
        <v>1.6496443973249817E-2</v>
      </c>
      <c r="E206" s="78">
        <f>E205*(1+価格上昇ケース!$O$12)</f>
        <v>3.2316742576148048E-2</v>
      </c>
      <c r="F206" s="94">
        <f t="shared" si="86"/>
        <v>3.161362089861014E-2</v>
      </c>
      <c r="I206" s="77">
        <f t="shared" si="87"/>
        <v>0.50799553241590978</v>
      </c>
      <c r="J206">
        <f t="shared" si="88"/>
        <v>0.49200446758409017</v>
      </c>
      <c r="N206" s="77">
        <f t="shared" si="103"/>
        <v>179362.62813894299</v>
      </c>
      <c r="O206" s="94">
        <f t="shared" si="113"/>
        <v>12.097164891069637</v>
      </c>
      <c r="P206"/>
      <c r="Q206" s="94">
        <f t="shared" si="96"/>
        <v>12.089756397126628</v>
      </c>
      <c r="R206"/>
      <c r="S206"/>
      <c r="T206"/>
      <c r="U206"/>
      <c r="V206"/>
      <c r="X206" s="77" t="s">
        <v>442</v>
      </c>
      <c r="Z206" s="77">
        <f t="shared" si="109"/>
        <v>-6.8889127452384458E-2</v>
      </c>
      <c r="AA206" s="78">
        <f>AA205*(1+価格上昇ケース!$O$13)</f>
        <v>1.6496443973249817E-2</v>
      </c>
      <c r="AB206" s="78">
        <f>AB205*(1+価格上昇ケース!$O$12)</f>
        <v>3.2316742576148048E-2</v>
      </c>
      <c r="AC206" s="77">
        <f t="shared" si="108"/>
        <v>-6.9538525211074217E-2</v>
      </c>
      <c r="AF206" s="77">
        <f t="shared" si="110"/>
        <v>0.482784525905123</v>
      </c>
      <c r="AG206">
        <f t="shared" si="111"/>
        <v>0.517215474094877</v>
      </c>
      <c r="AK206" s="77">
        <f t="shared" si="105"/>
        <v>89374.706500301967</v>
      </c>
      <c r="AL206" s="77">
        <f t="shared" si="106"/>
        <v>11.400592996078212</v>
      </c>
      <c r="AN206" s="77">
        <f t="shared" si="107"/>
        <v>11.389570338696094</v>
      </c>
    </row>
    <row r="207" spans="1:40" ht="13.1" x14ac:dyDescent="0.15">
      <c r="A207" s="77" t="s">
        <v>443</v>
      </c>
      <c r="C207" s="94">
        <f t="shared" si="112"/>
        <v>3.2296226294063882E-2</v>
      </c>
      <c r="D207" s="78">
        <f>D206*(1+価格上昇ケース!$O$13)</f>
        <v>1.6496443973249817E-2</v>
      </c>
      <c r="E207" s="78">
        <f>E206*(1+価格上昇ケース!$O$12)</f>
        <v>3.2316742576148048E-2</v>
      </c>
      <c r="F207" s="94">
        <f t="shared" si="86"/>
        <v>3.1984856176390852E-2</v>
      </c>
      <c r="I207" s="77">
        <f t="shared" si="87"/>
        <v>0.5080733548455183</v>
      </c>
      <c r="J207">
        <f t="shared" si="88"/>
        <v>0.49192664515448165</v>
      </c>
      <c r="N207" s="77">
        <f t="shared" si="103"/>
        <v>180635.84181607468</v>
      </c>
      <c r="O207" s="94">
        <f t="shared" si="113"/>
        <v>12.104238359942695</v>
      </c>
      <c r="P207"/>
      <c r="Q207" s="94">
        <f t="shared" si="96"/>
        <v>12.097164891069637</v>
      </c>
      <c r="R207"/>
      <c r="S207"/>
      <c r="T207"/>
      <c r="U207"/>
      <c r="V207"/>
      <c r="X207" s="77" t="s">
        <v>443</v>
      </c>
      <c r="Z207" s="77">
        <f t="shared" si="109"/>
        <v>-6.8343790988031006E-2</v>
      </c>
      <c r="AA207" s="78">
        <f>AA206*(1+価格上昇ケース!$O$13)</f>
        <v>1.6496443973249817E-2</v>
      </c>
      <c r="AB207" s="78">
        <f>AB206*(1+価格上昇ケース!$O$12)</f>
        <v>3.2316742576148048E-2</v>
      </c>
      <c r="AC207" s="77">
        <f t="shared" si="108"/>
        <v>-6.8889127452384458E-2</v>
      </c>
      <c r="AF207" s="77">
        <f t="shared" si="110"/>
        <v>0.48292069967350915</v>
      </c>
      <c r="AG207">
        <f t="shared" si="111"/>
        <v>0.51707930032649085</v>
      </c>
      <c r="AK207" s="77">
        <f t="shared" si="105"/>
        <v>90328.626908932318</v>
      </c>
      <c r="AL207" s="77">
        <f t="shared" si="106"/>
        <v>11.411209709197317</v>
      </c>
      <c r="AN207" s="77">
        <f t="shared" si="107"/>
        <v>11.400592996078212</v>
      </c>
    </row>
    <row r="208" spans="1:40" ht="13.1" x14ac:dyDescent="0.15">
      <c r="A208" s="77" t="s">
        <v>444</v>
      </c>
      <c r="C208" s="94">
        <f t="shared" si="112"/>
        <v>3.255738506851899E-2</v>
      </c>
      <c r="D208" s="78">
        <f>D207*(1+価格上昇ケース!$O$13)</f>
        <v>1.6496443973249817E-2</v>
      </c>
      <c r="E208" s="78">
        <f>E207*(1+価格上昇ケース!$O$12)</f>
        <v>3.2316742576148048E-2</v>
      </c>
      <c r="F208" s="94">
        <f t="shared" si="86"/>
        <v>3.2296226294063882E-2</v>
      </c>
      <c r="I208" s="77">
        <f t="shared" si="87"/>
        <v>0.50813862737905569</v>
      </c>
      <c r="J208">
        <f t="shared" si="88"/>
        <v>0.49186137262094431</v>
      </c>
      <c r="N208" s="77">
        <f t="shared" si="103"/>
        <v>181859.91177723717</v>
      </c>
      <c r="O208" s="94">
        <f t="shared" si="113"/>
        <v>12.110991954166167</v>
      </c>
      <c r="P208"/>
      <c r="Q208" s="94">
        <f t="shared" si="96"/>
        <v>12.104238359942695</v>
      </c>
      <c r="R208"/>
      <c r="S208"/>
      <c r="T208"/>
      <c r="U208"/>
      <c r="V208"/>
      <c r="X208" s="77" t="s">
        <v>444</v>
      </c>
      <c r="Z208" s="77">
        <f t="shared" si="109"/>
        <v>-6.7885840748175635E-2</v>
      </c>
      <c r="AA208" s="78">
        <f>AA207*(1+価格上昇ケース!$O$13)</f>
        <v>1.6496443973249817E-2</v>
      </c>
      <c r="AB208" s="78">
        <f>AB207*(1+価格上昇ケース!$O$12)</f>
        <v>3.2316742576148048E-2</v>
      </c>
      <c r="AC208" s="77">
        <f t="shared" si="108"/>
        <v>-6.8343790988031006E-2</v>
      </c>
      <c r="AF208" s="77">
        <f t="shared" si="110"/>
        <v>0.48303505454066786</v>
      </c>
      <c r="AG208">
        <f t="shared" si="111"/>
        <v>0.51696494545933214</v>
      </c>
      <c r="AK208" s="77">
        <f t="shared" si="105"/>
        <v>91257.04082885792</v>
      </c>
      <c r="AL208" s="77">
        <f t="shared" si="106"/>
        <v>11.421435428236382</v>
      </c>
      <c r="AN208" s="77">
        <f t="shared" si="107"/>
        <v>11.411209709197317</v>
      </c>
    </row>
    <row r="209" spans="1:45" ht="13.1" x14ac:dyDescent="0.15">
      <c r="A209" s="77" t="s">
        <v>445</v>
      </c>
      <c r="C209" s="94">
        <f t="shared" si="112"/>
        <v>3.2776429548395887E-2</v>
      </c>
      <c r="D209" s="78">
        <f>D208*(1+価格上昇ケース!$O$13)</f>
        <v>1.6496443973249817E-2</v>
      </c>
      <c r="E209" s="78">
        <f>E208*(1+価格上昇ケース!$O$12)</f>
        <v>3.2316742576148048E-2</v>
      </c>
      <c r="F209" s="94">
        <f t="shared" si="86"/>
        <v>3.255738506851899E-2</v>
      </c>
      <c r="I209" s="77">
        <f t="shared" si="87"/>
        <v>0.50819337389230301</v>
      </c>
      <c r="J209">
        <f t="shared" si="88"/>
        <v>0.49180662610769699</v>
      </c>
      <c r="N209" s="77">
        <f t="shared" si="103"/>
        <v>183036.36703219794</v>
      </c>
      <c r="O209" s="94">
        <f t="shared" si="113"/>
        <v>12.117440139031874</v>
      </c>
      <c r="P209"/>
      <c r="Q209" s="94">
        <f t="shared" si="96"/>
        <v>12.110991954166167</v>
      </c>
      <c r="R209"/>
      <c r="S209"/>
      <c r="T209"/>
      <c r="U209"/>
      <c r="V209"/>
      <c r="X209" s="77" t="s">
        <v>445</v>
      </c>
      <c r="Z209" s="77">
        <f t="shared" si="109"/>
        <v>-6.750127372232631E-2</v>
      </c>
      <c r="AA209" s="78">
        <f>AA208*(1+価格上昇ケース!$O$13)</f>
        <v>1.6496443973249817E-2</v>
      </c>
      <c r="AB209" s="78">
        <f>AB208*(1+価格上昇ケース!$O$12)</f>
        <v>3.2316742576148048E-2</v>
      </c>
      <c r="AC209" s="77">
        <f t="shared" si="108"/>
        <v>-6.7885840748175635E-2</v>
      </c>
      <c r="AF209" s="77">
        <f t="shared" si="110"/>
        <v>0.48313108624047751</v>
      </c>
      <c r="AG209">
        <f t="shared" si="111"/>
        <v>0.51686891375952249</v>
      </c>
      <c r="AK209" s="77">
        <f t="shared" si="105"/>
        <v>92160.28356393009</v>
      </c>
      <c r="AL209" s="77">
        <f t="shared" si="106"/>
        <v>11.431284552790546</v>
      </c>
      <c r="AN209" s="77">
        <f t="shared" si="107"/>
        <v>11.421435428236382</v>
      </c>
    </row>
    <row r="210" spans="1:45" ht="13.1" x14ac:dyDescent="0.15">
      <c r="A210" s="77" t="s">
        <v>446</v>
      </c>
      <c r="C210" s="94">
        <f t="shared" si="112"/>
        <v>3.2960151057522466E-2</v>
      </c>
      <c r="D210" s="78">
        <f>D209*(1+価格上昇ケース!$O$13)</f>
        <v>1.6496443973249817E-2</v>
      </c>
      <c r="E210" s="78">
        <f>E209*(1+価格上昇ケース!$O$12)</f>
        <v>3.2316742576148048E-2</v>
      </c>
      <c r="F210" s="94">
        <f t="shared" si="86"/>
        <v>3.2776429548395887E-2</v>
      </c>
      <c r="I210" s="77">
        <f t="shared" si="87"/>
        <v>0.50823929186685746</v>
      </c>
      <c r="J210">
        <f t="shared" si="88"/>
        <v>0.49176070813314249</v>
      </c>
      <c r="N210" s="77">
        <f t="shared" si="103"/>
        <v>184166.72228130218</v>
      </c>
      <c r="O210" s="94">
        <f t="shared" si="113"/>
        <v>12.123596725685811</v>
      </c>
      <c r="P210"/>
      <c r="Q210" s="94">
        <f t="shared" si="96"/>
        <v>12.117440139031874</v>
      </c>
      <c r="R210"/>
      <c r="S210"/>
      <c r="T210"/>
      <c r="U210"/>
      <c r="V210"/>
      <c r="X210" s="77" t="s">
        <v>446</v>
      </c>
      <c r="Z210" s="77">
        <f t="shared" si="109"/>
        <v>-6.7178330781151513E-2</v>
      </c>
      <c r="AA210" s="78">
        <f>AA209*(1+価格上昇ケース!$O$13)</f>
        <v>1.6496443973249817E-2</v>
      </c>
      <c r="AB210" s="78">
        <f>AB209*(1+価格上昇ケース!$O$12)</f>
        <v>3.2316742576148048E-2</v>
      </c>
      <c r="AC210" s="77">
        <f t="shared" si="108"/>
        <v>-6.750127372232631E-2</v>
      </c>
      <c r="AF210" s="77">
        <f t="shared" si="110"/>
        <v>0.4832117305176713</v>
      </c>
      <c r="AG210">
        <f t="shared" si="111"/>
        <v>0.5167882694823287</v>
      </c>
      <c r="AK210" s="77">
        <f t="shared" si="105"/>
        <v>93038.712796011503</v>
      </c>
      <c r="AL210" s="77">
        <f t="shared" si="106"/>
        <v>11.440770952144257</v>
      </c>
      <c r="AN210" s="77">
        <f t="shared" si="107"/>
        <v>11.431284552790546</v>
      </c>
    </row>
    <row r="211" spans="1:45" ht="13.1" x14ac:dyDescent="0.15">
      <c r="A211" s="77" t="s">
        <v>447</v>
      </c>
      <c r="C211" s="94">
        <f t="shared" si="112"/>
        <v>3.3114245755251057E-2</v>
      </c>
      <c r="D211" s="78">
        <f>D210*(1+価格上昇ケース!$O$13)</f>
        <v>1.6496443973249817E-2</v>
      </c>
      <c r="E211" s="78">
        <f>E210*(1+価格上昇ケース!$O$12)</f>
        <v>3.2316742576148048E-2</v>
      </c>
      <c r="F211" s="94">
        <f t="shared" si="86"/>
        <v>3.2960151057522466E-2</v>
      </c>
      <c r="I211" s="77">
        <f t="shared" si="87"/>
        <v>0.50827780503145403</v>
      </c>
      <c r="J211">
        <f t="shared" si="88"/>
        <v>0.49172219496854597</v>
      </c>
      <c r="N211" s="77">
        <f t="shared" si="103"/>
        <v>185252.47450292925</v>
      </c>
      <c r="O211" s="94">
        <f t="shared" si="113"/>
        <v>12.129474900709765</v>
      </c>
      <c r="P211"/>
      <c r="Q211" s="94">
        <f t="shared" si="96"/>
        <v>12.123596725685811</v>
      </c>
      <c r="R211"/>
      <c r="S211"/>
      <c r="T211"/>
      <c r="U211"/>
      <c r="V211"/>
      <c r="X211" s="77" t="s">
        <v>447</v>
      </c>
      <c r="Z211" s="77">
        <f t="shared" si="109"/>
        <v>-6.6907137110752204E-2</v>
      </c>
      <c r="AA211" s="78">
        <f>AA210*(1+価格上昇ケース!$O$13)</f>
        <v>1.6496443973249817E-2</v>
      </c>
      <c r="AB211" s="78">
        <f>AB210*(1+価格上昇ケース!$O$12)</f>
        <v>3.2316742576148048E-2</v>
      </c>
      <c r="AC211" s="77">
        <f t="shared" si="108"/>
        <v>-6.7178330781151513E-2</v>
      </c>
      <c r="AF211" s="77">
        <f t="shared" si="110"/>
        <v>0.48327945280833806</v>
      </c>
      <c r="AG211">
        <f t="shared" si="111"/>
        <v>0.51672054719166194</v>
      </c>
      <c r="AK211" s="77">
        <f t="shared" si="105"/>
        <v>93892.706094237466</v>
      </c>
      <c r="AL211" s="77">
        <f t="shared" si="106"/>
        <v>11.449907984801648</v>
      </c>
      <c r="AN211" s="77">
        <f t="shared" si="107"/>
        <v>11.440770952144257</v>
      </c>
    </row>
    <row r="212" spans="1:45" ht="13.1" x14ac:dyDescent="0.15">
      <c r="A212" s="77" t="s">
        <v>448</v>
      </c>
      <c r="C212" s="94">
        <f t="shared" si="112"/>
        <v>3.3243491241971429E-2</v>
      </c>
      <c r="D212" s="78">
        <f>D211*(1+価格上昇ケース!$O$13)</f>
        <v>1.6496443973249817E-2</v>
      </c>
      <c r="E212" s="78">
        <f>E211*(1+価格上昇ケース!$O$12)</f>
        <v>3.2316742576148048E-2</v>
      </c>
      <c r="F212" s="94">
        <f t="shared" si="86"/>
        <v>3.3114245755251057E-2</v>
      </c>
      <c r="I212" s="77">
        <f t="shared" si="87"/>
        <v>0.50831010751236327</v>
      </c>
      <c r="J212">
        <f t="shared" si="88"/>
        <v>0.49168989248763678</v>
      </c>
      <c r="N212" s="77">
        <f t="shared" si="103"/>
        <v>186295.09996002092</v>
      </c>
      <c r="O212" s="94">
        <f t="shared" si="113"/>
        <v>12.135087254365201</v>
      </c>
      <c r="P212"/>
      <c r="Q212" s="94">
        <f t="shared" si="96"/>
        <v>12.129474900709765</v>
      </c>
      <c r="R212"/>
      <c r="S212"/>
      <c r="T212"/>
      <c r="U212"/>
      <c r="V212"/>
      <c r="X212" s="77" t="s">
        <v>448</v>
      </c>
      <c r="Z212" s="77">
        <f t="shared" si="109"/>
        <v>-6.6679400264741256E-2</v>
      </c>
      <c r="AA212" s="78">
        <f>AA211*(1+価格上昇ケース!$O$13)</f>
        <v>1.6496443973249817E-2</v>
      </c>
      <c r="AB212" s="78">
        <f>AB211*(1+価格上昇ケース!$O$12)</f>
        <v>3.2316742576148048E-2</v>
      </c>
      <c r="AC212" s="77">
        <f t="shared" si="108"/>
        <v>-6.6907137110752204E-2</v>
      </c>
      <c r="AF212" s="77">
        <f t="shared" si="110"/>
        <v>0.48333632356623668</v>
      </c>
      <c r="AG212">
        <f t="shared" si="111"/>
        <v>0.51666367643376332</v>
      </c>
      <c r="AK212" s="77">
        <f t="shared" si="105"/>
        <v>94722.65856057957</v>
      </c>
      <c r="AL212" s="77">
        <f t="shared" si="106"/>
        <v>11.458708517297632</v>
      </c>
      <c r="AN212" s="77">
        <f t="shared" si="107"/>
        <v>11.449907984801648</v>
      </c>
    </row>
    <row r="213" spans="1:45" ht="13.1" x14ac:dyDescent="0.15">
      <c r="A213" s="77" t="s">
        <v>449</v>
      </c>
      <c r="C213" s="94">
        <f t="shared" si="112"/>
        <v>3.3351894685333304E-2</v>
      </c>
      <c r="D213" s="78">
        <f>D212*(1+価格上昇ケース!$O$13)</f>
        <v>1.6496443973249817E-2</v>
      </c>
      <c r="E213" s="78">
        <f>E212*(1+価格上昇ケース!$O$12)</f>
        <v>3.2316742576148048E-2</v>
      </c>
      <c r="F213" s="94">
        <f t="shared" si="86"/>
        <v>3.3243491241971429E-2</v>
      </c>
      <c r="I213" s="77">
        <f t="shared" si="87"/>
        <v>0.50833720086265755</v>
      </c>
      <c r="J213">
        <f t="shared" si="88"/>
        <v>0.49166279913734245</v>
      </c>
      <c r="N213" s="77">
        <f t="shared" si="103"/>
        <v>187296.05159424295</v>
      </c>
      <c r="O213" s="94">
        <f t="shared" si="113"/>
        <v>12.140445807559916</v>
      </c>
      <c r="P213"/>
      <c r="Q213" s="94">
        <f t="shared" si="96"/>
        <v>12.135087254365201</v>
      </c>
      <c r="R213"/>
      <c r="S213"/>
      <c r="T213"/>
      <c r="U213"/>
      <c r="V213"/>
      <c r="X213" s="77" t="s">
        <v>449</v>
      </c>
      <c r="Z213" s="77">
        <f>$AE$187+$AE$188*AC213</f>
        <v>-6.6488156601293452E-2</v>
      </c>
      <c r="AA213" s="78">
        <f>AA212*(1+価格上昇ケース!$O$13)</f>
        <v>1.6496443973249817E-2</v>
      </c>
      <c r="AB213" s="78">
        <f>AB212*(1+価格上昇ケース!$O$12)</f>
        <v>3.2316742576148048E-2</v>
      </c>
      <c r="AC213" s="77">
        <f t="shared" si="108"/>
        <v>-6.6679400264741256E-2</v>
      </c>
      <c r="AF213" s="77">
        <f t="shared" si="110"/>
        <v>0.48338408152996981</v>
      </c>
      <c r="AG213">
        <f t="shared" si="111"/>
        <v>0.51661591847003019</v>
      </c>
      <c r="AK213" s="77">
        <f t="shared" si="105"/>
        <v>95528.980609793478</v>
      </c>
      <c r="AL213" s="77">
        <f t="shared" si="106"/>
        <v>11.467184942316232</v>
      </c>
      <c r="AN213" s="77">
        <f t="shared" si="107"/>
        <v>11.458708517297632</v>
      </c>
    </row>
    <row r="214" spans="1:45" ht="13.1" x14ac:dyDescent="0.15">
      <c r="A214" s="77" t="s">
        <v>450</v>
      </c>
      <c r="C214" s="94">
        <f t="shared" si="112"/>
        <v>3.344281705973029E-2</v>
      </c>
      <c r="D214" s="78">
        <f>D213*(1+価格上昇ケース!$O$13)</f>
        <v>1.6496443973249817E-2</v>
      </c>
      <c r="E214" s="78">
        <f>E213*(1+価格上昇ケース!$O$12)</f>
        <v>3.2316742576148048E-2</v>
      </c>
      <c r="F214" s="94">
        <f t="shared" si="86"/>
        <v>3.3351894685333304E-2</v>
      </c>
      <c r="I214" s="77">
        <f t="shared" si="87"/>
        <v>0.50835992511909955</v>
      </c>
      <c r="J214">
        <f t="shared" si="88"/>
        <v>0.4916400748809005</v>
      </c>
      <c r="N214" s="77">
        <f t="shared" si="103"/>
        <v>188256.75677765434</v>
      </c>
      <c r="O214" s="94">
        <f t="shared" si="113"/>
        <v>12.145562037595198</v>
      </c>
      <c r="P214"/>
      <c r="Q214" s="94">
        <f t="shared" si="96"/>
        <v>12.140445807559916</v>
      </c>
      <c r="R214"/>
      <c r="S214"/>
      <c r="T214"/>
      <c r="U214"/>
      <c r="V214"/>
      <c r="X214" s="77" t="s">
        <v>450</v>
      </c>
      <c r="Z214" s="77">
        <f t="shared" si="109"/>
        <v>-6.6327558351824523E-2</v>
      </c>
      <c r="AA214" s="78">
        <f>AA213*(1+価格上昇ケース!$O$13)</f>
        <v>1.6496443973249817E-2</v>
      </c>
      <c r="AB214" s="78">
        <f>AB213*(1+価格上昇ケース!$O$12)</f>
        <v>3.2316742576148048E-2</v>
      </c>
      <c r="AC214" s="77">
        <f t="shared" si="108"/>
        <v>-6.6488156601293452E-2</v>
      </c>
      <c r="AF214" s="77">
        <f t="shared" si="110"/>
        <v>0.48342418685990196</v>
      </c>
      <c r="AG214">
        <f t="shared" si="111"/>
        <v>0.51657581314009804</v>
      </c>
      <c r="AK214" s="77">
        <f t="shared" si="105"/>
        <v>96312.0958812225</v>
      </c>
      <c r="AL214" s="77">
        <f t="shared" si="106"/>
        <v>11.475349196141638</v>
      </c>
      <c r="AN214" s="77">
        <f t="shared" si="107"/>
        <v>11.467184942316232</v>
      </c>
    </row>
    <row r="215" spans="1:45" ht="13.1" x14ac:dyDescent="0.15">
      <c r="A215" s="77" t="s">
        <v>451</v>
      </c>
      <c r="C215" s="94">
        <f t="shared" si="112"/>
        <v>3.3519077351005261E-2</v>
      </c>
      <c r="D215" s="78">
        <f>D214*(1+価格上昇ケース!$O$13)</f>
        <v>1.6496443973249817E-2</v>
      </c>
      <c r="E215" s="78">
        <f>E214*(1+価格上昇ケース!$O$12)</f>
        <v>3.2316742576148048E-2</v>
      </c>
      <c r="F215" s="94">
        <f t="shared" si="86"/>
        <v>3.344281705973029E-2</v>
      </c>
      <c r="I215" s="77">
        <f t="shared" si="87"/>
        <v>0.50837898485005195</v>
      </c>
      <c r="J215">
        <f t="shared" si="88"/>
        <v>0.49162101514994805</v>
      </c>
      <c r="N215" s="77">
        <f t="shared" si="103"/>
        <v>189178.61539315063</v>
      </c>
      <c r="O215" s="94">
        <f t="shared" si="113"/>
        <v>12.15044690274868</v>
      </c>
      <c r="P215"/>
      <c r="Q215" s="94">
        <f t="shared" si="96"/>
        <v>12.145562037595198</v>
      </c>
      <c r="R215"/>
      <c r="S215"/>
      <c r="T215"/>
      <c r="U215"/>
      <c r="V215"/>
      <c r="X215" s="77" t="s">
        <v>451</v>
      </c>
      <c r="Z215" s="77">
        <f t="shared" si="109"/>
        <v>-6.6192694810374292E-2</v>
      </c>
      <c r="AA215" s="78">
        <f>AA214*(1+価格上昇ケース!$O$13)</f>
        <v>1.6496443973249817E-2</v>
      </c>
      <c r="AB215" s="78">
        <f>AB214*(1+価格上昇ケース!$O$12)</f>
        <v>3.2316742576148048E-2</v>
      </c>
      <c r="AC215" s="77">
        <f t="shared" si="108"/>
        <v>-6.6327558351824523E-2</v>
      </c>
      <c r="AF215" s="77">
        <f t="shared" si="110"/>
        <v>0.48345786576572136</v>
      </c>
      <c r="AG215">
        <f t="shared" si="111"/>
        <v>0.51654213423427864</v>
      </c>
      <c r="AK215" s="77">
        <f t="shared" si="105"/>
        <v>97072.439279410639</v>
      </c>
      <c r="AL215" s="77">
        <f t="shared" si="106"/>
        <v>11.483212775466576</v>
      </c>
      <c r="AN215" s="77">
        <f t="shared" si="107"/>
        <v>11.475349196141638</v>
      </c>
    </row>
    <row r="216" spans="1:45" ht="13.1" x14ac:dyDescent="0.15">
      <c r="A216" s="77" t="s">
        <v>452</v>
      </c>
      <c r="C216" s="94">
        <f t="shared" si="112"/>
        <v>3.3583039957172482E-2</v>
      </c>
      <c r="D216" s="78">
        <f>D215*(1+価格上昇ケース!$O$13)</f>
        <v>1.6496443973249817E-2</v>
      </c>
      <c r="E216" s="78">
        <f>E215*(1+価格上昇ケース!$O$12)</f>
        <v>3.2316742576148048E-2</v>
      </c>
      <c r="F216" s="94">
        <f t="shared" si="86"/>
        <v>3.3519077351005261E-2</v>
      </c>
      <c r="I216" s="77">
        <f t="shared" si="87"/>
        <v>0.5083949710023733</v>
      </c>
      <c r="J216">
        <f t="shared" si="88"/>
        <v>0.4916050289976267</v>
      </c>
      <c r="N216" s="77">
        <f t="shared" si="103"/>
        <v>190062.99821638071</v>
      </c>
      <c r="O216" s="94">
        <f t="shared" si="113"/>
        <v>12.155110865745483</v>
      </c>
      <c r="P216"/>
      <c r="Q216" s="94">
        <f t="shared" si="96"/>
        <v>12.15044690274868</v>
      </c>
      <c r="R216"/>
      <c r="S216"/>
      <c r="T216"/>
      <c r="U216"/>
      <c r="V216"/>
      <c r="X216" s="77" t="s">
        <v>452</v>
      </c>
      <c r="Z216" s="77">
        <f t="shared" si="109"/>
        <v>-6.6079442176098138E-2</v>
      </c>
      <c r="AA216" s="78">
        <f>AA215*(1+価格上昇ケース!$O$13)</f>
        <v>1.6496443973249817E-2</v>
      </c>
      <c r="AB216" s="78">
        <f>AB215*(1+価格上昇ケース!$O$12)</f>
        <v>3.2316742576148048E-2</v>
      </c>
      <c r="AC216" s="77">
        <f t="shared" si="108"/>
        <v>-6.6192694810374292E-2</v>
      </c>
      <c r="AF216" s="77">
        <f t="shared" si="110"/>
        <v>0.48348614798654466</v>
      </c>
      <c r="AG216">
        <f t="shared" si="111"/>
        <v>0.51651385201345534</v>
      </c>
      <c r="AK216" s="77">
        <f t="shared" si="105"/>
        <v>97810.455140050326</v>
      </c>
      <c r="AL216" s="77">
        <f t="shared" si="106"/>
        <v>11.490786753581659</v>
      </c>
      <c r="AN216" s="77">
        <f t="shared" si="107"/>
        <v>11.483212775466576</v>
      </c>
    </row>
    <row r="217" spans="1:45" ht="13.1" x14ac:dyDescent="0.15">
      <c r="A217" s="77" t="s">
        <v>453</v>
      </c>
      <c r="C217" s="94">
        <f t="shared" si="112"/>
        <v>3.3636687994956019E-2</v>
      </c>
      <c r="D217" s="78">
        <f>D216*(1+価格上昇ケース!$O$13)</f>
        <v>1.6496443973249817E-2</v>
      </c>
      <c r="E217" s="78">
        <f>E216*(1+価格上昇ケース!$O$12)</f>
        <v>3.2316742576148048E-2</v>
      </c>
      <c r="F217" s="94">
        <f t="shared" si="86"/>
        <v>3.3583039957172482E-2</v>
      </c>
      <c r="I217" s="77">
        <f t="shared" si="87"/>
        <v>0.5084083792249029</v>
      </c>
      <c r="J217">
        <f t="shared" si="88"/>
        <v>0.4915916207750971</v>
      </c>
      <c r="N217" s="77">
        <f t="shared" si="103"/>
        <v>190911.24557331088</v>
      </c>
      <c r="O217" s="94">
        <f t="shared" si="113"/>
        <v>12.159563916167981</v>
      </c>
      <c r="P217"/>
      <c r="Q217" s="94">
        <f t="shared" si="96"/>
        <v>12.155110865745483</v>
      </c>
      <c r="R217"/>
      <c r="S217"/>
      <c r="T217"/>
      <c r="U217"/>
      <c r="V217"/>
      <c r="X217" s="77" t="s">
        <v>453</v>
      </c>
      <c r="Z217" s="77">
        <f t="shared" si="109"/>
        <v>-6.5984337457413111E-2</v>
      </c>
      <c r="AA217" s="78">
        <f>AA216*(1+価格上昇ケース!$O$13)</f>
        <v>1.6496443973249817E-2</v>
      </c>
      <c r="AB217" s="78">
        <f>AB216*(1+価格上昇ケース!$O$12)</f>
        <v>3.2316742576148048E-2</v>
      </c>
      <c r="AC217" s="77">
        <f t="shared" si="108"/>
        <v>-6.6079442176098138E-2</v>
      </c>
      <c r="AF217" s="77">
        <f t="shared" si="110"/>
        <v>0.48350989826774704</v>
      </c>
      <c r="AG217">
        <f t="shared" si="111"/>
        <v>0.51649010173225296</v>
      </c>
      <c r="AK217" s="77">
        <f t="shared" si="105"/>
        <v>98526.595517438473</v>
      </c>
      <c r="AL217" s="77">
        <f t="shared" si="106"/>
        <v>11.498081795968504</v>
      </c>
      <c r="AN217" s="77">
        <f t="shared" si="107"/>
        <v>11.490786753581659</v>
      </c>
    </row>
    <row r="218" spans="1:45" ht="13.1" x14ac:dyDescent="0.15">
      <c r="A218" s="77" t="s">
        <v>454</v>
      </c>
      <c r="C218" s="94">
        <f t="shared" si="112"/>
        <v>3.3681684784963278E-2</v>
      </c>
      <c r="D218" s="78">
        <f>D217*(1+価格上昇ケース!$O$13)</f>
        <v>1.6496443973249817E-2</v>
      </c>
      <c r="E218" s="78">
        <f>E217*(1+価格上昇ケース!$O$12)</f>
        <v>3.2316742576148048E-2</v>
      </c>
      <c r="F218" s="94">
        <f t="shared" si="86"/>
        <v>3.3636687994956019E-2</v>
      </c>
      <c r="I218" s="77">
        <f t="shared" si="87"/>
        <v>0.50841962523683704</v>
      </c>
      <c r="J218">
        <f t="shared" si="88"/>
        <v>0.49158037476316296</v>
      </c>
      <c r="N218" s="77">
        <f t="shared" si="103"/>
        <v>191724.66624906764</v>
      </c>
      <c r="O218" s="94">
        <f t="shared" si="113"/>
        <v>12.163815591852135</v>
      </c>
      <c r="P218"/>
      <c r="Q218" s="94">
        <f t="shared" si="96"/>
        <v>12.159563916167981</v>
      </c>
      <c r="R218"/>
      <c r="S218"/>
      <c r="T218"/>
      <c r="U218"/>
      <c r="V218"/>
      <c r="X218" s="77" t="s">
        <v>454</v>
      </c>
      <c r="Z218" s="77">
        <f t="shared" si="109"/>
        <v>-6.5904472582092838E-2</v>
      </c>
      <c r="AA218" s="78">
        <f>AA217*(1+価格上昇ケース!$O$13)</f>
        <v>1.6496443973249817E-2</v>
      </c>
      <c r="AB218" s="78">
        <f>AB217*(1+価格上昇ケース!$O$12)</f>
        <v>3.2316742576148048E-2</v>
      </c>
      <c r="AC218" s="77">
        <f t="shared" si="108"/>
        <v>-6.5984337457413111E-2</v>
      </c>
      <c r="AF218" s="77">
        <f t="shared" si="110"/>
        <v>0.48352984279570022</v>
      </c>
      <c r="AG218">
        <f t="shared" si="111"/>
        <v>0.51647015720429978</v>
      </c>
      <c r="AK218" s="77">
        <f t="shared" si="105"/>
        <v>99221.318589335773</v>
      </c>
      <c r="AL218" s="77">
        <f t="shared" si="106"/>
        <v>11.505108175318597</v>
      </c>
      <c r="AN218" s="77">
        <f t="shared" si="107"/>
        <v>11.498081795968504</v>
      </c>
    </row>
    <row r="219" spans="1:45" ht="13.1" x14ac:dyDescent="0.15">
      <c r="A219" s="77" t="s">
        <v>455</v>
      </c>
      <c r="C219" s="94">
        <f t="shared" si="112"/>
        <v>3.3719425421799377E-2</v>
      </c>
      <c r="D219" s="78">
        <f>D218*(1+価格上昇ケース!$O$13)</f>
        <v>1.6496443973249817E-2</v>
      </c>
      <c r="E219" s="78">
        <f>E218*(1+価格上昇ケース!$O$12)</f>
        <v>3.2316742576148048E-2</v>
      </c>
      <c r="F219" s="94">
        <f t="shared" si="86"/>
        <v>3.3681684784963278E-2</v>
      </c>
      <c r="I219" s="77">
        <f t="shared" si="87"/>
        <v>0.50842905771761049</v>
      </c>
      <c r="J219">
        <f t="shared" si="88"/>
        <v>0.49157094228238951</v>
      </c>
      <c r="N219" s="77">
        <f t="shared" si="103"/>
        <v>192504.5366251668</v>
      </c>
      <c r="O219" s="94">
        <f t="shared" si="113"/>
        <v>12.167874999316265</v>
      </c>
      <c r="P219"/>
      <c r="Q219" s="94">
        <f t="shared" si="96"/>
        <v>12.163815591852135</v>
      </c>
      <c r="R219"/>
      <c r="S219"/>
      <c r="T219"/>
      <c r="U219"/>
      <c r="V219"/>
      <c r="X219" s="77" t="s">
        <v>455</v>
      </c>
      <c r="Z219" s="77">
        <f t="shared" si="109"/>
        <v>-6.5837405475453831E-2</v>
      </c>
      <c r="AA219" s="78">
        <f>AA218*(1+価格上昇ケース!$O$13)</f>
        <v>1.6496443973249817E-2</v>
      </c>
      <c r="AB219" s="78">
        <f>AB218*(1+価格上昇ケース!$O$12)</f>
        <v>3.2316742576148048E-2</v>
      </c>
      <c r="AC219" s="77">
        <f t="shared" si="108"/>
        <v>-6.5904472582092838E-2</v>
      </c>
      <c r="AF219" s="77">
        <f t="shared" si="110"/>
        <v>0.4835465913978233</v>
      </c>
      <c r="AG219">
        <f t="shared" si="111"/>
        <v>0.5164534086021767</v>
      </c>
      <c r="AK219" s="77">
        <f t="shared" si="105"/>
        <v>99895.087174906032</v>
      </c>
      <c r="AL219" s="77">
        <f t="shared" si="106"/>
        <v>11.511875785999027</v>
      </c>
      <c r="AN219" s="77">
        <f t="shared" si="107"/>
        <v>11.505108175318597</v>
      </c>
    </row>
    <row r="220" spans="1:45" ht="13.1" x14ac:dyDescent="0.15">
      <c r="A220" s="77" t="s">
        <v>456</v>
      </c>
      <c r="C220" s="94">
        <f t="shared" si="112"/>
        <v>3.3751080028018271E-2</v>
      </c>
      <c r="D220" s="78">
        <f>D219*(1+価格上昇ケース!$O$13)</f>
        <v>1.6496443973249817E-2</v>
      </c>
      <c r="E220" s="78">
        <f>E219*(1+価格上昇ケース!$O$12)</f>
        <v>3.2316742576148048E-2</v>
      </c>
      <c r="F220" s="94">
        <f t="shared" si="86"/>
        <v>3.3719425421799377E-2</v>
      </c>
      <c r="I220" s="77">
        <f t="shared" si="87"/>
        <v>0.50843696911802505</v>
      </c>
      <c r="J220">
        <f t="shared" si="88"/>
        <v>0.491563030881975</v>
      </c>
      <c r="N220" s="77">
        <f t="shared" si="103"/>
        <v>193252.1000236625</v>
      </c>
      <c r="O220" s="94">
        <f t="shared" si="113"/>
        <v>12.17175083326598</v>
      </c>
      <c r="P220"/>
      <c r="Q220" s="94">
        <f t="shared" si="96"/>
        <v>12.167874999316265</v>
      </c>
      <c r="R220"/>
      <c r="S220"/>
      <c r="T220"/>
      <c r="U220"/>
      <c r="V220"/>
      <c r="X220" s="77" t="s">
        <v>456</v>
      </c>
      <c r="Z220" s="77">
        <f t="shared" si="109"/>
        <v>-6.5781085387619329E-2</v>
      </c>
      <c r="AA220" s="78">
        <f>AA219*(1+価格上昇ケース!$O$13)</f>
        <v>1.6496443973249817E-2</v>
      </c>
      <c r="AB220" s="78">
        <f>AB219*(1+価格上昇ケース!$O$12)</f>
        <v>3.2316742576148048E-2</v>
      </c>
      <c r="AC220" s="77">
        <f t="shared" si="108"/>
        <v>-6.5837405475453831E-2</v>
      </c>
      <c r="AF220" s="77">
        <f t="shared" si="110"/>
        <v>0.4835606561861383</v>
      </c>
      <c r="AG220">
        <f t="shared" si="111"/>
        <v>0.5164393438138617</v>
      </c>
      <c r="AK220" s="77">
        <f t="shared" si="105"/>
        <v>100548.36736125541</v>
      </c>
      <c r="AL220" s="77">
        <f t="shared" si="106"/>
        <v>11.518394157985488</v>
      </c>
      <c r="AN220" s="77">
        <f t="shared" si="107"/>
        <v>11.511875785999027</v>
      </c>
    </row>
    <row r="221" spans="1:45" ht="13.1" x14ac:dyDescent="0.15">
      <c r="A221" s="77" t="s">
        <v>457</v>
      </c>
      <c r="C221" s="94">
        <f t="shared" si="112"/>
        <v>3.3777630032969831E-2</v>
      </c>
      <c r="D221" s="78">
        <f>D220*(1+価格上昇ケース!$O$13)</f>
        <v>1.6496443973249817E-2</v>
      </c>
      <c r="E221" s="78">
        <f>E220*(1+価格上昇ケース!$O$12)</f>
        <v>3.2316742576148048E-2</v>
      </c>
      <c r="F221" s="94">
        <f t="shared" si="86"/>
        <v>3.3751080028018271E-2</v>
      </c>
      <c r="I221" s="77">
        <f t="shared" si="87"/>
        <v>0.50844360472788175</v>
      </c>
      <c r="J221">
        <f t="shared" si="88"/>
        <v>0.4915563952721182</v>
      </c>
      <c r="N221" s="77">
        <f t="shared" si="103"/>
        <v>193968.56623817011</v>
      </c>
      <c r="O221" s="94">
        <f t="shared" si="113"/>
        <v>12.175451395217081</v>
      </c>
      <c r="P221"/>
      <c r="Q221" s="94">
        <f t="shared" si="96"/>
        <v>12.17175083326598</v>
      </c>
      <c r="R221"/>
      <c r="S221"/>
      <c r="T221"/>
      <c r="U221"/>
      <c r="V221"/>
      <c r="X221" s="77" t="s">
        <v>457</v>
      </c>
      <c r="Z221" s="77">
        <f t="shared" si="109"/>
        <v>-6.5733790186549179E-2</v>
      </c>
      <c r="AA221" s="78">
        <f>AA220*(1+価格上昇ケース!$O$13)</f>
        <v>1.6496443973249817E-2</v>
      </c>
      <c r="AB221" s="78">
        <f>AB220*(1+価格上昇ケース!$O$12)</f>
        <v>3.2316742576148048E-2</v>
      </c>
      <c r="AC221" s="77">
        <f t="shared" si="108"/>
        <v>-6.5781085387619329E-2</v>
      </c>
      <c r="AF221" s="77">
        <f t="shared" si="110"/>
        <v>0.48357246721396285</v>
      </c>
      <c r="AG221">
        <f t="shared" si="111"/>
        <v>0.51642753278603715</v>
      </c>
      <c r="AK221" s="77">
        <f t="shared" si="105"/>
        <v>101181.6272339805</v>
      </c>
      <c r="AL221" s="77">
        <f t="shared" si="106"/>
        <v>11.524672470282136</v>
      </c>
      <c r="AN221" s="77">
        <f t="shared" si="107"/>
        <v>11.518394157985488</v>
      </c>
    </row>
    <row r="222" spans="1:45" ht="13.1" x14ac:dyDescent="0.15">
      <c r="N222"/>
      <c r="O222"/>
      <c r="P222"/>
      <c r="Q222"/>
      <c r="R222"/>
      <c r="S222"/>
      <c r="T222"/>
      <c r="U222"/>
      <c r="V222"/>
    </row>
    <row r="223" spans="1:45" ht="13.1" x14ac:dyDescent="0.15">
      <c r="N223" s="17"/>
      <c r="O223" s="17"/>
      <c r="P223" s="17"/>
      <c r="Q223" s="17"/>
      <c r="R223" s="17"/>
      <c r="S223" s="17"/>
      <c r="T223" s="17"/>
      <c r="U223" s="17"/>
      <c r="V223" s="17"/>
      <c r="Y223" t="s">
        <v>100</v>
      </c>
      <c r="Z223"/>
      <c r="AA223"/>
      <c r="AB223"/>
      <c r="AC223"/>
      <c r="AD223"/>
      <c r="AE223"/>
      <c r="AF223"/>
      <c r="AG223"/>
      <c r="AK223" t="s">
        <v>100</v>
      </c>
      <c r="AL223"/>
      <c r="AM223"/>
      <c r="AN223"/>
      <c r="AO223"/>
      <c r="AP223"/>
      <c r="AQ223"/>
      <c r="AR223"/>
      <c r="AS223"/>
    </row>
    <row r="224" spans="1:45" ht="13.75" thickBot="1" x14ac:dyDescent="0.2">
      <c r="N224"/>
      <c r="O224"/>
      <c r="P224"/>
      <c r="Q224"/>
      <c r="R224"/>
      <c r="S224"/>
      <c r="T224"/>
      <c r="U224"/>
      <c r="V224"/>
      <c r="Y224"/>
      <c r="Z224"/>
      <c r="AA224"/>
      <c r="AB224"/>
      <c r="AC224"/>
      <c r="AD224"/>
      <c r="AE224"/>
      <c r="AF224"/>
      <c r="AG224"/>
      <c r="AK224"/>
      <c r="AL224"/>
      <c r="AM224"/>
      <c r="AN224"/>
      <c r="AO224"/>
      <c r="AP224"/>
      <c r="AQ224"/>
      <c r="AR224"/>
      <c r="AS224"/>
    </row>
    <row r="225" spans="2:45" ht="13.1" x14ac:dyDescent="0.15">
      <c r="N225"/>
      <c r="O225"/>
      <c r="P225"/>
      <c r="Q225"/>
      <c r="R225"/>
      <c r="S225"/>
      <c r="T225"/>
      <c r="U225"/>
      <c r="V225"/>
      <c r="Y225" s="26" t="s">
        <v>101</v>
      </c>
      <c r="Z225" s="26"/>
      <c r="AA225"/>
      <c r="AB225"/>
      <c r="AC225"/>
      <c r="AD225"/>
      <c r="AE225"/>
      <c r="AF225"/>
      <c r="AG225"/>
      <c r="AK225" s="26" t="s">
        <v>101</v>
      </c>
      <c r="AL225" s="26"/>
      <c r="AM225"/>
      <c r="AN225"/>
      <c r="AO225"/>
      <c r="AP225"/>
      <c r="AQ225"/>
      <c r="AR225"/>
      <c r="AS225"/>
    </row>
    <row r="226" spans="2:45" ht="13.1" x14ac:dyDescent="0.15">
      <c r="B226" t="s">
        <v>100</v>
      </c>
      <c r="C226"/>
      <c r="F226"/>
      <c r="G226"/>
      <c r="H226"/>
      <c r="I226"/>
      <c r="J226"/>
      <c r="N226" t="s">
        <v>100</v>
      </c>
      <c r="O226"/>
      <c r="P226"/>
      <c r="Q226"/>
      <c r="R226"/>
      <c r="S226"/>
      <c r="T226"/>
      <c r="U226"/>
      <c r="V226"/>
      <c r="Y226" t="s">
        <v>102</v>
      </c>
      <c r="Z226">
        <v>0.8849909369286737</v>
      </c>
      <c r="AA226"/>
      <c r="AB226"/>
      <c r="AC226"/>
      <c r="AD226"/>
      <c r="AE226"/>
      <c r="AF226"/>
      <c r="AG226"/>
      <c r="AK226" t="s">
        <v>102</v>
      </c>
      <c r="AL226">
        <v>0.99423220397680145</v>
      </c>
      <c r="AM226"/>
      <c r="AN226"/>
      <c r="AO226"/>
      <c r="AP226"/>
      <c r="AQ226"/>
      <c r="AR226"/>
      <c r="AS226"/>
    </row>
    <row r="227" spans="2:45" ht="13.75" thickBot="1" x14ac:dyDescent="0.2">
      <c r="B227"/>
      <c r="C227"/>
      <c r="F227"/>
      <c r="G227"/>
      <c r="H227"/>
      <c r="I227"/>
      <c r="J227"/>
      <c r="N227"/>
      <c r="O227"/>
      <c r="P227"/>
      <c r="Q227"/>
      <c r="R227"/>
      <c r="S227"/>
      <c r="T227"/>
      <c r="U227"/>
      <c r="V227"/>
      <c r="Y227" t="s">
        <v>103</v>
      </c>
      <c r="Z227">
        <v>0.78320895844589167</v>
      </c>
      <c r="AA227"/>
      <c r="AB227"/>
      <c r="AC227"/>
      <c r="AD227"/>
      <c r="AE227"/>
      <c r="AF227"/>
      <c r="AG227"/>
      <c r="AK227" t="s">
        <v>103</v>
      </c>
      <c r="AL227">
        <v>0.98849767542456823</v>
      </c>
      <c r="AM227"/>
      <c r="AN227"/>
      <c r="AO227"/>
      <c r="AP227"/>
      <c r="AQ227"/>
      <c r="AR227"/>
      <c r="AS227"/>
    </row>
    <row r="228" spans="2:45" ht="13.1" x14ac:dyDescent="0.15">
      <c r="B228" s="26" t="s">
        <v>101</v>
      </c>
      <c r="C228" s="26"/>
      <c r="D228"/>
      <c r="E228"/>
      <c r="F228"/>
      <c r="G228"/>
      <c r="H228"/>
      <c r="I228"/>
      <c r="J228"/>
      <c r="N228" s="26" t="s">
        <v>101</v>
      </c>
      <c r="O228" s="26"/>
      <c r="P228"/>
      <c r="Q228"/>
      <c r="R228"/>
      <c r="S228"/>
      <c r="T228"/>
      <c r="U228"/>
      <c r="V228"/>
      <c r="Y228" t="s">
        <v>104</v>
      </c>
      <c r="Z228">
        <v>0.7522388096524476</v>
      </c>
      <c r="AA228"/>
      <c r="AB228"/>
      <c r="AC228"/>
      <c r="AD228"/>
      <c r="AE228"/>
      <c r="AF228"/>
      <c r="AG228"/>
      <c r="AK228" t="s">
        <v>104</v>
      </c>
      <c r="AL228">
        <v>0.98745200955407431</v>
      </c>
      <c r="AM228"/>
      <c r="AN228"/>
      <c r="AO228"/>
      <c r="AP228"/>
      <c r="AQ228"/>
      <c r="AR228"/>
      <c r="AS228"/>
    </row>
    <row r="229" spans="2:45" ht="13.1" x14ac:dyDescent="0.15">
      <c r="B229" t="s">
        <v>102</v>
      </c>
      <c r="C229">
        <v>0.88993918410612882</v>
      </c>
      <c r="D229"/>
      <c r="E229"/>
      <c r="F229"/>
      <c r="G229"/>
      <c r="H229"/>
      <c r="I229"/>
      <c r="J229"/>
      <c r="N229" t="s">
        <v>102</v>
      </c>
      <c r="O229">
        <v>0.99317746614263858</v>
      </c>
      <c r="P229"/>
      <c r="Q229"/>
      <c r="R229"/>
      <c r="S229"/>
      <c r="T229"/>
      <c r="U229"/>
      <c r="V229"/>
      <c r="Y229" t="s">
        <v>105</v>
      </c>
      <c r="Z229">
        <v>7.9428259641536172E-2</v>
      </c>
      <c r="AA229"/>
      <c r="AB229"/>
      <c r="AC229"/>
      <c r="AD229"/>
      <c r="AE229"/>
      <c r="AF229"/>
      <c r="AG229"/>
      <c r="AK229" t="s">
        <v>105</v>
      </c>
      <c r="AL229">
        <v>3.2141559699509339E-2</v>
      </c>
      <c r="AM229"/>
      <c r="AN229"/>
      <c r="AO229"/>
      <c r="AP229"/>
      <c r="AQ229"/>
      <c r="AR229"/>
      <c r="AS229"/>
    </row>
    <row r="230" spans="2:45" ht="13.75" thickBot="1" x14ac:dyDescent="0.2">
      <c r="B230" t="s">
        <v>103</v>
      </c>
      <c r="C230">
        <v>0.79199175140748224</v>
      </c>
      <c r="D230"/>
      <c r="E230"/>
      <c r="F230"/>
      <c r="G230"/>
      <c r="H230"/>
      <c r="I230"/>
      <c r="J230"/>
      <c r="N230" t="s">
        <v>103</v>
      </c>
      <c r="O230">
        <v>0.98640147925351207</v>
      </c>
      <c r="P230"/>
      <c r="Q230"/>
      <c r="R230"/>
      <c r="S230"/>
      <c r="T230"/>
      <c r="U230"/>
      <c r="V230"/>
      <c r="Y230" s="25" t="s">
        <v>106</v>
      </c>
      <c r="Z230" s="25">
        <v>25</v>
      </c>
      <c r="AA230"/>
      <c r="AB230"/>
      <c r="AC230"/>
      <c r="AD230"/>
      <c r="AE230"/>
      <c r="AF230"/>
      <c r="AG230"/>
      <c r="AK230" s="25" t="s">
        <v>106</v>
      </c>
      <c r="AL230" s="25">
        <v>25</v>
      </c>
      <c r="AM230"/>
      <c r="AN230"/>
      <c r="AO230"/>
      <c r="AP230"/>
      <c r="AQ230"/>
      <c r="AR230"/>
      <c r="AS230"/>
    </row>
    <row r="231" spans="2:45" ht="13.1" x14ac:dyDescent="0.15">
      <c r="B231" t="s">
        <v>104</v>
      </c>
      <c r="C231">
        <v>0.76227628732283681</v>
      </c>
      <c r="D231"/>
      <c r="E231"/>
      <c r="F231"/>
      <c r="G231"/>
      <c r="H231"/>
      <c r="I231"/>
      <c r="J231"/>
      <c r="N231" t="s">
        <v>104</v>
      </c>
      <c r="O231">
        <v>0.98516525009474032</v>
      </c>
      <c r="P231"/>
      <c r="Q231"/>
      <c r="R231"/>
      <c r="S231"/>
      <c r="T231"/>
      <c r="U231"/>
      <c r="V231"/>
      <c r="Y231"/>
      <c r="Z231"/>
      <c r="AA231"/>
      <c r="AB231"/>
      <c r="AC231"/>
      <c r="AD231"/>
      <c r="AE231"/>
      <c r="AF231"/>
      <c r="AG231"/>
      <c r="AK231"/>
      <c r="AL231"/>
      <c r="AM231"/>
      <c r="AN231"/>
      <c r="AO231"/>
      <c r="AP231"/>
      <c r="AQ231"/>
      <c r="AR231"/>
      <c r="AS231"/>
    </row>
    <row r="232" spans="2:45" ht="13.75" thickBot="1" x14ac:dyDescent="0.2">
      <c r="B232" t="s">
        <v>105</v>
      </c>
      <c r="C232">
        <v>7.7334382080293043E-2</v>
      </c>
      <c r="D232"/>
      <c r="E232"/>
      <c r="F232"/>
      <c r="G232"/>
      <c r="H232"/>
      <c r="I232"/>
      <c r="J232"/>
      <c r="N232" t="s">
        <v>105</v>
      </c>
      <c r="O232">
        <v>3.1768003250229465E-2</v>
      </c>
      <c r="P232"/>
      <c r="Q232"/>
      <c r="R232"/>
      <c r="S232"/>
      <c r="T232"/>
      <c r="U232"/>
      <c r="V232"/>
      <c r="Y232" t="s">
        <v>107</v>
      </c>
      <c r="Z232"/>
      <c r="AA232"/>
      <c r="AB232"/>
      <c r="AC232"/>
      <c r="AD232"/>
      <c r="AE232"/>
      <c r="AF232"/>
      <c r="AG232"/>
      <c r="AK232" t="s">
        <v>107</v>
      </c>
      <c r="AL232"/>
      <c r="AM232"/>
      <c r="AN232"/>
      <c r="AO232"/>
      <c r="AP232"/>
      <c r="AQ232"/>
      <c r="AR232"/>
      <c r="AS232"/>
    </row>
    <row r="233" spans="2:45" ht="13.75" thickBot="1" x14ac:dyDescent="0.2">
      <c r="B233" s="25" t="s">
        <v>106</v>
      </c>
      <c r="C233" s="25">
        <v>25</v>
      </c>
      <c r="D233"/>
      <c r="E233"/>
      <c r="F233"/>
      <c r="G233"/>
      <c r="H233"/>
      <c r="I233"/>
      <c r="J233"/>
      <c r="N233" s="25" t="s">
        <v>106</v>
      </c>
      <c r="O233" s="25">
        <v>25</v>
      </c>
      <c r="P233"/>
      <c r="Q233"/>
      <c r="R233"/>
      <c r="S233"/>
      <c r="T233"/>
      <c r="U233"/>
      <c r="V233"/>
      <c r="Y233" s="27"/>
      <c r="Z233" s="27" t="s">
        <v>112</v>
      </c>
      <c r="AA233" s="27" t="s">
        <v>113</v>
      </c>
      <c r="AB233" s="27" t="s">
        <v>114</v>
      </c>
      <c r="AC233" s="27" t="s">
        <v>115</v>
      </c>
      <c r="AD233" s="27" t="s">
        <v>116</v>
      </c>
      <c r="AE233"/>
      <c r="AF233"/>
      <c r="AG233"/>
      <c r="AK233" s="27"/>
      <c r="AL233" s="27" t="s">
        <v>112</v>
      </c>
      <c r="AM233" s="27" t="s">
        <v>113</v>
      </c>
      <c r="AN233" s="27" t="s">
        <v>114</v>
      </c>
      <c r="AO233" s="27" t="s">
        <v>115</v>
      </c>
      <c r="AP233" s="27" t="s">
        <v>116</v>
      </c>
      <c r="AQ233"/>
      <c r="AR233"/>
      <c r="AS233"/>
    </row>
    <row r="234" spans="2:45" ht="13.1" x14ac:dyDescent="0.15">
      <c r="B234"/>
      <c r="C234"/>
      <c r="D234"/>
      <c r="E234"/>
      <c r="F234"/>
      <c r="G234"/>
      <c r="H234"/>
      <c r="I234"/>
      <c r="J234"/>
      <c r="N234"/>
      <c r="O234"/>
      <c r="P234"/>
      <c r="Q234"/>
      <c r="R234"/>
      <c r="S234"/>
      <c r="T234"/>
      <c r="U234"/>
      <c r="V234"/>
      <c r="Y234" t="s">
        <v>108</v>
      </c>
      <c r="Z234">
        <v>3</v>
      </c>
      <c r="AA234">
        <v>0.47863637729611563</v>
      </c>
      <c r="AB234">
        <v>0.15954545909870521</v>
      </c>
      <c r="AC234">
        <v>25.289157106396782</v>
      </c>
      <c r="AD234">
        <v>3.6190750168660446E-7</v>
      </c>
      <c r="AE234"/>
      <c r="AF234"/>
      <c r="AG234"/>
      <c r="AK234" t="s">
        <v>108</v>
      </c>
      <c r="AL234">
        <v>2</v>
      </c>
      <c r="AM234">
        <v>1.9531995236179431</v>
      </c>
      <c r="AN234">
        <v>0.97659976180897157</v>
      </c>
      <c r="AO234">
        <v>945.32842977629787</v>
      </c>
      <c r="AP234">
        <v>4.6627464820956553E-22</v>
      </c>
      <c r="AQ234"/>
      <c r="AR234"/>
      <c r="AS234"/>
    </row>
    <row r="235" spans="2:45" ht="13.75" thickBot="1" x14ac:dyDescent="0.2">
      <c r="B235" t="s">
        <v>107</v>
      </c>
      <c r="C235"/>
      <c r="D235"/>
      <c r="E235"/>
      <c r="F235"/>
      <c r="G235"/>
      <c r="H235"/>
      <c r="I235"/>
      <c r="J235"/>
      <c r="N235" t="s">
        <v>107</v>
      </c>
      <c r="O235"/>
      <c r="P235"/>
      <c r="Q235"/>
      <c r="R235"/>
      <c r="S235"/>
      <c r="T235"/>
      <c r="U235"/>
      <c r="V235"/>
      <c r="Y235" t="s">
        <v>109</v>
      </c>
      <c r="Z235">
        <v>21</v>
      </c>
      <c r="AA235">
        <v>0.13248581702334897</v>
      </c>
      <c r="AB235">
        <v>6.3088484296832843E-3</v>
      </c>
      <c r="AC235"/>
      <c r="AD235"/>
      <c r="AE235"/>
      <c r="AF235"/>
      <c r="AG235"/>
      <c r="AK235" t="s">
        <v>109</v>
      </c>
      <c r="AL235">
        <v>22</v>
      </c>
      <c r="AM235">
        <v>2.2727756918176703E-2</v>
      </c>
      <c r="AN235">
        <v>1.0330798599171229E-3</v>
      </c>
      <c r="AO235"/>
      <c r="AP235"/>
      <c r="AQ235"/>
      <c r="AR235"/>
      <c r="AS235"/>
    </row>
    <row r="236" spans="2:45" ht="13.75" thickBot="1" x14ac:dyDescent="0.2">
      <c r="B236" s="27"/>
      <c r="C236" s="27" t="s">
        <v>112</v>
      </c>
      <c r="D236" s="27" t="s">
        <v>113</v>
      </c>
      <c r="E236" s="27" t="s">
        <v>114</v>
      </c>
      <c r="F236" s="27" t="s">
        <v>115</v>
      </c>
      <c r="G236" s="27" t="s">
        <v>116</v>
      </c>
      <c r="H236"/>
      <c r="I236"/>
      <c r="J236"/>
      <c r="N236" s="27"/>
      <c r="O236" s="27" t="s">
        <v>112</v>
      </c>
      <c r="P236" s="27" t="s">
        <v>113</v>
      </c>
      <c r="Q236" s="27" t="s">
        <v>114</v>
      </c>
      <c r="R236" s="27" t="s">
        <v>115</v>
      </c>
      <c r="S236" s="27" t="s">
        <v>116</v>
      </c>
      <c r="T236"/>
      <c r="U236"/>
      <c r="V236"/>
      <c r="Y236" s="25" t="s">
        <v>110</v>
      </c>
      <c r="Z236" s="25">
        <v>24</v>
      </c>
      <c r="AA236" s="25">
        <v>0.61112219431946457</v>
      </c>
      <c r="AB236" s="25"/>
      <c r="AC236" s="25"/>
      <c r="AD236" s="25"/>
      <c r="AE236"/>
      <c r="AF236"/>
      <c r="AG236"/>
      <c r="AK236" s="25" t="s">
        <v>110</v>
      </c>
      <c r="AL236" s="25">
        <v>24</v>
      </c>
      <c r="AM236" s="25">
        <v>1.9759272805361199</v>
      </c>
      <c r="AN236" s="25"/>
      <c r="AO236" s="25"/>
      <c r="AP236" s="25"/>
      <c r="AQ236"/>
      <c r="AR236"/>
      <c r="AS236"/>
    </row>
    <row r="237" spans="2:45" ht="13.75" thickBot="1" x14ac:dyDescent="0.2">
      <c r="B237" t="s">
        <v>108</v>
      </c>
      <c r="C237">
        <v>3</v>
      </c>
      <c r="D237">
        <v>0.47819456459765231</v>
      </c>
      <c r="E237">
        <v>0.15939818819921744</v>
      </c>
      <c r="F237">
        <v>26.65251160646422</v>
      </c>
      <c r="G237">
        <v>2.3559828752962339E-7</v>
      </c>
      <c r="H237"/>
      <c r="I237"/>
      <c r="J237"/>
      <c r="N237" t="s">
        <v>108</v>
      </c>
      <c r="O237">
        <v>2</v>
      </c>
      <c r="P237">
        <v>1.6105142227067719</v>
      </c>
      <c r="Q237">
        <v>0.80525711135338596</v>
      </c>
      <c r="R237">
        <v>797.91151361746438</v>
      </c>
      <c r="S237">
        <v>2.9404131071446149E-21</v>
      </c>
      <c r="T237"/>
      <c r="U237"/>
      <c r="V237"/>
      <c r="Y237"/>
      <c r="Z237"/>
      <c r="AA237"/>
      <c r="AB237"/>
      <c r="AC237"/>
      <c r="AD237"/>
      <c r="AE237"/>
      <c r="AF237"/>
      <c r="AG237"/>
      <c r="AK237"/>
      <c r="AL237"/>
      <c r="AM237"/>
      <c r="AN237"/>
      <c r="AO237"/>
      <c r="AP237"/>
      <c r="AQ237"/>
      <c r="AR237"/>
      <c r="AS237"/>
    </row>
    <row r="238" spans="2:45" ht="13.1" x14ac:dyDescent="0.15">
      <c r="B238" t="s">
        <v>109</v>
      </c>
      <c r="C238">
        <v>21</v>
      </c>
      <c r="D238">
        <v>0.12559273968655574</v>
      </c>
      <c r="E238">
        <v>5.9806066517407493E-3</v>
      </c>
      <c r="F238"/>
      <c r="G238"/>
      <c r="H238"/>
      <c r="I238"/>
      <c r="J238"/>
      <c r="N238" t="s">
        <v>109</v>
      </c>
      <c r="O238">
        <v>22</v>
      </c>
      <c r="P238">
        <v>2.2202532671144977E-2</v>
      </c>
      <c r="Q238">
        <v>1.0092060305065898E-3</v>
      </c>
      <c r="R238"/>
      <c r="S238"/>
      <c r="T238"/>
      <c r="U238"/>
      <c r="V238"/>
      <c r="Y238" s="27"/>
      <c r="Z238" s="27" t="s">
        <v>117</v>
      </c>
      <c r="AA238" s="27" t="s">
        <v>105</v>
      </c>
      <c r="AB238" s="27" t="s">
        <v>118</v>
      </c>
      <c r="AC238" s="27" t="s">
        <v>119</v>
      </c>
      <c r="AD238" s="27" t="s">
        <v>120</v>
      </c>
      <c r="AE238" s="27" t="s">
        <v>121</v>
      </c>
      <c r="AF238" s="27" t="s">
        <v>122</v>
      </c>
      <c r="AG238" s="27" t="s">
        <v>123</v>
      </c>
      <c r="AK238" s="27"/>
      <c r="AL238" s="27" t="s">
        <v>117</v>
      </c>
      <c r="AM238" s="27" t="s">
        <v>105</v>
      </c>
      <c r="AN238" s="27" t="s">
        <v>118</v>
      </c>
      <c r="AO238" s="27" t="s">
        <v>119</v>
      </c>
      <c r="AP238" s="27" t="s">
        <v>120</v>
      </c>
      <c r="AQ238" s="27" t="s">
        <v>121</v>
      </c>
      <c r="AR238" s="27" t="s">
        <v>122</v>
      </c>
      <c r="AS238" s="27" t="s">
        <v>123</v>
      </c>
    </row>
    <row r="239" spans="2:45" ht="13.75" thickBot="1" x14ac:dyDescent="0.2">
      <c r="B239" s="25" t="s">
        <v>110</v>
      </c>
      <c r="C239" s="25">
        <v>24</v>
      </c>
      <c r="D239" s="25">
        <v>0.60378730428420802</v>
      </c>
      <c r="E239" s="25"/>
      <c r="F239" s="25"/>
      <c r="G239" s="25"/>
      <c r="H239"/>
      <c r="I239"/>
      <c r="J239"/>
      <c r="N239" s="25" t="s">
        <v>110</v>
      </c>
      <c r="O239" s="25">
        <v>24</v>
      </c>
      <c r="P239" s="25">
        <v>1.6327167553779169</v>
      </c>
      <c r="Q239" s="25"/>
      <c r="R239" s="25"/>
      <c r="S239" s="25"/>
      <c r="T239"/>
      <c r="U239"/>
      <c r="V239"/>
      <c r="Y239" t="s">
        <v>111</v>
      </c>
      <c r="Z239">
        <v>-2.1041961343927967E-2</v>
      </c>
      <c r="AA239">
        <v>0.22246127949174702</v>
      </c>
      <c r="AB239">
        <v>-9.4587073274064279E-2</v>
      </c>
      <c r="AC239">
        <v>0.92553954021626861</v>
      </c>
      <c r="AD239">
        <v>-0.48367551809079901</v>
      </c>
      <c r="AE239">
        <v>0.44159159540294302</v>
      </c>
      <c r="AF239">
        <v>-0.48367551809079901</v>
      </c>
      <c r="AG239">
        <v>0.44159159540294302</v>
      </c>
      <c r="AK239" t="s">
        <v>111</v>
      </c>
      <c r="AL239">
        <v>0.95283728737340567</v>
      </c>
      <c r="AM239">
        <v>0.72218764708702976</v>
      </c>
      <c r="AN239">
        <v>1.3193763299839172</v>
      </c>
      <c r="AO239">
        <v>0.20061062301238627</v>
      </c>
      <c r="AP239">
        <v>-0.54488822389336256</v>
      </c>
      <c r="AQ239">
        <v>2.4505627986401741</v>
      </c>
      <c r="AR239">
        <v>-0.54488822389336256</v>
      </c>
      <c r="AS239">
        <v>2.4505627986401741</v>
      </c>
    </row>
    <row r="240" spans="2:45" ht="13.75" thickBot="1" x14ac:dyDescent="0.2">
      <c r="B240"/>
      <c r="C240"/>
      <c r="D240"/>
      <c r="E240"/>
      <c r="F240"/>
      <c r="G240"/>
      <c r="H240"/>
      <c r="I240"/>
      <c r="J240"/>
      <c r="N240"/>
      <c r="O240"/>
      <c r="P240"/>
      <c r="Q240"/>
      <c r="R240"/>
      <c r="S240"/>
      <c r="T240"/>
      <c r="U240"/>
      <c r="V240"/>
      <c r="Y240" t="s">
        <v>124</v>
      </c>
      <c r="Z240">
        <v>9.6847639880171492</v>
      </c>
      <c r="AA240">
        <v>14.967291757763917</v>
      </c>
      <c r="AB240">
        <v>0.64706188298851153</v>
      </c>
      <c r="AC240">
        <v>0.52460243769850745</v>
      </c>
      <c r="AD240">
        <v>-21.441423169507186</v>
      </c>
      <c r="AE240">
        <v>40.81095114554148</v>
      </c>
      <c r="AF240">
        <v>-21.441423169507186</v>
      </c>
      <c r="AG240">
        <v>40.81095114554148</v>
      </c>
      <c r="AK240" t="s">
        <v>124</v>
      </c>
      <c r="AL240">
        <v>-4.9522063938168328</v>
      </c>
      <c r="AM240">
        <v>6.4709617822141503</v>
      </c>
      <c r="AN240">
        <v>-0.7652968075670431</v>
      </c>
      <c r="AO240">
        <v>0.45222726351323428</v>
      </c>
      <c r="AP240">
        <v>-18.372159757386996</v>
      </c>
      <c r="AQ240">
        <v>8.4677469697533283</v>
      </c>
      <c r="AR240">
        <v>-18.372159757386996</v>
      </c>
      <c r="AS240">
        <v>8.4677469697533283</v>
      </c>
    </row>
    <row r="241" spans="2:45" ht="13.75" thickBot="1" x14ac:dyDescent="0.2">
      <c r="B241" s="27"/>
      <c r="C241" s="27" t="s">
        <v>117</v>
      </c>
      <c r="D241" s="27" t="s">
        <v>105</v>
      </c>
      <c r="E241" s="27" t="s">
        <v>118</v>
      </c>
      <c r="F241" s="27" t="s">
        <v>119</v>
      </c>
      <c r="G241" s="27" t="s">
        <v>120</v>
      </c>
      <c r="H241" s="27" t="s">
        <v>121</v>
      </c>
      <c r="I241" s="27" t="s">
        <v>122</v>
      </c>
      <c r="J241" s="27" t="s">
        <v>123</v>
      </c>
      <c r="N241" s="27"/>
      <c r="O241" s="27" t="s">
        <v>117</v>
      </c>
      <c r="P241" s="27" t="s">
        <v>105</v>
      </c>
      <c r="Q241" s="27" t="s">
        <v>118</v>
      </c>
      <c r="R241" s="27" t="s">
        <v>119</v>
      </c>
      <c r="S241" s="27" t="s">
        <v>120</v>
      </c>
      <c r="T241" s="27" t="s">
        <v>121</v>
      </c>
      <c r="U241" s="27" t="s">
        <v>122</v>
      </c>
      <c r="V241" s="27" t="s">
        <v>123</v>
      </c>
      <c r="Y241" t="s">
        <v>125</v>
      </c>
      <c r="Z241">
        <v>-4.9128698556256927</v>
      </c>
      <c r="AA241">
        <v>10.382158130456725</v>
      </c>
      <c r="AB241">
        <v>-0.47320314272747155</v>
      </c>
      <c r="AC241">
        <v>0.64095001653640327</v>
      </c>
      <c r="AD241">
        <v>-26.503749641875544</v>
      </c>
      <c r="AE241">
        <v>16.678009930624157</v>
      </c>
      <c r="AF241">
        <v>-26.503749641875544</v>
      </c>
      <c r="AG241">
        <v>16.678009930624157</v>
      </c>
      <c r="AK241" s="25" t="s">
        <v>125</v>
      </c>
      <c r="AL241" s="25">
        <v>0.92769832261030094</v>
      </c>
      <c r="AM241" s="25">
        <v>5.1375025840352022E-2</v>
      </c>
      <c r="AN241" s="25">
        <v>18.057379192238756</v>
      </c>
      <c r="AO241" s="25">
        <v>1.1145291182596503E-14</v>
      </c>
      <c r="AP241" s="25">
        <v>0.82115304015712154</v>
      </c>
      <c r="AQ241" s="25">
        <v>1.0342436050634805</v>
      </c>
      <c r="AR241" s="25">
        <v>0.82115304015712154</v>
      </c>
      <c r="AS241" s="25">
        <v>1.0342436050634805</v>
      </c>
    </row>
    <row r="242" spans="2:45" ht="13.75" thickBot="1" x14ac:dyDescent="0.2">
      <c r="B242" t="s">
        <v>111</v>
      </c>
      <c r="C242">
        <v>7.3660797329487937E-2</v>
      </c>
      <c r="D242">
        <v>0.21527063607577385</v>
      </c>
      <c r="E242">
        <v>0.34217763589252287</v>
      </c>
      <c r="F242">
        <v>0.73561808456625832</v>
      </c>
      <c r="G242">
        <v>-0.3740189978170253</v>
      </c>
      <c r="H242">
        <v>0.52134059247600117</v>
      </c>
      <c r="I242">
        <v>-0.3740189978170253</v>
      </c>
      <c r="J242">
        <v>0.52134059247600117</v>
      </c>
      <c r="N242" t="s">
        <v>111</v>
      </c>
      <c r="O242">
        <v>1.0845596938507764</v>
      </c>
      <c r="P242">
        <v>0.80409269501686698</v>
      </c>
      <c r="Q242">
        <v>1.3487993369073279</v>
      </c>
      <c r="R242">
        <v>0.1911226065881359</v>
      </c>
      <c r="S242">
        <v>-0.58302649044306953</v>
      </c>
      <c r="T242">
        <v>2.7521458781446224</v>
      </c>
      <c r="U242">
        <v>-0.58302649044306953</v>
      </c>
      <c r="V242">
        <v>2.7521458781446224</v>
      </c>
      <c r="Y242" s="25" t="s">
        <v>126</v>
      </c>
      <c r="Z242" s="25">
        <v>0.85307857982196822</v>
      </c>
      <c r="AA242" s="25">
        <v>9.9150957709913404E-2</v>
      </c>
      <c r="AB242" s="25">
        <v>8.6038360044673059</v>
      </c>
      <c r="AC242" s="25">
        <v>2.5155561776879253E-8</v>
      </c>
      <c r="AD242" s="25">
        <v>0.64688287545042367</v>
      </c>
      <c r="AE242" s="25">
        <v>1.0592742841935128</v>
      </c>
      <c r="AF242" s="25">
        <v>0.64688287545042367</v>
      </c>
      <c r="AG242" s="25">
        <v>1.0592742841935128</v>
      </c>
      <c r="AK242"/>
      <c r="AL242"/>
      <c r="AM242"/>
      <c r="AN242"/>
      <c r="AO242"/>
      <c r="AP242"/>
      <c r="AQ242"/>
      <c r="AR242"/>
      <c r="AS242"/>
    </row>
    <row r="243" spans="2:45" ht="13.1" x14ac:dyDescent="0.15">
      <c r="B243" t="s">
        <v>124</v>
      </c>
      <c r="C243">
        <v>7.5753249890739927</v>
      </c>
      <c r="D243">
        <v>14.623399755108135</v>
      </c>
      <c r="E243">
        <v>0.51802762120537926</v>
      </c>
      <c r="F243">
        <v>0.6098539586943712</v>
      </c>
      <c r="G243">
        <v>-22.835699598636253</v>
      </c>
      <c r="H243">
        <v>37.986349576784235</v>
      </c>
      <c r="I243">
        <v>-22.835699598636253</v>
      </c>
      <c r="J243">
        <v>37.986349576784235</v>
      </c>
      <c r="N243" t="s">
        <v>124</v>
      </c>
      <c r="O243">
        <v>-4.4261973321283943</v>
      </c>
      <c r="P243">
        <v>6.3066058516236829</v>
      </c>
      <c r="Q243">
        <v>-0.70183509739852168</v>
      </c>
      <c r="R243">
        <v>0.49014095151621939</v>
      </c>
      <c r="S243">
        <v>-17.505297357696683</v>
      </c>
      <c r="T243">
        <v>8.6529026934398949</v>
      </c>
      <c r="U243">
        <v>-17.505297357696683</v>
      </c>
      <c r="V243">
        <v>8.6529026934398949</v>
      </c>
      <c r="Y243"/>
      <c r="Z243"/>
      <c r="AA243"/>
      <c r="AB243"/>
      <c r="AC243"/>
      <c r="AD243"/>
      <c r="AE243"/>
      <c r="AF243"/>
      <c r="AG243"/>
      <c r="AK243"/>
      <c r="AL243"/>
      <c r="AM243"/>
      <c r="AN243"/>
      <c r="AO243"/>
      <c r="AP243"/>
      <c r="AQ243"/>
      <c r="AR243"/>
      <c r="AS243"/>
    </row>
    <row r="244" spans="2:45" ht="13.75" thickBot="1" x14ac:dyDescent="0.2">
      <c r="B244" t="s">
        <v>125</v>
      </c>
      <c r="C244">
        <v>-5.9108922160088264</v>
      </c>
      <c r="D244">
        <v>10.084716081051591</v>
      </c>
      <c r="E244">
        <v>-0.58612381037825545</v>
      </c>
      <c r="F244">
        <v>0.5640396966996416</v>
      </c>
      <c r="G244">
        <v>-26.883207398311587</v>
      </c>
      <c r="H244">
        <v>15.061422966293936</v>
      </c>
      <c r="I244">
        <v>-26.883207398311587</v>
      </c>
      <c r="J244">
        <v>15.061422966293936</v>
      </c>
      <c r="N244" s="25" t="s">
        <v>125</v>
      </c>
      <c r="O244" s="25">
        <v>0.91970472681436555</v>
      </c>
      <c r="P244" s="25">
        <v>5.5396943884769581E-2</v>
      </c>
      <c r="Q244" s="25">
        <v>16.60208420030229</v>
      </c>
      <c r="R244" s="25">
        <v>6.2698247503147836E-14</v>
      </c>
      <c r="S244" s="25">
        <v>0.80481849684755136</v>
      </c>
      <c r="T244" s="25">
        <v>1.0345909567811797</v>
      </c>
      <c r="U244" s="25">
        <v>0.80481849684755136</v>
      </c>
      <c r="V244" s="25">
        <v>1.0345909567811797</v>
      </c>
      <c r="Y244"/>
      <c r="Z244"/>
      <c r="AA244"/>
      <c r="AB244"/>
      <c r="AC244"/>
      <c r="AD244"/>
      <c r="AE244"/>
      <c r="AF244"/>
      <c r="AG244"/>
      <c r="AK244"/>
      <c r="AL244"/>
      <c r="AM244"/>
      <c r="AN244"/>
      <c r="AO244"/>
      <c r="AP244"/>
      <c r="AQ244"/>
      <c r="AR244"/>
      <c r="AS244"/>
    </row>
    <row r="245" spans="2:45" ht="13.75" thickBot="1" x14ac:dyDescent="0.2">
      <c r="B245" s="25" t="s">
        <v>126</v>
      </c>
      <c r="C245" s="25">
        <v>0.85053685744090579</v>
      </c>
      <c r="D245" s="25">
        <v>9.6611300582417306E-2</v>
      </c>
      <c r="E245" s="25">
        <v>8.8036994876735832</v>
      </c>
      <c r="F245" s="25">
        <v>1.7168215019904498E-8</v>
      </c>
      <c r="G245" s="25">
        <v>0.64962265919256335</v>
      </c>
      <c r="H245" s="25">
        <v>1.0514510556892482</v>
      </c>
      <c r="I245" s="25">
        <v>0.64962265919256335</v>
      </c>
      <c r="J245" s="25">
        <v>1.0514510556892482</v>
      </c>
      <c r="Y245"/>
      <c r="Z245"/>
      <c r="AA245"/>
      <c r="AB245"/>
      <c r="AC245"/>
      <c r="AD245"/>
      <c r="AE245"/>
      <c r="AF245"/>
      <c r="AG245"/>
    </row>
    <row r="246" spans="2:45" ht="13.1" x14ac:dyDescent="0.15">
      <c r="B246"/>
      <c r="C246"/>
      <c r="D246"/>
      <c r="E246"/>
      <c r="F246"/>
      <c r="G246"/>
      <c r="H246"/>
      <c r="I246"/>
      <c r="J246"/>
      <c r="N246" s="77" t="s">
        <v>402</v>
      </c>
      <c r="O246" s="77" t="s">
        <v>403</v>
      </c>
      <c r="Y246" s="77" t="s">
        <v>393</v>
      </c>
      <c r="Z246" s="77" t="s">
        <v>404</v>
      </c>
      <c r="AA246" s="77" t="s">
        <v>391</v>
      </c>
      <c r="AK246" s="77" t="s">
        <v>402</v>
      </c>
      <c r="AL246" s="77" t="s">
        <v>403</v>
      </c>
    </row>
    <row r="247" spans="2:45" ht="13.1" x14ac:dyDescent="0.15">
      <c r="B247"/>
      <c r="C247"/>
      <c r="D247"/>
      <c r="E247"/>
      <c r="F247"/>
      <c r="G247"/>
      <c r="H247"/>
      <c r="I247"/>
      <c r="J247"/>
      <c r="N247" s="77">
        <v>10.985844960207263</v>
      </c>
      <c r="Y247" s="77">
        <v>-0.3713778046484828</v>
      </c>
      <c r="Z247" s="77">
        <v>2.1905026028695398E-2</v>
      </c>
      <c r="AK247" s="77">
        <v>10.118335131473637</v>
      </c>
    </row>
    <row r="248" spans="2:45" ht="13.1" x14ac:dyDescent="0.15">
      <c r="B248"/>
      <c r="C248"/>
      <c r="D248"/>
      <c r="E248"/>
      <c r="F248"/>
      <c r="G248"/>
      <c r="H248"/>
      <c r="I248"/>
      <c r="J248"/>
      <c r="N248" s="77">
        <v>11.049028750503448</v>
      </c>
      <c r="O248" s="77">
        <v>10.985844960207263</v>
      </c>
      <c r="Y248" s="77">
        <v>-0.38392527698329065</v>
      </c>
      <c r="Z248" s="77">
        <v>2.0411604329940214E-2</v>
      </c>
      <c r="AA248" s="77">
        <v>-0.3713778046484828</v>
      </c>
      <c r="AK248" s="77">
        <v>10.182385191121822</v>
      </c>
      <c r="AL248" s="77">
        <v>10.118335131473637</v>
      </c>
    </row>
    <row r="249" spans="2:45" ht="13.1" x14ac:dyDescent="0.15">
      <c r="B249" t="s">
        <v>393</v>
      </c>
      <c r="C249" t="s">
        <v>90</v>
      </c>
      <c r="D249" t="s">
        <v>391</v>
      </c>
      <c r="F249"/>
      <c r="G249"/>
      <c r="H249"/>
      <c r="I249"/>
      <c r="J249"/>
      <c r="N249" s="77">
        <v>11.066336363619785</v>
      </c>
      <c r="O249" s="77">
        <v>11.049028750503448</v>
      </c>
      <c r="Y249" s="77">
        <v>-0.3331908159112647</v>
      </c>
      <c r="Z249" s="77">
        <v>2.2775321511530576E-2</v>
      </c>
      <c r="AA249" s="77">
        <v>-0.38392527698329065</v>
      </c>
      <c r="AK249" s="77">
        <v>10.198873911385462</v>
      </c>
      <c r="AL249" s="77">
        <v>10.182385191121822</v>
      </c>
    </row>
    <row r="250" spans="2:45" x14ac:dyDescent="0.15">
      <c r="B250" s="77">
        <v>-0.29693915235228524</v>
      </c>
      <c r="C250" s="77">
        <v>3.9472765555052788E-2</v>
      </c>
      <c r="N250" s="77">
        <v>11.104032874750304</v>
      </c>
      <c r="O250" s="77">
        <v>11.066336363619785</v>
      </c>
      <c r="Y250" s="77">
        <v>-0.26249897181598059</v>
      </c>
      <c r="Z250" s="77">
        <v>2.278284075069005E-2</v>
      </c>
      <c r="AA250" s="77">
        <v>-0.3331908159112647</v>
      </c>
      <c r="AK250" s="77">
        <v>10.228044452770991</v>
      </c>
      <c r="AL250" s="77">
        <v>10.198873911385462</v>
      </c>
    </row>
    <row r="251" spans="2:45" x14ac:dyDescent="0.15">
      <c r="B251" s="77">
        <v>-0.30922336053174382</v>
      </c>
      <c r="C251" s="77">
        <v>3.9616182974291217E-2</v>
      </c>
      <c r="D251" s="77">
        <v>-0.29693915235228524</v>
      </c>
      <c r="N251" s="77">
        <v>11.179867530978443</v>
      </c>
      <c r="O251" s="77">
        <v>11.104032874750304</v>
      </c>
      <c r="Y251" s="77">
        <v>-0.23863343722380137</v>
      </c>
      <c r="Z251" s="77">
        <v>2.2632641131349589E-2</v>
      </c>
      <c r="AA251" s="77">
        <v>-0.26249897181598059</v>
      </c>
      <c r="AK251" s="77">
        <v>10.313835837704577</v>
      </c>
      <c r="AL251" s="77">
        <v>10.228044452770991</v>
      </c>
    </row>
    <row r="252" spans="2:45" x14ac:dyDescent="0.15">
      <c r="B252" s="77">
        <v>-0.25841494528049097</v>
      </c>
      <c r="C252" s="77">
        <v>3.9535149803124808E-2</v>
      </c>
      <c r="D252" s="77">
        <v>-0.30922336053174382</v>
      </c>
      <c r="N252" s="77">
        <v>11.224527990012421</v>
      </c>
      <c r="O252" s="77">
        <v>11.179867530978443</v>
      </c>
      <c r="Y252" s="77">
        <v>-0.17658987564655432</v>
      </c>
      <c r="Z252" s="77">
        <v>2.2541088879051825E-2</v>
      </c>
      <c r="AA252" s="77">
        <v>-0.23863343722380137</v>
      </c>
      <c r="AK252" s="77">
        <v>10.360509341142675</v>
      </c>
      <c r="AL252" s="77">
        <v>10.313835837704577</v>
      </c>
    </row>
    <row r="253" spans="2:45" x14ac:dyDescent="0.15">
      <c r="B253" s="77">
        <v>-0.18806966670076861</v>
      </c>
      <c r="C253" s="77">
        <v>3.9696955946239038E-2</v>
      </c>
      <c r="D253" s="77">
        <v>-0.25841494528049097</v>
      </c>
      <c r="N253" s="77">
        <v>11.274228255193213</v>
      </c>
      <c r="O253" s="77">
        <v>11.224527990012421</v>
      </c>
      <c r="Y253" s="77">
        <v>-0.17662197560604606</v>
      </c>
      <c r="Z253" s="77">
        <v>2.1980425402295219E-2</v>
      </c>
      <c r="AA253" s="77">
        <v>-0.17658987564655432</v>
      </c>
      <c r="AK253" s="77">
        <v>10.415878323410114</v>
      </c>
      <c r="AL253" s="77">
        <v>10.360509341142675</v>
      </c>
    </row>
    <row r="254" spans="2:45" x14ac:dyDescent="0.15">
      <c r="B254" s="77">
        <v>-0.16339156510671674</v>
      </c>
      <c r="C254" s="77">
        <v>3.97674032865271E-2</v>
      </c>
      <c r="D254" s="77">
        <v>-0.18806966670076861</v>
      </c>
      <c r="N254" s="77">
        <v>11.321706628510029</v>
      </c>
      <c r="O254" s="77">
        <v>11.274228255193213</v>
      </c>
      <c r="Y254" s="77">
        <v>-0.15499978294240335</v>
      </c>
      <c r="Z254" s="77">
        <v>2.1434741186484557E-2</v>
      </c>
      <c r="AA254" s="77">
        <v>-0.17662197560604606</v>
      </c>
      <c r="AK254" s="77">
        <v>10.470592463848764</v>
      </c>
      <c r="AL254" s="77">
        <v>10.415878323410114</v>
      </c>
    </row>
    <row r="255" spans="2:45" x14ac:dyDescent="0.15">
      <c r="B255" s="77">
        <v>-0.10206442387381433</v>
      </c>
      <c r="C255" s="77">
        <v>3.9561802060100411E-2</v>
      </c>
      <c r="D255" s="77">
        <v>-0.16339156510671674</v>
      </c>
      <c r="N255" s="77">
        <v>11.345390659324698</v>
      </c>
      <c r="O255" s="77">
        <v>11.321706628510029</v>
      </c>
      <c r="Y255" s="77">
        <v>-0.17980762095281622</v>
      </c>
      <c r="Z255" s="77">
        <v>2.1275336315241714E-2</v>
      </c>
      <c r="AA255" s="77">
        <v>-0.15499978294240335</v>
      </c>
      <c r="AK255" s="77">
        <v>10.493752487197659</v>
      </c>
      <c r="AL255" s="77">
        <v>10.470592463848764</v>
      </c>
    </row>
    <row r="256" spans="2:45" x14ac:dyDescent="0.15">
      <c r="B256" s="77">
        <v>-0.10113101382464378</v>
      </c>
      <c r="C256" s="77">
        <v>3.9041041849851812E-2</v>
      </c>
      <c r="D256" s="77">
        <v>-0.10206442387381433</v>
      </c>
      <c r="N256" s="77">
        <v>11.423304146863593</v>
      </c>
      <c r="O256" s="77">
        <v>11.345390659324698</v>
      </c>
      <c r="Y256" s="77">
        <v>-0.14522026275892025</v>
      </c>
      <c r="Z256" s="77">
        <v>2.088539449472766E-2</v>
      </c>
      <c r="AA256" s="77">
        <v>-0.17980762095281622</v>
      </c>
      <c r="AK256" s="77">
        <v>10.582266915012118</v>
      </c>
      <c r="AL256" s="77">
        <v>10.493752487197659</v>
      </c>
    </row>
    <row r="257" spans="2:38" x14ac:dyDescent="0.15">
      <c r="B257" s="77">
        <v>-7.8288933591578402E-2</v>
      </c>
      <c r="C257" s="77">
        <v>4.0025189583498696E-2</v>
      </c>
      <c r="D257" s="77">
        <v>-0.10113101382464378</v>
      </c>
      <c r="N257" s="77">
        <v>11.481796115464734</v>
      </c>
      <c r="O257" s="77">
        <v>11.423304146863593</v>
      </c>
      <c r="Y257" s="77">
        <v>-8.1594653440722753E-2</v>
      </c>
      <c r="Z257" s="77">
        <v>2.0978057147862238E-2</v>
      </c>
      <c r="AA257" s="77">
        <v>-0.14522026275892025</v>
      </c>
      <c r="AK257" s="77">
        <v>10.643272705461298</v>
      </c>
      <c r="AL257" s="77">
        <v>10.582266915012118</v>
      </c>
    </row>
    <row r="258" spans="2:38" x14ac:dyDescent="0.15">
      <c r="B258" s="77">
        <v>-9.6704358277549141E-2</v>
      </c>
      <c r="C258" s="77">
        <v>4.0492427358855401E-2</v>
      </c>
      <c r="D258" s="77">
        <v>-7.8288933591578402E-2</v>
      </c>
      <c r="N258" s="77">
        <v>11.511461594033804</v>
      </c>
      <c r="O258" s="77">
        <v>11.481796115464734</v>
      </c>
      <c r="Y258" s="77">
        <v>-1.0247663274702319E-2</v>
      </c>
      <c r="Z258" s="77">
        <v>1.8528239065173868E-2</v>
      </c>
      <c r="AA258" s="77">
        <v>-8.1594653440722753E-2</v>
      </c>
      <c r="AK258" s="77">
        <v>10.676205472498568</v>
      </c>
      <c r="AL258" s="77">
        <v>10.643272705461298</v>
      </c>
    </row>
    <row r="259" spans="2:38" x14ac:dyDescent="0.15">
      <c r="B259" s="77">
        <v>-6.4062599582842286E-2</v>
      </c>
      <c r="C259" s="77">
        <v>3.8157109077404806E-2</v>
      </c>
      <c r="D259" s="77">
        <v>-9.6704358277549141E-2</v>
      </c>
      <c r="N259" s="77">
        <v>11.54919113358463</v>
      </c>
      <c r="O259" s="77">
        <v>11.511461594033804</v>
      </c>
      <c r="Y259" s="77">
        <v>4.5104352953147152E-2</v>
      </c>
      <c r="Z259" s="77">
        <v>2.0036208790169058E-2</v>
      </c>
      <c r="AA259" s="77">
        <v>-1.0247663274702319E-2</v>
      </c>
      <c r="AK259" s="77">
        <v>10.719009980290103</v>
      </c>
      <c r="AL259" s="77">
        <v>10.676205472498568</v>
      </c>
    </row>
    <row r="260" spans="2:38" x14ac:dyDescent="0.15">
      <c r="B260" s="77">
        <v>5.1585074352413472E-4</v>
      </c>
      <c r="C260" s="77">
        <v>3.6873729283401949E-2</v>
      </c>
      <c r="D260" s="77">
        <v>-6.4062599582842286E-2</v>
      </c>
      <c r="N260" s="77">
        <v>11.596416638306883</v>
      </c>
      <c r="O260" s="77">
        <v>11.54919113358463</v>
      </c>
      <c r="Y260" s="77">
        <v>6.7130583839420804E-2</v>
      </c>
      <c r="Z260" s="77">
        <v>2.1742175283794771E-2</v>
      </c>
      <c r="AA260" s="77">
        <v>4.5104352953147152E-2</v>
      </c>
      <c r="AK260" s="77">
        <v>10.767278404190726</v>
      </c>
      <c r="AL260" s="77">
        <v>10.719009980290103</v>
      </c>
    </row>
    <row r="261" spans="2:38" x14ac:dyDescent="0.15">
      <c r="B261" s="77">
        <v>7.0535446236109772E-2</v>
      </c>
      <c r="C261" s="77">
        <v>3.63630217540961E-2</v>
      </c>
      <c r="D261" s="77">
        <v>5.1585074352413472E-4</v>
      </c>
      <c r="N261" s="77">
        <v>11.597563187068721</v>
      </c>
      <c r="O261" s="77">
        <v>11.596416638306883</v>
      </c>
      <c r="Y261" s="77">
        <v>0.13589441219283882</v>
      </c>
      <c r="Z261" s="77">
        <v>2.0228420479969558E-2</v>
      </c>
      <c r="AA261" s="77">
        <v>6.7130583839420804E-2</v>
      </c>
      <c r="AK261" s="77">
        <v>10.764150778081445</v>
      </c>
      <c r="AL261" s="77">
        <v>10.767278404190726</v>
      </c>
    </row>
    <row r="262" spans="2:38" x14ac:dyDescent="0.15">
      <c r="B262" s="77">
        <v>0.12719840512220726</v>
      </c>
      <c r="C262" s="77">
        <v>3.6074815065354211E-2</v>
      </c>
      <c r="D262" s="77">
        <v>7.0535446236109772E-2</v>
      </c>
      <c r="N262" s="77">
        <v>11.598778512188213</v>
      </c>
      <c r="O262" s="77">
        <v>11.597563187068721</v>
      </c>
      <c r="Y262" s="77">
        <v>0.23205758011847086</v>
      </c>
      <c r="Z262" s="77">
        <v>2.1022706166102197E-2</v>
      </c>
      <c r="AA262" s="77">
        <v>0.13589441219283882</v>
      </c>
      <c r="AK262" s="77">
        <v>10.766428033938341</v>
      </c>
      <c r="AL262" s="77">
        <v>10.764150778081445</v>
      </c>
    </row>
    <row r="263" spans="2:38" x14ac:dyDescent="0.15">
      <c r="B263" s="77">
        <v>0.14856766885724862</v>
      </c>
      <c r="C263" s="77">
        <v>3.6852997214011439E-2</v>
      </c>
      <c r="D263" s="77">
        <v>0.12719840512220726</v>
      </c>
      <c r="N263" s="77">
        <v>11.629367530817239</v>
      </c>
      <c r="O263" s="77">
        <v>11.598778512188213</v>
      </c>
      <c r="Y263" s="77">
        <v>0.10595223821639205</v>
      </c>
      <c r="Z263" s="77">
        <v>2.031143317646996E-2</v>
      </c>
      <c r="AA263" s="77">
        <v>0.23205758011847086</v>
      </c>
      <c r="AK263" s="77">
        <v>10.801288270239043</v>
      </c>
      <c r="AL263" s="77">
        <v>10.766428033938341</v>
      </c>
    </row>
    <row r="264" spans="2:38" x14ac:dyDescent="0.15">
      <c r="B264" s="77">
        <v>0.21778277156547129</v>
      </c>
      <c r="C264" s="77">
        <v>3.6961931202961394E-2</v>
      </c>
      <c r="D264" s="77">
        <v>0.14856766885724862</v>
      </c>
      <c r="N264" s="77">
        <v>11.694391264041302</v>
      </c>
      <c r="O264" s="77">
        <v>11.629367530817239</v>
      </c>
      <c r="Y264" s="77">
        <v>6.6674975460661229E-2</v>
      </c>
      <c r="Z264" s="77">
        <v>2.067655017091851E-2</v>
      </c>
      <c r="AA264" s="77">
        <v>0.10595223821639205</v>
      </c>
      <c r="AK264" s="77">
        <v>10.868396199745737</v>
      </c>
      <c r="AL264" s="77">
        <v>10.801288270239043</v>
      </c>
    </row>
    <row r="265" spans="2:38" x14ac:dyDescent="0.15">
      <c r="B265" s="77">
        <v>0.31235803461531986</v>
      </c>
      <c r="C265" s="77">
        <v>3.7630456569243784E-2</v>
      </c>
      <c r="D265" s="77">
        <v>0.21778277156547129</v>
      </c>
      <c r="N265" s="77">
        <v>11.656146600042264</v>
      </c>
      <c r="O265" s="77">
        <v>11.694391264041302</v>
      </c>
      <c r="Y265" s="77">
        <v>2.6957814716076639E-2</v>
      </c>
      <c r="Z265" s="77">
        <v>2.0141471901780516E-2</v>
      </c>
      <c r="AA265" s="77">
        <v>6.6674975460661229E-2</v>
      </c>
      <c r="AK265" s="77">
        <v>10.83716848717838</v>
      </c>
      <c r="AL265" s="77">
        <v>10.868396199745737</v>
      </c>
    </row>
    <row r="266" spans="2:38" x14ac:dyDescent="0.15">
      <c r="B266" s="77">
        <v>0.18607899988993765</v>
      </c>
      <c r="C266" s="77">
        <v>3.7652644253312675E-2</v>
      </c>
      <c r="D266" s="77">
        <v>0.31235803461531986</v>
      </c>
      <c r="N266" s="77">
        <v>11.64574665421002</v>
      </c>
      <c r="O266" s="77">
        <v>11.656146600042264</v>
      </c>
      <c r="Y266" s="77">
        <v>-3.9720063147729891E-2</v>
      </c>
      <c r="Z266" s="77">
        <v>1.8278511693846193E-2</v>
      </c>
      <c r="AA266" s="77">
        <v>2.6957814716076639E-2</v>
      </c>
      <c r="AK266" s="77">
        <v>10.838303551493869</v>
      </c>
      <c r="AL266" s="77">
        <v>10.83716848717838</v>
      </c>
    </row>
    <row r="267" spans="2:38" x14ac:dyDescent="0.15">
      <c r="B267" s="77">
        <v>0.14576402368935715</v>
      </c>
      <c r="C267" s="77">
        <v>3.8886392969161285E-2</v>
      </c>
      <c r="D267" s="77">
        <v>0.18607899988993765</v>
      </c>
      <c r="N267" s="77">
        <v>11.696585866777749</v>
      </c>
      <c r="O267" s="77">
        <v>11.64574665421002</v>
      </c>
      <c r="Y267" s="77">
        <v>-2.8741279103996615E-2</v>
      </c>
      <c r="Z267" s="77">
        <v>1.8796480262970906E-2</v>
      </c>
      <c r="AA267" s="77">
        <v>-3.9720063147729891E-2</v>
      </c>
      <c r="AK267" s="77">
        <v>10.897024042705079</v>
      </c>
      <c r="AL267" s="77">
        <v>10.838303551493869</v>
      </c>
    </row>
    <row r="268" spans="2:38" x14ac:dyDescent="0.15">
      <c r="B268" s="77">
        <v>0.1063468382285056</v>
      </c>
      <c r="C268" s="77">
        <v>4.1283504748671492E-2</v>
      </c>
      <c r="D268" s="77">
        <v>0.14576402368935715</v>
      </c>
      <c r="N268" s="77">
        <v>11.775196532787355</v>
      </c>
      <c r="O268" s="77">
        <v>11.696585866777749</v>
      </c>
      <c r="Y268" s="77">
        <v>-0.28699578810472393</v>
      </c>
      <c r="Z268" s="77">
        <v>1.9757053436072699E-2</v>
      </c>
      <c r="AA268" s="77">
        <v>-2.8741279103996615E-2</v>
      </c>
      <c r="AK268" s="77">
        <v>10.97494574727842</v>
      </c>
      <c r="AL268" s="77">
        <v>10.897024042705079</v>
      </c>
    </row>
    <row r="269" spans="2:38" x14ac:dyDescent="0.15">
      <c r="B269" s="77">
        <v>4.1407531004076008E-2</v>
      </c>
      <c r="C269" s="77">
        <v>3.7702004844090774E-2</v>
      </c>
      <c r="D269" s="77">
        <v>0.1063468382285056</v>
      </c>
      <c r="N269" s="77">
        <v>11.834818257550198</v>
      </c>
      <c r="O269" s="77">
        <v>11.775196532787355</v>
      </c>
      <c r="Y269" s="77">
        <v>-0.26442964002831948</v>
      </c>
      <c r="Z269" s="77">
        <v>1.7767112762693056E-2</v>
      </c>
      <c r="AA269" s="77">
        <v>-0.28699578810472393</v>
      </c>
      <c r="AK269" s="77">
        <v>11.03780584215</v>
      </c>
      <c r="AL269" s="77">
        <v>10.97494574727842</v>
      </c>
    </row>
    <row r="270" spans="2:38" x14ac:dyDescent="0.15">
      <c r="B270" s="77">
        <v>5.3965827231629286E-2</v>
      </c>
      <c r="C270" s="77">
        <v>3.7955689720389693E-2</v>
      </c>
      <c r="D270" s="77">
        <v>4.1407531004076008E-2</v>
      </c>
      <c r="N270" s="77">
        <v>11.890872321962254</v>
      </c>
      <c r="O270" s="77">
        <v>11.834818257550198</v>
      </c>
      <c r="Y270" s="77">
        <v>-0.15557180797879053</v>
      </c>
      <c r="Z270" s="77">
        <v>1.6900379841066116E-2</v>
      </c>
      <c r="AA270" s="77">
        <v>-0.26442964002831948</v>
      </c>
      <c r="AK270" s="77">
        <v>11.082824635849711</v>
      </c>
      <c r="AL270" s="77">
        <v>11.03780584215</v>
      </c>
    </row>
    <row r="271" spans="2:38" x14ac:dyDescent="0.15">
      <c r="B271" s="77">
        <v>-0.20576939635303124</v>
      </c>
      <c r="C271" s="77">
        <v>3.5177166809595248E-2</v>
      </c>
      <c r="D271" s="77">
        <v>5.3965827231629286E-2</v>
      </c>
      <c r="N271" s="77">
        <v>11.900611151720096</v>
      </c>
      <c r="O271" s="77">
        <v>11.890872321962254</v>
      </c>
      <c r="Y271" s="77">
        <v>-0.23739661260316541</v>
      </c>
      <c r="Z271" s="77">
        <v>1.6487302719153881E-2</v>
      </c>
      <c r="AA271" s="77">
        <v>-0.15557180797879053</v>
      </c>
      <c r="AK271" s="77">
        <v>11.117086438446673</v>
      </c>
      <c r="AL271" s="77">
        <v>11.082824635849711</v>
      </c>
    </row>
    <row r="272" spans="2:38" x14ac:dyDescent="0.15">
      <c r="B272" s="77">
        <v>-0.18346412566360579</v>
      </c>
      <c r="C272" s="77">
        <v>3.2281570889034876E-2</v>
      </c>
      <c r="D272" s="77">
        <v>-0.20576939635303124</v>
      </c>
      <c r="N272" s="77">
        <v>11.858911727942422</v>
      </c>
      <c r="O272" s="77">
        <v>11.900611151720096</v>
      </c>
      <c r="Y272" s="77">
        <v>-0.17738103226226318</v>
      </c>
      <c r="Z272" s="77">
        <v>1.6496443973249817E-2</v>
      </c>
      <c r="AA272" s="77">
        <v>-0.23739661260316541</v>
      </c>
      <c r="AK272" s="77">
        <v>11.078301329972003</v>
      </c>
      <c r="AL272" s="77">
        <v>11.117086438446673</v>
      </c>
    </row>
    <row r="273" spans="2:45" x14ac:dyDescent="0.15">
      <c r="B273" s="77">
        <v>-7.2621113472998586E-2</v>
      </c>
      <c r="C273" s="77">
        <v>3.2098710525513371E-2</v>
      </c>
      <c r="D273" s="77">
        <v>-0.18346412566360579</v>
      </c>
    </row>
    <row r="274" spans="2:45" ht="13.1" x14ac:dyDescent="0.15">
      <c r="B274" s="77">
        <v>-9.0836034000444946E-2</v>
      </c>
      <c r="C274" s="77">
        <v>3.1845173378376661E-2</v>
      </c>
      <c r="D274" s="77">
        <v>-7.2621113472998586E-2</v>
      </c>
      <c r="N274" s="43" t="s">
        <v>100</v>
      </c>
      <c r="O274" s="43"/>
      <c r="P274" s="43"/>
      <c r="Q274" s="43"/>
      <c r="R274" s="43"/>
      <c r="S274" s="43"/>
      <c r="T274" s="43"/>
      <c r="U274" s="43"/>
      <c r="V274" s="43"/>
      <c r="Y274" t="s">
        <v>100</v>
      </c>
      <c r="Z274"/>
      <c r="AA274"/>
      <c r="AB274"/>
      <c r="AC274"/>
      <c r="AD274"/>
      <c r="AE274"/>
      <c r="AF274"/>
      <c r="AG274"/>
      <c r="AK274" s="43" t="s">
        <v>100</v>
      </c>
      <c r="AL274" s="43"/>
      <c r="AM274" s="43"/>
      <c r="AN274" s="43"/>
      <c r="AO274" s="43"/>
      <c r="AP274" s="43"/>
      <c r="AQ274" s="43"/>
      <c r="AR274" s="43"/>
      <c r="AS274" s="43"/>
    </row>
    <row r="275" spans="2:45" ht="13.75" thickBot="1" x14ac:dyDescent="0.2">
      <c r="B275" s="77">
        <v>-3.1126924229196096E-2</v>
      </c>
      <c r="C275" s="77">
        <v>3.2316742576148048E-2</v>
      </c>
      <c r="D275" s="77">
        <v>-9.0836034000444946E-2</v>
      </c>
      <c r="N275" s="43"/>
      <c r="O275" s="43"/>
      <c r="P275" s="43"/>
      <c r="Q275" s="43"/>
      <c r="R275" s="43"/>
      <c r="S275" s="43"/>
      <c r="T275" s="43"/>
      <c r="U275" s="43"/>
      <c r="V275" s="43"/>
      <c r="Y275"/>
      <c r="Z275"/>
      <c r="AA275"/>
      <c r="AB275"/>
      <c r="AC275"/>
      <c r="AD275"/>
      <c r="AE275"/>
      <c r="AF275"/>
      <c r="AG275"/>
      <c r="AK275" s="43"/>
      <c r="AL275" s="43"/>
      <c r="AM275" s="43"/>
      <c r="AN275" s="43"/>
      <c r="AO275" s="43"/>
      <c r="AP275" s="43"/>
      <c r="AQ275" s="43"/>
      <c r="AR275" s="43"/>
      <c r="AS275" s="43"/>
    </row>
    <row r="276" spans="2:45" ht="13.1" x14ac:dyDescent="0.15">
      <c r="N276" s="42" t="s">
        <v>101</v>
      </c>
      <c r="O276" s="42"/>
      <c r="P276" s="43"/>
      <c r="Q276" s="43"/>
      <c r="R276" s="43"/>
      <c r="S276" s="43"/>
      <c r="T276" s="43"/>
      <c r="U276" s="43"/>
      <c r="V276" s="43"/>
      <c r="Y276" s="26" t="s">
        <v>101</v>
      </c>
      <c r="Z276" s="26"/>
      <c r="AA276"/>
      <c r="AB276"/>
      <c r="AC276"/>
      <c r="AD276"/>
      <c r="AE276"/>
      <c r="AF276"/>
      <c r="AG276"/>
      <c r="AK276" s="42" t="s">
        <v>101</v>
      </c>
      <c r="AL276" s="42"/>
      <c r="AM276" s="43"/>
      <c r="AN276" s="43"/>
      <c r="AO276" s="43"/>
      <c r="AP276" s="43"/>
      <c r="AQ276" s="43"/>
      <c r="AR276" s="43"/>
      <c r="AS276" s="43"/>
    </row>
    <row r="277" spans="2:45" ht="13.1" x14ac:dyDescent="0.15">
      <c r="B277" t="s">
        <v>100</v>
      </c>
      <c r="C277"/>
      <c r="D277"/>
      <c r="E277"/>
      <c r="F277"/>
      <c r="G277"/>
      <c r="H277"/>
      <c r="I277"/>
      <c r="J277"/>
      <c r="N277" s="43" t="s">
        <v>102</v>
      </c>
      <c r="O277" s="43">
        <v>0.99302417543956201</v>
      </c>
      <c r="P277" s="43"/>
      <c r="Q277" s="43"/>
      <c r="R277" s="43"/>
      <c r="S277" s="43"/>
      <c r="T277" s="43"/>
      <c r="U277" s="43"/>
      <c r="V277" s="43"/>
      <c r="Y277" t="s">
        <v>102</v>
      </c>
      <c r="Z277">
        <v>0.88368395595054094</v>
      </c>
      <c r="AA277"/>
      <c r="AB277"/>
      <c r="AC277"/>
      <c r="AD277"/>
      <c r="AE277"/>
      <c r="AF277"/>
      <c r="AG277"/>
      <c r="AK277" s="43" t="s">
        <v>102</v>
      </c>
      <c r="AL277" s="43">
        <v>0.9940781976521762</v>
      </c>
      <c r="AM277" s="43"/>
      <c r="AN277" s="43"/>
      <c r="AO277" s="43"/>
      <c r="AP277" s="43"/>
      <c r="AQ277" s="43"/>
      <c r="AR277" s="43"/>
      <c r="AS277" s="43"/>
    </row>
    <row r="278" spans="2:45" ht="13.75" thickBot="1" x14ac:dyDescent="0.2">
      <c r="B278"/>
      <c r="C278"/>
      <c r="D278"/>
      <c r="E278"/>
      <c r="F278"/>
      <c r="G278"/>
      <c r="H278"/>
      <c r="I278"/>
      <c r="J278"/>
      <c r="N278" s="43" t="s">
        <v>103</v>
      </c>
      <c r="O278" s="43">
        <v>0.98609701300742192</v>
      </c>
      <c r="P278" s="43"/>
      <c r="Q278" s="43"/>
      <c r="R278" s="43"/>
      <c r="S278" s="43"/>
      <c r="T278" s="43"/>
      <c r="U278" s="43"/>
      <c r="V278" s="43"/>
      <c r="Y278" t="s">
        <v>103</v>
      </c>
      <c r="Z278">
        <v>0.78089733400439754</v>
      </c>
      <c r="AA278"/>
      <c r="AB278"/>
      <c r="AC278"/>
      <c r="AD278"/>
      <c r="AE278"/>
      <c r="AF278"/>
      <c r="AG278"/>
      <c r="AK278" s="43" t="s">
        <v>103</v>
      </c>
      <c r="AL278" s="43">
        <v>0.98819146304739913</v>
      </c>
      <c r="AM278" s="43"/>
      <c r="AN278" s="43"/>
      <c r="AO278" s="43"/>
      <c r="AP278" s="43"/>
      <c r="AQ278" s="43"/>
      <c r="AR278" s="43"/>
      <c r="AS278" s="43"/>
    </row>
    <row r="279" spans="2:45" ht="13.1" x14ac:dyDescent="0.15">
      <c r="B279" s="26" t="s">
        <v>101</v>
      </c>
      <c r="C279" s="26"/>
      <c r="D279"/>
      <c r="E279"/>
      <c r="F279"/>
      <c r="G279"/>
      <c r="H279"/>
      <c r="I279"/>
      <c r="J279"/>
      <c r="N279" s="43" t="s">
        <v>104</v>
      </c>
      <c r="O279" s="43">
        <v>0.98549253531209247</v>
      </c>
      <c r="P279" s="43"/>
      <c r="Q279" s="43"/>
      <c r="R279" s="43"/>
      <c r="S279" s="43"/>
      <c r="T279" s="43"/>
      <c r="U279" s="43"/>
      <c r="V279" s="43"/>
      <c r="Y279" t="s">
        <v>104</v>
      </c>
      <c r="Z279">
        <v>0.76097890982297922</v>
      </c>
      <c r="AA279"/>
      <c r="AB279"/>
      <c r="AC279"/>
      <c r="AD279"/>
      <c r="AE279"/>
      <c r="AF279"/>
      <c r="AG279"/>
      <c r="AK279" s="43" t="s">
        <v>104</v>
      </c>
      <c r="AL279" s="43">
        <v>0.98767804839728601</v>
      </c>
      <c r="AM279" s="43"/>
      <c r="AN279" s="43"/>
      <c r="AO279" s="43"/>
      <c r="AP279" s="43"/>
      <c r="AQ279" s="43"/>
      <c r="AR279" s="43"/>
      <c r="AS279" s="43"/>
    </row>
    <row r="280" spans="2:45" ht="13.1" x14ac:dyDescent="0.15">
      <c r="B280" t="s">
        <v>102</v>
      </c>
      <c r="C280">
        <v>0.88844452681635699</v>
      </c>
      <c r="D280"/>
      <c r="E280"/>
      <c r="F280"/>
      <c r="G280"/>
      <c r="H280"/>
      <c r="I280"/>
      <c r="J280"/>
      <c r="N280" s="43" t="s">
        <v>105</v>
      </c>
      <c r="O280" s="43">
        <v>3.1415614929787186E-2</v>
      </c>
      <c r="P280" s="43"/>
      <c r="Q280" s="43"/>
      <c r="R280" s="43"/>
      <c r="S280" s="43"/>
      <c r="T280" s="43"/>
      <c r="U280" s="43"/>
      <c r="V280" s="43"/>
      <c r="Y280" t="s">
        <v>105</v>
      </c>
      <c r="Z280">
        <v>7.8014713654330284E-2</v>
      </c>
      <c r="AA280"/>
      <c r="AB280"/>
      <c r="AC280"/>
      <c r="AD280"/>
      <c r="AE280"/>
      <c r="AF280"/>
      <c r="AG280"/>
      <c r="AK280" s="43" t="s">
        <v>105</v>
      </c>
      <c r="AL280" s="43">
        <v>3.1850745884285693E-2</v>
      </c>
      <c r="AM280" s="43"/>
      <c r="AN280" s="43"/>
      <c r="AO280" s="43"/>
      <c r="AP280" s="43"/>
      <c r="AQ280" s="43"/>
      <c r="AR280" s="43"/>
      <c r="AS280" s="43"/>
    </row>
    <row r="281" spans="2:45" ht="13.75" thickBot="1" x14ac:dyDescent="0.2">
      <c r="B281" t="s">
        <v>103</v>
      </c>
      <c r="C281">
        <v>0.78933367722994052</v>
      </c>
      <c r="D281"/>
      <c r="E281"/>
      <c r="F281"/>
      <c r="G281"/>
      <c r="H281"/>
      <c r="I281"/>
      <c r="J281"/>
      <c r="N281" s="44" t="s">
        <v>106</v>
      </c>
      <c r="O281" s="44">
        <v>25</v>
      </c>
      <c r="P281" s="43"/>
      <c r="Q281" s="43"/>
      <c r="R281" s="43"/>
      <c r="S281" s="43"/>
      <c r="T281" s="43"/>
      <c r="U281" s="43"/>
      <c r="V281" s="43"/>
      <c r="Y281" s="25" t="s">
        <v>106</v>
      </c>
      <c r="Z281" s="25">
        <v>25</v>
      </c>
      <c r="AA281"/>
      <c r="AB281"/>
      <c r="AC281"/>
      <c r="AD281"/>
      <c r="AE281"/>
      <c r="AF281"/>
      <c r="AG281"/>
      <c r="AK281" s="44" t="s">
        <v>106</v>
      </c>
      <c r="AL281" s="44">
        <v>25</v>
      </c>
      <c r="AM281" s="43"/>
      <c r="AN281" s="43"/>
      <c r="AO281" s="43"/>
      <c r="AP281" s="43"/>
      <c r="AQ281" s="43"/>
      <c r="AR281" s="43"/>
      <c r="AS281" s="43"/>
    </row>
    <row r="282" spans="2:45" ht="13.1" x14ac:dyDescent="0.15">
      <c r="B282" t="s">
        <v>104</v>
      </c>
      <c r="C282">
        <v>0.77018219334175331</v>
      </c>
      <c r="D282"/>
      <c r="E282"/>
      <c r="F282"/>
      <c r="G282"/>
      <c r="H282"/>
      <c r="I282"/>
      <c r="J282"/>
      <c r="N282" s="43"/>
      <c r="O282" s="43"/>
      <c r="P282" s="43"/>
      <c r="Q282" s="43"/>
      <c r="R282" s="43"/>
      <c r="S282" s="43"/>
      <c r="T282" s="43"/>
      <c r="U282" s="43"/>
      <c r="V282" s="43"/>
      <c r="Y282"/>
      <c r="Z282"/>
      <c r="AA282"/>
      <c r="AB282"/>
      <c r="AC282"/>
      <c r="AD282"/>
      <c r="AE282"/>
      <c r="AF282"/>
      <c r="AG282"/>
      <c r="AK282" s="43"/>
      <c r="AL282" s="43"/>
      <c r="AM282" s="43"/>
      <c r="AN282" s="43"/>
      <c r="AO282" s="43"/>
      <c r="AP282" s="43"/>
      <c r="AQ282" s="43"/>
      <c r="AR282" s="43"/>
      <c r="AS282" s="43"/>
    </row>
    <row r="283" spans="2:45" ht="13.75" thickBot="1" x14ac:dyDescent="0.2">
      <c r="B283" t="s">
        <v>105</v>
      </c>
      <c r="C283">
        <v>7.6037565814178365E-2</v>
      </c>
      <c r="D283"/>
      <c r="E283"/>
      <c r="F283"/>
      <c r="G283"/>
      <c r="H283"/>
      <c r="I283"/>
      <c r="J283"/>
      <c r="N283" s="43" t="s">
        <v>107</v>
      </c>
      <c r="O283" s="43"/>
      <c r="P283" s="43"/>
      <c r="Q283" s="43"/>
      <c r="R283" s="43"/>
      <c r="S283" s="43"/>
      <c r="T283" s="43"/>
      <c r="U283" s="43"/>
      <c r="V283" s="43"/>
      <c r="Y283" t="s">
        <v>107</v>
      </c>
      <c r="Z283"/>
      <c r="AA283"/>
      <c r="AB283"/>
      <c r="AC283"/>
      <c r="AD283"/>
      <c r="AE283"/>
      <c r="AF283"/>
      <c r="AG283"/>
      <c r="AK283" s="43" t="s">
        <v>107</v>
      </c>
      <c r="AL283" s="43"/>
      <c r="AM283" s="43"/>
      <c r="AN283" s="43"/>
      <c r="AO283" s="43"/>
      <c r="AP283" s="43"/>
      <c r="AQ283" s="43"/>
      <c r="AR283" s="43"/>
      <c r="AS283" s="43"/>
    </row>
    <row r="284" spans="2:45" ht="13.75" thickBot="1" x14ac:dyDescent="0.2">
      <c r="B284" s="25" t="s">
        <v>106</v>
      </c>
      <c r="C284" s="25">
        <v>25</v>
      </c>
      <c r="D284"/>
      <c r="E284"/>
      <c r="F284"/>
      <c r="G284"/>
      <c r="H284"/>
      <c r="I284"/>
      <c r="J284"/>
      <c r="N284" s="45"/>
      <c r="O284" s="45" t="s">
        <v>112</v>
      </c>
      <c r="P284" s="45" t="s">
        <v>113</v>
      </c>
      <c r="Q284" s="45" t="s">
        <v>114</v>
      </c>
      <c r="R284" s="45" t="s">
        <v>115</v>
      </c>
      <c r="S284" s="45" t="s">
        <v>116</v>
      </c>
      <c r="T284" s="43"/>
      <c r="U284" s="43"/>
      <c r="V284" s="43"/>
      <c r="Y284" s="27"/>
      <c r="Z284" s="27" t="s">
        <v>112</v>
      </c>
      <c r="AA284" s="27" t="s">
        <v>113</v>
      </c>
      <c r="AB284" s="27" t="s">
        <v>114</v>
      </c>
      <c r="AC284" s="27" t="s">
        <v>115</v>
      </c>
      <c r="AD284" s="27" t="s">
        <v>116</v>
      </c>
      <c r="AE284"/>
      <c r="AF284"/>
      <c r="AG284"/>
      <c r="AK284" s="45"/>
      <c r="AL284" s="45" t="s">
        <v>112</v>
      </c>
      <c r="AM284" s="45" t="s">
        <v>113</v>
      </c>
      <c r="AN284" s="45" t="s">
        <v>114</v>
      </c>
      <c r="AO284" s="45" t="s">
        <v>115</v>
      </c>
      <c r="AP284" s="45" t="s">
        <v>116</v>
      </c>
      <c r="AQ284" s="43"/>
      <c r="AR284" s="43"/>
      <c r="AS284" s="43"/>
    </row>
    <row r="285" spans="2:45" ht="13.1" x14ac:dyDescent="0.15">
      <c r="B285"/>
      <c r="C285"/>
      <c r="D285"/>
      <c r="E285"/>
      <c r="F285"/>
      <c r="G285"/>
      <c r="H285"/>
      <c r="I285"/>
      <c r="J285"/>
      <c r="N285" s="43" t="s">
        <v>108</v>
      </c>
      <c r="O285" s="43">
        <v>1</v>
      </c>
      <c r="P285" s="43">
        <v>1.6100171155653336</v>
      </c>
      <c r="Q285" s="43">
        <v>1.6100171155653336</v>
      </c>
      <c r="R285" s="43">
        <v>1631.3207594366843</v>
      </c>
      <c r="S285" s="43">
        <v>7.3264896720528018E-23</v>
      </c>
      <c r="T285" s="43"/>
      <c r="U285" s="43"/>
      <c r="V285" s="43"/>
      <c r="Y285" t="s">
        <v>108</v>
      </c>
      <c r="Z285">
        <v>2</v>
      </c>
      <c r="AA285">
        <v>0.47722369229498729</v>
      </c>
      <c r="AB285">
        <v>0.23861184614749364</v>
      </c>
      <c r="AC285">
        <v>39.20477477996905</v>
      </c>
      <c r="AD285">
        <v>5.5863003492213539E-8</v>
      </c>
      <c r="AE285"/>
      <c r="AF285"/>
      <c r="AG285"/>
      <c r="AK285" s="43" t="s">
        <v>108</v>
      </c>
      <c r="AL285" s="43">
        <v>1</v>
      </c>
      <c r="AM285" s="43">
        <v>1.9525944702282569</v>
      </c>
      <c r="AN285" s="43">
        <v>1.9525944702282569</v>
      </c>
      <c r="AO285" s="43">
        <v>1924.7434073604034</v>
      </c>
      <c r="AP285" s="43">
        <v>1.1193971440043041E-23</v>
      </c>
      <c r="AQ285" s="43"/>
      <c r="AR285" s="43"/>
      <c r="AS285" s="43"/>
    </row>
    <row r="286" spans="2:45" ht="13.75" thickBot="1" x14ac:dyDescent="0.2">
      <c r="B286" t="s">
        <v>107</v>
      </c>
      <c r="C286"/>
      <c r="D286"/>
      <c r="E286"/>
      <c r="F286"/>
      <c r="G286"/>
      <c r="H286"/>
      <c r="I286"/>
      <c r="J286"/>
      <c r="N286" s="43" t="s">
        <v>109</v>
      </c>
      <c r="O286" s="43">
        <v>23</v>
      </c>
      <c r="P286" s="43">
        <v>2.2699639812583352E-2</v>
      </c>
      <c r="Q286" s="43">
        <v>9.8694086141666755E-4</v>
      </c>
      <c r="R286" s="43"/>
      <c r="S286" s="43"/>
      <c r="T286" s="43"/>
      <c r="U286" s="43"/>
      <c r="V286" s="43"/>
      <c r="Y286" t="s">
        <v>109</v>
      </c>
      <c r="Z286">
        <v>22</v>
      </c>
      <c r="AA286">
        <v>0.13389850202447726</v>
      </c>
      <c r="AB286">
        <v>6.0862955465671477E-3</v>
      </c>
      <c r="AC286"/>
      <c r="AD286"/>
      <c r="AE286"/>
      <c r="AF286"/>
      <c r="AG286"/>
      <c r="AK286" s="43" t="s">
        <v>109</v>
      </c>
      <c r="AL286" s="43">
        <v>23</v>
      </c>
      <c r="AM286" s="43">
        <v>2.3332810307862863E-2</v>
      </c>
      <c r="AN286" s="43">
        <v>1.0144700133853418E-3</v>
      </c>
      <c r="AO286" s="43"/>
      <c r="AP286" s="43"/>
      <c r="AQ286" s="43"/>
      <c r="AR286" s="43"/>
      <c r="AS286" s="43"/>
    </row>
    <row r="287" spans="2:45" ht="13.75" thickBot="1" x14ac:dyDescent="0.2">
      <c r="B287" s="27"/>
      <c r="C287" s="27" t="s">
        <v>112</v>
      </c>
      <c r="D287" s="27" t="s">
        <v>113</v>
      </c>
      <c r="E287" s="27" t="s">
        <v>114</v>
      </c>
      <c r="F287" s="27" t="s">
        <v>115</v>
      </c>
      <c r="G287" s="27" t="s">
        <v>116</v>
      </c>
      <c r="H287"/>
      <c r="I287"/>
      <c r="J287"/>
      <c r="N287" s="44" t="s">
        <v>110</v>
      </c>
      <c r="O287" s="44">
        <v>24</v>
      </c>
      <c r="P287" s="44">
        <v>1.6327167553779169</v>
      </c>
      <c r="Q287" s="44"/>
      <c r="R287" s="44"/>
      <c r="S287" s="44"/>
      <c r="T287" s="43"/>
      <c r="U287" s="43"/>
      <c r="V287" s="43"/>
      <c r="Y287" s="25" t="s">
        <v>110</v>
      </c>
      <c r="Z287" s="25">
        <v>24</v>
      </c>
      <c r="AA287" s="25">
        <v>0.61112219431946457</v>
      </c>
      <c r="AB287" s="25"/>
      <c r="AC287" s="25"/>
      <c r="AD287" s="25"/>
      <c r="AE287"/>
      <c r="AF287"/>
      <c r="AG287"/>
      <c r="AK287" s="44" t="s">
        <v>110</v>
      </c>
      <c r="AL287" s="44">
        <v>24</v>
      </c>
      <c r="AM287" s="44">
        <v>1.9759272805361199</v>
      </c>
      <c r="AN287" s="44"/>
      <c r="AO287" s="44"/>
      <c r="AP287" s="44"/>
      <c r="AQ287" s="43"/>
      <c r="AR287" s="43"/>
      <c r="AS287" s="43"/>
    </row>
    <row r="288" spans="2:45" ht="13.75" thickBot="1" x14ac:dyDescent="0.2">
      <c r="B288" t="s">
        <v>108</v>
      </c>
      <c r="C288">
        <v>2</v>
      </c>
      <c r="D288">
        <v>0.47658965315540691</v>
      </c>
      <c r="E288">
        <v>0.23829482657770346</v>
      </c>
      <c r="F288">
        <v>41.215275110708625</v>
      </c>
      <c r="G288">
        <v>3.6269891860177795E-8</v>
      </c>
      <c r="H288"/>
      <c r="I288"/>
      <c r="J288"/>
      <c r="N288" s="43"/>
      <c r="O288" s="43"/>
      <c r="P288" s="43"/>
      <c r="Q288" s="43"/>
      <c r="R288" s="43"/>
      <c r="S288" s="43"/>
      <c r="T288" s="43"/>
      <c r="U288" s="43"/>
      <c r="V288" s="43"/>
      <c r="Y288"/>
      <c r="Z288"/>
      <c r="AA288"/>
      <c r="AB288"/>
      <c r="AC288"/>
      <c r="AD288"/>
      <c r="AE288"/>
      <c r="AF288"/>
      <c r="AG288"/>
      <c r="AK288" s="43"/>
      <c r="AL288" s="43"/>
      <c r="AM288" s="43"/>
      <c r="AN288" s="43"/>
      <c r="AO288" s="43"/>
      <c r="AP288" s="43"/>
      <c r="AQ288" s="43"/>
      <c r="AR288" s="43"/>
      <c r="AS288" s="43"/>
    </row>
    <row r="289" spans="2:45" ht="13.1" x14ac:dyDescent="0.15">
      <c r="B289" t="s">
        <v>109</v>
      </c>
      <c r="C289">
        <v>22</v>
      </c>
      <c r="D289">
        <v>0.12719765112880113</v>
      </c>
      <c r="E289">
        <v>5.781711414945506E-3</v>
      </c>
      <c r="F289"/>
      <c r="G289"/>
      <c r="H289"/>
      <c r="I289"/>
      <c r="J289"/>
      <c r="N289" s="45"/>
      <c r="O289" s="45" t="s">
        <v>117</v>
      </c>
      <c r="P289" s="45" t="s">
        <v>105</v>
      </c>
      <c r="Q289" s="45" t="s">
        <v>118</v>
      </c>
      <c r="R289" s="45" t="s">
        <v>119</v>
      </c>
      <c r="S289" s="45" t="s">
        <v>120</v>
      </c>
      <c r="T289" s="45" t="s">
        <v>121</v>
      </c>
      <c r="U289" s="45" t="s">
        <v>122</v>
      </c>
      <c r="V289" s="45" t="s">
        <v>123</v>
      </c>
      <c r="Y289" s="27"/>
      <c r="Z289" s="27" t="s">
        <v>117</v>
      </c>
      <c r="AA289" s="27" t="s">
        <v>105</v>
      </c>
      <c r="AB289" s="27" t="s">
        <v>118</v>
      </c>
      <c r="AC289" s="27" t="s">
        <v>119</v>
      </c>
      <c r="AD289" s="27" t="s">
        <v>120</v>
      </c>
      <c r="AE289" s="27" t="s">
        <v>121</v>
      </c>
      <c r="AF289" s="27" t="s">
        <v>122</v>
      </c>
      <c r="AG289" s="27" t="s">
        <v>123</v>
      </c>
      <c r="AK289" s="45"/>
      <c r="AL289" s="45" t="s">
        <v>117</v>
      </c>
      <c r="AM289" s="45" t="s">
        <v>105</v>
      </c>
      <c r="AN289" s="45" t="s">
        <v>118</v>
      </c>
      <c r="AO289" s="45" t="s">
        <v>119</v>
      </c>
      <c r="AP289" s="45" t="s">
        <v>120</v>
      </c>
      <c r="AQ289" s="45" t="s">
        <v>121</v>
      </c>
      <c r="AR289" s="45" t="s">
        <v>122</v>
      </c>
      <c r="AS289" s="45" t="s">
        <v>123</v>
      </c>
    </row>
    <row r="290" spans="2:45" ht="13.75" thickBot="1" x14ac:dyDescent="0.2">
      <c r="B290" s="25" t="s">
        <v>110</v>
      </c>
      <c r="C290" s="25">
        <v>24</v>
      </c>
      <c r="D290" s="25">
        <v>0.60378730428420802</v>
      </c>
      <c r="E290" s="25"/>
      <c r="F290" s="25"/>
      <c r="G290" s="25"/>
      <c r="H290"/>
      <c r="I290"/>
      <c r="J290"/>
      <c r="N290" s="43" t="s">
        <v>111</v>
      </c>
      <c r="O290" s="43">
        <v>0.55412844995436394</v>
      </c>
      <c r="P290" s="43">
        <v>0.27148217467855584</v>
      </c>
      <c r="Q290" s="43">
        <v>2.0411227757788182</v>
      </c>
      <c r="R290" s="43">
        <v>5.2875570056987342E-2</v>
      </c>
      <c r="S290" s="43">
        <v>-7.4752167875442588E-3</v>
      </c>
      <c r="T290" s="43">
        <v>1.1157321166962721</v>
      </c>
      <c r="U290" s="43">
        <v>-7.4752167875442588E-3</v>
      </c>
      <c r="V290" s="43">
        <v>1.1157321166962721</v>
      </c>
      <c r="Y290" t="s">
        <v>111</v>
      </c>
      <c r="Z290">
        <v>-8.7921007238545831E-2</v>
      </c>
      <c r="AA290">
        <v>0.16873932285201138</v>
      </c>
      <c r="AB290">
        <v>-0.52104634386647841</v>
      </c>
      <c r="AC290">
        <v>0.60753993474699297</v>
      </c>
      <c r="AD290">
        <v>-0.43786494439769458</v>
      </c>
      <c r="AE290">
        <v>0.26202292992060289</v>
      </c>
      <c r="AF290">
        <v>-0.43786494439769458</v>
      </c>
      <c r="AG290">
        <v>0.26202292992060289</v>
      </c>
      <c r="AK290" s="43" t="s">
        <v>111</v>
      </c>
      <c r="AL290" s="43">
        <v>0.43047965190443271</v>
      </c>
      <c r="AM290" s="43">
        <v>0.23381603563945319</v>
      </c>
      <c r="AN290" s="43">
        <v>1.8411040574147657</v>
      </c>
      <c r="AO290" s="43">
        <v>7.8542366978880465E-2</v>
      </c>
      <c r="AP290" s="43">
        <v>-5.3205669659133759E-2</v>
      </c>
      <c r="AQ290" s="43">
        <v>0.91416497346799919</v>
      </c>
      <c r="AR290" s="43">
        <v>-5.3205669659133759E-2</v>
      </c>
      <c r="AS290" s="43">
        <v>0.91416497346799919</v>
      </c>
    </row>
    <row r="291" spans="2:45" ht="13.75" thickBot="1" x14ac:dyDescent="0.2">
      <c r="B291"/>
      <c r="C291"/>
      <c r="D291"/>
      <c r="E291"/>
      <c r="F291"/>
      <c r="G291"/>
      <c r="H291"/>
      <c r="I291"/>
      <c r="J291"/>
      <c r="N291" s="44" t="s">
        <v>124</v>
      </c>
      <c r="O291" s="44">
        <v>0.95477824878743678</v>
      </c>
      <c r="P291" s="44">
        <v>2.3639203273945083E-2</v>
      </c>
      <c r="Q291" s="44">
        <v>40.389612023844506</v>
      </c>
      <c r="R291" s="44">
        <v>7.3264896720526983E-23</v>
      </c>
      <c r="S291" s="44">
        <v>0.90587683103054739</v>
      </c>
      <c r="T291" s="44">
        <v>1.0036796665443262</v>
      </c>
      <c r="U291" s="44">
        <v>0.90587683103054739</v>
      </c>
      <c r="V291" s="44">
        <v>1.0036796665443262</v>
      </c>
      <c r="Y291" t="s">
        <v>124</v>
      </c>
      <c r="Z291">
        <v>3.8545790520915686</v>
      </c>
      <c r="AA291">
        <v>8.347033383482712</v>
      </c>
      <c r="AB291">
        <v>0.46179030021840956</v>
      </c>
      <c r="AC291">
        <v>0.64876555179014028</v>
      </c>
      <c r="AD291">
        <v>-13.456108678809041</v>
      </c>
      <c r="AE291">
        <v>21.16526678299218</v>
      </c>
      <c r="AF291">
        <v>-13.456108678809041</v>
      </c>
      <c r="AG291">
        <v>21.16526678299218</v>
      </c>
      <c r="AK291" s="44" t="s">
        <v>124</v>
      </c>
      <c r="AL291" s="44">
        <v>0.96317183334851453</v>
      </c>
      <c r="AM291" s="44">
        <v>2.1954186710695253E-2</v>
      </c>
      <c r="AN291" s="44">
        <v>43.871897694998353</v>
      </c>
      <c r="AO291" s="44">
        <v>1.1193971440043122E-23</v>
      </c>
      <c r="AP291" s="44">
        <v>0.91775613792887401</v>
      </c>
      <c r="AQ291" s="44">
        <v>1.0085875287681549</v>
      </c>
      <c r="AR291" s="44">
        <v>0.91775613792887401</v>
      </c>
      <c r="AS291" s="44">
        <v>1.0085875287681549</v>
      </c>
    </row>
    <row r="292" spans="2:45" ht="13.75" thickBot="1" x14ac:dyDescent="0.2">
      <c r="B292" s="27"/>
      <c r="C292" s="27" t="s">
        <v>117</v>
      </c>
      <c r="D292" s="27" t="s">
        <v>105</v>
      </c>
      <c r="E292" s="27" t="s">
        <v>118</v>
      </c>
      <c r="F292" s="27" t="s">
        <v>119</v>
      </c>
      <c r="G292" s="27" t="s">
        <v>120</v>
      </c>
      <c r="H292" s="27" t="s">
        <v>121</v>
      </c>
      <c r="I292" s="27" t="s">
        <v>122</v>
      </c>
      <c r="J292" s="27" t="s">
        <v>123</v>
      </c>
      <c r="N292"/>
      <c r="O292"/>
      <c r="P292"/>
      <c r="Q292"/>
      <c r="R292"/>
      <c r="S292"/>
      <c r="T292"/>
      <c r="U292"/>
      <c r="V292"/>
      <c r="Y292" s="25" t="s">
        <v>125</v>
      </c>
      <c r="Z292" s="25">
        <v>0.84339844261215935</v>
      </c>
      <c r="AA292" s="25">
        <v>9.5291148484987778E-2</v>
      </c>
      <c r="AB292" s="25">
        <v>8.8507532548527195</v>
      </c>
      <c r="AC292" s="25">
        <v>1.0597968917064882E-8</v>
      </c>
      <c r="AD292" s="25">
        <v>0.64577669615949973</v>
      </c>
      <c r="AE292" s="25">
        <v>1.041020189064819</v>
      </c>
      <c r="AF292" s="25">
        <v>0.64577669615949973</v>
      </c>
      <c r="AG292" s="25">
        <v>1.041020189064819</v>
      </c>
      <c r="AK292"/>
      <c r="AL292"/>
      <c r="AM292"/>
      <c r="AN292"/>
      <c r="AO292"/>
      <c r="AP292"/>
      <c r="AQ292"/>
      <c r="AR292"/>
      <c r="AS292"/>
    </row>
    <row r="293" spans="2:45" ht="13.1" x14ac:dyDescent="0.15">
      <c r="B293" t="s">
        <v>111</v>
      </c>
      <c r="C293">
        <v>6.5717149186933374E-2</v>
      </c>
      <c r="D293">
        <v>0.21112309010197219</v>
      </c>
      <c r="E293">
        <v>0.31127409680860618</v>
      </c>
      <c r="F293">
        <v>0.75852266156280201</v>
      </c>
      <c r="G293">
        <v>-0.37212534138822173</v>
      </c>
      <c r="H293">
        <v>0.50355963976208851</v>
      </c>
      <c r="I293">
        <v>-0.37212534138822173</v>
      </c>
      <c r="J293">
        <v>0.50355963976208851</v>
      </c>
      <c r="N293"/>
      <c r="O293"/>
      <c r="P293"/>
      <c r="Q293"/>
      <c r="R293"/>
      <c r="S293"/>
      <c r="T293"/>
      <c r="U293"/>
      <c r="V293"/>
      <c r="Y293"/>
      <c r="Z293"/>
      <c r="AA293"/>
      <c r="AB293"/>
      <c r="AC293"/>
      <c r="AD293"/>
      <c r="AE293"/>
      <c r="AF293"/>
      <c r="AG293"/>
      <c r="AK293"/>
      <c r="AL293"/>
      <c r="AM293"/>
      <c r="AN293"/>
      <c r="AO293"/>
      <c r="AP293"/>
      <c r="AQ293"/>
      <c r="AR293"/>
      <c r="AS293"/>
    </row>
    <row r="294" spans="2:45" ht="13.1" x14ac:dyDescent="0.15">
      <c r="B294" t="s">
        <v>124</v>
      </c>
      <c r="C294">
        <v>-1.6126715805525076</v>
      </c>
      <c r="D294">
        <v>5.6359494942596964</v>
      </c>
      <c r="E294">
        <v>-0.28614017605995923</v>
      </c>
      <c r="F294">
        <v>0.77744789474620046</v>
      </c>
      <c r="G294">
        <v>-13.300915448765007</v>
      </c>
      <c r="H294">
        <v>10.075572287659991</v>
      </c>
      <c r="I294">
        <v>-13.300915448765007</v>
      </c>
      <c r="J294">
        <v>10.075572287659991</v>
      </c>
      <c r="N294"/>
      <c r="O294"/>
      <c r="P294"/>
      <c r="Q294"/>
      <c r="R294"/>
      <c r="S294"/>
      <c r="T294"/>
      <c r="U294"/>
      <c r="V294"/>
      <c r="Y294"/>
      <c r="Z294"/>
      <c r="AA294"/>
      <c r="AB294"/>
      <c r="AC294"/>
      <c r="AD294"/>
      <c r="AE294"/>
      <c r="AF294"/>
      <c r="AG294"/>
      <c r="AK294"/>
      <c r="AL294"/>
      <c r="AM294"/>
      <c r="AN294"/>
      <c r="AO294"/>
      <c r="AP294"/>
      <c r="AQ294"/>
      <c r="AR294"/>
      <c r="AS294"/>
    </row>
    <row r="295" spans="2:45" ht="13.75" thickBot="1" x14ac:dyDescent="0.2">
      <c r="B295" s="25" t="s">
        <v>125</v>
      </c>
      <c r="C295" s="25">
        <v>0.83899674229820831</v>
      </c>
      <c r="D295" s="25">
        <v>9.2431445684620306E-2</v>
      </c>
      <c r="E295" s="25">
        <v>9.0769622403277985</v>
      </c>
      <c r="F295" s="25">
        <v>6.8205010662157089E-9</v>
      </c>
      <c r="G295" s="25">
        <v>0.64730565646544047</v>
      </c>
      <c r="H295" s="25">
        <v>1.0306878281309761</v>
      </c>
      <c r="I295" s="25">
        <v>0.64730565646544047</v>
      </c>
      <c r="J295" s="25">
        <v>1.0306878281309761</v>
      </c>
      <c r="N295" t="s">
        <v>127</v>
      </c>
      <c r="O295"/>
      <c r="P295"/>
      <c r="Q295"/>
      <c r="R295"/>
      <c r="S295"/>
      <c r="T295"/>
      <c r="U295"/>
      <c r="V295"/>
      <c r="Y295"/>
      <c r="Z295"/>
      <c r="AA295"/>
      <c r="AB295"/>
      <c r="AC295"/>
      <c r="AD295"/>
      <c r="AE295"/>
      <c r="AF295"/>
      <c r="AG295"/>
      <c r="AK295" t="s">
        <v>127</v>
      </c>
      <c r="AL295"/>
      <c r="AM295"/>
      <c r="AN295"/>
      <c r="AO295"/>
      <c r="AP295"/>
      <c r="AQ295"/>
      <c r="AR295"/>
      <c r="AS295"/>
    </row>
    <row r="296" spans="2:45" ht="13.75" thickBot="1" x14ac:dyDescent="0.2">
      <c r="B296"/>
      <c r="C296"/>
      <c r="D296"/>
      <c r="E296"/>
      <c r="F296"/>
      <c r="G296"/>
      <c r="H296"/>
      <c r="I296"/>
      <c r="J296"/>
      <c r="N296"/>
      <c r="O296"/>
      <c r="P296"/>
      <c r="Q296"/>
      <c r="R296"/>
      <c r="S296"/>
      <c r="T296"/>
      <c r="U296"/>
      <c r="V296"/>
      <c r="Y296" s="77" t="s">
        <v>393</v>
      </c>
      <c r="Z296" s="77" t="s">
        <v>391</v>
      </c>
      <c r="AK296"/>
      <c r="AL296"/>
      <c r="AM296"/>
      <c r="AN296"/>
      <c r="AO296"/>
      <c r="AP296"/>
      <c r="AQ296"/>
      <c r="AR296"/>
      <c r="AS296"/>
    </row>
    <row r="297" spans="2:45" ht="13.1" x14ac:dyDescent="0.15">
      <c r="B297"/>
      <c r="C297"/>
      <c r="D297"/>
      <c r="E297"/>
      <c r="F297"/>
      <c r="G297"/>
      <c r="H297"/>
      <c r="I297"/>
      <c r="J297"/>
      <c r="N297" s="27" t="s">
        <v>128</v>
      </c>
      <c r="O297" s="27" t="s">
        <v>129</v>
      </c>
      <c r="P297" s="27" t="s">
        <v>109</v>
      </c>
      <c r="Q297" s="17" t="s">
        <v>133</v>
      </c>
      <c r="R297" s="17" t="s">
        <v>134</v>
      </c>
      <c r="S297"/>
      <c r="T297"/>
      <c r="U297"/>
      <c r="V297"/>
      <c r="Y297" s="77">
        <v>-0.3713778046484828</v>
      </c>
      <c r="AK297" s="27" t="s">
        <v>128</v>
      </c>
      <c r="AL297" s="27" t="s">
        <v>129</v>
      </c>
      <c r="AM297" s="27" t="s">
        <v>109</v>
      </c>
      <c r="AN297" s="17" t="s">
        <v>133</v>
      </c>
      <c r="AO297" s="17" t="s">
        <v>134</v>
      </c>
      <c r="AP297"/>
      <c r="AQ297"/>
      <c r="AR297"/>
      <c r="AS297"/>
    </row>
    <row r="298" spans="2:45" ht="13.1" x14ac:dyDescent="0.15">
      <c r="B298"/>
      <c r="C298"/>
      <c r="D298"/>
      <c r="E298"/>
      <c r="F298"/>
      <c r="G298"/>
      <c r="H298"/>
      <c r="I298"/>
      <c r="J298"/>
      <c r="N298">
        <v>1</v>
      </c>
      <c r="O298">
        <v>11.043174262511343</v>
      </c>
      <c r="P298">
        <v>5.854487992104751E-3</v>
      </c>
      <c r="Q298"/>
      <c r="R298"/>
      <c r="S298"/>
      <c r="T298"/>
      <c r="U298"/>
      <c r="V298"/>
      <c r="Y298" s="77">
        <v>-0.38392527698329065</v>
      </c>
      <c r="Z298" s="77">
        <v>-0.3713778046484828</v>
      </c>
      <c r="AK298">
        <v>1</v>
      </c>
      <c r="AL298">
        <v>10.176175050920579</v>
      </c>
      <c r="AM298">
        <v>6.2101402012437745E-3</v>
      </c>
      <c r="AN298"/>
      <c r="AO298"/>
      <c r="AP298"/>
      <c r="AQ298"/>
      <c r="AR298"/>
      <c r="AS298"/>
    </row>
    <row r="299" spans="2:45" ht="13.1" x14ac:dyDescent="0.15">
      <c r="B299" s="77" t="s">
        <v>393</v>
      </c>
      <c r="C299" s="77" t="s">
        <v>391</v>
      </c>
      <c r="N299">
        <v>2</v>
      </c>
      <c r="O299">
        <v>11.103500771162086</v>
      </c>
      <c r="P299">
        <v>-3.7164407542300992E-2</v>
      </c>
      <c r="Q299">
        <f>P299-P298</f>
        <v>-4.3018895534405743E-2</v>
      </c>
      <c r="R299">
        <f>P298</f>
        <v>5.854487992104751E-3</v>
      </c>
      <c r="S299"/>
      <c r="T299"/>
      <c r="U299"/>
      <c r="V299"/>
      <c r="Y299" s="77">
        <v>-0.3331908159112647</v>
      </c>
      <c r="Z299" s="77">
        <v>-0.38392527698329065</v>
      </c>
      <c r="AK299">
        <v>2</v>
      </c>
      <c r="AL299">
        <v>10.237866264298003</v>
      </c>
      <c r="AM299">
        <v>-3.899235291254044E-2</v>
      </c>
      <c r="AN299">
        <f>AM299-AM298</f>
        <v>-4.5202493113784215E-2</v>
      </c>
      <c r="AO299">
        <f>AM298</f>
        <v>6.2101402012437745E-3</v>
      </c>
      <c r="AP299"/>
      <c r="AQ299"/>
      <c r="AR299"/>
      <c r="AS299"/>
    </row>
    <row r="300" spans="2:45" ht="13.1" x14ac:dyDescent="0.15">
      <c r="B300" s="77">
        <v>-0.29693915235228524</v>
      </c>
      <c r="N300">
        <v>3</v>
      </c>
      <c r="O300">
        <v>11.120025703703993</v>
      </c>
      <c r="P300">
        <v>-1.5992828953688587E-2</v>
      </c>
      <c r="Q300">
        <f>P300-P299</f>
        <v>2.1171578588612405E-2</v>
      </c>
      <c r="R300">
        <f t="shared" ref="R300:R319" si="114">P299</f>
        <v>-3.7164407542300992E-2</v>
      </c>
      <c r="S300"/>
      <c r="T300"/>
      <c r="U300"/>
      <c r="V300"/>
      <c r="Y300" s="77">
        <v>-0.26249897181598059</v>
      </c>
      <c r="Z300" s="77">
        <v>-0.3331908159112647</v>
      </c>
      <c r="AK300">
        <v>3</v>
      </c>
      <c r="AL300">
        <v>10.253747735223904</v>
      </c>
      <c r="AM300">
        <v>-2.5703282452912646E-2</v>
      </c>
      <c r="AN300">
        <f>AM300-AM299</f>
        <v>1.3289070459627794E-2</v>
      </c>
      <c r="AO300">
        <f t="shared" ref="AO300:AO319" si="115">AM299</f>
        <v>-3.899235291254044E-2</v>
      </c>
      <c r="AP300"/>
      <c r="AQ300"/>
      <c r="AR300"/>
      <c r="AS300"/>
    </row>
    <row r="301" spans="2:45" ht="13.1" x14ac:dyDescent="0.15">
      <c r="B301" s="77">
        <v>-0.30922336053174382</v>
      </c>
      <c r="C301" s="77">
        <v>-0.29693915235228524</v>
      </c>
      <c r="N301">
        <v>4</v>
      </c>
      <c r="O301">
        <v>11.156017512586587</v>
      </c>
      <c r="P301">
        <v>2.3850018391856409E-2</v>
      </c>
      <c r="Q301">
        <f t="shared" ref="Q301:Q319" si="116">P301-P300</f>
        <v>3.9842847345544996E-2</v>
      </c>
      <c r="R301">
        <f t="shared" si="114"/>
        <v>-1.5992828953688587E-2</v>
      </c>
      <c r="S301"/>
      <c r="T301"/>
      <c r="U301"/>
      <c r="V301"/>
      <c r="Y301" s="77">
        <v>-0.23863343722380137</v>
      </c>
      <c r="Z301" s="77">
        <v>-0.26249897181598059</v>
      </c>
      <c r="AK301">
        <v>4</v>
      </c>
      <c r="AL301">
        <v>10.281843979049972</v>
      </c>
      <c r="AM301">
        <v>3.1991858654604854E-2</v>
      </c>
      <c r="AN301">
        <f t="shared" ref="AN301:AN319" si="117">AM301-AM300</f>
        <v>5.76951411075175E-2</v>
      </c>
      <c r="AO301">
        <f t="shared" si="115"/>
        <v>-2.5703282452912646E-2</v>
      </c>
      <c r="AP301"/>
      <c r="AQ301"/>
      <c r="AR301"/>
      <c r="AS301"/>
    </row>
    <row r="302" spans="2:45" ht="13.1" x14ac:dyDescent="0.15">
      <c r="B302" s="77">
        <v>-0.25841494528049097</v>
      </c>
      <c r="C302" s="77">
        <v>-0.30922336053174382</v>
      </c>
      <c r="N302">
        <v>5</v>
      </c>
      <c r="O302">
        <v>11.228422792857486</v>
      </c>
      <c r="P302">
        <v>-3.8948028450658256E-3</v>
      </c>
      <c r="Q302">
        <f t="shared" si="116"/>
        <v>-2.7744821236922235E-2</v>
      </c>
      <c r="R302">
        <f t="shared" si="114"/>
        <v>2.3850018391856409E-2</v>
      </c>
      <c r="S302"/>
      <c r="T302"/>
      <c r="U302"/>
      <c r="V302"/>
      <c r="Y302" s="77">
        <v>-0.17658987564655432</v>
      </c>
      <c r="Z302" s="77">
        <v>-0.23863343722380137</v>
      </c>
      <c r="AK302">
        <v>5</v>
      </c>
      <c r="AL302">
        <v>10.364475824561962</v>
      </c>
      <c r="AM302">
        <v>-3.9664834192869591E-3</v>
      </c>
      <c r="AN302">
        <f t="shared" si="117"/>
        <v>-3.5958342073891814E-2</v>
      </c>
      <c r="AO302">
        <f t="shared" si="115"/>
        <v>3.1991858654604854E-2</v>
      </c>
      <c r="AP302"/>
      <c r="AQ302"/>
      <c r="AR302"/>
      <c r="AS302"/>
    </row>
    <row r="303" spans="2:45" ht="13.1" x14ac:dyDescent="0.15">
      <c r="B303" s="77">
        <v>-0.18806966670076861</v>
      </c>
      <c r="C303" s="77">
        <v>-0.25841494528049097</v>
      </c>
      <c r="N303">
        <v>6</v>
      </c>
      <c r="O303">
        <v>11.27106362772399</v>
      </c>
      <c r="P303">
        <v>3.1646274692231913E-3</v>
      </c>
      <c r="Q303">
        <f t="shared" si="116"/>
        <v>7.0594303142890169E-3</v>
      </c>
      <c r="R303">
        <f t="shared" si="114"/>
        <v>-3.8948028450658256E-3</v>
      </c>
      <c r="S303"/>
      <c r="T303"/>
      <c r="U303"/>
      <c r="V303"/>
      <c r="Y303" s="77">
        <v>-0.17662197560604606</v>
      </c>
      <c r="Z303" s="77">
        <v>-0.17658987564655432</v>
      </c>
      <c r="AK303">
        <v>6</v>
      </c>
      <c r="AL303">
        <v>10.409430428437235</v>
      </c>
      <c r="AM303">
        <v>6.4478949728794532E-3</v>
      </c>
      <c r="AN303">
        <f t="shared" si="117"/>
        <v>1.0414378392166412E-2</v>
      </c>
      <c r="AO303">
        <f t="shared" si="115"/>
        <v>-3.9664834192869591E-3</v>
      </c>
      <c r="AP303"/>
      <c r="AQ303"/>
      <c r="AR303"/>
      <c r="AS303"/>
    </row>
    <row r="304" spans="2:45" ht="13.1" x14ac:dyDescent="0.15">
      <c r="B304" s="77">
        <v>-0.16339156510671674</v>
      </c>
      <c r="C304" s="77">
        <v>-0.18806966670076861</v>
      </c>
      <c r="N304">
        <v>7</v>
      </c>
      <c r="O304">
        <v>11.318516359877579</v>
      </c>
      <c r="P304">
        <v>3.1902686324496443E-3</v>
      </c>
      <c r="Q304">
        <f t="shared" si="116"/>
        <v>2.5641163226453045E-5</v>
      </c>
      <c r="R304">
        <f t="shared" si="114"/>
        <v>3.1646274692231913E-3</v>
      </c>
      <c r="S304"/>
      <c r="T304"/>
      <c r="U304"/>
      <c r="V304"/>
      <c r="Y304" s="77">
        <v>-0.15499978294240335</v>
      </c>
      <c r="Z304" s="77">
        <v>-0.17662197560604606</v>
      </c>
      <c r="AK304">
        <v>7</v>
      </c>
      <c r="AL304">
        <v>10.462760272598404</v>
      </c>
      <c r="AM304">
        <v>7.8321912503600544E-3</v>
      </c>
      <c r="AN304">
        <f t="shared" si="117"/>
        <v>1.3842962774806011E-3</v>
      </c>
      <c r="AO304">
        <f t="shared" si="115"/>
        <v>6.4478949728794532E-3</v>
      </c>
      <c r="AP304"/>
      <c r="AQ304"/>
      <c r="AR304"/>
      <c r="AS304"/>
    </row>
    <row r="305" spans="2:45" ht="13.1" x14ac:dyDescent="0.15">
      <c r="B305" s="77">
        <v>-0.10206442387381433</v>
      </c>
      <c r="C305" s="77">
        <v>-0.16339156510671674</v>
      </c>
      <c r="N305">
        <v>8</v>
      </c>
      <c r="O305">
        <v>11.363847678008284</v>
      </c>
      <c r="P305">
        <v>-1.8457018683585957E-2</v>
      </c>
      <c r="Q305">
        <f t="shared" si="116"/>
        <v>-2.1647287316035602E-2</v>
      </c>
      <c r="R305">
        <f t="shared" si="114"/>
        <v>3.1902686324496443E-3</v>
      </c>
      <c r="S305"/>
      <c r="T305"/>
      <c r="U305"/>
      <c r="V305"/>
      <c r="Y305" s="77">
        <v>-0.17980762095281622</v>
      </c>
      <c r="Z305" s="77">
        <v>-0.15499978294240335</v>
      </c>
      <c r="AK305">
        <v>8</v>
      </c>
      <c r="AL305">
        <v>10.515459391554787</v>
      </c>
      <c r="AM305">
        <v>-2.1706904357127854E-2</v>
      </c>
      <c r="AN305">
        <f t="shared" si="117"/>
        <v>-2.9539095607487909E-2</v>
      </c>
      <c r="AO305">
        <f t="shared" si="115"/>
        <v>7.8321912503600544E-3</v>
      </c>
      <c r="AP305"/>
      <c r="AQ305"/>
      <c r="AR305"/>
      <c r="AS305"/>
    </row>
    <row r="306" spans="2:45" ht="13.1" x14ac:dyDescent="0.15">
      <c r="B306" s="77">
        <v>-0.10113101382464378</v>
      </c>
      <c r="C306" s="77">
        <v>-0.10206442387381433</v>
      </c>
      <c r="N306">
        <v>9</v>
      </c>
      <c r="O306">
        <v>11.386460675473742</v>
      </c>
      <c r="P306">
        <v>3.684347138985089E-2</v>
      </c>
      <c r="Q306">
        <f t="shared" si="116"/>
        <v>5.5300490073436848E-2</v>
      </c>
      <c r="R306">
        <f t="shared" si="114"/>
        <v>-1.8457018683585957E-2</v>
      </c>
      <c r="S306"/>
      <c r="T306"/>
      <c r="U306"/>
      <c r="V306"/>
      <c r="Y306" s="77">
        <v>-0.14522026275892025</v>
      </c>
      <c r="Z306" s="77">
        <v>-0.17980762095281622</v>
      </c>
      <c r="AK306">
        <v>9</v>
      </c>
      <c r="AL306">
        <v>10.537766473704137</v>
      </c>
      <c r="AM306">
        <v>4.4500441307981475E-2</v>
      </c>
      <c r="AN306">
        <f t="shared" si="117"/>
        <v>6.620734566510933E-2</v>
      </c>
      <c r="AO306">
        <f t="shared" si="115"/>
        <v>-2.1706904357127854E-2</v>
      </c>
      <c r="AP306"/>
      <c r="AQ306"/>
      <c r="AR306"/>
      <c r="AS306"/>
    </row>
    <row r="307" spans="2:45" ht="13.1" x14ac:dyDescent="0.15">
      <c r="B307" s="77">
        <v>-7.8288933591578402E-2</v>
      </c>
      <c r="C307" s="77">
        <v>-0.10113101382464378</v>
      </c>
      <c r="N307">
        <v>10</v>
      </c>
      <c r="O307">
        <v>11.460850778663049</v>
      </c>
      <c r="P307">
        <v>2.0945336801684533E-2</v>
      </c>
      <c r="Q307">
        <f t="shared" si="116"/>
        <v>-1.5898134588166357E-2</v>
      </c>
      <c r="R307">
        <f t="shared" si="114"/>
        <v>3.684347138985089E-2</v>
      </c>
      <c r="S307"/>
      <c r="T307"/>
      <c r="U307"/>
      <c r="V307"/>
      <c r="Y307" s="77">
        <v>-8.1594653440722753E-2</v>
      </c>
      <c r="Z307" s="77">
        <v>-0.14522026275892025</v>
      </c>
      <c r="AK307">
        <v>10</v>
      </c>
      <c r="AL307">
        <v>10.623021077419983</v>
      </c>
      <c r="AM307">
        <v>2.0251628041314973E-2</v>
      </c>
      <c r="AN307">
        <f t="shared" si="117"/>
        <v>-2.4248813266666502E-2</v>
      </c>
      <c r="AO307">
        <f t="shared" si="115"/>
        <v>4.4500441307981475E-2</v>
      </c>
      <c r="AP307"/>
      <c r="AQ307"/>
      <c r="AR307"/>
      <c r="AS307"/>
    </row>
    <row r="308" spans="2:45" ht="13.1" x14ac:dyDescent="0.15">
      <c r="B308" s="77">
        <v>-9.6704358277549141E-2</v>
      </c>
      <c r="C308" s="77">
        <v>-7.8288933591578402E-2</v>
      </c>
      <c r="N308">
        <v>11</v>
      </c>
      <c r="O308">
        <v>11.516697638012177</v>
      </c>
      <c r="P308">
        <v>-5.2360439783729618E-3</v>
      </c>
      <c r="Q308">
        <f t="shared" si="116"/>
        <v>-2.6181380780057495E-2</v>
      </c>
      <c r="R308">
        <f t="shared" si="114"/>
        <v>2.0945336801684533E-2</v>
      </c>
      <c r="S308"/>
      <c r="T308"/>
      <c r="U308"/>
      <c r="V308"/>
      <c r="Y308" s="77">
        <v>-1.0247663274702319E-2</v>
      </c>
      <c r="Z308" s="77">
        <v>-8.1594653440722753E-2</v>
      </c>
      <c r="AK308">
        <v>11</v>
      </c>
      <c r="AL308">
        <v>10.681780136451795</v>
      </c>
      <c r="AM308">
        <v>-5.5746639532276987E-3</v>
      </c>
      <c r="AN308">
        <f t="shared" si="117"/>
        <v>-2.5826291994542672E-2</v>
      </c>
      <c r="AO308">
        <f t="shared" si="115"/>
        <v>2.0251628041314973E-2</v>
      </c>
      <c r="AP308"/>
      <c r="AQ308"/>
      <c r="AR308"/>
      <c r="AS308"/>
    </row>
    <row r="309" spans="2:45" ht="13.1" x14ac:dyDescent="0.15">
      <c r="B309" s="77">
        <v>-6.4062599582842286E-2</v>
      </c>
      <c r="C309" s="77">
        <v>-9.6704358277549141E-2</v>
      </c>
      <c r="N309">
        <v>12</v>
      </c>
      <c r="O309">
        <v>11.545021591689794</v>
      </c>
      <c r="P309">
        <v>4.1695418948357599E-3</v>
      </c>
      <c r="Q309">
        <f t="shared" si="116"/>
        <v>9.4055858732087216E-3</v>
      </c>
      <c r="R309">
        <f t="shared" si="114"/>
        <v>-5.2360439783729618E-3</v>
      </c>
      <c r="S309"/>
      <c r="T309"/>
      <c r="U309"/>
      <c r="V309"/>
      <c r="Y309" s="77">
        <v>4.5104352953147152E-2</v>
      </c>
      <c r="Z309" s="77">
        <v>-1.0247663274702319E-2</v>
      </c>
      <c r="AK309">
        <v>12</v>
      </c>
      <c r="AL309">
        <v>10.713500050056322</v>
      </c>
      <c r="AM309">
        <v>5.5099302337815459E-3</v>
      </c>
      <c r="AN309">
        <f t="shared" si="117"/>
        <v>1.1084594187009245E-2</v>
      </c>
      <c r="AO309">
        <f t="shared" si="115"/>
        <v>-5.5746639532276987E-3</v>
      </c>
      <c r="AP309"/>
      <c r="AQ309"/>
      <c r="AR309"/>
      <c r="AS309"/>
    </row>
    <row r="310" spans="2:45" ht="13.1" x14ac:dyDescent="0.15">
      <c r="B310" s="77">
        <v>5.1585074352413472E-4</v>
      </c>
      <c r="C310" s="77">
        <v>-6.4062599582842286E-2</v>
      </c>
      <c r="N310">
        <v>13</v>
      </c>
      <c r="O310">
        <v>11.58104493538969</v>
      </c>
      <c r="P310">
        <v>1.537170291719292E-2</v>
      </c>
      <c r="Q310">
        <f t="shared" si="116"/>
        <v>1.120216102235716E-2</v>
      </c>
      <c r="R310">
        <f t="shared" si="114"/>
        <v>4.1695418948357599E-3</v>
      </c>
      <c r="S310"/>
      <c r="T310"/>
      <c r="U310"/>
      <c r="V310"/>
      <c r="Y310" s="77">
        <v>6.7130583839420804E-2</v>
      </c>
      <c r="Z310" s="77">
        <v>4.5104352953147152E-2</v>
      </c>
      <c r="AK310">
        <v>13</v>
      </c>
      <c r="AL310">
        <v>10.754728146301476</v>
      </c>
      <c r="AM310">
        <v>1.255025788925046E-2</v>
      </c>
      <c r="AN310">
        <f t="shared" si="117"/>
        <v>7.0403276554689143E-3</v>
      </c>
      <c r="AO310">
        <f t="shared" si="115"/>
        <v>5.5099302337815459E-3</v>
      </c>
      <c r="AP310"/>
      <c r="AQ310"/>
      <c r="AR310"/>
      <c r="AS310"/>
    </row>
    <row r="311" spans="2:45" ht="13.1" x14ac:dyDescent="0.15">
      <c r="B311" s="77">
        <v>7.0535446236109772E-2</v>
      </c>
      <c r="C311" s="77">
        <v>5.1585074352413472E-4</v>
      </c>
      <c r="N311">
        <v>14</v>
      </c>
      <c r="O311">
        <v>11.626134820086504</v>
      </c>
      <c r="P311">
        <v>-2.8571633017783427E-2</v>
      </c>
      <c r="Q311">
        <f t="shared" si="116"/>
        <v>-4.3943335934976346E-2</v>
      </c>
      <c r="R311">
        <f t="shared" si="114"/>
        <v>1.537170291719292E-2</v>
      </c>
      <c r="S311"/>
      <c r="T311"/>
      <c r="U311"/>
      <c r="V311"/>
      <c r="Y311" s="77">
        <v>0.13589441219283882</v>
      </c>
      <c r="Z311" s="77">
        <v>6.7130583839420804E-2</v>
      </c>
      <c r="AK311">
        <v>14</v>
      </c>
      <c r="AL311">
        <v>10.801218932642682</v>
      </c>
      <c r="AM311">
        <v>-3.7068154561236355E-2</v>
      </c>
      <c r="AN311">
        <f t="shared" si="117"/>
        <v>-4.9618412450486815E-2</v>
      </c>
      <c r="AO311">
        <f t="shared" si="115"/>
        <v>1.255025788925046E-2</v>
      </c>
      <c r="AP311"/>
      <c r="AQ311"/>
      <c r="AR311"/>
      <c r="AS311"/>
    </row>
    <row r="312" spans="2:45" ht="13.1" x14ac:dyDescent="0.15">
      <c r="B312" s="77">
        <v>0.12719840512220726</v>
      </c>
      <c r="C312" s="77">
        <v>7.0535446236109772E-2</v>
      </c>
      <c r="N312">
        <v>15</v>
      </c>
      <c r="O312">
        <v>11.62722951990548</v>
      </c>
      <c r="P312">
        <v>-2.8451007717267274E-2</v>
      </c>
      <c r="Q312">
        <f t="shared" si="116"/>
        <v>1.2062530051615283E-4</v>
      </c>
      <c r="R312">
        <f t="shared" si="114"/>
        <v>-2.8571633017783427E-2</v>
      </c>
      <c r="S312"/>
      <c r="T312"/>
      <c r="U312"/>
      <c r="V312"/>
      <c r="Y312" s="77">
        <v>0.23205758011847086</v>
      </c>
      <c r="Z312" s="77">
        <v>0.13589441219283882</v>
      </c>
      <c r="AK312">
        <v>15</v>
      </c>
      <c r="AL312">
        <v>10.798206491268978</v>
      </c>
      <c r="AM312">
        <v>-3.1778457330636556E-2</v>
      </c>
      <c r="AN312">
        <f t="shared" si="117"/>
        <v>5.2896972305997991E-3</v>
      </c>
      <c r="AO312">
        <f t="shared" si="115"/>
        <v>-3.7068154561236355E-2</v>
      </c>
      <c r="AP312"/>
      <c r="AQ312"/>
      <c r="AR312"/>
      <c r="AS312"/>
    </row>
    <row r="313" spans="2:45" ht="13.1" x14ac:dyDescent="0.15">
      <c r="B313" s="77">
        <v>0.14856766885724862</v>
      </c>
      <c r="C313" s="77">
        <v>0.12719840512220726</v>
      </c>
      <c r="N313">
        <v>16</v>
      </c>
      <c r="O313">
        <v>11.628389885894777</v>
      </c>
      <c r="P313">
        <v>9.7764492246277257E-4</v>
      </c>
      <c r="Q313">
        <f t="shared" si="116"/>
        <v>2.9428652639730046E-2</v>
      </c>
      <c r="R313">
        <f t="shared" si="114"/>
        <v>-2.8451007717267274E-2</v>
      </c>
      <c r="S313"/>
      <c r="T313"/>
      <c r="U313"/>
      <c r="V313"/>
      <c r="Y313" s="77">
        <v>0.10595223821639205</v>
      </c>
      <c r="Z313" s="77">
        <v>0.23205758011847086</v>
      </c>
      <c r="AK313">
        <v>16</v>
      </c>
      <c r="AL313">
        <v>10.800399879967667</v>
      </c>
      <c r="AM313">
        <v>8.8839027137588289E-4</v>
      </c>
      <c r="AN313">
        <f t="shared" si="117"/>
        <v>3.2666847602012439E-2</v>
      </c>
      <c r="AO313">
        <f t="shared" si="115"/>
        <v>-3.1778457330636556E-2</v>
      </c>
      <c r="AP313"/>
      <c r="AQ313"/>
      <c r="AR313"/>
      <c r="AS313"/>
    </row>
    <row r="314" spans="2:45" ht="13.1" x14ac:dyDescent="0.15">
      <c r="B314" s="77">
        <v>0.21778277156547129</v>
      </c>
      <c r="C314" s="77">
        <v>0.14856766885724862</v>
      </c>
      <c r="N314">
        <v>17</v>
      </c>
      <c r="O314">
        <v>11.657595615533525</v>
      </c>
      <c r="P314">
        <v>3.6795648507776946E-2</v>
      </c>
      <c r="Q314">
        <f t="shared" si="116"/>
        <v>3.5818003585314173E-2</v>
      </c>
      <c r="R314">
        <f t="shared" si="114"/>
        <v>9.7764492246277257E-4</v>
      </c>
      <c r="S314"/>
      <c r="T314"/>
      <c r="U314"/>
      <c r="V314"/>
      <c r="Y314" s="77">
        <v>6.6674975460661229E-2</v>
      </c>
      <c r="Z314" s="77">
        <v>0.10595223821639205</v>
      </c>
      <c r="AK314">
        <v>17</v>
      </c>
      <c r="AL314">
        <v>10.833976277676378</v>
      </c>
      <c r="AM314">
        <v>3.4419922069359288E-2</v>
      </c>
      <c r="AN314">
        <f t="shared" si="117"/>
        <v>3.3531531797983405E-2</v>
      </c>
      <c r="AO314">
        <f t="shared" si="115"/>
        <v>8.8839027137588289E-4</v>
      </c>
      <c r="AP314"/>
      <c r="AQ314"/>
      <c r="AR314"/>
      <c r="AS314"/>
    </row>
    <row r="315" spans="2:45" ht="13.1" x14ac:dyDescent="0.15">
      <c r="B315" s="77">
        <v>0.31235803461531986</v>
      </c>
      <c r="C315" s="77">
        <v>0.21778277156547129</v>
      </c>
      <c r="N315">
        <v>18</v>
      </c>
      <c r="O315">
        <v>11.719678861670818</v>
      </c>
      <c r="P315">
        <v>-6.3532261628553854E-2</v>
      </c>
      <c r="Q315">
        <f t="shared" si="116"/>
        <v>-0.1003279101363308</v>
      </c>
      <c r="R315">
        <f t="shared" si="114"/>
        <v>3.6795648507776946E-2</v>
      </c>
      <c r="S315"/>
      <c r="T315"/>
      <c r="U315"/>
      <c r="V315"/>
      <c r="Y315" s="77">
        <v>2.6957814716076639E-2</v>
      </c>
      <c r="Z315" s="77">
        <v>6.6674975460661229E-2</v>
      </c>
      <c r="AK315">
        <v>18</v>
      </c>
      <c r="AL315">
        <v>10.898612745171562</v>
      </c>
      <c r="AM315">
        <v>-6.1444257993182205E-2</v>
      </c>
      <c r="AN315">
        <f t="shared" si="117"/>
        <v>-9.5864180062541493E-2</v>
      </c>
      <c r="AO315">
        <f t="shared" si="115"/>
        <v>3.4419922069359288E-2</v>
      </c>
      <c r="AP315"/>
      <c r="AQ315"/>
      <c r="AR315"/>
      <c r="AS315"/>
    </row>
    <row r="316" spans="2:45" ht="13.1" x14ac:dyDescent="0.15">
      <c r="B316" s="77">
        <v>0.18607899988993765</v>
      </c>
      <c r="C316" s="77">
        <v>0.31235803461531986</v>
      </c>
      <c r="N316">
        <v>19</v>
      </c>
      <c r="O316">
        <v>11.683163688352353</v>
      </c>
      <c r="P316">
        <v>-3.7417034142332994E-2</v>
      </c>
      <c r="Q316">
        <f t="shared" si="116"/>
        <v>2.611522748622086E-2</v>
      </c>
      <c r="R316">
        <f t="shared" si="114"/>
        <v>-6.3532261628553854E-2</v>
      </c>
      <c r="S316"/>
      <c r="T316"/>
      <c r="U316"/>
      <c r="V316"/>
      <c r="Y316" s="77">
        <v>-3.9720063147729891E-2</v>
      </c>
      <c r="Z316" s="77">
        <v>2.6957814716076639E-2</v>
      </c>
      <c r="AK316">
        <v>19</v>
      </c>
      <c r="AL316">
        <v>10.86853509200678</v>
      </c>
      <c r="AM316">
        <v>-3.0231540512911437E-2</v>
      </c>
      <c r="AN316">
        <f t="shared" si="117"/>
        <v>3.1212717480270769E-2</v>
      </c>
      <c r="AO316">
        <f t="shared" si="115"/>
        <v>-6.1444257993182205E-2</v>
      </c>
      <c r="AP316"/>
      <c r="AQ316"/>
      <c r="AR316"/>
      <c r="AS316"/>
    </row>
    <row r="317" spans="2:45" ht="13.1" x14ac:dyDescent="0.15">
      <c r="B317" s="77">
        <v>0.14576402368935715</v>
      </c>
      <c r="C317" s="77">
        <v>0.18607899988993765</v>
      </c>
      <c r="N317">
        <v>20</v>
      </c>
      <c r="O317">
        <v>11.673234046283158</v>
      </c>
      <c r="P317">
        <v>2.335182049459128E-2</v>
      </c>
      <c r="Q317">
        <f t="shared" si="116"/>
        <v>6.0768854636924274E-2</v>
      </c>
      <c r="R317">
        <f t="shared" si="114"/>
        <v>-3.7417034142332994E-2</v>
      </c>
      <c r="S317"/>
      <c r="T317"/>
      <c r="U317"/>
      <c r="V317"/>
      <c r="Y317" s="77">
        <v>-2.8741279103996615E-2</v>
      </c>
      <c r="Z317" s="77">
        <v>-3.9720063147729891E-2</v>
      </c>
      <c r="AK317">
        <v>20</v>
      </c>
      <c r="AL317">
        <v>10.869628353984499</v>
      </c>
      <c r="AM317">
        <v>2.7395688720579514E-2</v>
      </c>
      <c r="AN317">
        <f t="shared" si="117"/>
        <v>5.7627229233490951E-2</v>
      </c>
      <c r="AO317">
        <f t="shared" si="115"/>
        <v>-3.0231540512911437E-2</v>
      </c>
      <c r="AP317"/>
      <c r="AQ317"/>
      <c r="AR317"/>
      <c r="AS317"/>
    </row>
    <row r="318" spans="2:45" ht="13.1" x14ac:dyDescent="0.15">
      <c r="B318" s="77">
        <v>0.1063468382285056</v>
      </c>
      <c r="C318" s="77">
        <v>0.14576402368935715</v>
      </c>
      <c r="N318">
        <v>21</v>
      </c>
      <c r="O318">
        <v>11.721774220628307</v>
      </c>
      <c r="P318">
        <v>5.3422312159048246E-2</v>
      </c>
      <c r="Q318">
        <f t="shared" si="116"/>
        <v>3.0070491664456966E-2</v>
      </c>
      <c r="R318">
        <f t="shared" si="114"/>
        <v>2.335182049459128E-2</v>
      </c>
      <c r="S318"/>
      <c r="T318"/>
      <c r="U318"/>
      <c r="V318"/>
      <c r="Y318" s="77">
        <v>-0.28699578810472393</v>
      </c>
      <c r="Z318" s="77">
        <v>-2.8741279103996615E-2</v>
      </c>
      <c r="AK318">
        <v>21</v>
      </c>
      <c r="AL318">
        <v>10.926186277159525</v>
      </c>
      <c r="AM318">
        <v>4.8759470118895365E-2</v>
      </c>
      <c r="AN318">
        <f t="shared" si="117"/>
        <v>2.1363781398315851E-2</v>
      </c>
      <c r="AO318">
        <f t="shared" si="115"/>
        <v>2.7395688720579514E-2</v>
      </c>
      <c r="AP318"/>
      <c r="AQ318"/>
      <c r="AR318"/>
      <c r="AS318"/>
    </row>
    <row r="319" spans="2:45" ht="13.1" x14ac:dyDescent="0.15">
      <c r="B319" s="77">
        <v>4.1407531004076008E-2</v>
      </c>
      <c r="C319" s="77">
        <v>0.1063468382285056</v>
      </c>
      <c r="N319">
        <v>22</v>
      </c>
      <c r="O319">
        <v>11.796829974656973</v>
      </c>
      <c r="P319">
        <v>3.7988282893225644E-2</v>
      </c>
      <c r="Q319">
        <f t="shared" si="116"/>
        <v>-1.5434029265822602E-2</v>
      </c>
      <c r="R319">
        <f t="shared" si="114"/>
        <v>5.3422312159048246E-2</v>
      </c>
      <c r="S319"/>
      <c r="T319"/>
      <c r="U319"/>
      <c r="V319"/>
      <c r="Y319" s="77">
        <v>-0.26442964002831948</v>
      </c>
      <c r="Z319" s="77">
        <v>-0.28699578810472393</v>
      </c>
      <c r="AK319">
        <v>22</v>
      </c>
      <c r="AL319">
        <v>11.001238268211072</v>
      </c>
      <c r="AM319">
        <v>3.6567573938928177E-2</v>
      </c>
      <c r="AN319">
        <f t="shared" si="117"/>
        <v>-1.2191896179967188E-2</v>
      </c>
      <c r="AO319">
        <f t="shared" si="115"/>
        <v>4.8759470118895365E-2</v>
      </c>
      <c r="AP319"/>
      <c r="AQ319"/>
      <c r="AR319"/>
      <c r="AS319"/>
    </row>
    <row r="320" spans="2:45" ht="13.1" x14ac:dyDescent="0.15">
      <c r="B320" s="77">
        <v>5.3965827231629286E-2</v>
      </c>
      <c r="C320" s="77">
        <v>4.1407531004076008E-2</v>
      </c>
      <c r="N320">
        <v>23</v>
      </c>
      <c r="O320">
        <v>11.853755500615726</v>
      </c>
      <c r="P320">
        <v>3.7116821346527828E-2</v>
      </c>
      <c r="Q320">
        <f>P320-P319</f>
        <v>-8.7146154669781595E-4</v>
      </c>
      <c r="R320">
        <f>P319</f>
        <v>3.7988282893225644E-2</v>
      </c>
      <c r="S320"/>
      <c r="T320"/>
      <c r="U320"/>
      <c r="V320"/>
      <c r="Y320" s="77">
        <v>-0.15557180797879053</v>
      </c>
      <c r="Z320" s="77">
        <v>-0.26442964002831948</v>
      </c>
      <c r="AK320">
        <v>23</v>
      </c>
      <c r="AL320">
        <v>11.061783341032992</v>
      </c>
      <c r="AM320">
        <v>2.1041294816718903E-2</v>
      </c>
      <c r="AN320">
        <f>AM320-AM319</f>
        <v>-1.5526279122209274E-2</v>
      </c>
      <c r="AO320">
        <f>AM319</f>
        <v>3.6567573938928177E-2</v>
      </c>
      <c r="AP320"/>
      <c r="AQ320"/>
      <c r="AR320"/>
      <c r="AS320"/>
    </row>
    <row r="321" spans="2:45" ht="13.1" x14ac:dyDescent="0.15">
      <c r="B321" s="77">
        <v>-0.20576939635303124</v>
      </c>
      <c r="C321" s="77">
        <v>5.3965827231629286E-2</v>
      </c>
      <c r="N321">
        <v>24</v>
      </c>
      <c r="O321">
        <v>11.907274702072487</v>
      </c>
      <c r="P321">
        <v>-6.6635503523908568E-3</v>
      </c>
      <c r="Q321">
        <f>P321-P320</f>
        <v>-4.3780371698918685E-2</v>
      </c>
      <c r="R321">
        <f>P320</f>
        <v>3.7116821346527828E-2</v>
      </c>
      <c r="S321"/>
      <c r="T321"/>
      <c r="U321"/>
      <c r="V321"/>
      <c r="Y321" s="77">
        <v>-0.23739661260316541</v>
      </c>
      <c r="Z321" s="77">
        <v>-0.15557180797879053</v>
      </c>
      <c r="AK321">
        <v>24</v>
      </c>
      <c r="AL321">
        <v>11.105144175095882</v>
      </c>
      <c r="AM321">
        <v>1.1942263350791293E-2</v>
      </c>
      <c r="AN321">
        <f>AM321-AM320</f>
        <v>-9.0990314659276095E-3</v>
      </c>
      <c r="AO321">
        <f>AM320</f>
        <v>2.1041294816718903E-2</v>
      </c>
      <c r="AP321"/>
      <c r="AQ321"/>
      <c r="AR321"/>
      <c r="AS321"/>
    </row>
    <row r="322" spans="2:45" ht="13.75" thickBot="1" x14ac:dyDescent="0.2">
      <c r="B322" s="77">
        <v>-0.18346412566360579</v>
      </c>
      <c r="C322" s="77">
        <v>-0.20576939635303124</v>
      </c>
      <c r="N322" s="25">
        <v>25</v>
      </c>
      <c r="O322" s="25">
        <v>11.916573124893919</v>
      </c>
      <c r="P322" s="25">
        <v>-5.7661396951496968E-2</v>
      </c>
      <c r="Q322">
        <f>P322-P321</f>
        <v>-5.0997846599106111E-2</v>
      </c>
      <c r="R322">
        <f>P321</f>
        <v>-6.6635503523908568E-3</v>
      </c>
      <c r="S322"/>
      <c r="T322"/>
      <c r="U322"/>
      <c r="V322"/>
      <c r="Y322" s="77">
        <v>-0.17738103226226318</v>
      </c>
      <c r="Z322" s="77">
        <v>-0.23739661260316541</v>
      </c>
      <c r="AK322" s="25">
        <v>25</v>
      </c>
      <c r="AL322" s="25">
        <v>11.138144178317022</v>
      </c>
      <c r="AM322" s="25">
        <v>-5.9842848345018851E-2</v>
      </c>
      <c r="AN322">
        <f>AM322-AM321</f>
        <v>-7.1785111695810144E-2</v>
      </c>
      <c r="AO322">
        <f>AM321</f>
        <v>1.1942263350791293E-2</v>
      </c>
      <c r="AP322"/>
      <c r="AQ322"/>
      <c r="AR322"/>
      <c r="AS322"/>
    </row>
    <row r="323" spans="2:45" x14ac:dyDescent="0.15">
      <c r="B323" s="77">
        <v>-7.2621113472998586E-2</v>
      </c>
      <c r="C323" s="77">
        <v>-0.18346412566360579</v>
      </c>
    </row>
    <row r="324" spans="2:45" ht="13.1" x14ac:dyDescent="0.15">
      <c r="B324" s="77">
        <v>-9.0836034000444946E-2</v>
      </c>
      <c r="C324" s="77">
        <v>-7.2621113472998586E-2</v>
      </c>
      <c r="N324" t="s">
        <v>100</v>
      </c>
      <c r="O324"/>
      <c r="P324"/>
      <c r="Q324"/>
      <c r="R324"/>
      <c r="S324"/>
      <c r="T324"/>
      <c r="U324"/>
      <c r="V324"/>
      <c r="Y324" s="43" t="s">
        <v>100</v>
      </c>
      <c r="Z324" s="43"/>
      <c r="AA324" s="43"/>
      <c r="AB324" s="43"/>
      <c r="AC324" s="43"/>
      <c r="AD324" s="43"/>
      <c r="AE324" s="43"/>
      <c r="AF324" s="43"/>
      <c r="AG324" s="43"/>
      <c r="AK324" t="s">
        <v>100</v>
      </c>
      <c r="AL324"/>
      <c r="AM324"/>
      <c r="AN324"/>
      <c r="AO324"/>
      <c r="AP324"/>
      <c r="AQ324"/>
      <c r="AR324"/>
      <c r="AS324"/>
    </row>
    <row r="325" spans="2:45" ht="13.75" thickBot="1" x14ac:dyDescent="0.2">
      <c r="B325" s="77">
        <v>-3.1126924229196096E-2</v>
      </c>
      <c r="C325" s="77">
        <v>-9.0836034000444946E-2</v>
      </c>
      <c r="N325"/>
      <c r="O325"/>
      <c r="P325"/>
      <c r="Q325"/>
      <c r="R325"/>
      <c r="S325"/>
      <c r="T325"/>
      <c r="U325"/>
      <c r="V325"/>
      <c r="Y325" s="43"/>
      <c r="Z325" s="43"/>
      <c r="AA325" s="43"/>
      <c r="AB325" s="43"/>
      <c r="AC325" s="43"/>
      <c r="AD325" s="43"/>
      <c r="AE325" s="43"/>
      <c r="AF325" s="43"/>
      <c r="AG325" s="43"/>
      <c r="AK325"/>
      <c r="AL325"/>
      <c r="AM325"/>
      <c r="AN325"/>
      <c r="AO325"/>
      <c r="AP325"/>
      <c r="AQ325"/>
      <c r="AR325"/>
      <c r="AS325"/>
    </row>
    <row r="326" spans="2:45" ht="13.1" x14ac:dyDescent="0.15">
      <c r="N326" s="26" t="s">
        <v>101</v>
      </c>
      <c r="O326" s="26"/>
      <c r="P326"/>
      <c r="Q326"/>
      <c r="R326"/>
      <c r="S326"/>
      <c r="T326"/>
      <c r="U326"/>
      <c r="V326"/>
      <c r="Y326" s="42" t="s">
        <v>101</v>
      </c>
      <c r="Z326" s="42"/>
      <c r="AA326" s="43"/>
      <c r="AB326" s="43"/>
      <c r="AC326" s="43"/>
      <c r="AD326" s="43"/>
      <c r="AE326" s="43"/>
      <c r="AF326" s="43"/>
      <c r="AG326" s="43"/>
      <c r="AK326" s="26" t="s">
        <v>101</v>
      </c>
      <c r="AL326" s="26"/>
      <c r="AM326"/>
      <c r="AN326"/>
      <c r="AO326"/>
      <c r="AP326"/>
      <c r="AQ326"/>
      <c r="AR326"/>
      <c r="AS326"/>
    </row>
    <row r="327" spans="2:45" ht="13.1" x14ac:dyDescent="0.15">
      <c r="B327" s="43" t="s">
        <v>100</v>
      </c>
      <c r="C327" s="43"/>
      <c r="D327" s="43"/>
      <c r="E327" s="43"/>
      <c r="F327" s="43"/>
      <c r="G327" s="43"/>
      <c r="H327" s="43"/>
      <c r="I327" s="43"/>
      <c r="J327" s="43"/>
      <c r="N327" t="s">
        <v>102</v>
      </c>
      <c r="O327">
        <v>0.59120891050954116</v>
      </c>
      <c r="P327"/>
      <c r="Q327"/>
      <c r="R327"/>
      <c r="S327"/>
      <c r="T327"/>
      <c r="U327"/>
      <c r="V327"/>
      <c r="Y327" s="43" t="s">
        <v>102</v>
      </c>
      <c r="Z327" s="43">
        <v>0.88248146112185988</v>
      </c>
      <c r="AA327" s="43"/>
      <c r="AB327" s="43"/>
      <c r="AC327" s="43"/>
      <c r="AD327" s="43"/>
      <c r="AE327" s="43"/>
      <c r="AF327" s="43"/>
      <c r="AG327" s="43"/>
      <c r="AK327" t="s">
        <v>102</v>
      </c>
      <c r="AL327">
        <v>0.62555178722436222</v>
      </c>
      <c r="AM327"/>
      <c r="AN327"/>
      <c r="AO327"/>
      <c r="AP327"/>
      <c r="AQ327"/>
      <c r="AR327"/>
      <c r="AS327"/>
    </row>
    <row r="328" spans="2:45" ht="13.75" thickBot="1" x14ac:dyDescent="0.2">
      <c r="B328" s="43"/>
      <c r="C328" s="43"/>
      <c r="D328" s="43"/>
      <c r="E328" s="43"/>
      <c r="F328" s="43"/>
      <c r="G328" s="43"/>
      <c r="H328" s="43"/>
      <c r="I328" s="43"/>
      <c r="J328" s="43"/>
      <c r="N328" t="s">
        <v>103</v>
      </c>
      <c r="O328">
        <v>0.34952797586587869</v>
      </c>
      <c r="P328"/>
      <c r="Q328"/>
      <c r="R328"/>
      <c r="S328"/>
      <c r="T328"/>
      <c r="U328"/>
      <c r="V328"/>
      <c r="Y328" s="43" t="s">
        <v>103</v>
      </c>
      <c r="Z328" s="43">
        <v>0.77877352922377263</v>
      </c>
      <c r="AA328" s="43"/>
      <c r="AB328" s="43"/>
      <c r="AC328" s="43"/>
      <c r="AD328" s="43"/>
      <c r="AE328" s="43"/>
      <c r="AF328" s="43"/>
      <c r="AG328" s="43"/>
      <c r="AK328" t="s">
        <v>103</v>
      </c>
      <c r="AL328">
        <v>0.39131503849959381</v>
      </c>
      <c r="AM328"/>
      <c r="AN328"/>
      <c r="AO328"/>
      <c r="AP328"/>
      <c r="AQ328"/>
      <c r="AR328"/>
      <c r="AS328"/>
    </row>
    <row r="329" spans="2:45" ht="13.1" x14ac:dyDescent="0.15">
      <c r="B329" s="42" t="s">
        <v>101</v>
      </c>
      <c r="C329" s="42"/>
      <c r="D329" s="43"/>
      <c r="E329" s="43"/>
      <c r="F329" s="43"/>
      <c r="G329" s="43"/>
      <c r="H329" s="43"/>
      <c r="I329" s="43"/>
      <c r="J329" s="43"/>
      <c r="N329" t="s">
        <v>104</v>
      </c>
      <c r="O329">
        <v>0.31996106567796406</v>
      </c>
      <c r="P329"/>
      <c r="Q329"/>
      <c r="R329"/>
      <c r="S329"/>
      <c r="T329"/>
      <c r="U329"/>
      <c r="V329"/>
      <c r="Y329" s="43" t="s">
        <v>104</v>
      </c>
      <c r="Z329" s="43">
        <v>0.76915498701611063</v>
      </c>
      <c r="AA329" s="43"/>
      <c r="AB329" s="43"/>
      <c r="AC329" s="43"/>
      <c r="AD329" s="43"/>
      <c r="AE329" s="43"/>
      <c r="AF329" s="43"/>
      <c r="AG329" s="43"/>
      <c r="AK329" t="s">
        <v>104</v>
      </c>
      <c r="AL329">
        <v>0.36364754024957535</v>
      </c>
      <c r="AM329"/>
      <c r="AN329"/>
      <c r="AO329"/>
      <c r="AP329"/>
      <c r="AQ329"/>
      <c r="AR329"/>
      <c r="AS329"/>
    </row>
    <row r="330" spans="2:45" ht="13.1" x14ac:dyDescent="0.15">
      <c r="B330" s="43" t="s">
        <v>102</v>
      </c>
      <c r="C330" s="43">
        <v>0.88800318235013775</v>
      </c>
      <c r="D330" s="43"/>
      <c r="E330" s="43"/>
      <c r="F330" s="43"/>
      <c r="G330" s="43"/>
      <c r="H330" s="43"/>
      <c r="I330" s="43"/>
      <c r="J330" s="43"/>
      <c r="N330" t="s">
        <v>105</v>
      </c>
      <c r="O330">
        <v>3.1424129148478162E-2</v>
      </c>
      <c r="P330"/>
      <c r="Q330"/>
      <c r="R330"/>
      <c r="S330"/>
      <c r="T330"/>
      <c r="U330"/>
      <c r="V330"/>
      <c r="Y330" s="43" t="s">
        <v>105</v>
      </c>
      <c r="Z330" s="43">
        <v>7.66687982174028E-2</v>
      </c>
      <c r="AA330" s="43"/>
      <c r="AB330" s="43"/>
      <c r="AC330" s="43"/>
      <c r="AD330" s="43"/>
      <c r="AE330" s="43"/>
      <c r="AF330" s="43"/>
      <c r="AG330" s="43"/>
      <c r="AK330" t="s">
        <v>105</v>
      </c>
      <c r="AL330">
        <v>3.2297423458627746E-2</v>
      </c>
      <c r="AM330"/>
      <c r="AN330"/>
      <c r="AO330"/>
      <c r="AP330"/>
      <c r="AQ330"/>
      <c r="AR330"/>
      <c r="AS330"/>
    </row>
    <row r="331" spans="2:45" ht="13.75" thickBot="1" x14ac:dyDescent="0.2">
      <c r="B331" s="43" t="s">
        <v>103</v>
      </c>
      <c r="C331" s="43">
        <v>0.78854965186397208</v>
      </c>
      <c r="D331" s="43"/>
      <c r="E331" s="43"/>
      <c r="F331" s="43"/>
      <c r="G331" s="43"/>
      <c r="H331" s="43"/>
      <c r="I331" s="43"/>
      <c r="J331" s="43"/>
      <c r="N331" s="25" t="s">
        <v>106</v>
      </c>
      <c r="O331" s="25">
        <v>24</v>
      </c>
      <c r="P331"/>
      <c r="Q331"/>
      <c r="R331"/>
      <c r="S331"/>
      <c r="T331"/>
      <c r="U331"/>
      <c r="V331"/>
      <c r="Y331" s="44" t="s">
        <v>106</v>
      </c>
      <c r="Z331" s="44">
        <v>25</v>
      </c>
      <c r="AA331" s="43"/>
      <c r="AB331" s="43"/>
      <c r="AC331" s="43"/>
      <c r="AD331" s="43"/>
      <c r="AE331" s="43"/>
      <c r="AF331" s="43"/>
      <c r="AG331" s="43"/>
      <c r="AK331" s="25" t="s">
        <v>106</v>
      </c>
      <c r="AL331" s="25">
        <v>24</v>
      </c>
      <c r="AM331"/>
      <c r="AN331"/>
      <c r="AO331"/>
      <c r="AP331"/>
      <c r="AQ331"/>
      <c r="AR331"/>
      <c r="AS331"/>
    </row>
    <row r="332" spans="2:45" ht="13.1" x14ac:dyDescent="0.15">
      <c r="B332" s="43" t="s">
        <v>104</v>
      </c>
      <c r="C332" s="43">
        <v>0.77935615846675343</v>
      </c>
      <c r="D332" s="43"/>
      <c r="E332" s="43"/>
      <c r="F332" s="43"/>
      <c r="G332" s="43"/>
      <c r="H332" s="43"/>
      <c r="I332" s="43"/>
      <c r="J332" s="43"/>
      <c r="N332"/>
      <c r="O332"/>
      <c r="P332"/>
      <c r="Q332"/>
      <c r="R332"/>
      <c r="S332"/>
      <c r="T332"/>
      <c r="U332"/>
      <c r="V332"/>
      <c r="Y332" s="43"/>
      <c r="Z332" s="43"/>
      <c r="AA332" s="43"/>
      <c r="AB332" s="43"/>
      <c r="AC332" s="43"/>
      <c r="AD332" s="43"/>
      <c r="AE332" s="43"/>
      <c r="AF332" s="43"/>
      <c r="AG332" s="43"/>
      <c r="AK332"/>
      <c r="AL332"/>
      <c r="AM332"/>
      <c r="AN332"/>
      <c r="AO332"/>
      <c r="AP332"/>
      <c r="AQ332"/>
      <c r="AR332"/>
      <c r="AS332"/>
    </row>
    <row r="333" spans="2:45" ht="13.75" thickBot="1" x14ac:dyDescent="0.2">
      <c r="B333" s="43" t="s">
        <v>105</v>
      </c>
      <c r="C333" s="43">
        <v>7.4504460237366246E-2</v>
      </c>
      <c r="D333" s="43"/>
      <c r="E333" s="43"/>
      <c r="F333" s="43"/>
      <c r="G333" s="43"/>
      <c r="H333" s="43"/>
      <c r="I333" s="43"/>
      <c r="J333" s="43"/>
      <c r="N333" t="s">
        <v>107</v>
      </c>
      <c r="O333"/>
      <c r="P333"/>
      <c r="Q333"/>
      <c r="R333"/>
      <c r="S333"/>
      <c r="T333"/>
      <c r="U333"/>
      <c r="V333"/>
      <c r="Y333" s="43" t="s">
        <v>107</v>
      </c>
      <c r="Z333" s="43"/>
      <c r="AA333" s="43"/>
      <c r="AB333" s="43"/>
      <c r="AC333" s="43"/>
      <c r="AD333" s="43"/>
      <c r="AE333" s="43"/>
      <c r="AF333" s="43"/>
      <c r="AG333" s="43"/>
      <c r="AK333" t="s">
        <v>107</v>
      </c>
      <c r="AL333"/>
      <c r="AM333"/>
      <c r="AN333"/>
      <c r="AO333"/>
      <c r="AP333"/>
      <c r="AQ333"/>
      <c r="AR333"/>
      <c r="AS333"/>
    </row>
    <row r="334" spans="2:45" ht="13.75" thickBot="1" x14ac:dyDescent="0.2">
      <c r="B334" s="44" t="s">
        <v>106</v>
      </c>
      <c r="C334" s="44">
        <v>25</v>
      </c>
      <c r="D334" s="43"/>
      <c r="E334" s="43"/>
      <c r="F334" s="43"/>
      <c r="G334" s="43"/>
      <c r="H334" s="43"/>
      <c r="I334" s="43"/>
      <c r="J334" s="43"/>
      <c r="N334" s="27"/>
      <c r="O334" s="27" t="s">
        <v>112</v>
      </c>
      <c r="P334" s="27" t="s">
        <v>113</v>
      </c>
      <c r="Q334" s="27" t="s">
        <v>114</v>
      </c>
      <c r="R334" s="27" t="s">
        <v>115</v>
      </c>
      <c r="S334" s="27" t="s">
        <v>116</v>
      </c>
      <c r="T334"/>
      <c r="U334"/>
      <c r="V334"/>
      <c r="Y334" s="45"/>
      <c r="Z334" s="45" t="s">
        <v>112</v>
      </c>
      <c r="AA334" s="45" t="s">
        <v>113</v>
      </c>
      <c r="AB334" s="45" t="s">
        <v>114</v>
      </c>
      <c r="AC334" s="45" t="s">
        <v>115</v>
      </c>
      <c r="AD334" s="45" t="s">
        <v>116</v>
      </c>
      <c r="AE334" s="43"/>
      <c r="AF334" s="43"/>
      <c r="AG334" s="43"/>
      <c r="AK334" s="27"/>
      <c r="AL334" s="27" t="s">
        <v>112</v>
      </c>
      <c r="AM334" s="27" t="s">
        <v>113</v>
      </c>
      <c r="AN334" s="27" t="s">
        <v>114</v>
      </c>
      <c r="AO334" s="27" t="s">
        <v>115</v>
      </c>
      <c r="AP334" s="27" t="s">
        <v>116</v>
      </c>
      <c r="AQ334"/>
      <c r="AR334"/>
      <c r="AS334"/>
    </row>
    <row r="335" spans="2:45" ht="13.1" x14ac:dyDescent="0.15">
      <c r="B335" s="43"/>
      <c r="C335" s="43"/>
      <c r="D335" s="43"/>
      <c r="E335" s="43"/>
      <c r="F335" s="43"/>
      <c r="G335" s="43"/>
      <c r="H335" s="43"/>
      <c r="I335" s="43"/>
      <c r="J335" s="43"/>
      <c r="N335" t="s">
        <v>108</v>
      </c>
      <c r="O335">
        <v>1</v>
      </c>
      <c r="P335">
        <v>1.1673538013009053E-2</v>
      </c>
      <c r="Q335">
        <v>1.1673538013009053E-2</v>
      </c>
      <c r="R335">
        <v>11.821592910602721</v>
      </c>
      <c r="S335">
        <v>2.3467376227037946E-3</v>
      </c>
      <c r="T335"/>
      <c r="U335"/>
      <c r="V335"/>
      <c r="Y335" s="43" t="s">
        <v>108</v>
      </c>
      <c r="Z335" s="43">
        <v>1</v>
      </c>
      <c r="AA335" s="43">
        <v>0.47592578805714558</v>
      </c>
      <c r="AB335" s="43">
        <v>0.47592578805714558</v>
      </c>
      <c r="AC335" s="43">
        <v>80.96585869357699</v>
      </c>
      <c r="AD335" s="43">
        <v>5.3884666657288268E-9</v>
      </c>
      <c r="AE335" s="43"/>
      <c r="AF335" s="43"/>
      <c r="AG335" s="43"/>
      <c r="AK335" t="s">
        <v>108</v>
      </c>
      <c r="AL335">
        <v>1</v>
      </c>
      <c r="AM335">
        <v>1.4753409692522011E-2</v>
      </c>
      <c r="AN335">
        <v>1.4753409692522011E-2</v>
      </c>
      <c r="AO335">
        <v>14.143491940017842</v>
      </c>
      <c r="AP335">
        <v>1.0789809919632099E-3</v>
      </c>
      <c r="AQ335"/>
      <c r="AR335"/>
      <c r="AS335"/>
    </row>
    <row r="336" spans="2:45" ht="13.75" thickBot="1" x14ac:dyDescent="0.2">
      <c r="B336" s="43" t="s">
        <v>107</v>
      </c>
      <c r="C336" s="43"/>
      <c r="D336" s="43"/>
      <c r="E336" s="43"/>
      <c r="F336" s="43"/>
      <c r="G336" s="43"/>
      <c r="H336" s="43"/>
      <c r="I336" s="43"/>
      <c r="J336" s="43"/>
      <c r="N336" t="s">
        <v>109</v>
      </c>
      <c r="O336">
        <v>22</v>
      </c>
      <c r="P336">
        <v>2.1724469640285165E-2</v>
      </c>
      <c r="Q336">
        <v>9.8747589274023485E-4</v>
      </c>
      <c r="R336"/>
      <c r="S336"/>
      <c r="T336"/>
      <c r="U336"/>
      <c r="V336"/>
      <c r="Y336" s="43" t="s">
        <v>109</v>
      </c>
      <c r="Z336" s="43">
        <v>23</v>
      </c>
      <c r="AA336" s="43">
        <v>0.13519640626231902</v>
      </c>
      <c r="AB336" s="43">
        <v>5.8781046201008269E-3</v>
      </c>
      <c r="AC336" s="43"/>
      <c r="AD336" s="43"/>
      <c r="AE336" s="43"/>
      <c r="AF336" s="43"/>
      <c r="AG336" s="43"/>
      <c r="AK336" t="s">
        <v>109</v>
      </c>
      <c r="AL336">
        <v>22</v>
      </c>
      <c r="AM336">
        <v>2.2948718365450194E-2</v>
      </c>
      <c r="AN336">
        <v>1.0431235620659179E-3</v>
      </c>
      <c r="AO336"/>
      <c r="AP336"/>
      <c r="AQ336"/>
      <c r="AR336"/>
      <c r="AS336"/>
    </row>
    <row r="337" spans="2:45" ht="13.75" thickBot="1" x14ac:dyDescent="0.2">
      <c r="B337" s="45"/>
      <c r="C337" s="45" t="s">
        <v>112</v>
      </c>
      <c r="D337" s="45" t="s">
        <v>113</v>
      </c>
      <c r="E337" s="45" t="s">
        <v>114</v>
      </c>
      <c r="F337" s="45" t="s">
        <v>115</v>
      </c>
      <c r="G337" s="45" t="s">
        <v>116</v>
      </c>
      <c r="H337" s="43"/>
      <c r="I337" s="43"/>
      <c r="J337" s="43"/>
      <c r="N337" s="25" t="s">
        <v>110</v>
      </c>
      <c r="O337" s="25">
        <v>23</v>
      </c>
      <c r="P337" s="25">
        <v>3.3398007653294218E-2</v>
      </c>
      <c r="Q337" s="25"/>
      <c r="R337" s="25"/>
      <c r="S337" s="25"/>
      <c r="T337"/>
      <c r="U337"/>
      <c r="V337"/>
      <c r="Y337" s="44" t="s">
        <v>110</v>
      </c>
      <c r="Z337" s="44">
        <v>24</v>
      </c>
      <c r="AA337" s="44">
        <v>0.61112219431946457</v>
      </c>
      <c r="AB337" s="44"/>
      <c r="AC337" s="44"/>
      <c r="AD337" s="44"/>
      <c r="AE337" s="43"/>
      <c r="AF337" s="43"/>
      <c r="AG337" s="43"/>
      <c r="AK337" s="25" t="s">
        <v>110</v>
      </c>
      <c r="AL337" s="25">
        <v>23</v>
      </c>
      <c r="AM337" s="25">
        <v>3.7702128057972205E-2</v>
      </c>
      <c r="AN337" s="25"/>
      <c r="AO337" s="25"/>
      <c r="AP337" s="25"/>
      <c r="AQ337"/>
      <c r="AR337"/>
      <c r="AS337"/>
    </row>
    <row r="338" spans="2:45" ht="13.75" thickBot="1" x14ac:dyDescent="0.2">
      <c r="B338" s="43" t="s">
        <v>108</v>
      </c>
      <c r="C338" s="43">
        <v>1</v>
      </c>
      <c r="D338" s="43">
        <v>0.47611626859319839</v>
      </c>
      <c r="E338" s="43">
        <v>0.47611626859319839</v>
      </c>
      <c r="F338" s="43">
        <v>85.772580431997625</v>
      </c>
      <c r="G338" s="43">
        <v>3.1863237302138317E-9</v>
      </c>
      <c r="H338" s="43"/>
      <c r="I338" s="43"/>
      <c r="J338" s="43"/>
      <c r="N338"/>
      <c r="O338"/>
      <c r="P338"/>
      <c r="Q338"/>
      <c r="R338"/>
      <c r="S338"/>
      <c r="T338"/>
      <c r="U338"/>
      <c r="V338"/>
      <c r="Y338" s="43"/>
      <c r="Z338" s="43"/>
      <c r="AA338" s="43"/>
      <c r="AB338" s="43"/>
      <c r="AC338" s="43"/>
      <c r="AD338" s="43"/>
      <c r="AE338" s="43"/>
      <c r="AF338" s="43"/>
      <c r="AG338" s="43"/>
      <c r="AK338"/>
      <c r="AL338"/>
      <c r="AM338"/>
      <c r="AN338"/>
      <c r="AO338"/>
      <c r="AP338"/>
      <c r="AQ338"/>
      <c r="AR338"/>
      <c r="AS338"/>
    </row>
    <row r="339" spans="2:45" ht="13.1" x14ac:dyDescent="0.15">
      <c r="B339" s="43" t="s">
        <v>109</v>
      </c>
      <c r="C339" s="43">
        <v>23</v>
      </c>
      <c r="D339" s="43">
        <v>0.12767103569100963</v>
      </c>
      <c r="E339" s="43">
        <v>5.5509145952612879E-3</v>
      </c>
      <c r="F339" s="43"/>
      <c r="G339" s="43"/>
      <c r="H339" s="43"/>
      <c r="I339" s="43"/>
      <c r="J339" s="43"/>
      <c r="N339" s="27"/>
      <c r="O339" s="27" t="s">
        <v>117</v>
      </c>
      <c r="P339" s="27" t="s">
        <v>105</v>
      </c>
      <c r="Q339" s="27" t="s">
        <v>118</v>
      </c>
      <c r="R339" s="27" t="s">
        <v>119</v>
      </c>
      <c r="S339" s="27" t="s">
        <v>120</v>
      </c>
      <c r="T339" s="27" t="s">
        <v>121</v>
      </c>
      <c r="U339" s="27" t="s">
        <v>122</v>
      </c>
      <c r="V339" s="27" t="s">
        <v>123</v>
      </c>
      <c r="Y339" s="45"/>
      <c r="Z339" s="45" t="s">
        <v>117</v>
      </c>
      <c r="AA339" s="45" t="s">
        <v>105</v>
      </c>
      <c r="AB339" s="45" t="s">
        <v>118</v>
      </c>
      <c r="AC339" s="45" t="s">
        <v>119</v>
      </c>
      <c r="AD339" s="45" t="s">
        <v>120</v>
      </c>
      <c r="AE339" s="45" t="s">
        <v>121</v>
      </c>
      <c r="AF339" s="45" t="s">
        <v>122</v>
      </c>
      <c r="AG339" s="45" t="s">
        <v>123</v>
      </c>
      <c r="AK339" s="27"/>
      <c r="AL339" s="27" t="s">
        <v>117</v>
      </c>
      <c r="AM339" s="27" t="s">
        <v>105</v>
      </c>
      <c r="AN339" s="27" t="s">
        <v>118</v>
      </c>
      <c r="AO339" s="27" t="s">
        <v>119</v>
      </c>
      <c r="AP339" s="27" t="s">
        <v>120</v>
      </c>
      <c r="AQ339" s="27" t="s">
        <v>121</v>
      </c>
      <c r="AR339" s="27" t="s">
        <v>122</v>
      </c>
      <c r="AS339" s="27" t="s">
        <v>123</v>
      </c>
    </row>
    <row r="340" spans="2:45" ht="13.75" thickBot="1" x14ac:dyDescent="0.2">
      <c r="B340" s="44" t="s">
        <v>110</v>
      </c>
      <c r="C340" s="44">
        <v>24</v>
      </c>
      <c r="D340" s="44">
        <v>0.60378730428420802</v>
      </c>
      <c r="E340" s="44"/>
      <c r="F340" s="44"/>
      <c r="G340" s="44"/>
      <c r="H340" s="43"/>
      <c r="I340" s="43"/>
      <c r="J340" s="43"/>
      <c r="N340" t="s">
        <v>111</v>
      </c>
      <c r="O340">
        <v>-7.7488779323808821E-4</v>
      </c>
      <c r="P340">
        <v>6.4374796139432958E-3</v>
      </c>
      <c r="Q340">
        <v>-0.12037130052570816</v>
      </c>
      <c r="R340">
        <v>0.9052815833708614</v>
      </c>
      <c r="S340">
        <v>-1.4125403389776294E-2</v>
      </c>
      <c r="T340">
        <v>1.2575627803300118E-2</v>
      </c>
      <c r="U340">
        <v>-1.4125403389776294E-2</v>
      </c>
      <c r="V340">
        <v>1.2575627803300118E-2</v>
      </c>
      <c r="Y340" s="43" t="s">
        <v>111</v>
      </c>
      <c r="Z340" s="43">
        <v>-1.0493647998510242E-2</v>
      </c>
      <c r="AA340" s="43">
        <v>1.8658528815184136E-2</v>
      </c>
      <c r="AB340" s="43">
        <v>-0.56240489818096528</v>
      </c>
      <c r="AC340" s="43">
        <v>0.5792810040142008</v>
      </c>
      <c r="AD340" s="43">
        <v>-4.9091755631264028E-2</v>
      </c>
      <c r="AE340" s="43">
        <v>2.8104459634243545E-2</v>
      </c>
      <c r="AF340" s="43">
        <v>-4.9091755631264028E-2</v>
      </c>
      <c r="AG340" s="43">
        <v>2.8104459634243545E-2</v>
      </c>
      <c r="AK340" t="s">
        <v>111</v>
      </c>
      <c r="AL340">
        <v>-5.890297612115695E-4</v>
      </c>
      <c r="AM340">
        <v>6.6177284085667861E-3</v>
      </c>
      <c r="AN340">
        <v>-8.9007847534065959E-2</v>
      </c>
      <c r="AO340">
        <v>0.92988098952474263</v>
      </c>
      <c r="AP340">
        <v>-1.4313358478441595E-2</v>
      </c>
      <c r="AQ340">
        <v>1.3135298956018457E-2</v>
      </c>
      <c r="AR340">
        <v>-1.4313358478441595E-2</v>
      </c>
      <c r="AS340">
        <v>1.3135298956018457E-2</v>
      </c>
    </row>
    <row r="341" spans="2:45" ht="13.75" thickBot="1" x14ac:dyDescent="0.2">
      <c r="B341" s="43"/>
      <c r="C341" s="43"/>
      <c r="D341" s="43"/>
      <c r="E341" s="43"/>
      <c r="F341" s="43"/>
      <c r="G341" s="43"/>
      <c r="H341" s="43"/>
      <c r="I341" s="43"/>
      <c r="J341" s="43"/>
      <c r="N341" s="25" t="s">
        <v>124</v>
      </c>
      <c r="O341" s="25">
        <v>-0.77900606438097009</v>
      </c>
      <c r="P341" s="25">
        <v>0.2265702264035365</v>
      </c>
      <c r="Q341" s="25">
        <v>-3.4382543405924348</v>
      </c>
      <c r="R341" s="25">
        <v>2.3467376227037946E-3</v>
      </c>
      <c r="S341" s="25">
        <v>-1.248883954908182</v>
      </c>
      <c r="T341" s="25">
        <v>-0.30912817385375813</v>
      </c>
      <c r="U341" s="25">
        <v>-1.248883954908182</v>
      </c>
      <c r="V341" s="25">
        <v>-0.30912817385375813</v>
      </c>
      <c r="Y341" s="44" t="s">
        <v>124</v>
      </c>
      <c r="Z341" s="44">
        <v>0.83975723207564601</v>
      </c>
      <c r="AA341" s="44">
        <v>9.3326029541702507E-2</v>
      </c>
      <c r="AB341" s="44">
        <v>8.9981030608443771</v>
      </c>
      <c r="AC341" s="44">
        <v>5.3884666657288458E-9</v>
      </c>
      <c r="AD341" s="44">
        <v>0.6466976308140101</v>
      </c>
      <c r="AE341" s="44">
        <v>1.0328168333372818</v>
      </c>
      <c r="AF341" s="44">
        <v>0.6466976308140101</v>
      </c>
      <c r="AG341" s="44">
        <v>1.0328168333372818</v>
      </c>
      <c r="AK341" s="25" t="s">
        <v>124</v>
      </c>
      <c r="AL341" s="25">
        <v>-0.86754350290748139</v>
      </c>
      <c r="AM341" s="25">
        <v>0.23068159098246727</v>
      </c>
      <c r="AN341" s="25">
        <v>-3.760783421046451</v>
      </c>
      <c r="AO341" s="25">
        <v>1.0789809919632078E-3</v>
      </c>
      <c r="AP341" s="25">
        <v>-1.3459478417072726</v>
      </c>
      <c r="AQ341" s="25">
        <v>-0.38913916410769034</v>
      </c>
      <c r="AR341" s="25">
        <v>-1.3459478417072726</v>
      </c>
      <c r="AS341" s="25">
        <v>-0.38913916410769034</v>
      </c>
    </row>
    <row r="342" spans="2:45" ht="13.1" x14ac:dyDescent="0.15">
      <c r="B342" s="45"/>
      <c r="C342" s="45" t="s">
        <v>117</v>
      </c>
      <c r="D342" s="45" t="s">
        <v>105</v>
      </c>
      <c r="E342" s="45" t="s">
        <v>118</v>
      </c>
      <c r="F342" s="45" t="s">
        <v>119</v>
      </c>
      <c r="G342" s="45" t="s">
        <v>120</v>
      </c>
      <c r="H342" s="45" t="s">
        <v>121</v>
      </c>
      <c r="I342" s="45" t="s">
        <v>122</v>
      </c>
      <c r="J342" s="45" t="s">
        <v>123</v>
      </c>
      <c r="N342"/>
      <c r="O342"/>
      <c r="P342"/>
      <c r="Q342"/>
      <c r="R342"/>
      <c r="S342"/>
      <c r="T342"/>
      <c r="U342"/>
      <c r="V342"/>
      <c r="Y342"/>
      <c r="Z342"/>
      <c r="AA342"/>
      <c r="AB342"/>
      <c r="AC342"/>
      <c r="AD342"/>
      <c r="AE342"/>
      <c r="AF342"/>
      <c r="AG342"/>
      <c r="AK342"/>
      <c r="AL342"/>
      <c r="AM342"/>
      <c r="AN342"/>
      <c r="AO342"/>
      <c r="AP342"/>
      <c r="AQ342"/>
      <c r="AR342"/>
      <c r="AS342"/>
    </row>
    <row r="343" spans="2:45" ht="13.1" x14ac:dyDescent="0.15">
      <c r="B343" s="43" t="s">
        <v>111</v>
      </c>
      <c r="C343" s="43">
        <v>5.4692272789527291E-3</v>
      </c>
      <c r="D343" s="43">
        <v>1.5180409395716769E-2</v>
      </c>
      <c r="E343" s="43">
        <v>0.36028193551195659</v>
      </c>
      <c r="F343" s="43">
        <v>0.72192383922296544</v>
      </c>
      <c r="G343" s="43">
        <v>-2.5933842146773606E-2</v>
      </c>
      <c r="H343" s="43">
        <v>3.6872296704679064E-2</v>
      </c>
      <c r="I343" s="43">
        <v>-2.5933842146773606E-2</v>
      </c>
      <c r="J343" s="43">
        <v>3.6872296704679064E-2</v>
      </c>
      <c r="N343"/>
      <c r="O343"/>
      <c r="P343"/>
      <c r="Q343"/>
      <c r="R343"/>
      <c r="S343"/>
      <c r="T343"/>
      <c r="U343"/>
      <c r="V343"/>
      <c r="Y343"/>
      <c r="Z343"/>
      <c r="AA343"/>
      <c r="AB343"/>
      <c r="AC343"/>
      <c r="AD343"/>
      <c r="AE343"/>
      <c r="AF343"/>
      <c r="AG343"/>
      <c r="AK343"/>
      <c r="AL343"/>
      <c r="AM343"/>
      <c r="AN343"/>
      <c r="AO343"/>
      <c r="AP343"/>
      <c r="AQ343"/>
      <c r="AR343"/>
      <c r="AS343"/>
    </row>
    <row r="344" spans="2:45" ht="13.75" thickBot="1" x14ac:dyDescent="0.2">
      <c r="B344" s="44" t="s">
        <v>124</v>
      </c>
      <c r="C344" s="44">
        <v>0.8387406486108604</v>
      </c>
      <c r="D344" s="44">
        <v>9.0563553150966439E-2</v>
      </c>
      <c r="E344" s="44">
        <v>9.2613487371979275</v>
      </c>
      <c r="F344" s="44">
        <v>3.1863237302138209E-9</v>
      </c>
      <c r="G344" s="44">
        <v>0.65139566515852365</v>
      </c>
      <c r="H344" s="44">
        <v>1.0260856320631973</v>
      </c>
      <c r="I344" s="44">
        <v>0.65139566515852365</v>
      </c>
      <c r="J344" s="44">
        <v>1.0260856320631973</v>
      </c>
      <c r="N344"/>
      <c r="O344"/>
      <c r="P344"/>
      <c r="Q344"/>
      <c r="R344"/>
      <c r="S344"/>
      <c r="T344"/>
      <c r="U344"/>
      <c r="V344"/>
      <c r="Y344"/>
      <c r="Z344"/>
      <c r="AA344"/>
      <c r="AB344"/>
      <c r="AC344"/>
      <c r="AD344"/>
      <c r="AE344"/>
      <c r="AF344"/>
      <c r="AG344"/>
      <c r="AK344"/>
      <c r="AL344"/>
      <c r="AM344"/>
      <c r="AN344"/>
      <c r="AO344"/>
      <c r="AP344"/>
      <c r="AQ344"/>
      <c r="AR344"/>
      <c r="AS344"/>
    </row>
    <row r="345" spans="2:45" ht="13.1" x14ac:dyDescent="0.15">
      <c r="B345"/>
      <c r="C345"/>
      <c r="D345"/>
      <c r="E345"/>
      <c r="F345"/>
      <c r="G345"/>
      <c r="H345"/>
      <c r="I345"/>
      <c r="J345"/>
      <c r="Y345" t="s">
        <v>127</v>
      </c>
      <c r="Z345"/>
      <c r="AA345"/>
      <c r="AB345"/>
      <c r="AC345"/>
      <c r="AD345"/>
      <c r="AE345"/>
      <c r="AF345"/>
      <c r="AG345"/>
    </row>
    <row r="346" spans="2:45" ht="13.75" thickBot="1" x14ac:dyDescent="0.2">
      <c r="B346"/>
      <c r="C346"/>
      <c r="D346"/>
      <c r="E346"/>
      <c r="F346"/>
      <c r="G346"/>
      <c r="H346"/>
      <c r="I346"/>
      <c r="J346"/>
      <c r="Y346"/>
      <c r="Z346"/>
      <c r="AA346"/>
      <c r="AB346"/>
      <c r="AC346"/>
      <c r="AD346"/>
      <c r="AE346"/>
      <c r="AF346"/>
      <c r="AG346"/>
    </row>
    <row r="347" spans="2:45" ht="13.1" x14ac:dyDescent="0.15">
      <c r="B347"/>
      <c r="C347"/>
      <c r="D347"/>
      <c r="E347"/>
      <c r="F347"/>
      <c r="G347"/>
      <c r="H347"/>
      <c r="I347"/>
      <c r="J347"/>
      <c r="Y347" s="27" t="s">
        <v>128</v>
      </c>
      <c r="Z347" s="27" t="s">
        <v>129</v>
      </c>
      <c r="AA347" s="27" t="s">
        <v>109</v>
      </c>
      <c r="AB347" s="17" t="s">
        <v>133</v>
      </c>
      <c r="AC347" s="17" t="s">
        <v>134</v>
      </c>
      <c r="AD347"/>
      <c r="AE347"/>
      <c r="AF347"/>
      <c r="AG347"/>
    </row>
    <row r="348" spans="2:45" ht="13.1" x14ac:dyDescent="0.15">
      <c r="B348" t="s">
        <v>127</v>
      </c>
      <c r="C348"/>
      <c r="D348"/>
      <c r="E348"/>
      <c r="F348"/>
      <c r="G348"/>
      <c r="H348"/>
      <c r="I348"/>
      <c r="J348"/>
      <c r="Y348">
        <v>1</v>
      </c>
      <c r="Z348">
        <v>-0.32236084528445019</v>
      </c>
      <c r="AA348">
        <v>-6.1564431698840461E-2</v>
      </c>
      <c r="AB348"/>
      <c r="AC348"/>
      <c r="AD348"/>
      <c r="AE348"/>
      <c r="AF348"/>
      <c r="AG348"/>
    </row>
    <row r="349" spans="2:45" ht="13.75" thickBot="1" x14ac:dyDescent="0.2">
      <c r="B349"/>
      <c r="C349"/>
      <c r="D349"/>
      <c r="E349"/>
      <c r="F349"/>
      <c r="G349"/>
      <c r="H349"/>
      <c r="I349"/>
      <c r="J349"/>
      <c r="Y349">
        <v>2</v>
      </c>
      <c r="Z349">
        <v>-0.33289767592187414</v>
      </c>
      <c r="AA349">
        <v>-2.9313998939056729E-4</v>
      </c>
      <c r="AB349">
        <f>AA349-AA348</f>
        <v>6.1271291709449893E-2</v>
      </c>
      <c r="AC349">
        <f>AA348</f>
        <v>-6.1564431698840461E-2</v>
      </c>
      <c r="AD349"/>
      <c r="AE349"/>
      <c r="AF349"/>
      <c r="AG349"/>
    </row>
    <row r="350" spans="2:45" ht="13.1" x14ac:dyDescent="0.15">
      <c r="B350" s="27" t="s">
        <v>128</v>
      </c>
      <c r="C350" s="27" t="s">
        <v>129</v>
      </c>
      <c r="D350" s="27" t="s">
        <v>109</v>
      </c>
      <c r="E350" s="17" t="s">
        <v>133</v>
      </c>
      <c r="F350" s="17" t="s">
        <v>134</v>
      </c>
      <c r="G350"/>
      <c r="H350"/>
      <c r="I350"/>
      <c r="J350"/>
      <c r="Y350">
        <v>3</v>
      </c>
      <c r="Z350">
        <v>-0.29029304532118005</v>
      </c>
      <c r="AA350">
        <v>2.7794073505199468E-2</v>
      </c>
      <c r="AB350">
        <f>AA350-AA349</f>
        <v>2.8087213494590035E-2</v>
      </c>
      <c r="AC350">
        <f t="shared" ref="AC350:AC369" si="118">AA349</f>
        <v>-2.9313998939056729E-4</v>
      </c>
      <c r="AD350"/>
      <c r="AE350"/>
      <c r="AF350"/>
      <c r="AG350"/>
    </row>
    <row r="351" spans="2:45" ht="13.1" x14ac:dyDescent="0.15">
      <c r="B351">
        <v>1</v>
      </c>
      <c r="C351">
        <v>-0.24358570996296208</v>
      </c>
      <c r="D351">
        <v>-6.5637650568781736E-2</v>
      </c>
      <c r="E351"/>
      <c r="F351"/>
      <c r="G351"/>
      <c r="H351"/>
      <c r="I351"/>
      <c r="J351"/>
      <c r="Y351">
        <v>4</v>
      </c>
      <c r="Z351">
        <v>-0.2309290579934011</v>
      </c>
      <c r="AA351">
        <v>-7.7043792304002656E-3</v>
      </c>
      <c r="AB351">
        <f t="shared" ref="AB351:AB369" si="119">AA351-AA350</f>
        <v>-3.5498452735599734E-2</v>
      </c>
      <c r="AC351">
        <f t="shared" si="118"/>
        <v>2.7794073505199468E-2</v>
      </c>
      <c r="AD351"/>
      <c r="AE351"/>
      <c r="AF351"/>
      <c r="AG351"/>
    </row>
    <row r="352" spans="2:45" ht="13.1" x14ac:dyDescent="0.15">
      <c r="B352">
        <v>2</v>
      </c>
      <c r="C352">
        <v>-0.25388897469907201</v>
      </c>
      <c r="D352">
        <v>-4.5259705814189588E-3</v>
      </c>
      <c r="E352">
        <f>D352-D351</f>
        <v>6.1111679987362777E-2</v>
      </c>
      <c r="F352">
        <f>D351</f>
        <v>-6.5637650568781736E-2</v>
      </c>
      <c r="G352"/>
      <c r="H352"/>
      <c r="I352"/>
      <c r="J352"/>
      <c r="Y352">
        <v>5</v>
      </c>
      <c r="Z352">
        <v>-0.21088780272226712</v>
      </c>
      <c r="AA352">
        <v>3.4297927075712803E-2</v>
      </c>
      <c r="AB352">
        <f t="shared" si="119"/>
        <v>4.2002306306113069E-2</v>
      </c>
      <c r="AC352">
        <f t="shared" si="118"/>
        <v>-7.7043792304002656E-3</v>
      </c>
      <c r="AD352"/>
      <c r="AE352"/>
      <c r="AF352"/>
      <c r="AG352"/>
    </row>
    <row r="353" spans="2:33" ht="13.1" x14ac:dyDescent="0.15">
      <c r="B353">
        <v>3</v>
      </c>
      <c r="C353">
        <v>-0.21127389153634629</v>
      </c>
      <c r="D353">
        <v>2.3204224835577686E-2</v>
      </c>
      <c r="E353">
        <f>D353-D352</f>
        <v>2.7730195416996645E-2</v>
      </c>
      <c r="F353">
        <f t="shared" ref="F353:F372" si="120">D352</f>
        <v>-4.5259705814189588E-3</v>
      </c>
      <c r="G353"/>
      <c r="H353"/>
      <c r="I353"/>
      <c r="J353"/>
      <c r="Y353">
        <v>6</v>
      </c>
      <c r="Z353">
        <v>-0.15878627318404323</v>
      </c>
      <c r="AA353">
        <v>-1.783570242200283E-2</v>
      </c>
      <c r="AB353">
        <f t="shared" si="119"/>
        <v>-5.2133629497715633E-2</v>
      </c>
      <c r="AC353">
        <f t="shared" si="118"/>
        <v>3.4297927075712803E-2</v>
      </c>
      <c r="AD353"/>
      <c r="AE353"/>
      <c r="AF353"/>
      <c r="AG353"/>
    </row>
    <row r="354" spans="2:33" ht="13.1" x14ac:dyDescent="0.15">
      <c r="B354">
        <v>4</v>
      </c>
      <c r="C354">
        <v>-0.15227244695367825</v>
      </c>
      <c r="D354">
        <v>-1.1119118153038482E-2</v>
      </c>
      <c r="E354">
        <f t="shared" ref="E354:E372" si="121">D354-D353</f>
        <v>-3.4323342988616168E-2</v>
      </c>
      <c r="F354">
        <f t="shared" si="120"/>
        <v>2.3204224835577686E-2</v>
      </c>
      <c r="G354"/>
      <c r="H354"/>
      <c r="I354"/>
      <c r="J354"/>
      <c r="Y354">
        <v>7</v>
      </c>
      <c r="Z354">
        <v>-0.15881322935717576</v>
      </c>
      <c r="AA354">
        <v>3.813446414772409E-3</v>
      </c>
      <c r="AB354">
        <f t="shared" si="119"/>
        <v>2.1649148836775239E-2</v>
      </c>
      <c r="AC354">
        <f t="shared" si="118"/>
        <v>-1.783570242200283E-2</v>
      </c>
      <c r="AD354"/>
      <c r="AE354"/>
      <c r="AF354"/>
      <c r="AG354"/>
    </row>
    <row r="355" spans="2:33" ht="13.1" x14ac:dyDescent="0.15">
      <c r="B355">
        <v>5</v>
      </c>
      <c r="C355">
        <v>-0.1315739200161985</v>
      </c>
      <c r="D355">
        <v>2.950949614238417E-2</v>
      </c>
      <c r="E355">
        <f t="shared" si="121"/>
        <v>4.0628614295422652E-2</v>
      </c>
      <c r="F355">
        <f t="shared" si="120"/>
        <v>-1.1119118153038482E-2</v>
      </c>
      <c r="G355"/>
      <c r="H355"/>
      <c r="I355"/>
      <c r="J355"/>
      <c r="Y355">
        <v>8</v>
      </c>
      <c r="Z355">
        <v>-0.14065583669454881</v>
      </c>
      <c r="AA355">
        <v>-3.9151784258267402E-2</v>
      </c>
      <c r="AB355">
        <f t="shared" si="119"/>
        <v>-4.2965230673039811E-2</v>
      </c>
      <c r="AC355">
        <f t="shared" si="118"/>
        <v>3.813446414772409E-3</v>
      </c>
      <c r="AD355"/>
      <c r="AE355"/>
      <c r="AF355"/>
      <c r="AG355"/>
    </row>
    <row r="356" spans="2:33" ht="13.1" x14ac:dyDescent="0.15">
      <c r="B356">
        <v>6</v>
      </c>
      <c r="C356">
        <v>-8.0136353801064084E-2</v>
      </c>
      <c r="D356">
        <v>-2.0994660023579692E-2</v>
      </c>
      <c r="E356">
        <f t="shared" si="121"/>
        <v>-5.0504156165963862E-2</v>
      </c>
      <c r="F356">
        <f t="shared" si="120"/>
        <v>2.950949614238417E-2</v>
      </c>
      <c r="G356"/>
      <c r="H356"/>
      <c r="I356"/>
      <c r="J356"/>
      <c r="Y356">
        <v>9</v>
      </c>
      <c r="Z356">
        <v>-0.16148839807595411</v>
      </c>
      <c r="AA356">
        <v>1.6268135317033861E-2</v>
      </c>
      <c r="AB356">
        <f t="shared" si="119"/>
        <v>5.5419919575301263E-2</v>
      </c>
      <c r="AC356">
        <f t="shared" si="118"/>
        <v>-3.9151784258267402E-2</v>
      </c>
      <c r="AD356"/>
      <c r="AE356"/>
      <c r="AF356"/>
      <c r="AG356"/>
    </row>
    <row r="357" spans="2:33" ht="13.1" x14ac:dyDescent="0.15">
      <c r="B357">
        <v>7</v>
      </c>
      <c r="C357">
        <v>-7.9353464851002878E-2</v>
      </c>
      <c r="D357">
        <v>1.0645312594244755E-3</v>
      </c>
      <c r="E357">
        <f t="shared" si="121"/>
        <v>2.2059191283004168E-2</v>
      </c>
      <c r="F357">
        <f t="shared" si="120"/>
        <v>-2.0994660023579692E-2</v>
      </c>
      <c r="G357"/>
      <c r="H357"/>
      <c r="I357"/>
      <c r="J357"/>
      <c r="Y357">
        <v>10</v>
      </c>
      <c r="Z357">
        <v>-0.13244341389423914</v>
      </c>
      <c r="AA357">
        <v>5.0848760453516384E-2</v>
      </c>
      <c r="AB357">
        <f t="shared" si="119"/>
        <v>3.4580625136482523E-2</v>
      </c>
      <c r="AC357">
        <f t="shared" si="118"/>
        <v>1.6268135317033861E-2</v>
      </c>
      <c r="AD357"/>
      <c r="AE357"/>
      <c r="AF357"/>
      <c r="AG357"/>
    </row>
    <row r="358" spans="2:33" ht="13.1" x14ac:dyDescent="0.15">
      <c r="B358">
        <v>8</v>
      </c>
      <c r="C358">
        <v>-6.0194883660700318E-2</v>
      </c>
      <c r="D358">
        <v>-3.6509474616848822E-2</v>
      </c>
      <c r="E358">
        <f t="shared" si="121"/>
        <v>-3.7574005876273298E-2</v>
      </c>
      <c r="F358">
        <f t="shared" si="120"/>
        <v>1.0645312594244755E-3</v>
      </c>
      <c r="G358"/>
      <c r="H358"/>
      <c r="I358"/>
      <c r="J358"/>
      <c r="Y358">
        <v>11</v>
      </c>
      <c r="Z358">
        <v>-7.9013348324063162E-2</v>
      </c>
      <c r="AA358">
        <v>6.8765685049360842E-2</v>
      </c>
      <c r="AB358">
        <f t="shared" si="119"/>
        <v>1.7916924595844458E-2</v>
      </c>
      <c r="AC358">
        <f t="shared" si="118"/>
        <v>5.0848760453516384E-2</v>
      </c>
      <c r="AD358"/>
      <c r="AE358"/>
      <c r="AF358"/>
      <c r="AG358"/>
    </row>
    <row r="359" spans="2:33" ht="13.1" x14ac:dyDescent="0.15">
      <c r="B359">
        <v>9</v>
      </c>
      <c r="C359">
        <v>-7.5640648906255867E-2</v>
      </c>
      <c r="D359">
        <v>1.1578049323413581E-2</v>
      </c>
      <c r="E359">
        <f t="shared" si="121"/>
        <v>4.8087523940262403E-2</v>
      </c>
      <c r="F359">
        <f t="shared" si="120"/>
        <v>-3.6509474616848822E-2</v>
      </c>
      <c r="G359"/>
      <c r="H359"/>
      <c r="I359"/>
      <c r="J359"/>
      <c r="Y359">
        <v>12</v>
      </c>
      <c r="Z359">
        <v>-1.9099197345317509E-2</v>
      </c>
      <c r="AA359">
        <v>6.4203550298464668E-2</v>
      </c>
      <c r="AB359">
        <f t="shared" si="119"/>
        <v>-4.562134750896174E-3</v>
      </c>
      <c r="AC359">
        <f t="shared" si="118"/>
        <v>6.8765685049360842E-2</v>
      </c>
      <c r="AD359"/>
      <c r="AE359"/>
      <c r="AF359"/>
      <c r="AG359"/>
    </row>
    <row r="360" spans="2:33" ht="13.1" x14ac:dyDescent="0.15">
      <c r="B360">
        <v>10</v>
      </c>
      <c r="C360">
        <v>-4.8262679046858242E-2</v>
      </c>
      <c r="D360">
        <v>4.8778529790382379E-2</v>
      </c>
      <c r="E360">
        <f t="shared" si="121"/>
        <v>3.7200480466968798E-2</v>
      </c>
      <c r="F360">
        <f t="shared" si="120"/>
        <v>1.1578049323413581E-2</v>
      </c>
      <c r="G360"/>
      <c r="H360"/>
      <c r="I360"/>
      <c r="J360"/>
      <c r="Y360">
        <v>13</v>
      </c>
      <c r="Z360">
        <v>2.73830585919876E-2</v>
      </c>
      <c r="AA360">
        <v>3.9747525247433205E-2</v>
      </c>
      <c r="AB360">
        <f t="shared" si="119"/>
        <v>-2.4456025051031463E-2</v>
      </c>
      <c r="AC360">
        <f t="shared" si="118"/>
        <v>6.4203550298464668E-2</v>
      </c>
      <c r="AD360"/>
      <c r="AE360"/>
      <c r="AF360"/>
      <c r="AG360"/>
    </row>
    <row r="361" spans="2:33" ht="13.1" x14ac:dyDescent="0.15">
      <c r="B361">
        <v>11</v>
      </c>
      <c r="C361">
        <v>5.9018922661625561E-3</v>
      </c>
      <c r="D361">
        <v>6.4633553969947216E-2</v>
      </c>
      <c r="E361">
        <f t="shared" si="121"/>
        <v>1.5855024179564838E-2</v>
      </c>
      <c r="F361">
        <f t="shared" si="120"/>
        <v>4.8778529790382379E-2</v>
      </c>
      <c r="G361"/>
      <c r="H361"/>
      <c r="I361"/>
      <c r="J361"/>
      <c r="Y361">
        <v>14</v>
      </c>
      <c r="Z361">
        <v>4.5879745274103864E-2</v>
      </c>
      <c r="AA361">
        <v>9.0014666918734956E-2</v>
      </c>
      <c r="AB361">
        <f t="shared" si="119"/>
        <v>5.0267141671301752E-2</v>
      </c>
      <c r="AC361">
        <f t="shared" si="118"/>
        <v>3.9747525247433205E-2</v>
      </c>
      <c r="AD361"/>
      <c r="AE361"/>
      <c r="AF361"/>
      <c r="AG361"/>
    </row>
    <row r="362" spans="2:33" ht="13.1" x14ac:dyDescent="0.15">
      <c r="B362">
        <v>12</v>
      </c>
      <c r="C362">
        <v>6.4630173205083907E-2</v>
      </c>
      <c r="D362">
        <v>6.2568231917123351E-2</v>
      </c>
      <c r="E362">
        <f t="shared" si="121"/>
        <v>-2.0653220528238647E-3</v>
      </c>
      <c r="F362">
        <f t="shared" si="120"/>
        <v>6.4633553969947216E-2</v>
      </c>
      <c r="G362"/>
      <c r="H362"/>
      <c r="I362"/>
      <c r="J362"/>
      <c r="Y362">
        <v>15</v>
      </c>
      <c r="Z362">
        <v>0.103624667439095</v>
      </c>
      <c r="AA362">
        <v>0.12843291267937584</v>
      </c>
      <c r="AB362">
        <f t="shared" si="119"/>
        <v>3.8418245760640887E-2</v>
      </c>
      <c r="AC362">
        <f t="shared" si="118"/>
        <v>9.0014666918734956E-2</v>
      </c>
      <c r="AD362"/>
      <c r="AE362"/>
      <c r="AF362"/>
      <c r="AG362"/>
    </row>
    <row r="363" spans="2:33" ht="13.1" x14ac:dyDescent="0.15">
      <c r="B363">
        <v>13</v>
      </c>
      <c r="C363">
        <v>0.11215570009341984</v>
      </c>
      <c r="D363">
        <v>3.6411968763828781E-2</v>
      </c>
      <c r="E363">
        <f t="shared" si="121"/>
        <v>-2.6156263153294571E-2</v>
      </c>
      <c r="F363">
        <f t="shared" si="120"/>
        <v>6.2568231917123351E-2</v>
      </c>
      <c r="G363"/>
      <c r="H363"/>
      <c r="I363"/>
      <c r="J363"/>
      <c r="Y363">
        <v>16</v>
      </c>
      <c r="Z363">
        <v>0.18437838316394931</v>
      </c>
      <c r="AA363">
        <v>-7.8426144947557258E-2</v>
      </c>
      <c r="AB363">
        <f t="shared" si="119"/>
        <v>-0.2068590576269331</v>
      </c>
      <c r="AC363">
        <f t="shared" si="118"/>
        <v>0.12843291267937584</v>
      </c>
      <c r="AD363"/>
      <c r="AE363"/>
      <c r="AF363"/>
      <c r="AG363"/>
    </row>
    <row r="364" spans="2:33" ht="13.1" x14ac:dyDescent="0.15">
      <c r="B364">
        <v>14</v>
      </c>
      <c r="C364">
        <v>0.13007897021888495</v>
      </c>
      <c r="D364">
        <v>8.7703801346586341E-2</v>
      </c>
      <c r="E364">
        <f t="shared" si="121"/>
        <v>5.129183258275756E-2</v>
      </c>
      <c r="F364">
        <f t="shared" si="120"/>
        <v>3.6411968763828781E-2</v>
      </c>
      <c r="G364"/>
      <c r="H364"/>
      <c r="I364"/>
      <c r="J364"/>
      <c r="Y364">
        <v>17</v>
      </c>
      <c r="Z364">
        <v>7.8480510298306619E-2</v>
      </c>
      <c r="AA364">
        <v>-1.180553483764539E-2</v>
      </c>
      <c r="AB364">
        <f t="shared" si="119"/>
        <v>6.6620610109911868E-2</v>
      </c>
      <c r="AC364">
        <f t="shared" si="118"/>
        <v>-7.8426144947557258E-2</v>
      </c>
      <c r="AD364"/>
      <c r="AE364"/>
      <c r="AF364"/>
      <c r="AG364"/>
    </row>
    <row r="365" spans="2:33" ht="13.1" x14ac:dyDescent="0.15">
      <c r="B365">
        <v>15</v>
      </c>
      <c r="C365">
        <v>0.18813249035804697</v>
      </c>
      <c r="D365">
        <v>0.12422554425727289</v>
      </c>
      <c r="E365">
        <f t="shared" si="121"/>
        <v>3.652174291068655E-2</v>
      </c>
      <c r="F365">
        <f t="shared" si="120"/>
        <v>8.7703801346586341E-2</v>
      </c>
      <c r="G365"/>
      <c r="H365"/>
      <c r="I365"/>
      <c r="J365"/>
      <c r="Y365">
        <v>18</v>
      </c>
      <c r="Z365">
        <v>4.5497144843046254E-2</v>
      </c>
      <c r="AA365">
        <v>-1.8539330126969615E-2</v>
      </c>
      <c r="AB365">
        <f t="shared" si="119"/>
        <v>-6.7337952893242251E-3</v>
      </c>
      <c r="AC365">
        <f t="shared" si="118"/>
        <v>-1.180553483764539E-2</v>
      </c>
      <c r="AD365"/>
      <c r="AE365"/>
      <c r="AF365"/>
      <c r="AG365"/>
    </row>
    <row r="366" spans="2:33" ht="13.1" x14ac:dyDescent="0.15">
      <c r="B366">
        <v>16</v>
      </c>
      <c r="C366">
        <v>0.26745660783101965</v>
      </c>
      <c r="D366">
        <v>-8.1377607941082009E-2</v>
      </c>
      <c r="E366">
        <f t="shared" si="121"/>
        <v>-0.2056031521983549</v>
      </c>
      <c r="F366">
        <f t="shared" si="120"/>
        <v>0.12422554425727289</v>
      </c>
      <c r="G366"/>
      <c r="H366"/>
      <c r="I366"/>
      <c r="J366"/>
      <c r="Y366">
        <v>19</v>
      </c>
      <c r="Z366">
        <v>1.2144371870270395E-2</v>
      </c>
      <c r="AA366">
        <v>-5.1864435018000282E-2</v>
      </c>
      <c r="AB366">
        <f t="shared" si="119"/>
        <v>-3.3325104891030667E-2</v>
      </c>
      <c r="AC366">
        <f t="shared" si="118"/>
        <v>-1.8539330126969615E-2</v>
      </c>
      <c r="AD366"/>
      <c r="AE366"/>
      <c r="AF366"/>
      <c r="AG366"/>
    </row>
    <row r="367" spans="2:33" ht="13.1" x14ac:dyDescent="0.15">
      <c r="B367">
        <v>17</v>
      </c>
      <c r="C367">
        <v>0.16154124833949923</v>
      </c>
      <c r="D367">
        <v>-1.5777224650142085E-2</v>
      </c>
      <c r="E367">
        <f t="shared" si="121"/>
        <v>6.5600383290939923E-2</v>
      </c>
      <c r="F367">
        <f t="shared" si="120"/>
        <v>-8.1377607941082009E-2</v>
      </c>
      <c r="G367"/>
      <c r="H367"/>
      <c r="I367"/>
      <c r="J367"/>
      <c r="Y367">
        <v>20</v>
      </c>
      <c r="Z367">
        <v>-4.3848858285317767E-2</v>
      </c>
      <c r="AA367">
        <v>1.5107579181321152E-2</v>
      </c>
      <c r="AB367">
        <f t="shared" si="119"/>
        <v>6.6972014199321431E-2</v>
      </c>
      <c r="AC367">
        <f t="shared" si="118"/>
        <v>-5.1864435018000282E-2</v>
      </c>
      <c r="AD367"/>
      <c r="AE367"/>
      <c r="AF367"/>
      <c r="AG367"/>
    </row>
    <row r="368" spans="2:33" ht="13.1" x14ac:dyDescent="0.15">
      <c r="B368">
        <v>18</v>
      </c>
      <c r="C368">
        <v>0.12772743905229295</v>
      </c>
      <c r="D368">
        <v>-2.1380600823787344E-2</v>
      </c>
      <c r="E368">
        <f t="shared" si="121"/>
        <v>-5.6033761736452581E-3</v>
      </c>
      <c r="F368">
        <f t="shared" si="120"/>
        <v>-1.5777224650142085E-2</v>
      </c>
      <c r="G368"/>
      <c r="H368"/>
      <c r="I368"/>
      <c r="J368"/>
      <c r="Y368">
        <v>21</v>
      </c>
      <c r="Z368">
        <v>-3.4629344985196042E-2</v>
      </c>
      <c r="AA368">
        <v>-0.25236644311952788</v>
      </c>
      <c r="AB368">
        <f t="shared" si="119"/>
        <v>-0.26747402230084905</v>
      </c>
      <c r="AC368">
        <f t="shared" si="118"/>
        <v>1.5107579181321152E-2</v>
      </c>
      <c r="AD368"/>
      <c r="AE368"/>
      <c r="AF368"/>
      <c r="AG368"/>
    </row>
    <row r="369" spans="2:33" ht="13.1" x14ac:dyDescent="0.15">
      <c r="B369">
        <v>19</v>
      </c>
      <c r="C369">
        <v>9.4666643352443763E-2</v>
      </c>
      <c r="D369">
        <v>-5.3259112348367756E-2</v>
      </c>
      <c r="E369">
        <f t="shared" si="121"/>
        <v>-3.1878511524580412E-2</v>
      </c>
      <c r="F369">
        <f t="shared" si="120"/>
        <v>-2.1380600823787344E-2</v>
      </c>
      <c r="G369"/>
      <c r="H369"/>
      <c r="I369"/>
      <c r="J369"/>
      <c r="Y369">
        <v>22</v>
      </c>
      <c r="Z369">
        <v>-0.25150043663470179</v>
      </c>
      <c r="AA369">
        <v>-1.2929203393617694E-2</v>
      </c>
      <c r="AB369">
        <f t="shared" si="119"/>
        <v>0.23943723972591019</v>
      </c>
      <c r="AC369">
        <f t="shared" si="118"/>
        <v>-0.25236644311952788</v>
      </c>
      <c r="AD369"/>
      <c r="AE369"/>
      <c r="AF369"/>
      <c r="AG369"/>
    </row>
    <row r="370" spans="2:33" ht="13.1" x14ac:dyDescent="0.15">
      <c r="B370">
        <v>20</v>
      </c>
      <c r="C370">
        <v>4.0199406690685752E-2</v>
      </c>
      <c r="D370">
        <v>1.3766420540943534E-2</v>
      </c>
      <c r="E370">
        <f t="shared" si="121"/>
        <v>6.702553288931129E-2</v>
      </c>
      <c r="F370">
        <f t="shared" si="120"/>
        <v>-5.3259112348367756E-2</v>
      </c>
      <c r="G370"/>
      <c r="H370"/>
      <c r="I370"/>
      <c r="J370"/>
      <c r="Y370">
        <v>23</v>
      </c>
      <c r="Z370">
        <v>-0.23255035058745124</v>
      </c>
      <c r="AA370">
        <v>7.6978542608660716E-2</v>
      </c>
      <c r="AB370">
        <f>AA370-AA369</f>
        <v>8.990774600227841E-2</v>
      </c>
      <c r="AC370">
        <f>AA369</f>
        <v>-1.2929203393617694E-2</v>
      </c>
      <c r="AD370"/>
      <c r="AE370"/>
      <c r="AF370"/>
      <c r="AG370"/>
    </row>
    <row r="371" spans="2:33" ht="13.1" x14ac:dyDescent="0.15">
      <c r="B371">
        <v>21</v>
      </c>
      <c r="C371">
        <v>5.0732560214031108E-2</v>
      </c>
      <c r="D371">
        <v>-0.25650195656706232</v>
      </c>
      <c r="E371">
        <f t="shared" si="121"/>
        <v>-0.27026837710800583</v>
      </c>
      <c r="F371">
        <f t="shared" si="120"/>
        <v>1.3766420540943534E-2</v>
      </c>
      <c r="G371"/>
      <c r="H371"/>
      <c r="I371"/>
      <c r="J371"/>
      <c r="Y371">
        <v>24</v>
      </c>
      <c r="Z371">
        <v>-0.14113619885578327</v>
      </c>
      <c r="AA371">
        <v>-9.6260413747382145E-2</v>
      </c>
      <c r="AB371">
        <f>AA371-AA370</f>
        <v>-0.17323895635604286</v>
      </c>
      <c r="AC371">
        <f>AA370</f>
        <v>7.6978542608660716E-2</v>
      </c>
      <c r="AD371"/>
      <c r="AE371"/>
      <c r="AF371"/>
      <c r="AG371"/>
    </row>
    <row r="372" spans="2:33" ht="13.75" thickBot="1" x14ac:dyDescent="0.2">
      <c r="B372">
        <v>22</v>
      </c>
      <c r="C372">
        <v>-0.16711792968245393</v>
      </c>
      <c r="D372">
        <v>-1.6346195981151862E-2</v>
      </c>
      <c r="E372">
        <f t="shared" si="121"/>
        <v>0.24015576058591045</v>
      </c>
      <c r="F372">
        <f t="shared" si="120"/>
        <v>-0.25650195656706232</v>
      </c>
      <c r="G372"/>
      <c r="H372"/>
      <c r="I372"/>
      <c r="J372"/>
      <c r="Y372" s="25">
        <v>25</v>
      </c>
      <c r="Z372" s="25">
        <v>-0.20984917030227884</v>
      </c>
      <c r="AA372" s="25">
        <v>3.2468138040015665E-2</v>
      </c>
      <c r="AB372">
        <f>AA372-AA371</f>
        <v>0.12872855178739781</v>
      </c>
      <c r="AC372">
        <f>AA371</f>
        <v>-9.6260413747382145E-2</v>
      </c>
      <c r="AD372"/>
      <c r="AE372"/>
      <c r="AF372"/>
      <c r="AG372"/>
    </row>
    <row r="373" spans="2:33" ht="13.1" x14ac:dyDescent="0.15">
      <c r="B373">
        <v>23</v>
      </c>
      <c r="C373">
        <v>-0.14840959247696439</v>
      </c>
      <c r="D373">
        <v>7.5788479003965806E-2</v>
      </c>
      <c r="E373">
        <f>D373-D372</f>
        <v>9.2134674985117668E-2</v>
      </c>
      <c r="F373">
        <f>D372</f>
        <v>-1.6346195981151862E-2</v>
      </c>
      <c r="G373"/>
      <c r="H373"/>
      <c r="I373"/>
      <c r="J373"/>
    </row>
    <row r="374" spans="2:33" ht="13.1" x14ac:dyDescent="0.15">
      <c r="B374">
        <v>24</v>
      </c>
      <c r="C374">
        <v>-5.5441052538232997E-2</v>
      </c>
      <c r="D374">
        <v>-3.5394981462211948E-2</v>
      </c>
      <c r="E374">
        <f>D374-D373</f>
        <v>-0.11118346046617775</v>
      </c>
      <c r="F374">
        <f>D373</f>
        <v>7.5788479003965806E-2</v>
      </c>
      <c r="G374"/>
      <c r="H374"/>
      <c r="I374"/>
      <c r="J374"/>
      <c r="Y374" t="s">
        <v>100</v>
      </c>
      <c r="Z374"/>
      <c r="AA374"/>
      <c r="AB374"/>
      <c r="AC374"/>
      <c r="AD374"/>
      <c r="AE374"/>
      <c r="AF374"/>
      <c r="AG374"/>
    </row>
    <row r="375" spans="2:33" ht="13.75" thickBot="1" x14ac:dyDescent="0.2">
      <c r="B375" s="25">
        <v>25</v>
      </c>
      <c r="C375" s="25">
        <v>-7.0718646795818629E-2</v>
      </c>
      <c r="D375" s="25">
        <v>3.9591722566622536E-2</v>
      </c>
      <c r="E375">
        <f>D375-D374</f>
        <v>7.4986704028834478E-2</v>
      </c>
      <c r="F375">
        <f>D374</f>
        <v>-3.5394981462211948E-2</v>
      </c>
      <c r="G375"/>
      <c r="H375"/>
      <c r="I375"/>
      <c r="J375"/>
      <c r="Y375"/>
      <c r="Z375"/>
      <c r="AA375"/>
      <c r="AB375"/>
      <c r="AC375"/>
      <c r="AD375"/>
      <c r="AE375"/>
      <c r="AF375"/>
      <c r="AG375"/>
    </row>
    <row r="376" spans="2:33" ht="13.1" x14ac:dyDescent="0.15">
      <c r="Y376" s="26" t="s">
        <v>101</v>
      </c>
      <c r="Z376" s="26"/>
      <c r="AA376"/>
      <c r="AB376"/>
      <c r="AC376"/>
      <c r="AD376"/>
      <c r="AE376"/>
      <c r="AF376"/>
      <c r="AG376"/>
    </row>
    <row r="377" spans="2:33" ht="13.1" x14ac:dyDescent="0.15">
      <c r="B377" t="s">
        <v>100</v>
      </c>
      <c r="C377"/>
      <c r="D377"/>
      <c r="E377"/>
      <c r="F377"/>
      <c r="G377"/>
      <c r="H377"/>
      <c r="I377"/>
      <c r="J377"/>
      <c r="Y377" t="s">
        <v>102</v>
      </c>
      <c r="Z377">
        <v>0.70099686668269157</v>
      </c>
      <c r="AA377"/>
      <c r="AB377"/>
      <c r="AC377"/>
      <c r="AD377"/>
      <c r="AE377"/>
      <c r="AF377"/>
      <c r="AG377"/>
    </row>
    <row r="378" spans="2:33" ht="13.75" thickBot="1" x14ac:dyDescent="0.2">
      <c r="B378"/>
      <c r="C378"/>
      <c r="D378"/>
      <c r="E378"/>
      <c r="F378"/>
      <c r="G378"/>
      <c r="H378"/>
      <c r="I378"/>
      <c r="J378"/>
      <c r="Y378" t="s">
        <v>103</v>
      </c>
      <c r="Z378">
        <v>0.49139660709895128</v>
      </c>
      <c r="AA378"/>
      <c r="AB378"/>
      <c r="AC378"/>
      <c r="AD378"/>
      <c r="AE378"/>
      <c r="AF378"/>
      <c r="AG378"/>
    </row>
    <row r="379" spans="2:33" ht="13.1" x14ac:dyDescent="0.15">
      <c r="B379" s="26" t="s">
        <v>101</v>
      </c>
      <c r="C379" s="26"/>
      <c r="D379"/>
      <c r="E379"/>
      <c r="F379"/>
      <c r="G379"/>
      <c r="H379"/>
      <c r="I379"/>
      <c r="J379"/>
      <c r="Y379" t="s">
        <v>104</v>
      </c>
      <c r="Z379">
        <v>0.46827827105799452</v>
      </c>
      <c r="AA379"/>
      <c r="AB379"/>
      <c r="AC379"/>
      <c r="AD379"/>
      <c r="AE379"/>
      <c r="AF379"/>
      <c r="AG379"/>
    </row>
    <row r="380" spans="2:33" ht="13.1" x14ac:dyDescent="0.15">
      <c r="B380" t="s">
        <v>102</v>
      </c>
      <c r="C380">
        <v>0.68270096491599741</v>
      </c>
      <c r="D380"/>
      <c r="E380"/>
      <c r="F380"/>
      <c r="G380"/>
      <c r="H380"/>
      <c r="I380"/>
      <c r="J380"/>
      <c r="Y380" t="s">
        <v>105</v>
      </c>
      <c r="Z380">
        <v>7.7207965667798487E-2</v>
      </c>
      <c r="AA380"/>
      <c r="AB380"/>
      <c r="AC380"/>
      <c r="AD380"/>
      <c r="AE380"/>
      <c r="AF380"/>
      <c r="AG380"/>
    </row>
    <row r="381" spans="2:33" ht="13.75" thickBot="1" x14ac:dyDescent="0.2">
      <c r="B381" t="s">
        <v>103</v>
      </c>
      <c r="C381">
        <v>0.4660806074972339</v>
      </c>
      <c r="D381"/>
      <c r="E381"/>
      <c r="F381"/>
      <c r="G381"/>
      <c r="H381"/>
      <c r="I381"/>
      <c r="J381"/>
      <c r="Y381" s="25" t="s">
        <v>106</v>
      </c>
      <c r="Z381" s="25">
        <v>24</v>
      </c>
      <c r="AA381"/>
      <c r="AB381"/>
      <c r="AC381"/>
      <c r="AD381"/>
      <c r="AE381"/>
      <c r="AF381"/>
      <c r="AG381"/>
    </row>
    <row r="382" spans="2:33" ht="13.1" x14ac:dyDescent="0.15">
      <c r="B382" t="s">
        <v>104</v>
      </c>
      <c r="C382">
        <v>0.44181154420165358</v>
      </c>
      <c r="D382"/>
      <c r="E382"/>
      <c r="F382"/>
      <c r="G382"/>
      <c r="H382"/>
      <c r="I382"/>
      <c r="J382"/>
      <c r="Y382"/>
      <c r="Z382"/>
      <c r="AA382"/>
      <c r="AB382"/>
      <c r="AC382"/>
      <c r="AD382"/>
      <c r="AE382"/>
      <c r="AF382"/>
      <c r="AG382"/>
    </row>
    <row r="383" spans="2:33" ht="13.75" thickBot="1" x14ac:dyDescent="0.2">
      <c r="B383" t="s">
        <v>105</v>
      </c>
      <c r="C383">
        <v>7.4586897676568287E-2</v>
      </c>
      <c r="D383"/>
      <c r="E383"/>
      <c r="F383"/>
      <c r="G383"/>
      <c r="H383"/>
      <c r="I383"/>
      <c r="J383"/>
      <c r="Y383" t="s">
        <v>107</v>
      </c>
      <c r="Z383"/>
      <c r="AA383"/>
      <c r="AB383"/>
      <c r="AC383"/>
      <c r="AD383"/>
      <c r="AE383"/>
      <c r="AF383"/>
      <c r="AG383"/>
    </row>
    <row r="384" spans="2:33" ht="13.75" thickBot="1" x14ac:dyDescent="0.2">
      <c r="B384" s="25" t="s">
        <v>106</v>
      </c>
      <c r="C384" s="25">
        <v>24</v>
      </c>
      <c r="D384"/>
      <c r="E384"/>
      <c r="F384"/>
      <c r="G384"/>
      <c r="H384"/>
      <c r="I384"/>
      <c r="J384"/>
      <c r="Y384" s="27"/>
      <c r="Z384" s="27" t="s">
        <v>112</v>
      </c>
      <c r="AA384" s="27" t="s">
        <v>113</v>
      </c>
      <c r="AB384" s="27" t="s">
        <v>114</v>
      </c>
      <c r="AC384" s="27" t="s">
        <v>115</v>
      </c>
      <c r="AD384" s="27" t="s">
        <v>116</v>
      </c>
      <c r="AE384"/>
      <c r="AF384"/>
      <c r="AG384"/>
    </row>
    <row r="385" spans="2:33" ht="13.1" x14ac:dyDescent="0.15">
      <c r="B385"/>
      <c r="C385"/>
      <c r="D385"/>
      <c r="E385"/>
      <c r="F385"/>
      <c r="G385"/>
      <c r="H385"/>
      <c r="I385"/>
      <c r="J385"/>
      <c r="Y385" t="s">
        <v>108</v>
      </c>
      <c r="Z385">
        <v>1</v>
      </c>
      <c r="AA385">
        <v>0.12670676423648888</v>
      </c>
      <c r="AB385">
        <v>0.12670676423648888</v>
      </c>
      <c r="AC385">
        <v>21.255708292689679</v>
      </c>
      <c r="AD385">
        <v>1.3585895253501708E-4</v>
      </c>
      <c r="AE385"/>
      <c r="AF385"/>
      <c r="AG385"/>
    </row>
    <row r="386" spans="2:33" ht="13.75" thickBot="1" x14ac:dyDescent="0.2">
      <c r="B386" t="s">
        <v>107</v>
      </c>
      <c r="C386"/>
      <c r="D386"/>
      <c r="E386"/>
      <c r="F386"/>
      <c r="G386"/>
      <c r="H386"/>
      <c r="I386"/>
      <c r="J386"/>
      <c r="Y386" t="s">
        <v>109</v>
      </c>
      <c r="Z386">
        <v>22</v>
      </c>
      <c r="AA386">
        <v>0.13114353917631891</v>
      </c>
      <c r="AB386">
        <v>5.9610699625599504E-3</v>
      </c>
      <c r="AC386"/>
      <c r="AD386"/>
      <c r="AE386"/>
      <c r="AF386"/>
      <c r="AG386"/>
    </row>
    <row r="387" spans="2:33" ht="13.75" thickBot="1" x14ac:dyDescent="0.2">
      <c r="B387" s="27"/>
      <c r="C387" s="27" t="s">
        <v>112</v>
      </c>
      <c r="D387" s="27" t="s">
        <v>113</v>
      </c>
      <c r="E387" s="27" t="s">
        <v>114</v>
      </c>
      <c r="F387" s="27" t="s">
        <v>115</v>
      </c>
      <c r="G387" s="27" t="s">
        <v>116</v>
      </c>
      <c r="H387"/>
      <c r="I387"/>
      <c r="J387"/>
      <c r="Y387" s="25" t="s">
        <v>110</v>
      </c>
      <c r="Z387" s="25">
        <v>23</v>
      </c>
      <c r="AA387" s="25">
        <v>0.25785030341280779</v>
      </c>
      <c r="AB387" s="25"/>
      <c r="AC387" s="25"/>
      <c r="AD387" s="25"/>
      <c r="AE387"/>
      <c r="AF387"/>
      <c r="AG387"/>
    </row>
    <row r="388" spans="2:33" ht="13.75" thickBot="1" x14ac:dyDescent="0.2">
      <c r="B388" t="s">
        <v>108</v>
      </c>
      <c r="C388">
        <v>1</v>
      </c>
      <c r="D388">
        <v>0.10683980986877917</v>
      </c>
      <c r="E388">
        <v>0.10683980986877917</v>
      </c>
      <c r="F388">
        <v>19.204721740624965</v>
      </c>
      <c r="G388">
        <v>2.3711498684692099E-4</v>
      </c>
      <c r="H388"/>
      <c r="I388"/>
      <c r="J388"/>
      <c r="Y388"/>
      <c r="Z388"/>
      <c r="AA388"/>
      <c r="AB388"/>
      <c r="AC388"/>
      <c r="AD388"/>
      <c r="AE388"/>
      <c r="AF388"/>
      <c r="AG388"/>
    </row>
    <row r="389" spans="2:33" ht="13.1" x14ac:dyDescent="0.15">
      <c r="B389" t="s">
        <v>109</v>
      </c>
      <c r="C389">
        <v>22</v>
      </c>
      <c r="D389">
        <v>0.12239051671032708</v>
      </c>
      <c r="E389">
        <v>5.5632053050148674E-3</v>
      </c>
      <c r="F389"/>
      <c r="G389"/>
      <c r="H389"/>
      <c r="I389"/>
      <c r="J389"/>
      <c r="Y389" s="27"/>
      <c r="Z389" s="27" t="s">
        <v>117</v>
      </c>
      <c r="AA389" s="27" t="s">
        <v>105</v>
      </c>
      <c r="AB389" s="27" t="s">
        <v>118</v>
      </c>
      <c r="AC389" s="27" t="s">
        <v>119</v>
      </c>
      <c r="AD389" s="27" t="s">
        <v>120</v>
      </c>
      <c r="AE389" s="27" t="s">
        <v>121</v>
      </c>
      <c r="AF389" s="27" t="s">
        <v>122</v>
      </c>
      <c r="AG389" s="27" t="s">
        <v>123</v>
      </c>
    </row>
    <row r="390" spans="2:33" ht="13.75" thickBot="1" x14ac:dyDescent="0.2">
      <c r="B390" s="25" t="s">
        <v>110</v>
      </c>
      <c r="C390" s="25">
        <v>23</v>
      </c>
      <c r="D390" s="25">
        <v>0.22923032657910625</v>
      </c>
      <c r="E390" s="25"/>
      <c r="F390" s="25"/>
      <c r="G390" s="25"/>
      <c r="H390"/>
      <c r="I390"/>
      <c r="J390"/>
      <c r="Y390" t="s">
        <v>111</v>
      </c>
      <c r="Z390">
        <v>2.6029975480930624E-3</v>
      </c>
      <c r="AA390">
        <v>1.5762590897052963E-2</v>
      </c>
      <c r="AB390">
        <v>0.1651376709002661</v>
      </c>
      <c r="AC390">
        <v>0.87034364599138447</v>
      </c>
      <c r="AD390">
        <v>-3.0086615193694235E-2</v>
      </c>
      <c r="AE390">
        <v>3.5292610289880358E-2</v>
      </c>
      <c r="AF390">
        <v>-3.0086615193694235E-2</v>
      </c>
      <c r="AG390">
        <v>3.5292610289880358E-2</v>
      </c>
    </row>
    <row r="391" spans="2:33" ht="13.75" thickBot="1" x14ac:dyDescent="0.2">
      <c r="B391"/>
      <c r="C391"/>
      <c r="D391"/>
      <c r="E391"/>
      <c r="F391"/>
      <c r="G391"/>
      <c r="H391"/>
      <c r="I391"/>
      <c r="J391"/>
      <c r="Y391" s="25" t="s">
        <v>124</v>
      </c>
      <c r="Z391" s="25">
        <v>-0.97204923010138466</v>
      </c>
      <c r="AA391" s="25">
        <v>0.21083876807087973</v>
      </c>
      <c r="AB391" s="25">
        <v>-4.6103913383453339</v>
      </c>
      <c r="AC391" s="25">
        <v>1.3585895253501708E-4</v>
      </c>
      <c r="AD391" s="25">
        <v>-1.4093020728736454</v>
      </c>
      <c r="AE391" s="25">
        <v>-0.53479638732912393</v>
      </c>
      <c r="AF391" s="25">
        <v>-1.4093020728736454</v>
      </c>
      <c r="AG391" s="25">
        <v>-0.53479638732912393</v>
      </c>
    </row>
    <row r="392" spans="2:33" ht="13.1" x14ac:dyDescent="0.15">
      <c r="B392" s="27"/>
      <c r="C392" s="27" t="s">
        <v>117</v>
      </c>
      <c r="D392" s="27" t="s">
        <v>105</v>
      </c>
      <c r="E392" s="27" t="s">
        <v>118</v>
      </c>
      <c r="F392" s="27" t="s">
        <v>119</v>
      </c>
      <c r="G392" s="27" t="s">
        <v>120</v>
      </c>
      <c r="H392" s="27" t="s">
        <v>121</v>
      </c>
      <c r="I392" s="27" t="s">
        <v>122</v>
      </c>
      <c r="J392" s="27" t="s">
        <v>123</v>
      </c>
      <c r="Y392"/>
      <c r="Z392"/>
      <c r="AA392"/>
      <c r="AB392"/>
      <c r="AC392"/>
      <c r="AD392"/>
      <c r="AE392"/>
      <c r="AF392"/>
      <c r="AG392"/>
    </row>
    <row r="393" spans="2:33" ht="13.1" x14ac:dyDescent="0.15">
      <c r="B393" t="s">
        <v>111</v>
      </c>
      <c r="C393">
        <v>2.8657292621883006E-3</v>
      </c>
      <c r="D393">
        <v>1.522893099770619E-2</v>
      </c>
      <c r="E393">
        <v>0.18817665288653171</v>
      </c>
      <c r="F393">
        <v>0.85246311066077274</v>
      </c>
      <c r="G393">
        <v>-2.8717140586923356E-2</v>
      </c>
      <c r="H393">
        <v>3.4448599111299959E-2</v>
      </c>
      <c r="I393">
        <v>-2.8717140586923356E-2</v>
      </c>
      <c r="J393">
        <v>3.4448599111299959E-2</v>
      </c>
      <c r="Y393"/>
      <c r="Z393"/>
      <c r="AA393"/>
      <c r="AB393"/>
      <c r="AC393"/>
      <c r="AD393"/>
      <c r="AE393"/>
      <c r="AF393"/>
      <c r="AG393"/>
    </row>
    <row r="394" spans="2:33" ht="13.75" thickBot="1" x14ac:dyDescent="0.2">
      <c r="B394" s="25" t="s">
        <v>124</v>
      </c>
      <c r="C394" s="25">
        <v>-0.92069423808337414</v>
      </c>
      <c r="D394" s="25">
        <v>0.21009291929485929</v>
      </c>
      <c r="E394" s="25">
        <v>-4.382319219388858</v>
      </c>
      <c r="F394" s="25">
        <v>2.3711498684692099E-4</v>
      </c>
      <c r="G394" s="25">
        <v>-1.3564002851663168</v>
      </c>
      <c r="H394" s="25">
        <v>-0.48498819100043139</v>
      </c>
      <c r="I394" s="25">
        <v>-1.3564002851663168</v>
      </c>
      <c r="J394" s="25">
        <v>-0.48498819100043139</v>
      </c>
      <c r="Y394"/>
      <c r="Z394"/>
      <c r="AA394"/>
      <c r="AB394"/>
      <c r="AC394"/>
      <c r="AD394"/>
      <c r="AE394"/>
      <c r="AF394"/>
      <c r="AG394"/>
    </row>
    <row r="395" spans="2:33" ht="13.1" x14ac:dyDescent="0.15">
      <c r="B395"/>
      <c r="C395"/>
      <c r="D395"/>
      <c r="E395"/>
      <c r="F395"/>
      <c r="G395"/>
      <c r="H395"/>
      <c r="I395"/>
      <c r="J395"/>
    </row>
    <row r="396" spans="2:33" ht="13.1" x14ac:dyDescent="0.15">
      <c r="B396"/>
      <c r="C396"/>
      <c r="D396"/>
      <c r="E396"/>
      <c r="F396"/>
      <c r="G396"/>
      <c r="H396"/>
      <c r="I396"/>
      <c r="J396"/>
    </row>
    <row r="397" spans="2:33" ht="13.1" x14ac:dyDescent="0.15">
      <c r="B397"/>
      <c r="C397"/>
      <c r="D397"/>
      <c r="E397"/>
      <c r="F397"/>
      <c r="G397"/>
      <c r="H397"/>
      <c r="I397"/>
      <c r="J397"/>
    </row>
  </sheetData>
  <scenarios current="0" show="0">
    <scenario name="再生可能case1" locked="1" count="2" user="松下一紀" comment="作成者 : 松下一紀 日付 : 2018/1/22_x000a_修正者 : 松下一紀 日付 : 2018/1/22">
      <inputCells r="V153" val="6"/>
      <inputCells r="V154" val="3"/>
    </scenario>
    <scenario name="再生可能case2" locked="1" count="2" user="松下一紀" comment="作成者 : 松下一紀 日付 : 2018/1/22">
      <inputCells r="V153" val="10"/>
      <inputCells r="V154" val="5"/>
    </scenario>
    <scenario name="再生可能case3" locked="1" count="2" user="松下一紀" comment="作成者 : 松下一紀 日付 : 2018/1/22">
      <inputCells r="V153" val="15"/>
      <inputCells r="V154" val="10"/>
    </scenario>
  </scenarios>
  <mergeCells count="21">
    <mergeCell ref="U84:W84"/>
    <mergeCell ref="C84:E84"/>
    <mergeCell ref="F84:H84"/>
    <mergeCell ref="I84:K84"/>
    <mergeCell ref="L84:N84"/>
    <mergeCell ref="O84:Q84"/>
    <mergeCell ref="R84:T84"/>
    <mergeCell ref="T1:V1"/>
    <mergeCell ref="B53:D53"/>
    <mergeCell ref="E53:G53"/>
    <mergeCell ref="H53:J53"/>
    <mergeCell ref="K53:M53"/>
    <mergeCell ref="N53:P53"/>
    <mergeCell ref="Q53:S53"/>
    <mergeCell ref="T53:V53"/>
    <mergeCell ref="B1:D1"/>
    <mergeCell ref="E1:G1"/>
    <mergeCell ref="H1:J1"/>
    <mergeCell ref="K1:M1"/>
    <mergeCell ref="N1:P1"/>
    <mergeCell ref="Q1:S1"/>
  </mergeCells>
  <phoneticPr fontId="5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D320"/>
  <sheetViews>
    <sheetView tabSelected="1" workbookViewId="0">
      <pane xSplit="1" ySplit="2" topLeftCell="H143" activePane="bottomRight" state="frozen"/>
      <selection pane="topRight" activeCell="B1" sqref="B1"/>
      <selection pane="bottomLeft" activeCell="A3" sqref="A3"/>
      <selection pane="bottomRight" activeCell="T153" sqref="T153:T154"/>
    </sheetView>
  </sheetViews>
  <sheetFormatPr defaultRowHeight="13.1" x14ac:dyDescent="0.15"/>
  <sheetData>
    <row r="1" spans="1:16" x14ac:dyDescent="0.15">
      <c r="A1" t="s">
        <v>316</v>
      </c>
    </row>
    <row r="2" spans="1:16" x14ac:dyDescent="0.15">
      <c r="B2" t="s">
        <v>99</v>
      </c>
      <c r="C2" t="s">
        <v>141</v>
      </c>
      <c r="D2" t="s">
        <v>233</v>
      </c>
      <c r="E2" t="s">
        <v>142</v>
      </c>
      <c r="F2" t="s">
        <v>140</v>
      </c>
      <c r="G2" t="s">
        <v>299</v>
      </c>
      <c r="H2" t="s">
        <v>144</v>
      </c>
      <c r="I2" t="s">
        <v>145</v>
      </c>
      <c r="J2" t="s">
        <v>146</v>
      </c>
      <c r="K2" t="s">
        <v>147</v>
      </c>
      <c r="L2" t="s">
        <v>238</v>
      </c>
      <c r="M2" t="s">
        <v>148</v>
      </c>
      <c r="N2" t="s">
        <v>149</v>
      </c>
      <c r="O2" t="s">
        <v>150</v>
      </c>
      <c r="P2" t="s">
        <v>274</v>
      </c>
    </row>
    <row r="3" spans="1:16" x14ac:dyDescent="0.15">
      <c r="A3">
        <v>1990</v>
      </c>
      <c r="B3">
        <f>化学!J3</f>
        <v>5015.4514450845045</v>
      </c>
      <c r="C3">
        <f>食料!J3</f>
        <v>1330.1661688188096</v>
      </c>
      <c r="D3">
        <f>機械!$J3</f>
        <v>9447.3436052057514</v>
      </c>
      <c r="E3">
        <f>繊維!$J3</f>
        <v>1687.1914540892528</v>
      </c>
      <c r="F3">
        <f>鉄鋼!$J3</f>
        <v>6492.4906769614772</v>
      </c>
      <c r="G3">
        <f>パルプ紙!J3</f>
        <v>3120.8565166592871</v>
      </c>
      <c r="H3">
        <f>非鉄金属!$J3</f>
        <v>1471.1934787482164</v>
      </c>
      <c r="I3">
        <f>窯業･土石製品!J3</f>
        <v>2637.6453753787177</v>
      </c>
      <c r="J3">
        <f>他製造!$J3</f>
        <v>3515.0303898402799</v>
      </c>
      <c r="K3">
        <f>他産業!$J3</f>
        <v>1963.3412777954113</v>
      </c>
      <c r="L3">
        <f>家庭!$J3</f>
        <v>15657.740277776986</v>
      </c>
      <c r="M3">
        <f>業務!$J3</f>
        <v>11890.778916264091</v>
      </c>
      <c r="N3">
        <f>貨物!$J3</f>
        <v>93.276073384200004</v>
      </c>
      <c r="O3">
        <f>旅客!$J3</f>
        <v>1352.3447809972802</v>
      </c>
      <c r="P3">
        <f t="shared" ref="P3:P43" si="0">SUM(B3:O3)</f>
        <v>65674.850437004265</v>
      </c>
    </row>
    <row r="4" spans="1:16" x14ac:dyDescent="0.15">
      <c r="A4">
        <v>1991</v>
      </c>
      <c r="B4">
        <f>化学!J4</f>
        <v>5015.9992345369119</v>
      </c>
      <c r="C4">
        <f>食料!J4</f>
        <v>1381.6047198048309</v>
      </c>
      <c r="D4">
        <f>機械!$J4</f>
        <v>9689.8385761406462</v>
      </c>
      <c r="E4">
        <f>繊維!$J4</f>
        <v>1651.5490473806472</v>
      </c>
      <c r="F4">
        <f>鉄鋼!$J4</f>
        <v>6372.8290013844453</v>
      </c>
      <c r="G4">
        <f>パルプ紙!J4</f>
        <v>3149.5870891985969</v>
      </c>
      <c r="H4">
        <f>非鉄金属!$J4</f>
        <v>1438.8897995626276</v>
      </c>
      <c r="I4">
        <f>窯業･土石製品!J4</f>
        <v>2653.2794398977699</v>
      </c>
      <c r="J4">
        <f>他製造!$J4</f>
        <v>3451.430991783986</v>
      </c>
      <c r="K4">
        <f>他産業!$J4</f>
        <v>1964.3637284642293</v>
      </c>
      <c r="L4">
        <f>家庭!$J4</f>
        <v>16195.617735981625</v>
      </c>
      <c r="M4">
        <f>業務!$J4</f>
        <v>13175.585381869023</v>
      </c>
      <c r="N4">
        <f>貨物!$J4</f>
        <v>93.930705688680021</v>
      </c>
      <c r="O4">
        <f>旅客!$J4</f>
        <v>1438.2223569403202</v>
      </c>
      <c r="P4">
        <f t="shared" si="0"/>
        <v>67672.727808634329</v>
      </c>
    </row>
    <row r="5" spans="1:16" x14ac:dyDescent="0.15">
      <c r="A5">
        <v>1992</v>
      </c>
      <c r="B5">
        <f>化学!J5</f>
        <v>4966.6729737847681</v>
      </c>
      <c r="C5">
        <f>食料!J5</f>
        <v>1392.8619149004003</v>
      </c>
      <c r="D5">
        <f>機械!$J5</f>
        <v>9520.443928023089</v>
      </c>
      <c r="E5">
        <f>繊維!$J5</f>
        <v>1605.8310523958976</v>
      </c>
      <c r="F5">
        <f>鉄鋼!$J5</f>
        <v>6156.1206304496482</v>
      </c>
      <c r="G5">
        <f>パルプ紙!J5</f>
        <v>3069.4224481935362</v>
      </c>
      <c r="H5">
        <f>非鉄金属!$J5</f>
        <v>1378.2594419039126</v>
      </c>
      <c r="I5">
        <f>窯業･土石製品!J5</f>
        <v>2567.7515515493883</v>
      </c>
      <c r="J5">
        <f>他製造!$J5</f>
        <v>3285.0146219417616</v>
      </c>
      <c r="K5">
        <f>他産業!$J5</f>
        <v>1913.6965772763808</v>
      </c>
      <c r="L5">
        <f>家庭!$J5</f>
        <v>16860.165748825391</v>
      </c>
      <c r="M5">
        <f>業務!$J5</f>
        <v>14085.533777725734</v>
      </c>
      <c r="N5">
        <f>貨物!$J5</f>
        <v>95.537960436239999</v>
      </c>
      <c r="O5">
        <f>旅客!$J5</f>
        <v>1433.5978767894001</v>
      </c>
      <c r="P5">
        <f t="shared" si="0"/>
        <v>68330.910504195548</v>
      </c>
    </row>
    <row r="6" spans="1:16" x14ac:dyDescent="0.15">
      <c r="A6">
        <v>1993</v>
      </c>
      <c r="B6">
        <f>化学!J6</f>
        <v>4897.8279169404705</v>
      </c>
      <c r="C6">
        <f>食料!J6</f>
        <v>1416.8713120569046</v>
      </c>
      <c r="D6">
        <f>機械!$J6</f>
        <v>9328.5123613537489</v>
      </c>
      <c r="E6">
        <f>繊維!$J6</f>
        <v>1550.7227633956311</v>
      </c>
      <c r="F6">
        <f>鉄鋼!$J6</f>
        <v>5967.3262272938164</v>
      </c>
      <c r="G6">
        <f>パルプ紙!J6</f>
        <v>3007.6509287885874</v>
      </c>
      <c r="H6">
        <f>非鉄金属!$J6</f>
        <v>1321.1166296925635</v>
      </c>
      <c r="I6">
        <f>窯業･土石製品!J6</f>
        <v>2500.3630717650585</v>
      </c>
      <c r="J6">
        <f>他製造!$J6</f>
        <v>3150.1813135956313</v>
      </c>
      <c r="K6">
        <f>他産業!$J6</f>
        <v>1876.1975721136789</v>
      </c>
      <c r="L6">
        <f>家庭!$J6</f>
        <v>17230.855276879825</v>
      </c>
      <c r="M6">
        <f>業務!$J6</f>
        <v>15119.414274202167</v>
      </c>
      <c r="N6">
        <f>貨物!$J6</f>
        <v>91.942642763999999</v>
      </c>
      <c r="O6">
        <f>旅客!$J6</f>
        <v>1468.9997932553999</v>
      </c>
      <c r="P6">
        <f t="shared" si="0"/>
        <v>68927.982084097472</v>
      </c>
    </row>
    <row r="7" spans="1:16" x14ac:dyDescent="0.15">
      <c r="A7">
        <v>1994</v>
      </c>
      <c r="B7">
        <f>化学!J7</f>
        <v>5001.8885390658743</v>
      </c>
      <c r="C7">
        <f>食料!J7</f>
        <v>1523.5329265913228</v>
      </c>
      <c r="D7">
        <f>機械!$J7</f>
        <v>9765.4466519331509</v>
      </c>
      <c r="E7">
        <f>繊維!$J7</f>
        <v>1580.4254516291355</v>
      </c>
      <c r="F7">
        <f>鉄鋼!$J7</f>
        <v>6133.2135462891702</v>
      </c>
      <c r="G7">
        <f>パルプ紙!J7</f>
        <v>3083.5696053664301</v>
      </c>
      <c r="H7">
        <f>非鉄金属!$J7</f>
        <v>1270.4729330237446</v>
      </c>
      <c r="I7">
        <f>窯業･土石製品!J7</f>
        <v>2504.0985996895583</v>
      </c>
      <c r="J7">
        <f>他製造!$J7</f>
        <v>3187.9679972971558</v>
      </c>
      <c r="K7">
        <f>他産業!$J7</f>
        <v>1938.0813253753547</v>
      </c>
      <c r="L7">
        <f>家庭!$J7</f>
        <v>18785.861306971121</v>
      </c>
      <c r="M7">
        <f>業務!$J7</f>
        <v>17079.910070827766</v>
      </c>
      <c r="N7">
        <f>貨物!$J7</f>
        <v>88.288415064359995</v>
      </c>
      <c r="O7">
        <f>旅客!$J7</f>
        <v>1490.53712727276</v>
      </c>
      <c r="P7">
        <f t="shared" si="0"/>
        <v>73433.294496396906</v>
      </c>
    </row>
    <row r="8" spans="1:16" x14ac:dyDescent="0.15">
      <c r="A8">
        <v>1995</v>
      </c>
      <c r="B8">
        <f>化学!J8</f>
        <v>5015.3462948155729</v>
      </c>
      <c r="C8">
        <f>食料!J8</f>
        <v>1551.8242443558456</v>
      </c>
      <c r="D8">
        <f>機械!$J8</f>
        <v>9398.9631397265184</v>
      </c>
      <c r="E8">
        <f>繊維!$J8</f>
        <v>1545.1777393625077</v>
      </c>
      <c r="F8">
        <f>鉄鋼!$J8</f>
        <v>6155.6367051968755</v>
      </c>
      <c r="G8">
        <f>パルプ紙!J8</f>
        <v>3156.7346644464087</v>
      </c>
      <c r="H8">
        <f>非鉄金属!$J8</f>
        <v>1224.8262124370337</v>
      </c>
      <c r="I8">
        <f>窯業･土石製品!J8</f>
        <v>2492.4106459808745</v>
      </c>
      <c r="J8">
        <f>他製造!$J8</f>
        <v>3050.4842277005791</v>
      </c>
      <c r="K8">
        <f>他産業!$J8</f>
        <v>1909.2476725244626</v>
      </c>
      <c r="L8">
        <f>家庭!$J8</f>
        <v>19580.002873797657</v>
      </c>
      <c r="M8">
        <f>業務!$J8</f>
        <v>18208.759791580629</v>
      </c>
      <c r="N8">
        <f>貨物!$J8</f>
        <v>91.777952687400003</v>
      </c>
      <c r="O8">
        <f>旅客!$J8</f>
        <v>1521.1578715149601</v>
      </c>
      <c r="P8">
        <f t="shared" si="0"/>
        <v>74902.350036127318</v>
      </c>
    </row>
    <row r="9" spans="1:16" x14ac:dyDescent="0.15">
      <c r="A9">
        <v>1996</v>
      </c>
      <c r="B9">
        <f>化学!J9</f>
        <v>5144.1087971215629</v>
      </c>
      <c r="C9">
        <f>食料!J9</f>
        <v>1573.9947009378823</v>
      </c>
      <c r="D9">
        <f>機械!$J9</f>
        <v>9787.4320471263345</v>
      </c>
      <c r="E9">
        <f>繊維!$J9</f>
        <v>1493.2849423043772</v>
      </c>
      <c r="F9">
        <f>鉄鋼!$J9</f>
        <v>6187.9036176140435</v>
      </c>
      <c r="G9">
        <f>パルプ紙!J9</f>
        <v>3219.1971149665851</v>
      </c>
      <c r="H9">
        <f>非鉄金属!$J9</f>
        <v>1201.1187023225857</v>
      </c>
      <c r="I9">
        <f>窯業･土石製品!J9</f>
        <v>2530.1862786947327</v>
      </c>
      <c r="J9">
        <f>他製造!$J9</f>
        <v>3101.4543633631279</v>
      </c>
      <c r="K9">
        <f>他産業!$J9</f>
        <v>1869.4416875161876</v>
      </c>
      <c r="L9">
        <f>家庭!$J9</f>
        <v>19877.949429167962</v>
      </c>
      <c r="M9">
        <f>業務!$J9</f>
        <v>19014.839111711022</v>
      </c>
      <c r="N9">
        <f>貨物!$J9</f>
        <v>90.42792405948002</v>
      </c>
      <c r="O9">
        <f>旅客!$J9</f>
        <v>1518.32623419792</v>
      </c>
      <c r="P9">
        <f t="shared" si="0"/>
        <v>76609.664951103798</v>
      </c>
    </row>
    <row r="10" spans="1:16" x14ac:dyDescent="0.15">
      <c r="A10">
        <v>1997</v>
      </c>
      <c r="B10">
        <f>化学!J10</f>
        <v>5294.3523392332754</v>
      </c>
      <c r="C10">
        <f>食料!J10</f>
        <v>1602.0439885998105</v>
      </c>
      <c r="D10">
        <f>機械!$J10</f>
        <v>9324.3249555876209</v>
      </c>
      <c r="E10">
        <f>繊維!$J10</f>
        <v>1456.4606390427166</v>
      </c>
      <c r="F10">
        <f>鉄鋼!$J10</f>
        <v>6279.5412307479755</v>
      </c>
      <c r="G10">
        <f>パルプ紙!J10</f>
        <v>3296.4948245453324</v>
      </c>
      <c r="H10">
        <f>非鉄金属!$J10</f>
        <v>1237.8427340634269</v>
      </c>
      <c r="I10">
        <f>窯業･土石製品!J10</f>
        <v>2442.5375956882826</v>
      </c>
      <c r="J10">
        <f>他製造!$J10</f>
        <v>3164.1146771293015</v>
      </c>
      <c r="K10">
        <f>他産業!$J10</f>
        <v>1821.9293230224966</v>
      </c>
      <c r="L10">
        <f>家庭!$J10</f>
        <v>20082.538179996831</v>
      </c>
      <c r="M10">
        <f>業務!$J10</f>
        <v>19893.062310548878</v>
      </c>
      <c r="N10">
        <f>貨物!$J10</f>
        <v>89.491899624120009</v>
      </c>
      <c r="O10">
        <f>旅客!$J10</f>
        <v>1520.9097613995602</v>
      </c>
      <c r="P10">
        <f t="shared" si="0"/>
        <v>77505.644459229603</v>
      </c>
    </row>
    <row r="11" spans="1:16" x14ac:dyDescent="0.15">
      <c r="A11">
        <v>1998</v>
      </c>
      <c r="B11">
        <f>化学!J11</f>
        <v>4810.9313620937073</v>
      </c>
      <c r="C11">
        <f>食料!J11</f>
        <v>1707.5750294735619</v>
      </c>
      <c r="D11">
        <f>機械!$J11</f>
        <v>8467.3015759371428</v>
      </c>
      <c r="E11">
        <f>繊維!$J11</f>
        <v>1466.4475725712468</v>
      </c>
      <c r="F11">
        <f>鉄鋼!$J11</f>
        <v>5909.248488739373</v>
      </c>
      <c r="G11">
        <f>パルプ紙!J11</f>
        <v>3242.8894592386546</v>
      </c>
      <c r="H11">
        <f>非鉄金属!$J11</f>
        <v>1277.8450170961457</v>
      </c>
      <c r="I11">
        <f>窯業･土石製品!J11</f>
        <v>2266.7358270383625</v>
      </c>
      <c r="J11">
        <f>他製造!$J11</f>
        <v>3380.3458630415876</v>
      </c>
      <c r="K11">
        <f>他産業!$J11</f>
        <v>1842.6607657855143</v>
      </c>
      <c r="L11">
        <f>家庭!$J11</f>
        <v>20578.03373874872</v>
      </c>
      <c r="M11">
        <f>業務!$J11</f>
        <v>21762.377720756871</v>
      </c>
      <c r="N11">
        <f>貨物!$J11</f>
        <v>85.305159676800002</v>
      </c>
      <c r="O11">
        <f>旅客!$J11</f>
        <v>1524.0966648818401</v>
      </c>
      <c r="P11">
        <f t="shared" si="0"/>
        <v>78321.794245079538</v>
      </c>
    </row>
    <row r="12" spans="1:16" x14ac:dyDescent="0.15">
      <c r="A12">
        <v>1999</v>
      </c>
      <c r="B12">
        <f>化学!J12</f>
        <v>4957.9570645940166</v>
      </c>
      <c r="C12">
        <f>食料!J12</f>
        <v>1726.0289658771508</v>
      </c>
      <c r="D12">
        <f>機械!$J12</f>
        <v>8708.3733739306426</v>
      </c>
      <c r="E12">
        <f>繊維!$J12</f>
        <v>1405.94710942743</v>
      </c>
      <c r="F12">
        <f>鉄鋼!$J12</f>
        <v>6035.2029259066958</v>
      </c>
      <c r="G12">
        <f>パルプ紙!J12</f>
        <v>3287.7124156502427</v>
      </c>
      <c r="H12">
        <f>非鉄金属!$J12</f>
        <v>1296.3482688708634</v>
      </c>
      <c r="I12">
        <f>窯業･土石製品!J12</f>
        <v>2263.5190554817596</v>
      </c>
      <c r="J12">
        <f>他製造!$J12</f>
        <v>3424.3642045224319</v>
      </c>
      <c r="K12">
        <f>他産業!$J12</f>
        <v>1785.8286200798925</v>
      </c>
      <c r="L12">
        <f>家庭!$J12</f>
        <v>21082.326591773908</v>
      </c>
      <c r="M12">
        <f>業務!$J12</f>
        <v>22542.372945065337</v>
      </c>
      <c r="N12">
        <f>貨物!$J12</f>
        <v>85.554473792760007</v>
      </c>
      <c r="O12">
        <f>旅客!$J12</f>
        <v>1523.1685524501602</v>
      </c>
      <c r="P12">
        <f t="shared" si="0"/>
        <v>80124.704567423294</v>
      </c>
    </row>
    <row r="13" spans="1:16" x14ac:dyDescent="0.15">
      <c r="A13">
        <v>2000</v>
      </c>
      <c r="B13">
        <f>化学!J13</f>
        <v>5022.4098961192512</v>
      </c>
      <c r="C13">
        <f>食料!J13</f>
        <v>1747.0795692952665</v>
      </c>
      <c r="D13">
        <f>機械!$J13</f>
        <v>9047.863573980394</v>
      </c>
      <c r="E13">
        <f>繊維!$J13</f>
        <v>1329.4916132940964</v>
      </c>
      <c r="F13">
        <f>鉄鋼!$J13</f>
        <v>6231.3535200307588</v>
      </c>
      <c r="G13">
        <f>パルプ紙!J13</f>
        <v>3347.962667687771</v>
      </c>
      <c r="H13">
        <f>非鉄金属!$J13</f>
        <v>1328.5646434989469</v>
      </c>
      <c r="I13">
        <f>窯業･土石製品!J13</f>
        <v>2259.3367441911969</v>
      </c>
      <c r="J13">
        <f>他製造!$J13</f>
        <v>3473.457797718449</v>
      </c>
      <c r="K13">
        <f>他産業!$J13</f>
        <v>1733.5421367413137</v>
      </c>
      <c r="L13">
        <f>家庭!$J13</f>
        <v>21525.552947003936</v>
      </c>
      <c r="M13">
        <f>業務!$J13</f>
        <v>23351.713692587742</v>
      </c>
      <c r="N13">
        <f>貨物!$J13</f>
        <v>83.10527865360001</v>
      </c>
      <c r="O13">
        <f>旅客!$J13</f>
        <v>1514.1954802766402</v>
      </c>
      <c r="P13">
        <f t="shared" si="0"/>
        <v>81995.629561079375</v>
      </c>
    </row>
    <row r="14" spans="1:16" x14ac:dyDescent="0.15">
      <c r="A14">
        <v>2001</v>
      </c>
      <c r="B14">
        <f>化学!J14</f>
        <v>4821.9523453359725</v>
      </c>
      <c r="C14">
        <f>食料!J14</f>
        <v>1754.6625054384861</v>
      </c>
      <c r="D14">
        <f>機械!$J14</f>
        <v>8703.2236877669893</v>
      </c>
      <c r="E14">
        <f>繊維!$J14</f>
        <v>1258.8419196921911</v>
      </c>
      <c r="F14">
        <f>鉄鋼!$J14</f>
        <v>5971.8430769823117</v>
      </c>
      <c r="G14">
        <f>パルプ紙!J14</f>
        <v>3240.7245220040859</v>
      </c>
      <c r="H14">
        <f>非鉄金属!$J14</f>
        <v>1278.3281643424334</v>
      </c>
      <c r="I14">
        <f>窯業･土石製品!J14</f>
        <v>2127.4306482399361</v>
      </c>
      <c r="J14">
        <f>他製造!$J14</f>
        <v>3332.8076450232393</v>
      </c>
      <c r="K14">
        <f>他産業!$J14</f>
        <v>1635.9098012401935</v>
      </c>
      <c r="L14">
        <f>家庭!$J14</f>
        <v>21704.168556720837</v>
      </c>
      <c r="M14">
        <f>業務!$J14</f>
        <v>23286.206469340839</v>
      </c>
      <c r="N14">
        <f>貨物!$J14</f>
        <v>85.279961665080009</v>
      </c>
      <c r="O14">
        <f>旅客!$J14</f>
        <v>1500.1728297544803</v>
      </c>
      <c r="P14">
        <f t="shared" si="0"/>
        <v>80701.552133547055</v>
      </c>
    </row>
    <row r="15" spans="1:16" x14ac:dyDescent="0.15">
      <c r="A15">
        <v>2002</v>
      </c>
      <c r="B15">
        <f>化学!J15</f>
        <v>4815.6425759768281</v>
      </c>
      <c r="C15">
        <f>食料!J15</f>
        <v>1821.7792062977148</v>
      </c>
      <c r="D15">
        <f>機械!$J15</f>
        <v>8781.3241384198554</v>
      </c>
      <c r="E15">
        <f>繊維!$J15</f>
        <v>1211.2406473292085</v>
      </c>
      <c r="F15">
        <f>鉄鋼!$J15</f>
        <v>6152.3938672023141</v>
      </c>
      <c r="G15">
        <f>パルプ紙!J15</f>
        <v>3228.400935686182</v>
      </c>
      <c r="H15">
        <f>非鉄金属!$J15</f>
        <v>1293.7963105912072</v>
      </c>
      <c r="I15">
        <f>窯業･土石製品!J15</f>
        <v>2057.8736857473164</v>
      </c>
      <c r="J15">
        <f>他製造!$J15</f>
        <v>3309.0614089085816</v>
      </c>
      <c r="K15">
        <f>他産業!$J15</f>
        <v>1569.5346907853948</v>
      </c>
      <c r="L15">
        <f>家庭!$J15</f>
        <v>22373.689419005415</v>
      </c>
      <c r="M15">
        <f>業務!$J15</f>
        <v>24018.098620410263</v>
      </c>
      <c r="N15">
        <f>貨物!$J15</f>
        <v>85.834059922800009</v>
      </c>
      <c r="O15">
        <f>旅客!$J15</f>
        <v>1505.6512903026</v>
      </c>
      <c r="P15">
        <f t="shared" si="0"/>
        <v>82224.320856585677</v>
      </c>
    </row>
    <row r="16" spans="1:16" x14ac:dyDescent="0.15">
      <c r="A16">
        <v>2003</v>
      </c>
      <c r="B16">
        <f>化学!J16</f>
        <v>4783.1729691667006</v>
      </c>
      <c r="C16">
        <f>食料!J16</f>
        <v>1825.689719868705</v>
      </c>
      <c r="D16">
        <f>機械!$J16</f>
        <v>8613.9758763652626</v>
      </c>
      <c r="E16">
        <f>繊維!$J16</f>
        <v>1168.3313910672794</v>
      </c>
      <c r="F16">
        <f>鉄鋼!$J16</f>
        <v>6150.0472497979572</v>
      </c>
      <c r="G16">
        <f>パルプ紙!J16</f>
        <v>3183.7737872054449</v>
      </c>
      <c r="H16">
        <f>非鉄金属!$J16</f>
        <v>1268.9065145801587</v>
      </c>
      <c r="I16">
        <f>窯業･土石製品!J16</f>
        <v>1910.2435191045004</v>
      </c>
      <c r="J16">
        <f>他製造!$J16</f>
        <v>3173.7831297089983</v>
      </c>
      <c r="K16">
        <f>他産業!$J16</f>
        <v>1471.5313994676055</v>
      </c>
      <c r="L16">
        <f>家庭!$J16</f>
        <v>22343.095254083215</v>
      </c>
      <c r="M16">
        <f>業務!$J16</f>
        <v>23916.81594681706</v>
      </c>
      <c r="N16">
        <f>貨物!$J16</f>
        <v>83.429154804240014</v>
      </c>
      <c r="O16">
        <f>旅客!$J16</f>
        <v>1490.0517430469999</v>
      </c>
      <c r="P16">
        <f t="shared" si="0"/>
        <v>81382.84765508413</v>
      </c>
    </row>
    <row r="17" spans="1:16" x14ac:dyDescent="0.15">
      <c r="A17">
        <v>2004</v>
      </c>
      <c r="B17">
        <f>化学!J17</f>
        <v>4860.2846995400078</v>
      </c>
      <c r="C17">
        <f>食料!J17</f>
        <v>1955.3650076745794</v>
      </c>
      <c r="D17">
        <f>機械!$J17</f>
        <v>8951.1040593126672</v>
      </c>
      <c r="E17">
        <f>繊維!$J17</f>
        <v>1140.3320212498336</v>
      </c>
      <c r="F17">
        <f>鉄鋼!$J17</f>
        <v>6274.4185737654088</v>
      </c>
      <c r="G17">
        <f>パルプ紙!J17</f>
        <v>3209.7318628291796</v>
      </c>
      <c r="H17">
        <f>非鉄金属!$J17</f>
        <v>1293.9209677160106</v>
      </c>
      <c r="I17">
        <f>窯業･土石製品!J17</f>
        <v>1880.3292601846138</v>
      </c>
      <c r="J17">
        <f>他製造!$J17</f>
        <v>3255.4503949584023</v>
      </c>
      <c r="K17">
        <f>他産業!$J17</f>
        <v>1474.9195970924713</v>
      </c>
      <c r="L17">
        <f>家庭!$J17</f>
        <v>22920.615767777825</v>
      </c>
      <c r="M17">
        <f>業務!$J17</f>
        <v>25463.594537832985</v>
      </c>
      <c r="N17">
        <f>貨物!$J17</f>
        <v>83.650518907199995</v>
      </c>
      <c r="O17">
        <f>旅客!$J17</f>
        <v>1515.7099409810403</v>
      </c>
      <c r="P17">
        <f t="shared" si="0"/>
        <v>84279.427209822243</v>
      </c>
    </row>
    <row r="18" spans="1:16" x14ac:dyDescent="0.15">
      <c r="A18">
        <v>2005</v>
      </c>
      <c r="B18">
        <f>化学!J18</f>
        <v>4966.2721626034308</v>
      </c>
      <c r="C18">
        <f>食料!J18</f>
        <v>2002.8751324713101</v>
      </c>
      <c r="D18">
        <f>機械!$J18</f>
        <v>9055.9049039358597</v>
      </c>
      <c r="E18">
        <f>繊維!$J18</f>
        <v>1060.9651226979261</v>
      </c>
      <c r="F18">
        <f>鉄鋼!$J18</f>
        <v>6273.3078317395821</v>
      </c>
      <c r="G18">
        <f>パルプ紙!J18</f>
        <v>3193.4193498475174</v>
      </c>
      <c r="H18">
        <f>非鉄金属!$J18</f>
        <v>1261.5759640844701</v>
      </c>
      <c r="I18">
        <f>窯業･土石製品!J18</f>
        <v>1885.2743282599556</v>
      </c>
      <c r="J18">
        <f>他製造!$J18</f>
        <v>3195.9388036680857</v>
      </c>
      <c r="K18">
        <f>他産業!$J18</f>
        <v>1391.3136616576608</v>
      </c>
      <c r="L18">
        <f>家庭!$J18</f>
        <v>23822.381593196897</v>
      </c>
      <c r="M18">
        <f>業務!$J18</f>
        <v>25928.761651990215</v>
      </c>
      <c r="N18">
        <f>貨物!$J18</f>
        <v>84.765595425840004</v>
      </c>
      <c r="O18">
        <f>旅客!$J18</f>
        <v>1540.43065247904</v>
      </c>
      <c r="P18">
        <f t="shared" si="0"/>
        <v>85663.186754057795</v>
      </c>
    </row>
    <row r="19" spans="1:16" x14ac:dyDescent="0.15">
      <c r="A19">
        <v>2006</v>
      </c>
      <c r="B19">
        <f>化学!J19</f>
        <v>4924.1315582882789</v>
      </c>
      <c r="C19">
        <f>食料!J19</f>
        <v>2043.785848173542</v>
      </c>
      <c r="D19">
        <f>機械!$J19</f>
        <v>9331.4964314919325</v>
      </c>
      <c r="E19">
        <f>繊維!$J19</f>
        <v>1034.1362755316904</v>
      </c>
      <c r="F19">
        <f>鉄鋼!$J19</f>
        <v>6432.1299877739693</v>
      </c>
      <c r="G19">
        <f>パルプ紙!J19</f>
        <v>3197.8879700342782</v>
      </c>
      <c r="H19">
        <f>非鉄金属!$J19</f>
        <v>1290.8168750407499</v>
      </c>
      <c r="I19">
        <f>窯業･土石製品!J19</f>
        <v>1886.5474158345387</v>
      </c>
      <c r="J19">
        <f>他製造!$J19</f>
        <v>3081.667743916928</v>
      </c>
      <c r="K19">
        <f>他産業!$J19</f>
        <v>1362.4033472211579</v>
      </c>
      <c r="L19">
        <f>家庭!$J19</f>
        <v>23443.506055618924</v>
      </c>
      <c r="M19">
        <f>業務!$J19</f>
        <v>26415.101847680802</v>
      </c>
      <c r="N19">
        <f>貨物!$J19</f>
        <v>82.962948587400007</v>
      </c>
      <c r="O19">
        <f>旅客!$J19</f>
        <v>1516.3867612958402</v>
      </c>
      <c r="P19">
        <f t="shared" si="0"/>
        <v>86042.961066490039</v>
      </c>
    </row>
    <row r="20" spans="1:16" x14ac:dyDescent="0.15">
      <c r="A20">
        <v>2007</v>
      </c>
      <c r="B20">
        <f>化学!J20</f>
        <v>4832.3871990244279</v>
      </c>
      <c r="C20">
        <f>食料!J20</f>
        <v>2174.6332444749905</v>
      </c>
      <c r="D20">
        <f>機械!$J20</f>
        <v>9676.0743702294094</v>
      </c>
      <c r="E20">
        <f>繊維!$J20</f>
        <v>1046.6277770454985</v>
      </c>
      <c r="F20">
        <f>鉄鋼!$J20</f>
        <v>6599.6959355501831</v>
      </c>
      <c r="G20">
        <f>パルプ紙!J20</f>
        <v>3241.6100227191828</v>
      </c>
      <c r="H20">
        <f>非鉄金属!$J20</f>
        <v>1329.2225783849676</v>
      </c>
      <c r="I20">
        <f>窯業･土石製品!J20</f>
        <v>1896.6320749821841</v>
      </c>
      <c r="J20">
        <f>他製造!$J20</f>
        <v>3122.571423748896</v>
      </c>
      <c r="K20">
        <f>他産業!$J20</f>
        <v>1338.2513685105187</v>
      </c>
      <c r="L20">
        <f>家庭!$J20</f>
        <v>23904.216650120808</v>
      </c>
      <c r="M20">
        <f>業務!$J20</f>
        <v>27864.913048666538</v>
      </c>
      <c r="N20">
        <f>貨物!$J20</f>
        <v>81.024481025787594</v>
      </c>
      <c r="O20">
        <f>旅客!$J20</f>
        <v>1529.6096550480202</v>
      </c>
      <c r="P20">
        <f t="shared" si="0"/>
        <v>88637.469829531401</v>
      </c>
    </row>
    <row r="21" spans="1:16" x14ac:dyDescent="0.15">
      <c r="A21">
        <v>2008</v>
      </c>
      <c r="B21">
        <f>化学!J21</f>
        <v>4559.3965424157414</v>
      </c>
      <c r="C21">
        <f>食料!J21</f>
        <v>2169.5890523346338</v>
      </c>
      <c r="D21">
        <f>機械!$J21</f>
        <v>8628.4797454063646</v>
      </c>
      <c r="E21">
        <f>繊維!$J21</f>
        <v>841.69773102817089</v>
      </c>
      <c r="F21">
        <f>鉄鋼!$J21</f>
        <v>5939.5527536002055</v>
      </c>
      <c r="G21">
        <f>パルプ紙!J21</f>
        <v>3079.0769242986785</v>
      </c>
      <c r="H21">
        <f>非鉄金属!$J21</f>
        <v>1266.1961956799635</v>
      </c>
      <c r="I21">
        <f>窯業･土石製品!J21</f>
        <v>1679.3676231409509</v>
      </c>
      <c r="J21">
        <f>他製造!$J21</f>
        <v>2580.7291927774868</v>
      </c>
      <c r="K21">
        <f>他産業!$J21</f>
        <v>1111.1658001531237</v>
      </c>
      <c r="L21">
        <f>家庭!$J21</f>
        <v>23834.514176754346</v>
      </c>
      <c r="M21">
        <f>業務!$J21</f>
        <v>27933.459205490093</v>
      </c>
      <c r="N21">
        <f>貨物!$J21</f>
        <v>80.625209500080004</v>
      </c>
      <c r="O21">
        <f>旅客!$J21</f>
        <v>1520.6114272608002</v>
      </c>
      <c r="P21">
        <f t="shared" si="0"/>
        <v>85224.46157984063</v>
      </c>
    </row>
    <row r="22" spans="1:16" x14ac:dyDescent="0.15">
      <c r="A22">
        <v>2009</v>
      </c>
      <c r="B22">
        <f>化学!J22</f>
        <v>4604.4810646188707</v>
      </c>
      <c r="C22">
        <f>食料!J22</f>
        <v>1972.019717561526</v>
      </c>
      <c r="D22">
        <f>機械!$J22</f>
        <v>8086.7992146666793</v>
      </c>
      <c r="E22">
        <f>繊維!$J22</f>
        <v>803.64385447491259</v>
      </c>
      <c r="F22">
        <f>鉄鋼!$J22</f>
        <v>5471.0213860564945</v>
      </c>
      <c r="G22">
        <f>パルプ紙!J22</f>
        <v>2900.5202018496489</v>
      </c>
      <c r="H22">
        <f>非鉄金属!$J22</f>
        <v>1190.7165135973341</v>
      </c>
      <c r="I22">
        <f>窯業･土石製品!J22</f>
        <v>1598.8864530578076</v>
      </c>
      <c r="J22">
        <f>他製造!$J22</f>
        <v>2603.8049931332284</v>
      </c>
      <c r="K22">
        <f>他産業!$J22</f>
        <v>991.19907801711815</v>
      </c>
      <c r="L22">
        <f>家庭!$J22</f>
        <v>23565.830185047183</v>
      </c>
      <c r="M22">
        <f>業務!$J22</f>
        <v>26979.002209422946</v>
      </c>
      <c r="N22">
        <f>貨物!$J22</f>
        <v>75.217855161032645</v>
      </c>
      <c r="O22">
        <f>旅客!$J22</f>
        <v>1479.0986211745271</v>
      </c>
      <c r="P22">
        <f t="shared" si="0"/>
        <v>82322.241347839314</v>
      </c>
    </row>
    <row r="23" spans="1:16" x14ac:dyDescent="0.15">
      <c r="A23">
        <v>2010</v>
      </c>
      <c r="B23">
        <f>化学!J23</f>
        <v>4810.8664249977019</v>
      </c>
      <c r="C23">
        <f>食料!J23</f>
        <v>2060.9222141476253</v>
      </c>
      <c r="D23">
        <f>機械!$J23</f>
        <v>8562.9147654817989</v>
      </c>
      <c r="E23">
        <f>繊維!$J23</f>
        <v>827.3761859179366</v>
      </c>
      <c r="F23">
        <f>鉄鋼!$J23</f>
        <v>6145.137340865429</v>
      </c>
      <c r="G23">
        <f>パルプ紙!J23</f>
        <v>2935.1049917725441</v>
      </c>
      <c r="H23">
        <f>非鉄金属!$J23</f>
        <v>1212.7210787595691</v>
      </c>
      <c r="I23">
        <f>窯業･土石製品!J23</f>
        <v>1678.6389053316479</v>
      </c>
      <c r="J23">
        <f>他製造!$J23</f>
        <v>2651.9449620452019</v>
      </c>
      <c r="K23">
        <f>他産業!$J23</f>
        <v>1047.3272713134975</v>
      </c>
      <c r="L23">
        <f>家庭!$J23</f>
        <v>25723.815031213686</v>
      </c>
      <c r="M23">
        <f>業務!$J23</f>
        <v>27257.801729469142</v>
      </c>
      <c r="N23">
        <f>貨物!$J23</f>
        <v>74.322524568600002</v>
      </c>
      <c r="O23">
        <f>旅客!$J23</f>
        <v>1494.6752771974802</v>
      </c>
      <c r="P23">
        <f t="shared" si="0"/>
        <v>86483.568703081866</v>
      </c>
    </row>
    <row r="24" spans="1:16" x14ac:dyDescent="0.15">
      <c r="A24">
        <v>2011</v>
      </c>
      <c r="B24">
        <f>化学!J24</f>
        <v>4630.6280819683943</v>
      </c>
      <c r="C24">
        <f>食料!J24</f>
        <v>1944.5109349631527</v>
      </c>
      <c r="D24">
        <f>機械!$J24</f>
        <v>7891.382868999297</v>
      </c>
      <c r="E24">
        <f>繊維!$J24</f>
        <v>768.58264004851844</v>
      </c>
      <c r="F24">
        <f>鉄鋼!$J24</f>
        <v>6054.1690645342278</v>
      </c>
      <c r="G24">
        <f>パルプ紙!J24</f>
        <v>2766.691740061709</v>
      </c>
      <c r="H24">
        <f>非鉄金属!$J24</f>
        <v>1102.7182285514145</v>
      </c>
      <c r="I24">
        <f>窯業･土石製品!J24</f>
        <v>1585.8106545308124</v>
      </c>
      <c r="J24">
        <f>他製造!$J24</f>
        <v>2500.3955956712589</v>
      </c>
      <c r="K24">
        <f>他産業!$J24</f>
        <v>1179.2674643526839</v>
      </c>
      <c r="L24">
        <f>家庭!$J24</f>
        <v>24434.800518316519</v>
      </c>
      <c r="M24">
        <f>業務!$J24</f>
        <v>26757.823732950459</v>
      </c>
      <c r="N24">
        <f>貨物!$J24</f>
        <v>72.143799555239994</v>
      </c>
      <c r="O24">
        <f>旅客!$J24</f>
        <v>1454.9473867194001</v>
      </c>
      <c r="P24">
        <f t="shared" si="0"/>
        <v>83143.872711223099</v>
      </c>
    </row>
    <row r="25" spans="1:16" x14ac:dyDescent="0.15">
      <c r="A25">
        <v>2012</v>
      </c>
      <c r="B25">
        <f>化学!J25</f>
        <v>4422.4949432623534</v>
      </c>
      <c r="C25">
        <f>食料!J25</f>
        <v>1987.5683265726848</v>
      </c>
      <c r="D25">
        <f>機械!$J25</f>
        <v>7878.6287902719041</v>
      </c>
      <c r="E25">
        <f>繊維!$J25</f>
        <v>730.51300675229209</v>
      </c>
      <c r="F25">
        <f>鉄鋼!$J25</f>
        <v>6096.4855797647815</v>
      </c>
      <c r="G25">
        <f>パルプ紙!J25</f>
        <v>2924.6284939997895</v>
      </c>
      <c r="H25">
        <f>非鉄金属!$J25</f>
        <v>1244.4135007511989</v>
      </c>
      <c r="I25">
        <f>窯業･土石製品!J25</f>
        <v>1533.8933534472169</v>
      </c>
      <c r="J25">
        <f>他製造!$J25</f>
        <v>2434.3188088354718</v>
      </c>
      <c r="K25">
        <f>他産業!$J25</f>
        <v>1025.1520997062453</v>
      </c>
      <c r="L25">
        <f>家庭!$J25</f>
        <v>24918.276950327945</v>
      </c>
      <c r="M25">
        <f>業務!$J25</f>
        <v>26135.452827963582</v>
      </c>
      <c r="N25">
        <f>貨物!$J25</f>
        <v>72.188863576200006</v>
      </c>
      <c r="O25">
        <f>旅客!$J25</f>
        <v>1447.8191874039601</v>
      </c>
      <c r="P25">
        <f t="shared" si="0"/>
        <v>82851.834732635631</v>
      </c>
    </row>
    <row r="26" spans="1:16" x14ac:dyDescent="0.15">
      <c r="A26">
        <v>2013</v>
      </c>
      <c r="B26">
        <f>化学!J26</f>
        <v>4594.4339165189785</v>
      </c>
      <c r="C26">
        <f>食料!J26</f>
        <v>2219.4652108796799</v>
      </c>
      <c r="D26">
        <f>機械!$J26</f>
        <v>8152.1504685560039</v>
      </c>
      <c r="E26">
        <f>繊維!$J26</f>
        <v>734.86332036903161</v>
      </c>
      <c r="F26">
        <f>鉄鋼!$J26</f>
        <v>6262.7105488863699</v>
      </c>
      <c r="G26">
        <f>パルプ紙!J26</f>
        <v>2846.3616738142618</v>
      </c>
      <c r="H26">
        <f>非鉄金属!$J26</f>
        <v>1107.0900300559226</v>
      </c>
      <c r="I26">
        <f>窯業･土石製品!J26</f>
        <v>1603.242258945925</v>
      </c>
      <c r="J26">
        <f>他製造!$J26</f>
        <v>2623.8396033904824</v>
      </c>
      <c r="K26">
        <f>他産業!$J26</f>
        <v>938.65350964685479</v>
      </c>
      <c r="L26">
        <f>家庭!$J26</f>
        <v>24412.948552076065</v>
      </c>
      <c r="M26">
        <f>業務!$J26</f>
        <v>27791.274662181117</v>
      </c>
      <c r="N26">
        <f>貨物!$J26</f>
        <v>73.353562117920006</v>
      </c>
      <c r="O26">
        <f>旅客!$J26</f>
        <v>1450.65736072404</v>
      </c>
      <c r="P26">
        <f t="shared" si="0"/>
        <v>84811.044678162652</v>
      </c>
    </row>
    <row r="27" spans="1:16" x14ac:dyDescent="0.15">
      <c r="A27">
        <v>2014</v>
      </c>
      <c r="B27">
        <f>化学!J27</f>
        <v>4485.2890678361528</v>
      </c>
      <c r="C27">
        <f>食料!J27</f>
        <v>2111.8562203772804</v>
      </c>
      <c r="D27">
        <f>機械!$J27</f>
        <v>7855.1854150848167</v>
      </c>
      <c r="E27">
        <f>繊維!$J27</f>
        <v>754.66125036030849</v>
      </c>
      <c r="F27">
        <f>鉄鋼!$J27</f>
        <v>6218.5619648145939</v>
      </c>
      <c r="G27">
        <f>パルプ紙!J27</f>
        <v>2737.4456595209608</v>
      </c>
      <c r="H27">
        <f>非鉄金属!$J27</f>
        <v>1038.4591626264842</v>
      </c>
      <c r="I27">
        <f>窯業･土石製品!J27</f>
        <v>1536.9432526262435</v>
      </c>
      <c r="J27">
        <f>他製造!$J27</f>
        <v>2785.2843527041427</v>
      </c>
      <c r="K27">
        <f>他産業!$J27</f>
        <v>958.92661703891179</v>
      </c>
      <c r="L27">
        <f>家庭!$J27</f>
        <v>23293.624505333104</v>
      </c>
      <c r="M27">
        <f>業務!$J27</f>
        <v>28229.328276030858</v>
      </c>
      <c r="N27">
        <f>貨物!$J27</f>
        <v>72.687835808279999</v>
      </c>
      <c r="O27">
        <f>旅客!$J27</f>
        <v>1441.22074833492</v>
      </c>
      <c r="P27">
        <f t="shared" si="0"/>
        <v>83519.474328497061</v>
      </c>
    </row>
    <row r="28" spans="1:16" x14ac:dyDescent="0.15">
      <c r="A28">
        <v>2015</v>
      </c>
      <c r="B28">
        <f>化学!J28</f>
        <v>4600.2817557805092</v>
      </c>
      <c r="C28">
        <f>食料!J28</f>
        <v>2239.5899971283643</v>
      </c>
      <c r="D28">
        <f>機械!$J28</f>
        <v>7821.5463462516927</v>
      </c>
      <c r="E28">
        <f>繊維!$J28</f>
        <v>796.22943974028328</v>
      </c>
      <c r="F28">
        <f>鉄鋼!$J28</f>
        <v>5982.7404697056681</v>
      </c>
      <c r="G28">
        <f>パルプ紙!J28</f>
        <v>2691.8750534068704</v>
      </c>
      <c r="H28">
        <f>非鉄金属!$J28</f>
        <v>1030.5958646800073</v>
      </c>
      <c r="I28">
        <f>窯業･土石製品!J28</f>
        <v>1471.968600136332</v>
      </c>
      <c r="J28">
        <f>他製造!$J28</f>
        <v>2676.8921592942629</v>
      </c>
      <c r="K28">
        <f>他産業!$J28</f>
        <v>907.34551401772273</v>
      </c>
      <c r="L28">
        <f>家庭!$J28</f>
        <v>23006.691086705396</v>
      </c>
      <c r="M28">
        <f>業務!$J28</f>
        <v>28107.811730504414</v>
      </c>
      <c r="N28">
        <f>貨物!$J28</f>
        <v>72.687835808279999</v>
      </c>
      <c r="O28">
        <f>旅客!$J28</f>
        <v>1441.22074833492</v>
      </c>
      <c r="P28">
        <f t="shared" si="0"/>
        <v>82847.476601494724</v>
      </c>
    </row>
    <row r="29" spans="1:16" x14ac:dyDescent="0.15">
      <c r="A29" s="18">
        <v>2016</v>
      </c>
      <c r="B29">
        <f>化学!J29</f>
        <v>4309.2857688588865</v>
      </c>
      <c r="C29">
        <f>食料!J29</f>
        <v>2107.2936807602391</v>
      </c>
      <c r="D29">
        <f>機械!$J29</f>
        <v>7628.4660988594951</v>
      </c>
      <c r="E29">
        <f>繊維!$J29</f>
        <v>767.93616873604583</v>
      </c>
      <c r="F29">
        <f>鉄鋼!$J29</f>
        <v>6116.5731827257714</v>
      </c>
      <c r="G29">
        <f>パルプ紙!J29</f>
        <v>2692.9774921288977</v>
      </c>
      <c r="H29">
        <f>非鉄金属!$J29</f>
        <v>1039.5692872584132</v>
      </c>
      <c r="I29">
        <f>窯業･土石製品!J29</f>
        <v>1454.2619675051571</v>
      </c>
      <c r="J29">
        <f>他製造!$J29</f>
        <v>2728.3103352836611</v>
      </c>
      <c r="K29">
        <f>他産業!$J29</f>
        <v>973.42684721118189</v>
      </c>
      <c r="L29">
        <f>家庭!$J29</f>
        <v>23545.196916589688</v>
      </c>
      <c r="M29">
        <f>業務!$J29</f>
        <v>28506.846123612315</v>
      </c>
      <c r="N29">
        <f>貨物!$J29</f>
        <v>72.242525986131341</v>
      </c>
      <c r="O29">
        <f>旅客!$J29</f>
        <v>1464.6046510737424</v>
      </c>
      <c r="P29">
        <f t="shared" si="0"/>
        <v>83406.991046589625</v>
      </c>
    </row>
    <row r="30" spans="1:16" x14ac:dyDescent="0.15">
      <c r="A30" s="18">
        <v>2017</v>
      </c>
      <c r="B30">
        <f>化学!J30</f>
        <v>4064.964686335089</v>
      </c>
      <c r="C30">
        <f>食料!J30</f>
        <v>2139.6048411751681</v>
      </c>
      <c r="D30">
        <f>機械!$J30</f>
        <v>7467.5870150782703</v>
      </c>
      <c r="E30">
        <f>繊維!$J30</f>
        <v>741.49949089615984</v>
      </c>
      <c r="F30">
        <f>鉄鋼!$J30</f>
        <v>6111.593197559725</v>
      </c>
      <c r="G30">
        <f>パルプ紙!J30</f>
        <v>2690.4534670889134</v>
      </c>
      <c r="H30">
        <f>非鉄金属!$J30</f>
        <v>1047.3844274494957</v>
      </c>
      <c r="I30">
        <f>窯業･土石製品!J30</f>
        <v>1444.882970510721</v>
      </c>
      <c r="J30">
        <f>他製造!$J30</f>
        <v>2772.7440891316151</v>
      </c>
      <c r="K30">
        <f>他産業!$J30</f>
        <v>954.392935574695</v>
      </c>
      <c r="L30">
        <f>家庭!$J30</f>
        <v>24028.975781985537</v>
      </c>
      <c r="M30">
        <f>業務!$J30</f>
        <v>29086.101598085297</v>
      </c>
      <c r="N30">
        <f>貨物!$J30</f>
        <v>71.812091118005299</v>
      </c>
      <c r="O30">
        <f>旅客!$J30</f>
        <v>1489.8376500406098</v>
      </c>
      <c r="P30">
        <f t="shared" si="0"/>
        <v>84111.834242029305</v>
      </c>
    </row>
    <row r="31" spans="1:16" x14ac:dyDescent="0.15">
      <c r="A31" s="18">
        <v>2018</v>
      </c>
      <c r="B31">
        <f>化学!J31</f>
        <v>3860.8662180474894</v>
      </c>
      <c r="C31">
        <f>食料!J31</f>
        <v>2169.9832642970555</v>
      </c>
      <c r="D31">
        <f>機械!$J31</f>
        <v>7334.0803134241514</v>
      </c>
      <c r="E31">
        <f>繊維!$J31</f>
        <v>719.5132075567418</v>
      </c>
      <c r="F31">
        <f>鉄鋼!$J31</f>
        <v>6109.0653713983093</v>
      </c>
      <c r="G31">
        <f>パルプ紙!J31</f>
        <v>2688.6291643117011</v>
      </c>
      <c r="H31">
        <f>非鉄金属!$J31</f>
        <v>1054.2806843519713</v>
      </c>
      <c r="I31">
        <f>窯業･土石製品!J31</f>
        <v>1434.0393579404945</v>
      </c>
      <c r="J31">
        <f>他製造!$J31</f>
        <v>2813.1766181658109</v>
      </c>
      <c r="K31">
        <f>他産業!$J31</f>
        <v>935.51432305572848</v>
      </c>
      <c r="L31">
        <f>家庭!$J31</f>
        <v>24467.63374725758</v>
      </c>
      <c r="M31">
        <f>業務!$J31</f>
        <v>29837.285105217601</v>
      </c>
      <c r="N31">
        <f>貨物!$J31</f>
        <v>71.39596490684734</v>
      </c>
      <c r="O31">
        <f>旅客!$J31</f>
        <v>1516.9382348752918</v>
      </c>
      <c r="P31">
        <f t="shared" si="0"/>
        <v>85012.401574806776</v>
      </c>
    </row>
    <row r="32" spans="1:16" x14ac:dyDescent="0.15">
      <c r="A32" s="18">
        <v>2019</v>
      </c>
      <c r="B32">
        <f>化学!J32</f>
        <v>3042.9948885663466</v>
      </c>
      <c r="C32">
        <f>食料!J32</f>
        <v>2198.8282507608014</v>
      </c>
      <c r="D32">
        <f>機械!$J32</f>
        <v>7223.9729349802128</v>
      </c>
      <c r="E32">
        <f>繊維!$J32</f>
        <v>700.91204736451493</v>
      </c>
      <c r="F32">
        <f>鉄鋼!$J32</f>
        <v>6108.1305285282779</v>
      </c>
      <c r="G32">
        <f>パルプ紙!J32</f>
        <v>2687.4171533044137</v>
      </c>
      <c r="H32">
        <f>非鉄金属!$J32</f>
        <v>1060.44225175171</v>
      </c>
      <c r="I32">
        <f>窯業･土石製品!J32</f>
        <v>1423.2913139510943</v>
      </c>
      <c r="J32">
        <f>他製造!$J32</f>
        <v>2851.158232168385</v>
      </c>
      <c r="K32">
        <f>他産業!$J32</f>
        <v>916.99601934163456</v>
      </c>
      <c r="L32">
        <f>家庭!$J32</f>
        <v>24869.298939882596</v>
      </c>
      <c r="M32">
        <f>業務!$J32</f>
        <v>30755.767100722285</v>
      </c>
      <c r="N32">
        <f>貨物!$J32</f>
        <v>70.993606424077015</v>
      </c>
      <c r="O32">
        <f>旅客!$J32</f>
        <v>1545.9259876181495</v>
      </c>
      <c r="P32">
        <f t="shared" si="0"/>
        <v>85456.129255364489</v>
      </c>
    </row>
    <row r="33" spans="1:16" x14ac:dyDescent="0.15">
      <c r="A33" s="18">
        <v>2020</v>
      </c>
      <c r="B33">
        <f>化学!J33</f>
        <v>2399.7184705343657</v>
      </c>
      <c r="C33">
        <f>食料!J33</f>
        <v>2226.4683728095624</v>
      </c>
      <c r="D33">
        <f>機械!$J33</f>
        <v>7134.0026234545912</v>
      </c>
      <c r="E33">
        <f>繊維!$J33</f>
        <v>684.90293968806077</v>
      </c>
      <c r="F33">
        <f>鉄鋼!$J33</f>
        <v>6108.1857033791721</v>
      </c>
      <c r="G33">
        <f>パルプ紙!J33</f>
        <v>2686.7388969536141</v>
      </c>
      <c r="H33">
        <f>非鉄金属!$J33</f>
        <v>1066.010600550723</v>
      </c>
      <c r="I33">
        <f>窯業･土石製品!J33</f>
        <v>1412.6345420155897</v>
      </c>
      <c r="J33">
        <f>他製造!$J33</f>
        <v>2887.5739592004475</v>
      </c>
      <c r="K33">
        <f>他産業!$J33</f>
        <v>898.93240742535409</v>
      </c>
      <c r="L33">
        <f>家庭!$J33</f>
        <v>25240.765905627286</v>
      </c>
      <c r="M33">
        <f>業務!$J33</f>
        <v>31839.886764956173</v>
      </c>
      <c r="N33">
        <f>貨物!$J33</f>
        <v>70.604498769830883</v>
      </c>
      <c r="O33">
        <f>旅客!$J33</f>
        <v>1576.8217216232747</v>
      </c>
      <c r="P33">
        <f t="shared" si="0"/>
        <v>86233.247406988041</v>
      </c>
    </row>
    <row r="34" spans="1:16" x14ac:dyDescent="0.15">
      <c r="A34" s="18">
        <v>2021</v>
      </c>
      <c r="B34">
        <f>化学!J34</f>
        <v>1893.2285778026569</v>
      </c>
      <c r="C34">
        <f>食料!J34</f>
        <v>2253.1715581567282</v>
      </c>
      <c r="D34">
        <f>機械!$J34</f>
        <v>7061.4883224653213</v>
      </c>
      <c r="E34">
        <f>繊維!$J34</f>
        <v>670.88796495850625</v>
      </c>
      <c r="F34">
        <f>鉄鋼!$J34</f>
        <v>6108.8179663757064</v>
      </c>
      <c r="G34">
        <f>パルプ紙!J34</f>
        <v>2686.5246942573262</v>
      </c>
      <c r="H34">
        <f>非鉄金属!$J34</f>
        <v>1071.0943495424706</v>
      </c>
      <c r="I34">
        <f>窯業･土石製品!J34</f>
        <v>1402.0657595439129</v>
      </c>
      <c r="J34">
        <f>他製造!$J34</f>
        <v>2922.9754737968929</v>
      </c>
      <c r="K34">
        <f>他産業!$J34</f>
        <v>881.36327288643577</v>
      </c>
      <c r="L34">
        <f>家庭!$J34</f>
        <v>25587.658977878003</v>
      </c>
      <c r="M34">
        <f>業務!$J34</f>
        <v>33090.439651821398</v>
      </c>
      <c r="N34">
        <f>貨物!$J34</f>
        <v>70.228147814772512</v>
      </c>
      <c r="O34">
        <f>旅客!$J34</f>
        <v>1609.6475626410047</v>
      </c>
      <c r="P34">
        <f t="shared" si="0"/>
        <v>87309.592279941135</v>
      </c>
    </row>
    <row r="35" spans="1:16" x14ac:dyDescent="0.15">
      <c r="A35" s="18">
        <v>2022</v>
      </c>
      <c r="B35">
        <f>化学!J35</f>
        <v>1494.1064981859427</v>
      </c>
      <c r="C35">
        <f>食料!J35</f>
        <v>2279.1540626590981</v>
      </c>
      <c r="D35">
        <f>機械!$J35</f>
        <v>7004.2200473617713</v>
      </c>
      <c r="E35">
        <f>繊維!$J35</f>
        <v>658.41153501330427</v>
      </c>
      <c r="F35">
        <f>鉄鋼!$J35</f>
        <v>6109.7517202626295</v>
      </c>
      <c r="G35">
        <f>パルプ紙!J35</f>
        <v>2686.7132160389219</v>
      </c>
      <c r="H35">
        <f>非鉄金属!$J35</f>
        <v>1075.7769781751456</v>
      </c>
      <c r="I35">
        <f>窯業･土石製品!J35</f>
        <v>1391.5824109967921</v>
      </c>
      <c r="J35">
        <f>他製造!$J35</f>
        <v>2957.7307560219415</v>
      </c>
      <c r="K35">
        <f>他産業!$J35</f>
        <v>864.30053165356753</v>
      </c>
      <c r="L35">
        <f>家庭!$J35</f>
        <v>25914.596561077738</v>
      </c>
      <c r="M35">
        <f>業務!$J35</f>
        <v>34510.294905140785</v>
      </c>
      <c r="N35">
        <f>貨物!$J35</f>
        <v>69.864081017893724</v>
      </c>
      <c r="O35">
        <f>旅客!$J35</f>
        <v>1644.4269828533954</v>
      </c>
      <c r="P35">
        <f t="shared" si="0"/>
        <v>88660.930286458926</v>
      </c>
    </row>
    <row r="36" spans="1:16" x14ac:dyDescent="0.15">
      <c r="A36" s="18">
        <v>2023</v>
      </c>
      <c r="B36">
        <f>化学!J36</f>
        <v>1179.3840142674219</v>
      </c>
      <c r="C36">
        <f>食料!J36</f>
        <v>2304.5882901447235</v>
      </c>
      <c r="D36">
        <f>機械!$J36</f>
        <v>6960.3680708218162</v>
      </c>
      <c r="E36">
        <f>繊維!$J36</f>
        <v>647.12349554279569</v>
      </c>
      <c r="F36">
        <f>鉄鋼!$J36</f>
        <v>6110.8084937290268</v>
      </c>
      <c r="G36">
        <f>パルプ紙!J36</f>
        <v>2687.2508329811158</v>
      </c>
      <c r="H36">
        <f>非鉄金属!$J36</f>
        <v>1080.1227995079907</v>
      </c>
      <c r="I36">
        <f>窯業･土石製品!J36</f>
        <v>1381.1824593354927</v>
      </c>
      <c r="J36">
        <f>他製造!$J36</f>
        <v>2992.0960390495734</v>
      </c>
      <c r="K36">
        <f>他産業!$J36</f>
        <v>847.74170418548954</v>
      </c>
      <c r="L36">
        <f>家庭!$J36</f>
        <v>26225.345757192015</v>
      </c>
      <c r="M36">
        <f>業務!$J36</f>
        <v>36104.105935493812</v>
      </c>
      <c r="N36">
        <f>貨物!$J36</f>
        <v>69.511846315150976</v>
      </c>
      <c r="O36">
        <f>旅客!$J36</f>
        <v>1681.1847965195905</v>
      </c>
      <c r="P36">
        <f t="shared" si="0"/>
        <v>90270.814535086014</v>
      </c>
    </row>
    <row r="37" spans="1:16" x14ac:dyDescent="0.15">
      <c r="A37" s="18">
        <v>2024</v>
      </c>
      <c r="B37">
        <f>化学!J37</f>
        <v>931.08363945606607</v>
      </c>
      <c r="C37">
        <f>食料!J37</f>
        <v>2329.6095074004238</v>
      </c>
      <c r="D37">
        <f>機械!$J37</f>
        <v>6928.4093716748657</v>
      </c>
      <c r="E37">
        <f>繊維!$J37</f>
        <v>636.75292208221924</v>
      </c>
      <c r="F37">
        <f>鉄鋼!$J37</f>
        <v>6111.8771608079014</v>
      </c>
      <c r="G37">
        <f>パルプ紙!J37</f>
        <v>2688.0908583916416</v>
      </c>
      <c r="H37">
        <f>非鉄金属!$J37</f>
        <v>1084.1815543178493</v>
      </c>
      <c r="I37">
        <f>窯業･土石製品!J37</f>
        <v>1370.864235378288</v>
      </c>
      <c r="J37">
        <f>他製造!$J37</f>
        <v>3026.2535373619598</v>
      </c>
      <c r="K37">
        <f>他産業!$J37</f>
        <v>831.67694132979943</v>
      </c>
      <c r="L37">
        <f>家庭!$J37</f>
        <v>26522.961892606378</v>
      </c>
      <c r="M37">
        <f>業務!$J37</f>
        <v>37878.090121809611</v>
      </c>
      <c r="N37">
        <f>貨物!$J37</f>
        <v>69.171011074166344</v>
      </c>
      <c r="O37">
        <f>旅客!$J37</f>
        <v>1719.9471241465931</v>
      </c>
      <c r="P37">
        <f t="shared" si="0"/>
        <v>92128.969877837764</v>
      </c>
    </row>
    <row r="38" spans="1:16" x14ac:dyDescent="0.15">
      <c r="A38" s="18">
        <v>2025</v>
      </c>
      <c r="B38">
        <f>化学!J38</f>
        <v>735.1065792389719</v>
      </c>
      <c r="C38">
        <f>食料!J38</f>
        <v>2354.3215500913766</v>
      </c>
      <c r="D38">
        <f>機械!$J38</f>
        <v>6907.0686912013061</v>
      </c>
      <c r="E38">
        <f>繊維!$J38</f>
        <v>627.08923833064682</v>
      </c>
      <c r="F38">
        <f>鉄鋼!$J38</f>
        <v>6112.8923673035124</v>
      </c>
      <c r="G38">
        <f>パルプ紙!J38</f>
        <v>2689.192779272531</v>
      </c>
      <c r="H38">
        <f>非鉄金属!$J38</f>
        <v>1087.9919258247169</v>
      </c>
      <c r="I38">
        <f>窯業･土石製品!J38</f>
        <v>1360.6263295054989</v>
      </c>
      <c r="J38">
        <f>他製造!$J38</f>
        <v>3060.3332861015565</v>
      </c>
      <c r="K38">
        <f>他産業!$J38</f>
        <v>816.09275756646969</v>
      </c>
      <c r="L38">
        <f>家庭!$J38</f>
        <v>26809.910823193906</v>
      </c>
      <c r="M38">
        <f>業務!$J38</f>
        <v>39839.861364803088</v>
      </c>
      <c r="N38">
        <f>貨物!$J38</f>
        <v>68.841161110576579</v>
      </c>
      <c r="O38">
        <f>旅客!$J38</f>
        <v>1760.7413306805483</v>
      </c>
      <c r="P38">
        <f t="shared" si="0"/>
        <v>94230.070184224707</v>
      </c>
    </row>
    <row r="39" spans="1:16" x14ac:dyDescent="0.15">
      <c r="A39" s="18">
        <v>2026</v>
      </c>
      <c r="B39">
        <f>化学!J39</f>
        <v>580.37854817813036</v>
      </c>
      <c r="C39">
        <f>食料!J39</f>
        <v>2378.8016366451043</v>
      </c>
      <c r="D39">
        <f>機械!$J39</f>
        <v>6895.271561849122</v>
      </c>
      <c r="E39">
        <f>繊維!$J39</f>
        <v>617.96843265397331</v>
      </c>
      <c r="F39">
        <f>鉄鋼!$J39</f>
        <v>6113.8191855946961</v>
      </c>
      <c r="G39">
        <f>パルプ紙!J39</f>
        <v>2690.5215182005445</v>
      </c>
      <c r="H39">
        <f>非鉄金属!$J39</f>
        <v>1091.584217177146</v>
      </c>
      <c r="I39">
        <f>窯業･土石製品!J39</f>
        <v>1350.4675141785094</v>
      </c>
      <c r="J39">
        <f>他製造!$J39</f>
        <v>3094.4270091015069</v>
      </c>
      <c r="K39">
        <f>他産業!$J39</f>
        <v>800.97403166695676</v>
      </c>
      <c r="L39">
        <f>家庭!$J39</f>
        <v>27088.173925248379</v>
      </c>
      <c r="M39">
        <f>業務!$J39</f>
        <v>41998.30515700594</v>
      </c>
      <c r="N39">
        <f>貨物!$J39</f>
        <v>68.521899761939395</v>
      </c>
      <c r="O39">
        <f>旅客!$J39</f>
        <v>1803.5959420600116</v>
      </c>
      <c r="P39">
        <f t="shared" si="0"/>
        <v>96572.810579321958</v>
      </c>
    </row>
    <row r="40" spans="1:16" x14ac:dyDescent="0.15">
      <c r="A40" s="18">
        <v>2027</v>
      </c>
      <c r="B40">
        <f>化学!J40</f>
        <v>458.18977397989192</v>
      </c>
      <c r="C40">
        <f>食料!J40</f>
        <v>2403.1044122517005</v>
      </c>
      <c r="D40">
        <f>機械!$J40</f>
        <v>6892.1069612376314</v>
      </c>
      <c r="E40">
        <f>繊維!$J40</f>
        <v>609.26287331463061</v>
      </c>
      <c r="F40">
        <f>鉄鋼!$J40</f>
        <v>6114.6423774148334</v>
      </c>
      <c r="G40">
        <f>パルプ紙!J40</f>
        <v>2692.0467488420759</v>
      </c>
      <c r="H40">
        <f>非鉄金属!$J40</f>
        <v>1094.98238405339</v>
      </c>
      <c r="I40">
        <f>窯業･土石製品!J40</f>
        <v>1340.3866888413177</v>
      </c>
      <c r="J40">
        <f>他製造!$J40</f>
        <v>3128.5975857444369</v>
      </c>
      <c r="K40">
        <f>他産業!$J40</f>
        <v>786.30507928239047</v>
      </c>
      <c r="L40">
        <f>家庭!$J40</f>
        <v>27359.336829192078</v>
      </c>
      <c r="M40">
        <f>業務!$J40</f>
        <v>44363.489821228526</v>
      </c>
      <c r="N40">
        <f>貨物!$J40</f>
        <v>68.212847015405515</v>
      </c>
      <c r="O40">
        <f>旅客!$J40</f>
        <v>1848.5405435393284</v>
      </c>
      <c r="P40">
        <f t="shared" si="0"/>
        <v>99159.204925937622</v>
      </c>
    </row>
    <row r="41" spans="1:16" x14ac:dyDescent="0.15">
      <c r="A41" s="18">
        <v>2028</v>
      </c>
      <c r="B41">
        <f>化学!J41</f>
        <v>361.68282365099168</v>
      </c>
      <c r="C41">
        <f>食料!J41</f>
        <v>2427.2653409251084</v>
      </c>
      <c r="D41">
        <f>機械!$J41</f>
        <v>6896.7976150461363</v>
      </c>
      <c r="E41">
        <f>繊維!$J41</f>
        <v>600.87369113087107</v>
      </c>
      <c r="F41">
        <f>鉄鋼!$J41</f>
        <v>6115.3590008319115</v>
      </c>
      <c r="G41">
        <f>パルプ紙!J41</f>
        <v>2693.7422755857879</v>
      </c>
      <c r="H41">
        <f>非鉄金属!$J41</f>
        <v>1098.2055732666331</v>
      </c>
      <c r="I41">
        <f>窯業･土石製品!J41</f>
        <v>1330.3828410866822</v>
      </c>
      <c r="J41">
        <f>他製造!$J41</f>
        <v>3162.8858388774293</v>
      </c>
      <c r="K41">
        <f>他産業!$J41</f>
        <v>772.0702234227291</v>
      </c>
      <c r="L41">
        <f>家庭!$J41</f>
        <v>27624.663525403805</v>
      </c>
      <c r="M41">
        <f>業務!$J41</f>
        <v>46946.610071160903</v>
      </c>
      <c r="N41">
        <f>貨物!$J41</f>
        <v>67.913638685640024</v>
      </c>
      <c r="O41">
        <f>旅客!$J41</f>
        <v>1895.6056624388041</v>
      </c>
      <c r="P41">
        <f t="shared" si="0"/>
        <v>101994.05812151343</v>
      </c>
    </row>
    <row r="42" spans="1:16" x14ac:dyDescent="0.15">
      <c r="A42" s="18">
        <v>2029</v>
      </c>
      <c r="B42">
        <f>化学!J42</f>
        <v>285.45382023124353</v>
      </c>
      <c r="C42">
        <f>食料!J42</f>
        <v>2451.3035543998008</v>
      </c>
      <c r="D42">
        <f>機械!$J42</f>
        <v>6908.6763380045195</v>
      </c>
      <c r="E42">
        <f>繊維!$J42</f>
        <v>592.7250075749173</v>
      </c>
      <c r="F42">
        <f>鉄鋼!$J42</f>
        <v>6115.9734063922269</v>
      </c>
      <c r="G42">
        <f>パルプ紙!J42</f>
        <v>2695.5854801933938</v>
      </c>
      <c r="H42">
        <f>非鉄金属!$J42</f>
        <v>1101.2692846355799</v>
      </c>
      <c r="I42">
        <f>窯業･土石製品!J42</f>
        <v>1320.4550196620391</v>
      </c>
      <c r="J42">
        <f>他製造!$J42</f>
        <v>3197.3155537831835</v>
      </c>
      <c r="K42">
        <f>他産業!$J42</f>
        <v>758.2540919407104</v>
      </c>
      <c r="L42">
        <f>家庭!$J42</f>
        <v>27885.157682399353</v>
      </c>
      <c r="M42">
        <f>業務!$J42</f>
        <v>49759.96035845959</v>
      </c>
      <c r="N42">
        <f>貨物!$J42</f>
        <v>67.623925639730857</v>
      </c>
      <c r="O42">
        <f>旅客!$J42</f>
        <v>1944.8226373763919</v>
      </c>
      <c r="P42">
        <f t="shared" si="0"/>
        <v>105084.57616069267</v>
      </c>
    </row>
    <row r="43" spans="1:16" x14ac:dyDescent="0.15">
      <c r="A43" s="18">
        <v>2030</v>
      </c>
      <c r="B43">
        <f>化学!J43</f>
        <v>225.24112588711523</v>
      </c>
      <c r="C43">
        <f>食料!J43</f>
        <v>2475.2242552116622</v>
      </c>
      <c r="D43">
        <f>機械!$J43</f>
        <v>6927.1671260313869</v>
      </c>
      <c r="E43">
        <f>繊維!$J43</f>
        <v>584.75949542628859</v>
      </c>
      <c r="F43">
        <f>鉄鋼!$J43</f>
        <v>6116.4939165620326</v>
      </c>
      <c r="G43">
        <f>パルプ紙!J43</f>
        <v>2697.5568338670737</v>
      </c>
      <c r="H43">
        <f>非鉄金属!$J43</f>
        <v>1104.1862466042917</v>
      </c>
      <c r="I43">
        <f>窯業･土石製品!J43</f>
        <v>1310.6023161147648</v>
      </c>
      <c r="J43">
        <f>他製造!$J43</f>
        <v>3231.8972606440307</v>
      </c>
      <c r="K43">
        <f>他産業!$J43</f>
        <v>744.84176638935787</v>
      </c>
      <c r="L43">
        <f>家庭!$J43</f>
        <v>28141.613013647169</v>
      </c>
      <c r="M43">
        <f>業務!$J43</f>
        <v>52816.935890281151</v>
      </c>
      <c r="N43">
        <f>貨物!$J43</f>
        <v>67.343373066056301</v>
      </c>
      <c r="O43">
        <f>旅客!$J43</f>
        <v>1996.2234755569589</v>
      </c>
      <c r="P43">
        <f t="shared" si="0"/>
        <v>108440.08609528933</v>
      </c>
    </row>
    <row r="44" spans="1:16" x14ac:dyDescent="0.15">
      <c r="A44" s="18">
        <v>2031</v>
      </c>
      <c r="B44">
        <f>化学!J44</f>
        <v>177.68178066205161</v>
      </c>
      <c r="C44">
        <f>食料!J44</f>
        <v>2499.0207592440834</v>
      </c>
      <c r="D44">
        <f>機械!$J44</f>
        <v>6951.769983766786</v>
      </c>
      <c r="E44">
        <f>繊維!$J44</f>
        <v>728.65851801981739</v>
      </c>
      <c r="F44">
        <f>鉄鋼!$J44</f>
        <v>6116.930675474302</v>
      </c>
      <c r="G44">
        <f>パルプ紙!J44</f>
        <v>2699.6394706145579</v>
      </c>
      <c r="H44">
        <f>非鉄金属!$J44</f>
        <v>989.32630772654534</v>
      </c>
      <c r="I44">
        <f>窯業･土石製品!J44</f>
        <v>1300.8238527538913</v>
      </c>
      <c r="J44">
        <f>他製造!$J44</f>
        <v>3266.6311224467131</v>
      </c>
      <c r="K44">
        <f>他産業!$J44</f>
        <v>731.81885011299505</v>
      </c>
      <c r="L44">
        <f>家庭!$J44</f>
        <v>28264.576830815477</v>
      </c>
      <c r="M44">
        <f>業務!$J44</f>
        <v>55417.988480436834</v>
      </c>
      <c r="N44">
        <f>貨物!$J44</f>
        <v>67.071659784297665</v>
      </c>
      <c r="O44">
        <f>旅客!$J44</f>
        <v>2039.1669261467816</v>
      </c>
      <c r="P44">
        <f t="shared" ref="P44:P49" si="1">SUM(B44:O44)</f>
        <v>111251.10521800513</v>
      </c>
    </row>
    <row r="45" spans="1:16" x14ac:dyDescent="0.15">
      <c r="A45" s="18">
        <v>2032</v>
      </c>
      <c r="B45">
        <f>化学!J45</f>
        <v>140.12060357125884</v>
      </c>
      <c r="C45">
        <f>食料!J45</f>
        <v>2522.6762512156884</v>
      </c>
      <c r="D45">
        <f>機械!$J45</f>
        <v>6982.0486915833717</v>
      </c>
      <c r="E45">
        <f>繊維!$J45</f>
        <v>727.71402678143079</v>
      </c>
      <c r="F45">
        <f>鉄鋼!$J45</f>
        <v>6117.2943012297555</v>
      </c>
      <c r="G45">
        <f>パルプ紙!J45</f>
        <v>2701.8188165403421</v>
      </c>
      <c r="H45">
        <f>非鉄金属!$J45</f>
        <v>989.44741606494597</v>
      </c>
      <c r="I45">
        <f>窯業･土石製品!J45</f>
        <v>1291.1187752305648</v>
      </c>
      <c r="J45">
        <f>他製造!$J45</f>
        <v>3301.5091639685056</v>
      </c>
      <c r="K45">
        <f>他産業!$J45</f>
        <v>719.17149269862409</v>
      </c>
      <c r="L45">
        <f>家庭!$J45</f>
        <v>28289.812062416877</v>
      </c>
      <c r="M45">
        <f>業務!$J45</f>
        <v>57535.870430595845</v>
      </c>
      <c r="N45">
        <f>貨物!$J45</f>
        <v>66.808477593983696</v>
      </c>
      <c r="O45">
        <f>旅客!$J45</f>
        <v>2073.80753052202</v>
      </c>
      <c r="P45">
        <f t="shared" si="1"/>
        <v>113459.21804001321</v>
      </c>
    </row>
    <row r="46" spans="1:16" x14ac:dyDescent="0.15">
      <c r="A46" s="18">
        <v>2033</v>
      </c>
      <c r="B46">
        <f>化学!J46</f>
        <v>110.46033658461857</v>
      </c>
      <c r="C46">
        <f>食料!J46</f>
        <v>2546.1653155021554</v>
      </c>
      <c r="D46">
        <f>機械!$J46</f>
        <v>7017.6208908290391</v>
      </c>
      <c r="E46">
        <f>繊維!$J46</f>
        <v>726.55603133686179</v>
      </c>
      <c r="F46">
        <f>鉄鋼!$J46</f>
        <v>6117.5950802544075</v>
      </c>
      <c r="G46">
        <f>パルプ紙!J46</f>
        <v>2704.0822692297975</v>
      </c>
      <c r="H46">
        <f>非鉄金属!$J46</f>
        <v>990.07557992938086</v>
      </c>
      <c r="I46">
        <f>窯業･土石製品!J46</f>
        <v>1281.4862484817061</v>
      </c>
      <c r="J46">
        <f>他製造!$J46</f>
        <v>3336.5170118001251</v>
      </c>
      <c r="K46">
        <f>他産業!$J46</f>
        <v>706.88639112150406</v>
      </c>
      <c r="L46">
        <f>家庭!$J46</f>
        <v>28243.275600090717</v>
      </c>
      <c r="M46">
        <f>業務!$J46</f>
        <v>59160.42190946031</v>
      </c>
      <c r="N46">
        <f>貨物!$J46</f>
        <v>66.553530659135504</v>
      </c>
      <c r="O46">
        <f>旅客!$J46</f>
        <v>2100.3927143064639</v>
      </c>
      <c r="P46">
        <f t="shared" si="1"/>
        <v>115108.08890958622</v>
      </c>
    </row>
    <row r="47" spans="1:16" x14ac:dyDescent="0.15">
      <c r="A47" s="18">
        <v>2034</v>
      </c>
      <c r="B47">
        <f>化学!J47</f>
        <v>87.043849003296387</v>
      </c>
      <c r="C47">
        <f>食料!J47</f>
        <v>2569.4552945071737</v>
      </c>
      <c r="D47">
        <f>機械!$J47</f>
        <v>7058.1500031155738</v>
      </c>
      <c r="E47">
        <f>繊維!$J47</f>
        <v>725.17364326246536</v>
      </c>
      <c r="F47">
        <f>鉄鋼!$J47</f>
        <v>6117.8425212470975</v>
      </c>
      <c r="G47">
        <f>パルプ紙!J47</f>
        <v>2706.4189214115277</v>
      </c>
      <c r="H47">
        <f>非鉄金属!$J47</f>
        <v>990.66739794353771</v>
      </c>
      <c r="I47">
        <f>窯業･土石製品!J47</f>
        <v>1271.9254550939695</v>
      </c>
      <c r="J47">
        <f>他製造!$J47</f>
        <v>3371.6352712031335</v>
      </c>
      <c r="K47">
        <f>他産業!$J47</f>
        <v>694.95077871807518</v>
      </c>
      <c r="L47">
        <f>家庭!$J47</f>
        <v>28143.876521579434</v>
      </c>
      <c r="M47">
        <f>業務!$J47</f>
        <v>60296.516469910275</v>
      </c>
      <c r="N47">
        <f>貨物!$J47</f>
        <v>66.306534926751198</v>
      </c>
      <c r="O47">
        <f>旅客!$J47</f>
        <v>2119.2440382633727</v>
      </c>
      <c r="P47">
        <f t="shared" si="1"/>
        <v>116219.20670018569</v>
      </c>
    </row>
    <row r="48" spans="1:16" x14ac:dyDescent="0.15">
      <c r="A48" s="18">
        <v>2035</v>
      </c>
      <c r="B48">
        <f>化学!J48</f>
        <v>68.5614347780934</v>
      </c>
      <c r="C48">
        <f>食料!J48</f>
        <v>2592.507517556237</v>
      </c>
      <c r="D48">
        <f>機械!$J48</f>
        <v>7103.3386062069012</v>
      </c>
      <c r="E48">
        <f>繊維!$J48</f>
        <v>723.56422426245331</v>
      </c>
      <c r="F48">
        <f>鉄鋼!$J48</f>
        <v>6118.0451423416553</v>
      </c>
      <c r="G48">
        <f>パルプ紙!J48</f>
        <v>2708.8193233790425</v>
      </c>
      <c r="H48">
        <f>非鉄金属!$J48</f>
        <v>991.22344469864345</v>
      </c>
      <c r="I48">
        <f>窯業･土石製品!J48</f>
        <v>1262.4355953656748</v>
      </c>
      <c r="J48">
        <f>他製造!$J48</f>
        <v>3406.8406340981819</v>
      </c>
      <c r="K48">
        <f>他産業!$J48</f>
        <v>683.35240807095477</v>
      </c>
      <c r="L48">
        <f>家庭!$J48</f>
        <v>28005.438116595349</v>
      </c>
      <c r="M48">
        <f>業務!$J48</f>
        <v>60961.576945118912</v>
      </c>
      <c r="N48">
        <f>貨物!$J48</f>
        <v>66.067217577025431</v>
      </c>
      <c r="O48">
        <f>旅客!$J48</f>
        <v>2130.7400159199478</v>
      </c>
      <c r="P48">
        <f t="shared" si="1"/>
        <v>116822.51062596908</v>
      </c>
    </row>
    <row r="49" spans="1:16" x14ac:dyDescent="0.15">
      <c r="A49" s="18">
        <v>2036</v>
      </c>
      <c r="B49">
        <f>化学!J49</f>
        <v>53.977783049754663</v>
      </c>
      <c r="C49">
        <f>食料!J49</f>
        <v>2615.2784349286826</v>
      </c>
      <c r="D49">
        <f>機械!$J49</f>
        <v>7152.9229718290544</v>
      </c>
      <c r="E49">
        <f>繊維!$J49</f>
        <v>721.73197665293617</v>
      </c>
      <c r="F49">
        <f>鉄鋼!$J49</f>
        <v>6118.2104050110593</v>
      </c>
      <c r="G49">
        <f>パルプ紙!J49</f>
        <v>2711.2752790948957</v>
      </c>
      <c r="H49">
        <f>非鉄金属!$J49</f>
        <v>991.74639808970596</v>
      </c>
      <c r="I49">
        <f>窯業･土石製品!J49</f>
        <v>1253.01588850232</v>
      </c>
      <c r="J49">
        <f>他製造!$J49</f>
        <v>3442.1067891482344</v>
      </c>
      <c r="K49">
        <f>他産業!$J49</f>
        <v>672.07953111870233</v>
      </c>
      <c r="L49">
        <f>家庭!$J49</f>
        <v>27838.096668110848</v>
      </c>
      <c r="M49">
        <f>業務!$J49</f>
        <v>61182.930947132387</v>
      </c>
      <c r="N49">
        <f>貨物!$J49</f>
        <v>65.835316503343975</v>
      </c>
      <c r="O49">
        <f>旅客!$J49</f>
        <v>2135.3007810051281</v>
      </c>
      <c r="P49">
        <f t="shared" si="1"/>
        <v>116954.50917017706</v>
      </c>
    </row>
    <row r="50" spans="1:16" x14ac:dyDescent="0.15">
      <c r="A50" s="18">
        <v>2037</v>
      </c>
      <c r="B50">
        <f>化学!J50</f>
        <v>42.474395899181829</v>
      </c>
      <c r="C50">
        <f>食料!J50</f>
        <v>2637.7206840830586</v>
      </c>
      <c r="D50">
        <f>機械!$J50</f>
        <v>7206.668534780365</v>
      </c>
      <c r="E50">
        <f>繊維!$J50</f>
        <v>719.68662507865736</v>
      </c>
      <c r="F50">
        <f>鉄鋼!$J50</f>
        <v>6118.3447363562072</v>
      </c>
      <c r="G50">
        <f>パルプ紙!J50</f>
        <v>2713.7796714056794</v>
      </c>
      <c r="H50">
        <f>非鉄金属!$J50</f>
        <v>992.23858326407242</v>
      </c>
      <c r="I50">
        <f>窯業･土石製品!J50</f>
        <v>1243.66557449679</v>
      </c>
      <c r="J50">
        <f>他製造!$J50</f>
        <v>3477.4051872232508</v>
      </c>
      <c r="K50">
        <f>他産業!$J50</f>
        <v>661.12087828075482</v>
      </c>
      <c r="L50">
        <f>家庭!$J50</f>
        <v>27649.304134044214</v>
      </c>
      <c r="M50">
        <f>業務!$J50</f>
        <v>60995.212902773994</v>
      </c>
      <c r="N50">
        <f>貨物!$J50</f>
        <v>65.610579820227528</v>
      </c>
      <c r="O50">
        <f>旅客!$J50</f>
        <v>2133.3747241632636</v>
      </c>
      <c r="P50">
        <f t="shared" ref="P50:P63" si="2">SUM(B50:O50)</f>
        <v>116656.60721166973</v>
      </c>
    </row>
    <row r="51" spans="1:16" x14ac:dyDescent="0.15">
      <c r="A51" s="18">
        <v>2038</v>
      </c>
      <c r="B51">
        <f>化学!J51</f>
        <v>33.404151117145858</v>
      </c>
      <c r="C51">
        <f>食料!J51</f>
        <v>2659.7841082791629</v>
      </c>
      <c r="D51">
        <f>機械!$J51</f>
        <v>7264.3661122820004</v>
      </c>
      <c r="E51">
        <f>繊維!$J51</f>
        <v>717.44217755270074</v>
      </c>
      <c r="F51">
        <f>鉄鋼!$J51</f>
        <v>6118.4536010450429</v>
      </c>
      <c r="G51">
        <f>パルプ紙!J51</f>
        <v>2716.3263123133938</v>
      </c>
      <c r="H51">
        <f>非鉄金属!$J51</f>
        <v>992.70204029995068</v>
      </c>
      <c r="I51">
        <f>窯業･土石製品!J51</f>
        <v>1234.3839163334426</v>
      </c>
      <c r="J51">
        <f>他製造!$J51</f>
        <v>3512.7057019506296</v>
      </c>
      <c r="K51">
        <f>他産業!$J51</f>
        <v>650.4656375524396</v>
      </c>
      <c r="L51">
        <f>家庭!$J51</f>
        <v>27444.551269004674</v>
      </c>
      <c r="M51">
        <f>業務!$J51</f>
        <v>60437.958364252991</v>
      </c>
      <c r="N51">
        <f>貨物!$J51</f>
        <v>65.392765397522695</v>
      </c>
      <c r="O51">
        <f>旅客!$J51</f>
        <v>2125.4270952833126</v>
      </c>
      <c r="P51">
        <f t="shared" si="2"/>
        <v>115973.36325266442</v>
      </c>
    </row>
    <row r="52" spans="1:16" x14ac:dyDescent="0.15">
      <c r="A52" s="18">
        <v>2039</v>
      </c>
      <c r="B52">
        <f>化学!J52</f>
        <v>26.25542485515</v>
      </c>
      <c r="C52">
        <f>食料!J52</f>
        <v>2681.4167415826782</v>
      </c>
      <c r="D52">
        <f>機械!$J52</f>
        <v>7325.8287308922881</v>
      </c>
      <c r="E52">
        <f>繊維!$J52</f>
        <v>715.0157666360567</v>
      </c>
      <c r="F52">
        <f>鉄鋼!$J52</f>
        <v>6118.5415977289858</v>
      </c>
      <c r="G52">
        <f>パルプ紙!J52</f>
        <v>2718.9098147472655</v>
      </c>
      <c r="H52">
        <f>非鉄金属!$J52</f>
        <v>993.13858385728156</v>
      </c>
      <c r="I52">
        <f>窯業･土石製品!J52</f>
        <v>1225.1702022264524</v>
      </c>
      <c r="J52">
        <f>他製造!$J52</f>
        <v>3547.9772145214629</v>
      </c>
      <c r="K52">
        <f>他産業!$J52</f>
        <v>640.10343406694608</v>
      </c>
      <c r="L52">
        <f>家庭!$J52</f>
        <v>27227.892022700173</v>
      </c>
      <c r="M52">
        <f>業務!$J52</f>
        <v>59553.481868939823</v>
      </c>
      <c r="N52">
        <f>貨物!$J52</f>
        <v>65.181640419253</v>
      </c>
      <c r="O52">
        <f>旅客!$J52</f>
        <v>2111.9304809107166</v>
      </c>
      <c r="P52">
        <f t="shared" si="2"/>
        <v>114950.84352408453</v>
      </c>
    </row>
    <row r="53" spans="1:16" x14ac:dyDescent="0.15">
      <c r="A53" s="18">
        <v>2040</v>
      </c>
      <c r="B53">
        <f>化学!J53</f>
        <v>20.623747007147635</v>
      </c>
      <c r="C53">
        <f>食料!J53</f>
        <v>2702.5657686060563</v>
      </c>
      <c r="D53">
        <f>機械!$J53</f>
        <v>7390.888948092369</v>
      </c>
      <c r="E53">
        <f>繊維!$J53</f>
        <v>712.42657990400278</v>
      </c>
      <c r="F53">
        <f>鉄鋼!$J53</f>
        <v>6118.6125640332784</v>
      </c>
      <c r="G53">
        <f>パルプ紙!J53</f>
        <v>2721.5254827432536</v>
      </c>
      <c r="H53">
        <f>非鉄金属!$J53</f>
        <v>993.54984796543135</v>
      </c>
      <c r="I53">
        <f>窯業･土石製品!J53</f>
        <v>1216.0237476637826</v>
      </c>
      <c r="J53">
        <f>他製造!$J53</f>
        <v>3583.1881436961303</v>
      </c>
      <c r="K53">
        <f>他産業!$J53</f>
        <v>630.02431037078418</v>
      </c>
      <c r="L53">
        <f>家庭!$J53</f>
        <v>27002.325572442824</v>
      </c>
      <c r="M53">
        <f>業務!$J53</f>
        <v>58385.084734589895</v>
      </c>
      <c r="N53">
        <f>貨物!$J53</f>
        <v>64.976980965648977</v>
      </c>
      <c r="O53">
        <f>旅客!$J53</f>
        <v>2093.3570098981095</v>
      </c>
      <c r="P53">
        <f t="shared" si="2"/>
        <v>113635.17343797871</v>
      </c>
    </row>
    <row r="54" spans="1:16" x14ac:dyDescent="0.15">
      <c r="A54" s="18">
        <v>2041</v>
      </c>
      <c r="B54">
        <f>化学!J54</f>
        <v>16.189397367668459</v>
      </c>
      <c r="C54">
        <f>食料!J54</f>
        <v>2723.1784622703221</v>
      </c>
      <c r="D54">
        <f>機械!$J54</f>
        <v>7459.396578822375</v>
      </c>
      <c r="E54">
        <f>繊維!$J54</f>
        <v>709.69489323636913</v>
      </c>
      <c r="F54">
        <f>鉄鋼!$J54</f>
        <v>6118.6696804736748</v>
      </c>
      <c r="G54">
        <f>パルプ紙!J54</f>
        <v>2724.1692173583833</v>
      </c>
      <c r="H54">
        <f>非鉄金属!$J54</f>
        <v>993.93731973474212</v>
      </c>
      <c r="I54">
        <f>窯業･土石製品!J54</f>
        <v>1206.9438970830167</v>
      </c>
      <c r="J54">
        <f>他製造!$J54</f>
        <v>3618.3069354946206</v>
      </c>
      <c r="K54">
        <f>他産業!$J54</f>
        <v>620.21870752299719</v>
      </c>
      <c r="L54">
        <f>家庭!$J54</f>
        <v>26770.075637758844</v>
      </c>
      <c r="M54">
        <f>業務!$J54</f>
        <v>56975.604686860359</v>
      </c>
      <c r="N54">
        <f>貨物!$J54</f>
        <v>64.778571616975</v>
      </c>
      <c r="O54">
        <f>旅客!$J54</f>
        <v>2070.1721086016819</v>
      </c>
      <c r="P54">
        <f t="shared" si="2"/>
        <v>112071.33609420202</v>
      </c>
    </row>
    <row r="55" spans="1:16" x14ac:dyDescent="0.15">
      <c r="A55" s="18">
        <v>2042</v>
      </c>
      <c r="B55">
        <f>化学!J55</f>
        <v>12.699690727479764</v>
      </c>
      <c r="C55">
        <f>食料!J55</f>
        <v>2743.2030983738473</v>
      </c>
      <c r="D55">
        <f>機械!$J55</f>
        <v>7531.2167553314421</v>
      </c>
      <c r="E55">
        <f>繊維!$J55</f>
        <v>706.84122144483695</v>
      </c>
      <c r="F55">
        <f>鉄鋼!$J55</f>
        <v>6118.7155678087756</v>
      </c>
      <c r="G55">
        <f>パルプ紙!J55</f>
        <v>2726.8374360209395</v>
      </c>
      <c r="H55">
        <f>非鉄金属!$J55</f>
        <v>994.30236484629233</v>
      </c>
      <c r="I55">
        <f>窯業･土石製品!J55</f>
        <v>1197.9300250562453</v>
      </c>
      <c r="J55">
        <f>他製造!$J55</f>
        <v>3653.3025219705823</v>
      </c>
      <c r="K55">
        <f>他産業!$J55</f>
        <v>610.67744705490452</v>
      </c>
      <c r="L55">
        <f>家庭!$J55</f>
        <v>26532.795244199566</v>
      </c>
      <c r="M55">
        <f>業務!$J55</f>
        <v>55366.294616281586</v>
      </c>
      <c r="N55">
        <f>貨物!$J55</f>
        <v>64.586205077861962</v>
      </c>
      <c r="O55">
        <f>旅客!$J55</f>
        <v>2042.8296137102363</v>
      </c>
      <c r="P55">
        <f t="shared" si="2"/>
        <v>110302.23180790459</v>
      </c>
    </row>
    <row r="56" spans="1:16" x14ac:dyDescent="0.15">
      <c r="A56" s="18">
        <v>2043</v>
      </c>
      <c r="B56">
        <f>化学!J56</f>
        <v>9.9549653618623672</v>
      </c>
      <c r="C56">
        <f>食料!J56</f>
        <v>2762.5898418564839</v>
      </c>
      <c r="D56">
        <f>機械!$J56</f>
        <v>7606.2282628691055</v>
      </c>
      <c r="E56">
        <f>繊維!$J56</f>
        <v>703.88559892446858</v>
      </c>
      <c r="F56">
        <f>鉄鋼!$J56</f>
        <v>6118.7523750451364</v>
      </c>
      <c r="G56">
        <f>パルプ紙!J56</f>
        <v>2729.5270033463789</v>
      </c>
      <c r="H56">
        <f>非鉄金属!$J56</f>
        <v>994.64624693695077</v>
      </c>
      <c r="I56">
        <f>窯業･土石製品!J56</f>
        <v>1188.9815369084577</v>
      </c>
      <c r="J56">
        <f>他製造!$J56</f>
        <v>3688.1447544612561</v>
      </c>
      <c r="K56">
        <f>他産業!$J56</f>
        <v>601.39171378810454</v>
      </c>
      <c r="L56">
        <f>家庭!$J56</f>
        <v>26291.717127402724</v>
      </c>
      <c r="M56">
        <f>業務!$J56</f>
        <v>53596.001773785458</v>
      </c>
      <c r="N56">
        <f>貨物!$J56</f>
        <v>64.399681820939605</v>
      </c>
      <c r="O56">
        <f>旅客!$J56</f>
        <v>2011.7680510325929</v>
      </c>
      <c r="P56">
        <f t="shared" si="2"/>
        <v>108367.98893353992</v>
      </c>
    </row>
    <row r="57" spans="1:16" x14ac:dyDescent="0.15">
      <c r="A57" s="18">
        <v>2044</v>
      </c>
      <c r="B57">
        <f>化学!J57</f>
        <v>7.7974982050467521</v>
      </c>
      <c r="C57">
        <f>食料!J57</f>
        <v>2781.2915963991777</v>
      </c>
      <c r="D57">
        <f>機械!$J57</f>
        <v>7684.322104883403</v>
      </c>
      <c r="E57">
        <f>繊維!$J57</f>
        <v>700.84699907293316</v>
      </c>
      <c r="F57">
        <f>鉄鋼!$J57</f>
        <v>6118.7818570299642</v>
      </c>
      <c r="G57">
        <f>パルプ紙!J57</f>
        <v>2732.235171735394</v>
      </c>
      <c r="H57">
        <f>非鉄金属!$J57</f>
        <v>994.97014244792342</v>
      </c>
      <c r="I57">
        <f>窯業･土石製品!J57</f>
        <v>1180.0978687373877</v>
      </c>
      <c r="J57">
        <f>他製造!$J57</f>
        <v>3722.8048135636045</v>
      </c>
      <c r="K57">
        <f>他産業!$J57</f>
        <v>592.35303948829971</v>
      </c>
      <c r="L57">
        <f>家庭!$J57</f>
        <v>26047.764360328172</v>
      </c>
      <c r="M57">
        <f>業務!$J57</f>
        <v>51700.60971895681</v>
      </c>
      <c r="N57">
        <f>貨物!$J57</f>
        <v>64.218809748641164</v>
      </c>
      <c r="O57">
        <f>旅客!$J57</f>
        <v>1977.4078979327237</v>
      </c>
      <c r="P57">
        <f t="shared" si="2"/>
        <v>106305.50187852947</v>
      </c>
    </row>
    <row r="58" spans="1:16" x14ac:dyDescent="0.15">
      <c r="A58" s="18">
        <v>2045</v>
      </c>
      <c r="B58">
        <f>化学!J58</f>
        <v>6.1027340266819916</v>
      </c>
      <c r="C58">
        <f>食料!J58</f>
        <v>2799.2648064579998</v>
      </c>
      <c r="D58">
        <f>機械!$J58</f>
        <v>7765.4002601839511</v>
      </c>
      <c r="E58">
        <f>繊維!$J58</f>
        <v>697.74289588442014</v>
      </c>
      <c r="F58">
        <f>鉄鋼!$J58</f>
        <v>6118.8054416153882</v>
      </c>
      <c r="G58">
        <f>パルプ紙!J58</f>
        <v>2734.9595303181131</v>
      </c>
      <c r="H58">
        <f>非鉄金属!$J58</f>
        <v>995.27515209742489</v>
      </c>
      <c r="I58">
        <f>窯業･土石製品!J58</f>
        <v>1171.278486841223</v>
      </c>
      <c r="J58">
        <f>他製造!$J58</f>
        <v>3757.2555956544948</v>
      </c>
      <c r="K58">
        <f>他産業!$J58</f>
        <v>583.55328732264456</v>
      </c>
      <c r="L58">
        <f>家庭!$J58</f>
        <v>25801.631799204359</v>
      </c>
      <c r="M58">
        <f>業務!$J58</f>
        <v>49712.701670959919</v>
      </c>
      <c r="N58">
        <f>貨物!$J58</f>
        <v>64.043403872125822</v>
      </c>
      <c r="O58">
        <f>旅客!$J58</f>
        <v>1940.1496621312665</v>
      </c>
      <c r="P58">
        <f t="shared" si="2"/>
        <v>104148.16472657002</v>
      </c>
    </row>
    <row r="59" spans="1:16" x14ac:dyDescent="0.15">
      <c r="A59" s="18">
        <v>2046</v>
      </c>
      <c r="B59">
        <f>化学!J59</f>
        <v>4.7723449213912392</v>
      </c>
      <c r="C59">
        <f>食料!J59</f>
        <v>2816.4701990553463</v>
      </c>
      <c r="D59">
        <f>機械!$J59</f>
        <v>7849.3746015012912</v>
      </c>
      <c r="E59">
        <f>繊維!$J59</f>
        <v>694.58896512129184</v>
      </c>
      <c r="F59">
        <f>鉄鋼!$J59</f>
        <v>6118.8242869824307</v>
      </c>
      <c r="G59">
        <f>パルプ紙!J59</f>
        <v>2737.6979610216158</v>
      </c>
      <c r="H59">
        <f>非鉄金属!$J59</f>
        <v>995.56230983593275</v>
      </c>
      <c r="I59">
        <f>窯業･土石製品!J59</f>
        <v>1162.5228865931567</v>
      </c>
      <c r="J59">
        <f>他製造!$J59</f>
        <v>3791.4720739367594</v>
      </c>
      <c r="K59">
        <f>他産業!$J59</f>
        <v>574.98463708409645</v>
      </c>
      <c r="L59">
        <f>家庭!$J59</f>
        <v>25553.84608170086</v>
      </c>
      <c r="M59">
        <f>業務!$J59</f>
        <v>47661.404054303304</v>
      </c>
      <c r="N59">
        <f>貨物!$J59</f>
        <v>63.873286006332968</v>
      </c>
      <c r="O59">
        <f>旅客!$J59</f>
        <v>1900.3726276428495</v>
      </c>
      <c r="P59">
        <f t="shared" si="2"/>
        <v>101925.76631570666</v>
      </c>
    </row>
    <row r="60" spans="1:16" x14ac:dyDescent="0.15">
      <c r="A60" s="18">
        <v>2047</v>
      </c>
      <c r="B60">
        <f>化学!J60</f>
        <v>3.728737991577864</v>
      </c>
      <c r="C60">
        <f>食料!J60</f>
        <v>2832.8734516872119</v>
      </c>
      <c r="D60">
        <f>機械!$J60</f>
        <v>7936.1659504269628</v>
      </c>
      <c r="E60">
        <f>繊維!$J60</f>
        <v>691.39891647946092</v>
      </c>
      <c r="F60">
        <f>鉄鋼!$J60</f>
        <v>6118.839330026467</v>
      </c>
      <c r="G60">
        <f>パルプ紙!J60</f>
        <v>2740.4486007202977</v>
      </c>
      <c r="H60">
        <f>非鉄金属!$J60</f>
        <v>995.83258991893672</v>
      </c>
      <c r="I60">
        <f>窯業･土石製品!J60</f>
        <v>1153.8305908275568</v>
      </c>
      <c r="J60">
        <f>他製造!$J60</f>
        <v>3825.4316306721071</v>
      </c>
      <c r="K60">
        <f>他産業!$J60</f>
        <v>566.63957114499226</v>
      </c>
      <c r="L60">
        <f>家庭!$J60</f>
        <v>25304.809840920079</v>
      </c>
      <c r="M60">
        <f>業務!$J60</f>
        <v>45572.371687167637</v>
      </c>
      <c r="N60">
        <f>貨物!$J60</f>
        <v>63.708284480244622</v>
      </c>
      <c r="O60">
        <f>旅客!$J60</f>
        <v>1858.4341377607334</v>
      </c>
      <c r="P60">
        <f t="shared" si="2"/>
        <v>99664.513320224272</v>
      </c>
    </row>
    <row r="61" spans="1:16" x14ac:dyDescent="0.15">
      <c r="A61" s="18">
        <v>2048</v>
      </c>
      <c r="B61">
        <f>化学!J61</f>
        <v>2.9107091628503965</v>
      </c>
      <c r="C61">
        <f>食料!J61</f>
        <v>2848.4457725815651</v>
      </c>
      <c r="D61">
        <f>機械!$J61</f>
        <v>8025.7032481621709</v>
      </c>
      <c r="E61">
        <f>繊維!$J61</f>
        <v>688.1844427964088</v>
      </c>
      <c r="F61">
        <f>鉄鋼!$J61</f>
        <v>6118.8513268346051</v>
      </c>
      <c r="G61">
        <f>パルプ紙!J61</f>
        <v>2743.209808584375</v>
      </c>
      <c r="H61">
        <f>非鉄金属!$J61</f>
        <v>996.08691256694146</v>
      </c>
      <c r="I61">
        <f>窯業･土石製品!J61</f>
        <v>1145.2011478209133</v>
      </c>
      <c r="J61">
        <f>他製造!$J61</f>
        <v>3859.1143563965629</v>
      </c>
      <c r="K61">
        <f>他産業!$J61</f>
        <v>558.51086110244933</v>
      </c>
      <c r="L61">
        <f>家庭!$J61</f>
        <v>25054.834292981759</v>
      </c>
      <c r="M61">
        <f>業務!$J61</f>
        <v>43467.880197490944</v>
      </c>
      <c r="N61">
        <f>貨物!$J61</f>
        <v>63.548233861491831</v>
      </c>
      <c r="O61">
        <f>旅客!$J61</f>
        <v>1814.6693038939736</v>
      </c>
      <c r="P61">
        <f t="shared" si="2"/>
        <v>97387.150614237005</v>
      </c>
    </row>
    <row r="62" spans="1:16" x14ac:dyDescent="0.15">
      <c r="A62" s="18">
        <v>2049</v>
      </c>
      <c r="B62">
        <f>化学!J62</f>
        <v>2.2700042354772112</v>
      </c>
      <c r="C62">
        <f>食料!J62</f>
        <v>2863.1643802593208</v>
      </c>
      <c r="D62">
        <f>機械!$J62</f>
        <v>8117.9228250738088</v>
      </c>
      <c r="E62">
        <f>繊維!$J62</f>
        <v>684.95526809145076</v>
      </c>
      <c r="F62">
        <f>鉄鋼!$J62</f>
        <v>6118.8608863001537</v>
      </c>
      <c r="G62">
        <f>パルプ紙!J62</f>
        <v>2745.9801378744128</v>
      </c>
      <c r="H62">
        <f>非鉄金属!$J62</f>
        <v>996.32614856059729</v>
      </c>
      <c r="I62">
        <f>窯業･土石製品!J62</f>
        <v>1136.6341289619113</v>
      </c>
      <c r="J62">
        <f>他製造!$J62</f>
        <v>3892.5033114584021</v>
      </c>
      <c r="K62">
        <f>他産業!$J62</f>
        <v>550.59155507935782</v>
      </c>
      <c r="L62">
        <f>家庭!$J62</f>
        <v>24804.163255752057</v>
      </c>
      <c r="M62">
        <f>業務!$J62</f>
        <v>41366.996091681322</v>
      </c>
      <c r="N62">
        <f>貨物!$J62</f>
        <v>63.392974694495145</v>
      </c>
      <c r="O62">
        <f>旅客!$J62</f>
        <v>1769.3910468371162</v>
      </c>
      <c r="P62">
        <f t="shared" si="2"/>
        <v>95113.152014859879</v>
      </c>
    </row>
    <row r="63" spans="1:16" x14ac:dyDescent="0.15">
      <c r="A63" s="18">
        <v>2050</v>
      </c>
      <c r="B63">
        <f>化学!J63</f>
        <v>1.768598150943018</v>
      </c>
      <c r="C63">
        <f>食料!J63</f>
        <v>2877.0128708713391</v>
      </c>
      <c r="D63">
        <f>機械!$J63</f>
        <v>8212.7677549399214</v>
      </c>
      <c r="E63">
        <f>繊維!$J63</f>
        <v>681.71927341925345</v>
      </c>
      <c r="F63">
        <f>鉄鋼!$J63</f>
        <v>6118.8684978681085</v>
      </c>
      <c r="G63">
        <f>パルプ紙!J63</f>
        <v>2748.7583115423968</v>
      </c>
      <c r="H63">
        <f>非鉄金属!$J63</f>
        <v>996.55112302902944</v>
      </c>
      <c r="I63">
        <f>窯業･土石製品!J63</f>
        <v>1128.129126209124</v>
      </c>
      <c r="J63">
        <f>他製造!$J63</f>
        <v>3925.5847451344443</v>
      </c>
      <c r="K63">
        <f>他産業!$J63</f>
        <v>542.87496564627838</v>
      </c>
      <c r="L63">
        <f>家庭!$J63</f>
        <v>24552.990849843023</v>
      </c>
      <c r="M63">
        <f>業務!$J63</f>
        <v>39285.799882712694</v>
      </c>
      <c r="N63">
        <f>貨物!$J63</f>
        <v>63.242353251380067</v>
      </c>
      <c r="O63">
        <f>旅客!$J63</f>
        <v>1722.8903931958184</v>
      </c>
      <c r="P63">
        <f t="shared" si="2"/>
        <v>92858.958745813754</v>
      </c>
    </row>
    <row r="64" spans="1:16" x14ac:dyDescent="0.15">
      <c r="A64" s="18"/>
    </row>
    <row r="65" spans="1:16" x14ac:dyDescent="0.15">
      <c r="B65" t="s">
        <v>14</v>
      </c>
      <c r="C65" t="s">
        <v>14</v>
      </c>
      <c r="D65" t="s">
        <v>14</v>
      </c>
      <c r="E65" t="s">
        <v>14</v>
      </c>
      <c r="F65" t="s">
        <v>14</v>
      </c>
      <c r="G65" t="s">
        <v>14</v>
      </c>
      <c r="H65" t="s">
        <v>14</v>
      </c>
      <c r="I65" t="s">
        <v>14</v>
      </c>
      <c r="J65" t="s">
        <v>14</v>
      </c>
      <c r="K65" t="s">
        <v>14</v>
      </c>
      <c r="L65" t="s">
        <v>14</v>
      </c>
      <c r="M65" t="s">
        <v>14</v>
      </c>
      <c r="N65" t="s">
        <v>14</v>
      </c>
      <c r="O65" t="s">
        <v>14</v>
      </c>
      <c r="P65" t="s">
        <v>14</v>
      </c>
    </row>
    <row r="66" spans="1:16" x14ac:dyDescent="0.15">
      <c r="A66" s="76" t="s">
        <v>74</v>
      </c>
    </row>
    <row r="67" spans="1:16" x14ac:dyDescent="0.15">
      <c r="B67" t="s">
        <v>99</v>
      </c>
      <c r="C67" t="s">
        <v>141</v>
      </c>
      <c r="D67" t="s">
        <v>233</v>
      </c>
      <c r="E67" t="s">
        <v>142</v>
      </c>
      <c r="F67" t="s">
        <v>140</v>
      </c>
      <c r="G67" t="s">
        <v>299</v>
      </c>
      <c r="H67" t="s">
        <v>144</v>
      </c>
      <c r="I67" t="s">
        <v>145</v>
      </c>
      <c r="J67" t="s">
        <v>146</v>
      </c>
      <c r="K67" t="s">
        <v>147</v>
      </c>
      <c r="L67" t="s">
        <v>238</v>
      </c>
      <c r="M67" t="s">
        <v>148</v>
      </c>
      <c r="N67" t="s">
        <v>149</v>
      </c>
      <c r="O67" t="s">
        <v>150</v>
      </c>
      <c r="P67" t="s">
        <v>274</v>
      </c>
    </row>
    <row r="68" spans="1:16" x14ac:dyDescent="0.15">
      <c r="A68">
        <v>1990</v>
      </c>
      <c r="B68">
        <v>1991.4618404171845</v>
      </c>
      <c r="C68">
        <v>1.1416891221248013</v>
      </c>
      <c r="D68">
        <v>332.18791534123204</v>
      </c>
      <c r="E68">
        <f>繊維!$D3</f>
        <v>13.003052511454687</v>
      </c>
      <c r="F68">
        <f>鉄鋼!$D3</f>
        <v>29877.124453859917</v>
      </c>
      <c r="H68">
        <f>非鉄金属!$D3</f>
        <v>649.52353381730427</v>
      </c>
      <c r="I68">
        <f>窯業･土石製品!$D3</f>
        <v>6534.5074243872314</v>
      </c>
      <c r="J68">
        <f>他製造!$D3</f>
        <v>4.6454487396955688</v>
      </c>
      <c r="K68">
        <f>他産業!$D3</f>
        <v>124.78796747115359</v>
      </c>
      <c r="P68">
        <f>SUM(B68:K68)</f>
        <v>39528.383325667295</v>
      </c>
    </row>
    <row r="69" spans="1:16" x14ac:dyDescent="0.15">
      <c r="A69">
        <v>1991</v>
      </c>
      <c r="B69">
        <v>1984.3356779900478</v>
      </c>
      <c r="C69">
        <v>1.3305199041499804</v>
      </c>
      <c r="D69">
        <v>323.11060391065735</v>
      </c>
      <c r="E69">
        <f>繊維!$D4</f>
        <v>14.686176119535718</v>
      </c>
      <c r="F69">
        <f>鉄鋼!$D4</f>
        <v>28983.222184910115</v>
      </c>
      <c r="H69">
        <f>非鉄金属!$D4</f>
        <v>653.97902961307727</v>
      </c>
      <c r="I69">
        <f>窯業･土石製品!$D4</f>
        <v>6620.9237044738775</v>
      </c>
      <c r="J69">
        <f>他製造!$D4</f>
        <v>4.7698287295395803</v>
      </c>
      <c r="K69">
        <f>他産業!$D4</f>
        <v>93.515095513328234</v>
      </c>
      <c r="P69">
        <f t="shared" ref="P69:P108" si="3">SUM(B69:K69)</f>
        <v>38679.872821164332</v>
      </c>
    </row>
    <row r="70" spans="1:16" x14ac:dyDescent="0.15">
      <c r="A70">
        <v>1992</v>
      </c>
      <c r="B70">
        <v>1804.2874232110087</v>
      </c>
      <c r="C70">
        <v>1.5129772130597112</v>
      </c>
      <c r="D70">
        <v>323.95851286888336</v>
      </c>
      <c r="E70">
        <f>繊維!$D5</f>
        <v>16.095350856677651</v>
      </c>
      <c r="F70">
        <f>鉄鋼!$D5</f>
        <v>27524.667725843352</v>
      </c>
      <c r="H70">
        <f>非鉄金属!$D5</f>
        <v>622.20997043683371</v>
      </c>
      <c r="I70">
        <f>窯業･土石製品!$D5</f>
        <v>6576.3200495627743</v>
      </c>
      <c r="J70">
        <f>他製造!$D5</f>
        <v>4.8563811809181061</v>
      </c>
      <c r="K70">
        <f>他産業!$D5</f>
        <v>84.780512078868668</v>
      </c>
      <c r="P70">
        <f t="shared" si="3"/>
        <v>36958.688903252376</v>
      </c>
    </row>
    <row r="71" spans="1:16" x14ac:dyDescent="0.15">
      <c r="A71">
        <v>1993</v>
      </c>
      <c r="B71">
        <v>1719.0944264599664</v>
      </c>
      <c r="C71">
        <v>1.6752705026172414</v>
      </c>
      <c r="D71">
        <v>321.40324497455936</v>
      </c>
      <c r="E71">
        <f>繊維!$D6</f>
        <v>17.383527738606926</v>
      </c>
      <c r="F71">
        <f>鉄鋼!$D6</f>
        <v>27231.936609384698</v>
      </c>
      <c r="H71">
        <f>非鉄金属!$D6</f>
        <v>583.93060371110005</v>
      </c>
      <c r="I71">
        <f>窯業･土石製品!$D6</f>
        <v>6387.0693834287813</v>
      </c>
      <c r="J71">
        <f>他製造!$D6</f>
        <v>4.8759585262532772</v>
      </c>
      <c r="K71">
        <f>他産業!$D6</f>
        <v>75.851086502223751</v>
      </c>
      <c r="P71">
        <f t="shared" si="3"/>
        <v>36343.220111228809</v>
      </c>
    </row>
    <row r="72" spans="1:16" x14ac:dyDescent="0.15">
      <c r="A72">
        <v>1994</v>
      </c>
      <c r="B72">
        <v>1653.5670741581018</v>
      </c>
      <c r="C72">
        <v>1.8245958781398028</v>
      </c>
      <c r="D72">
        <v>331.88040282639406</v>
      </c>
      <c r="E72">
        <f>繊維!$D7</f>
        <v>18.543277070178473</v>
      </c>
      <c r="F72">
        <f>鉄鋼!$D7</f>
        <v>27378.272886808867</v>
      </c>
      <c r="H72">
        <f>非鉄金属!$D7</f>
        <v>572.19375710810129</v>
      </c>
      <c r="I72">
        <f>窯業･土石製品!$D7</f>
        <v>6498.6032236905958</v>
      </c>
      <c r="J72">
        <f>他製造!$D7</f>
        <v>4.8648088059465389</v>
      </c>
      <c r="K72">
        <f>他産業!$D7</f>
        <v>57.641213520855665</v>
      </c>
      <c r="P72">
        <f t="shared" si="3"/>
        <v>36517.391239867175</v>
      </c>
    </row>
    <row r="73" spans="1:16" x14ac:dyDescent="0.15">
      <c r="A73">
        <v>1995</v>
      </c>
      <c r="B73">
        <v>1602.5249002062192</v>
      </c>
      <c r="C73">
        <v>1.9700805214882195</v>
      </c>
      <c r="D73">
        <v>345.13974578039608</v>
      </c>
      <c r="E73">
        <f>繊維!$D8</f>
        <v>19.671799556565109</v>
      </c>
      <c r="F73">
        <f>鉄鋼!$D8</f>
        <v>27779.405933051188</v>
      </c>
      <c r="H73">
        <f>非鉄金属!$D8</f>
        <v>480.27668482186334</v>
      </c>
      <c r="I73">
        <f>窯業･土石製品!$D8</f>
        <v>6463.6051973244403</v>
      </c>
      <c r="J73">
        <f>他製造!$D8</f>
        <v>4.8523474943327844</v>
      </c>
      <c r="K73">
        <f>他産業!$D8</f>
        <v>39.946449721252066</v>
      </c>
      <c r="P73">
        <f t="shared" si="3"/>
        <v>36737.393138477753</v>
      </c>
    </row>
    <row r="74" spans="1:16" x14ac:dyDescent="0.15">
      <c r="A74">
        <v>1996</v>
      </c>
      <c r="B74">
        <v>1315.3760371242684</v>
      </c>
      <c r="C74">
        <v>1.7633675866764371</v>
      </c>
      <c r="D74">
        <v>361.58639033066123</v>
      </c>
      <c r="E74">
        <f>繊維!$D9</f>
        <v>17.204870035309916</v>
      </c>
      <c r="F74">
        <f>鉄鋼!$D9</f>
        <v>27997.683435096278</v>
      </c>
      <c r="H74">
        <f>非鉄金属!$D9</f>
        <v>344.4640973929836</v>
      </c>
      <c r="I74">
        <f>窯業･土石製品!$D9</f>
        <v>6500.3661120603992</v>
      </c>
      <c r="J74">
        <f>他製造!$D9</f>
        <v>4.5984211512279289</v>
      </c>
      <c r="K74">
        <f>他産業!$D9</f>
        <v>46.510754490064556</v>
      </c>
      <c r="P74">
        <f t="shared" si="3"/>
        <v>36589.553485267876</v>
      </c>
    </row>
    <row r="75" spans="1:16" x14ac:dyDescent="0.15">
      <c r="A75">
        <v>1997</v>
      </c>
      <c r="B75">
        <v>1322.8021991891871</v>
      </c>
      <c r="C75">
        <v>1.5185619635674037</v>
      </c>
      <c r="D75">
        <v>102.23616809468597</v>
      </c>
      <c r="E75">
        <f>繊維!$D10</f>
        <v>14.3629759533759</v>
      </c>
      <c r="F75">
        <f>鉄鋼!$D10</f>
        <v>28647.342410013549</v>
      </c>
      <c r="H75">
        <f>非鉄金属!$D10</f>
        <v>352.4674845989145</v>
      </c>
      <c r="I75">
        <f>窯業･土石製品!$D10</f>
        <v>6008.6401551220169</v>
      </c>
      <c r="J75">
        <f>他製造!$D10</f>
        <v>4.2472497836202265</v>
      </c>
      <c r="K75">
        <f>他産業!$D10</f>
        <v>43.590467363367431</v>
      </c>
      <c r="P75">
        <f t="shared" si="3"/>
        <v>36497.207672082288</v>
      </c>
    </row>
    <row r="76" spans="1:16" x14ac:dyDescent="0.15">
      <c r="A76">
        <v>1998</v>
      </c>
      <c r="B76">
        <v>1443.0509170488403</v>
      </c>
      <c r="C76">
        <v>1.2545274565165683</v>
      </c>
      <c r="D76">
        <v>94.886502968033767</v>
      </c>
      <c r="E76">
        <f>繊維!$D11</f>
        <v>11.355369599075161</v>
      </c>
      <c r="F76">
        <f>鉄鋼!$D11</f>
        <v>26686.440594820102</v>
      </c>
      <c r="H76">
        <f>非鉄金属!$D11</f>
        <v>347.75613446305186</v>
      </c>
      <c r="I76">
        <f>窯業･土石製品!$D11</f>
        <v>4981.5773493823135</v>
      </c>
      <c r="J76">
        <f>他製造!$D11</f>
        <v>3.8320597149627873</v>
      </c>
      <c r="K76">
        <f>他産業!$D11</f>
        <v>42.081895318583378</v>
      </c>
      <c r="P76">
        <f t="shared" si="3"/>
        <v>33612.23535077148</v>
      </c>
    </row>
    <row r="77" spans="1:16" x14ac:dyDescent="0.15">
      <c r="A77">
        <v>1999</v>
      </c>
      <c r="B77">
        <v>1330.5489953072577</v>
      </c>
      <c r="C77">
        <v>1.013143566448901</v>
      </c>
      <c r="D77">
        <v>99.000411520842931</v>
      </c>
      <c r="E77">
        <f>繊維!$D12</f>
        <v>8.5759366587138377</v>
      </c>
      <c r="F77">
        <f>鉄鋼!$D12</f>
        <v>27252.954953332315</v>
      </c>
      <c r="H77">
        <f>非鉄金属!$D12</f>
        <v>362.88560730333819</v>
      </c>
      <c r="I77">
        <f>窯業･土石製品!$D12</f>
        <v>4856.5668687836433</v>
      </c>
      <c r="J77">
        <f>他製造!$D12</f>
        <v>3.4713910520858078</v>
      </c>
      <c r="K77">
        <f>他産業!$D12</f>
        <v>40.985699210998391</v>
      </c>
      <c r="P77">
        <f t="shared" si="3"/>
        <v>33956.003006735649</v>
      </c>
    </row>
    <row r="78" spans="1:16" x14ac:dyDescent="0.15">
      <c r="A78">
        <v>2000</v>
      </c>
      <c r="B78">
        <v>1189.4602127230748</v>
      </c>
      <c r="C78">
        <v>0.81364359808366238</v>
      </c>
      <c r="D78">
        <v>102.2890675431875</v>
      </c>
      <c r="E78">
        <f>繊維!$D13</f>
        <v>6.13830884071238</v>
      </c>
      <c r="F78">
        <f>鉄鋼!$D13</f>
        <v>28778.513096150076</v>
      </c>
      <c r="H78">
        <f>非鉄金属!$D13</f>
        <v>343.84956470243799</v>
      </c>
      <c r="I78">
        <f>窯業･土石製品!$D13</f>
        <v>5018.4388717574002</v>
      </c>
      <c r="J78">
        <f>他製造!$D13</f>
        <v>3.2622957174672895</v>
      </c>
      <c r="K78">
        <f>他産業!$D13</f>
        <v>42.805502207190095</v>
      </c>
      <c r="P78">
        <f t="shared" si="3"/>
        <v>35485.570563239635</v>
      </c>
    </row>
    <row r="79" spans="1:16" x14ac:dyDescent="0.15">
      <c r="A79">
        <v>2001</v>
      </c>
      <c r="B79">
        <v>1161.4630998263694</v>
      </c>
      <c r="C79">
        <v>0.84613981510633118</v>
      </c>
      <c r="D79">
        <v>89.498288776200923</v>
      </c>
      <c r="E79">
        <f>繊維!$D14</f>
        <v>6.092874095843368</v>
      </c>
      <c r="F79">
        <f>鉄鋼!$D14</f>
        <v>28382.840634064716</v>
      </c>
      <c r="H79">
        <f>非鉄金属!$D14</f>
        <v>318.96004893528459</v>
      </c>
      <c r="I79">
        <f>窯業･土石製品!$D14</f>
        <v>4666.3164230386119</v>
      </c>
      <c r="J79">
        <f>他製造!$D14</f>
        <v>3.6423126962785459</v>
      </c>
      <c r="K79">
        <f>他産業!$D14</f>
        <v>34.578993256550149</v>
      </c>
      <c r="P79">
        <f t="shared" si="3"/>
        <v>34664.238814504963</v>
      </c>
    </row>
    <row r="80" spans="1:16" x14ac:dyDescent="0.15">
      <c r="A80">
        <v>2002</v>
      </c>
      <c r="B80">
        <v>1245.9500795314982</v>
      </c>
      <c r="C80">
        <v>0.86752265824303931</v>
      </c>
      <c r="D80">
        <v>98.609620841073081</v>
      </c>
      <c r="E80">
        <f>繊維!$D15</f>
        <v>5.9639977729658007</v>
      </c>
      <c r="F80">
        <f>鉄鋼!$D15</f>
        <v>29548.35870850928</v>
      </c>
      <c r="H80">
        <f>非鉄金属!$D15</f>
        <v>252.0790131380852</v>
      </c>
      <c r="I80">
        <f>窯業･土石製品!$D15</f>
        <v>4502.5017459545243</v>
      </c>
      <c r="J80">
        <f>他製造!$D15</f>
        <v>3.9774268057776028</v>
      </c>
      <c r="K80">
        <f>他産業!$D15</f>
        <v>33.534993395355748</v>
      </c>
      <c r="P80">
        <f t="shared" si="3"/>
        <v>35691.843108606809</v>
      </c>
    </row>
    <row r="81" spans="1:16" x14ac:dyDescent="0.15">
      <c r="A81">
        <v>2003</v>
      </c>
      <c r="B81">
        <v>1445.9049437740357</v>
      </c>
      <c r="C81">
        <v>0.89905519305520532</v>
      </c>
      <c r="D81">
        <v>95.288552292599803</v>
      </c>
      <c r="E81">
        <f>繊維!$D16</f>
        <v>5.9021227512825041</v>
      </c>
      <c r="F81">
        <f>鉄鋼!$D16</f>
        <v>29929.38520819716</v>
      </c>
      <c r="H81">
        <f>非鉄金属!$D16</f>
        <v>309.60118917874854</v>
      </c>
      <c r="I81">
        <f>窯業･土石製品!$D16</f>
        <v>4520.0445155833768</v>
      </c>
      <c r="J81">
        <f>他製造!$D16</f>
        <v>4.3614602579254074</v>
      </c>
      <c r="K81">
        <f>他産業!$D16</f>
        <v>24.302518457653324</v>
      </c>
      <c r="P81">
        <f t="shared" si="3"/>
        <v>36335.68956568584</v>
      </c>
    </row>
    <row r="82" spans="1:16" x14ac:dyDescent="0.15">
      <c r="A82">
        <v>2004</v>
      </c>
      <c r="B82">
        <v>1539.3495648542494</v>
      </c>
      <c r="C82">
        <v>0.92617801247101383</v>
      </c>
      <c r="D82">
        <v>93.958234845490338</v>
      </c>
      <c r="E82">
        <f>繊維!$D17</f>
        <v>5.8069550884004855</v>
      </c>
      <c r="F82">
        <f>鉄鋼!$D17</f>
        <v>29686.443596956688</v>
      </c>
      <c r="H82">
        <f>非鉄金属!$D17</f>
        <v>318.23296031410842</v>
      </c>
      <c r="I82">
        <f>窯業･土石製品!$D17</f>
        <v>4451.7867302469904</v>
      </c>
      <c r="J82">
        <f>他製造!$D17</f>
        <v>4.7278342825692112</v>
      </c>
      <c r="K82">
        <f>他産業!$D17</f>
        <v>19.07009765717871</v>
      </c>
      <c r="P82">
        <f t="shared" si="3"/>
        <v>36120.30215225814</v>
      </c>
    </row>
    <row r="83" spans="1:16" x14ac:dyDescent="0.15">
      <c r="A83">
        <v>2005</v>
      </c>
      <c r="B83">
        <v>1652.9393374002552</v>
      </c>
      <c r="C83">
        <v>0.92214439509119006</v>
      </c>
      <c r="D83">
        <v>89.429856861069226</v>
      </c>
      <c r="E83">
        <f>繊維!$D18</f>
        <v>5.5224344628650819</v>
      </c>
      <c r="F83">
        <f>鉄鋼!$D18</f>
        <v>29175.64496130147</v>
      </c>
      <c r="H83">
        <f>非鉄金属!$D18</f>
        <v>298.88272827436481</v>
      </c>
      <c r="I83">
        <f>窯業･土石製品!$D18</f>
        <v>4419.4118027870272</v>
      </c>
      <c r="J83">
        <f>他製造!$D18</f>
        <v>4.9300158353879775</v>
      </c>
      <c r="K83">
        <f>他産業!$D18</f>
        <v>13.3275323271766</v>
      </c>
      <c r="P83">
        <f t="shared" si="3"/>
        <v>35661.010813644702</v>
      </c>
    </row>
    <row r="84" spans="1:16" x14ac:dyDescent="0.15">
      <c r="A84">
        <v>2006</v>
      </c>
      <c r="B84">
        <v>1843.3274261602969</v>
      </c>
      <c r="C84">
        <v>0.92694285712856694</v>
      </c>
      <c r="D84">
        <v>92.760169957701649</v>
      </c>
      <c r="E84">
        <f>繊維!$D19</f>
        <v>5.3473993699458555</v>
      </c>
      <c r="F84">
        <f>鉄鋼!$D19</f>
        <v>29624.432851066576</v>
      </c>
      <c r="H84">
        <f>非鉄金属!$D19</f>
        <v>287.14546449990371</v>
      </c>
      <c r="I84">
        <f>窯業･土石製品!$D19</f>
        <v>4370.7153989386543</v>
      </c>
      <c r="J84">
        <f>他製造!$D19</f>
        <v>5.0406833733344767</v>
      </c>
      <c r="K84">
        <f>他産業!$D19</f>
        <v>13.229220636578193</v>
      </c>
      <c r="P84">
        <f t="shared" si="3"/>
        <v>36242.925556860115</v>
      </c>
    </row>
    <row r="85" spans="1:16" x14ac:dyDescent="0.15">
      <c r="A85">
        <v>2007</v>
      </c>
      <c r="B85">
        <v>1871.8338146254557</v>
      </c>
      <c r="C85">
        <v>2.1169603522521423</v>
      </c>
      <c r="D85">
        <v>93.591227421116415</v>
      </c>
      <c r="E85">
        <f>繊維!$D20</f>
        <v>5.2309029859171741</v>
      </c>
      <c r="F85">
        <f>鉄鋼!$D20</f>
        <v>30548.460266099559</v>
      </c>
      <c r="H85">
        <f>非鉄金属!$D20</f>
        <v>283.12324635428752</v>
      </c>
      <c r="I85">
        <f>窯業･土石製品!$D20</f>
        <v>4294.7267723093737</v>
      </c>
      <c r="J85">
        <f>他製造!$D20</f>
        <v>7.0593294038906365</v>
      </c>
      <c r="K85">
        <f>他産業!$D20</f>
        <v>13.122963872117612</v>
      </c>
      <c r="P85">
        <f t="shared" si="3"/>
        <v>37119.26548342398</v>
      </c>
    </row>
    <row r="86" spans="1:16" x14ac:dyDescent="0.15">
      <c r="A86">
        <v>2008</v>
      </c>
      <c r="B86">
        <v>1589.3362020716454</v>
      </c>
      <c r="C86">
        <v>5.8373709567405472</v>
      </c>
      <c r="D86">
        <v>85.757910723097325</v>
      </c>
      <c r="E86">
        <f>繊維!$D21</f>
        <v>5.5188207733708312</v>
      </c>
      <c r="F86">
        <f>鉄鋼!$D21</f>
        <v>27472.274947881975</v>
      </c>
      <c r="H86">
        <f>非鉄金属!$D21</f>
        <v>282.2646576306218</v>
      </c>
      <c r="I86">
        <f>窯業･土石製品!$D21</f>
        <v>4059.4802727210617</v>
      </c>
      <c r="J86">
        <f>他製造!$D21</f>
        <v>16.157511398466571</v>
      </c>
      <c r="K86">
        <f>他産業!$D21</f>
        <v>11.314464443114117</v>
      </c>
      <c r="P86">
        <f t="shared" si="3"/>
        <v>33527.94215860009</v>
      </c>
    </row>
    <row r="87" spans="1:16" x14ac:dyDescent="0.15">
      <c r="A87">
        <v>2009</v>
      </c>
      <c r="B87">
        <v>1380.4414649613166</v>
      </c>
      <c r="C87">
        <v>19.581952740244816</v>
      </c>
      <c r="D87">
        <v>71.806821951032077</v>
      </c>
      <c r="E87">
        <f>繊維!$D22</f>
        <v>5.7827454118699997</v>
      </c>
      <c r="F87">
        <f>鉄鋼!$D22</f>
        <v>25664.286073284631</v>
      </c>
      <c r="H87">
        <f>非鉄金属!$D22</f>
        <v>265.18954343387134</v>
      </c>
      <c r="I87">
        <f>窯業･土石製品!$D22</f>
        <v>3468.6747926708967</v>
      </c>
      <c r="J87">
        <f>他製造!$D22</f>
        <v>1.823652567184511</v>
      </c>
      <c r="K87">
        <f>他産業!$D22</f>
        <v>17.139290479699554</v>
      </c>
      <c r="P87">
        <f t="shared" si="3"/>
        <v>30894.72633750075</v>
      </c>
    </row>
    <row r="88" spans="1:16" x14ac:dyDescent="0.15">
      <c r="A88">
        <v>2010</v>
      </c>
      <c r="B88">
        <v>1914.7216130896904</v>
      </c>
      <c r="C88">
        <v>2.8434530027321627</v>
      </c>
      <c r="D88">
        <v>87.504021764264721</v>
      </c>
      <c r="E88">
        <f>繊維!$D23</f>
        <v>3.6505153645799999</v>
      </c>
      <c r="F88">
        <f>鉄鋼!$D23</f>
        <v>29409.713906198212</v>
      </c>
      <c r="H88">
        <f>非鉄金属!$D23</f>
        <v>262.17943339417747</v>
      </c>
      <c r="I88">
        <f>窯業･土石製品!$D23</f>
        <v>3488.6021600403592</v>
      </c>
      <c r="J88">
        <f>他製造!$D23</f>
        <v>23.719696554900882</v>
      </c>
      <c r="K88">
        <f>他産業!$D23</f>
        <v>5.426633511980099</v>
      </c>
      <c r="P88">
        <f t="shared" si="3"/>
        <v>35198.361432920901</v>
      </c>
    </row>
    <row r="89" spans="1:16" x14ac:dyDescent="0.15">
      <c r="A89">
        <v>2011</v>
      </c>
      <c r="B89">
        <v>1934.7615654451115</v>
      </c>
      <c r="C89">
        <v>7.9765971905212263</v>
      </c>
      <c r="D89">
        <v>79.255646420203604</v>
      </c>
      <c r="E89">
        <f>繊維!$D24</f>
        <v>3.6681826437229135</v>
      </c>
      <c r="F89">
        <f>鉄鋼!$D24</f>
        <v>28704.552302654174</v>
      </c>
      <c r="H89">
        <f>非鉄金属!$D24</f>
        <v>258.95470220358095</v>
      </c>
      <c r="I89">
        <f>窯業･土石製品!$D24</f>
        <v>3407.3682124709617</v>
      </c>
      <c r="J89">
        <f>他製造!$D24</f>
        <v>0.30918661457140256</v>
      </c>
      <c r="K89">
        <f>他産業!$D24</f>
        <v>6.3153571635063148</v>
      </c>
      <c r="P89">
        <f t="shared" si="3"/>
        <v>34403.161752806351</v>
      </c>
    </row>
    <row r="90" spans="1:16" x14ac:dyDescent="0.15">
      <c r="A90">
        <v>2012</v>
      </c>
      <c r="B90">
        <v>1903.2525668648311</v>
      </c>
      <c r="C90">
        <v>2.2679118303936168</v>
      </c>
      <c r="D90">
        <v>91.355420635443139</v>
      </c>
      <c r="E90">
        <f>繊維!$D25</f>
        <v>2.9422268577440587</v>
      </c>
      <c r="F90">
        <f>鉄鋼!$D25</f>
        <v>28968.973652837452</v>
      </c>
      <c r="H90">
        <f>非鉄金属!$D25</f>
        <v>259.2269690348852</v>
      </c>
      <c r="I90">
        <f>窯業･土石製品!$D25</f>
        <v>3492.7726640714563</v>
      </c>
      <c r="J90">
        <f>他製造!$D25</f>
        <v>8.1718998148898105</v>
      </c>
      <c r="K90">
        <f>他産業!$D25</f>
        <v>6.0093396363508935</v>
      </c>
      <c r="P90">
        <f t="shared" si="3"/>
        <v>34734.972651583441</v>
      </c>
    </row>
    <row r="91" spans="1:16" x14ac:dyDescent="0.15">
      <c r="A91">
        <v>2013</v>
      </c>
      <c r="B91">
        <v>1762.8867004804592</v>
      </c>
      <c r="C91">
        <v>8.4343422638759868</v>
      </c>
      <c r="D91">
        <v>70.393473485931921</v>
      </c>
      <c r="E91">
        <f>繊維!$D26</f>
        <v>2.5775013279955372</v>
      </c>
      <c r="F91">
        <f>鉄鋼!$D26</f>
        <v>29557.468146321513</v>
      </c>
      <c r="H91">
        <f>非鉄金属!$D26</f>
        <v>245.72948344786718</v>
      </c>
      <c r="I91">
        <f>窯業･土石製品!$D26</f>
        <v>3693.9534454592626</v>
      </c>
      <c r="J91">
        <f>他製造!$D26</f>
        <v>9.9497307571567557</v>
      </c>
      <c r="K91">
        <f>他産業!$D26</f>
        <v>6.5680928979169497</v>
      </c>
      <c r="P91">
        <f t="shared" si="3"/>
        <v>35357.960916441982</v>
      </c>
    </row>
    <row r="92" spans="1:16" x14ac:dyDescent="0.15">
      <c r="A92">
        <v>2014</v>
      </c>
      <c r="B92">
        <v>1752.8692119756604</v>
      </c>
      <c r="C92">
        <v>8.4193407660688973</v>
      </c>
      <c r="D92">
        <v>91.9662675208248</v>
      </c>
      <c r="E92">
        <f>繊維!$D27</f>
        <v>2.2579880536175403</v>
      </c>
      <c r="F92">
        <f>鉄鋼!$D27</f>
        <v>29070.826053182183</v>
      </c>
      <c r="H92">
        <f>非鉄金属!$D27</f>
        <v>246.92481155840039</v>
      </c>
      <c r="I92">
        <f>窯業･土石製品!$D27</f>
        <v>3617.4078104243349</v>
      </c>
      <c r="J92">
        <f>他製造!$D27</f>
        <v>9.8912697768563032</v>
      </c>
      <c r="K92">
        <f>他産業!$D27</f>
        <v>7.2699993446608309</v>
      </c>
      <c r="P92">
        <f t="shared" si="3"/>
        <v>34807.832752602604</v>
      </c>
    </row>
    <row r="93" spans="1:16" x14ac:dyDescent="0.15">
      <c r="A93">
        <v>2015</v>
      </c>
      <c r="B93">
        <v>1753.5529195548577</v>
      </c>
      <c r="C93">
        <v>7.7638499343692979</v>
      </c>
      <c r="D93">
        <v>73.369300415571715</v>
      </c>
      <c r="E93">
        <f>繊維!$D28</f>
        <v>2.6685313360934551</v>
      </c>
      <c r="F93">
        <f>鉄鋼!$D28</f>
        <v>27985.993734862768</v>
      </c>
      <c r="H93">
        <f>非鉄金属!$D28</f>
        <v>231.6007000592522</v>
      </c>
      <c r="I93">
        <f>窯業･土石製品!$D28</f>
        <v>3423.829031383706</v>
      </c>
      <c r="J93">
        <f>他製造!$D28</f>
        <v>10.014048334741888</v>
      </c>
      <c r="K93">
        <f>他産業!$D28</f>
        <v>7.6202676913322414</v>
      </c>
      <c r="P93">
        <f t="shared" si="3"/>
        <v>33496.412383572693</v>
      </c>
    </row>
    <row r="94" spans="1:16" x14ac:dyDescent="0.15">
      <c r="A94" s="18">
        <v>2016</v>
      </c>
      <c r="B94">
        <f>化学!D29</f>
        <v>1600.3525155299849</v>
      </c>
      <c r="C94">
        <f>食料!$D29</f>
        <v>6.0563092989553597</v>
      </c>
      <c r="D94">
        <f>機械!$D29</f>
        <v>72.06930038498939</v>
      </c>
      <c r="E94">
        <f>繊維!$D29</f>
        <v>2.4417081857103713</v>
      </c>
      <c r="F94">
        <f>鉄鋼!$D29</f>
        <v>28610.968083634547</v>
      </c>
      <c r="H94">
        <f>非鉄金属!$D29</f>
        <v>226.13784739265242</v>
      </c>
      <c r="I94">
        <f>窯業･土石製品!$D29</f>
        <v>3401.2844456291655</v>
      </c>
      <c r="J94">
        <f>他製造!$D29</f>
        <v>10.112421061839452</v>
      </c>
      <c r="K94">
        <f>他産業!$D29</f>
        <v>7.4640654132517099</v>
      </c>
      <c r="P94">
        <f t="shared" si="3"/>
        <v>33936.886696531095</v>
      </c>
    </row>
    <row r="95" spans="1:16" x14ac:dyDescent="0.15">
      <c r="A95" s="18">
        <v>2017</v>
      </c>
      <c r="B95">
        <f>化学!D30</f>
        <v>1479.7187632789835</v>
      </c>
      <c r="C95">
        <f>食料!$D30</f>
        <v>4.7647351825711439</v>
      </c>
      <c r="D95">
        <f>機械!$D30</f>
        <v>71.046486284686537</v>
      </c>
      <c r="E95">
        <f>繊維!$D30</f>
        <v>2.2370374968256348</v>
      </c>
      <c r="F95">
        <f>鉄鋼!$D30</f>
        <v>28579.408427570677</v>
      </c>
      <c r="H95">
        <f>非鉄金属!$D30</f>
        <v>221.45342856683922</v>
      </c>
      <c r="I95">
        <f>窯業･土石製品!$D30</f>
        <v>3352.8228906082104</v>
      </c>
      <c r="J95">
        <f>他製造!$D30</f>
        <v>10.172838862831073</v>
      </c>
      <c r="K95">
        <f>他産業!$D30</f>
        <v>7.3771348574063831</v>
      </c>
      <c r="P95">
        <f t="shared" si="3"/>
        <v>33729.001742709035</v>
      </c>
    </row>
    <row r="96" spans="1:16" x14ac:dyDescent="0.15">
      <c r="A96" s="18">
        <v>2018</v>
      </c>
      <c r="B96">
        <f>化学!D31</f>
        <v>1384.2099044149638</v>
      </c>
      <c r="C96">
        <f>食料!$D31</f>
        <v>3.9401888082090117</v>
      </c>
      <c r="D96">
        <f>機械!$D31</f>
        <v>70.250054356855244</v>
      </c>
      <c r="E96">
        <f>繊維!$D31</f>
        <v>2.0493952009904244</v>
      </c>
      <c r="F96">
        <f>鉄鋼!$D31</f>
        <v>28555.258769773987</v>
      </c>
      <c r="H96">
        <f>非鉄金属!$D31</f>
        <v>217.43793014203067</v>
      </c>
      <c r="I96">
        <f>窯業･土石製品!$D31</f>
        <v>3308.5084714892464</v>
      </c>
      <c r="J96">
        <f>他製造!$D31</f>
        <v>10.20154691917271</v>
      </c>
      <c r="K96">
        <f>他産業!$D31</f>
        <v>7.2852239914334547</v>
      </c>
      <c r="P96">
        <f t="shared" si="3"/>
        <v>33559.141485096894</v>
      </c>
    </row>
    <row r="97" spans="1:23" x14ac:dyDescent="0.15">
      <c r="A97" s="18">
        <v>2019</v>
      </c>
      <c r="B97">
        <f>化学!D32</f>
        <v>1078.5582523412895</v>
      </c>
      <c r="C97">
        <f>食料!$D32</f>
        <v>3.384546991462642</v>
      </c>
      <c r="D97">
        <f>機械!$D32</f>
        <v>69.640992062378459</v>
      </c>
      <c r="E97">
        <f>繊維!$D32</f>
        <v>1.8752606174641195</v>
      </c>
      <c r="F97">
        <f>鉄鋼!$D32</f>
        <v>28536.709289879109</v>
      </c>
      <c r="H97">
        <f>非鉄金属!$D32</f>
        <v>213.99464900406517</v>
      </c>
      <c r="I97">
        <f>窯業･土石製品!$D32</f>
        <v>3269.9115648649349</v>
      </c>
      <c r="J97">
        <f>他製造!$D32</f>
        <v>10.202215136841378</v>
      </c>
      <c r="K97">
        <f>他産業!$D32</f>
        <v>7.189422954099534</v>
      </c>
      <c r="P97">
        <f t="shared" si="3"/>
        <v>33191.466193851644</v>
      </c>
    </row>
    <row r="98" spans="1:23" x14ac:dyDescent="0.15">
      <c r="A98" s="18">
        <v>2020</v>
      </c>
      <c r="B98">
        <f>化学!D33</f>
        <v>843.32411962007768</v>
      </c>
      <c r="C98">
        <f>食料!$D33</f>
        <v>2.9924604498709493</v>
      </c>
      <c r="D98">
        <f>機械!$D33</f>
        <v>69.189033630095551</v>
      </c>
      <c r="E98">
        <f>繊維!$D33</f>
        <v>1.7122443571976427</v>
      </c>
      <c r="F98">
        <f>鉄鋼!$D33</f>
        <v>28522.412154191075</v>
      </c>
      <c r="H98">
        <f>非鉄金属!$D33</f>
        <v>211.03935180374677</v>
      </c>
      <c r="I98">
        <f>窯業･土石製品!$D33</f>
        <v>3235.4875341844549</v>
      </c>
      <c r="J98">
        <f>他製造!$D33</f>
        <v>10.17722210640011</v>
      </c>
      <c r="K98">
        <f>他産業!$D33</f>
        <v>7.0906782670392516</v>
      </c>
      <c r="P98">
        <f t="shared" si="3"/>
        <v>32903.424798609958</v>
      </c>
    </row>
    <row r="99" spans="1:23" x14ac:dyDescent="0.15">
      <c r="A99" s="18">
        <v>2021</v>
      </c>
      <c r="B99">
        <f>化学!D34</f>
        <v>661.16027943344181</v>
      </c>
      <c r="C99">
        <f>食料!$D34</f>
        <v>2.7042839727570351</v>
      </c>
      <c r="D99">
        <f>機械!$D34</f>
        <v>68.870474234299664</v>
      </c>
      <c r="E99">
        <f>繊維!$D34</f>
        <v>1.5587629221597747</v>
      </c>
      <c r="F99">
        <f>鉄鋼!$D34</f>
        <v>28511.358235639655</v>
      </c>
      <c r="H99">
        <f>非鉄金属!$D34</f>
        <v>208.49932613769801</v>
      </c>
      <c r="I99">
        <f>窯業･土石製品!$D34</f>
        <v>3204.1210553003039</v>
      </c>
      <c r="J99">
        <f>他製造!$D34</f>
        <v>10.128245448534622</v>
      </c>
      <c r="K99">
        <f>他産業!$D34</f>
        <v>6.9898076319268867</v>
      </c>
      <c r="P99">
        <f t="shared" si="3"/>
        <v>32675.390470720773</v>
      </c>
    </row>
    <row r="100" spans="1:23" x14ac:dyDescent="0.15">
      <c r="A100" s="18">
        <v>2022</v>
      </c>
      <c r="B100">
        <f>化学!D35</f>
        <v>519.40329651603679</v>
      </c>
      <c r="C100">
        <f>食料!$D35</f>
        <v>2.4844285863067386</v>
      </c>
      <c r="D100">
        <f>機械!$D35</f>
        <v>68.666579374337715</v>
      </c>
      <c r="E100">
        <f>繊維!$D35</f>
        <v>1.4138084301908089</v>
      </c>
      <c r="F100">
        <f>鉄鋼!$D35</f>
        <v>28502.788035113372</v>
      </c>
      <c r="H100">
        <f>非鉄金属!$D35</f>
        <v>206.3121871915238</v>
      </c>
      <c r="I100">
        <f>窯業･土石製品!$D35</f>
        <v>3175.0073679004813</v>
      </c>
      <c r="J100">
        <f>他製造!$D35</f>
        <v>10.056555457368029</v>
      </c>
      <c r="K100">
        <f>他産業!$D35</f>
        <v>6.8875139707784037</v>
      </c>
      <c r="P100">
        <f t="shared" si="3"/>
        <v>32493.019772540396</v>
      </c>
    </row>
    <row r="101" spans="1:23" x14ac:dyDescent="0.15">
      <c r="A101" s="18">
        <v>2023</v>
      </c>
      <c r="B101">
        <f>化学!D36</f>
        <v>408.66710707142397</v>
      </c>
      <c r="C101">
        <f>食料!$D36</f>
        <v>2.3107112080991254</v>
      </c>
      <c r="D101">
        <f>機械!$D36</f>
        <v>68.562413577064959</v>
      </c>
      <c r="E101">
        <f>繊維!$D36</f>
        <v>1.276781579148309</v>
      </c>
      <c r="F101">
        <f>鉄鋼!$D36</f>
        <v>28496.127051680778</v>
      </c>
      <c r="H101">
        <f>非鉄金属!$D36</f>
        <v>204.42463683428622</v>
      </c>
      <c r="I101">
        <f>窯業･土石製品!$D36</f>
        <v>3147.5659822555153</v>
      </c>
      <c r="J101">
        <f>他製造!$D36</f>
        <v>9.9631767270292926</v>
      </c>
      <c r="K101">
        <f>他産業!$D36</f>
        <v>6.7843985211719602</v>
      </c>
      <c r="P101">
        <f t="shared" si="3"/>
        <v>32345.682259454519</v>
      </c>
    </row>
    <row r="102" spans="1:23" x14ac:dyDescent="0.15">
      <c r="A102" s="18">
        <v>2024</v>
      </c>
      <c r="B102">
        <f>化学!D37</f>
        <v>321.90499580622287</v>
      </c>
      <c r="C102">
        <f>食料!$D37</f>
        <v>2.1687990088858609</v>
      </c>
      <c r="D102">
        <f>機械!$D37</f>
        <v>68.545968830967269</v>
      </c>
      <c r="E102">
        <f>繊維!$D37</f>
        <v>1.1473676968884263</v>
      </c>
      <c r="F102">
        <f>鉄鋼!$D37</f>
        <v>28490.938656635815</v>
      </c>
      <c r="H102">
        <f>非鉄金属!$D37</f>
        <v>202.79127635469703</v>
      </c>
      <c r="I102">
        <f>窯業･土石製品!$D37</f>
        <v>3121.3781891603899</v>
      </c>
      <c r="J102">
        <f>他製造!$D37</f>
        <v>9.8489870962260788</v>
      </c>
      <c r="K102">
        <f>他産業!$D37</f>
        <v>6.6809728868360976</v>
      </c>
      <c r="P102">
        <f t="shared" si="3"/>
        <v>32225.405213476926</v>
      </c>
    </row>
    <row r="103" spans="1:23" x14ac:dyDescent="0.15">
      <c r="A103" s="18">
        <v>2025</v>
      </c>
      <c r="B103">
        <f>化学!D38</f>
        <v>253.76975764316327</v>
      </c>
      <c r="C103">
        <f>食料!$D38</f>
        <v>2.0491585876817537</v>
      </c>
      <c r="D103">
        <f>機械!$D38</f>
        <v>68.607510055393192</v>
      </c>
      <c r="E103">
        <f>繊維!$D38</f>
        <v>1.025442906599646</v>
      </c>
      <c r="F103">
        <f>鉄鋼!$D38</f>
        <v>28486.889540750119</v>
      </c>
      <c r="H103">
        <f>非鉄金属!$D38</f>
        <v>201.37351987558958</v>
      </c>
      <c r="I103">
        <f>窯業･土石製品!$D38</f>
        <v>3096.1419016510658</v>
      </c>
      <c r="J103">
        <f>他製造!$D38</f>
        <v>9.7147838734008616</v>
      </c>
      <c r="K103">
        <f>他産業!$D38</f>
        <v>6.5776700081138673</v>
      </c>
      <c r="P103">
        <f t="shared" si="3"/>
        <v>32126.14928535113</v>
      </c>
    </row>
    <row r="104" spans="1:23" x14ac:dyDescent="0.15">
      <c r="A104" s="18">
        <v>2026</v>
      </c>
      <c r="B104">
        <f>化学!D39</f>
        <v>200.16799925476496</v>
      </c>
      <c r="C104">
        <f>食料!$D39</f>
        <v>1.9453025631915049</v>
      </c>
      <c r="D104">
        <f>機械!$D39</f>
        <v>68.739079535098668</v>
      </c>
      <c r="E104">
        <f>繊維!$D39</f>
        <v>0.91100194629166298</v>
      </c>
      <c r="F104">
        <f>鉄鋼!$D39</f>
        <v>28483.724233588073</v>
      </c>
      <c r="H104">
        <f>非鉄金属!$D39</f>
        <v>200.13862556348656</v>
      </c>
      <c r="I104">
        <f>窯業･土石製品!$D39</f>
        <v>3071.6390637285658</v>
      </c>
      <c r="J104">
        <f>他製造!$D39</f>
        <v>9.5613309176397703</v>
      </c>
      <c r="K104">
        <f>他産業!$D39</f>
        <v>6.4748540617439634</v>
      </c>
      <c r="P104">
        <f t="shared" si="3"/>
        <v>32043.301491158854</v>
      </c>
    </row>
    <row r="105" spans="1:23" x14ac:dyDescent="0.15">
      <c r="A105" s="18">
        <v>2027</v>
      </c>
      <c r="B105">
        <f>化学!D40</f>
        <v>157.94361999285616</v>
      </c>
      <c r="C105">
        <f>食料!$D40</f>
        <v>1.852740009480589</v>
      </c>
      <c r="D105">
        <f>機械!$D40</f>
        <v>68.934118971335792</v>
      </c>
      <c r="E105">
        <f>繊維!$D40</f>
        <v>0.80410207556188007</v>
      </c>
      <c r="F105">
        <f>鉄鋼!$D40</f>
        <v>28481.246203002516</v>
      </c>
      <c r="H105">
        <f>非鉄金属!$D40</f>
        <v>199.05884579991229</v>
      </c>
      <c r="I105">
        <f>窯業･土石製品!$D40</f>
        <v>3047.7121484733862</v>
      </c>
      <c r="J105">
        <f>他製造!$D40</f>
        <v>9.3893932072456643</v>
      </c>
      <c r="K105">
        <f>他産業!$D40</f>
        <v>6.3728293297094645</v>
      </c>
      <c r="P105">
        <f t="shared" si="3"/>
        <v>31973.314000862003</v>
      </c>
    </row>
    <row r="106" spans="1:23" x14ac:dyDescent="0.15">
      <c r="A106" s="18">
        <v>2028</v>
      </c>
      <c r="B106">
        <f>化学!D41</f>
        <v>124.64906796597596</v>
      </c>
      <c r="C106">
        <f>食料!$D41</f>
        <v>1.7683249316058594</v>
      </c>
      <c r="D106">
        <f>機械!$D41</f>
        <v>69.187179335849791</v>
      </c>
      <c r="E106">
        <f>繊維!$D41</f>
        <v>0.70481939187636744</v>
      </c>
      <c r="F106">
        <f>鉄鋼!$D41</f>
        <v>28479.303754598444</v>
      </c>
      <c r="H106">
        <f>非鉄金属!$D41</f>
        <v>198.1106894879436</v>
      </c>
      <c r="I106">
        <f>窯業･土石製品!$D41</f>
        <v>3024.2472201996147</v>
      </c>
      <c r="J106">
        <f>他製造!$D41</f>
        <v>9.1997624768364918</v>
      </c>
      <c r="K106">
        <f>他産業!$D41</f>
        <v>6.2718480962219392</v>
      </c>
      <c r="P106">
        <f t="shared" si="3"/>
        <v>31913.44266648437</v>
      </c>
    </row>
    <row r="107" spans="1:23" x14ac:dyDescent="0.15">
      <c r="A107" s="18">
        <v>2029</v>
      </c>
      <c r="B107">
        <f>化学!D42</f>
        <v>98.37744066058859</v>
      </c>
      <c r="C107">
        <f>食料!$D42</f>
        <v>1.6898385037588766</v>
      </c>
      <c r="D107">
        <f>機械!$D42</f>
        <v>69.49369678946654</v>
      </c>
      <c r="E107">
        <f>繊維!$D42</f>
        <v>0.61321512073788742</v>
      </c>
      <c r="F107">
        <f>鉄鋼!$D42</f>
        <v>28477.77945337482</v>
      </c>
      <c r="H107">
        <f>非鉄金属!$D42</f>
        <v>197.27428613081671</v>
      </c>
      <c r="I107">
        <f>窯業･土石製品!$D42</f>
        <v>3001.1617323580022</v>
      </c>
      <c r="J107">
        <f>他製造!$D42</f>
        <v>8.9932760741102165</v>
      </c>
      <c r="K107">
        <f>他産業!$D42</f>
        <v>6.1721176431100657</v>
      </c>
      <c r="P107">
        <f t="shared" si="3"/>
        <v>31861.555056655412</v>
      </c>
    </row>
    <row r="108" spans="1:23" x14ac:dyDescent="0.15">
      <c r="A108" s="18">
        <v>2030</v>
      </c>
      <c r="B108">
        <f>化学!D43</f>
        <v>77.637560600502226</v>
      </c>
      <c r="C108">
        <f>食料!$D43</f>
        <v>1.6157134135424616</v>
      </c>
      <c r="D108">
        <f>機械!$D43</f>
        <v>69.849818656686693</v>
      </c>
      <c r="E108">
        <f>繊維!$D43</f>
        <v>0.52931025457748959</v>
      </c>
      <c r="F108">
        <f>鉄鋼!$D43</f>
        <v>28476.582145462511</v>
      </c>
      <c r="H108">
        <f>非鉄金属!$D43</f>
        <v>196.53284021553472</v>
      </c>
      <c r="I108">
        <f>窯業･土石製品!$D43</f>
        <v>2978.3957400154259</v>
      </c>
      <c r="J108">
        <f>他製造!$D43</f>
        <v>8.7708304509188171</v>
      </c>
      <c r="K108">
        <f>他産業!$D43</f>
        <v>6.0738064192126098</v>
      </c>
      <c r="P108">
        <f t="shared" si="3"/>
        <v>31815.98776548891</v>
      </c>
    </row>
    <row r="109" spans="1:23" x14ac:dyDescent="0.15">
      <c r="A109" s="18">
        <v>2031</v>
      </c>
      <c r="B109">
        <f>化学!D44</f>
        <v>61.259934679358523</v>
      </c>
      <c r="C109">
        <f>食料!$D44</f>
        <v>1.544847361216406</v>
      </c>
      <c r="D109">
        <f>機械!$D44</f>
        <v>70.252267563046942</v>
      </c>
      <c r="E109">
        <f>繊維!$D44</f>
        <v>0.45306742756514456</v>
      </c>
      <c r="F109">
        <f>鉄鋼!$D44</f>
        <v>28475.640910718539</v>
      </c>
      <c r="H109">
        <f>非鉄金属!$D44</f>
        <v>225.18968081653557</v>
      </c>
      <c r="I109">
        <f>窯業･土石製品!$D44</f>
        <v>2955.9055733088776</v>
      </c>
      <c r="J109">
        <f>他製造!$D44</f>
        <v>8.5333902791319431</v>
      </c>
      <c r="K109">
        <f>他産業!$D44</f>
        <v>5.9770494605636877</v>
      </c>
      <c r="P109">
        <f t="shared" ref="P109:P128" si="4">SUM(B109:K109)</f>
        <v>31804.756721614838</v>
      </c>
      <c r="W109">
        <f t="shared" ref="W109:W128" si="5">P301</f>
        <v>14389.054173079834</v>
      </c>
    </row>
    <row r="110" spans="1:23" x14ac:dyDescent="0.15">
      <c r="A110" s="18">
        <v>2032</v>
      </c>
      <c r="B110">
        <f>化学!D45</f>
        <v>48.325258623033925</v>
      </c>
      <c r="C110">
        <f>食料!$D45</f>
        <v>1.4764741142369935</v>
      </c>
      <c r="D110">
        <f>機械!$D45</f>
        <v>70.698234830460848</v>
      </c>
      <c r="E110">
        <f>繊維!$D45</f>
        <v>0.38437921468763392</v>
      </c>
      <c r="F110">
        <f>鉄鋼!$D45</f>
        <v>28474.900457523821</v>
      </c>
      <c r="H110">
        <f>非鉄金属!$D45</f>
        <v>225.19037136753877</v>
      </c>
      <c r="I110">
        <f>窯業･土石製品!$D45</f>
        <v>2933.6592840847916</v>
      </c>
      <c r="J110">
        <f>他製造!$D45</f>
        <v>8.2819939113756771</v>
      </c>
      <c r="K110">
        <f>他産業!$D45</f>
        <v>5.8819531365135314</v>
      </c>
      <c r="P110">
        <f t="shared" si="4"/>
        <v>31768.798406806462</v>
      </c>
      <c r="W110">
        <f t="shared" si="5"/>
        <v>14348.470750883012</v>
      </c>
    </row>
    <row r="111" spans="1:23" x14ac:dyDescent="0.15">
      <c r="A111" s="18">
        <v>2033</v>
      </c>
      <c r="B111">
        <f>化学!D46</f>
        <v>38.109610517450875</v>
      </c>
      <c r="C111">
        <f>食料!$D46</f>
        <v>1.4100726762766642</v>
      </c>
      <c r="D111">
        <f>機械!$D46</f>
        <v>71.185296417303888</v>
      </c>
      <c r="E111">
        <f>繊維!$D46</f>
        <v>0.323062193860924</v>
      </c>
      <c r="F111">
        <f>鉄鋼!$D46</f>
        <v>28474.317600805814</v>
      </c>
      <c r="H111">
        <f>非鉄金属!$D46</f>
        <v>225.09996371611766</v>
      </c>
      <c r="I111">
        <f>窯業･土石製品!$D46</f>
        <v>2911.6333698751814</v>
      </c>
      <c r="J111">
        <f>他製造!$D46</f>
        <v>8.0177557218542237</v>
      </c>
      <c r="K111">
        <f>他産業!$D46</f>
        <v>5.7885992934319432</v>
      </c>
      <c r="P111">
        <f t="shared" si="4"/>
        <v>31735.885331217294</v>
      </c>
      <c r="W111">
        <f t="shared" si="5"/>
        <v>14322.762282213964</v>
      </c>
    </row>
    <row r="112" spans="1:23" x14ac:dyDescent="0.15">
      <c r="A112" s="18">
        <v>2034</v>
      </c>
      <c r="B112">
        <f>化学!D47</f>
        <v>30.042149771029806</v>
      </c>
      <c r="C112">
        <f>食料!$D47</f>
        <v>1.3453022641849883</v>
      </c>
      <c r="D112">
        <f>機械!$D47</f>
        <v>71.711346311245791</v>
      </c>
      <c r="E112">
        <f>繊維!$D47</f>
        <v>0.26885615508751587</v>
      </c>
      <c r="F112">
        <f>鉄鋼!$D47</f>
        <v>28473.858557960346</v>
      </c>
      <c r="H112">
        <f>非鉄金属!$D47</f>
        <v>225.04613697587126</v>
      </c>
      <c r="I112">
        <f>窯業･土石製品!$D47</f>
        <v>2889.8104178293815</v>
      </c>
      <c r="J112">
        <f>他製造!$D47</f>
        <v>7.7418657317666684</v>
      </c>
      <c r="K112">
        <f>他産業!$D47</f>
        <v>5.6970488630155156</v>
      </c>
      <c r="P112">
        <f t="shared" si="4"/>
        <v>31705.521681861926</v>
      </c>
      <c r="W112">
        <f t="shared" si="5"/>
        <v>14308.736072692815</v>
      </c>
    </row>
    <row r="113" spans="1:23" x14ac:dyDescent="0.15">
      <c r="A113" s="18">
        <v>2035</v>
      </c>
      <c r="B113">
        <f>化学!D48</f>
        <v>23.672285132037448</v>
      </c>
      <c r="C113">
        <f>食料!$D48</f>
        <v>1.2819550939266557</v>
      </c>
      <c r="D113">
        <f>機械!$D48</f>
        <v>72.274543491521314</v>
      </c>
      <c r="E113">
        <f>繊維!$D48</f>
        <v>0.22142781759516006</v>
      </c>
      <c r="F113">
        <f>鉄鋼!$D48</f>
        <v>28473.496865391979</v>
      </c>
      <c r="H113">
        <f>非鉄金属!$D48</f>
        <v>225.02226646394377</v>
      </c>
      <c r="I113">
        <f>窯業･土石製品!$D48</f>
        <v>2868.1774110475676</v>
      </c>
      <c r="J113">
        <f>他製造!$D48</f>
        <v>7.4555868313670599</v>
      </c>
      <c r="K113">
        <f>他産業!$D48</f>
        <v>5.6073449969867033</v>
      </c>
      <c r="P113">
        <f t="shared" si="4"/>
        <v>31677.209686266924</v>
      </c>
      <c r="W113">
        <f t="shared" si="5"/>
        <v>14303.969066983116</v>
      </c>
    </row>
    <row r="114" spans="1:23" x14ac:dyDescent="0.15">
      <c r="A114" s="18">
        <v>2036</v>
      </c>
      <c r="B114">
        <f>化学!D49</f>
        <v>18.64407635345318</v>
      </c>
      <c r="C114">
        <f>食料!$D49</f>
        <v>1.2199216502481005</v>
      </c>
      <c r="D114">
        <f>機械!$D49</f>
        <v>72.873269484633312</v>
      </c>
      <c r="E114">
        <f>繊維!$D49</f>
        <v>0.18037835561226181</v>
      </c>
      <c r="F114">
        <f>鉄鋼!$D49</f>
        <v>28473.211768136858</v>
      </c>
      <c r="H114">
        <f>非鉄金属!$D49</f>
        <v>225.02228796545677</v>
      </c>
      <c r="I114">
        <f>窯業･土石製品!$D49</f>
        <v>2846.7245117064767</v>
      </c>
      <c r="J114">
        <f>他製造!$D49</f>
        <v>7.1602498471914293</v>
      </c>
      <c r="K114">
        <f>他産業!$D49</f>
        <v>5.5195157845034073</v>
      </c>
      <c r="P114">
        <f t="shared" si="4"/>
        <v>31650.555979284436</v>
      </c>
      <c r="W114">
        <f t="shared" si="5"/>
        <v>14306.527261396137</v>
      </c>
    </row>
    <row r="115" spans="1:23" x14ac:dyDescent="0.15">
      <c r="A115" s="18">
        <v>2037</v>
      </c>
      <c r="B115">
        <f>化学!D50</f>
        <v>14.676202822986253</v>
      </c>
      <c r="C115">
        <f>食料!$D50</f>
        <v>1.1591648193129656</v>
      </c>
      <c r="D115">
        <f>機械!$D50</f>
        <v>73.506094222724116</v>
      </c>
      <c r="E115">
        <f>繊維!$D50</f>
        <v>0.14525396230778848</v>
      </c>
      <c r="F115">
        <f>鉄鋼!$D50</f>
        <v>28472.986971622347</v>
      </c>
      <c r="H115">
        <f>非鉄金属!$D50</f>
        <v>225.04115056741068</v>
      </c>
      <c r="I115">
        <f>窯業･土石製品!$D50</f>
        <v>2825.4441872072262</v>
      </c>
      <c r="J115">
        <f>他製造!$D50</f>
        <v>6.857246662196296</v>
      </c>
      <c r="K115">
        <f>他産業!$D50</f>
        <v>5.433576603147066</v>
      </c>
      <c r="P115">
        <f t="shared" si="4"/>
        <v>31625.249848489657</v>
      </c>
      <c r="W115">
        <f t="shared" si="5"/>
        <v>14314.865434277044</v>
      </c>
    </row>
    <row r="116" spans="1:23" x14ac:dyDescent="0.15">
      <c r="A116" s="18">
        <v>2038</v>
      </c>
      <c r="B116">
        <f>化学!D51</f>
        <v>11.546242739083992</v>
      </c>
      <c r="C116">
        <f>食料!$D51</f>
        <v>1.0997003783155879</v>
      </c>
      <c r="D116">
        <f>機械!$D51</f>
        <v>74.171748434179179</v>
      </c>
      <c r="E116">
        <f>繊維!$D51</f>
        <v>0.11555862100367319</v>
      </c>
      <c r="F116">
        <f>鉄鋼!$D51</f>
        <v>28472.809671697611</v>
      </c>
      <c r="H116">
        <f>非鉄金属!$D51</f>
        <v>225.07466191638724</v>
      </c>
      <c r="I116">
        <f>窯業･土石製品!$D51</f>
        <v>2804.3305829284354</v>
      </c>
      <c r="J116">
        <f>他製造!$D51</f>
        <v>6.5480215739082865</v>
      </c>
      <c r="K116">
        <f>他産業!$D51</f>
        <v>5.3495321490962766</v>
      </c>
      <c r="P116">
        <f t="shared" si="4"/>
        <v>31601.045720438022</v>
      </c>
      <c r="W116">
        <f t="shared" si="5"/>
        <v>14327.747866352754</v>
      </c>
    </row>
    <row r="117" spans="1:23" x14ac:dyDescent="0.15">
      <c r="A117" s="18">
        <v>2039</v>
      </c>
      <c r="B117">
        <f>化学!D52</f>
        <v>9.0783067042439907</v>
      </c>
      <c r="C117">
        <f>食料!$D52</f>
        <v>1.0415820829544391</v>
      </c>
      <c r="D117">
        <f>機械!$D52</f>
        <v>74.869101193049275</v>
      </c>
      <c r="E117">
        <f>繊維!$D52</f>
        <v>9.0768219345662524E-2</v>
      </c>
      <c r="F117">
        <f>鉄鋼!$D52</f>
        <v>28472.669799230465</v>
      </c>
      <c r="H117">
        <f>非鉄金属!$D52</f>
        <v>225.11935390414166</v>
      </c>
      <c r="I117">
        <f>窯業･土石製品!$D52</f>
        <v>2783.3790720887309</v>
      </c>
      <c r="J117">
        <f>他製造!$D52</f>
        <v>6.2340610674586365</v>
      </c>
      <c r="K117">
        <f>他産業!$D52</f>
        <v>5.2673781871275605</v>
      </c>
      <c r="P117">
        <f t="shared" si="4"/>
        <v>31577.749422677516</v>
      </c>
      <c r="W117">
        <f t="shared" si="5"/>
        <v>14344.185201243161</v>
      </c>
    </row>
    <row r="118" spans="1:23" x14ac:dyDescent="0.15">
      <c r="A118" s="18">
        <v>2040</v>
      </c>
      <c r="B118">
        <f>化学!D53</f>
        <v>7.1332923011383258</v>
      </c>
      <c r="C118">
        <f>食料!$D53</f>
        <v>0.98489010526281118</v>
      </c>
      <c r="D118">
        <f>機械!$D53</f>
        <v>75.597141558131469</v>
      </c>
      <c r="E118">
        <f>繊維!$D53</f>
        <v>7.0345146307295853E-2</v>
      </c>
      <c r="F118">
        <f>鉄鋼!$D53</f>
        <v>28472.559430662335</v>
      </c>
      <c r="H118">
        <f>非鉄金属!$D53</f>
        <v>225.17236841450534</v>
      </c>
      <c r="I118">
        <f>窯業･土石製品!$D53</f>
        <v>2762.5859326322811</v>
      </c>
      <c r="J118">
        <f>他製造!$D53</f>
        <v>5.9168821834099923</v>
      </c>
      <c r="K118">
        <f>他産業!$D53</f>
        <v>5.1871030564781275</v>
      </c>
      <c r="P118">
        <f t="shared" si="4"/>
        <v>31555.20738605985</v>
      </c>
      <c r="W118">
        <f t="shared" si="5"/>
        <v>14363.384181088109</v>
      </c>
    </row>
    <row r="119" spans="1:23" x14ac:dyDescent="0.15">
      <c r="A119" s="18">
        <v>2041</v>
      </c>
      <c r="B119">
        <f>化学!D54</f>
        <v>5.601193287098333</v>
      </c>
      <c r="C119">
        <f>食料!$D54</f>
        <v>0.92972193175860784</v>
      </c>
      <c r="D119">
        <f>機械!$D54</f>
        <v>76.354963466638296</v>
      </c>
      <c r="E119">
        <f>繊維!$D54</f>
        <v>5.3752558542188474E-2</v>
      </c>
      <c r="F119">
        <f>鉄鋼!$D54</f>
        <v>28472.472327278403</v>
      </c>
      <c r="H119">
        <f>非鉄金属!$D54</f>
        <v>225.23136025392026</v>
      </c>
      <c r="I119">
        <f>窯業･土石製品!$D54</f>
        <v>2741.948115052754</v>
      </c>
      <c r="J119">
        <f>他製造!$D54</f>
        <v>5.598019671773355</v>
      </c>
      <c r="K119">
        <f>他産業!$D54</f>
        <v>5.1086889643852391</v>
      </c>
      <c r="P119">
        <f t="shared" si="4"/>
        <v>31533.298142465272</v>
      </c>
      <c r="W119">
        <f t="shared" si="5"/>
        <v>14384.707670810189</v>
      </c>
    </row>
    <row r="120" spans="1:23" x14ac:dyDescent="0.15">
      <c r="A120" s="18">
        <v>2042</v>
      </c>
      <c r="B120">
        <f>化学!D55</f>
        <v>4.3950236458213157</v>
      </c>
      <c r="C120">
        <f>食料!$D55</f>
        <v>0.87618508589416366</v>
      </c>
      <c r="D120">
        <f>機械!$D55</f>
        <v>77.141753228129829</v>
      </c>
      <c r="E120">
        <f>繊維!$D55</f>
        <v>4.0467591099660138E-2</v>
      </c>
      <c r="F120">
        <f>鉄鋼!$D55</f>
        <v>28472.403574552238</v>
      </c>
      <c r="H120">
        <f>非鉄金属!$D55</f>
        <v>225.29441477396117</v>
      </c>
      <c r="I120">
        <f>窯業･土石製品!$D55</f>
        <v>2721.463075179498</v>
      </c>
      <c r="J120">
        <f>他製造!$D55</f>
        <v>5.2790121410003277</v>
      </c>
      <c r="K120">
        <f>他産業!$D55</f>
        <v>5.0321130952905282</v>
      </c>
      <c r="P120">
        <f t="shared" si="4"/>
        <v>31511.925619292932</v>
      </c>
      <c r="W120">
        <f t="shared" si="5"/>
        <v>14407.64291617008</v>
      </c>
    </row>
    <row r="121" spans="1:23" x14ac:dyDescent="0.15">
      <c r="A121" s="18">
        <v>2043</v>
      </c>
      <c r="B121">
        <f>化学!D56</f>
        <v>3.4460134989074835</v>
      </c>
      <c r="C121">
        <f>食料!$D56</f>
        <v>0.82439122175358814</v>
      </c>
      <c r="D121">
        <f>機械!$D56</f>
        <v>77.956779104413769</v>
      </c>
      <c r="E121">
        <f>繊維!$D56</f>
        <v>2.999291259743294E-2</v>
      </c>
      <c r="F121">
        <f>鉄鋼!$D56</f>
        <v>28472.349299464073</v>
      </c>
      <c r="H121">
        <f>非鉄金属!$D56</f>
        <v>225.35997804175304</v>
      </c>
      <c r="I121">
        <f>窯業･土石製品!$D56</f>
        <v>2701.1286532521085</v>
      </c>
      <c r="J121">
        <f>他製造!$D56</f>
        <v>4.9613874316276316</v>
      </c>
      <c r="K121">
        <f>他産業!$D56</f>
        <v>4.957348560256805</v>
      </c>
      <c r="P121">
        <f t="shared" si="4"/>
        <v>31491.01384348749</v>
      </c>
      <c r="W121">
        <f t="shared" si="5"/>
        <v>14431.776398725697</v>
      </c>
    </row>
    <row r="122" spans="1:23" x14ac:dyDescent="0.15">
      <c r="A122" s="18">
        <v>2044</v>
      </c>
      <c r="B122">
        <f>化学!D57</f>
        <v>2.6998083729594029</v>
      </c>
      <c r="C122">
        <f>食料!$D57</f>
        <v>0.77445126899225347</v>
      </c>
      <c r="D122">
        <f>機械!$D57</f>
        <v>78.799382569945507</v>
      </c>
      <c r="E122">
        <f>繊維!$D57</f>
        <v>2.1866177691563415E-2</v>
      </c>
      <c r="F122">
        <f>鉄鋼!$D57</f>
        <v>28472.30644868757</v>
      </c>
      <c r="H122">
        <f>非鉄金属!$D57</f>
        <v>225.42679771560844</v>
      </c>
      <c r="I122">
        <f>窯業･土石製品!$D57</f>
        <v>2680.942985889048</v>
      </c>
      <c r="J122">
        <f>他製造!$D57</f>
        <v>4.6466474663877833</v>
      </c>
      <c r="K122">
        <f>他産業!$D57</f>
        <v>4.884365208070812</v>
      </c>
      <c r="P122">
        <f t="shared" si="4"/>
        <v>31470.502753356275</v>
      </c>
      <c r="W122">
        <f t="shared" si="5"/>
        <v>14456.773978956036</v>
      </c>
    </row>
    <row r="123" spans="1:23" x14ac:dyDescent="0.15">
      <c r="A123" s="18">
        <v>2045</v>
      </c>
      <c r="B123">
        <f>化学!D58</f>
        <v>2.1134610122224387</v>
      </c>
      <c r="C123">
        <f>食料!$D58</f>
        <v>0.72647140620932205</v>
      </c>
      <c r="D123">
        <f>機械!$D58</f>
        <v>79.66897093207497</v>
      </c>
      <c r="E123">
        <f>繊維!$D58</f>
        <v>1.5667098773537967E-2</v>
      </c>
      <c r="F123">
        <f>鉄鋼!$D58</f>
        <v>28472.272614370624</v>
      </c>
      <c r="H123">
        <f>非鉄金属!$D58</f>
        <v>225.49387304417189</v>
      </c>
      <c r="I123">
        <f>窯業･土石製品!$D58</f>
        <v>2660.9044413734387</v>
      </c>
      <c r="J123">
        <f>他製造!$D58</f>
        <v>4.3362528498472521</v>
      </c>
      <c r="K123">
        <f>他産業!$D58</f>
        <v>4.8131303167743811</v>
      </c>
      <c r="P123">
        <f t="shared" si="4"/>
        <v>31450.344882404137</v>
      </c>
      <c r="W123">
        <f t="shared" si="5"/>
        <v>14482.365276316101</v>
      </c>
    </row>
    <row r="124" spans="1:23" x14ac:dyDescent="0.15">
      <c r="A124" s="18">
        <v>2046</v>
      </c>
      <c r="B124">
        <f>化学!D59</f>
        <v>1.6530498328191996</v>
      </c>
      <c r="C124">
        <f>食料!$D59</f>
        <v>0.68054971084083216</v>
      </c>
      <c r="D124">
        <f>機械!$D59</f>
        <v>80.565011056787085</v>
      </c>
      <c r="E124">
        <f>繊維!$D59</f>
        <v>1.1022031775304782E-2</v>
      </c>
      <c r="F124">
        <f>鉄鋼!$D59</f>
        <v>28472.245897184217</v>
      </c>
      <c r="H124">
        <f>非鉄金属!$D59</f>
        <v>225.56041263294458</v>
      </c>
      <c r="I124">
        <f>窯業･土石製品!$D59</f>
        <v>2641.011571438848</v>
      </c>
      <c r="J124">
        <f>他製造!$D59</f>
        <v>4.0316075089922476</v>
      </c>
      <c r="K124">
        <f>他産業!$D59</f>
        <v>4.7436091819512409</v>
      </c>
      <c r="P124">
        <f t="shared" si="4"/>
        <v>31430.502730579177</v>
      </c>
      <c r="W124">
        <f t="shared" si="5"/>
        <v>14508.33143727216</v>
      </c>
    </row>
    <row r="125" spans="1:23" x14ac:dyDescent="0.15">
      <c r="A125" s="18">
        <v>2047</v>
      </c>
      <c r="B125">
        <f>化学!D60</f>
        <v>1.2917932094374671</v>
      </c>
      <c r="C125">
        <f>食料!$D60</f>
        <v>0.6367733848742092</v>
      </c>
      <c r="D125">
        <f>機械!$D60</f>
        <v>81.487023997538913</v>
      </c>
      <c r="E125">
        <f>繊維!$D60</f>
        <v>7.6061353217697228E-3</v>
      </c>
      <c r="F125">
        <f>鉄鋼!$D60</f>
        <v>28472.224798589876</v>
      </c>
      <c r="H125">
        <f>非鉄金属!$D60</f>
        <v>225.62579881682092</v>
      </c>
      <c r="I125">
        <f>窯業･土石製品!$D60</f>
        <v>2621.2630747301373</v>
      </c>
      <c r="J125">
        <f>他製造!$D60</f>
        <v>3.7340436798289787</v>
      </c>
      <c r="K125">
        <f>他産業!$D60</f>
        <v>4.6757656159686505</v>
      </c>
      <c r="P125">
        <f t="shared" si="4"/>
        <v>31410.946678159806</v>
      </c>
      <c r="W125">
        <f t="shared" si="5"/>
        <v>14534.495601820348</v>
      </c>
    </row>
    <row r="126" spans="1:23" x14ac:dyDescent="0.15">
      <c r="A126" s="18">
        <v>2048</v>
      </c>
      <c r="B126">
        <f>化学!D61</f>
        <v>1.008556303249859</v>
      </c>
      <c r="C126">
        <f>食料!$D61</f>
        <v>0.59521649189954418</v>
      </c>
      <c r="D126">
        <f>機械!$D61</f>
        <v>82.434580365626744</v>
      </c>
      <c r="E126">
        <f>繊維!$D61</f>
        <v>5.1433068860921175E-3</v>
      </c>
      <c r="F126">
        <f>鉄鋼!$D61</f>
        <v>28472.208136039764</v>
      </c>
      <c r="H126">
        <f>非鉄金属!$D61</f>
        <v>225.68955764518509</v>
      </c>
      <c r="I126">
        <f>窯業･土石製品!$D61</f>
        <v>2601.6577685485108</v>
      </c>
      <c r="J126">
        <f>他製造!$D61</f>
        <v>3.4448075523927257</v>
      </c>
      <c r="K126">
        <f>他産業!$D61</f>
        <v>4.6095623705043565</v>
      </c>
      <c r="P126">
        <f t="shared" si="4"/>
        <v>31391.653328624019</v>
      </c>
      <c r="W126">
        <f t="shared" si="5"/>
        <v>14560.71550554108</v>
      </c>
    </row>
    <row r="127" spans="1:23" x14ac:dyDescent="0.15">
      <c r="A127" s="18">
        <v>2049</v>
      </c>
      <c r="B127">
        <f>化学!D62</f>
        <v>0.78666877437546656</v>
      </c>
      <c r="C127">
        <f>食料!$D62</f>
        <v>0.55593816563305498</v>
      </c>
      <c r="D127">
        <f>機械!$D62</f>
        <v>83.407296312684196</v>
      </c>
      <c r="E127">
        <f>繊維!$D62</f>
        <v>3.4042147526980935E-3</v>
      </c>
      <c r="F127">
        <f>鉄鋼!$D62</f>
        <v>28472.194976192557</v>
      </c>
      <c r="H127">
        <f>非鉄金属!$D62</f>
        <v>225.75133363069335</v>
      </c>
      <c r="I127">
        <f>窯業･土石製品!$D62</f>
        <v>2582.1945665176231</v>
      </c>
      <c r="J127">
        <f>他製造!$D62</f>
        <v>3.1650458862406703</v>
      </c>
      <c r="K127">
        <f>他産業!$D62</f>
        <v>4.5449614930528526</v>
      </c>
      <c r="P127">
        <f t="shared" si="4"/>
        <v>31372.604191187616</v>
      </c>
      <c r="W127">
        <f t="shared" si="5"/>
        <v>14586.877755763526</v>
      </c>
    </row>
    <row r="128" spans="1:23" x14ac:dyDescent="0.15">
      <c r="A128" s="18">
        <v>2050</v>
      </c>
      <c r="B128">
        <f>化学!D63</f>
        <v>0.6129887677078435</v>
      </c>
      <c r="C128">
        <f>食料!$D63</f>
        <v>0.51898126562637381</v>
      </c>
      <c r="D128">
        <f>機械!$D63</f>
        <v>84.404830021320493</v>
      </c>
      <c r="E128">
        <f>繊維!$D63</f>
        <v>2.2028239383558006E-3</v>
      </c>
      <c r="F128">
        <f>鉄鋼!$D63</f>
        <v>28472.184582293579</v>
      </c>
      <c r="H128">
        <f>非鉄金属!$D63</f>
        <v>225.81086853719711</v>
      </c>
      <c r="I128">
        <f>窯業･土石製品!$D63</f>
        <v>2562.8724605388265</v>
      </c>
      <c r="J128">
        <f>他製造!$D63</f>
        <v>2.8957938995364563</v>
      </c>
      <c r="K128">
        <f>他産業!$D63</f>
        <v>4.4819246266747719</v>
      </c>
      <c r="P128">
        <f t="shared" si="4"/>
        <v>31353.784632774405</v>
      </c>
      <c r="W128">
        <f t="shared" si="5"/>
        <v>14612.893403069156</v>
      </c>
    </row>
    <row r="130" spans="1:30" x14ac:dyDescent="0.15">
      <c r="A130" s="76" t="s">
        <v>77</v>
      </c>
      <c r="B130" t="s">
        <v>14</v>
      </c>
      <c r="C130" t="s">
        <v>14</v>
      </c>
      <c r="D130" t="s">
        <v>14</v>
      </c>
      <c r="E130" t="s">
        <v>14</v>
      </c>
      <c r="F130" t="s">
        <v>14</v>
      </c>
      <c r="G130" t="s">
        <v>14</v>
      </c>
      <c r="H130" t="s">
        <v>14</v>
      </c>
      <c r="I130" t="s">
        <v>14</v>
      </c>
      <c r="J130" t="s">
        <v>14</v>
      </c>
      <c r="K130" t="s">
        <v>14</v>
      </c>
      <c r="L130" t="s">
        <v>14</v>
      </c>
      <c r="M130" t="s">
        <v>14</v>
      </c>
      <c r="N130" t="s">
        <v>14</v>
      </c>
      <c r="O130" t="s">
        <v>14</v>
      </c>
      <c r="P130" t="s">
        <v>14</v>
      </c>
    </row>
    <row r="131" spans="1:30" x14ac:dyDescent="0.15">
      <c r="B131" t="s">
        <v>99</v>
      </c>
      <c r="C131" t="s">
        <v>141</v>
      </c>
      <c r="D131" t="s">
        <v>233</v>
      </c>
      <c r="E131" t="s">
        <v>142</v>
      </c>
      <c r="F131" t="s">
        <v>140</v>
      </c>
      <c r="G131" t="s">
        <v>299</v>
      </c>
      <c r="H131" t="s">
        <v>144</v>
      </c>
      <c r="I131" t="s">
        <v>145</v>
      </c>
      <c r="J131" t="s">
        <v>146</v>
      </c>
      <c r="K131" t="s">
        <v>147</v>
      </c>
      <c r="L131" t="s">
        <v>238</v>
      </c>
      <c r="M131" t="s">
        <v>148</v>
      </c>
      <c r="N131" t="s">
        <v>149</v>
      </c>
      <c r="O131" t="s">
        <v>150</v>
      </c>
      <c r="P131" t="s">
        <v>274</v>
      </c>
      <c r="S131" t="s">
        <v>473</v>
      </c>
      <c r="T131" t="s">
        <v>474</v>
      </c>
      <c r="U131" t="s">
        <v>475</v>
      </c>
      <c r="V131" t="s">
        <v>476</v>
      </c>
      <c r="W131" t="s">
        <v>477</v>
      </c>
      <c r="Z131" t="s">
        <v>74</v>
      </c>
      <c r="AA131" t="s">
        <v>77</v>
      </c>
      <c r="AB131" t="s">
        <v>76</v>
      </c>
      <c r="AC131" t="s">
        <v>71</v>
      </c>
      <c r="AD131" t="s">
        <v>72</v>
      </c>
    </row>
    <row r="132" spans="1:30" x14ac:dyDescent="0.15">
      <c r="A132">
        <v>1990</v>
      </c>
      <c r="B132">
        <v>34862.350730554594</v>
      </c>
      <c r="C132">
        <v>1273.3669464036495</v>
      </c>
      <c r="D132">
        <v>4083.4099898769159</v>
      </c>
      <c r="E132">
        <f>食料!$F3</f>
        <v>1273.3669464036495</v>
      </c>
      <c r="F132">
        <f>鉄鋼!$F3</f>
        <v>3025.9303089629552</v>
      </c>
      <c r="G132">
        <f>パルプ紙!$F3</f>
        <v>763.99331343699089</v>
      </c>
      <c r="H132">
        <f>非鉄金属!$F3</f>
        <v>1410.0027706579317</v>
      </c>
      <c r="I132">
        <f>窯業･土石製品!$F3</f>
        <v>4923.9299852955428</v>
      </c>
      <c r="J132">
        <f>他製造!$F3</f>
        <v>905.84329536128973</v>
      </c>
      <c r="K132">
        <f>他産業!$F3</f>
        <v>16032.495897007993</v>
      </c>
      <c r="L132">
        <f>家庭!$F3</f>
        <v>14484.546753641096</v>
      </c>
      <c r="M132">
        <f>業務!$F3</f>
        <v>25277.803160890609</v>
      </c>
      <c r="N132">
        <f>貨物!$F3</f>
        <v>35601.418381593692</v>
      </c>
      <c r="O132">
        <f>旅客!$F3</f>
        <v>36154.851279039998</v>
      </c>
      <c r="P132">
        <f t="shared" ref="P132:P157" si="6">SUM(B132:O132)</f>
        <v>180073.30975912692</v>
      </c>
      <c r="R132">
        <v>1990</v>
      </c>
      <c r="S132">
        <f t="shared" ref="S132:S172" si="7">P68</f>
        <v>39528.383325667295</v>
      </c>
      <c r="T132">
        <f t="shared" ref="T132:T172" si="8">P132</f>
        <v>180073.30975912692</v>
      </c>
      <c r="U132">
        <f t="shared" ref="U132:U172" si="9">P196</f>
        <v>14497.176152190676</v>
      </c>
      <c r="V132">
        <f t="shared" ref="V132:V172" si="10">P3</f>
        <v>65674.850437004265</v>
      </c>
      <c r="W132">
        <f t="shared" ref="W132:W172" si="11">P260</f>
        <v>22431.890266057617</v>
      </c>
      <c r="Y132">
        <v>1990</v>
      </c>
      <c r="Z132">
        <f>S132/1000000*41.68</f>
        <v>1.6475430170138128</v>
      </c>
      <c r="AA132">
        <f t="shared" ref="AA132:AA172" si="12">T132/1000000*41.68</f>
        <v>7.5054555507604102</v>
      </c>
      <c r="AB132">
        <f t="shared" ref="AB132:AB172" si="13">U132/1000000*41.68</f>
        <v>0.60424230202330731</v>
      </c>
      <c r="AC132">
        <f t="shared" ref="AC132:AC172" si="14">V132/1000000*41.68</f>
        <v>2.7373277662143374</v>
      </c>
      <c r="AD132">
        <f t="shared" ref="AD132:AD172" si="15">W132/1000000*41.68</f>
        <v>0.93496118628928149</v>
      </c>
    </row>
    <row r="133" spans="1:30" x14ac:dyDescent="0.15">
      <c r="A133">
        <v>1991</v>
      </c>
      <c r="B133">
        <v>35979.003465330949</v>
      </c>
      <c r="C133">
        <v>1287.1708785398039</v>
      </c>
      <c r="D133">
        <v>3871.2900962722611</v>
      </c>
      <c r="E133">
        <f>食料!$F4</f>
        <v>1287.1708785398039</v>
      </c>
      <c r="F133">
        <f>鉄鋼!$F4</f>
        <v>2832.3054032632904</v>
      </c>
      <c r="G133">
        <f>パルプ紙!$F4</f>
        <v>800.90652575872582</v>
      </c>
      <c r="H133">
        <f>非鉄金属!$F4</f>
        <v>1357.0377760315632</v>
      </c>
      <c r="I133">
        <f>窯業･土石製品!$F4</f>
        <v>4847.3892552093748</v>
      </c>
      <c r="J133">
        <f>他製造!$F4</f>
        <v>889.25494785207047</v>
      </c>
      <c r="K133">
        <f>他産業!$F4</f>
        <v>15775.738831816316</v>
      </c>
      <c r="L133">
        <f>家庭!$F4</f>
        <v>14580.270853358059</v>
      </c>
      <c r="M133">
        <f>業務!$F4</f>
        <v>24764.327518352431</v>
      </c>
      <c r="N133">
        <f>貨物!$F4</f>
        <v>37000.867525965863</v>
      </c>
      <c r="O133">
        <f>旅客!$F4</f>
        <v>38843.421157914097</v>
      </c>
      <c r="P133">
        <f t="shared" si="6"/>
        <v>184116.15511420462</v>
      </c>
      <c r="R133">
        <v>1991</v>
      </c>
      <c r="S133">
        <f t="shared" si="7"/>
        <v>38679.872821164332</v>
      </c>
      <c r="T133">
        <f t="shared" si="8"/>
        <v>184116.15511420462</v>
      </c>
      <c r="U133">
        <f t="shared" si="9"/>
        <v>15405.654869602144</v>
      </c>
      <c r="V133">
        <f t="shared" si="10"/>
        <v>67672.727808634329</v>
      </c>
      <c r="W133">
        <f t="shared" si="11"/>
        <v>22692.213967696156</v>
      </c>
      <c r="Y133">
        <v>1991</v>
      </c>
      <c r="Z133">
        <f t="shared" ref="Z133:Z172" si="16">S133/1000000*41.68</f>
        <v>1.6121770991861295</v>
      </c>
      <c r="AA133">
        <f t="shared" si="12"/>
        <v>7.6739613451600484</v>
      </c>
      <c r="AB133">
        <f t="shared" si="13"/>
        <v>0.64210769496501729</v>
      </c>
      <c r="AC133">
        <f t="shared" si="14"/>
        <v>2.8205992950638787</v>
      </c>
      <c r="AD133">
        <f t="shared" si="15"/>
        <v>0.94581147817357569</v>
      </c>
    </row>
    <row r="134" spans="1:30" x14ac:dyDescent="0.15">
      <c r="A134">
        <v>1992</v>
      </c>
      <c r="B134">
        <v>36603.065345870469</v>
      </c>
      <c r="C134">
        <v>1354.212539313872</v>
      </c>
      <c r="D134">
        <v>3844.7616400537468</v>
      </c>
      <c r="E134">
        <f>食料!$F5</f>
        <v>1354.212539313872</v>
      </c>
      <c r="F134">
        <f>鉄鋼!$F5</f>
        <v>2647.0702809339441</v>
      </c>
      <c r="G134">
        <f>パルプ紙!$F5</f>
        <v>794.90906446707811</v>
      </c>
      <c r="H134">
        <f>非鉄金属!$F5</f>
        <v>1400.4954882704353</v>
      </c>
      <c r="I134">
        <f>窯業･土石製品!$F5</f>
        <v>4941.6975892329292</v>
      </c>
      <c r="J134">
        <f>他製造!$F5</f>
        <v>900.82972045479301</v>
      </c>
      <c r="K134">
        <f>他産業!$F5</f>
        <v>16011.409918222183</v>
      </c>
      <c r="L134">
        <f>家庭!$F5</f>
        <v>15314.315161871998</v>
      </c>
      <c r="M134">
        <f>業務!$F5</f>
        <v>24309.048090442891</v>
      </c>
      <c r="N134">
        <f>貨物!$F5</f>
        <v>37117.343748514526</v>
      </c>
      <c r="O134">
        <f>旅客!$F5</f>
        <v>41000.266403183741</v>
      </c>
      <c r="P134">
        <f t="shared" si="6"/>
        <v>187593.63753014646</v>
      </c>
      <c r="R134">
        <v>1992</v>
      </c>
      <c r="S134">
        <f t="shared" si="7"/>
        <v>36958.688903252376</v>
      </c>
      <c r="T134">
        <f t="shared" si="8"/>
        <v>187593.63753014646</v>
      </c>
      <c r="U134">
        <f t="shared" si="9"/>
        <v>16055.391311765095</v>
      </c>
      <c r="V134">
        <f t="shared" si="10"/>
        <v>68330.910504195548</v>
      </c>
      <c r="W134">
        <f t="shared" si="11"/>
        <v>22613.862088102509</v>
      </c>
      <c r="Y134">
        <v>1992</v>
      </c>
      <c r="Z134">
        <f t="shared" si="16"/>
        <v>1.5404381534875591</v>
      </c>
      <c r="AA134">
        <f t="shared" si="12"/>
        <v>7.8189028122565043</v>
      </c>
      <c r="AB134">
        <f t="shared" si="13"/>
        <v>0.66918870987436918</v>
      </c>
      <c r="AC134">
        <f t="shared" si="14"/>
        <v>2.8480323498148707</v>
      </c>
      <c r="AD134">
        <f t="shared" si="15"/>
        <v>0.94254577183211263</v>
      </c>
    </row>
    <row r="135" spans="1:30" x14ac:dyDescent="0.15">
      <c r="A135">
        <v>1993</v>
      </c>
      <c r="B135">
        <v>36139.586558371098</v>
      </c>
      <c r="C135">
        <v>1417.7604634745096</v>
      </c>
      <c r="D135">
        <v>3839.3165745546175</v>
      </c>
      <c r="E135">
        <f>食料!$F6</f>
        <v>1417.7604634745096</v>
      </c>
      <c r="F135">
        <f>鉄鋼!$F6</f>
        <v>2616.5199278022947</v>
      </c>
      <c r="G135">
        <f>パルプ紙!$F6</f>
        <v>787.76811977167949</v>
      </c>
      <c r="H135">
        <f>非鉄金属!$F6</f>
        <v>1339.8953509565742</v>
      </c>
      <c r="I135">
        <f>窯業･土石製品!$F6</f>
        <v>5174.0771798262149</v>
      </c>
      <c r="J135">
        <f>他製造!$F6</f>
        <v>897.46152166079059</v>
      </c>
      <c r="K135">
        <f>他産業!$F6</f>
        <v>15828.201239162036</v>
      </c>
      <c r="L135">
        <f>家庭!$F6</f>
        <v>16188.782706443246</v>
      </c>
      <c r="M135">
        <f>業務!$F6</f>
        <v>25614.703468020372</v>
      </c>
      <c r="N135">
        <f>貨物!$F6</f>
        <v>37189.989016166284</v>
      </c>
      <c r="O135">
        <f>旅客!$F6</f>
        <v>42185.813970359406</v>
      </c>
      <c r="P135">
        <f t="shared" si="6"/>
        <v>190637.63656004361</v>
      </c>
      <c r="R135">
        <v>1993</v>
      </c>
      <c r="S135">
        <f t="shared" si="7"/>
        <v>36343.220111228809</v>
      </c>
      <c r="T135">
        <f t="shared" si="8"/>
        <v>190637.63656004361</v>
      </c>
      <c r="U135">
        <f t="shared" si="9"/>
        <v>17145.578927504721</v>
      </c>
      <c r="V135">
        <f t="shared" si="10"/>
        <v>68927.982084097472</v>
      </c>
      <c r="W135">
        <f t="shared" si="11"/>
        <v>22527.126791042301</v>
      </c>
      <c r="Y135">
        <v>1993</v>
      </c>
      <c r="Z135">
        <f t="shared" si="16"/>
        <v>1.5147854142360166</v>
      </c>
      <c r="AA135">
        <f t="shared" si="12"/>
        <v>7.9457766918226183</v>
      </c>
      <c r="AB135">
        <f t="shared" si="13"/>
        <v>0.71462772969839672</v>
      </c>
      <c r="AC135">
        <f t="shared" si="14"/>
        <v>2.8729182932651827</v>
      </c>
      <c r="AD135">
        <f t="shared" si="15"/>
        <v>0.93893064465064313</v>
      </c>
    </row>
    <row r="136" spans="1:30" x14ac:dyDescent="0.15">
      <c r="A136">
        <v>1994</v>
      </c>
      <c r="B136">
        <v>39702.491952925819</v>
      </c>
      <c r="C136">
        <v>1379.2054373181968</v>
      </c>
      <c r="D136">
        <v>3780.5921011429632</v>
      </c>
      <c r="E136">
        <f>食料!$F7</f>
        <v>1379.2054373181968</v>
      </c>
      <c r="F136">
        <f>鉄鋼!$F7</f>
        <v>2923.0316033285362</v>
      </c>
      <c r="G136">
        <f>パルプ紙!$F7</f>
        <v>815.67956119947769</v>
      </c>
      <c r="H136">
        <f>非鉄金属!$F7</f>
        <v>1335.5975139054451</v>
      </c>
      <c r="I136">
        <f>窯業･土石製品!$F7</f>
        <v>5200.2571563273559</v>
      </c>
      <c r="J136">
        <f>他製造!$F7</f>
        <v>888.71165041987331</v>
      </c>
      <c r="K136">
        <f>他産業!$F7</f>
        <v>15291.007250253624</v>
      </c>
      <c r="L136">
        <f>家庭!$F7</f>
        <v>16076.876597067314</v>
      </c>
      <c r="M136">
        <f>業務!$F7</f>
        <v>25793.139421968717</v>
      </c>
      <c r="N136">
        <f>貨物!$F7</f>
        <v>38595.790237560068</v>
      </c>
      <c r="O136">
        <f>旅客!$F7</f>
        <v>44093.847399573642</v>
      </c>
      <c r="P136">
        <f t="shared" si="6"/>
        <v>197255.43332030921</v>
      </c>
      <c r="R136">
        <v>1994</v>
      </c>
      <c r="S136">
        <f t="shared" si="7"/>
        <v>36517.391239867175</v>
      </c>
      <c r="T136">
        <f t="shared" si="8"/>
        <v>197255.43332030921</v>
      </c>
      <c r="U136">
        <f t="shared" si="9"/>
        <v>17255.454621612254</v>
      </c>
      <c r="V136">
        <f t="shared" si="10"/>
        <v>73433.294496396906</v>
      </c>
      <c r="W136">
        <f t="shared" si="11"/>
        <v>22833.516374026171</v>
      </c>
      <c r="Y136">
        <v>1994</v>
      </c>
      <c r="Z136">
        <f t="shared" si="16"/>
        <v>1.522044866877664</v>
      </c>
      <c r="AA136">
        <f t="shared" si="12"/>
        <v>8.221606460790488</v>
      </c>
      <c r="AB136">
        <f t="shared" si="13"/>
        <v>0.71920734862879876</v>
      </c>
      <c r="AC136">
        <f t="shared" si="14"/>
        <v>3.0606997146098229</v>
      </c>
      <c r="AD136">
        <f t="shared" si="15"/>
        <v>0.95170096246941072</v>
      </c>
    </row>
    <row r="137" spans="1:30" x14ac:dyDescent="0.15">
      <c r="A137">
        <v>1995</v>
      </c>
      <c r="B137">
        <v>42511.57003975151</v>
      </c>
      <c r="C137">
        <v>1508.7159410377985</v>
      </c>
      <c r="D137">
        <v>3967.2995105544073</v>
      </c>
      <c r="E137">
        <f>食料!$F8</f>
        <v>1508.7159410377985</v>
      </c>
      <c r="F137">
        <f>鉄鋼!$F8</f>
        <v>2951.2932834957082</v>
      </c>
      <c r="G137">
        <f>パルプ紙!$F8</f>
        <v>850.86434321328056</v>
      </c>
      <c r="H137">
        <f>非鉄金属!$F8</f>
        <v>1326.2304644813726</v>
      </c>
      <c r="I137">
        <f>窯業･土石製品!$F8</f>
        <v>5179.4653899267496</v>
      </c>
      <c r="J137">
        <f>他製造!$F8</f>
        <v>930.95553915305686</v>
      </c>
      <c r="K137">
        <f>他産業!$F8</f>
        <v>15036.884273118785</v>
      </c>
      <c r="L137">
        <f>家庭!$F8</f>
        <v>16875.277940880875</v>
      </c>
      <c r="M137">
        <f>業務!$F8</f>
        <v>27058.085750046714</v>
      </c>
      <c r="N137">
        <f>貨物!$F8</f>
        <v>39357.964735136156</v>
      </c>
      <c r="O137">
        <f>旅客!$F8</f>
        <v>46579.038520192167</v>
      </c>
      <c r="P137">
        <f t="shared" si="6"/>
        <v>205642.3616720264</v>
      </c>
      <c r="R137">
        <v>1995</v>
      </c>
      <c r="S137">
        <f t="shared" si="7"/>
        <v>36737.393138477753</v>
      </c>
      <c r="T137">
        <f t="shared" si="8"/>
        <v>205642.3616720264</v>
      </c>
      <c r="U137">
        <f t="shared" si="9"/>
        <v>18678.275491664281</v>
      </c>
      <c r="V137">
        <f t="shared" si="10"/>
        <v>74902.350036127318</v>
      </c>
      <c r="W137">
        <f t="shared" si="11"/>
        <v>23425.077569497182</v>
      </c>
      <c r="Y137">
        <v>1995</v>
      </c>
      <c r="Z137">
        <f t="shared" si="16"/>
        <v>1.5312145460117526</v>
      </c>
      <c r="AA137">
        <f t="shared" si="12"/>
        <v>8.5711736344900604</v>
      </c>
      <c r="AB137">
        <f t="shared" si="13"/>
        <v>0.77851052249256714</v>
      </c>
      <c r="AC137">
        <f t="shared" si="14"/>
        <v>3.1219299495057866</v>
      </c>
      <c r="AD137">
        <f t="shared" si="15"/>
        <v>0.97635723309664246</v>
      </c>
    </row>
    <row r="138" spans="1:30" x14ac:dyDescent="0.15">
      <c r="A138">
        <v>1996</v>
      </c>
      <c r="B138">
        <v>43969.001749562536</v>
      </c>
      <c r="C138">
        <v>1462.4063104413403</v>
      </c>
      <c r="D138">
        <v>3966.0564889497787</v>
      </c>
      <c r="E138">
        <f>食料!$F9</f>
        <v>1462.4063104413403</v>
      </c>
      <c r="F138">
        <f>鉄鋼!$F9</f>
        <v>2869.5216617092492</v>
      </c>
      <c r="G138">
        <f>パルプ紙!$F9</f>
        <v>847.24157546150855</v>
      </c>
      <c r="H138">
        <f>非鉄金属!$F9</f>
        <v>1229.2145137828729</v>
      </c>
      <c r="I138">
        <f>窯業･土石製品!$F9</f>
        <v>4965.9186844428177</v>
      </c>
      <c r="J138">
        <f>他製造!$F9</f>
        <v>885.97175613446109</v>
      </c>
      <c r="K138">
        <f>他産業!$F9</f>
        <v>15210.475591229371</v>
      </c>
      <c r="L138">
        <f>家庭!$F9</f>
        <v>17611.575489751296</v>
      </c>
      <c r="M138">
        <f>業務!$F9</f>
        <v>25407.559331728167</v>
      </c>
      <c r="N138">
        <f>貨物!$F9</f>
        <v>39702.830210699678</v>
      </c>
      <c r="O138">
        <f>旅客!$F9</f>
        <v>48660.338321045936</v>
      </c>
      <c r="P138">
        <f t="shared" si="6"/>
        <v>208250.51799538036</v>
      </c>
      <c r="R138">
        <v>1996</v>
      </c>
      <c r="S138">
        <f t="shared" si="7"/>
        <v>36589.553485267876</v>
      </c>
      <c r="T138">
        <f t="shared" si="8"/>
        <v>208250.51799538036</v>
      </c>
      <c r="U138">
        <f t="shared" si="9"/>
        <v>19367.565542484826</v>
      </c>
      <c r="V138">
        <f t="shared" si="10"/>
        <v>76609.664951103798</v>
      </c>
      <c r="W138">
        <f t="shared" si="11"/>
        <v>23480.552232498922</v>
      </c>
      <c r="Y138">
        <v>1996</v>
      </c>
      <c r="Z138">
        <f t="shared" si="16"/>
        <v>1.5250525892659652</v>
      </c>
      <c r="AA138">
        <f t="shared" si="12"/>
        <v>8.6798815900474526</v>
      </c>
      <c r="AB138">
        <f t="shared" si="13"/>
        <v>0.80724013181076759</v>
      </c>
      <c r="AC138">
        <f t="shared" si="14"/>
        <v>3.1930908351620064</v>
      </c>
      <c r="AD138">
        <f t="shared" si="15"/>
        <v>0.97866941705055499</v>
      </c>
    </row>
    <row r="139" spans="1:30" x14ac:dyDescent="0.15">
      <c r="A139">
        <v>1997</v>
      </c>
      <c r="B139">
        <v>45093.769728752668</v>
      </c>
      <c r="C139">
        <v>1497.3862009925147</v>
      </c>
      <c r="D139">
        <v>3086.767364938798</v>
      </c>
      <c r="E139">
        <f>食料!$F10</f>
        <v>1497.3862009925147</v>
      </c>
      <c r="F139">
        <f>鉄鋼!$F10</f>
        <v>2853.3631008360931</v>
      </c>
      <c r="G139">
        <f>パルプ紙!$F10</f>
        <v>800.84107161287795</v>
      </c>
      <c r="H139">
        <f>非鉄金属!$F10</f>
        <v>1308.5488498187112</v>
      </c>
      <c r="I139">
        <f>窯業･土石製品!$F10</f>
        <v>4935.8798848334754</v>
      </c>
      <c r="J139">
        <f>他製造!$F10</f>
        <v>906.47129007104365</v>
      </c>
      <c r="K139">
        <f>他産業!$F10</f>
        <v>14748.646625462414</v>
      </c>
      <c r="L139">
        <f>家庭!$F10</f>
        <v>16617.230610141003</v>
      </c>
      <c r="M139">
        <f>業務!$F10</f>
        <v>26122.98998027523</v>
      </c>
      <c r="N139">
        <f>貨物!$F10</f>
        <v>38760.219607964886</v>
      </c>
      <c r="O139">
        <f>旅客!$F10</f>
        <v>50296.31817960328</v>
      </c>
      <c r="P139">
        <f t="shared" si="6"/>
        <v>208525.81869629552</v>
      </c>
      <c r="R139">
        <v>1997</v>
      </c>
      <c r="S139">
        <f t="shared" si="7"/>
        <v>36497.207672082288</v>
      </c>
      <c r="T139">
        <f t="shared" si="8"/>
        <v>208525.81869629552</v>
      </c>
      <c r="U139">
        <f t="shared" si="9"/>
        <v>19884.716015266262</v>
      </c>
      <c r="V139">
        <f t="shared" si="10"/>
        <v>77505.644459229603</v>
      </c>
      <c r="W139">
        <f t="shared" si="11"/>
        <v>24008.577179015134</v>
      </c>
      <c r="Y139">
        <v>1997</v>
      </c>
      <c r="Z139">
        <f t="shared" si="16"/>
        <v>1.5212036157723898</v>
      </c>
      <c r="AA139">
        <f t="shared" si="12"/>
        <v>8.6913561232615972</v>
      </c>
      <c r="AB139">
        <f t="shared" si="13"/>
        <v>0.82879496351629778</v>
      </c>
      <c r="AC139">
        <f t="shared" si="14"/>
        <v>3.2304352610606895</v>
      </c>
      <c r="AD139">
        <f t="shared" si="15"/>
        <v>1.0006774968213508</v>
      </c>
    </row>
    <row r="140" spans="1:30" x14ac:dyDescent="0.15">
      <c r="A140">
        <v>1998</v>
      </c>
      <c r="B140">
        <v>42598.925967932781</v>
      </c>
      <c r="C140">
        <v>1590.520730987917</v>
      </c>
      <c r="D140">
        <v>2971.776007245041</v>
      </c>
      <c r="E140">
        <f>食料!$F11</f>
        <v>1590.520730987917</v>
      </c>
      <c r="F140">
        <f>鉄鋼!$F11</f>
        <v>2669.9802172955219</v>
      </c>
      <c r="G140">
        <f>パルプ紙!$F11</f>
        <v>609.26893488695043</v>
      </c>
      <c r="H140">
        <f>非鉄金属!$F11</f>
        <v>1263.0259821777245</v>
      </c>
      <c r="I140">
        <f>窯業･土石製品!$F11</f>
        <v>4448.6729652124932</v>
      </c>
      <c r="J140">
        <f>他製造!$F11</f>
        <v>936.33454383477977</v>
      </c>
      <c r="K140">
        <f>他産業!$F11</f>
        <v>14146.270551456391</v>
      </c>
      <c r="L140">
        <f>家庭!$F11</f>
        <v>16729.466845874394</v>
      </c>
      <c r="M140">
        <f>業務!$F11</f>
        <v>27315.317787384043</v>
      </c>
      <c r="N140">
        <f>貨物!$F11</f>
        <v>37879.027528392573</v>
      </c>
      <c r="O140">
        <f>旅客!$F11</f>
        <v>50535.189303124542</v>
      </c>
      <c r="P140">
        <f t="shared" si="6"/>
        <v>205284.29809679306</v>
      </c>
      <c r="R140">
        <v>1998</v>
      </c>
      <c r="S140">
        <f t="shared" si="7"/>
        <v>33612.23535077148</v>
      </c>
      <c r="T140">
        <f t="shared" si="8"/>
        <v>205284.29809679306</v>
      </c>
      <c r="U140">
        <f t="shared" si="9"/>
        <v>19489.578701844523</v>
      </c>
      <c r="V140">
        <f t="shared" si="10"/>
        <v>78321.794245079538</v>
      </c>
      <c r="W140">
        <f t="shared" si="11"/>
        <v>24918.767203621977</v>
      </c>
      <c r="Y140">
        <v>1998</v>
      </c>
      <c r="Z140">
        <f t="shared" si="16"/>
        <v>1.4009579694201553</v>
      </c>
      <c r="AA140">
        <f t="shared" si="12"/>
        <v>8.5562495446743334</v>
      </c>
      <c r="AB140">
        <f t="shared" si="13"/>
        <v>0.81232564029287979</v>
      </c>
      <c r="AC140">
        <f t="shared" si="14"/>
        <v>3.2644523841349153</v>
      </c>
      <c r="AD140">
        <f t="shared" si="15"/>
        <v>1.0386142170469641</v>
      </c>
    </row>
    <row r="141" spans="1:30" x14ac:dyDescent="0.15">
      <c r="A141">
        <v>1999</v>
      </c>
      <c r="B141">
        <v>45359.88915932797</v>
      </c>
      <c r="C141">
        <v>1653.5787446031313</v>
      </c>
      <c r="D141">
        <v>3050.2567200485055</v>
      </c>
      <c r="E141">
        <f>食料!$F12</f>
        <v>1653.5787446031313</v>
      </c>
      <c r="F141">
        <f>鉄鋼!$F12</f>
        <v>2633.9208824540674</v>
      </c>
      <c r="G141">
        <f>パルプ紙!$F12</f>
        <v>624.70738980056944</v>
      </c>
      <c r="H141">
        <f>非鉄金属!$F12</f>
        <v>1270.1018688259196</v>
      </c>
      <c r="I141">
        <f>窯業･土石製品!$F12</f>
        <v>4448.5181151456272</v>
      </c>
      <c r="J141">
        <f>他製造!$F12</f>
        <v>941.8514459347997</v>
      </c>
      <c r="K141">
        <f>他産業!$F12</f>
        <v>13586.537273502021</v>
      </c>
      <c r="L141">
        <f>家庭!$F12</f>
        <v>17226.958049153367</v>
      </c>
      <c r="M141">
        <f>業務!$F12</f>
        <v>28513.32812695239</v>
      </c>
      <c r="N141">
        <f>貨物!$F12</f>
        <v>37700.447032240008</v>
      </c>
      <c r="O141">
        <f>旅客!$F12</f>
        <v>52137.417674549171</v>
      </c>
      <c r="P141">
        <f t="shared" si="6"/>
        <v>210801.09122714069</v>
      </c>
      <c r="R141">
        <v>1999</v>
      </c>
      <c r="S141">
        <f t="shared" si="7"/>
        <v>33956.003006735649</v>
      </c>
      <c r="T141">
        <f t="shared" si="8"/>
        <v>210801.09122714069</v>
      </c>
      <c r="U141">
        <f t="shared" si="9"/>
        <v>20396.626577931449</v>
      </c>
      <c r="V141">
        <f t="shared" si="10"/>
        <v>80124.704567423294</v>
      </c>
      <c r="W141">
        <f t="shared" si="11"/>
        <v>25849.857616235986</v>
      </c>
      <c r="Y141">
        <v>1999</v>
      </c>
      <c r="Z141">
        <f t="shared" si="16"/>
        <v>1.415286205320742</v>
      </c>
      <c r="AA141">
        <f t="shared" si="12"/>
        <v>8.7861894823472237</v>
      </c>
      <c r="AB141">
        <f t="shared" si="13"/>
        <v>0.85013139576818286</v>
      </c>
      <c r="AC141">
        <f t="shared" si="14"/>
        <v>3.3395976863702028</v>
      </c>
      <c r="AD141">
        <f t="shared" si="15"/>
        <v>1.077422065444716</v>
      </c>
    </row>
    <row r="142" spans="1:30" x14ac:dyDescent="0.15">
      <c r="A142">
        <v>2000</v>
      </c>
      <c r="B142">
        <v>44725.312163214759</v>
      </c>
      <c r="C142">
        <v>1602.0129462679649</v>
      </c>
      <c r="D142">
        <v>2956.5387047607651</v>
      </c>
      <c r="E142">
        <f>食料!$F13</f>
        <v>1602.0129462679649</v>
      </c>
      <c r="F142">
        <f>鉄鋼!$F13</f>
        <v>2612.9862336155857</v>
      </c>
      <c r="G142">
        <f>パルプ紙!$F13</f>
        <v>624.68174595264793</v>
      </c>
      <c r="H142">
        <f>非鉄金属!$F13</f>
        <v>1185.8787574491291</v>
      </c>
      <c r="I142">
        <f>窯業･土石製品!$F13</f>
        <v>4101.0965927271254</v>
      </c>
      <c r="J142">
        <f>他製造!$F13</f>
        <v>875.88176978515673</v>
      </c>
      <c r="K142">
        <f>他産業!$F13</f>
        <v>13185.734621719743</v>
      </c>
      <c r="L142">
        <f>家庭!$F13</f>
        <v>18365.255617109106</v>
      </c>
      <c r="M142">
        <f>業務!$F13</f>
        <v>28073.095779299831</v>
      </c>
      <c r="N142">
        <f>貨物!$F13</f>
        <v>37454.385019003275</v>
      </c>
      <c r="O142">
        <f>旅客!$F13</f>
        <v>52288.671617308471</v>
      </c>
      <c r="P142">
        <f t="shared" si="6"/>
        <v>209653.5445144815</v>
      </c>
      <c r="R142">
        <v>2000</v>
      </c>
      <c r="S142">
        <f t="shared" si="7"/>
        <v>35485.570563239635</v>
      </c>
      <c r="T142">
        <f t="shared" si="8"/>
        <v>209653.5445144815</v>
      </c>
      <c r="U142">
        <f t="shared" si="9"/>
        <v>21394.013452416904</v>
      </c>
      <c r="V142">
        <f t="shared" si="10"/>
        <v>81995.629561079375</v>
      </c>
      <c r="W142">
        <f t="shared" si="11"/>
        <v>26119.134915515311</v>
      </c>
      <c r="Y142">
        <v>2000</v>
      </c>
      <c r="Z142">
        <f t="shared" si="16"/>
        <v>1.479038581075828</v>
      </c>
      <c r="AA142">
        <f t="shared" si="12"/>
        <v>8.7383597353635896</v>
      </c>
      <c r="AB142">
        <f t="shared" si="13"/>
        <v>0.89170248069673663</v>
      </c>
      <c r="AC142">
        <f t="shared" si="14"/>
        <v>3.4175778401057886</v>
      </c>
      <c r="AD142">
        <f t="shared" si="15"/>
        <v>1.0886455432786781</v>
      </c>
    </row>
    <row r="143" spans="1:30" x14ac:dyDescent="0.15">
      <c r="A143">
        <v>2001</v>
      </c>
      <c r="B143">
        <v>42754.827606596184</v>
      </c>
      <c r="C143">
        <v>1675.5644076487722</v>
      </c>
      <c r="D143">
        <v>2902.2329440885942</v>
      </c>
      <c r="E143">
        <f>食料!$F14</f>
        <v>1675.5644076487722</v>
      </c>
      <c r="F143">
        <f>鉄鋼!$F14</f>
        <v>2229.5303838576174</v>
      </c>
      <c r="G143">
        <f>パルプ紙!$F14</f>
        <v>585.1841674106837</v>
      </c>
      <c r="H143">
        <f>非鉄金属!$F14</f>
        <v>1220.8547120320602</v>
      </c>
      <c r="I143">
        <f>窯業･土石製品!$F14</f>
        <v>4103.3894481219977</v>
      </c>
      <c r="J143">
        <f>他製造!$F14</f>
        <v>902.94029991371372</v>
      </c>
      <c r="K143">
        <f>他産業!$F14</f>
        <v>13304.894581002893</v>
      </c>
      <c r="L143">
        <f>家庭!$F14</f>
        <v>17173.250688528755</v>
      </c>
      <c r="M143">
        <f>業務!$F14</f>
        <v>28332.571045090608</v>
      </c>
      <c r="N143">
        <f>貨物!$F14</f>
        <v>37326.817366396477</v>
      </c>
      <c r="O143">
        <f>旅客!$F14</f>
        <v>53928.831901062389</v>
      </c>
      <c r="P143">
        <f t="shared" si="6"/>
        <v>208116.45395939951</v>
      </c>
      <c r="R143">
        <v>2001</v>
      </c>
      <c r="S143">
        <f t="shared" si="7"/>
        <v>34664.238814504963</v>
      </c>
      <c r="T143">
        <f t="shared" si="8"/>
        <v>208116.45395939951</v>
      </c>
      <c r="U143">
        <f t="shared" si="9"/>
        <v>21291.525402664243</v>
      </c>
      <c r="V143">
        <f t="shared" si="10"/>
        <v>80701.552133547055</v>
      </c>
      <c r="W143">
        <f t="shared" si="11"/>
        <v>25628.366140663024</v>
      </c>
      <c r="Y143">
        <v>2001</v>
      </c>
      <c r="Z143">
        <f t="shared" si="16"/>
        <v>1.4448054737885669</v>
      </c>
      <c r="AA143">
        <f t="shared" si="12"/>
        <v>8.6742938010277708</v>
      </c>
      <c r="AB143">
        <f t="shared" si="13"/>
        <v>0.88743077878304566</v>
      </c>
      <c r="AC143">
        <f t="shared" si="14"/>
        <v>3.3636406929262415</v>
      </c>
      <c r="AD143">
        <f t="shared" si="15"/>
        <v>1.0681903007428348</v>
      </c>
    </row>
    <row r="144" spans="1:30" x14ac:dyDescent="0.15">
      <c r="A144">
        <v>2002</v>
      </c>
      <c r="B144">
        <v>44557.875682425074</v>
      </c>
      <c r="C144">
        <v>1707.1073923919812</v>
      </c>
      <c r="D144">
        <v>2844.0497853944826</v>
      </c>
      <c r="E144">
        <f>食料!$F15</f>
        <v>1707.1073923919812</v>
      </c>
      <c r="F144">
        <f>鉄鋼!$F15</f>
        <v>2286.5549457265311</v>
      </c>
      <c r="G144">
        <f>パルプ紙!$F15</f>
        <v>585.33343247398147</v>
      </c>
      <c r="H144">
        <f>非鉄金属!$F15</f>
        <v>1262.7582566481201</v>
      </c>
      <c r="I144">
        <f>窯業･土石製品!$F15</f>
        <v>4166.9024582805878</v>
      </c>
      <c r="J144">
        <f>他製造!$F15</f>
        <v>910.81028060552512</v>
      </c>
      <c r="K144">
        <f>他産業!$F15</f>
        <v>12643.97702835899</v>
      </c>
      <c r="L144">
        <f>家庭!$F15</f>
        <v>17921.241684698813</v>
      </c>
      <c r="M144">
        <f>業務!$F15</f>
        <v>28375.998630087324</v>
      </c>
      <c r="N144">
        <f>貨物!$F15</f>
        <v>36063.670755168387</v>
      </c>
      <c r="O144">
        <f>旅客!$F15</f>
        <v>53945.299883216096</v>
      </c>
      <c r="P144">
        <f t="shared" si="6"/>
        <v>208978.68760786791</v>
      </c>
      <c r="R144">
        <v>2002</v>
      </c>
      <c r="S144">
        <f t="shared" si="7"/>
        <v>35691.843108606809</v>
      </c>
      <c r="T144">
        <f t="shared" si="8"/>
        <v>208978.68760786791</v>
      </c>
      <c r="U144">
        <f t="shared" si="9"/>
        <v>22390.323447494593</v>
      </c>
      <c r="V144">
        <f t="shared" si="10"/>
        <v>82224.320856585677</v>
      </c>
      <c r="W144">
        <f t="shared" si="11"/>
        <v>25936.130290714391</v>
      </c>
      <c r="Y144">
        <v>2002</v>
      </c>
      <c r="Z144">
        <f t="shared" si="16"/>
        <v>1.4876360207667318</v>
      </c>
      <c r="AA144">
        <f t="shared" si="12"/>
        <v>8.7102316994959352</v>
      </c>
      <c r="AB144">
        <f t="shared" si="13"/>
        <v>0.93322868129157466</v>
      </c>
      <c r="AC144">
        <f t="shared" si="14"/>
        <v>3.4271096933024912</v>
      </c>
      <c r="AD144">
        <f t="shared" si="15"/>
        <v>1.0810179105169759</v>
      </c>
    </row>
    <row r="145" spans="1:30" x14ac:dyDescent="0.15">
      <c r="A145">
        <v>2003</v>
      </c>
      <c r="B145">
        <v>45774.062063913756</v>
      </c>
      <c r="C145">
        <v>1586.2224231900616</v>
      </c>
      <c r="D145">
        <v>2534.8930663555016</v>
      </c>
      <c r="E145">
        <f>食料!$F16</f>
        <v>1586.2224231900616</v>
      </c>
      <c r="F145">
        <f>鉄鋼!$F16</f>
        <v>2246.6405773826195</v>
      </c>
      <c r="G145">
        <f>パルプ紙!$F16</f>
        <v>566.3196518976581</v>
      </c>
      <c r="H145">
        <f>非鉄金属!$F16</f>
        <v>1194.0660613847303</v>
      </c>
      <c r="I145">
        <f>窯業･土石製品!$F16</f>
        <v>4034.8973790533601</v>
      </c>
      <c r="J145">
        <f>他製造!$F16</f>
        <v>850.59243754359727</v>
      </c>
      <c r="K145">
        <f>他産業!$F16</f>
        <v>12204.613438442453</v>
      </c>
      <c r="L145">
        <f>家庭!$F16</f>
        <v>16743.271852750946</v>
      </c>
      <c r="M145">
        <f>業務!$F16</f>
        <v>28010.751504783009</v>
      </c>
      <c r="N145">
        <f>貨物!$F16</f>
        <v>35429.260175610842</v>
      </c>
      <c r="O145">
        <f>旅客!$F16</f>
        <v>53188.538865516413</v>
      </c>
      <c r="P145">
        <f t="shared" si="6"/>
        <v>205950.35192101501</v>
      </c>
      <c r="R145">
        <v>2003</v>
      </c>
      <c r="S145">
        <f t="shared" si="7"/>
        <v>36335.68956568584</v>
      </c>
      <c r="T145">
        <f t="shared" si="8"/>
        <v>205950.35192101501</v>
      </c>
      <c r="U145">
        <f t="shared" si="9"/>
        <v>23038.273710177444</v>
      </c>
      <c r="V145">
        <f t="shared" si="10"/>
        <v>81382.84765508413</v>
      </c>
      <c r="W145">
        <f t="shared" si="11"/>
        <v>25565.974882410781</v>
      </c>
      <c r="Y145">
        <v>2003</v>
      </c>
      <c r="Z145">
        <f t="shared" si="16"/>
        <v>1.5144715410977858</v>
      </c>
      <c r="AA145">
        <f t="shared" si="12"/>
        <v>8.584010668067906</v>
      </c>
      <c r="AB145">
        <f t="shared" si="13"/>
        <v>0.96023524824019579</v>
      </c>
      <c r="AC145">
        <f t="shared" si="14"/>
        <v>3.3920370902639068</v>
      </c>
      <c r="AD145">
        <f t="shared" si="15"/>
        <v>1.0655898330988813</v>
      </c>
    </row>
    <row r="146" spans="1:30" x14ac:dyDescent="0.15">
      <c r="A146">
        <v>2004</v>
      </c>
      <c r="B146">
        <v>46993.759467459684</v>
      </c>
      <c r="C146">
        <v>1592.1411136140048</v>
      </c>
      <c r="D146">
        <v>2351.7702731405893</v>
      </c>
      <c r="E146">
        <f>食料!$F17</f>
        <v>1592.1411136140048</v>
      </c>
      <c r="F146">
        <f>鉄鋼!$F17</f>
        <v>2295.6810591316657</v>
      </c>
      <c r="G146">
        <f>パルプ紙!$F17</f>
        <v>567.18931380974175</v>
      </c>
      <c r="H146">
        <f>非鉄金属!$F17</f>
        <v>1139.3097194970594</v>
      </c>
      <c r="I146">
        <f>窯業･土石製品!$F17</f>
        <v>3505.5876096588368</v>
      </c>
      <c r="J146">
        <f>他製造!$F17</f>
        <v>822.70134605094461</v>
      </c>
      <c r="K146">
        <f>他産業!$F17</f>
        <v>12103.478281129164</v>
      </c>
      <c r="L146">
        <f>家庭!$F17</f>
        <v>16934.640635084124</v>
      </c>
      <c r="M146">
        <f>業務!$F17</f>
        <v>29447.354929046876</v>
      </c>
      <c r="N146">
        <f>貨物!$F17</f>
        <v>35222.48588342913</v>
      </c>
      <c r="O146">
        <f>旅客!$F17</f>
        <v>51294.578423604777</v>
      </c>
      <c r="P146">
        <f t="shared" si="6"/>
        <v>205862.81916827062</v>
      </c>
      <c r="R146">
        <v>2004</v>
      </c>
      <c r="S146">
        <f t="shared" si="7"/>
        <v>36120.30215225814</v>
      </c>
      <c r="T146">
        <f t="shared" si="8"/>
        <v>205862.81916827062</v>
      </c>
      <c r="U146">
        <f t="shared" si="9"/>
        <v>24290.121035038126</v>
      </c>
      <c r="V146">
        <f t="shared" si="10"/>
        <v>84279.427209822243</v>
      </c>
      <c r="W146">
        <f t="shared" si="11"/>
        <v>26210.179996906227</v>
      </c>
      <c r="Y146">
        <v>2004</v>
      </c>
      <c r="Z146">
        <f t="shared" si="16"/>
        <v>1.5054941937061195</v>
      </c>
      <c r="AA146">
        <f t="shared" si="12"/>
        <v>8.5803623029335192</v>
      </c>
      <c r="AB146">
        <f t="shared" si="13"/>
        <v>1.0124122447403892</v>
      </c>
      <c r="AC146">
        <f t="shared" si="14"/>
        <v>3.5127665261053913</v>
      </c>
      <c r="AD146">
        <f t="shared" si="15"/>
        <v>1.0924403022710516</v>
      </c>
    </row>
    <row r="147" spans="1:30" x14ac:dyDescent="0.15">
      <c r="A147">
        <v>2005</v>
      </c>
      <c r="B147">
        <v>46271.921883866336</v>
      </c>
      <c r="C147">
        <v>1496.9567313213518</v>
      </c>
      <c r="D147">
        <v>2161.4401422262763</v>
      </c>
      <c r="E147">
        <f>食料!$F18</f>
        <v>1496.9567313213518</v>
      </c>
      <c r="F147">
        <f>鉄鋼!$F18</f>
        <v>2227.6359743770035</v>
      </c>
      <c r="G147">
        <f>パルプ紙!$F18</f>
        <v>568.74818073605695</v>
      </c>
      <c r="H147">
        <f>非鉄金属!$F18</f>
        <v>994.32527816327308</v>
      </c>
      <c r="I147">
        <f>窯業･土石製品!$F18</f>
        <v>3174.0892284096603</v>
      </c>
      <c r="J147">
        <f>他製造!$F18</f>
        <v>744.61240312824009</v>
      </c>
      <c r="K147">
        <f>他産業!$F18</f>
        <v>11380.429422736332</v>
      </c>
      <c r="L147">
        <f>家庭!$F18</f>
        <v>17416.685761815708</v>
      </c>
      <c r="M147">
        <f>業務!$F18</f>
        <v>29707.497143985525</v>
      </c>
      <c r="N147">
        <f>貨物!$F18</f>
        <v>34908.369856715188</v>
      </c>
      <c r="O147">
        <f>旅客!$F18</f>
        <v>49655.787731818789</v>
      </c>
      <c r="P147">
        <f t="shared" si="6"/>
        <v>202205.45647062111</v>
      </c>
      <c r="R147">
        <v>2005</v>
      </c>
      <c r="S147">
        <f t="shared" si="7"/>
        <v>35661.010813644702</v>
      </c>
      <c r="T147">
        <f t="shared" si="8"/>
        <v>202205.45647062111</v>
      </c>
      <c r="U147">
        <f t="shared" si="9"/>
        <v>25823.498893454227</v>
      </c>
      <c r="V147">
        <f t="shared" si="10"/>
        <v>85663.186754057795</v>
      </c>
      <c r="W147">
        <f t="shared" si="11"/>
        <v>27311.506237051162</v>
      </c>
      <c r="Y147">
        <v>2005</v>
      </c>
      <c r="Z147">
        <f t="shared" si="16"/>
        <v>1.4863509307127112</v>
      </c>
      <c r="AA147">
        <f t="shared" si="12"/>
        <v>8.4279234256954876</v>
      </c>
      <c r="AB147">
        <f t="shared" si="13"/>
        <v>1.0763234338791723</v>
      </c>
      <c r="AC147">
        <f t="shared" si="14"/>
        <v>3.5704416239091286</v>
      </c>
      <c r="AD147">
        <f t="shared" si="15"/>
        <v>1.1383435799602926</v>
      </c>
    </row>
    <row r="148" spans="1:30" x14ac:dyDescent="0.15">
      <c r="A148">
        <v>2006</v>
      </c>
      <c r="B148">
        <v>46537.286673127623</v>
      </c>
      <c r="C148">
        <v>1456.5589166214527</v>
      </c>
      <c r="D148">
        <v>2080.3933671040918</v>
      </c>
      <c r="E148">
        <f>食料!$F19</f>
        <v>1456.5589166214527</v>
      </c>
      <c r="F148">
        <f>鉄鋼!$F19</f>
        <v>2109.4185194861193</v>
      </c>
      <c r="G148">
        <f>パルプ紙!$F19</f>
        <v>549.14860094395408</v>
      </c>
      <c r="H148">
        <f>非鉄金属!$F19</f>
        <v>974.82357875116895</v>
      </c>
      <c r="I148">
        <f>窯業･土石製品!$F19</f>
        <v>3212.5454878395799</v>
      </c>
      <c r="J148">
        <f>他製造!$F19</f>
        <v>687.97590929498165</v>
      </c>
      <c r="K148">
        <f>他産業!$F19</f>
        <v>10930.026104435903</v>
      </c>
      <c r="L148">
        <f>家庭!$F19</f>
        <v>16079.929491228495</v>
      </c>
      <c r="M148">
        <f>業務!$F19</f>
        <v>27134.813242660824</v>
      </c>
      <c r="N148">
        <f>貨物!$F19</f>
        <v>34740.819604804383</v>
      </c>
      <c r="O148">
        <f>旅客!$F19</f>
        <v>48423.195862698507</v>
      </c>
      <c r="P148">
        <f t="shared" si="6"/>
        <v>196373.49427561855</v>
      </c>
      <c r="R148">
        <v>2006</v>
      </c>
      <c r="S148">
        <f t="shared" si="7"/>
        <v>36242.925556860115</v>
      </c>
      <c r="T148">
        <f t="shared" si="8"/>
        <v>196373.49427561855</v>
      </c>
      <c r="U148">
        <f t="shared" si="9"/>
        <v>29144.338002716635</v>
      </c>
      <c r="V148">
        <f t="shared" si="10"/>
        <v>86042.961066490039</v>
      </c>
      <c r="W148">
        <f t="shared" si="11"/>
        <v>26350.359943356736</v>
      </c>
      <c r="Y148">
        <v>2006</v>
      </c>
      <c r="Z148">
        <f t="shared" si="16"/>
        <v>1.5106051372099296</v>
      </c>
      <c r="AA148">
        <f t="shared" si="12"/>
        <v>8.1848472414077804</v>
      </c>
      <c r="AB148">
        <f t="shared" si="13"/>
        <v>1.2147360079532292</v>
      </c>
      <c r="AC148">
        <f t="shared" si="14"/>
        <v>3.5862706172513046</v>
      </c>
      <c r="AD148">
        <f t="shared" si="15"/>
        <v>1.0982830024391088</v>
      </c>
    </row>
    <row r="149" spans="1:30" x14ac:dyDescent="0.15">
      <c r="A149">
        <v>2007</v>
      </c>
      <c r="B149">
        <v>46566.574412074668</v>
      </c>
      <c r="C149">
        <v>1186.8582414139671</v>
      </c>
      <c r="D149">
        <v>1722.3895343931993</v>
      </c>
      <c r="E149">
        <f>食料!$F20</f>
        <v>1186.8582414139671</v>
      </c>
      <c r="F149">
        <f>鉄鋼!$F20</f>
        <v>2039.1234945626863</v>
      </c>
      <c r="G149">
        <f>パルプ紙!$F20</f>
        <v>550.60731396465223</v>
      </c>
      <c r="H149">
        <f>非鉄金属!$F20</f>
        <v>765.94640682690954</v>
      </c>
      <c r="I149">
        <f>窯業･土石製品!$F20</f>
        <v>2821.2558815071961</v>
      </c>
      <c r="J149">
        <f>他製造!$F20</f>
        <v>568.74884068848053</v>
      </c>
      <c r="K149">
        <f>他産業!$F20</f>
        <v>10625.021068586708</v>
      </c>
      <c r="L149">
        <f>家庭!$F20</f>
        <v>15769.309523375072</v>
      </c>
      <c r="M149">
        <f>業務!$F20</f>
        <v>22811.364871075362</v>
      </c>
      <c r="N149">
        <f>貨物!$F20</f>
        <v>34513.626551994734</v>
      </c>
      <c r="O149">
        <f>旅客!$F20</f>
        <v>48158.313934985337</v>
      </c>
      <c r="P149">
        <f t="shared" si="6"/>
        <v>189285.99831686294</v>
      </c>
      <c r="R149">
        <v>2007</v>
      </c>
      <c r="S149">
        <f t="shared" si="7"/>
        <v>37119.26548342398</v>
      </c>
      <c r="T149">
        <f t="shared" si="8"/>
        <v>189285.99831686294</v>
      </c>
      <c r="U149">
        <f t="shared" si="9"/>
        <v>30975.852396639424</v>
      </c>
      <c r="V149">
        <f t="shared" si="10"/>
        <v>88637.469829531401</v>
      </c>
      <c r="W149">
        <f t="shared" si="11"/>
        <v>25661.125102721962</v>
      </c>
      <c r="Y149">
        <v>2007</v>
      </c>
      <c r="Z149">
        <f t="shared" si="16"/>
        <v>1.5471309853491115</v>
      </c>
      <c r="AA149">
        <f t="shared" si="12"/>
        <v>7.8894404098468467</v>
      </c>
      <c r="AB149">
        <f t="shared" si="13"/>
        <v>1.2910735278919312</v>
      </c>
      <c r="AC149">
        <f t="shared" si="14"/>
        <v>3.6944097424948685</v>
      </c>
      <c r="AD149">
        <f t="shared" si="15"/>
        <v>1.0695556942814515</v>
      </c>
    </row>
    <row r="150" spans="1:30" x14ac:dyDescent="0.15">
      <c r="A150">
        <v>2008</v>
      </c>
      <c r="B150">
        <v>40628.864445455387</v>
      </c>
      <c r="C150">
        <v>1268.3033065379857</v>
      </c>
      <c r="D150">
        <v>1464.7201007471024</v>
      </c>
      <c r="E150">
        <f>食料!$F21</f>
        <v>1268.3033065379857</v>
      </c>
      <c r="F150">
        <f>鉄鋼!$F21</f>
        <v>1798.4238085863237</v>
      </c>
      <c r="G150">
        <f>パルプ紙!$F21</f>
        <v>538.88305654875194</v>
      </c>
      <c r="H150">
        <f>非鉄金属!$F21</f>
        <v>733.40379865990724</v>
      </c>
      <c r="I150">
        <f>窯業･土石製品!$F21</f>
        <v>2750.2576709239356</v>
      </c>
      <c r="J150">
        <f>他製造!$F21</f>
        <v>505.09163962653406</v>
      </c>
      <c r="K150">
        <f>他産業!$F21</f>
        <v>8939.0358402488382</v>
      </c>
      <c r="L150">
        <f>家庭!$F21</f>
        <v>14620.991746423842</v>
      </c>
      <c r="M150">
        <f>業務!$F21</f>
        <v>20256.210873763994</v>
      </c>
      <c r="N150">
        <f>貨物!$F21</f>
        <v>33484.691617540848</v>
      </c>
      <c r="O150">
        <f>旅客!$F21</f>
        <v>46518.581357928342</v>
      </c>
      <c r="P150">
        <f t="shared" si="6"/>
        <v>174775.76256952976</v>
      </c>
      <c r="R150">
        <v>2008</v>
      </c>
      <c r="S150">
        <f t="shared" si="7"/>
        <v>33527.94215860009</v>
      </c>
      <c r="T150">
        <f t="shared" si="8"/>
        <v>174775.76256952976</v>
      </c>
      <c r="U150">
        <f t="shared" si="9"/>
        <v>30886.034151918735</v>
      </c>
      <c r="V150">
        <f t="shared" si="10"/>
        <v>85224.46157984063</v>
      </c>
      <c r="W150">
        <f t="shared" si="11"/>
        <v>23901.96483365837</v>
      </c>
      <c r="Y150">
        <v>2008</v>
      </c>
      <c r="Z150">
        <f t="shared" si="16"/>
        <v>1.3974446291704516</v>
      </c>
      <c r="AA150">
        <f t="shared" si="12"/>
        <v>7.2846537838980003</v>
      </c>
      <c r="AB150">
        <f t="shared" si="13"/>
        <v>1.2873299034519727</v>
      </c>
      <c r="AC150">
        <f t="shared" si="14"/>
        <v>3.5521555586477578</v>
      </c>
      <c r="AD150">
        <f t="shared" si="15"/>
        <v>0.9962338942668808</v>
      </c>
    </row>
    <row r="151" spans="1:30" x14ac:dyDescent="0.15">
      <c r="A151">
        <v>2009</v>
      </c>
      <c r="B151">
        <v>44265.436808302671</v>
      </c>
      <c r="C151">
        <v>1176.8672863454281</v>
      </c>
      <c r="D151">
        <v>1335.4566607427967</v>
      </c>
      <c r="E151">
        <f>食料!$F22</f>
        <v>1176.8672863454281</v>
      </c>
      <c r="F151">
        <f>鉄鋼!$F22</f>
        <v>1530.9370167142267</v>
      </c>
      <c r="G151">
        <f>パルプ紙!$F22</f>
        <v>472.81658526911326</v>
      </c>
      <c r="H151">
        <f>非鉄金属!$F22</f>
        <v>624.04987677533143</v>
      </c>
      <c r="I151">
        <f>窯業･土石製品!$F22</f>
        <v>2407.5203733295452</v>
      </c>
      <c r="J151">
        <f>他製造!$F22</f>
        <v>492.23412322131031</v>
      </c>
      <c r="K151">
        <f>他産業!$F22</f>
        <v>10160.551352048462</v>
      </c>
      <c r="L151">
        <f>家庭!$F22</f>
        <v>14504.276302456537</v>
      </c>
      <c r="M151">
        <f>業務!$F22</f>
        <v>16805.284528326392</v>
      </c>
      <c r="N151">
        <f>貨物!$F22</f>
        <v>31897.114346211121</v>
      </c>
      <c r="O151">
        <f>旅客!$F22</f>
        <v>47012.798450614871</v>
      </c>
      <c r="P151">
        <f t="shared" si="6"/>
        <v>173862.21099670322</v>
      </c>
      <c r="R151">
        <v>2009</v>
      </c>
      <c r="S151">
        <f t="shared" si="7"/>
        <v>30894.72633750075</v>
      </c>
      <c r="T151">
        <f t="shared" si="8"/>
        <v>173862.21099670322</v>
      </c>
      <c r="U151">
        <f t="shared" si="9"/>
        <v>30291.343385224478</v>
      </c>
      <c r="V151">
        <f t="shared" si="10"/>
        <v>82322.241347839314</v>
      </c>
      <c r="W151">
        <f t="shared" si="11"/>
        <v>22429.472835152628</v>
      </c>
      <c r="Y151">
        <v>2009</v>
      </c>
      <c r="Z151">
        <f t="shared" si="16"/>
        <v>1.2876921937470314</v>
      </c>
      <c r="AA151">
        <f t="shared" si="12"/>
        <v>7.24657695434259</v>
      </c>
      <c r="AB151">
        <f t="shared" si="13"/>
        <v>1.2625431922961563</v>
      </c>
      <c r="AC151">
        <f t="shared" si="14"/>
        <v>3.4311910193779429</v>
      </c>
      <c r="AD151">
        <f t="shared" si="15"/>
        <v>0.93486042776916145</v>
      </c>
    </row>
    <row r="152" spans="1:30" x14ac:dyDescent="0.15">
      <c r="A152">
        <v>2010</v>
      </c>
      <c r="B152">
        <v>43922.588437409999</v>
      </c>
      <c r="C152">
        <v>1190.4526044960612</v>
      </c>
      <c r="D152">
        <v>1243.0637927154335</v>
      </c>
      <c r="E152">
        <f>食料!$F23</f>
        <v>1190.4526044960612</v>
      </c>
      <c r="F152">
        <f>鉄鋼!$F23</f>
        <v>1848.1817534963423</v>
      </c>
      <c r="G152">
        <f>パルプ紙!$F23</f>
        <v>477.61223874236612</v>
      </c>
      <c r="H152">
        <f>非鉄金属!$F23</f>
        <v>574.61717397325708</v>
      </c>
      <c r="I152">
        <f>窯業･土石製品!$F23</f>
        <v>2315.9680734085705</v>
      </c>
      <c r="J152">
        <f>他製造!$F23</f>
        <v>448.65645655981638</v>
      </c>
      <c r="K152">
        <f>他産業!$F23</f>
        <v>9511.2198309863597</v>
      </c>
      <c r="L152">
        <f>家庭!$F23</f>
        <v>15442.529677030476</v>
      </c>
      <c r="M152">
        <f>業務!$F23</f>
        <v>17015.481164570912</v>
      </c>
      <c r="N152">
        <f>貨物!$F23</f>
        <v>32337.080372950812</v>
      </c>
      <c r="O152">
        <f>旅客!$F23</f>
        <v>46889.243419121165</v>
      </c>
      <c r="P152">
        <f t="shared" si="6"/>
        <v>174407.14759995762</v>
      </c>
      <c r="R152">
        <v>2010</v>
      </c>
      <c r="S152">
        <f t="shared" si="7"/>
        <v>35198.361432920901</v>
      </c>
      <c r="T152">
        <f t="shared" si="8"/>
        <v>174407.14759995762</v>
      </c>
      <c r="U152">
        <f t="shared" si="9"/>
        <v>32486.513294667126</v>
      </c>
      <c r="V152">
        <f t="shared" si="10"/>
        <v>86483.568703081866</v>
      </c>
      <c r="W152">
        <f t="shared" si="11"/>
        <v>23966.353687923616</v>
      </c>
      <c r="Y152">
        <v>2010</v>
      </c>
      <c r="Z152">
        <f t="shared" si="16"/>
        <v>1.4670677045241429</v>
      </c>
      <c r="AA152">
        <f t="shared" si="12"/>
        <v>7.2692899119662338</v>
      </c>
      <c r="AB152">
        <f t="shared" si="13"/>
        <v>1.3540378741217258</v>
      </c>
      <c r="AC152">
        <f t="shared" si="14"/>
        <v>3.6046351435444524</v>
      </c>
      <c r="AD152">
        <f t="shared" si="15"/>
        <v>0.9989176217126563</v>
      </c>
    </row>
    <row r="153" spans="1:30" x14ac:dyDescent="0.15">
      <c r="A153">
        <v>2011</v>
      </c>
      <c r="B153">
        <v>41157.002569823278</v>
      </c>
      <c r="C153">
        <v>1366.0531262809261</v>
      </c>
      <c r="D153">
        <v>1350.5227487867171</v>
      </c>
      <c r="E153">
        <f>食料!$F24</f>
        <v>1366.0531262809261</v>
      </c>
      <c r="F153">
        <f>鉄鋼!$F24</f>
        <v>1856.525774098483</v>
      </c>
      <c r="G153">
        <f>パルプ紙!$F24</f>
        <v>444.85623524962961</v>
      </c>
      <c r="H153">
        <f>非鉄金属!$F24</f>
        <v>560.24297665349275</v>
      </c>
      <c r="I153">
        <f>窯業･土石製品!$F24</f>
        <v>2455.9625685138899</v>
      </c>
      <c r="J153">
        <f>他製造!$F24</f>
        <v>454.03100676565833</v>
      </c>
      <c r="K153">
        <f>他産業!$F24</f>
        <v>9512.3362936237063</v>
      </c>
      <c r="L153">
        <f>家庭!$F24</f>
        <v>14806.368815669706</v>
      </c>
      <c r="M153">
        <f>業務!$F24</f>
        <v>16378.864026387973</v>
      </c>
      <c r="N153">
        <f>貨物!$F24</f>
        <v>31206.364109785525</v>
      </c>
      <c r="O153">
        <f>旅客!$F24</f>
        <v>46343.190862936171</v>
      </c>
      <c r="P153">
        <f t="shared" si="6"/>
        <v>169258.37424085609</v>
      </c>
      <c r="R153">
        <v>2011</v>
      </c>
      <c r="S153">
        <f t="shared" si="7"/>
        <v>34403.161752806351</v>
      </c>
      <c r="T153">
        <f t="shared" si="8"/>
        <v>169258.37424085609</v>
      </c>
      <c r="U153">
        <f t="shared" si="9"/>
        <v>32808.463753113632</v>
      </c>
      <c r="V153">
        <f t="shared" si="10"/>
        <v>83143.872711223099</v>
      </c>
      <c r="W153">
        <f t="shared" si="11"/>
        <v>24182.660748453181</v>
      </c>
      <c r="Y153">
        <v>2011</v>
      </c>
      <c r="Z153">
        <f t="shared" si="16"/>
        <v>1.4339237818569688</v>
      </c>
      <c r="AA153">
        <f t="shared" si="12"/>
        <v>7.0546890383588821</v>
      </c>
      <c r="AB153">
        <f t="shared" si="13"/>
        <v>1.3674567692297761</v>
      </c>
      <c r="AC153">
        <f t="shared" si="14"/>
        <v>3.4654366146037789</v>
      </c>
      <c r="AD153">
        <f t="shared" si="15"/>
        <v>1.0079332999955286</v>
      </c>
    </row>
    <row r="154" spans="1:30" x14ac:dyDescent="0.15">
      <c r="A154">
        <v>2012</v>
      </c>
      <c r="B154">
        <v>41120.636065814811</v>
      </c>
      <c r="C154">
        <v>1206.7366581114568</v>
      </c>
      <c r="D154">
        <v>1287.4520677578246</v>
      </c>
      <c r="E154">
        <f>食料!$F25</f>
        <v>1206.7366581114568</v>
      </c>
      <c r="F154">
        <f>鉄鋼!$F25</f>
        <v>1758.8887443190281</v>
      </c>
      <c r="G154">
        <f>パルプ紙!$F25</f>
        <v>443.65540326158145</v>
      </c>
      <c r="H154">
        <f>非鉄金属!$F25</f>
        <v>577.35701554241541</v>
      </c>
      <c r="I154">
        <f>窯業･土石製品!$F25</f>
        <v>2428.2382198369664</v>
      </c>
      <c r="J154">
        <f>他製造!$F25</f>
        <v>426.33298922968788</v>
      </c>
      <c r="K154">
        <f>他産業!$F25</f>
        <v>9507.6158932961298</v>
      </c>
      <c r="L154">
        <f>家庭!$F25</f>
        <v>14871.106560468268</v>
      </c>
      <c r="M154">
        <f>業務!$F25</f>
        <v>14261.657891558392</v>
      </c>
      <c r="N154">
        <f>貨物!$F25</f>
        <v>31189.133984329546</v>
      </c>
      <c r="O154">
        <f>旅客!$F25</f>
        <v>46710.998246183066</v>
      </c>
      <c r="P154">
        <f t="shared" si="6"/>
        <v>166996.54639782064</v>
      </c>
      <c r="R154">
        <v>2012</v>
      </c>
      <c r="S154">
        <f t="shared" si="7"/>
        <v>34734.972651583441</v>
      </c>
      <c r="T154">
        <f t="shared" si="8"/>
        <v>166996.54639782064</v>
      </c>
      <c r="U154">
        <f t="shared" si="9"/>
        <v>32692.961554854483</v>
      </c>
      <c r="V154">
        <f t="shared" si="10"/>
        <v>82851.834732635631</v>
      </c>
      <c r="W154">
        <f t="shared" si="11"/>
        <v>23111.20328249711</v>
      </c>
      <c r="Y154">
        <v>2012</v>
      </c>
      <c r="Z154">
        <f t="shared" si="16"/>
        <v>1.4477536601179979</v>
      </c>
      <c r="AA154">
        <f t="shared" si="12"/>
        <v>6.9604160538611639</v>
      </c>
      <c r="AB154">
        <f t="shared" si="13"/>
        <v>1.3626426376063348</v>
      </c>
      <c r="AC154">
        <f t="shared" si="14"/>
        <v>3.4532644716562531</v>
      </c>
      <c r="AD154">
        <f t="shared" si="15"/>
        <v>0.9632749528144795</v>
      </c>
    </row>
    <row r="155" spans="1:30" x14ac:dyDescent="0.15">
      <c r="A155">
        <v>2013</v>
      </c>
      <c r="B155">
        <v>42594.608322350701</v>
      </c>
      <c r="C155">
        <v>1069.0037522059158</v>
      </c>
      <c r="D155">
        <v>1247.3236015551495</v>
      </c>
      <c r="E155">
        <f>食料!$F26</f>
        <v>1069.0037522059158</v>
      </c>
      <c r="F155">
        <f>鉄鋼!$F26</f>
        <v>1600.1005193383967</v>
      </c>
      <c r="G155">
        <f>パルプ紙!$F26</f>
        <v>421.71848146625859</v>
      </c>
      <c r="H155">
        <f>非鉄金属!$F26</f>
        <v>517.43349877951641</v>
      </c>
      <c r="I155">
        <f>窯業･土石製品!$F26</f>
        <v>2337.0357156312466</v>
      </c>
      <c r="J155">
        <f>他製造!$F26</f>
        <v>417.70992432440005</v>
      </c>
      <c r="K155">
        <f>他産業!$F26</f>
        <v>8374.357011344724</v>
      </c>
      <c r="L155">
        <f>家庭!$F26</f>
        <v>14163.947799183736</v>
      </c>
      <c r="M155">
        <f>業務!$F26</f>
        <v>15986.408381722009</v>
      </c>
      <c r="N155">
        <f>貨物!$F26</f>
        <v>30953.069696104725</v>
      </c>
      <c r="O155">
        <f>旅客!$F26</f>
        <v>44708.95143676296</v>
      </c>
      <c r="P155">
        <f t="shared" si="6"/>
        <v>165460.67189297563</v>
      </c>
      <c r="R155">
        <v>2013</v>
      </c>
      <c r="S155">
        <f t="shared" si="7"/>
        <v>35357.960916441982</v>
      </c>
      <c r="T155">
        <f t="shared" si="8"/>
        <v>165460.67189297563</v>
      </c>
      <c r="U155">
        <f t="shared" si="9"/>
        <v>31647.335317345605</v>
      </c>
      <c r="V155">
        <f t="shared" si="10"/>
        <v>84811.044678162652</v>
      </c>
      <c r="W155">
        <f t="shared" si="11"/>
        <v>22607.338633988158</v>
      </c>
      <c r="Y155">
        <v>2013</v>
      </c>
      <c r="Z155">
        <f t="shared" si="16"/>
        <v>1.4737198109973018</v>
      </c>
      <c r="AA155">
        <f t="shared" si="12"/>
        <v>6.8964008044992244</v>
      </c>
      <c r="AB155">
        <f t="shared" si="13"/>
        <v>1.3190609360269649</v>
      </c>
      <c r="AC155">
        <f t="shared" si="14"/>
        <v>3.5349243421858194</v>
      </c>
      <c r="AD155">
        <f t="shared" si="15"/>
        <v>0.94227387426462639</v>
      </c>
    </row>
    <row r="156" spans="1:30" x14ac:dyDescent="0.15">
      <c r="A156">
        <v>2014</v>
      </c>
      <c r="B156">
        <v>40532.289656984074</v>
      </c>
      <c r="C156">
        <v>979.11014858890826</v>
      </c>
      <c r="D156">
        <v>1184.0615853800991</v>
      </c>
      <c r="E156">
        <f>食料!$F27</f>
        <v>979.11014858890826</v>
      </c>
      <c r="F156">
        <f>鉄鋼!$F27</f>
        <v>1787.4838780385335</v>
      </c>
      <c r="G156">
        <f>パルプ紙!$F27</f>
        <v>400.5673669142617</v>
      </c>
      <c r="H156">
        <f>非鉄金属!$F27</f>
        <v>486.34507240316742</v>
      </c>
      <c r="I156">
        <f>窯業･土石製品!$F27</f>
        <v>2129.3520240175749</v>
      </c>
      <c r="J156">
        <f>他製造!$F27</f>
        <v>377.31304505310897</v>
      </c>
      <c r="K156">
        <f>他産業!$F27</f>
        <v>8014.8485017147359</v>
      </c>
      <c r="L156">
        <f>家庭!$F27</f>
        <v>13309.311708727373</v>
      </c>
      <c r="M156">
        <f>業務!$F27</f>
        <v>14782.166752885785</v>
      </c>
      <c r="N156">
        <f>貨物!$F27</f>
        <v>30957.980075125026</v>
      </c>
      <c r="O156">
        <f>旅客!$F27</f>
        <v>43023.491595176245</v>
      </c>
      <c r="P156">
        <f t="shared" si="6"/>
        <v>158943.43155959781</v>
      </c>
      <c r="R156">
        <v>2014</v>
      </c>
      <c r="S156">
        <f t="shared" si="7"/>
        <v>34807.832752602604</v>
      </c>
      <c r="T156">
        <f t="shared" si="8"/>
        <v>158943.43155959781</v>
      </c>
      <c r="U156">
        <f t="shared" si="9"/>
        <v>31076.592893913141</v>
      </c>
      <c r="V156">
        <f t="shared" si="10"/>
        <v>83519.474328497061</v>
      </c>
      <c r="W156">
        <f t="shared" si="11"/>
        <v>21619.496219131823</v>
      </c>
      <c r="Y156">
        <v>2014</v>
      </c>
      <c r="Z156">
        <f t="shared" si="16"/>
        <v>1.4507904691284765</v>
      </c>
      <c r="AA156">
        <f t="shared" si="12"/>
        <v>6.6247622274040365</v>
      </c>
      <c r="AB156">
        <f t="shared" si="13"/>
        <v>1.2952723918182998</v>
      </c>
      <c r="AC156">
        <f t="shared" si="14"/>
        <v>3.4810916900117572</v>
      </c>
      <c r="AD156">
        <f t="shared" si="15"/>
        <v>0.90110060241341439</v>
      </c>
    </row>
    <row r="157" spans="1:30" x14ac:dyDescent="0.15">
      <c r="A157">
        <v>2015</v>
      </c>
      <c r="B157">
        <v>42534.768770998584</v>
      </c>
      <c r="C157">
        <v>825.46040453833973</v>
      </c>
      <c r="D157">
        <v>991.54688161427873</v>
      </c>
      <c r="E157">
        <f>食料!$F28</f>
        <v>825.46040453833973</v>
      </c>
      <c r="F157">
        <f>鉄鋼!$F28</f>
        <v>1449.0135569153952</v>
      </c>
      <c r="G157">
        <f>パルプ紙!$F28</f>
        <v>377.88333338260486</v>
      </c>
      <c r="H157">
        <f>非鉄金属!$F28</f>
        <v>400.39936593351257</v>
      </c>
      <c r="I157">
        <f>窯業･土石製品!$F28</f>
        <v>2034.5219078024477</v>
      </c>
      <c r="J157">
        <f>他製造!$F28</f>
        <v>296.65869937688757</v>
      </c>
      <c r="K157">
        <f>他産業!$F28</f>
        <v>8608.1981450434614</v>
      </c>
      <c r="L157">
        <f>家庭!$F28</f>
        <v>12697.623362109709</v>
      </c>
      <c r="M157">
        <f>業務!$F28</f>
        <v>13557.827687992334</v>
      </c>
      <c r="N157">
        <f>貨物!$F28</f>
        <v>30746.181831547707</v>
      </c>
      <c r="O157">
        <f>旅客!$F28</f>
        <v>42851.383908527612</v>
      </c>
      <c r="P157">
        <f t="shared" si="6"/>
        <v>158196.92826032121</v>
      </c>
      <c r="R157">
        <v>2015</v>
      </c>
      <c r="S157">
        <f t="shared" si="7"/>
        <v>33496.412383572693</v>
      </c>
      <c r="T157">
        <f t="shared" si="8"/>
        <v>158196.92826032121</v>
      </c>
      <c r="U157">
        <f t="shared" si="9"/>
        <v>30645.210604607295</v>
      </c>
      <c r="V157">
        <f t="shared" si="10"/>
        <v>82847.476601494724</v>
      </c>
      <c r="W157">
        <f t="shared" si="11"/>
        <v>21375.032497435561</v>
      </c>
      <c r="Y157">
        <v>2015</v>
      </c>
      <c r="Z157">
        <f t="shared" si="16"/>
        <v>1.3961304681473097</v>
      </c>
      <c r="AA157">
        <f t="shared" si="12"/>
        <v>6.5936479698901875</v>
      </c>
      <c r="AB157">
        <f t="shared" si="13"/>
        <v>1.277292378000032</v>
      </c>
      <c r="AC157">
        <f t="shared" si="14"/>
        <v>3.4530828247502998</v>
      </c>
      <c r="AD157">
        <f t="shared" si="15"/>
        <v>0.89091135449311409</v>
      </c>
    </row>
    <row r="158" spans="1:30" x14ac:dyDescent="0.15">
      <c r="A158" s="18">
        <v>2016</v>
      </c>
      <c r="B158">
        <f>化学!F29</f>
        <v>40054.476103096953</v>
      </c>
      <c r="C158">
        <f>食料!$F29</f>
        <v>847.16011449901532</v>
      </c>
      <c r="D158">
        <f>機械!$F29</f>
        <v>958.41935422827089</v>
      </c>
      <c r="E158">
        <f>食料!$F29</f>
        <v>847.16011449901532</v>
      </c>
      <c r="F158">
        <f>鉄鋼!$F29</f>
        <v>1432.0059275278668</v>
      </c>
      <c r="G158">
        <f>パルプ紙!$F29</f>
        <v>385.89377126556479</v>
      </c>
      <c r="H158">
        <f>非鉄金属!$F29</f>
        <v>394.27464939182875</v>
      </c>
      <c r="I158">
        <f>窯業･土石製品!$F29</f>
        <v>2028.4944659171397</v>
      </c>
      <c r="J158">
        <f>他製造!$F29</f>
        <v>291.0969961871204</v>
      </c>
      <c r="K158">
        <f>他産業!$F29</f>
        <v>8338.5284204676318</v>
      </c>
      <c r="L158">
        <f>家庭!$F29</f>
        <v>12727.390411574794</v>
      </c>
      <c r="M158">
        <f>業務!$F29</f>
        <v>13424.759530835545</v>
      </c>
      <c r="N158">
        <f>貨物!$F29</f>
        <v>30308.982394336945</v>
      </c>
      <c r="O158">
        <f>旅客!$F29</f>
        <v>42635.434317140564</v>
      </c>
      <c r="P158">
        <f>SUM(B158:O158)</f>
        <v>154674.07657096826</v>
      </c>
      <c r="R158">
        <v>2016</v>
      </c>
      <c r="S158">
        <f t="shared" si="7"/>
        <v>33936.886696531095</v>
      </c>
      <c r="T158">
        <f t="shared" si="8"/>
        <v>154674.07657096826</v>
      </c>
      <c r="U158">
        <f t="shared" si="9"/>
        <v>31759.445561389708</v>
      </c>
      <c r="V158">
        <f t="shared" si="10"/>
        <v>83406.991046589625</v>
      </c>
      <c r="W158">
        <f t="shared" si="11"/>
        <v>21165.695936996959</v>
      </c>
      <c r="Y158">
        <v>2016</v>
      </c>
      <c r="Z158">
        <f t="shared" si="16"/>
        <v>1.4144894375114161</v>
      </c>
      <c r="AA158">
        <f t="shared" si="12"/>
        <v>6.4468155114779577</v>
      </c>
      <c r="AB158">
        <f t="shared" si="13"/>
        <v>1.3237336909987232</v>
      </c>
      <c r="AC158">
        <f t="shared" si="14"/>
        <v>3.4764033868218553</v>
      </c>
      <c r="AD158">
        <f t="shared" si="15"/>
        <v>0.88218620665403313</v>
      </c>
    </row>
    <row r="159" spans="1:30" x14ac:dyDescent="0.15">
      <c r="A159" s="18">
        <v>2017</v>
      </c>
      <c r="B159">
        <f>化学!F30</f>
        <v>37956.166492437056</v>
      </c>
      <c r="C159">
        <f>食料!F30</f>
        <v>819.30265714177574</v>
      </c>
      <c r="D159">
        <f>機械!$F30</f>
        <v>931.99211462840174</v>
      </c>
      <c r="E159">
        <f>食料!$F30</f>
        <v>819.30265714177574</v>
      </c>
      <c r="F159">
        <f>鉄鋼!$F30</f>
        <v>1381.0442288130469</v>
      </c>
      <c r="G159">
        <f>パルプ紙!$F30</f>
        <v>391.26479082760358</v>
      </c>
      <c r="H159">
        <f>非鉄金属!$F30</f>
        <v>386.765319026008</v>
      </c>
      <c r="I159">
        <f>窯業･土石製品!$F30</f>
        <v>1991.1337761646398</v>
      </c>
      <c r="J159">
        <f>他製造!$F30</f>
        <v>285.07626935359309</v>
      </c>
      <c r="K159">
        <f>他産業!$F30</f>
        <v>8160.799899701884</v>
      </c>
      <c r="L159">
        <f>家庭!$F30</f>
        <v>12704.25299804198</v>
      </c>
      <c r="M159">
        <f>業務!$F30</f>
        <v>13267.570543206348</v>
      </c>
      <c r="N159">
        <f>貨物!$F30</f>
        <v>29859.154761412166</v>
      </c>
      <c r="O159">
        <f>旅客!$F30</f>
        <v>42397.854048459063</v>
      </c>
      <c r="P159">
        <f t="shared" ref="P159:P172" si="17">SUM(B159:O159)</f>
        <v>151351.68055635534</v>
      </c>
      <c r="R159">
        <v>2017</v>
      </c>
      <c r="S159">
        <f t="shared" si="7"/>
        <v>33729.001742709035</v>
      </c>
      <c r="T159">
        <f t="shared" si="8"/>
        <v>151351.68055635534</v>
      </c>
      <c r="U159">
        <f t="shared" si="9"/>
        <v>32856.070438808973</v>
      </c>
      <c r="V159">
        <f t="shared" si="10"/>
        <v>84111.834242029305</v>
      </c>
      <c r="W159">
        <f t="shared" si="11"/>
        <v>20846.118710216408</v>
      </c>
      <c r="Y159">
        <v>2017</v>
      </c>
      <c r="Z159">
        <f t="shared" si="16"/>
        <v>1.4058247926361125</v>
      </c>
      <c r="AA159">
        <f t="shared" si="12"/>
        <v>6.3083380455888909</v>
      </c>
      <c r="AB159">
        <f t="shared" si="13"/>
        <v>1.3694410158895578</v>
      </c>
      <c r="AC159">
        <f t="shared" si="14"/>
        <v>3.5057812512077815</v>
      </c>
      <c r="AD159">
        <f t="shared" si="15"/>
        <v>0.86886622784181988</v>
      </c>
    </row>
    <row r="160" spans="1:30" x14ac:dyDescent="0.15">
      <c r="A160" s="18">
        <v>2018</v>
      </c>
      <c r="B160">
        <f>化学!F31</f>
        <v>36196.140043476866</v>
      </c>
      <c r="C160">
        <f>食料!F31</f>
        <v>790.59458108834497</v>
      </c>
      <c r="D160">
        <f>機械!$F31</f>
        <v>911.00164345363009</v>
      </c>
      <c r="E160">
        <f>食料!$F31</f>
        <v>790.59458108834497</v>
      </c>
      <c r="F160">
        <f>鉄鋼!$F31</f>
        <v>1331.0622762793041</v>
      </c>
      <c r="G160">
        <f>パルプ紙!$F31</f>
        <v>395.98446742641545</v>
      </c>
      <c r="H160">
        <f>非鉄金属!$F31</f>
        <v>378.15965804910098</v>
      </c>
      <c r="I160">
        <f>窯業･土石製品!$F31</f>
        <v>1944.4781275945268</v>
      </c>
      <c r="J160">
        <f>他製造!$F31</f>
        <v>278.75412846623408</v>
      </c>
      <c r="K160">
        <f>他産業!$F31</f>
        <v>7989.4045683998211</v>
      </c>
      <c r="L160">
        <f>家庭!$F31</f>
        <v>12639.881598378435</v>
      </c>
      <c r="M160">
        <f>業務!$F31</f>
        <v>13078.007109126516</v>
      </c>
      <c r="N160">
        <f>貨物!$F31</f>
        <v>29400.200888648931</v>
      </c>
      <c r="O160">
        <f>旅客!$F31</f>
        <v>42140.937763554102</v>
      </c>
      <c r="P160">
        <f t="shared" si="17"/>
        <v>148265.20143503058</v>
      </c>
      <c r="R160">
        <v>2018</v>
      </c>
      <c r="S160">
        <f t="shared" si="7"/>
        <v>33559.141485096894</v>
      </c>
      <c r="T160">
        <f t="shared" si="8"/>
        <v>148265.20143503058</v>
      </c>
      <c r="U160">
        <f t="shared" si="9"/>
        <v>34076.064906069652</v>
      </c>
      <c r="V160">
        <f t="shared" si="10"/>
        <v>85012.401574806776</v>
      </c>
      <c r="W160">
        <f t="shared" si="11"/>
        <v>20579.073756581816</v>
      </c>
      <c r="Y160">
        <v>2018</v>
      </c>
      <c r="Z160">
        <f t="shared" si="16"/>
        <v>1.3987450170988385</v>
      </c>
      <c r="AA160">
        <f t="shared" si="12"/>
        <v>6.1796935958120747</v>
      </c>
      <c r="AB160">
        <f t="shared" si="13"/>
        <v>1.4202903852849831</v>
      </c>
      <c r="AC160">
        <f t="shared" si="14"/>
        <v>3.5433168976379461</v>
      </c>
      <c r="AD160">
        <f t="shared" si="15"/>
        <v>0.85773579417433021</v>
      </c>
    </row>
    <row r="161" spans="1:30" x14ac:dyDescent="0.15">
      <c r="A161" s="18">
        <v>2019</v>
      </c>
      <c r="B161">
        <f>化学!F32</f>
        <v>28631.481207129204</v>
      </c>
      <c r="C161">
        <f>食料!F32</f>
        <v>761.43084725718006</v>
      </c>
      <c r="D161">
        <f>機械!$F32</f>
        <v>894.45030767133721</v>
      </c>
      <c r="E161">
        <f>食料!$F32</f>
        <v>761.43084725718006</v>
      </c>
      <c r="F161">
        <f>鉄鋼!$F32</f>
        <v>1282.3258850003133</v>
      </c>
      <c r="G161">
        <f>パルプ紙!$F32</f>
        <v>400.14296245183948</v>
      </c>
      <c r="H161">
        <f>非鉄金属!$F32</f>
        <v>368.69397163957518</v>
      </c>
      <c r="I161">
        <f>窯業･土石製品!$F32</f>
        <v>1892.5118685164459</v>
      </c>
      <c r="J161">
        <f>他製造!$F32</f>
        <v>272.20853283870503</v>
      </c>
      <c r="K161">
        <f>他産業!$F32</f>
        <v>7824.0371983372106</v>
      </c>
      <c r="L161">
        <f>家庭!$F32</f>
        <v>12543.641794030071</v>
      </c>
      <c r="M161">
        <f>業務!$F32</f>
        <v>12848.525127426979</v>
      </c>
      <c r="N161">
        <f>貨物!$F32</f>
        <v>28935.056513425865</v>
      </c>
      <c r="O161">
        <f>旅客!$F32</f>
        <v>41866.716927975074</v>
      </c>
      <c r="P161">
        <f t="shared" si="17"/>
        <v>139282.65399095698</v>
      </c>
      <c r="R161">
        <v>2019</v>
      </c>
      <c r="S161">
        <f t="shared" si="7"/>
        <v>33191.466193851644</v>
      </c>
      <c r="T161">
        <f t="shared" si="8"/>
        <v>139282.65399095698</v>
      </c>
      <c r="U161">
        <f t="shared" si="9"/>
        <v>35243.363817230951</v>
      </c>
      <c r="V161">
        <f t="shared" si="10"/>
        <v>85456.129255364489</v>
      </c>
      <c r="W161">
        <f t="shared" si="11"/>
        <v>19211.005532481297</v>
      </c>
      <c r="Y161">
        <v>2019</v>
      </c>
      <c r="Z161">
        <f t="shared" si="16"/>
        <v>1.3834203109597365</v>
      </c>
      <c r="AA161">
        <f t="shared" si="12"/>
        <v>5.8053010183430871</v>
      </c>
      <c r="AB161">
        <f t="shared" si="13"/>
        <v>1.468943403902186</v>
      </c>
      <c r="AC161">
        <f t="shared" si="14"/>
        <v>3.5618114673635919</v>
      </c>
      <c r="AD161">
        <f t="shared" si="15"/>
        <v>0.80071471059382038</v>
      </c>
    </row>
    <row r="162" spans="1:30" x14ac:dyDescent="0.15">
      <c r="A162" s="18">
        <v>2020</v>
      </c>
      <c r="B162">
        <f>化学!F33</f>
        <v>22651.985084899141</v>
      </c>
      <c r="C162">
        <f>食料!F33</f>
        <v>732.09549039869967</v>
      </c>
      <c r="D162">
        <f>機械!$F33</f>
        <v>881.54930997889494</v>
      </c>
      <c r="E162">
        <f>食料!$F33</f>
        <v>732.09549039869967</v>
      </c>
      <c r="F162">
        <f>鉄鋼!$F33</f>
        <v>1234.9939388554524</v>
      </c>
      <c r="G162">
        <f>パルプ紙!$F33</f>
        <v>403.81324557811172</v>
      </c>
      <c r="H162">
        <f>非鉄金属!$F33</f>
        <v>358.56270006001222</v>
      </c>
      <c r="I162">
        <f>窯業･土石製品!$F33</f>
        <v>1836.5286124710917</v>
      </c>
      <c r="J162">
        <f>他製造!$F33</f>
        <v>265.4810925073628</v>
      </c>
      <c r="K162">
        <f>他産業!$F33</f>
        <v>7664.4072652732857</v>
      </c>
      <c r="L162">
        <f>家庭!$F33</f>
        <v>12422.967902031618</v>
      </c>
      <c r="M162">
        <f>業務!$F33</f>
        <v>12572.717162113759</v>
      </c>
      <c r="N162">
        <f>貨物!$F33</f>
        <v>28466.174115204692</v>
      </c>
      <c r="O162">
        <f>旅客!$F33</f>
        <v>41576.98757630062</v>
      </c>
      <c r="P162">
        <f t="shared" si="17"/>
        <v>131800.35898607143</v>
      </c>
      <c r="R162">
        <v>2020</v>
      </c>
      <c r="S162">
        <f t="shared" si="7"/>
        <v>32903.424798609958</v>
      </c>
      <c r="T162">
        <f t="shared" si="8"/>
        <v>131800.35898607143</v>
      </c>
      <c r="U162">
        <f t="shared" si="9"/>
        <v>36618.34902088347</v>
      </c>
      <c r="V162">
        <f t="shared" si="10"/>
        <v>86233.247406988041</v>
      </c>
      <c r="W162">
        <f t="shared" si="11"/>
        <v>18132.409423342837</v>
      </c>
      <c r="Y162">
        <v>2020</v>
      </c>
      <c r="Z162">
        <f t="shared" si="16"/>
        <v>1.371414745606063</v>
      </c>
      <c r="AA162">
        <f t="shared" si="12"/>
        <v>5.4934389625394573</v>
      </c>
      <c r="AB162">
        <f t="shared" si="13"/>
        <v>1.526252787190423</v>
      </c>
      <c r="AC162">
        <f t="shared" si="14"/>
        <v>3.5942017519232614</v>
      </c>
      <c r="AD162">
        <f t="shared" si="15"/>
        <v>0.75575882476492939</v>
      </c>
    </row>
    <row r="163" spans="1:30" x14ac:dyDescent="0.15">
      <c r="A163" s="18">
        <v>2021</v>
      </c>
      <c r="B163">
        <f>化学!F34</f>
        <v>17922.928393101494</v>
      </c>
      <c r="C163">
        <f>食料!F34</f>
        <v>702.79914444639292</v>
      </c>
      <c r="D163">
        <f>機械!$F34</f>
        <v>871.67312176017265</v>
      </c>
      <c r="E163">
        <f>食料!$F34</f>
        <v>702.79914444639292</v>
      </c>
      <c r="F163">
        <f>鉄鋼!$F34</f>
        <v>1189.1559360513072</v>
      </c>
      <c r="G163">
        <f>パルプ紙!$F34</f>
        <v>407.05537472698774</v>
      </c>
      <c r="H163">
        <f>非鉄金属!$F34</f>
        <v>347.92668573513873</v>
      </c>
      <c r="I163">
        <f>窯業･土石製品!$F34</f>
        <v>1777.4825012279555</v>
      </c>
      <c r="J163">
        <f>他製造!$F34</f>
        <v>258.59603340321058</v>
      </c>
      <c r="K163">
        <f>他産業!$F34</f>
        <v>7510.2395738462656</v>
      </c>
      <c r="L163">
        <f>家庭!$F34</f>
        <v>12283.713862873519</v>
      </c>
      <c r="M163">
        <f>業務!$F34</f>
        <v>12245.748856000871</v>
      </c>
      <c r="N163">
        <f>貨物!$F34</f>
        <v>27995.595194970694</v>
      </c>
      <c r="O163">
        <f>旅客!$F34</f>
        <v>41273.335762337898</v>
      </c>
      <c r="P163">
        <f t="shared" si="17"/>
        <v>125489.04958492829</v>
      </c>
      <c r="R163">
        <v>2021</v>
      </c>
      <c r="S163">
        <f t="shared" si="7"/>
        <v>32675.390470720773</v>
      </c>
      <c r="T163">
        <f t="shared" si="8"/>
        <v>125489.04958492829</v>
      </c>
      <c r="U163">
        <f t="shared" si="9"/>
        <v>38210.504317586194</v>
      </c>
      <c r="V163">
        <f t="shared" si="10"/>
        <v>87309.592279941135</v>
      </c>
      <c r="W163">
        <f t="shared" si="11"/>
        <v>17283.2874154698</v>
      </c>
      <c r="Y163">
        <v>2021</v>
      </c>
      <c r="Z163">
        <f t="shared" si="16"/>
        <v>1.3619102748196419</v>
      </c>
      <c r="AA163">
        <f t="shared" si="12"/>
        <v>5.2303835866998112</v>
      </c>
      <c r="AB163">
        <f t="shared" si="13"/>
        <v>1.5926138199569926</v>
      </c>
      <c r="AC163">
        <f t="shared" si="14"/>
        <v>3.6390638062279463</v>
      </c>
      <c r="AD163">
        <f t="shared" si="15"/>
        <v>0.72036741947678118</v>
      </c>
    </row>
    <row r="164" spans="1:30" x14ac:dyDescent="0.15">
      <c r="A164" s="18">
        <v>2022</v>
      </c>
      <c r="B164">
        <f>化学!F35</f>
        <v>14181.396156911072</v>
      </c>
      <c r="C164">
        <f>食料!F35</f>
        <v>673.70066822534</v>
      </c>
      <c r="D164">
        <f>機械!$F35</f>
        <v>864.32376676186539</v>
      </c>
      <c r="E164">
        <f>食料!$F35</f>
        <v>673.70066822534</v>
      </c>
      <c r="F164">
        <f>鉄鋼!$F35</f>
        <v>1144.8562202654246</v>
      </c>
      <c r="G164">
        <f>パルプ紙!$F35</f>
        <v>409.91956631422926</v>
      </c>
      <c r="H164">
        <f>非鉄金属!$F35</f>
        <v>336.91979964633475</v>
      </c>
      <c r="I164">
        <f>窯業･土石製品!$F35</f>
        <v>1716.0900131496933</v>
      </c>
      <c r="J164">
        <f>他製造!$F35</f>
        <v>251.56899541629798</v>
      </c>
      <c r="K164">
        <f>他産業!$F35</f>
        <v>7361.2743762613518</v>
      </c>
      <c r="L164">
        <f>家庭!$F35</f>
        <v>12130.461924892717</v>
      </c>
      <c r="M164">
        <f>業務!$F35</f>
        <v>11864.762194277702</v>
      </c>
      <c r="N164">
        <f>貨物!$F35</f>
        <v>27525.01280738143</v>
      </c>
      <c r="O164">
        <f>旅客!$F35</f>
        <v>40957.160734754048</v>
      </c>
      <c r="P164">
        <f t="shared" si="17"/>
        <v>120091.14789248284</v>
      </c>
      <c r="R164">
        <v>2022</v>
      </c>
      <c r="S164">
        <f t="shared" si="7"/>
        <v>32493.019772540396</v>
      </c>
      <c r="T164">
        <f t="shared" si="8"/>
        <v>120091.14789248284</v>
      </c>
      <c r="U164">
        <f t="shared" si="9"/>
        <v>40026.610195532092</v>
      </c>
      <c r="V164">
        <f t="shared" si="10"/>
        <v>88660.930286458926</v>
      </c>
      <c r="W164">
        <f t="shared" si="11"/>
        <v>16616.309665498091</v>
      </c>
      <c r="Y164">
        <v>2022</v>
      </c>
      <c r="Z164">
        <f t="shared" si="16"/>
        <v>1.3543090641194837</v>
      </c>
      <c r="AA164">
        <f t="shared" si="12"/>
        <v>5.0053990441586853</v>
      </c>
      <c r="AB164">
        <f t="shared" si="13"/>
        <v>1.6683091129497778</v>
      </c>
      <c r="AC164">
        <f t="shared" si="14"/>
        <v>3.6953875743396081</v>
      </c>
      <c r="AD164">
        <f t="shared" si="15"/>
        <v>0.69256778685796039</v>
      </c>
    </row>
    <row r="165" spans="1:30" x14ac:dyDescent="0.15">
      <c r="A165" s="18">
        <v>2023</v>
      </c>
      <c r="B165">
        <f>化学!F36</f>
        <v>11220.414196043408</v>
      </c>
      <c r="C165">
        <f>食料!F36</f>
        <v>644.92102436109087</v>
      </c>
      <c r="D165">
        <f>機械!$F36</f>
        <v>859.10307424494863</v>
      </c>
      <c r="E165">
        <f>食料!$F36</f>
        <v>644.92102436109087</v>
      </c>
      <c r="F165">
        <f>鉄鋼!$F36</f>
        <v>1102.1095954154766</v>
      </c>
      <c r="G165">
        <f>パルプ紙!$F36</f>
        <v>412.44841612259484</v>
      </c>
      <c r="H165">
        <f>非鉄金属!$F36</f>
        <v>325.65418580611259</v>
      </c>
      <c r="I165">
        <f>窯業･土石製品!$F36</f>
        <v>1652.9031576421476</v>
      </c>
      <c r="J165">
        <f>他製造!$F36</f>
        <v>244.4114082401459</v>
      </c>
      <c r="K165">
        <f>他産業!$F36</f>
        <v>7217.2671218906244</v>
      </c>
      <c r="L165">
        <f>家庭!$F36</f>
        <v>11966.783447187918</v>
      </c>
      <c r="M165">
        <f>業務!$F36</f>
        <v>11429.193749310629</v>
      </c>
      <c r="N165">
        <f>貨物!$F36</f>
        <v>27055.825351403961</v>
      </c>
      <c r="O165">
        <f>旅客!$F36</f>
        <v>40629.69592761877</v>
      </c>
      <c r="P165">
        <f t="shared" si="17"/>
        <v>115405.65167964892</v>
      </c>
      <c r="R165">
        <v>2023</v>
      </c>
      <c r="S165">
        <f t="shared" si="7"/>
        <v>32345.682259454519</v>
      </c>
      <c r="T165">
        <f t="shared" si="8"/>
        <v>115405.65167964892</v>
      </c>
      <c r="U165">
        <f t="shared" si="9"/>
        <v>42071.699311144199</v>
      </c>
      <c r="V165">
        <f t="shared" si="10"/>
        <v>90270.814535086014</v>
      </c>
      <c r="W165">
        <f t="shared" si="11"/>
        <v>16094.024323733425</v>
      </c>
      <c r="Y165">
        <v>2023</v>
      </c>
      <c r="Z165">
        <f t="shared" si="16"/>
        <v>1.3481680365740645</v>
      </c>
      <c r="AA165">
        <f t="shared" si="12"/>
        <v>4.8101075620077669</v>
      </c>
      <c r="AB165">
        <f t="shared" si="13"/>
        <v>1.7535484272884903</v>
      </c>
      <c r="AC165">
        <f t="shared" si="14"/>
        <v>3.7624875498223846</v>
      </c>
      <c r="AD165">
        <f t="shared" si="15"/>
        <v>0.6707989338132091</v>
      </c>
    </row>
    <row r="166" spans="1:30" x14ac:dyDescent="0.15">
      <c r="A166" s="18">
        <v>2024</v>
      </c>
      <c r="B166">
        <f>化学!F37</f>
        <v>8876.771677764471</v>
      </c>
      <c r="C166">
        <f>食料!F37</f>
        <v>616.55288409243872</v>
      </c>
      <c r="D166">
        <f>機械!$F37</f>
        <v>855.6911934514967</v>
      </c>
      <c r="E166">
        <f>食料!$F37</f>
        <v>616.55288409243872</v>
      </c>
      <c r="F166">
        <f>鉄鋼!$F37</f>
        <v>1060.911394916943</v>
      </c>
      <c r="G166">
        <f>パルプ紙!$F37</f>
        <v>414.67851897853222</v>
      </c>
      <c r="H166">
        <f>非鉄金属!$F37</f>
        <v>314.22437956165533</v>
      </c>
      <c r="I166">
        <f>窯業･土石製品!$F37</f>
        <v>1588.3617593251308</v>
      </c>
      <c r="J166">
        <f>他製造!$F37</f>
        <v>237.13283170529755</v>
      </c>
      <c r="K166">
        <f>他産業!$F37</f>
        <v>7077.9879499856534</v>
      </c>
      <c r="L166">
        <f>家庭!$F37</f>
        <v>11795.453406358631</v>
      </c>
      <c r="M166">
        <f>業務!$F37</f>
        <v>10940.9554459426</v>
      </c>
      <c r="N166">
        <f>貨物!$F37</f>
        <v>26589.18262460906</v>
      </c>
      <c r="O166">
        <f>旅客!$F37</f>
        <v>40292.027887311728</v>
      </c>
      <c r="P166">
        <f t="shared" si="17"/>
        <v>111276.48483809608</v>
      </c>
      <c r="R166">
        <v>2024</v>
      </c>
      <c r="S166">
        <f t="shared" si="7"/>
        <v>32225.405213476926</v>
      </c>
      <c r="T166">
        <f t="shared" si="8"/>
        <v>111276.48483809608</v>
      </c>
      <c r="U166">
        <f t="shared" si="9"/>
        <v>44349.424697956361</v>
      </c>
      <c r="V166">
        <f t="shared" si="10"/>
        <v>92128.969877837764</v>
      </c>
      <c r="W166">
        <f t="shared" si="11"/>
        <v>15686.735919266544</v>
      </c>
      <c r="Y166">
        <v>2024</v>
      </c>
      <c r="Z166">
        <f t="shared" si="16"/>
        <v>1.3431548892977183</v>
      </c>
      <c r="AA166">
        <f t="shared" si="12"/>
        <v>4.6380038880518439</v>
      </c>
      <c r="AB166">
        <f t="shared" si="13"/>
        <v>1.8484840214108214</v>
      </c>
      <c r="AC166">
        <f t="shared" si="14"/>
        <v>3.8399354645082782</v>
      </c>
      <c r="AD166">
        <f t="shared" si="15"/>
        <v>0.65382315311502959</v>
      </c>
    </row>
    <row r="167" spans="1:30" x14ac:dyDescent="0.15">
      <c r="A167" s="18">
        <v>2025</v>
      </c>
      <c r="B167">
        <f>化学!F38</f>
        <v>7021.6066078768026</v>
      </c>
      <c r="C167">
        <f>食料!F38</f>
        <v>588.6676044133452</v>
      </c>
      <c r="D167">
        <f>機械!$F38</f>
        <v>853.82995572248933</v>
      </c>
      <c r="E167">
        <f>食料!$F38</f>
        <v>588.6676044133452</v>
      </c>
      <c r="F167">
        <f>鉄鋼!$F38</f>
        <v>1021.2439965400646</v>
      </c>
      <c r="G167">
        <f>パルプ紙!$F38</f>
        <v>416.64166051521062</v>
      </c>
      <c r="H167">
        <f>非鉄金属!$F38</f>
        <v>302.71052785189033</v>
      </c>
      <c r="I167">
        <f>窯業･土石製品!$F38</f>
        <v>1522.8305187417154</v>
      </c>
      <c r="J167">
        <f>他製造!$F38</f>
        <v>229.74228788191263</v>
      </c>
      <c r="K167">
        <f>他産業!$F38</f>
        <v>6943.2210143504253</v>
      </c>
      <c r="L167">
        <f>家庭!$F38</f>
        <v>11618.623558622474</v>
      </c>
      <c r="M167">
        <f>業務!$F38</f>
        <v>10404.435960818631</v>
      </c>
      <c r="N167">
        <f>貨物!$F38</f>
        <v>26126.025100950294</v>
      </c>
      <c r="O167">
        <f>旅客!$F38</f>
        <v>39945.11327600167</v>
      </c>
      <c r="P167">
        <f t="shared" si="17"/>
        <v>107583.35967470027</v>
      </c>
      <c r="R167">
        <v>2025</v>
      </c>
      <c r="S167">
        <f t="shared" si="7"/>
        <v>32126.14928535113</v>
      </c>
      <c r="T167">
        <f t="shared" si="8"/>
        <v>107583.35967470027</v>
      </c>
      <c r="U167">
        <f t="shared" si="9"/>
        <v>46862.250567460898</v>
      </c>
      <c r="V167">
        <f t="shared" si="10"/>
        <v>94230.070184224707</v>
      </c>
      <c r="W167">
        <f t="shared" si="11"/>
        <v>15370.866534185327</v>
      </c>
      <c r="Y167">
        <v>2025</v>
      </c>
      <c r="Z167">
        <f t="shared" si="16"/>
        <v>1.3390179022134352</v>
      </c>
      <c r="AA167">
        <f t="shared" si="12"/>
        <v>4.4840744312415071</v>
      </c>
      <c r="AB167">
        <f t="shared" si="13"/>
        <v>1.9532186036517702</v>
      </c>
      <c r="AC167">
        <f t="shared" si="14"/>
        <v>3.9275093252784856</v>
      </c>
      <c r="AD167">
        <f t="shared" si="15"/>
        <v>0.64065771714484443</v>
      </c>
    </row>
    <row r="168" spans="1:30" x14ac:dyDescent="0.15">
      <c r="A168" s="18">
        <v>2026</v>
      </c>
      <c r="B168">
        <f>化学!F39</f>
        <v>5553.0822113212871</v>
      </c>
      <c r="C168">
        <f>食料!F39</f>
        <v>561.32044656797882</v>
      </c>
      <c r="D168">
        <f>機械!$F39</f>
        <v>853.30996515169784</v>
      </c>
      <c r="E168">
        <f>食料!$F39</f>
        <v>561.32044656797882</v>
      </c>
      <c r="F168">
        <f>鉄鋼!$F39</f>
        <v>983.08106587293605</v>
      </c>
      <c r="G168">
        <f>パルプ紙!$F39</f>
        <v>418.36570315054939</v>
      </c>
      <c r="H168">
        <f>非鉄金属!$F39</f>
        <v>291.18090393718683</v>
      </c>
      <c r="I168">
        <f>窯業･土石製品!$F39</f>
        <v>1456.624989838137</v>
      </c>
      <c r="J168">
        <f>他製造!$F39</f>
        <v>222.24905068113139</v>
      </c>
      <c r="K168">
        <f>他産業!$F39</f>
        <v>6812.7637082847987</v>
      </c>
      <c r="L168">
        <f>家庭!$F39</f>
        <v>11437.960367318066</v>
      </c>
      <c r="M168">
        <f>業務!$F39</f>
        <v>9826.3023185431066</v>
      </c>
      <c r="N168">
        <f>貨物!$F39</f>
        <v>25667.11732106506</v>
      </c>
      <c r="O168">
        <f>旅客!$F39</f>
        <v>39589.794100972344</v>
      </c>
      <c r="P168">
        <f t="shared" si="17"/>
        <v>104234.47259927227</v>
      </c>
      <c r="R168">
        <v>2026</v>
      </c>
      <c r="S168">
        <f t="shared" si="7"/>
        <v>32043.301491158854</v>
      </c>
      <c r="T168">
        <f t="shared" si="8"/>
        <v>104234.47259927227</v>
      </c>
      <c r="U168">
        <f t="shared" si="9"/>
        <v>49611.680425930506</v>
      </c>
      <c r="V168">
        <f t="shared" si="10"/>
        <v>96572.810579321958</v>
      </c>
      <c r="W168">
        <f t="shared" si="11"/>
        <v>15127.677176047855</v>
      </c>
      <c r="Y168">
        <v>2026</v>
      </c>
      <c r="Z168">
        <f t="shared" si="16"/>
        <v>1.3355648061515011</v>
      </c>
      <c r="AA168">
        <f t="shared" si="12"/>
        <v>4.3444928179376676</v>
      </c>
      <c r="AB168">
        <f t="shared" si="13"/>
        <v>2.0678148401527836</v>
      </c>
      <c r="AC168">
        <f t="shared" si="14"/>
        <v>4.0251547449461391</v>
      </c>
      <c r="AD168">
        <f t="shared" si="15"/>
        <v>0.63052158469767461</v>
      </c>
    </row>
    <row r="169" spans="1:30" x14ac:dyDescent="0.15">
      <c r="A169" s="18">
        <v>2027</v>
      </c>
      <c r="B169">
        <f>化学!F40</f>
        <v>4390.6628948583266</v>
      </c>
      <c r="C169">
        <f>食料!F40</f>
        <v>534.55454337468575</v>
      </c>
      <c r="D169">
        <f>機械!$F40</f>
        <v>853.96055161194977</v>
      </c>
      <c r="E169">
        <f>食料!$F40</f>
        <v>534.55454337468575</v>
      </c>
      <c r="F169">
        <f>鉄鋼!$F40</f>
        <v>946.39035086750289</v>
      </c>
      <c r="G169">
        <f>パルプ紙!$F40</f>
        <v>419.87525285254736</v>
      </c>
      <c r="H169">
        <f>非鉄金属!$F40</f>
        <v>279.69387368281554</v>
      </c>
      <c r="I169">
        <f>窯業･土石製品!$F40</f>
        <v>1390.0294676495967</v>
      </c>
      <c r="J169">
        <f>他製造!$F40</f>
        <v>214.6631192509218</v>
      </c>
      <c r="K169">
        <f>他産業!$F40</f>
        <v>6686.4258408318019</v>
      </c>
      <c r="L169">
        <f>家庭!$F40</f>
        <v>11254.7537958056</v>
      </c>
      <c r="M169">
        <f>業務!$F40</f>
        <v>9215.1100065524661</v>
      </c>
      <c r="N169">
        <f>貨物!$F40</f>
        <v>25213.076200940643</v>
      </c>
      <c r="O169">
        <f>旅客!$F40</f>
        <v>39226.811321176676</v>
      </c>
      <c r="P169">
        <f t="shared" si="17"/>
        <v>101160.56176283021</v>
      </c>
      <c r="R169">
        <v>2027</v>
      </c>
      <c r="S169">
        <f t="shared" si="7"/>
        <v>31973.314000862003</v>
      </c>
      <c r="T169">
        <f t="shared" si="8"/>
        <v>101160.56176283021</v>
      </c>
      <c r="U169">
        <f t="shared" si="9"/>
        <v>52598.613217231265</v>
      </c>
      <c r="V169">
        <f t="shared" si="10"/>
        <v>99159.204925937622</v>
      </c>
      <c r="W169">
        <f t="shared" si="11"/>
        <v>14942.26381798333</v>
      </c>
      <c r="Y169">
        <v>2027</v>
      </c>
      <c r="Z169">
        <f t="shared" si="16"/>
        <v>1.3326477275559281</v>
      </c>
      <c r="AA169">
        <f t="shared" si="12"/>
        <v>4.2163722142747631</v>
      </c>
      <c r="AB169">
        <f t="shared" si="13"/>
        <v>2.1923101988941989</v>
      </c>
      <c r="AC169">
        <f t="shared" si="14"/>
        <v>4.1329556613130798</v>
      </c>
      <c r="AD169">
        <f t="shared" si="15"/>
        <v>0.62279355593354513</v>
      </c>
    </row>
    <row r="170" spans="1:30" x14ac:dyDescent="0.15">
      <c r="A170" s="18">
        <v>2028</v>
      </c>
      <c r="B170">
        <f>化学!F41</f>
        <v>3470.624912845481</v>
      </c>
      <c r="C170">
        <f>食料!F41</f>
        <v>508.40393860617075</v>
      </c>
      <c r="D170">
        <f>機械!$F41</f>
        <v>855.64192315646221</v>
      </c>
      <c r="E170">
        <f>食料!$F41</f>
        <v>508.40393860617075</v>
      </c>
      <c r="F170">
        <f>鉄鋼!$F41</f>
        <v>911.13555231533917</v>
      </c>
      <c r="G170">
        <f>パルプ紙!$F41</f>
        <v>421.19216824431248</v>
      </c>
      <c r="H170">
        <f>非鉄金属!$F41</f>
        <v>268.29943876330009</v>
      </c>
      <c r="I170">
        <f>窯業･土石製品!$F41</f>
        <v>1323.3089460487499</v>
      </c>
      <c r="J170">
        <f>他製造!$F41</f>
        <v>206.99549428312554</v>
      </c>
      <c r="K170">
        <f>他産業!$F41</f>
        <v>6564.0288013129839</v>
      </c>
      <c r="L170">
        <f>家庭!$F41</f>
        <v>11070.002500311943</v>
      </c>
      <c r="M170">
        <f>業務!$F41</f>
        <v>8580.7597140782163</v>
      </c>
      <c r="N170">
        <f>貨物!$F41</f>
        <v>24764.394977779724</v>
      </c>
      <c r="O170">
        <f>旅客!$F41</f>
        <v>38856.816979649731</v>
      </c>
      <c r="P170">
        <f t="shared" si="17"/>
        <v>98310.009286001703</v>
      </c>
      <c r="R170">
        <v>2028</v>
      </c>
      <c r="S170">
        <f t="shared" si="7"/>
        <v>31913.44266648437</v>
      </c>
      <c r="T170">
        <f t="shared" si="8"/>
        <v>98310.009286001703</v>
      </c>
      <c r="U170">
        <f t="shared" si="9"/>
        <v>55823.838720231637</v>
      </c>
      <c r="V170">
        <f t="shared" si="10"/>
        <v>101994.05812151343</v>
      </c>
      <c r="W170">
        <f t="shared" si="11"/>
        <v>14802.765874019799</v>
      </c>
      <c r="Y170">
        <v>2028</v>
      </c>
      <c r="Z170">
        <f t="shared" si="16"/>
        <v>1.3301522903390683</v>
      </c>
      <c r="AA170">
        <f t="shared" si="12"/>
        <v>4.0975611870405508</v>
      </c>
      <c r="AB170">
        <f t="shared" si="13"/>
        <v>2.3267375978592546</v>
      </c>
      <c r="AC170">
        <f t="shared" si="14"/>
        <v>4.2511123425046797</v>
      </c>
      <c r="AD170">
        <f t="shared" si="15"/>
        <v>0.61697928162914517</v>
      </c>
    </row>
    <row r="171" spans="1:30" x14ac:dyDescent="0.15">
      <c r="A171" s="18">
        <v>2029</v>
      </c>
      <c r="B171">
        <f>化学!F42</f>
        <v>2742.5265244067705</v>
      </c>
      <c r="C171">
        <f>食料!F42</f>
        <v>482.89591875674245</v>
      </c>
      <c r="D171">
        <f>機械!$F42</f>
        <v>858.23901260371633</v>
      </c>
      <c r="E171">
        <f>食料!$F42</f>
        <v>482.89591875674245</v>
      </c>
      <c r="F171">
        <f>鉄鋼!$F42</f>
        <v>877.27760375237096</v>
      </c>
      <c r="G171">
        <f>パルプ紙!$F42</f>
        <v>422.3359558598064</v>
      </c>
      <c r="H171">
        <f>非鉄金属!$F42</f>
        <v>257.04045533391024</v>
      </c>
      <c r="I171">
        <f>窯業･土石製品!$F42</f>
        <v>1256.7167079345968</v>
      </c>
      <c r="J171">
        <f>他製造!$F42</f>
        <v>199.25832501092736</v>
      </c>
      <c r="K171">
        <f>他産業!$F42</f>
        <v>6445.4047380242728</v>
      </c>
      <c r="L171">
        <f>家庭!$F42</f>
        <v>10884.480181642586</v>
      </c>
      <c r="M171">
        <f>業務!$F42</f>
        <v>7933.8624143288707</v>
      </c>
      <c r="N171">
        <f>貨物!$F42</f>
        <v>24321.463426504313</v>
      </c>
      <c r="O171">
        <f>旅客!$F42</f>
        <v>38480.385004382864</v>
      </c>
      <c r="P171">
        <f t="shared" si="17"/>
        <v>95644.782187298493</v>
      </c>
      <c r="R171">
        <v>2029</v>
      </c>
      <c r="S171">
        <f t="shared" si="7"/>
        <v>31861.555056655412</v>
      </c>
      <c r="T171">
        <f t="shared" si="8"/>
        <v>95644.782187298493</v>
      </c>
      <c r="U171">
        <f t="shared" si="9"/>
        <v>59288.634436688197</v>
      </c>
      <c r="V171">
        <f t="shared" si="10"/>
        <v>105084.57616069267</v>
      </c>
      <c r="W171">
        <f t="shared" si="11"/>
        <v>14699.74047343291</v>
      </c>
      <c r="Y171">
        <v>2029</v>
      </c>
      <c r="Z171">
        <f t="shared" si="16"/>
        <v>1.3279896147613974</v>
      </c>
      <c r="AA171">
        <f t="shared" si="12"/>
        <v>3.9864745215666013</v>
      </c>
      <c r="AB171">
        <f t="shared" si="13"/>
        <v>2.471150283321164</v>
      </c>
      <c r="AC171">
        <f t="shared" si="14"/>
        <v>4.3799251343776699</v>
      </c>
      <c r="AD171">
        <f t="shared" si="15"/>
        <v>0.6126851829326837</v>
      </c>
    </row>
    <row r="172" spans="1:30" x14ac:dyDescent="0.15">
      <c r="A172" s="18">
        <v>2030</v>
      </c>
      <c r="B172">
        <f>化学!F43</f>
        <v>2166.4274226547632</v>
      </c>
      <c r="C172">
        <f>食料!F43</f>
        <v>458.05279495273817</v>
      </c>
      <c r="D172">
        <f>機械!$F43</f>
        <v>861.65663360609415</v>
      </c>
      <c r="E172">
        <f>食料!$F43</f>
        <v>458.05279495273817</v>
      </c>
      <c r="F172">
        <f>鉄鋼!$F43</f>
        <v>844.77557185646981</v>
      </c>
      <c r="G172">
        <f>パルプ紙!$F43</f>
        <v>423.32408273017205</v>
      </c>
      <c r="H172">
        <f>非鉄金属!$F43</f>
        <v>245.9536047904831</v>
      </c>
      <c r="I172">
        <f>窯業･土石製品!$F43</f>
        <v>1190.4986869419733</v>
      </c>
      <c r="J172">
        <f>他製造!$F43</f>
        <v>191.46496799346696</v>
      </c>
      <c r="K172">
        <f>他産業!$F43</f>
        <v>6330.3957683878816</v>
      </c>
      <c r="L172">
        <f>家庭!$F43</f>
        <v>10698.787052277659</v>
      </c>
      <c r="M172">
        <f>業務!$F43</f>
        <v>7285.0862555883732</v>
      </c>
      <c r="N172">
        <f>貨物!$F43</f>
        <v>23884.584899799767</v>
      </c>
      <c r="O172">
        <f>旅客!$F43</f>
        <v>38098.020812152514</v>
      </c>
      <c r="P172">
        <f t="shared" si="17"/>
        <v>93137.081348685097</v>
      </c>
      <c r="R172">
        <v>2030</v>
      </c>
      <c r="S172">
        <f t="shared" si="7"/>
        <v>31815.98776548891</v>
      </c>
      <c r="T172">
        <f t="shared" si="8"/>
        <v>93137.081348685097</v>
      </c>
      <c r="U172">
        <f t="shared" si="9"/>
        <v>62995.401438108878</v>
      </c>
      <c r="V172">
        <f t="shared" si="10"/>
        <v>108440.08609528933</v>
      </c>
      <c r="W172">
        <f t="shared" si="11"/>
        <v>14625.666886791692</v>
      </c>
      <c r="Y172">
        <v>2030</v>
      </c>
      <c r="Z172">
        <f t="shared" si="16"/>
        <v>1.326090370065578</v>
      </c>
      <c r="AA172">
        <f t="shared" si="12"/>
        <v>3.8819535506131944</v>
      </c>
      <c r="AB172">
        <f t="shared" si="13"/>
        <v>2.6256483319403778</v>
      </c>
      <c r="AC172">
        <f t="shared" si="14"/>
        <v>4.5197827884516588</v>
      </c>
      <c r="AD172">
        <f t="shared" si="15"/>
        <v>0.60959779584147777</v>
      </c>
    </row>
    <row r="173" spans="1:30" x14ac:dyDescent="0.15">
      <c r="A173" s="18">
        <v>2031</v>
      </c>
      <c r="B173">
        <f>化学!F44</f>
        <v>1710.6953321773296</v>
      </c>
      <c r="C173">
        <f>食料!F44</f>
        <v>433.89325186530328</v>
      </c>
      <c r="D173">
        <f>機械!$F44</f>
        <v>865.81565276167487</v>
      </c>
      <c r="E173">
        <f>食料!$F44</f>
        <v>433.89325186530328</v>
      </c>
      <c r="F173">
        <f>鉄鋼!$F44</f>
        <v>813.58731042620536</v>
      </c>
      <c r="G173">
        <f>パルプ紙!$F44</f>
        <v>424.17222847646104</v>
      </c>
      <c r="H173">
        <f>非鉄金属!$F44</f>
        <v>270.25472426347511</v>
      </c>
      <c r="I173">
        <f>窯業･土石製品!$F44</f>
        <v>1124.8954430316971</v>
      </c>
      <c r="J173">
        <f>他製造!$F44</f>
        <v>183.62998372006297</v>
      </c>
      <c r="K173">
        <f>他産業!$F44</f>
        <v>6218.8532313848382</v>
      </c>
      <c r="L173">
        <f>家庭!$F44</f>
        <v>10581.282245317936</v>
      </c>
      <c r="M173">
        <f>業務!$F44</f>
        <v>6729.4856942733722</v>
      </c>
      <c r="N173">
        <f>貨物!$F44</f>
        <v>23584.244126843569</v>
      </c>
      <c r="O173">
        <f>旅客!$F44</f>
        <v>37720.843613648547</v>
      </c>
      <c r="P173">
        <f t="shared" ref="P173:P192" si="18">SUM(B173:O173)</f>
        <v>91095.546090055781</v>
      </c>
    </row>
    <row r="174" spans="1:30" x14ac:dyDescent="0.15">
      <c r="A174" s="18">
        <v>2032</v>
      </c>
      <c r="B174">
        <f>化学!F45</f>
        <v>1350.2739174275123</v>
      </c>
      <c r="C174">
        <f>食料!F45</f>
        <v>410.43335224109887</v>
      </c>
      <c r="D174">
        <f>機械!$F45</f>
        <v>870.64995325553411</v>
      </c>
      <c r="E174">
        <f>食料!$F45</f>
        <v>410.43335224109887</v>
      </c>
      <c r="F174">
        <f>鉄鋼!$F45</f>
        <v>783.66995161109594</v>
      </c>
      <c r="G174">
        <f>パルプ紙!$F45</f>
        <v>424.89449267020478</v>
      </c>
      <c r="H174">
        <f>非鉄金属!$F45</f>
        <v>258.78946854604629</v>
      </c>
      <c r="I174">
        <f>窯業･土石製品!$F45</f>
        <v>1060.142388255093</v>
      </c>
      <c r="J174">
        <f>他製造!$F45</f>
        <v>175.76908795288136</v>
      </c>
      <c r="K174">
        <f>他産業!$F45</f>
        <v>6110.6369883208899</v>
      </c>
      <c r="L174">
        <f>家庭!$F45</f>
        <v>10512.815470072228</v>
      </c>
      <c r="M174">
        <f>業務!$F45</f>
        <v>6261.6441939036831</v>
      </c>
      <c r="N174">
        <f>貨物!$F45</f>
        <v>23396.453137429802</v>
      </c>
      <c r="O174">
        <f>旅客!$F45</f>
        <v>37351.939420581868</v>
      </c>
      <c r="P174">
        <f t="shared" si="18"/>
        <v>89378.545174509039</v>
      </c>
    </row>
    <row r="175" spans="1:30" x14ac:dyDescent="0.15">
      <c r="A175" s="18">
        <v>2033</v>
      </c>
      <c r="B175">
        <f>化学!F46</f>
        <v>1065.3138103332642</v>
      </c>
      <c r="C175">
        <f>食料!F46</f>
        <v>387.68726540141398</v>
      </c>
      <c r="D175">
        <f>機械!$F46</f>
        <v>876.10401760002833</v>
      </c>
      <c r="E175">
        <f>食料!$F46</f>
        <v>387.68726540141398</v>
      </c>
      <c r="F175">
        <f>鉄鋼!$F46</f>
        <v>754.98028691070135</v>
      </c>
      <c r="G175">
        <f>パルプ紙!$F46</f>
        <v>425.50356866319441</v>
      </c>
      <c r="H175">
        <f>非鉄金属!$F46</f>
        <v>247.37150242507778</v>
      </c>
      <c r="I175">
        <f>窯業･土石製品!$F46</f>
        <v>996.46875665929088</v>
      </c>
      <c r="J175">
        <f>他製造!$F46</f>
        <v>167.89906895060403</v>
      </c>
      <c r="K175">
        <f>他産業!$F46</f>
        <v>6005.6147745461058</v>
      </c>
      <c r="L175">
        <f>家庭!$F46</f>
        <v>10479.591046095378</v>
      </c>
      <c r="M175">
        <f>業務!$F46</f>
        <v>5873.6700952719621</v>
      </c>
      <c r="N175">
        <f>貨物!$F46</f>
        <v>23302.455992841184</v>
      </c>
      <c r="O175">
        <f>旅客!$F46</f>
        <v>36993.735668056594</v>
      </c>
      <c r="P175">
        <f t="shared" si="18"/>
        <v>87964.083119156217</v>
      </c>
    </row>
    <row r="176" spans="1:30" x14ac:dyDescent="0.15">
      <c r="A176" s="18">
        <v>2034</v>
      </c>
      <c r="B176">
        <f>化学!F47</f>
        <v>840.08988224045811</v>
      </c>
      <c r="C176">
        <f>食料!F47</f>
        <v>365.66777317003499</v>
      </c>
      <c r="D176">
        <f>機械!$F47</f>
        <v>882.13099649352364</v>
      </c>
      <c r="E176">
        <f>食料!$F47</f>
        <v>365.66777317003499</v>
      </c>
      <c r="F176">
        <f>鉄鋼!$F47</f>
        <v>727.47507093639945</v>
      </c>
      <c r="G176">
        <f>パルプ紙!$F47</f>
        <v>426.01089185514576</v>
      </c>
      <c r="H176">
        <f>非鉄金属!$F47</f>
        <v>236.19165450738763</v>
      </c>
      <c r="I176">
        <f>窯業･土石製品!$F47</f>
        <v>934.09571361513633</v>
      </c>
      <c r="J176">
        <f>他製造!$F47</f>
        <v>160.03767797335922</v>
      </c>
      <c r="K176">
        <f>他産業!$F47</f>
        <v>5903.6616023497972</v>
      </c>
      <c r="L176">
        <f>家庭!$F47</f>
        <v>10471.635286648105</v>
      </c>
      <c r="M176">
        <f>業務!$F47</f>
        <v>5557.1700674383919</v>
      </c>
      <c r="N176">
        <f>貨物!$F47</f>
        <v>23287.416838231966</v>
      </c>
      <c r="O176">
        <f>旅客!$F47</f>
        <v>36648.079276516051</v>
      </c>
      <c r="P176">
        <f t="shared" si="18"/>
        <v>86805.330505145801</v>
      </c>
    </row>
    <row r="177" spans="1:16" x14ac:dyDescent="0.15">
      <c r="A177" s="18">
        <v>2035</v>
      </c>
      <c r="B177">
        <f>化学!F48</f>
        <v>662.14442038161508</v>
      </c>
      <c r="C177">
        <f>食料!F48</f>
        <v>344.38659561307963</v>
      </c>
      <c r="D177">
        <f>機械!$F48</f>
        <v>888.69116080482979</v>
      </c>
      <c r="E177">
        <f>食料!$F48</f>
        <v>344.38659561307963</v>
      </c>
      <c r="F177">
        <f>鉄鋼!$F48</f>
        <v>701.11126877389313</v>
      </c>
      <c r="G177">
        <f>パルプ紙!$F48</f>
        <v>426.42676808401626</v>
      </c>
      <c r="H177">
        <f>非鉄金属!$F48</f>
        <v>225.27371307370282</v>
      </c>
      <c r="I177">
        <f>窯業･土石製品!$F48</f>
        <v>873.23392987601301</v>
      </c>
      <c r="J177">
        <f>他製造!$F48</f>
        <v>152.20349804973253</v>
      </c>
      <c r="K177">
        <f>他産業!$F48</f>
        <v>5804.6592136369445</v>
      </c>
      <c r="L177">
        <f>家庭!$F48</f>
        <v>10481.713182898273</v>
      </c>
      <c r="M177">
        <f>業務!$F48</f>
        <v>5304.2527486279378</v>
      </c>
      <c r="N177">
        <f>貨物!$F48</f>
        <v>23339.478396177587</v>
      </c>
      <c r="O177">
        <f>旅客!$F48</f>
        <v>36316.310904644168</v>
      </c>
      <c r="P177">
        <f t="shared" si="18"/>
        <v>85864.272396254877</v>
      </c>
    </row>
    <row r="178" spans="1:16" x14ac:dyDescent="0.15">
      <c r="A178" s="18">
        <v>2036</v>
      </c>
      <c r="B178">
        <f>化学!F49</f>
        <v>521.608755967972</v>
      </c>
      <c r="C178">
        <f>食料!F49</f>
        <v>323.85457070239823</v>
      </c>
      <c r="D178">
        <f>機械!$F49</f>
        <v>895.75065658087453</v>
      </c>
      <c r="E178">
        <f>食料!$F49</f>
        <v>323.85457070239823</v>
      </c>
      <c r="F178">
        <f>鉄鋼!$F49</f>
        <v>675.84626026924457</v>
      </c>
      <c r="G178">
        <f>パルプ紙!$F49</f>
        <v>426.760486215718</v>
      </c>
      <c r="H178">
        <f>非鉄金属!$F49</f>
        <v>214.63704446646614</v>
      </c>
      <c r="I178">
        <f>窯業･土石製品!$F49</f>
        <v>814.08089346487907</v>
      </c>
      <c r="J178">
        <f>他製造!$F49</f>
        <v>144.41579446631116</v>
      </c>
      <c r="K178">
        <f>他産業!$F49</f>
        <v>5708.4955799597537</v>
      </c>
      <c r="L178">
        <f>家庭!$F49</f>
        <v>10504.560947281549</v>
      </c>
      <c r="M178">
        <f>業務!$F49</f>
        <v>5107.9770251707478</v>
      </c>
      <c r="N178">
        <f>貨物!$F49</f>
        <v>23449.07635743052</v>
      </c>
      <c r="O178">
        <f>旅客!$F49</f>
        <v>35999.334330346392</v>
      </c>
      <c r="P178">
        <f t="shared" si="18"/>
        <v>85110.253273025228</v>
      </c>
    </row>
    <row r="179" spans="1:16" x14ac:dyDescent="0.15">
      <c r="A179" s="18">
        <v>2037</v>
      </c>
      <c r="B179">
        <f>化学!F50</f>
        <v>410.66596904263145</v>
      </c>
      <c r="C179">
        <f>食料!F50</f>
        <v>304.08171585468017</v>
      </c>
      <c r="D179">
        <f>機械!$F50</f>
        <v>903.28050052600963</v>
      </c>
      <c r="E179">
        <f>食料!$F50</f>
        <v>304.08171585468017</v>
      </c>
      <c r="F179">
        <f>鉄鋼!$F50</f>
        <v>651.63800994902556</v>
      </c>
      <c r="G179">
        <f>パルプ紙!$F50</f>
        <v>427.02041788174239</v>
      </c>
      <c r="H179">
        <f>非鉄金属!$F50</f>
        <v>204.29763463259386</v>
      </c>
      <c r="I179">
        <f>窯業･土石製品!$F50</f>
        <v>756.81819023172807</v>
      </c>
      <c r="J179">
        <f>他製造!$F50</f>
        <v>136.69434954703848</v>
      </c>
      <c r="K179">
        <f>他産業!$F50</f>
        <v>5615.064446870334</v>
      </c>
      <c r="L179">
        <f>家庭!$F50</f>
        <v>10536.3394355082</v>
      </c>
      <c r="M179">
        <f>業務!$F50</f>
        <v>4962.4991556644736</v>
      </c>
      <c r="N179">
        <f>貨物!$F50</f>
        <v>23608.43320294423</v>
      </c>
      <c r="O179">
        <f>旅客!$F50</f>
        <v>35697.680311496755</v>
      </c>
      <c r="P179">
        <f t="shared" si="18"/>
        <v>84518.595056004124</v>
      </c>
    </row>
    <row r="180" spans="1:16" x14ac:dyDescent="0.15">
      <c r="A180" s="18">
        <v>2038</v>
      </c>
      <c r="B180">
        <f>化学!F51</f>
        <v>323.12519670153722</v>
      </c>
      <c r="C180">
        <f>食料!F51</f>
        <v>285.07719474593426</v>
      </c>
      <c r="D180">
        <f>機械!$F51</f>
        <v>911.25576691889682</v>
      </c>
      <c r="E180">
        <f>食料!$F51</f>
        <v>285.07719474593426</v>
      </c>
      <c r="F180">
        <f>鉄鋼!$F51</f>
        <v>628.44520847397951</v>
      </c>
      <c r="G180">
        <f>パルプ紙!$F51</f>
        <v>427.21410652368502</v>
      </c>
      <c r="H180">
        <f>非鉄金属!$F51</f>
        <v>194.26837413749121</v>
      </c>
      <c r="I180">
        <f>窯業･土石製品!$F51</f>
        <v>701.60894635554837</v>
      </c>
      <c r="J180">
        <f>他製造!$F51</f>
        <v>129.05928383886635</v>
      </c>
      <c r="K180">
        <f>他産業!$F51</f>
        <v>5524.2649192572753</v>
      </c>
      <c r="L180">
        <f>家庭!$F51</f>
        <v>10574.242598509221</v>
      </c>
      <c r="M180">
        <f>業務!$F51</f>
        <v>4863.0663460524638</v>
      </c>
      <c r="N180">
        <f>貨物!$F51</f>
        <v>23811.179610426472</v>
      </c>
      <c r="O180">
        <f>旅客!$F51</f>
        <v>35411.56461460171</v>
      </c>
      <c r="P180">
        <f t="shared" si="18"/>
        <v>84069.449361289007</v>
      </c>
    </row>
    <row r="181" spans="1:16" x14ac:dyDescent="0.15">
      <c r="A181" s="18">
        <v>2039</v>
      </c>
      <c r="B181">
        <f>化学!F52</f>
        <v>254.08427843507934</v>
      </c>
      <c r="C181">
        <f>食料!F52</f>
        <v>266.84920946992702</v>
      </c>
      <c r="D181">
        <f>機械!$F52</f>
        <v>919.65492739012632</v>
      </c>
      <c r="E181">
        <f>食料!$F52</f>
        <v>266.84920946992702</v>
      </c>
      <c r="F181">
        <f>鉄鋼!$F52</f>
        <v>606.22738982054148</v>
      </c>
      <c r="G181">
        <f>パルプ紙!$F52</f>
        <v>427.34834735242805</v>
      </c>
      <c r="H181">
        <f>非鉄金属!$F52</f>
        <v>184.55931949474316</v>
      </c>
      <c r="I181">
        <f>窯業･土石製品!$F52</f>
        <v>648.59558998311115</v>
      </c>
      <c r="J181">
        <f>他製造!$F52</f>
        <v>121.53086568050499</v>
      </c>
      <c r="K181">
        <f>他産業!$F52</f>
        <v>5436.0010842370775</v>
      </c>
      <c r="L181">
        <f>家庭!$F52</f>
        <v>10616.215508523754</v>
      </c>
      <c r="M181">
        <f>業務!$F52</f>
        <v>4805.9387636591582</v>
      </c>
      <c r="N181">
        <f>貨物!$F52</f>
        <v>24052.06778000138</v>
      </c>
      <c r="O181">
        <f>旅客!$F52</f>
        <v>35140.940161110047</v>
      </c>
      <c r="P181">
        <f t="shared" si="18"/>
        <v>83746.862434627808</v>
      </c>
    </row>
    <row r="182" spans="1:16" x14ac:dyDescent="0.15">
      <c r="A182" s="18">
        <v>2040</v>
      </c>
      <c r="B182">
        <f>化学!F53</f>
        <v>199.66235616665176</v>
      </c>
      <c r="C182">
        <f>食料!F53</f>
        <v>249.40483569396196</v>
      </c>
      <c r="D182">
        <f>機械!$F53</f>
        <v>928.45931310776552</v>
      </c>
      <c r="E182">
        <f>食料!$F53</f>
        <v>249.40483569396196</v>
      </c>
      <c r="F182">
        <f>鉄鋼!$F53</f>
        <v>584.94502735070932</v>
      </c>
      <c r="G182">
        <f>パルプ紙!$F53</f>
        <v>427.42925944480692</v>
      </c>
      <c r="H182">
        <f>非鉄金属!$F53</f>
        <v>175.17793802453383</v>
      </c>
      <c r="I182">
        <f>窯業･土石製品!$F53</f>
        <v>597.898053067261</v>
      </c>
      <c r="J182">
        <f>他製造!$F53</f>
        <v>114.12931120576715</v>
      </c>
      <c r="K182">
        <f>他産業!$F53</f>
        <v>5350.1816682229555</v>
      </c>
      <c r="L182">
        <f>家庭!$F53</f>
        <v>10660.750415305638</v>
      </c>
      <c r="M182">
        <f>業務!$F53</f>
        <v>4788.2833189401881</v>
      </c>
      <c r="N182">
        <f>貨物!$F53</f>
        <v>24326.751812433216</v>
      </c>
      <c r="O182">
        <f>旅客!$F53</f>
        <v>34885.543435025254</v>
      </c>
      <c r="P182">
        <f t="shared" si="18"/>
        <v>83538.021579682681</v>
      </c>
    </row>
    <row r="183" spans="1:16" x14ac:dyDescent="0.15">
      <c r="A183" s="18">
        <v>2041</v>
      </c>
      <c r="B183">
        <f>化学!F54</f>
        <v>156.78789422053367</v>
      </c>
      <c r="C183">
        <f>食料!F54</f>
        <v>232.74981671653092</v>
      </c>
      <c r="D183">
        <f>機械!$F54</f>
        <v>937.65267525488605</v>
      </c>
      <c r="E183">
        <f>食料!$F54</f>
        <v>232.74981671653092</v>
      </c>
      <c r="F183">
        <f>鉄鋼!$F54</f>
        <v>564.55961129789819</v>
      </c>
      <c r="G183">
        <f>パルプ紙!$F54</f>
        <v>427.46235093145265</v>
      </c>
      <c r="H183">
        <f>非鉄金属!$F54</f>
        <v>166.12933891662544</v>
      </c>
      <c r="I183">
        <f>窯業･土石製品!$F54</f>
        <v>549.61249804452473</v>
      </c>
      <c r="J183">
        <f>他製造!$F54</f>
        <v>106.87457704830493</v>
      </c>
      <c r="K183">
        <f>他産業!$F54</f>
        <v>5266.7197249374058</v>
      </c>
      <c r="L183">
        <f>家庭!$F54</f>
        <v>10706.738747471607</v>
      </c>
      <c r="M183">
        <f>業務!$F54</f>
        <v>4808.0603475239041</v>
      </c>
      <c r="N183">
        <f>貨物!$F54</f>
        <v>24631.617582972871</v>
      </c>
      <c r="O183">
        <f>旅客!$F54</f>
        <v>34644.935431135207</v>
      </c>
      <c r="P183">
        <f t="shared" si="18"/>
        <v>83432.650413188283</v>
      </c>
    </row>
    <row r="184" spans="1:16" x14ac:dyDescent="0.15">
      <c r="A184" s="18">
        <v>2042</v>
      </c>
      <c r="B184">
        <f>化学!F55</f>
        <v>123.03061916834113</v>
      </c>
      <c r="C184">
        <f>食料!F55</f>
        <v>216.88833104122526</v>
      </c>
      <c r="D184">
        <f>機械!$F55</f>
        <v>947.22082464446203</v>
      </c>
      <c r="E184">
        <f>食料!$F55</f>
        <v>216.88833104122526</v>
      </c>
      <c r="F184">
        <f>鉄鋼!$F55</f>
        <v>545.03370979884016</v>
      </c>
      <c r="G184">
        <f>パルプ紙!$F55</f>
        <v>427.45257804019138</v>
      </c>
      <c r="H184">
        <f>非鉄金属!$F55</f>
        <v>157.41649222944764</v>
      </c>
      <c r="I184">
        <f>窯業･土石製品!$F55</f>
        <v>503.81061794843833</v>
      </c>
      <c r="J184">
        <f>他製造!$F55</f>
        <v>99.786148312328336</v>
      </c>
      <c r="K184">
        <f>他産業!$F55</f>
        <v>5185.5323513344492</v>
      </c>
      <c r="L184">
        <f>家庭!$F55</f>
        <v>10753.363449789871</v>
      </c>
      <c r="M184">
        <f>業務!$F55</f>
        <v>4863.9117423439729</v>
      </c>
      <c r="N184">
        <f>貨物!$F55</f>
        <v>24963.649567231343</v>
      </c>
      <c r="O184">
        <f>旅客!$F55</f>
        <v>34418.537510694034</v>
      </c>
      <c r="P184">
        <f t="shared" si="18"/>
        <v>83422.522273618175</v>
      </c>
    </row>
    <row r="185" spans="1:16" x14ac:dyDescent="0.15">
      <c r="A185" s="18">
        <v>2043</v>
      </c>
      <c r="B185">
        <f>化学!F56</f>
        <v>96.468275374181317</v>
      </c>
      <c r="C185">
        <f>食料!F56</f>
        <v>201.82274707515592</v>
      </c>
      <c r="D185">
        <f>機械!$F56</f>
        <v>957.15133521520954</v>
      </c>
      <c r="E185">
        <f>食料!$F56</f>
        <v>201.82274707515592</v>
      </c>
      <c r="F185">
        <f>鉄鋼!$F56</f>
        <v>526.33101533884997</v>
      </c>
      <c r="G185">
        <f>パルプ紙!$F56</f>
        <v>427.40439862500784</v>
      </c>
      <c r="H185">
        <f>非鉄金属!$F56</f>
        <v>149.04043688930938</v>
      </c>
      <c r="I185">
        <f>窯業･土石製品!$F56</f>
        <v>460.53952411890606</v>
      </c>
      <c r="J185">
        <f>他製造!$F56</f>
        <v>92.882824706886012</v>
      </c>
      <c r="K185">
        <f>他産業!$F56</f>
        <v>5106.5404286268067</v>
      </c>
      <c r="L185">
        <f>家庭!$F56</f>
        <v>10800.02052915312</v>
      </c>
      <c r="M185">
        <f>業務!$F56</f>
        <v>4955.051933678943</v>
      </c>
      <c r="N185">
        <f>貨物!$F56</f>
        <v>25320.325556346907</v>
      </c>
      <c r="O185">
        <f>旅客!$F56</f>
        <v>34205.662580658071</v>
      </c>
      <c r="P185">
        <f t="shared" si="18"/>
        <v>83501.06433288251</v>
      </c>
    </row>
    <row r="186" spans="1:16" x14ac:dyDescent="0.15">
      <c r="A186" s="18">
        <v>2044</v>
      </c>
      <c r="B186">
        <f>化学!F57</f>
        <v>75.580985195732296</v>
      </c>
      <c r="C186">
        <f>食料!F57</f>
        <v>187.55337769140792</v>
      </c>
      <c r="D186">
        <f>機械!$F57</f>
        <v>967.43329922484793</v>
      </c>
      <c r="E186">
        <f>食料!$F57</f>
        <v>187.55337769140792</v>
      </c>
      <c r="F186">
        <f>鉄鋼!$F57</f>
        <v>508.41637829035756</v>
      </c>
      <c r="G186">
        <f>パルプ紙!$F57</f>
        <v>427.32182071369692</v>
      </c>
      <c r="H186">
        <f>非鉄金属!$F57</f>
        <v>141.00047828855426</v>
      </c>
      <c r="I186">
        <f>窯業･土石製品!$F57</f>
        <v>419.82220428639062</v>
      </c>
      <c r="J186">
        <f>他製造!$F57</f>
        <v>86.182508070033975</v>
      </c>
      <c r="K186">
        <f>他産業!$F57</f>
        <v>5029.6683858539827</v>
      </c>
      <c r="L186">
        <f>家庭!$F57</f>
        <v>10846.261820234826</v>
      </c>
      <c r="M186">
        <f>業務!$F57</f>
        <v>5081.158940324066</v>
      </c>
      <c r="N186">
        <f>貨物!$F57</f>
        <v>25699.532643385792</v>
      </c>
      <c r="O186">
        <f>旅客!$F57</f>
        <v>34005.542032604302</v>
      </c>
      <c r="P186">
        <f t="shared" si="18"/>
        <v>83663.028251855401</v>
      </c>
    </row>
    <row r="187" spans="1:16" x14ac:dyDescent="0.15">
      <c r="A187" s="18">
        <v>2045</v>
      </c>
      <c r="B187">
        <f>化学!F58</f>
        <v>59.167499833260827</v>
      </c>
      <c r="C187">
        <f>食料!F58</f>
        <v>174.07824654308075</v>
      </c>
      <c r="D187">
        <f>機械!$F58</f>
        <v>978.05712438691762</v>
      </c>
      <c r="E187">
        <f>食料!$F58</f>
        <v>174.07824654308075</v>
      </c>
      <c r="F187">
        <f>鉄鋼!$F58</f>
        <v>491.25582907781904</v>
      </c>
      <c r="G187">
        <f>パルプ紙!$F58</f>
        <v>427.20844653589421</v>
      </c>
      <c r="H187">
        <f>非鉄金属!$F58</f>
        <v>133.29437577136176</v>
      </c>
      <c r="I187">
        <f>窯業･土石製品!$F58</f>
        <v>381.65850685959015</v>
      </c>
      <c r="J187">
        <f>他製造!$F58</f>
        <v>79.701994800322069</v>
      </c>
      <c r="K187">
        <f>他産業!$F58</f>
        <v>4954.8439836671623</v>
      </c>
      <c r="L187">
        <f>家庭!$F58</f>
        <v>10891.753202771144</v>
      </c>
      <c r="M187">
        <f>業務!$F58</f>
        <v>5242.2601330206662</v>
      </c>
      <c r="N187">
        <f>貨物!$F58</f>
        <v>26099.499598407605</v>
      </c>
      <c r="O187">
        <f>旅客!$F58</f>
        <v>33817.348876081473</v>
      </c>
      <c r="P187">
        <f t="shared" si="18"/>
        <v>83904.206064299389</v>
      </c>
    </row>
    <row r="188" spans="1:16" x14ac:dyDescent="0.15">
      <c r="A188" s="18">
        <v>2046</v>
      </c>
      <c r="B188">
        <f>化学!F59</f>
        <v>46.278811428900291</v>
      </c>
      <c r="C188">
        <f>食料!F59</f>
        <v>161.39287708561858</v>
      </c>
      <c r="D188">
        <f>機械!$F59</f>
        <v>989.01436512393343</v>
      </c>
      <c r="E188">
        <f>食料!$F59</f>
        <v>161.39287708561858</v>
      </c>
      <c r="F188">
        <f>鉄鋼!$F59</f>
        <v>474.81659037680561</v>
      </c>
      <c r="G188">
        <f>パルプ紙!$F59</f>
        <v>427.06751243903926</v>
      </c>
      <c r="H188">
        <f>非鉄金属!$F59</f>
        <v>125.91852010333727</v>
      </c>
      <c r="I188">
        <f>窯業･土石製品!$F59</f>
        <v>346.02658581249028</v>
      </c>
      <c r="J188">
        <f>他製造!$F59</f>
        <v>73.456776938096795</v>
      </c>
      <c r="K188">
        <f>他産業!$F59</f>
        <v>4881.9981162383583</v>
      </c>
      <c r="L188">
        <f>家庭!$F59</f>
        <v>10936.244088327936</v>
      </c>
      <c r="M188">
        <f>業務!$F59</f>
        <v>5438.6056378346893</v>
      </c>
      <c r="N188">
        <f>貨物!$F59</f>
        <v>26518.74199421396</v>
      </c>
      <c r="O188">
        <f>旅客!$F59</f>
        <v>33640.217484874316</v>
      </c>
      <c r="P188">
        <f t="shared" si="18"/>
        <v>84221.172237883104</v>
      </c>
    </row>
    <row r="189" spans="1:16" x14ac:dyDescent="0.15">
      <c r="A189" s="18">
        <v>2047</v>
      </c>
      <c r="B189">
        <f>化学!F60</f>
        <v>36.16553496633933</v>
      </c>
      <c r="C189">
        <f>食料!F60</f>
        <v>149.49011418427844</v>
      </c>
      <c r="D189">
        <f>機械!$F60</f>
        <v>1000.2975816414337</v>
      </c>
      <c r="E189">
        <f>食料!$F60</f>
        <v>149.49011418427844</v>
      </c>
      <c r="F189">
        <f>鉄鋼!$F60</f>
        <v>459.0670806409039</v>
      </c>
      <c r="G189">
        <f>パルプ紙!$F60</f>
        <v>426.90192505734274</v>
      </c>
      <c r="H189">
        <f>非鉄金属!$F60</f>
        <v>118.86810091627282</v>
      </c>
      <c r="I189">
        <f>窯業･土石製品!$F60</f>
        <v>312.8847253059854</v>
      </c>
      <c r="J189">
        <f>他製造!$F60</f>
        <v>67.460855774563228</v>
      </c>
      <c r="K189">
        <f>他産業!$F60</f>
        <v>4811.0646294187254</v>
      </c>
      <c r="L189">
        <f>家庭!$F60</f>
        <v>10979.545134969874</v>
      </c>
      <c r="M189">
        <f>業務!$F60</f>
        <v>5670.521173856745</v>
      </c>
      <c r="N189">
        <f>貨物!$F60</f>
        <v>26956.01734596915</v>
      </c>
      <c r="O189">
        <f>旅客!$F60</f>
        <v>33473.260348749573</v>
      </c>
      <c r="P189">
        <f t="shared" si="18"/>
        <v>84611.034665635467</v>
      </c>
    </row>
    <row r="190" spans="1:16" x14ac:dyDescent="0.15">
      <c r="A190" s="18">
        <v>2048</v>
      </c>
      <c r="B190">
        <f>化学!F61</f>
        <v>28.236211556397368</v>
      </c>
      <c r="C190">
        <f>食料!F61</f>
        <v>138.35998691031415</v>
      </c>
      <c r="D190">
        <f>機械!$F61</f>
        <v>1011.9002217483874</v>
      </c>
      <c r="E190">
        <f>食料!$F61</f>
        <v>138.35998691031415</v>
      </c>
      <c r="F190">
        <f>鉄鋼!$F61</f>
        <v>443.97691014213979</v>
      </c>
      <c r="G190">
        <f>パルプ紙!$F61</f>
        <v>426.7142940642949</v>
      </c>
      <c r="H190">
        <f>非鉄金属!$F61</f>
        <v>112.13726407880782</v>
      </c>
      <c r="I190">
        <f>窯業･土石製品!$F61</f>
        <v>282.17345425739444</v>
      </c>
      <c r="J190">
        <f>他製造!$F61</f>
        <v>61.726571893506858</v>
      </c>
      <c r="K190">
        <f>他産業!$F61</f>
        <v>4741.9801534726494</v>
      </c>
      <c r="L190">
        <f>家庭!$F61</f>
        <v>11021.511972972068</v>
      </c>
      <c r="M190">
        <f>業務!$F61</f>
        <v>5938.2316065588366</v>
      </c>
      <c r="N190">
        <f>貨物!$F61</f>
        <v>27410.288186432859</v>
      </c>
      <c r="O190">
        <f>旅客!$F61</f>
        <v>33315.582191764421</v>
      </c>
      <c r="P190">
        <f t="shared" si="18"/>
        <v>85071.179012762383</v>
      </c>
    </row>
    <row r="191" spans="1:16" x14ac:dyDescent="0.15">
      <c r="A191" s="18">
        <v>2049</v>
      </c>
      <c r="B191">
        <f>化学!F62</f>
        <v>22.024273588636159</v>
      </c>
      <c r="C191">
        <f>食料!F62</f>
        <v>127.98961964447921</v>
      </c>
      <c r="D191">
        <f>機械!$F62</f>
        <v>1023.8165213248525</v>
      </c>
      <c r="E191">
        <f>食料!$F62</f>
        <v>127.98961964447921</v>
      </c>
      <c r="F191">
        <f>鉄鋼!$F62</f>
        <v>429.51687060694672</v>
      </c>
      <c r="G191">
        <f>パルプ紙!$F62</f>
        <v>426.50696181017929</v>
      </c>
      <c r="H191">
        <f>非鉄金属!$F62</f>
        <v>105.71925894841334</v>
      </c>
      <c r="I191">
        <f>窯業･土石製品!$F62</f>
        <v>253.81785818522494</v>
      </c>
      <c r="J191">
        <f>他製造!$F62</f>
        <v>56.264455455390589</v>
      </c>
      <c r="K191">
        <f>他産業!$F62</f>
        <v>4674.683948898205</v>
      </c>
      <c r="L191">
        <f>家庭!$F62</f>
        <v>11062.033323447746</v>
      </c>
      <c r="M191">
        <f>業務!$F62</f>
        <v>6241.6469397386181</v>
      </c>
      <c r="N191">
        <f>貨物!$F62</f>
        <v>27880.691484083207</v>
      </c>
      <c r="O191">
        <f>旅客!$F62</f>
        <v>33166.291784208253</v>
      </c>
      <c r="P191">
        <f t="shared" si="18"/>
        <v>85598.992919584634</v>
      </c>
    </row>
    <row r="192" spans="1:16" x14ac:dyDescent="0.15">
      <c r="A192" s="18">
        <v>2050</v>
      </c>
      <c r="B192">
        <f>化学!F63</f>
        <v>17.161879140539273</v>
      </c>
      <c r="C192">
        <f>食料!F63</f>
        <v>118.36319691672063</v>
      </c>
      <c r="D192">
        <f>機械!$F63</f>
        <v>1036.0414201187889</v>
      </c>
      <c r="E192">
        <f>食料!$F63</f>
        <v>118.36319691672063</v>
      </c>
      <c r="F192">
        <f>鉄鋼!$F63</f>
        <v>415.65891942975458</v>
      </c>
      <c r="G192">
        <f>パルプ紙!$F63</f>
        <v>426.28203012070463</v>
      </c>
      <c r="H192">
        <f>非鉄金属!$F63</f>
        <v>99.606575495384462</v>
      </c>
      <c r="I192">
        <f>窯業･土石製品!$F63</f>
        <v>227.72999810987392</v>
      </c>
      <c r="J192">
        <f>他製造!$F63</f>
        <v>51.083100307961288</v>
      </c>
      <c r="K192">
        <f>他産業!$F63</f>
        <v>4609.1177640110664</v>
      </c>
      <c r="L192">
        <f>家庭!$F63</f>
        <v>11101.022327672261</v>
      </c>
      <c r="M192">
        <f>業務!$F63</f>
        <v>6580.1044897470028</v>
      </c>
      <c r="N192">
        <f>貨物!$F63</f>
        <v>28366.51317249782</v>
      </c>
      <c r="O192">
        <f>旅客!$F63</f>
        <v>33024.511740918148</v>
      </c>
      <c r="P192">
        <f t="shared" si="18"/>
        <v>86191.559811402753</v>
      </c>
    </row>
    <row r="194" spans="1:16" x14ac:dyDescent="0.15">
      <c r="A194" s="76" t="s">
        <v>76</v>
      </c>
      <c r="B194" t="s">
        <v>14</v>
      </c>
      <c r="C194" t="s">
        <v>14</v>
      </c>
      <c r="D194" t="s">
        <v>14</v>
      </c>
      <c r="E194" t="s">
        <v>14</v>
      </c>
      <c r="F194" t="s">
        <v>14</v>
      </c>
      <c r="G194" t="s">
        <v>14</v>
      </c>
      <c r="H194" t="s">
        <v>14</v>
      </c>
      <c r="I194" t="s">
        <v>14</v>
      </c>
      <c r="J194" t="s">
        <v>14</v>
      </c>
      <c r="K194" t="s">
        <v>14</v>
      </c>
      <c r="L194" t="s">
        <v>14</v>
      </c>
      <c r="M194" t="s">
        <v>14</v>
      </c>
      <c r="N194" t="s">
        <v>14</v>
      </c>
      <c r="O194" t="s">
        <v>14</v>
      </c>
      <c r="P194" t="s">
        <v>14</v>
      </c>
    </row>
    <row r="195" spans="1:16" x14ac:dyDescent="0.15">
      <c r="B195" t="s">
        <v>99</v>
      </c>
      <c r="C195" t="s">
        <v>141</v>
      </c>
      <c r="D195" t="s">
        <v>233</v>
      </c>
      <c r="E195" t="s">
        <v>142</v>
      </c>
      <c r="F195" t="s">
        <v>140</v>
      </c>
      <c r="G195" t="s">
        <v>299</v>
      </c>
      <c r="H195" t="s">
        <v>144</v>
      </c>
      <c r="I195" t="s">
        <v>145</v>
      </c>
      <c r="J195" t="s">
        <v>146</v>
      </c>
      <c r="K195" t="s">
        <v>147</v>
      </c>
      <c r="L195" t="s">
        <v>238</v>
      </c>
      <c r="M195" t="s">
        <v>148</v>
      </c>
      <c r="N195" t="s">
        <v>149</v>
      </c>
      <c r="O195" t="s">
        <v>150</v>
      </c>
      <c r="P195" t="s">
        <v>274</v>
      </c>
    </row>
    <row r="196" spans="1:16" x14ac:dyDescent="0.15">
      <c r="A196">
        <v>1990</v>
      </c>
      <c r="B196">
        <v>891.1390233643848</v>
      </c>
      <c r="C196">
        <v>252.32876063732414</v>
      </c>
      <c r="D196">
        <v>966.03608757301731</v>
      </c>
      <c r="E196">
        <f>繊維!$I3</f>
        <v>145.53205196612788</v>
      </c>
      <c r="F196">
        <f>鉄鋼!$I3</f>
        <v>879.71530526712638</v>
      </c>
      <c r="G196">
        <f>パルプ紙!$I3</f>
        <v>138.18110565854997</v>
      </c>
      <c r="H196">
        <f>非鉄金属!$I3</f>
        <v>284.27013748695839</v>
      </c>
      <c r="I196">
        <f>窯業･土石製品!$I3</f>
        <v>410.35122683472207</v>
      </c>
      <c r="J196">
        <f>他製造!$I3</f>
        <v>202.09028099459505</v>
      </c>
      <c r="K196">
        <f>他産業!$I3</f>
        <v>109.25473699478253</v>
      </c>
      <c r="L196">
        <f>家庭!$I3</f>
        <v>8195.6686289770932</v>
      </c>
      <c r="M196">
        <f>業務!$I3</f>
        <v>2022.6088064359963</v>
      </c>
      <c r="P196">
        <f>SUM(B196:M196)</f>
        <v>14497.176152190676</v>
      </c>
    </row>
    <row r="197" spans="1:16" x14ac:dyDescent="0.15">
      <c r="A197">
        <v>1991</v>
      </c>
      <c r="B197">
        <v>869.57505830047478</v>
      </c>
      <c r="C197">
        <v>286.3241469896538</v>
      </c>
      <c r="D197">
        <v>1070.3451181791434</v>
      </c>
      <c r="E197">
        <f>繊維!$I4</f>
        <v>152.37299247910249</v>
      </c>
      <c r="F197">
        <f>鉄鋼!$I4</f>
        <v>916.11952701045914</v>
      </c>
      <c r="G197">
        <f>パルプ紙!$I4</f>
        <v>154.93997115514469</v>
      </c>
      <c r="H197">
        <f>非鉄金属!$I4</f>
        <v>280.7666129783978</v>
      </c>
      <c r="I197">
        <f>窯業･土石製品!$I4</f>
        <v>423.93468710265171</v>
      </c>
      <c r="J197">
        <f>他製造!$I4</f>
        <v>207.40193033665975</v>
      </c>
      <c r="K197">
        <f>他産業!$I4</f>
        <v>105.38809628859376</v>
      </c>
      <c r="L197">
        <f>家庭!$I4</f>
        <v>8617.1690123085282</v>
      </c>
      <c r="M197">
        <f>業務!$I4</f>
        <v>2321.3177164733329</v>
      </c>
      <c r="P197">
        <f t="shared" ref="P197:P236" si="19">SUM(B197:M197)</f>
        <v>15405.654869602144</v>
      </c>
    </row>
    <row r="198" spans="1:16" x14ac:dyDescent="0.15">
      <c r="A198">
        <v>1992</v>
      </c>
      <c r="B198">
        <v>818.87442103984154</v>
      </c>
      <c r="C198">
        <v>312.27303285679471</v>
      </c>
      <c r="D198">
        <v>1118.7647434548992</v>
      </c>
      <c r="E198">
        <f>繊維!$I5</f>
        <v>155.43475638107566</v>
      </c>
      <c r="F198">
        <f>鉄鋼!$I5</f>
        <v>951.00749761625764</v>
      </c>
      <c r="G198">
        <f>パルプ紙!$I5</f>
        <v>163.92737843520194</v>
      </c>
      <c r="H198">
        <f>非鉄金属!$I5</f>
        <v>273.20382032479546</v>
      </c>
      <c r="I198">
        <f>窯業･土石製品!$I5</f>
        <v>422.8550257258417</v>
      </c>
      <c r="J198">
        <f>他製造!$I5</f>
        <v>207.48531198573528</v>
      </c>
      <c r="K198">
        <f>他産業!$I5</f>
        <v>107.03844492304621</v>
      </c>
      <c r="L198">
        <f>家庭!$I5</f>
        <v>8970.3323991622965</v>
      </c>
      <c r="M198">
        <f>業務!$I5</f>
        <v>2554.1944798593104</v>
      </c>
      <c r="P198">
        <f t="shared" si="19"/>
        <v>16055.391311765095</v>
      </c>
    </row>
    <row r="199" spans="1:16" x14ac:dyDescent="0.15">
      <c r="A199">
        <v>1993</v>
      </c>
      <c r="B199">
        <v>814.79487899409799</v>
      </c>
      <c r="C199">
        <v>348.1685724403431</v>
      </c>
      <c r="D199">
        <v>1195.4030499358805</v>
      </c>
      <c r="E199">
        <f>繊維!$I6</f>
        <v>162.92966915408772</v>
      </c>
      <c r="F199">
        <f>鉄鋼!$I6</f>
        <v>1074.4134796365202</v>
      </c>
      <c r="G199">
        <f>パルプ紙!$I6</f>
        <v>172.85734372761209</v>
      </c>
      <c r="H199">
        <f>非鉄金属!$I6</f>
        <v>277.42569924976982</v>
      </c>
      <c r="I199">
        <f>窯業･土石製品!$I6</f>
        <v>429.22983990718728</v>
      </c>
      <c r="J199">
        <f>他製造!$I6</f>
        <v>214.55721842767898</v>
      </c>
      <c r="K199">
        <f>他産業!$I6</f>
        <v>109.49467266259676</v>
      </c>
      <c r="L199">
        <f>家庭!$I6</f>
        <v>9476.3898181389341</v>
      </c>
      <c r="M199">
        <f>業務!$I6</f>
        <v>2869.9146852300137</v>
      </c>
      <c r="P199">
        <f t="shared" si="19"/>
        <v>17145.578927504721</v>
      </c>
    </row>
    <row r="200" spans="1:16" x14ac:dyDescent="0.15">
      <c r="A200">
        <v>1994</v>
      </c>
      <c r="B200">
        <v>835.32240373596119</v>
      </c>
      <c r="C200">
        <v>383.69486060348697</v>
      </c>
      <c r="D200">
        <v>1389.9647630353022</v>
      </c>
      <c r="E200">
        <f>繊維!$I7</f>
        <v>170.97318264065305</v>
      </c>
      <c r="F200">
        <f>鉄鋼!$I7</f>
        <v>1162.699914319069</v>
      </c>
      <c r="G200">
        <f>パルプ紙!$I7</f>
        <v>199.00182460023731</v>
      </c>
      <c r="H200">
        <f>非鉄金属!$I7</f>
        <v>279.90469830394017</v>
      </c>
      <c r="I200">
        <f>窯業･土石製品!$I7</f>
        <v>438.04038706030838</v>
      </c>
      <c r="J200">
        <f>他製造!$I7</f>
        <v>221.25766265353022</v>
      </c>
      <c r="K200">
        <f>他産業!$I7</f>
        <v>111.73541465820828</v>
      </c>
      <c r="L200">
        <f>家庭!$I7</f>
        <v>8882.065978071023</v>
      </c>
      <c r="M200">
        <f>業務!$I7</f>
        <v>3180.793531930537</v>
      </c>
      <c r="P200">
        <f t="shared" si="19"/>
        <v>17255.454621612254</v>
      </c>
    </row>
    <row r="201" spans="1:16" x14ac:dyDescent="0.15">
      <c r="A201">
        <v>1995</v>
      </c>
      <c r="B201">
        <v>958.47127563472884</v>
      </c>
      <c r="C201">
        <v>418.07472312684308</v>
      </c>
      <c r="D201">
        <v>1531.0091707739878</v>
      </c>
      <c r="E201">
        <f>繊維!$I8</f>
        <v>178.8492865424997</v>
      </c>
      <c r="F201">
        <f>鉄鋼!$I8</f>
        <v>1204.8499447784682</v>
      </c>
      <c r="G201">
        <f>パルプ紙!$I8</f>
        <v>267.26040082220845</v>
      </c>
      <c r="H201">
        <f>非鉄金属!$I8</f>
        <v>286.68684456257688</v>
      </c>
      <c r="I201">
        <f>窯業･土石製品!$I8</f>
        <v>463.55633067616537</v>
      </c>
      <c r="J201">
        <f>他製造!$I8</f>
        <v>227.2398404881979</v>
      </c>
      <c r="K201">
        <f>他産業!$I8</f>
        <v>121.03498595286383</v>
      </c>
      <c r="L201">
        <f>家庭!$I8</f>
        <v>9537.3680612376647</v>
      </c>
      <c r="M201">
        <f>業務!$I8</f>
        <v>3483.8746270680749</v>
      </c>
      <c r="P201">
        <f t="shared" si="19"/>
        <v>18678.275491664281</v>
      </c>
    </row>
    <row r="202" spans="1:16" x14ac:dyDescent="0.15">
      <c r="A202">
        <v>1996</v>
      </c>
      <c r="B202">
        <v>978.57519010584008</v>
      </c>
      <c r="C202">
        <v>424.71288497674857</v>
      </c>
      <c r="D202">
        <v>1747.8204368153008</v>
      </c>
      <c r="E202">
        <f>繊維!$I9</f>
        <v>166.59576224125624</v>
      </c>
      <c r="F202">
        <f>鉄鋼!$I9</f>
        <v>1216.4898294528452</v>
      </c>
      <c r="G202">
        <f>パルプ紙!$I9</f>
        <v>326.2751151409999</v>
      </c>
      <c r="H202">
        <f>非鉄金属!$I9</f>
        <v>305.2596917838826</v>
      </c>
      <c r="I202">
        <f>窯業･土石製品!$I9</f>
        <v>481.46186449840849</v>
      </c>
      <c r="J202">
        <f>他製造!$I9</f>
        <v>238.49477943622097</v>
      </c>
      <c r="K202">
        <f>他産業!$I9</f>
        <v>118.8854247653252</v>
      </c>
      <c r="L202">
        <f>家庭!$I9</f>
        <v>9687.5935748083521</v>
      </c>
      <c r="M202">
        <f>業務!$I9</f>
        <v>3675.4009884596467</v>
      </c>
      <c r="P202">
        <f t="shared" si="19"/>
        <v>19367.565542484826</v>
      </c>
    </row>
    <row r="203" spans="1:16" x14ac:dyDescent="0.15">
      <c r="A203">
        <v>1997</v>
      </c>
      <c r="B203">
        <v>1037.4722035011325</v>
      </c>
      <c r="C203">
        <v>484.78602484672479</v>
      </c>
      <c r="D203">
        <v>1426.8535457303033</v>
      </c>
      <c r="E203">
        <f>繊維!$I10</f>
        <v>175.73828909562641</v>
      </c>
      <c r="F203">
        <f>鉄鋼!$I10</f>
        <v>1272.0056532001088</v>
      </c>
      <c r="G203">
        <f>パルプ紙!$I10</f>
        <v>320.40761808519653</v>
      </c>
      <c r="H203">
        <f>非鉄金属!$I10</f>
        <v>348.64571803263669</v>
      </c>
      <c r="I203">
        <f>窯業･土石製品!$I10</f>
        <v>509.91244289621824</v>
      </c>
      <c r="J203">
        <f>他製造!$I10</f>
        <v>280.23661739646707</v>
      </c>
      <c r="K203">
        <f>他産業!$I10</f>
        <v>125.81205789904783</v>
      </c>
      <c r="L203">
        <f>家庭!$I10</f>
        <v>9569.1719510171533</v>
      </c>
      <c r="M203">
        <f>業務!$I10</f>
        <v>4333.6738935656458</v>
      </c>
      <c r="P203">
        <f t="shared" si="19"/>
        <v>19884.716015266262</v>
      </c>
    </row>
    <row r="204" spans="1:16" x14ac:dyDescent="0.15">
      <c r="A204">
        <v>1998</v>
      </c>
      <c r="B204">
        <v>947.68935718860075</v>
      </c>
      <c r="C204">
        <v>512.22078723901416</v>
      </c>
      <c r="D204">
        <v>946.67350366376149</v>
      </c>
      <c r="E204">
        <f>繊維!$I11</f>
        <v>172.64770187943137</v>
      </c>
      <c r="F204">
        <f>鉄鋼!$I11</f>
        <v>1205.6751120560173</v>
      </c>
      <c r="G204">
        <f>パルプ紙!$I11</f>
        <v>187.71536021851304</v>
      </c>
      <c r="H204">
        <f>非鉄金属!$I11</f>
        <v>344.10172924186423</v>
      </c>
      <c r="I204">
        <f>窯業･土石製品!$I11</f>
        <v>487.35028619331848</v>
      </c>
      <c r="J204">
        <f>他製造!$I11</f>
        <v>303.88639459367886</v>
      </c>
      <c r="K204">
        <f>他産業!$I11</f>
        <v>123.66008705070581</v>
      </c>
      <c r="L204">
        <f>家庭!$I11</f>
        <v>9539.037813837218</v>
      </c>
      <c r="M204">
        <f>業務!$I11</f>
        <v>4718.9205686823998</v>
      </c>
      <c r="P204">
        <f t="shared" si="19"/>
        <v>19489.578701844523</v>
      </c>
    </row>
    <row r="205" spans="1:16" x14ac:dyDescent="0.15">
      <c r="A205">
        <v>1999</v>
      </c>
      <c r="B205">
        <v>1044.0041896668899</v>
      </c>
      <c r="C205">
        <v>531.20984350392598</v>
      </c>
      <c r="D205">
        <v>958.42448624763188</v>
      </c>
      <c r="E205">
        <f>繊維!$I12</f>
        <v>164.33601653413061</v>
      </c>
      <c r="F205">
        <f>鉄鋼!$I12</f>
        <v>1317.8542745434875</v>
      </c>
      <c r="G205">
        <f>パルプ紙!$I12</f>
        <v>200.97594407318422</v>
      </c>
      <c r="H205">
        <f>非鉄金属!$I12</f>
        <v>365.78586161390768</v>
      </c>
      <c r="I205">
        <f>窯業･土石製品!$I12</f>
        <v>494.8874012317151</v>
      </c>
      <c r="J205">
        <f>他製造!$I12</f>
        <v>322.61574893492286</v>
      </c>
      <c r="K205">
        <f>他産業!$I12</f>
        <v>122.21988049556148</v>
      </c>
      <c r="L205">
        <f>家庭!$I12</f>
        <v>9791.1035664136434</v>
      </c>
      <c r="M205">
        <f>業務!$I12</f>
        <v>5083.2093646724506</v>
      </c>
      <c r="P205">
        <f t="shared" si="19"/>
        <v>20396.626577931449</v>
      </c>
    </row>
    <row r="206" spans="1:16" x14ac:dyDescent="0.15">
      <c r="A206">
        <v>2000</v>
      </c>
      <c r="B206">
        <v>1124.0104529472985</v>
      </c>
      <c r="C206">
        <v>538.55720479774982</v>
      </c>
      <c r="D206">
        <v>947.78899041549482</v>
      </c>
      <c r="E206">
        <f>繊維!$I13</f>
        <v>148.73465068749459</v>
      </c>
      <c r="F206">
        <f>鉄鋼!$I13</f>
        <v>1401.8829662011572</v>
      </c>
      <c r="G206">
        <f>パルプ紙!$I13</f>
        <v>210.70673735194251</v>
      </c>
      <c r="H206">
        <f>非鉄金属!$I13</f>
        <v>383.06950326051782</v>
      </c>
      <c r="I206">
        <f>窯業･土石製品!$I13</f>
        <v>517.58630357109064</v>
      </c>
      <c r="J206">
        <f>他製造!$I13</f>
        <v>334.08921952543562</v>
      </c>
      <c r="K206">
        <f>他産業!$I13</f>
        <v>121.25492608106386</v>
      </c>
      <c r="L206">
        <f>家庭!$I13</f>
        <v>10006.992115698205</v>
      </c>
      <c r="M206">
        <f>業務!$I13</f>
        <v>5659.3403818794523</v>
      </c>
      <c r="P206">
        <f t="shared" si="19"/>
        <v>21394.013452416904</v>
      </c>
    </row>
    <row r="207" spans="1:16" x14ac:dyDescent="0.15">
      <c r="A207">
        <v>2001</v>
      </c>
      <c r="B207">
        <v>1095.5420999841331</v>
      </c>
      <c r="C207">
        <v>573.27360841558334</v>
      </c>
      <c r="D207">
        <v>1019.2395942522186</v>
      </c>
      <c r="E207">
        <f>繊維!$I14</f>
        <v>146.7985789488379</v>
      </c>
      <c r="F207">
        <f>鉄鋼!$I14</f>
        <v>1348.6787927806761</v>
      </c>
      <c r="G207">
        <f>パルプ紙!$I14</f>
        <v>212.2468853562188</v>
      </c>
      <c r="H207">
        <f>非鉄金属!$I14</f>
        <v>392.43182296761125</v>
      </c>
      <c r="I207">
        <f>窯業･土石製品!$I14</f>
        <v>506.67294004920143</v>
      </c>
      <c r="J207">
        <f>他製造!$I14</f>
        <v>343.61407123660979</v>
      </c>
      <c r="K207">
        <f>他産業!$I14</f>
        <v>120.48217365432819</v>
      </c>
      <c r="L207">
        <f>家庭!$I14</f>
        <v>9865.6425893946762</v>
      </c>
      <c r="M207">
        <f>業務!$I14</f>
        <v>5666.9022456241473</v>
      </c>
      <c r="P207">
        <f t="shared" si="19"/>
        <v>21291.525402664243</v>
      </c>
    </row>
    <row r="208" spans="1:16" x14ac:dyDescent="0.15">
      <c r="A208">
        <v>2002</v>
      </c>
      <c r="B208">
        <v>1230.5140843623924</v>
      </c>
      <c r="C208">
        <v>632.71466441654229</v>
      </c>
      <c r="D208">
        <v>1138.8648365892609</v>
      </c>
      <c r="E208">
        <f>繊維!$I15</f>
        <v>152.80423744908356</v>
      </c>
      <c r="F208">
        <f>鉄鋼!$I15</f>
        <v>1422.2014988646672</v>
      </c>
      <c r="G208">
        <f>パルプ紙!$I15</f>
        <v>226.54502159773341</v>
      </c>
      <c r="H208">
        <f>非鉄金属!$I15</f>
        <v>418.88811649932228</v>
      </c>
      <c r="I208">
        <f>窯業･土石製品!$I15</f>
        <v>518.6199396586394</v>
      </c>
      <c r="J208">
        <f>他製造!$I15</f>
        <v>368.14592126699205</v>
      </c>
      <c r="K208">
        <f>他産業!$I15</f>
        <v>125.39554527374567</v>
      </c>
      <c r="L208">
        <f>家庭!$I15</f>
        <v>10180.577697969689</v>
      </c>
      <c r="M208">
        <f>業務!$I15</f>
        <v>5975.0518835465227</v>
      </c>
      <c r="P208">
        <f t="shared" si="19"/>
        <v>22390.323447494593</v>
      </c>
    </row>
    <row r="209" spans="1:16" x14ac:dyDescent="0.15">
      <c r="A209">
        <v>2003</v>
      </c>
      <c r="B209">
        <v>1305.0414347265541</v>
      </c>
      <c r="C209">
        <v>675.03517675682997</v>
      </c>
      <c r="D209">
        <v>1247.5882301040283</v>
      </c>
      <c r="E209">
        <f>繊維!$I16</f>
        <v>155.51859370002555</v>
      </c>
      <c r="F209">
        <f>鉄鋼!$I16</f>
        <v>1555.258099209962</v>
      </c>
      <c r="G209">
        <f>パルプ紙!$I16</f>
        <v>233.61940904370735</v>
      </c>
      <c r="H209">
        <f>非鉄金属!$I16</f>
        <v>434.2323581843699</v>
      </c>
      <c r="I209">
        <f>窯業･土石製品!$I16</f>
        <v>529.36292858539491</v>
      </c>
      <c r="J209">
        <f>他製造!$I16</f>
        <v>382.71519974657724</v>
      </c>
      <c r="K209">
        <f>他産業!$I16</f>
        <v>126.46197595193362</v>
      </c>
      <c r="L209">
        <f>家庭!$I16</f>
        <v>10210.799603362771</v>
      </c>
      <c r="M209">
        <f>業務!$I16</f>
        <v>6182.6407008052884</v>
      </c>
      <c r="P209">
        <f t="shared" si="19"/>
        <v>23038.273710177444</v>
      </c>
    </row>
    <row r="210" spans="1:16" x14ac:dyDescent="0.15">
      <c r="A210">
        <v>2004</v>
      </c>
      <c r="B210">
        <v>1450.6233034962022</v>
      </c>
      <c r="C210">
        <v>758.30669729611202</v>
      </c>
      <c r="D210">
        <v>1431.6240842939767</v>
      </c>
      <c r="E210">
        <f>繊維!$I17</f>
        <v>167.97468568410537</v>
      </c>
      <c r="F210">
        <f>鉄鋼!$I17</f>
        <v>1726.028071879779</v>
      </c>
      <c r="G210">
        <f>パルプ紙!$I17</f>
        <v>254.17988312399913</v>
      </c>
      <c r="H210">
        <f>非鉄金属!$I17</f>
        <v>474.9040959371365</v>
      </c>
      <c r="I210">
        <f>窯業･土石製品!$I17</f>
        <v>560.45355263603608</v>
      </c>
      <c r="J210">
        <f>他製造!$I17</f>
        <v>420.2137731264275</v>
      </c>
      <c r="K210">
        <f>他産業!$I17</f>
        <v>137.97589458458884</v>
      </c>
      <c r="L210">
        <f>家庭!$I17</f>
        <v>9952.7610284733837</v>
      </c>
      <c r="M210">
        <f>業務!$I17</f>
        <v>6955.0759645063781</v>
      </c>
      <c r="P210">
        <f t="shared" si="19"/>
        <v>24290.121035038126</v>
      </c>
    </row>
    <row r="211" spans="1:16" x14ac:dyDescent="0.15">
      <c r="A211">
        <v>2005</v>
      </c>
      <c r="B211">
        <v>1523.9007416502509</v>
      </c>
      <c r="C211">
        <v>800.6510429597696</v>
      </c>
      <c r="D211">
        <v>1617.7231314171388</v>
      </c>
      <c r="E211">
        <f>繊維!$I18</f>
        <v>171.60779805802542</v>
      </c>
      <c r="F211">
        <f>鉄鋼!$I18</f>
        <v>1905.1077554609567</v>
      </c>
      <c r="G211">
        <f>パルプ紙!$I18</f>
        <v>264.22149658868761</v>
      </c>
      <c r="H211">
        <f>非鉄金属!$I18</f>
        <v>496.59490898438696</v>
      </c>
      <c r="I211">
        <f>窯業･土石製品!$I18</f>
        <v>617.91756856209236</v>
      </c>
      <c r="J211">
        <f>他製造!$I18</f>
        <v>434.76651663274617</v>
      </c>
      <c r="K211">
        <f>他産業!$I18</f>
        <v>142.80256341370134</v>
      </c>
      <c r="L211">
        <f>家庭!$I18</f>
        <v>10417.382092380842</v>
      </c>
      <c r="M211">
        <f>業務!$I18</f>
        <v>7430.8232773456311</v>
      </c>
      <c r="P211">
        <f t="shared" si="19"/>
        <v>25823.498893454227</v>
      </c>
    </row>
    <row r="212" spans="1:16" x14ac:dyDescent="0.15">
      <c r="A212">
        <v>2006</v>
      </c>
      <c r="B212">
        <v>1464.5743407682182</v>
      </c>
      <c r="C212">
        <v>850.01742710581709</v>
      </c>
      <c r="D212">
        <v>1708.8408971356539</v>
      </c>
      <c r="E212">
        <f>繊維!$I19</f>
        <v>166.96475925717851</v>
      </c>
      <c r="F212">
        <f>鉄鋼!$I19</f>
        <v>2267.1613202683889</v>
      </c>
      <c r="G212">
        <f>パルプ紙!$I19</f>
        <v>189.09066520769423</v>
      </c>
      <c r="H212">
        <f>非鉄金属!$I19</f>
        <v>514.79277667741439</v>
      </c>
      <c r="I212">
        <f>窯業･土石製品!$I19</f>
        <v>687.522260311953</v>
      </c>
      <c r="J212">
        <f>他製造!$I19</f>
        <v>378.66364541580333</v>
      </c>
      <c r="K212">
        <f>他産業!$I19</f>
        <v>160.47695474938817</v>
      </c>
      <c r="L212">
        <f>家庭!$I19</f>
        <v>10247.178231147122</v>
      </c>
      <c r="M212">
        <f>業務!$I19</f>
        <v>10509.054724672003</v>
      </c>
      <c r="P212">
        <f t="shared" si="19"/>
        <v>29144.338002716635</v>
      </c>
    </row>
    <row r="213" spans="1:16" x14ac:dyDescent="0.15">
      <c r="A213">
        <v>2007</v>
      </c>
      <c r="B213">
        <v>1521.8688580422483</v>
      </c>
      <c r="C213">
        <v>906.92700186820662</v>
      </c>
      <c r="D213">
        <v>1846.7729646108692</v>
      </c>
      <c r="E213">
        <f>繊維!$I20</f>
        <v>166.58966008806973</v>
      </c>
      <c r="F213">
        <f>鉄鋼!$I20</f>
        <v>2421.4552298702251</v>
      </c>
      <c r="G213">
        <f>パルプ紙!$I20</f>
        <v>112.49769514020437</v>
      </c>
      <c r="H213">
        <f>非鉄金属!$I20</f>
        <v>532.60401809091525</v>
      </c>
      <c r="I213">
        <f>窯業･土石製品!$I20</f>
        <v>722.72460451693939</v>
      </c>
      <c r="J213">
        <f>他製造!$I20</f>
        <v>327.22907082678637</v>
      </c>
      <c r="K213">
        <f>他産業!$I20</f>
        <v>167.95534906318889</v>
      </c>
      <c r="L213">
        <f>家庭!$I20</f>
        <v>10335.350103637593</v>
      </c>
      <c r="M213">
        <f>業務!$I20</f>
        <v>11913.877840884179</v>
      </c>
      <c r="P213">
        <f t="shared" si="19"/>
        <v>30975.852396639424</v>
      </c>
    </row>
    <row r="214" spans="1:16" x14ac:dyDescent="0.15">
      <c r="A214">
        <v>2008</v>
      </c>
      <c r="B214">
        <v>1475.3882651253002</v>
      </c>
      <c r="C214">
        <v>921.29476289488787</v>
      </c>
      <c r="D214">
        <v>1865.7241700738598</v>
      </c>
      <c r="E214">
        <f>繊維!$I21</f>
        <v>136.81330858361787</v>
      </c>
      <c r="F214">
        <f>鉄鋼!$I21</f>
        <v>2190.4017466321616</v>
      </c>
      <c r="G214">
        <f>パルプ紙!$I21</f>
        <v>152.44229514213009</v>
      </c>
      <c r="H214">
        <f>非鉄金属!$I21</f>
        <v>477.51301118703407</v>
      </c>
      <c r="I214">
        <f>窯業･土石製品!$I21</f>
        <v>711.65738116481486</v>
      </c>
      <c r="J214">
        <f>他製造!$I21</f>
        <v>386.43986945104228</v>
      </c>
      <c r="K214">
        <f>他産業!$I21</f>
        <v>158.93119123149287</v>
      </c>
      <c r="L214">
        <f>家庭!$I21</f>
        <v>10087.651759626187</v>
      </c>
      <c r="M214">
        <f>業務!$I21</f>
        <v>12321.776390806206</v>
      </c>
      <c r="P214">
        <f t="shared" si="19"/>
        <v>30886.034151918735</v>
      </c>
    </row>
    <row r="215" spans="1:16" x14ac:dyDescent="0.15">
      <c r="A215">
        <v>2009</v>
      </c>
      <c r="B215">
        <v>1380.7080608760259</v>
      </c>
      <c r="C215">
        <v>886.11559835532125</v>
      </c>
      <c r="D215">
        <v>1824.8400440283751</v>
      </c>
      <c r="E215">
        <f>繊維!$I22</f>
        <v>153.50286694360727</v>
      </c>
      <c r="F215">
        <f>鉄鋼!$I22</f>
        <v>2000.230159559861</v>
      </c>
      <c r="G215">
        <f>パルプ紙!$I22</f>
        <v>120.16101941740403</v>
      </c>
      <c r="H215">
        <f>非鉄金属!$I22</f>
        <v>366.23254547755658</v>
      </c>
      <c r="I215">
        <f>窯業･土石製品!$I22</f>
        <v>661.83941888270863</v>
      </c>
      <c r="J215">
        <f>他製造!$I22</f>
        <v>320.12197461729858</v>
      </c>
      <c r="K215">
        <f>他産業!$I22</f>
        <v>157.11150397353239</v>
      </c>
      <c r="L215">
        <f>家庭!$I22</f>
        <v>10057.665829836958</v>
      </c>
      <c r="M215">
        <f>業務!$I22</f>
        <v>12362.814363255831</v>
      </c>
      <c r="P215">
        <f t="shared" si="19"/>
        <v>30291.343385224478</v>
      </c>
    </row>
    <row r="216" spans="1:16" x14ac:dyDescent="0.15">
      <c r="A216">
        <v>2010</v>
      </c>
      <c r="B216">
        <v>1483.1704352545607</v>
      </c>
      <c r="C216">
        <v>949.6529238918456</v>
      </c>
      <c r="D216">
        <v>1612.311831679915</v>
      </c>
      <c r="E216">
        <f>繊維!$I23</f>
        <v>183.42305072627761</v>
      </c>
      <c r="F216">
        <f>鉄鋼!$I23</f>
        <v>2312.1343009912448</v>
      </c>
      <c r="G216">
        <f>パルプ紙!$I23</f>
        <v>131.49446772537922</v>
      </c>
      <c r="H216">
        <f>非鉄金属!$I23</f>
        <v>413.64407725332364</v>
      </c>
      <c r="I216">
        <f>窯業･土石製品!$I23</f>
        <v>774.8331135357339</v>
      </c>
      <c r="J216">
        <f>他製造!$I23</f>
        <v>353.31149674540512</v>
      </c>
      <c r="K216">
        <f>他産業!$I23</f>
        <v>184.81080884168387</v>
      </c>
      <c r="L216">
        <f>家庭!$I23</f>
        <v>10201.758199717216</v>
      </c>
      <c r="M216">
        <f>業務!$I23</f>
        <v>13885.968588304539</v>
      </c>
      <c r="P216">
        <f t="shared" si="19"/>
        <v>32486.513294667126</v>
      </c>
    </row>
    <row r="217" spans="1:16" x14ac:dyDescent="0.15">
      <c r="A217">
        <v>2011</v>
      </c>
      <c r="B217">
        <v>1368.5509009965022</v>
      </c>
      <c r="C217">
        <v>738.99405395214387</v>
      </c>
      <c r="D217">
        <v>2103.5426232298882</v>
      </c>
      <c r="E217">
        <f>繊維!$I24</f>
        <v>131.64923659754251</v>
      </c>
      <c r="F217">
        <f>鉄鋼!$I24</f>
        <v>2200.7106687019191</v>
      </c>
      <c r="G217">
        <f>パルプ紙!$I24</f>
        <v>118.21369053483032</v>
      </c>
      <c r="H217">
        <f>非鉄金属!$I24</f>
        <v>365.16944507652147</v>
      </c>
      <c r="I217">
        <f>窯業･土石製品!$I24</f>
        <v>725.73429574442059</v>
      </c>
      <c r="J217">
        <f>他製造!$I24</f>
        <v>326.79954671646033</v>
      </c>
      <c r="K217">
        <f>他産業!$I24</f>
        <v>225.0832685057984</v>
      </c>
      <c r="L217">
        <f>家庭!$I24</f>
        <v>10192.575436035495</v>
      </c>
      <c r="M217">
        <f>業務!$I24</f>
        <v>14311.440587022109</v>
      </c>
      <c r="P217">
        <f t="shared" si="19"/>
        <v>32808.463753113632</v>
      </c>
    </row>
    <row r="218" spans="1:16" x14ac:dyDescent="0.15">
      <c r="A218">
        <v>2012</v>
      </c>
      <c r="B218">
        <v>1392.6794263265197</v>
      </c>
      <c r="C218">
        <v>685.62752786160786</v>
      </c>
      <c r="D218">
        <v>2097.1546675697614</v>
      </c>
      <c r="E218">
        <f>繊維!$I25</f>
        <v>122.79017270344013</v>
      </c>
      <c r="F218">
        <f>鉄鋼!$I25</f>
        <v>2284.846683173083</v>
      </c>
      <c r="G218">
        <f>パルプ紙!$I25</f>
        <v>126.31354437909155</v>
      </c>
      <c r="H218">
        <f>非鉄金属!$I25</f>
        <v>385.17173679423661</v>
      </c>
      <c r="I218">
        <f>窯業･土石製品!$I25</f>
        <v>697.41494682938662</v>
      </c>
      <c r="J218">
        <f>他製造!$I25</f>
        <v>318.22540281759922</v>
      </c>
      <c r="K218">
        <f>他産業!$I25</f>
        <v>247.35740244481849</v>
      </c>
      <c r="L218">
        <f>家庭!$I25</f>
        <v>10190.004961354753</v>
      </c>
      <c r="M218">
        <f>業務!$I25</f>
        <v>14145.375082600183</v>
      </c>
      <c r="P218">
        <f t="shared" si="19"/>
        <v>32692.961554854483</v>
      </c>
    </row>
    <row r="219" spans="1:16" x14ac:dyDescent="0.15">
      <c r="A219">
        <v>2013</v>
      </c>
      <c r="B219">
        <v>1443.6617129920608</v>
      </c>
      <c r="C219">
        <v>826.6546256276107</v>
      </c>
      <c r="D219">
        <v>1583.4627260987281</v>
      </c>
      <c r="E219">
        <f>繊維!$I26</f>
        <v>124.1345028929197</v>
      </c>
      <c r="F219">
        <f>鉄鋼!$I26</f>
        <v>2479.8352710110289</v>
      </c>
      <c r="G219">
        <f>パルプ紙!$I26</f>
        <v>126.17368220768972</v>
      </c>
      <c r="H219">
        <f>非鉄金属!$I26</f>
        <v>426.73802655219799</v>
      </c>
      <c r="I219">
        <f>窯業･土石製品!$I26</f>
        <v>755.88358365276963</v>
      </c>
      <c r="J219">
        <f>他製造!$I26</f>
        <v>299.97623208016876</v>
      </c>
      <c r="K219">
        <f>他産業!$I26</f>
        <v>195.55964947334533</v>
      </c>
      <c r="L219">
        <f>家庭!$I26</f>
        <v>9951.096270231481</v>
      </c>
      <c r="M219">
        <f>業務!$I26</f>
        <v>13434.159034525605</v>
      </c>
      <c r="P219">
        <f t="shared" si="19"/>
        <v>31647.335317345605</v>
      </c>
    </row>
    <row r="220" spans="1:16" x14ac:dyDescent="0.15">
      <c r="A220">
        <v>2014</v>
      </c>
      <c r="B220">
        <v>1306.2293654077064</v>
      </c>
      <c r="C220">
        <v>782.63402042672544</v>
      </c>
      <c r="D220">
        <v>1452.9286201717766</v>
      </c>
      <c r="E220">
        <f>繊維!$I27</f>
        <v>134.11818353128061</v>
      </c>
      <c r="F220">
        <f>鉄鋼!$I27</f>
        <v>2500.5233377742697</v>
      </c>
      <c r="G220">
        <f>パルプ紙!$I27</f>
        <v>115.2784878389601</v>
      </c>
      <c r="H220">
        <f>非鉄金属!$I27</f>
        <v>384.06147703447317</v>
      </c>
      <c r="I220">
        <f>窯業･土石製品!$I27</f>
        <v>747.66223481254337</v>
      </c>
      <c r="J220">
        <f>他製造!$I27</f>
        <v>361.5770645065308</v>
      </c>
      <c r="K220">
        <f>他産業!$I27</f>
        <v>193.17530446716427</v>
      </c>
      <c r="L220">
        <f>家庭!$I27</f>
        <v>9968.7312675675421</v>
      </c>
      <c r="M220">
        <f>業務!$I27</f>
        <v>13129.673530374168</v>
      </c>
      <c r="P220">
        <f t="shared" si="19"/>
        <v>31076.592893913141</v>
      </c>
    </row>
    <row r="221" spans="1:16" x14ac:dyDescent="0.15">
      <c r="A221">
        <v>2015</v>
      </c>
      <c r="B221">
        <v>1189.1603522791745</v>
      </c>
      <c r="C221">
        <v>813.67265945858662</v>
      </c>
      <c r="D221">
        <v>1449.7451460465036</v>
      </c>
      <c r="E221">
        <f>繊維!$I28</f>
        <v>138.69911517188015</v>
      </c>
      <c r="F221">
        <f>鉄鋼!$I28</f>
        <v>2440.4603970280036</v>
      </c>
      <c r="G221">
        <f>パルプ紙!$I28</f>
        <v>126.62073227410345</v>
      </c>
      <c r="H221">
        <f>非鉄金属!$I28</f>
        <v>360.60607727038644</v>
      </c>
      <c r="I221">
        <f>窯業･土石製品!$I28</f>
        <v>762.3923119280721</v>
      </c>
      <c r="J221">
        <f>他製造!$I28</f>
        <v>297.79651917730212</v>
      </c>
      <c r="K221">
        <f>他産業!$I28</f>
        <v>192.52658617283072</v>
      </c>
      <c r="L221">
        <f>家庭!$I28</f>
        <v>9568.2910771500465</v>
      </c>
      <c r="M221">
        <f>業務!$I28</f>
        <v>13305.239630650405</v>
      </c>
      <c r="P221">
        <f t="shared" si="19"/>
        <v>30645.210604607295</v>
      </c>
    </row>
    <row r="222" spans="1:16" x14ac:dyDescent="0.15">
      <c r="A222" s="18">
        <v>2016</v>
      </c>
      <c r="B222">
        <f>化学!I29</f>
        <v>1204.2771694607702</v>
      </c>
      <c r="C222">
        <f>食料!$I29</f>
        <v>867.71341043962695</v>
      </c>
      <c r="D222">
        <f>機械!$I29</f>
        <v>1469.544445179175</v>
      </c>
      <c r="E222">
        <f>繊維!$I29</f>
        <v>134.73524857795076</v>
      </c>
      <c r="F222">
        <f>鉄鋼!$I29</f>
        <v>2556.1694985334289</v>
      </c>
      <c r="G222">
        <f>パルプ紙!$I29</f>
        <v>128.00229963909302</v>
      </c>
      <c r="H222">
        <f>非鉄金属!$I29</f>
        <v>377.77928304678534</v>
      </c>
      <c r="I222">
        <f>窯業･土石製品!$I29</f>
        <v>816.85951485195392</v>
      </c>
      <c r="J222">
        <f>他製造!$I29</f>
        <v>295.71037157680195</v>
      </c>
      <c r="K222">
        <f>他産業!$I29</f>
        <v>193.56077171111477</v>
      </c>
      <c r="L222">
        <f>家庭!$I29</f>
        <v>9706.246228836244</v>
      </c>
      <c r="M222">
        <f>業務!$I29</f>
        <v>14008.847319536761</v>
      </c>
      <c r="P222">
        <f t="shared" si="19"/>
        <v>31759.445561389708</v>
      </c>
    </row>
    <row r="223" spans="1:16" x14ac:dyDescent="0.15">
      <c r="A223" s="18">
        <v>2017</v>
      </c>
      <c r="B223">
        <f>化学!I30</f>
        <v>1194.18321501791</v>
      </c>
      <c r="C223">
        <f>食料!$I30</f>
        <v>870.98873895370787</v>
      </c>
      <c r="D223">
        <f>機械!$I30</f>
        <v>1485.0638224080146</v>
      </c>
      <c r="E223">
        <f>繊維!$I30</f>
        <v>130.96480617915262</v>
      </c>
      <c r="F223">
        <f>鉄鋼!$I30</f>
        <v>2610.7079190170939</v>
      </c>
      <c r="G223">
        <f>パルプ紙!$I30</f>
        <v>128.856779196752</v>
      </c>
      <c r="H223">
        <f>非鉄金属!$I30</f>
        <v>394.32177458821235</v>
      </c>
      <c r="I223">
        <f>窯業･土石製品!$I30</f>
        <v>862.47614315403473</v>
      </c>
      <c r="J223">
        <f>他製造!$I30</f>
        <v>292.38495343851906</v>
      </c>
      <c r="K223">
        <f>他産業!$I30</f>
        <v>195.68685807388246</v>
      </c>
      <c r="L223">
        <f>家庭!$I30</f>
        <v>9805.5926891477557</v>
      </c>
      <c r="M223">
        <f>業務!$I30</f>
        <v>14884.842739633941</v>
      </c>
      <c r="P223">
        <f t="shared" si="19"/>
        <v>32856.070438808973</v>
      </c>
    </row>
    <row r="224" spans="1:16" x14ac:dyDescent="0.15">
      <c r="A224" s="18">
        <v>2018</v>
      </c>
      <c r="B224">
        <f>化学!I31</f>
        <v>1171.5392884440901</v>
      </c>
      <c r="C224">
        <f>食料!$I31</f>
        <v>871.35357946967736</v>
      </c>
      <c r="D224">
        <f>機械!$I31</f>
        <v>1497.5030117154802</v>
      </c>
      <c r="E224">
        <f>繊維!$I31</f>
        <v>127.14706764002342</v>
      </c>
      <c r="F224">
        <f>鉄鋼!$I31</f>
        <v>2662.6854188685534</v>
      </c>
      <c r="G224">
        <f>パルプ紙!$I31</f>
        <v>129.75079764855991</v>
      </c>
      <c r="H224">
        <f>非鉄金属!$I31</f>
        <v>410.30505302472011</v>
      </c>
      <c r="I224">
        <f>窯業･土石製品!$I31</f>
        <v>906.86793827187307</v>
      </c>
      <c r="J224">
        <f>他製造!$I31</f>
        <v>288.11987440126677</v>
      </c>
      <c r="K224">
        <f>他産業!$I31</f>
        <v>197.08596841353184</v>
      </c>
      <c r="L224">
        <f>家庭!$I31</f>
        <v>9874.0041814720735</v>
      </c>
      <c r="M224">
        <f>業務!$I31</f>
        <v>15939.702726699803</v>
      </c>
      <c r="P224">
        <f t="shared" si="19"/>
        <v>34076.064906069652</v>
      </c>
    </row>
    <row r="225" spans="1:16" x14ac:dyDescent="0.15">
      <c r="A225" s="18">
        <v>2019</v>
      </c>
      <c r="B225">
        <f>化学!I32</f>
        <v>943.23611357435209</v>
      </c>
      <c r="C225">
        <f>食料!$I32</f>
        <v>869.1066260087988</v>
      </c>
      <c r="D225">
        <f>機械!$I32</f>
        <v>1507.7853611961441</v>
      </c>
      <c r="E225">
        <f>繊維!$I32</f>
        <v>123.10006600430964</v>
      </c>
      <c r="F225">
        <f>鉄鋼!$I32</f>
        <v>2712.4397910432667</v>
      </c>
      <c r="G225">
        <f>パルプ紙!$I32</f>
        <v>130.64296087358809</v>
      </c>
      <c r="H225">
        <f>非鉄金属!$I32</f>
        <v>425.78540953989307</v>
      </c>
      <c r="I225">
        <f>窯業･土石製品!$I32</f>
        <v>951.26334214178257</v>
      </c>
      <c r="J225">
        <f>他製造!$I32</f>
        <v>283.11368127843502</v>
      </c>
      <c r="K225">
        <f>他産業!$I32</f>
        <v>197.8439620637169</v>
      </c>
      <c r="L225">
        <f>家庭!$I32</f>
        <v>9917.7320315598663</v>
      </c>
      <c r="M225">
        <f>業務!$I32</f>
        <v>17181.314471946796</v>
      </c>
      <c r="P225">
        <f t="shared" si="19"/>
        <v>35243.363817230951</v>
      </c>
    </row>
    <row r="226" spans="1:16" x14ac:dyDescent="0.15">
      <c r="A226" s="18">
        <v>2020</v>
      </c>
      <c r="B226">
        <f>化学!I33</f>
        <v>754.53321612189313</v>
      </c>
      <c r="C226">
        <f>食料!$I33</f>
        <v>864.48218925186643</v>
      </c>
      <c r="D226">
        <f>機械!$I33</f>
        <v>1516.6194185991667</v>
      </c>
      <c r="E226">
        <f>繊維!$I33</f>
        <v>118.6919859098565</v>
      </c>
      <c r="F226">
        <f>鉄鋼!$I33</f>
        <v>2760.200382233465</v>
      </c>
      <c r="G226">
        <f>パルプ紙!$I33</f>
        <v>131.50614142830253</v>
      </c>
      <c r="H226">
        <f>非鉄金属!$I33</f>
        <v>440.80621460783482</v>
      </c>
      <c r="I226">
        <f>窯業･土石製品!$I33</f>
        <v>995.89492222679075</v>
      </c>
      <c r="J226">
        <f>他製造!$I33</f>
        <v>277.50786581465837</v>
      </c>
      <c r="K226">
        <f>他産業!$I33</f>
        <v>198.04204948073442</v>
      </c>
      <c r="L226">
        <f>家庭!$I33</f>
        <v>9941.8083338873075</v>
      </c>
      <c r="M226">
        <f>業務!$I33</f>
        <v>18618.256301321591</v>
      </c>
      <c r="P226">
        <f t="shared" si="19"/>
        <v>36618.34902088347</v>
      </c>
    </row>
    <row r="227" spans="1:16" x14ac:dyDescent="0.15">
      <c r="A227" s="18">
        <v>2021</v>
      </c>
      <c r="B227">
        <f>化学!I34</f>
        <v>601.13864971235682</v>
      </c>
      <c r="C227">
        <f>食料!$I34</f>
        <v>857.67485743130283</v>
      </c>
      <c r="D227">
        <f>機械!$I34</f>
        <v>1524.5477138733595</v>
      </c>
      <c r="E227">
        <f>繊維!$I34</f>
        <v>113.83633020914691</v>
      </c>
      <c r="F227">
        <f>鉄鋼!$I34</f>
        <v>2806.1245536244605</v>
      </c>
      <c r="G227">
        <f>パルプ紙!$I34</f>
        <v>132.32328792891352</v>
      </c>
      <c r="H227">
        <f>非鉄金属!$I34</f>
        <v>455.40012503883474</v>
      </c>
      <c r="I227">
        <f>窯業･土石製品!$I34</f>
        <v>1040.9097606801067</v>
      </c>
      <c r="J227">
        <f>他製造!$I34</f>
        <v>271.40833121956121</v>
      </c>
      <c r="K227">
        <f>他産業!$I34</f>
        <v>197.75564446725963</v>
      </c>
      <c r="L227">
        <f>家庭!$I34</f>
        <v>9950.2482047885933</v>
      </c>
      <c r="M227">
        <f>業務!$I34</f>
        <v>20259.136858612303</v>
      </c>
      <c r="P227">
        <f t="shared" si="19"/>
        <v>38210.504317586194</v>
      </c>
    </row>
    <row r="228" spans="1:16" x14ac:dyDescent="0.15">
      <c r="A228" s="18">
        <v>2022</v>
      </c>
      <c r="B228">
        <f>化学!I35</f>
        <v>477.69799311408417</v>
      </c>
      <c r="C228">
        <f>食料!$I35</f>
        <v>848.85256577082714</v>
      </c>
      <c r="D228">
        <f>機械!$I35</f>
        <v>1531.9847453948273</v>
      </c>
      <c r="E228">
        <f>繊維!$I35</f>
        <v>108.48888329409893</v>
      </c>
      <c r="F228">
        <f>鉄鋼!$I35</f>
        <v>2850.322657812304</v>
      </c>
      <c r="G228">
        <f>パルプ紙!$I35</f>
        <v>133.08442494218602</v>
      </c>
      <c r="H228">
        <f>非鉄金属!$I35</f>
        <v>469.59108832122735</v>
      </c>
      <c r="I228">
        <f>窯業･土石製品!$I35</f>
        <v>1086.3851622417742</v>
      </c>
      <c r="J228">
        <f>他製造!$I35</f>
        <v>264.89700488960693</v>
      </c>
      <c r="K228">
        <f>他産業!$I35</f>
        <v>197.05375216711437</v>
      </c>
      <c r="L228">
        <f>家庭!$I35</f>
        <v>9946.2345409775207</v>
      </c>
      <c r="M228">
        <f>業務!$I35</f>
        <v>22112.017376606524</v>
      </c>
      <c r="P228">
        <f t="shared" si="19"/>
        <v>40026.610195532092</v>
      </c>
    </row>
    <row r="229" spans="1:16" x14ac:dyDescent="0.15">
      <c r="A229" s="18">
        <v>2023</v>
      </c>
      <c r="B229">
        <f>化学!I36</f>
        <v>378.9744060534108</v>
      </c>
      <c r="C229">
        <f>食料!$I36</f>
        <v>838.16445069057534</v>
      </c>
      <c r="D229">
        <f>機械!$I36</f>
        <v>1539.2463132842902</v>
      </c>
      <c r="E229">
        <f>繊維!$I36</f>
        <v>102.64508695332327</v>
      </c>
      <c r="F229">
        <f>鉄鋼!$I36</f>
        <v>2892.8749664058469</v>
      </c>
      <c r="G229">
        <f>パルプ紙!$I36</f>
        <v>133.7844999054457</v>
      </c>
      <c r="H229">
        <f>非鉄金属!$I36</f>
        <v>483.39609920549879</v>
      </c>
      <c r="I229">
        <f>窯業･土石製品!$I36</f>
        <v>1132.3408572229337</v>
      </c>
      <c r="J229">
        <f>他製造!$I36</f>
        <v>258.03885542479907</v>
      </c>
      <c r="K229">
        <f>他産業!$I36</f>
        <v>195.99875411910273</v>
      </c>
      <c r="L229">
        <f>家庭!$I36</f>
        <v>9932.2785277755538</v>
      </c>
      <c r="M229">
        <f>業務!$I36</f>
        <v>24183.956494103419</v>
      </c>
      <c r="P229">
        <f t="shared" si="19"/>
        <v>42071.699311144199</v>
      </c>
    </row>
    <row r="230" spans="1:16" x14ac:dyDescent="0.15">
      <c r="A230" s="18">
        <v>2024</v>
      </c>
      <c r="B230">
        <f>化学!I37</f>
        <v>300.32000963293564</v>
      </c>
      <c r="C230">
        <f>食料!$I37</f>
        <v>825.74609793551565</v>
      </c>
      <c r="D230">
        <f>機械!$I37</f>
        <v>1546.5720946369761</v>
      </c>
      <c r="E230">
        <f>繊維!$I37</f>
        <v>96.336875645194539</v>
      </c>
      <c r="F230">
        <f>鉄鋼!$I37</f>
        <v>2933.8430095378912</v>
      </c>
      <c r="G230">
        <f>パルプ紙!$I37</f>
        <v>134.42183786109229</v>
      </c>
      <c r="H230">
        <f>非鉄金属!$I37</f>
        <v>496.82670425275512</v>
      </c>
      <c r="I230">
        <f>窯業･土石製品!$I37</f>
        <v>1178.7485603102921</v>
      </c>
      <c r="J230">
        <f>他製造!$I37</f>
        <v>250.88655192451702</v>
      </c>
      <c r="K230">
        <f>他産業!$I37</f>
        <v>194.64647660679393</v>
      </c>
      <c r="L230">
        <f>家庭!$I37</f>
        <v>9910.3546480097011</v>
      </c>
      <c r="M230">
        <f>業務!$I37</f>
        <v>26480.721831602696</v>
      </c>
      <c r="P230">
        <f t="shared" si="19"/>
        <v>44349.424697956361</v>
      </c>
    </row>
    <row r="231" spans="1:16" x14ac:dyDescent="0.15">
      <c r="A231" s="18">
        <v>2025</v>
      </c>
      <c r="B231">
        <f>化学!I38</f>
        <v>237.80463222431212</v>
      </c>
      <c r="C231">
        <f>食料!$I38</f>
        <v>811.72333532352616</v>
      </c>
      <c r="D231">
        <f>機械!$I38</f>
        <v>1554.1430089033333</v>
      </c>
      <c r="E231">
        <f>繊維!$I38</f>
        <v>89.628392814131573</v>
      </c>
      <c r="F231">
        <f>鉄鋼!$I38</f>
        <v>2973.2770673401196</v>
      </c>
      <c r="G231">
        <f>パルプ紙!$I38</f>
        <v>134.99703466363937</v>
      </c>
      <c r="H231">
        <f>非鉄金属!$I38</f>
        <v>509.89027044745154</v>
      </c>
      <c r="I231">
        <f>窯業･土石製品!$I38</f>
        <v>1225.5396029639637</v>
      </c>
      <c r="J231">
        <f>他製造!$I38</f>
        <v>243.48376652638657</v>
      </c>
      <c r="K231">
        <f>他産業!$I38</f>
        <v>193.04645194036826</v>
      </c>
      <c r="L231">
        <f>家庭!$I38</f>
        <v>9882.0117731980154</v>
      </c>
      <c r="M231">
        <f>業務!$I38</f>
        <v>29006.705231115648</v>
      </c>
      <c r="P231">
        <f t="shared" si="19"/>
        <v>46862.250567460898</v>
      </c>
    </row>
    <row r="232" spans="1:16" x14ac:dyDescent="0.15">
      <c r="A232" s="18">
        <v>2026</v>
      </c>
      <c r="B232">
        <f>化学!I39</f>
        <v>188.19223529482161</v>
      </c>
      <c r="C232">
        <f>食料!$I39</f>
        <v>796.21511658136467</v>
      </c>
      <c r="D232">
        <f>機械!$I39</f>
        <v>1562.0945905267859</v>
      </c>
      <c r="E232">
        <f>繊維!$I39</f>
        <v>82.610364307001703</v>
      </c>
      <c r="F232">
        <f>鉄鋼!$I39</f>
        <v>3011.2210319958904</v>
      </c>
      <c r="G232">
        <f>パルプ紙!$I39</f>
        <v>135.51216737115976</v>
      </c>
      <c r="H232">
        <f>非鉄金属!$I39</f>
        <v>522.59104270262367</v>
      </c>
      <c r="I232">
        <f>窯業･土石製品!$I39</f>
        <v>1272.6112143972309</v>
      </c>
      <c r="J232">
        <f>他製造!$I39</f>
        <v>235.8676060682518</v>
      </c>
      <c r="K232">
        <f>他産業!$I39</f>
        <v>191.24230290177445</v>
      </c>
      <c r="L232">
        <f>家庭!$I39</f>
        <v>9848.4631666081095</v>
      </c>
      <c r="M232">
        <f>業務!$I39</f>
        <v>31765.059587175489</v>
      </c>
      <c r="P232">
        <f t="shared" si="19"/>
        <v>49611.680425930506</v>
      </c>
    </row>
    <row r="233" spans="1:16" x14ac:dyDescent="0.15">
      <c r="A233" s="18">
        <v>2027</v>
      </c>
      <c r="B233">
        <f>化学!I40</f>
        <v>148.85891272200527</v>
      </c>
      <c r="C233">
        <f>食料!$I40</f>
        <v>779.3357764358999</v>
      </c>
      <c r="D233">
        <f>機械!$I40</f>
        <v>1570.5273069079635</v>
      </c>
      <c r="E233">
        <f>繊維!$I40</f>
        <v>75.393233285276793</v>
      </c>
      <c r="F233">
        <f>鉄鋼!$I40</f>
        <v>3047.7154877150433</v>
      </c>
      <c r="G233">
        <f>パルプ紙!$I40</f>
        <v>135.97023427344544</v>
      </c>
      <c r="H233">
        <f>非鉄金属!$I40</f>
        <v>534.93101742257249</v>
      </c>
      <c r="I233">
        <f>窯業･土石製品!$I40</f>
        <v>1319.831899103305</v>
      </c>
      <c r="J233">
        <f>他製造!$I40</f>
        <v>228.07043626658682</v>
      </c>
      <c r="K233">
        <f>他産業!$I40</f>
        <v>189.27219792593058</v>
      </c>
      <c r="L233">
        <f>家庭!$I40</f>
        <v>9810.6585874659486</v>
      </c>
      <c r="M233">
        <f>業務!$I40</f>
        <v>34758.04812770729</v>
      </c>
      <c r="P233">
        <f t="shared" si="19"/>
        <v>52598.613217231265</v>
      </c>
    </row>
    <row r="234" spans="1:16" x14ac:dyDescent="0.15">
      <c r="A234" s="18">
        <v>2028</v>
      </c>
      <c r="B234">
        <f>化学!I41</f>
        <v>117.69635536858975</v>
      </c>
      <c r="C234">
        <f>食料!$I41</f>
        <v>761.19681250280667</v>
      </c>
      <c r="D234">
        <f>機械!$I41</f>
        <v>1579.5145377572994</v>
      </c>
      <c r="E234">
        <f>繊維!$I41</f>
        <v>68.099434493876018</v>
      </c>
      <c r="F234">
        <f>鉄鋼!$I41</f>
        <v>3082.7995943172377</v>
      </c>
      <c r="G234">
        <f>パルプ紙!$I41</f>
        <v>136.37476106502899</v>
      </c>
      <c r="H234">
        <f>非鉄金属!$I41</f>
        <v>546.9106583317307</v>
      </c>
      <c r="I234">
        <f>窯業･土石製品!$I41</f>
        <v>1367.0462501435757</v>
      </c>
      <c r="J234">
        <f>他製造!$I41</f>
        <v>220.12125891607536</v>
      </c>
      <c r="K234">
        <f>他産業!$I41</f>
        <v>187.16933870927016</v>
      </c>
      <c r="L234">
        <f>家庭!$I41</f>
        <v>9769.3415810113092</v>
      </c>
      <c r="M234">
        <f>業務!$I41</f>
        <v>37987.568137614842</v>
      </c>
      <c r="P234">
        <f t="shared" si="19"/>
        <v>55823.838720231637</v>
      </c>
    </row>
    <row r="235" spans="1:16" x14ac:dyDescent="0.15">
      <c r="A235" s="18">
        <v>2029</v>
      </c>
      <c r="B235">
        <f>化学!I42</f>
        <v>93.019757858898004</v>
      </c>
      <c r="C235">
        <f>食料!$I42</f>
        <v>741.90828745825866</v>
      </c>
      <c r="D235">
        <f>機械!$I42</f>
        <v>1589.108760337873</v>
      </c>
      <c r="E235">
        <f>繊維!$I42</f>
        <v>60.855370724200974</v>
      </c>
      <c r="F235">
        <f>鉄鋼!$I42</f>
        <v>3116.5121770261217</v>
      </c>
      <c r="G235">
        <f>パルプ紙!$I42</f>
        <v>136.72952700339775</v>
      </c>
      <c r="H235">
        <f>非鉄金属!$I42</f>
        <v>558.52947831230279</v>
      </c>
      <c r="I235">
        <f>窯業･土石製品!$I42</f>
        <v>1414.0794451037132</v>
      </c>
      <c r="J235">
        <f>他製造!$I42</f>
        <v>212.04674985176015</v>
      </c>
      <c r="K235">
        <f>他産業!$I42</f>
        <v>184.96245311966993</v>
      </c>
      <c r="L235">
        <f>家庭!$I42</f>
        <v>9725.0947193175707</v>
      </c>
      <c r="M235">
        <f>業務!$I42</f>
        <v>41455.787710574434</v>
      </c>
      <c r="P235">
        <f t="shared" si="19"/>
        <v>59288.634436688197</v>
      </c>
    </row>
    <row r="236" spans="1:16" x14ac:dyDescent="0.15">
      <c r="A236" s="18">
        <v>2030</v>
      </c>
      <c r="B236">
        <f>化学!I43</f>
        <v>73.487184151726254</v>
      </c>
      <c r="C236">
        <f>食料!$I43</f>
        <v>721.57991196241437</v>
      </c>
      <c r="D236">
        <f>機械!$I43</f>
        <v>1599.3463544803319</v>
      </c>
      <c r="E236">
        <f>繊維!$I43</f>
        <v>53.783728093453881</v>
      </c>
      <c r="F236">
        <f>鉄鋼!$I43</f>
        <v>3148.8922976671192</v>
      </c>
      <c r="G236">
        <f>パルプ紙!$I43</f>
        <v>137.03837746424546</v>
      </c>
      <c r="H236">
        <f>非鉄金属!$I43</f>
        <v>569.78650800961304</v>
      </c>
      <c r="I236">
        <f>窯業･土石製品!$I43</f>
        <v>1460.7415930627342</v>
      </c>
      <c r="J236">
        <f>他製造!$I43</f>
        <v>203.8720348203245</v>
      </c>
      <c r="K236">
        <f>他産業!$I43</f>
        <v>182.67627492995419</v>
      </c>
      <c r="L236">
        <f>家庭!$I43</f>
        <v>9678.3751627912043</v>
      </c>
      <c r="M236">
        <f>業務!$I43</f>
        <v>45165.822010675758</v>
      </c>
      <c r="P236">
        <f t="shared" si="19"/>
        <v>62995.401438108878</v>
      </c>
    </row>
    <row r="237" spans="1:16" x14ac:dyDescent="0.15">
      <c r="A237" s="18">
        <v>2031</v>
      </c>
      <c r="B237">
        <f>化学!I44</f>
        <v>58.031932641570052</v>
      </c>
      <c r="C237">
        <f>食料!$I44</f>
        <v>700.32184999564743</v>
      </c>
      <c r="D237">
        <f>機械!$I44</f>
        <v>1610.2513424824961</v>
      </c>
      <c r="E237">
        <f>繊維!$I44</f>
        <v>46.996727358866302</v>
      </c>
      <c r="F237">
        <f>鉄鋼!$I44</f>
        <v>3179.9794941918517</v>
      </c>
      <c r="G237">
        <f>パルプ紙!$I44</f>
        <v>137.305098459421</v>
      </c>
      <c r="H237">
        <f>非鉄金属!$I44</f>
        <v>667.59508565048577</v>
      </c>
      <c r="I237">
        <f>窯業･土石製品!$I44</f>
        <v>1506.8320338389346</v>
      </c>
      <c r="J237">
        <f>他製造!$I44</f>
        <v>195.62126056782191</v>
      </c>
      <c r="K237">
        <f>他産業!$I44</f>
        <v>180.33199843829775</v>
      </c>
      <c r="L237">
        <f>家庭!$I44</f>
        <v>9691.727482168928</v>
      </c>
      <c r="M237">
        <f>業務!$I44</f>
        <v>48328.02214315012</v>
      </c>
      <c r="P237">
        <f t="shared" ref="P237:P256" si="20">SUM(B237:M237)</f>
        <v>66303.016448944443</v>
      </c>
    </row>
    <row r="238" spans="1:16" x14ac:dyDescent="0.15">
      <c r="A238" s="18">
        <v>2032</v>
      </c>
      <c r="B238">
        <f>化学!I45</f>
        <v>45.807125085489453</v>
      </c>
      <c r="C238">
        <f>食料!$I45</f>
        <v>678.24527686461374</v>
      </c>
      <c r="D238">
        <f>機械!$I45</f>
        <v>1621.8383044806753</v>
      </c>
      <c r="E238">
        <f>繊維!$I45</f>
        <v>40.590776132404429</v>
      </c>
      <c r="F238">
        <f>鉄鋼!$I45</f>
        <v>3209.8138145456246</v>
      </c>
      <c r="G238">
        <f>パルプ紙!$I45</f>
        <v>137.53333536097256</v>
      </c>
      <c r="H238">
        <f>非鉄金属!$I45</f>
        <v>681.76386252302973</v>
      </c>
      <c r="I238">
        <f>窯業･土石製品!$I45</f>
        <v>1552.1436337157061</v>
      </c>
      <c r="J238">
        <f>他製造!$I45</f>
        <v>187.31800452889448</v>
      </c>
      <c r="K238">
        <f>他産業!$I45</f>
        <v>177.9477008785467</v>
      </c>
      <c r="L238">
        <f>家庭!$I45</f>
        <v>9749.6758782553425</v>
      </c>
      <c r="M238">
        <f>業務!$I45</f>
        <v>50920.307141685975</v>
      </c>
      <c r="P238">
        <f t="shared" si="20"/>
        <v>69002.984854057271</v>
      </c>
    </row>
    <row r="239" spans="1:16" x14ac:dyDescent="0.15">
      <c r="A239" s="18">
        <v>2033</v>
      </c>
      <c r="B239">
        <f>化学!I46</f>
        <v>36.140919469455348</v>
      </c>
      <c r="C239">
        <f>食料!$I46</f>
        <v>655.46271291014546</v>
      </c>
      <c r="D239">
        <f>機械!$I46</f>
        <v>1634.1146536067395</v>
      </c>
      <c r="E239">
        <f>繊維!$I46</f>
        <v>34.642797859851775</v>
      </c>
      <c r="F239">
        <f>鉄鋼!$I46</f>
        <v>3238.4357290360094</v>
      </c>
      <c r="G239">
        <f>パルプ紙!$I46</f>
        <v>137.72654294889449</v>
      </c>
      <c r="H239">
        <f>非鉄金属!$I46</f>
        <v>695.10661529883748</v>
      </c>
      <c r="I239">
        <f>窯業･土石製品!$I46</f>
        <v>1596.4670741362791</v>
      </c>
      <c r="J239">
        <f>他製造!$I46</f>
        <v>178.98555628602864</v>
      </c>
      <c r="K239">
        <f>他産業!$I46</f>
        <v>175.53872902134219</v>
      </c>
      <c r="L239">
        <f>家庭!$I46</f>
        <v>9840.9494778207772</v>
      </c>
      <c r="M239">
        <f>業務!$I46</f>
        <v>52940.216824686191</v>
      </c>
      <c r="P239">
        <f t="shared" si="20"/>
        <v>71163.787633080559</v>
      </c>
    </row>
    <row r="240" spans="1:16" x14ac:dyDescent="0.15">
      <c r="A240" s="18">
        <v>2034</v>
      </c>
      <c r="B240">
        <f>化学!I47</f>
        <v>28.500595779579289</v>
      </c>
      <c r="C240">
        <f>食料!$I47</f>
        <v>632.08815132425457</v>
      </c>
      <c r="D240">
        <f>機械!$I47</f>
        <v>1647.0824126505472</v>
      </c>
      <c r="E240">
        <f>繊維!$I47</f>
        <v>29.208309561715271</v>
      </c>
      <c r="F240">
        <f>鉄鋼!$I47</f>
        <v>3265.8859767159097</v>
      </c>
      <c r="G240">
        <f>パルプ紙!$I47</f>
        <v>137.88795745683288</v>
      </c>
      <c r="H240">
        <f>非鉄金属!$I47</f>
        <v>708.02350158420722</v>
      </c>
      <c r="I240">
        <f>窯業･土石製品!$I47</f>
        <v>1639.5950914165105</v>
      </c>
      <c r="J240">
        <f>他製造!$I47</f>
        <v>170.64709631983033</v>
      </c>
      <c r="K240">
        <f>他産業!$I47</f>
        <v>173.11804882777642</v>
      </c>
      <c r="L240">
        <f>家庭!$I47</f>
        <v>9957.3099618509132</v>
      </c>
      <c r="M240">
        <f>業務!$I47</f>
        <v>54400.872943786511</v>
      </c>
      <c r="P240">
        <f t="shared" si="20"/>
        <v>72790.22004727459</v>
      </c>
    </row>
    <row r="241" spans="1:16" x14ac:dyDescent="0.15">
      <c r="A241" s="18">
        <v>2035</v>
      </c>
      <c r="B241">
        <f>化学!I48</f>
        <v>22.463891527654241</v>
      </c>
      <c r="C241">
        <f>食料!$I48</f>
        <v>608.23699565555285</v>
      </c>
      <c r="D241">
        <f>機械!$I48</f>
        <v>1660.7396015969141</v>
      </c>
      <c r="E241">
        <f>繊維!$I48</f>
        <v>24.321138262433291</v>
      </c>
      <c r="F241">
        <f>鉄鋼!$I48</f>
        <v>3292.2053817885553</v>
      </c>
      <c r="G241">
        <f>パルプ紙!$I48</f>
        <v>138.0205838830947</v>
      </c>
      <c r="H241">
        <f>非鉄金属!$I48</f>
        <v>720.51357402309327</v>
      </c>
      <c r="I241">
        <f>窯業･土石製品!$I48</f>
        <v>1681.3265966185854</v>
      </c>
      <c r="J241">
        <f>他製造!$I48</f>
        <v>162.32579182038222</v>
      </c>
      <c r="K241">
        <f>他産業!$I48</f>
        <v>170.69655869159342</v>
      </c>
      <c r="L241">
        <f>家庭!$I48</f>
        <v>10092.71467689565</v>
      </c>
      <c r="M241">
        <f>業務!$I48</f>
        <v>55327.47972013992</v>
      </c>
      <c r="P241">
        <f t="shared" si="20"/>
        <v>73901.044510903419</v>
      </c>
    </row>
    <row r="242" spans="1:16" x14ac:dyDescent="0.15">
      <c r="A242" s="18">
        <v>2036</v>
      </c>
      <c r="B242">
        <f>化学!I49</f>
        <v>17.696186749719544</v>
      </c>
      <c r="C242">
        <f>食料!$I49</f>
        <v>584.02582111412437</v>
      </c>
      <c r="D242">
        <f>機械!$I49</f>
        <v>1675.0813207396197</v>
      </c>
      <c r="E242">
        <f>繊維!$I49</f>
        <v>19.994530158922466</v>
      </c>
      <c r="F242">
        <f>鉄鋼!$I49</f>
        <v>3317.4346628363942</v>
      </c>
      <c r="G242">
        <f>パルプ紙!$I49</f>
        <v>138.1271937225917</v>
      </c>
      <c r="H242">
        <f>非鉄金属!$I49</f>
        <v>732.57512613283234</v>
      </c>
      <c r="I242">
        <f>窯業･土石製品!$I49</f>
        <v>1721.4705856735268</v>
      </c>
      <c r="J242">
        <f>他製造!$I49</f>
        <v>154.04482502496799</v>
      </c>
      <c r="K242">
        <f>他産業!$I49</f>
        <v>168.28336789413021</v>
      </c>
      <c r="L242">
        <f>家庭!$I49</f>
        <v>10242.718132927992</v>
      </c>
      <c r="M242">
        <f>業務!$I49</f>
        <v>55754.220228866725</v>
      </c>
      <c r="P242">
        <f t="shared" si="20"/>
        <v>74525.671981841544</v>
      </c>
    </row>
    <row r="243" spans="1:16" x14ac:dyDescent="0.15">
      <c r="A243" s="18">
        <v>2037</v>
      </c>
      <c r="B243">
        <f>化学!I50</f>
        <v>13.9323740935671</v>
      </c>
      <c r="C243">
        <f>食料!$I50</f>
        <v>559.57197341249048</v>
      </c>
      <c r="D243">
        <f>機械!$I50</f>
        <v>1690.1005951902275</v>
      </c>
      <c r="E243">
        <f>繊維!$I50</f>
        <v>16.223326790401</v>
      </c>
      <c r="F243">
        <f>鉄鋼!$I50</f>
        <v>3341.6142488019727</v>
      </c>
      <c r="G243">
        <f>パルプ紙!$I50</f>
        <v>138.21032964850627</v>
      </c>
      <c r="H243">
        <f>非鉄金属!$I50</f>
        <v>744.20767150689414</v>
      </c>
      <c r="I243">
        <f>窯業･土石製品!$I50</f>
        <v>1759.8497407522625</v>
      </c>
      <c r="J243">
        <f>他製造!$I50</f>
        <v>145.8273663603251</v>
      </c>
      <c r="K243">
        <f>他産業!$I50</f>
        <v>165.88604255575439</v>
      </c>
      <c r="L243">
        <f>家庭!$I50</f>
        <v>10404.041639701585</v>
      </c>
      <c r="M243">
        <f>業務!$I50</f>
        <v>55721.502316104103</v>
      </c>
      <c r="P243">
        <f t="shared" si="20"/>
        <v>74700.967624918092</v>
      </c>
    </row>
    <row r="244" spans="1:16" x14ac:dyDescent="0.15">
      <c r="A244" s="18">
        <v>2038</v>
      </c>
      <c r="B244">
        <f>化学!I51</f>
        <v>10.962465264545633</v>
      </c>
      <c r="C244">
        <f>食料!$I51</f>
        <v>534.99301940630573</v>
      </c>
      <c r="D244">
        <f>機械!$I51</f>
        <v>1705.7890320821843</v>
      </c>
      <c r="E244">
        <f>繊維!$I51</f>
        <v>12.986856135690944</v>
      </c>
      <c r="F244">
        <f>鉄鋼!$I51</f>
        <v>3364.7841097422906</v>
      </c>
      <c r="G244">
        <f>パルプ紙!$I51</f>
        <v>138.27231466934117</v>
      </c>
      <c r="H244">
        <f>非鉄金属!$I51</f>
        <v>755.41196954507564</v>
      </c>
      <c r="I244">
        <f>窯業･土石製品!$I51</f>
        <v>1796.3036244781204</v>
      </c>
      <c r="J244">
        <f>他製造!$I51</f>
        <v>137.69650234661367</v>
      </c>
      <c r="K244">
        <f>他産業!$I51</f>
        <v>163.51082171977521</v>
      </c>
      <c r="L244">
        <f>家庭!$I51</f>
        <v>10574.261906763129</v>
      </c>
      <c r="M244">
        <f>業務!$I51</f>
        <v>55273.552549393607</v>
      </c>
      <c r="P244">
        <f t="shared" si="20"/>
        <v>74468.525171546673</v>
      </c>
    </row>
    <row r="245" spans="1:16" x14ac:dyDescent="0.15">
      <c r="A245" s="18">
        <v>2039</v>
      </c>
      <c r="B245">
        <f>化学!I52</f>
        <v>8.6201697787698297</v>
      </c>
      <c r="C245">
        <f>食料!$I52</f>
        <v>510.40606505850724</v>
      </c>
      <c r="D245">
        <f>機械!$I52</f>
        <v>1722.1373305668781</v>
      </c>
      <c r="E245">
        <f>繊維!$I52</f>
        <v>10.252202897173484</v>
      </c>
      <c r="F245">
        <f>鉄鋼!$I52</f>
        <v>3386.9836064963411</v>
      </c>
      <c r="G245">
        <f>パルプ紙!$I52</f>
        <v>138.31526400947988</v>
      </c>
      <c r="H245">
        <f>非鉄金属!$I52</f>
        <v>766.190014816288</v>
      </c>
      <c r="I245">
        <f>窯業･土石製品!$I52</f>
        <v>1830.6913780402222</v>
      </c>
      <c r="J245">
        <f>他製造!$I52</f>
        <v>129.67512656779232</v>
      </c>
      <c r="K245">
        <f>他産業!$I52</f>
        <v>161.16280634203906</v>
      </c>
      <c r="L245">
        <f>家庭!$I52</f>
        <v>10751.584422632388</v>
      </c>
      <c r="M245">
        <f>業務!$I52</f>
        <v>54456.367446284836</v>
      </c>
      <c r="P245">
        <f t="shared" si="20"/>
        <v>73872.385833490713</v>
      </c>
    </row>
    <row r="246" spans="1:16" x14ac:dyDescent="0.15">
      <c r="A246" s="18">
        <v>2040</v>
      </c>
      <c r="B246">
        <f>化学!I53</f>
        <v>6.7738348626465958</v>
      </c>
      <c r="C246">
        <f>食料!$I53</f>
        <v>485.92695807526991</v>
      </c>
      <c r="D246">
        <f>機械!$I53</f>
        <v>1739.1356760195956</v>
      </c>
      <c r="E246">
        <f>繊維!$I53</f>
        <v>7.9775670765249425</v>
      </c>
      <c r="F246">
        <f>鉄鋼!$I53</f>
        <v>3408.2513608997833</v>
      </c>
      <c r="G246">
        <f>パルプ紙!$I53</f>
        <v>138.34109848383392</v>
      </c>
      <c r="H246">
        <f>非鉄金属!$I53</f>
        <v>776.5450040250746</v>
      </c>
      <c r="I246">
        <f>窯業･土石製品!$I53</f>
        <v>1862.8938512494708</v>
      </c>
      <c r="J246">
        <f>他製造!$I53</f>
        <v>121.78580087137775</v>
      </c>
      <c r="K246">
        <f>他産業!$I53</f>
        <v>158.84612395048484</v>
      </c>
      <c r="L246">
        <f>家庭!$I53</f>
        <v>10934.677741840016</v>
      </c>
      <c r="M246">
        <f>業務!$I53</f>
        <v>53316.024752437603</v>
      </c>
      <c r="P246">
        <f t="shared" si="20"/>
        <v>72957.179769791677</v>
      </c>
    </row>
    <row r="247" spans="1:16" x14ac:dyDescent="0.15">
      <c r="A247" s="18">
        <v>2041</v>
      </c>
      <c r="B247">
        <f>化学!I54</f>
        <v>5.3192595514237135</v>
      </c>
      <c r="C247">
        <f>食料!$I54</f>
        <v>461.66939477031553</v>
      </c>
      <c r="D247">
        <f>機械!$I54</f>
        <v>1756.7740431275317</v>
      </c>
      <c r="E247">
        <f>繊維!$I54</f>
        <v>6.1154795868666669</v>
      </c>
      <c r="F247">
        <f>鉄鋼!$I54</f>
        <v>3428.6251466039071</v>
      </c>
      <c r="G247">
        <f>パルプ紙!$I54</f>
        <v>138.35155851407285</v>
      </c>
      <c r="H247">
        <f>非鉄金属!$I54</f>
        <v>786.48128486821213</v>
      </c>
      <c r="I247">
        <f>窯業･土石製品!$I54</f>
        <v>1892.8151152354344</v>
      </c>
      <c r="J247">
        <f>他製造!$I54</f>
        <v>114.05059320221437</v>
      </c>
      <c r="K247">
        <f>他産業!$I54</f>
        <v>156.56407163467273</v>
      </c>
      <c r="L247">
        <f>家庭!$I54</f>
        <v>11122.551857566023</v>
      </c>
      <c r="M247">
        <f>業務!$I54</f>
        <v>51897.345134816947</v>
      </c>
      <c r="P247">
        <f t="shared" si="20"/>
        <v>71766.662939477625</v>
      </c>
    </row>
    <row r="248" spans="1:16" x14ac:dyDescent="0.15">
      <c r="A248" s="18">
        <v>2042</v>
      </c>
      <c r="B248">
        <f>化学!I55</f>
        <v>4.1739958737736931</v>
      </c>
      <c r="C248">
        <f>食料!$I55</f>
        <v>437.7439531097815</v>
      </c>
      <c r="D248">
        <f>機械!$I55</f>
        <v>1775.0424272717585</v>
      </c>
      <c r="E248">
        <f>繊維!$I55</f>
        <v>4.6157070622500713</v>
      </c>
      <c r="F248">
        <f>鉄鋼!$I55</f>
        <v>3448.1417996025957</v>
      </c>
      <c r="G248">
        <f>パルプ紙!$I55</f>
        <v>138.34821820503154</v>
      </c>
      <c r="H248">
        <f>非鉄金属!$I55</f>
        <v>796.00429056260725</v>
      </c>
      <c r="I248">
        <f>窯業･土石製品!$I55</f>
        <v>1920.3833346364795</v>
      </c>
      <c r="J248">
        <f>他製造!$I55</f>
        <v>106.49089799586817</v>
      </c>
      <c r="K248">
        <f>他産業!$I55</f>
        <v>154.3192398626633</v>
      </c>
      <c r="L248">
        <f>家庭!$I55</f>
        <v>11314.468683751938</v>
      </c>
      <c r="M248">
        <f>業務!$I55</f>
        <v>50242.882619159303</v>
      </c>
      <c r="P248">
        <f t="shared" si="20"/>
        <v>70342.615167094045</v>
      </c>
    </row>
    <row r="249" spans="1:16" x14ac:dyDescent="0.15">
      <c r="A249" s="18">
        <v>2043</v>
      </c>
      <c r="B249">
        <f>化学!I56</f>
        <v>3.2728297510606605</v>
      </c>
      <c r="C249">
        <f>食料!$I56</f>
        <v>414.25707626338294</v>
      </c>
      <c r="D249">
        <f>機械!$I56</f>
        <v>1793.9310195016037</v>
      </c>
      <c r="E249">
        <f>繊維!$I56</f>
        <v>3.4277377129673421</v>
      </c>
      <c r="F249">
        <f>鉄鋼!$I56</f>
        <v>3466.8371470310858</v>
      </c>
      <c r="G249">
        <f>パルプ紙!$I56</f>
        <v>138.33249909415031</v>
      </c>
      <c r="H249">
        <f>非鉄金属!$I56</f>
        <v>805.12046340782081</v>
      </c>
      <c r="I249">
        <f>窯業･土石製品!$I56</f>
        <v>1945.5510034721106</v>
      </c>
      <c r="J249">
        <f>他製造!$I56</f>
        <v>99.127244771680679</v>
      </c>
      <c r="K249">
        <f>他産業!$I56</f>
        <v>152.11361942770284</v>
      </c>
      <c r="L249">
        <f>家庭!$I56</f>
        <v>11509.876039371324</v>
      </c>
      <c r="M249">
        <f>業務!$I56</f>
        <v>48392.21330241314</v>
      </c>
      <c r="P249">
        <f t="shared" si="20"/>
        <v>68724.059982218023</v>
      </c>
    </row>
    <row r="250" spans="1:16" x14ac:dyDescent="0.15">
      <c r="A250" s="18">
        <v>2044</v>
      </c>
      <c r="B250">
        <f>化学!I57</f>
        <v>2.5641977064409476</v>
      </c>
      <c r="C250">
        <f>食料!$I57</f>
        <v>391.31003312237613</v>
      </c>
      <c r="D250">
        <f>機械!$I57</f>
        <v>1813.4303371748074</v>
      </c>
      <c r="E250">
        <f>繊維!$I57</f>
        <v>2.502791819324218</v>
      </c>
      <c r="F250">
        <f>鉄鋼!$I57</f>
        <v>3484.7459525322474</v>
      </c>
      <c r="G250">
        <f>パルプ紙!$I57</f>
        <v>138.30568332534318</v>
      </c>
      <c r="H250">
        <f>非鉄金属!$I57</f>
        <v>813.83717036198414</v>
      </c>
      <c r="I250">
        <f>窯業･土石製品!$I57</f>
        <v>1968.2945751754116</v>
      </c>
      <c r="J250">
        <f>他製造!$I57</f>
        <v>91.979100401791953</v>
      </c>
      <c r="K250">
        <f>他産業!$I57</f>
        <v>149.94869361840301</v>
      </c>
      <c r="L250">
        <f>家庭!$I57</f>
        <v>11708.3588988434</v>
      </c>
      <c r="M250">
        <f>業務!$I57</f>
        <v>46381.487116987089</v>
      </c>
      <c r="P250">
        <f t="shared" si="20"/>
        <v>66946.764551068627</v>
      </c>
    </row>
    <row r="251" spans="1:16" x14ac:dyDescent="0.15">
      <c r="A251" s="18">
        <v>2045</v>
      </c>
      <c r="B251">
        <f>化学!I58</f>
        <v>2.0073458926219683</v>
      </c>
      <c r="C251">
        <f>食料!$I58</f>
        <v>368.9978839268328</v>
      </c>
      <c r="D251">
        <f>機械!$I58</f>
        <v>1833.5313198021715</v>
      </c>
      <c r="E251">
        <f>繊維!$I58</f>
        <v>1.7953425774313176</v>
      </c>
      <c r="F251">
        <f>鉄鋼!$I58</f>
        <v>3501.9018763922368</v>
      </c>
      <c r="G251">
        <f>パルプ紙!$I58</f>
        <v>138.26892609685063</v>
      </c>
      <c r="H251">
        <f>非鉄金属!$I58</f>
        <v>822.16261325193125</v>
      </c>
      <c r="I251">
        <f>窯業･土石製品!$I58</f>
        <v>1988.6135405613231</v>
      </c>
      <c r="J251">
        <f>他製造!$I58</f>
        <v>85.064670430665245</v>
      </c>
      <c r="K251">
        <f>他産業!$I58</f>
        <v>147.82551749582879</v>
      </c>
      <c r="L251">
        <f>家庭!$I58</f>
        <v>11909.603361579757</v>
      </c>
      <c r="M251">
        <f>業務!$I58</f>
        <v>44243.206416974113</v>
      </c>
      <c r="P251">
        <f t="shared" si="20"/>
        <v>65042.978814981761</v>
      </c>
    </row>
    <row r="252" spans="1:16" x14ac:dyDescent="0.15">
      <c r="A252" s="18">
        <v>2046</v>
      </c>
      <c r="B252">
        <f>化学!I59</f>
        <v>1.5700779515957251</v>
      </c>
      <c r="C252">
        <f>食料!$I59</f>
        <v>347.40848017412969</v>
      </c>
      <c r="D252">
        <f>機械!$I59</f>
        <v>1854.225397639427</v>
      </c>
      <c r="E252">
        <f>繊維!$I59</f>
        <v>1.2641654722258768</v>
      </c>
      <c r="F252">
        <f>鉄鋼!$I59</f>
        <v>3518.337448663438</v>
      </c>
      <c r="G252">
        <f>パルプ紙!$I59</f>
        <v>138.22326730160313</v>
      </c>
      <c r="H252">
        <f>非鉄金属!$I59</f>
        <v>830.10573590308741</v>
      </c>
      <c r="I252">
        <f>窯業･土石製品!$I59</f>
        <v>2006.5290263194952</v>
      </c>
      <c r="J252">
        <f>他製造!$I59</f>
        <v>78.400704729696969</v>
      </c>
      <c r="K252">
        <f>他産業!$I59</f>
        <v>145.74478595729093</v>
      </c>
      <c r="L252">
        <f>家庭!$I59</f>
        <v>12113.370008975389</v>
      </c>
      <c r="M252">
        <f>業務!$I59</f>
        <v>42006.197084100153</v>
      </c>
      <c r="P252">
        <f t="shared" si="20"/>
        <v>63041.376183187531</v>
      </c>
    </row>
    <row r="253" spans="1:16" x14ac:dyDescent="0.15">
      <c r="A253" s="18">
        <v>2047</v>
      </c>
      <c r="B253">
        <f>化学!I60</f>
        <v>1.2269699496495556</v>
      </c>
      <c r="C253">
        <f>食料!$I60</f>
        <v>326.62152818499584</v>
      </c>
      <c r="D253">
        <f>機械!$I60</f>
        <v>1875.5045389941654</v>
      </c>
      <c r="E253">
        <f>繊維!$I60</f>
        <v>0.87295798320944529</v>
      </c>
      <c r="F253">
        <f>鉄鋼!$I60</f>
        <v>3534.0840535743127</v>
      </c>
      <c r="G253">
        <f>パルプ紙!$I60</f>
        <v>138.1696423265131</v>
      </c>
      <c r="H253">
        <f>非鉄金属!$I60</f>
        <v>837.67613016013763</v>
      </c>
      <c r="I253">
        <f>窯業･土石製品!$I60</f>
        <v>2022.0819999996688</v>
      </c>
      <c r="J253">
        <f>他製造!$I60</f>
        <v>72.002312652075105</v>
      </c>
      <c r="K253">
        <f>他産業!$I60</f>
        <v>143.7068920746878</v>
      </c>
      <c r="L253">
        <f>家庭!$I60</f>
        <v>12319.47419885485</v>
      </c>
      <c r="M253">
        <f>業務!$I60</f>
        <v>39695.741701740124</v>
      </c>
      <c r="P253">
        <f t="shared" si="20"/>
        <v>60967.162926494391</v>
      </c>
    </row>
    <row r="254" spans="1:16" x14ac:dyDescent="0.15">
      <c r="A254" s="18">
        <v>2048</v>
      </c>
      <c r="B254">
        <f>化学!I61</f>
        <v>0.95795579455132784</v>
      </c>
      <c r="C254">
        <f>食料!$I61</f>
        <v>306.70774495077501</v>
      </c>
      <c r="D254">
        <f>機械!$I61</f>
        <v>1897.3612809711735</v>
      </c>
      <c r="E254">
        <f>繊維!$I61</f>
        <v>0.59058736194605932</v>
      </c>
      <c r="F254">
        <f>鉄鋼!$I61</f>
        <v>3549.1719236445142</v>
      </c>
      <c r="G254">
        <f>パルプ紙!$I61</f>
        <v>138.10889200982126</v>
      </c>
      <c r="H254">
        <f>非鉄金属!$I61</f>
        <v>844.88394247509859</v>
      </c>
      <c r="I254">
        <f>窯業･土石製品!$I61</f>
        <v>2035.3311750243679</v>
      </c>
      <c r="J254">
        <f>他製造!$I61</f>
        <v>65.882792670988792</v>
      </c>
      <c r="K254">
        <f>他産業!$I61</f>
        <v>141.71197701773519</v>
      </c>
      <c r="L254">
        <f>家庭!$I61</f>
        <v>12527.771491117413</v>
      </c>
      <c r="M254">
        <f>業務!$I61</f>
        <v>37333.849044716553</v>
      </c>
      <c r="P254">
        <f t="shared" si="20"/>
        <v>58842.328807754937</v>
      </c>
    </row>
    <row r="255" spans="1:16" x14ac:dyDescent="0.15">
      <c r="A255" s="18">
        <v>2049</v>
      </c>
      <c r="B255">
        <f>化学!I62</f>
        <v>0.74720649877923406</v>
      </c>
      <c r="C255">
        <f>食料!$I62</f>
        <v>287.72813309585814</v>
      </c>
      <c r="D255">
        <f>機械!$I62</f>
        <v>1919.788747394573</v>
      </c>
      <c r="E255">
        <f>繊維!$I62</f>
        <v>0.39103357749139078</v>
      </c>
      <c r="F255">
        <f>鉄鋼!$I62</f>
        <v>3563.6301420603108</v>
      </c>
      <c r="G255">
        <f>パルプ紙!$I62</f>
        <v>138.04177177745217</v>
      </c>
      <c r="H255">
        <f>非鉄金属!$I62</f>
        <v>851.73978246520039</v>
      </c>
      <c r="I255">
        <f>窯業･土石製品!$I62</f>
        <v>2046.3507111699137</v>
      </c>
      <c r="J255">
        <f>他製造!$I62</f>
        <v>60.053481214472441</v>
      </c>
      <c r="K255">
        <f>他産業!$I62</f>
        <v>139.75997271075389</v>
      </c>
      <c r="L255">
        <f>家庭!$I62</f>
        <v>12738.146870548093</v>
      </c>
      <c r="M255">
        <f>業務!$I62</f>
        <v>34939.638566681402</v>
      </c>
      <c r="P255">
        <f t="shared" si="20"/>
        <v>56686.016419194304</v>
      </c>
    </row>
    <row r="256" spans="1:16" x14ac:dyDescent="0.15">
      <c r="A256" s="18">
        <v>2050</v>
      </c>
      <c r="B256">
        <f>化学!I63</f>
        <v>0.58224248242393517</v>
      </c>
      <c r="C256">
        <f>食料!$I63</f>
        <v>269.73339894344565</v>
      </c>
      <c r="D256">
        <f>機械!$I63</f>
        <v>1942.7806568648057</v>
      </c>
      <c r="E256">
        <f>繊維!$I63</f>
        <v>0.25309828756439412</v>
      </c>
      <c r="F256">
        <f>鉄鋼!$I63</f>
        <v>3577.4866520077599</v>
      </c>
      <c r="G256">
        <f>パルプ紙!$I63</f>
        <v>137.96895999333373</v>
      </c>
      <c r="H256">
        <f>非鉄金属!$I63</f>
        <v>858.25463458950242</v>
      </c>
      <c r="I256">
        <f>窯業･土石製品!$I63</f>
        <v>2055.2278027901107</v>
      </c>
      <c r="J256">
        <f>他製造!$I63</f>
        <v>54.523625035303354</v>
      </c>
      <c r="K256">
        <f>他産業!$I63</f>
        <v>137.85063822596658</v>
      </c>
      <c r="L256">
        <f>家庭!$I63</f>
        <v>12950.506780358344</v>
      </c>
      <c r="M256">
        <f>業務!$I63</f>
        <v>32529.821552603917</v>
      </c>
      <c r="P256">
        <f t="shared" si="20"/>
        <v>54514.990042182471</v>
      </c>
    </row>
    <row r="258" spans="1:16" x14ac:dyDescent="0.15">
      <c r="A258" t="s">
        <v>72</v>
      </c>
      <c r="B258" t="s">
        <v>14</v>
      </c>
      <c r="C258" t="s">
        <v>14</v>
      </c>
      <c r="D258" t="s">
        <v>14</v>
      </c>
      <c r="E258" t="s">
        <v>14</v>
      </c>
      <c r="F258" t="s">
        <v>14</v>
      </c>
      <c r="G258" t="s">
        <v>14</v>
      </c>
      <c r="H258" t="s">
        <v>14</v>
      </c>
      <c r="I258" t="s">
        <v>14</v>
      </c>
      <c r="J258" t="s">
        <v>14</v>
      </c>
      <c r="K258" t="s">
        <v>14</v>
      </c>
      <c r="L258" t="s">
        <v>14</v>
      </c>
      <c r="M258" t="s">
        <v>14</v>
      </c>
      <c r="N258" t="s">
        <v>14</v>
      </c>
      <c r="O258" t="s">
        <v>14</v>
      </c>
      <c r="P258" t="s">
        <v>14</v>
      </c>
    </row>
    <row r="259" spans="1:16" x14ac:dyDescent="0.15">
      <c r="B259" t="s">
        <v>99</v>
      </c>
      <c r="C259" t="s">
        <v>141</v>
      </c>
      <c r="D259" t="s">
        <v>233</v>
      </c>
      <c r="E259" t="s">
        <v>142</v>
      </c>
      <c r="F259" t="s">
        <v>140</v>
      </c>
      <c r="G259" t="s">
        <v>299</v>
      </c>
      <c r="H259" t="s">
        <v>144</v>
      </c>
      <c r="I259" t="s">
        <v>145</v>
      </c>
      <c r="J259" t="s">
        <v>146</v>
      </c>
      <c r="K259" t="s">
        <v>147</v>
      </c>
      <c r="L259" t="s">
        <v>238</v>
      </c>
      <c r="M259" t="s">
        <v>148</v>
      </c>
      <c r="N259" t="s">
        <v>149</v>
      </c>
      <c r="O259" t="s">
        <v>150</v>
      </c>
      <c r="P259" t="s">
        <v>274</v>
      </c>
    </row>
    <row r="260" spans="1:16" x14ac:dyDescent="0.15">
      <c r="A260">
        <v>1990</v>
      </c>
      <c r="B260">
        <v>5593.6000665926058</v>
      </c>
      <c r="C260">
        <v>1181.4036526104596</v>
      </c>
      <c r="D260">
        <v>1872.89019344145</v>
      </c>
      <c r="E260">
        <f>繊維!$K3</f>
        <v>2202.0858204815545</v>
      </c>
      <c r="F260">
        <f>鉄鋼!$K3</f>
        <v>2641.6698097361241</v>
      </c>
      <c r="G260">
        <f>パルプ紙!$K3</f>
        <v>6548.4124132853749</v>
      </c>
      <c r="H260">
        <f>非鉄金属!$K3</f>
        <v>415.91947296715568</v>
      </c>
      <c r="I260">
        <f>窯業･土石製品!$K3</f>
        <v>1013.776846894842</v>
      </c>
      <c r="J260">
        <f>他製造!$K3</f>
        <v>907.77170182301484</v>
      </c>
      <c r="K260">
        <f>他産業!$K3</f>
        <v>54.360288225037486</v>
      </c>
      <c r="P260">
        <f>SUM(B260:K260)</f>
        <v>22431.890266057617</v>
      </c>
    </row>
    <row r="261" spans="1:16" x14ac:dyDescent="0.15">
      <c r="A261">
        <v>1991</v>
      </c>
      <c r="B261">
        <v>5594.6109320120777</v>
      </c>
      <c r="C261">
        <v>1283.832068312016</v>
      </c>
      <c r="D261">
        <v>1942.4630291052265</v>
      </c>
      <c r="E261">
        <f>繊維!$K4</f>
        <v>2182.3490883005406</v>
      </c>
      <c r="F261">
        <f>鉄鋼!$K4</f>
        <v>2656.4663983568212</v>
      </c>
      <c r="G261">
        <f>パルプ紙!$K4</f>
        <v>6586.9887731099516</v>
      </c>
      <c r="H261">
        <f>非鉄金属!$K4</f>
        <v>399.69090453403447</v>
      </c>
      <c r="I261">
        <f>窯業･土石製品!$K4</f>
        <v>1059.3526811794372</v>
      </c>
      <c r="J261">
        <f>他製造!$K4</f>
        <v>932.8315382704825</v>
      </c>
      <c r="K261">
        <f>他産業!$K4</f>
        <v>53.628554515564581</v>
      </c>
      <c r="P261">
        <f t="shared" ref="P261:P300" si="21">SUM(B261:K261)</f>
        <v>22692.213967696156</v>
      </c>
    </row>
    <row r="262" spans="1:16" x14ac:dyDescent="0.15">
      <c r="A262">
        <v>1992</v>
      </c>
      <c r="B262">
        <v>5611.8843549739495</v>
      </c>
      <c r="C262">
        <v>1381.3698171687809</v>
      </c>
      <c r="D262">
        <v>1961.499103880504</v>
      </c>
      <c r="E262">
        <f>繊維!$K5</f>
        <v>2183.7070032664919</v>
      </c>
      <c r="F262">
        <f>鉄鋼!$K5</f>
        <v>2642.581527078336</v>
      </c>
      <c r="G262">
        <f>パルプ紙!$K5</f>
        <v>6445.4699236450933</v>
      </c>
      <c r="H262">
        <f>非鉄金属!$K5</f>
        <v>386.97793281110404</v>
      </c>
      <c r="I262">
        <f>窯業･土石製品!$K5</f>
        <v>1006.3917912366795</v>
      </c>
      <c r="J262">
        <f>他製造!$K5</f>
        <v>942.60004298103991</v>
      </c>
      <c r="K262">
        <f>他産業!$K5</f>
        <v>51.380591060528118</v>
      </c>
      <c r="P262">
        <f t="shared" si="21"/>
        <v>22613.862088102509</v>
      </c>
    </row>
    <row r="263" spans="1:16" x14ac:dyDescent="0.15">
      <c r="A263">
        <v>1993</v>
      </c>
      <c r="B263">
        <v>5698.4457576205978</v>
      </c>
      <c r="C263">
        <v>1481.9369829713401</v>
      </c>
      <c r="D263">
        <v>1867.9746781242757</v>
      </c>
      <c r="E263">
        <f>繊維!$K6</f>
        <v>2095.6762949240947</v>
      </c>
      <c r="F263">
        <f>鉄鋼!$K6</f>
        <v>2645.2851526737109</v>
      </c>
      <c r="G263">
        <f>パルプ紙!$K6</f>
        <v>6342.3605061982917</v>
      </c>
      <c r="H263">
        <f>非鉄金属!$K6</f>
        <v>396.65035392586225</v>
      </c>
      <c r="I263">
        <f>窯業･土石製品!$K6</f>
        <v>1006.0592480830256</v>
      </c>
      <c r="J263">
        <f>他製造!$K6</f>
        <v>942.99139239657336</v>
      </c>
      <c r="K263">
        <f>他産業!$K6</f>
        <v>49.74642412453025</v>
      </c>
      <c r="P263">
        <f t="shared" si="21"/>
        <v>22527.126791042301</v>
      </c>
    </row>
    <row r="264" spans="1:16" x14ac:dyDescent="0.15">
      <c r="A264">
        <v>1994</v>
      </c>
      <c r="B264">
        <v>5904.2464725741256</v>
      </c>
      <c r="C264">
        <v>1537.4269730279823</v>
      </c>
      <c r="D264">
        <v>1898.4751630931426</v>
      </c>
      <c r="E264">
        <f>繊維!$K7</f>
        <v>2198.7663032557111</v>
      </c>
      <c r="F264">
        <f>鉄鋼!$K7</f>
        <v>2669.4843334620277</v>
      </c>
      <c r="G264">
        <f>パルプ紙!$K7</f>
        <v>6297.9835129494559</v>
      </c>
      <c r="H264">
        <f>非鉄金属!$K7</f>
        <v>327.57744790023554</v>
      </c>
      <c r="I264">
        <f>窯業･土石製品!$K7</f>
        <v>989.57656933459486</v>
      </c>
      <c r="J264">
        <f>他製造!$K7</f>
        <v>962.33031012966887</v>
      </c>
      <c r="K264">
        <f>他産業!$K7</f>
        <v>47.649288299222633</v>
      </c>
      <c r="P264">
        <f t="shared" si="21"/>
        <v>22833.516374026171</v>
      </c>
    </row>
    <row r="265" spans="1:16" x14ac:dyDescent="0.15">
      <c r="A265">
        <v>1995</v>
      </c>
      <c r="B265">
        <v>5929.2384055823404</v>
      </c>
      <c r="C265">
        <v>1674.766298408927</v>
      </c>
      <c r="D265">
        <v>1964.2382868201839</v>
      </c>
      <c r="E265">
        <f>繊維!$K8</f>
        <v>2208.4846301780344</v>
      </c>
      <c r="F265">
        <f>鉄鋼!$K8</f>
        <v>2691.1237230585548</v>
      </c>
      <c r="G265">
        <f>パルプ紙!$K8</f>
        <v>6555.2441749041172</v>
      </c>
      <c r="H265">
        <f>非鉄金属!$K8</f>
        <v>336.01381666032546</v>
      </c>
      <c r="I265">
        <f>窯業･土石製品!$K8</f>
        <v>1032.1067695864456</v>
      </c>
      <c r="J265">
        <f>他製造!$K8</f>
        <v>987.42588064522431</v>
      </c>
      <c r="K265">
        <f>他産業!$K8</f>
        <v>46.435583653028566</v>
      </c>
      <c r="P265">
        <f t="shared" si="21"/>
        <v>23425.077569497182</v>
      </c>
    </row>
    <row r="266" spans="1:16" x14ac:dyDescent="0.15">
      <c r="A266">
        <v>1996</v>
      </c>
      <c r="B266">
        <v>6117.442494128376</v>
      </c>
      <c r="C266">
        <v>1670.7606546791942</v>
      </c>
      <c r="D266">
        <v>1956.6645276203762</v>
      </c>
      <c r="E266">
        <f>繊維!$K9</f>
        <v>2077.0165694075581</v>
      </c>
      <c r="F266">
        <f>鉄鋼!$K9</f>
        <v>2692.8561769366156</v>
      </c>
      <c r="G266">
        <f>パルプ紙!$K9</f>
        <v>6592.1913353002465</v>
      </c>
      <c r="H266">
        <f>非鉄金属!$K9</f>
        <v>348.13101299399432</v>
      </c>
      <c r="I266">
        <f>窯業･土石製品!$K9</f>
        <v>1004.5890891300896</v>
      </c>
      <c r="J266">
        <f>他製造!$K9</f>
        <v>977.49855148664255</v>
      </c>
      <c r="K266">
        <f>他産業!$K9</f>
        <v>43.401820815829581</v>
      </c>
      <c r="P266">
        <f t="shared" si="21"/>
        <v>23480.552232498922</v>
      </c>
    </row>
    <row r="267" spans="1:16" x14ac:dyDescent="0.15">
      <c r="A267">
        <v>1997</v>
      </c>
      <c r="B267">
        <v>6559.0292044474672</v>
      </c>
      <c r="C267">
        <v>1716.0451415987641</v>
      </c>
      <c r="D267">
        <v>1822.6878190078769</v>
      </c>
      <c r="E267">
        <f>繊維!$K10</f>
        <v>2121.5093266248296</v>
      </c>
      <c r="F267">
        <f>鉄鋼!$K10</f>
        <v>2640.9002501570635</v>
      </c>
      <c r="G267">
        <f>パルプ紙!$K10</f>
        <v>6735.134556213724</v>
      </c>
      <c r="H267">
        <f>非鉄金属!$K10</f>
        <v>380.65812602541604</v>
      </c>
      <c r="I267">
        <f>窯業･土石製品!$K10</f>
        <v>972.13020874111578</v>
      </c>
      <c r="J267">
        <f>他製造!$K10</f>
        <v>1018.8180527060408</v>
      </c>
      <c r="K267">
        <f>他産業!$K10</f>
        <v>41.66449349283797</v>
      </c>
      <c r="P267">
        <f t="shared" si="21"/>
        <v>24008.577179015134</v>
      </c>
    </row>
    <row r="268" spans="1:16" x14ac:dyDescent="0.15">
      <c r="A268">
        <v>1998</v>
      </c>
      <c r="B268">
        <v>7890.8208367461866</v>
      </c>
      <c r="C268">
        <v>1827.6714247786747</v>
      </c>
      <c r="D268">
        <v>1857.9407216042916</v>
      </c>
      <c r="E268">
        <f>繊維!$K11</f>
        <v>2157.3483413390095</v>
      </c>
      <c r="F268">
        <f>鉄鋼!$K11</f>
        <v>2330.2723845781657</v>
      </c>
      <c r="G268">
        <f>パルプ紙!$K11</f>
        <v>6402.5181405365502</v>
      </c>
      <c r="H268">
        <f>非鉄金属!$K11</f>
        <v>460.76202885102339</v>
      </c>
      <c r="I268">
        <f>窯業･土石製品!$K11</f>
        <v>872.81370599617026</v>
      </c>
      <c r="J268">
        <f>他製造!$K11</f>
        <v>1077.6300353706117</v>
      </c>
      <c r="K268">
        <f>他産業!$K11</f>
        <v>40.989583821296499</v>
      </c>
      <c r="P268">
        <f t="shared" si="21"/>
        <v>24918.767203621977</v>
      </c>
    </row>
    <row r="269" spans="1:16" x14ac:dyDescent="0.15">
      <c r="A269">
        <v>1999</v>
      </c>
      <c r="B269">
        <v>8289.4549918539324</v>
      </c>
      <c r="C269">
        <v>1898.5084083087502</v>
      </c>
      <c r="D269">
        <v>1967.9771978500439</v>
      </c>
      <c r="E269">
        <f>繊維!$K12</f>
        <v>2059.1482462021581</v>
      </c>
      <c r="F269">
        <f>鉄鋼!$K12</f>
        <v>2416.8601231096163</v>
      </c>
      <c r="G269">
        <f>パルプ紙!$K12</f>
        <v>6650.977744137198</v>
      </c>
      <c r="H269">
        <f>非鉄金属!$K12</f>
        <v>554.66536813958476</v>
      </c>
      <c r="I269">
        <f>窯業･土石製品!$K12</f>
        <v>873.78456179433908</v>
      </c>
      <c r="J269">
        <f>他製造!$K12</f>
        <v>1099.3252303475062</v>
      </c>
      <c r="K269">
        <f>他産業!$K12</f>
        <v>39.15574449285721</v>
      </c>
      <c r="P269">
        <f t="shared" si="21"/>
        <v>25849.857616235986</v>
      </c>
    </row>
    <row r="270" spans="1:16" x14ac:dyDescent="0.15">
      <c r="A270">
        <v>2000</v>
      </c>
      <c r="B270">
        <v>8424.9442587732156</v>
      </c>
      <c r="C270">
        <v>1899.2712463305552</v>
      </c>
      <c r="D270">
        <v>1923.3891251615046</v>
      </c>
      <c r="E270">
        <f>繊維!$K13</f>
        <v>1906.5725068775062</v>
      </c>
      <c r="F270">
        <f>鉄鋼!$K13</f>
        <v>2613.5314772704569</v>
      </c>
      <c r="G270">
        <f>パルプ紙!$K13</f>
        <v>6859.7985456727929</v>
      </c>
      <c r="H270">
        <f>非鉄金属!$K13</f>
        <v>551.15613146049054</v>
      </c>
      <c r="I270">
        <f>窯業･土石製品!$K13</f>
        <v>812.12572977028435</v>
      </c>
      <c r="J270">
        <f>他製造!$K13</f>
        <v>1091.800993033499</v>
      </c>
      <c r="K270">
        <f>他産業!$K13</f>
        <v>36.544901165004248</v>
      </c>
      <c r="P270">
        <f t="shared" si="21"/>
        <v>26119.134915515311</v>
      </c>
    </row>
    <row r="271" spans="1:16" x14ac:dyDescent="0.15">
      <c r="A271">
        <v>2001</v>
      </c>
      <c r="B271">
        <v>8220.8309863154682</v>
      </c>
      <c r="C271">
        <v>1978.7066461834979</v>
      </c>
      <c r="D271">
        <v>1929.7911898376099</v>
      </c>
      <c r="E271">
        <f>繊維!$K14</f>
        <v>1859.4708967854172</v>
      </c>
      <c r="F271">
        <f>鉄鋼!$K14</f>
        <v>2553.5580795723699</v>
      </c>
      <c r="G271">
        <f>パルプ紙!$K14</f>
        <v>6536.6864838015554</v>
      </c>
      <c r="H271">
        <f>非鉄金属!$K14</f>
        <v>562.16017358161957</v>
      </c>
      <c r="I271">
        <f>窯業･土石製品!$K14</f>
        <v>817.74761785418718</v>
      </c>
      <c r="J271">
        <f>他製造!$K14</f>
        <v>1133.9574785531256</v>
      </c>
      <c r="K271">
        <f>他産業!$K14</f>
        <v>35.456588178176084</v>
      </c>
      <c r="P271">
        <f t="shared" si="21"/>
        <v>25628.366140663024</v>
      </c>
    </row>
    <row r="272" spans="1:16" x14ac:dyDescent="0.15">
      <c r="A272">
        <v>2002</v>
      </c>
      <c r="B272">
        <v>8272.5252361026651</v>
      </c>
      <c r="C272">
        <v>2071.240263022642</v>
      </c>
      <c r="D272">
        <v>2057.2221214021524</v>
      </c>
      <c r="E272">
        <f>繊維!$K15</f>
        <v>1827.6720603251597</v>
      </c>
      <c r="F272">
        <f>鉄鋼!$K15</f>
        <v>2524.0248174990115</v>
      </c>
      <c r="G272">
        <f>パルプ紙!$K15</f>
        <v>6536.4149321798632</v>
      </c>
      <c r="H272">
        <f>非鉄金属!$K15</f>
        <v>592.95839195980761</v>
      </c>
      <c r="I272">
        <f>窯業･土石製品!$K15</f>
        <v>823.24270309563838</v>
      </c>
      <c r="J272">
        <f>他製造!$K15</f>
        <v>1195.7580259988299</v>
      </c>
      <c r="K272">
        <f>他産業!$K15</f>
        <v>35.071739128616827</v>
      </c>
      <c r="P272">
        <f t="shared" si="21"/>
        <v>25936.130290714391</v>
      </c>
    </row>
    <row r="273" spans="1:16" x14ac:dyDescent="0.15">
      <c r="A273">
        <v>2003</v>
      </c>
      <c r="B273">
        <v>8208.9920022835613</v>
      </c>
      <c r="C273">
        <v>2023.5541809817657</v>
      </c>
      <c r="D273">
        <v>2032.9088428700541</v>
      </c>
      <c r="E273">
        <f>繊維!$K16</f>
        <v>1751.8050393470821</v>
      </c>
      <c r="F273">
        <f>鉄鋼!$K16</f>
        <v>2449.3650939209638</v>
      </c>
      <c r="G273">
        <f>パルプ紙!$K16</f>
        <v>6544.0623532018308</v>
      </c>
      <c r="H273">
        <f>非鉄金属!$K16</f>
        <v>569.33402010501379</v>
      </c>
      <c r="I273">
        <f>窯業･土石製品!$K16</f>
        <v>753.19769692091256</v>
      </c>
      <c r="J273">
        <f>他製造!$K16</f>
        <v>1199.2780660039791</v>
      </c>
      <c r="K273">
        <f>他産業!$K16</f>
        <v>33.47758677562274</v>
      </c>
      <c r="P273">
        <f t="shared" si="21"/>
        <v>25565.974882410781</v>
      </c>
    </row>
    <row r="274" spans="1:16" x14ac:dyDescent="0.15">
      <c r="A274">
        <v>2004</v>
      </c>
      <c r="B274">
        <v>8424.8580731850725</v>
      </c>
      <c r="C274">
        <v>2131.4975119256274</v>
      </c>
      <c r="D274">
        <v>2070.0028225421838</v>
      </c>
      <c r="E274">
        <f>繊維!$K17</f>
        <v>1697.0827094239946</v>
      </c>
      <c r="F274">
        <f>鉄鋼!$K17</f>
        <v>2564.2302368276537</v>
      </c>
      <c r="G274">
        <f>パルプ紙!$K17</f>
        <v>6695.5384620621471</v>
      </c>
      <c r="H274">
        <f>非鉄金属!$K17</f>
        <v>603.38757225025415</v>
      </c>
      <c r="I274">
        <f>窯業･土石製品!$K17</f>
        <v>728.08921562351338</v>
      </c>
      <c r="J274">
        <f>他製造!$K17</f>
        <v>1261.7914194212276</v>
      </c>
      <c r="K274">
        <f>他産業!$K17</f>
        <v>33.701973644553867</v>
      </c>
      <c r="P274">
        <f t="shared" si="21"/>
        <v>26210.179996906227</v>
      </c>
    </row>
    <row r="275" spans="1:16" x14ac:dyDescent="0.15">
      <c r="A275">
        <v>2005</v>
      </c>
      <c r="B275">
        <v>9385.0885308938196</v>
      </c>
      <c r="C275">
        <v>2111.2847178511875</v>
      </c>
      <c r="D275">
        <v>2185.3048197173512</v>
      </c>
      <c r="E275">
        <f>繊維!$K18</f>
        <v>1551.0044343408472</v>
      </c>
      <c r="F275">
        <f>鉄鋼!$K18</f>
        <v>2720.1476789777448</v>
      </c>
      <c r="G275">
        <f>パルプ紙!$K18</f>
        <v>6751.8339490808112</v>
      </c>
      <c r="H275">
        <f>非鉄金属!$K18</f>
        <v>629.49735707237267</v>
      </c>
      <c r="I275">
        <f>窯業･土石製品!$K18</f>
        <v>694.79421606186611</v>
      </c>
      <c r="J275">
        <f>他製造!$K18</f>
        <v>1250.3104498174744</v>
      </c>
      <c r="K275">
        <f>他産業!$K18</f>
        <v>32.240083237683976</v>
      </c>
      <c r="P275">
        <f t="shared" si="21"/>
        <v>27311.506237051162</v>
      </c>
    </row>
    <row r="276" spans="1:16" x14ac:dyDescent="0.15">
      <c r="A276">
        <v>2006</v>
      </c>
      <c r="B276">
        <v>9088.4763817845069</v>
      </c>
      <c r="C276">
        <v>1969.5319692794237</v>
      </c>
      <c r="D276">
        <v>2136.990669222108</v>
      </c>
      <c r="E276">
        <f>繊維!$K19</f>
        <v>1463.6506611447091</v>
      </c>
      <c r="F276">
        <f>鉄鋼!$K19</f>
        <v>2790.062694132891</v>
      </c>
      <c r="G276">
        <f>パルプ紙!$K19</f>
        <v>6548.5830830164969</v>
      </c>
      <c r="H276">
        <f>非鉄金属!$K19</f>
        <v>615.88976205706172</v>
      </c>
      <c r="I276">
        <f>窯業･土石製品!$K19</f>
        <v>646.12794987221309</v>
      </c>
      <c r="J276">
        <f>他製造!$K19</f>
        <v>1061.1687439618331</v>
      </c>
      <c r="K276">
        <f>他産業!$K19</f>
        <v>29.87802888549426</v>
      </c>
      <c r="P276">
        <f t="shared" si="21"/>
        <v>26350.359943356736</v>
      </c>
    </row>
    <row r="277" spans="1:16" x14ac:dyDescent="0.15">
      <c r="A277">
        <v>2007</v>
      </c>
      <c r="B277">
        <v>8812.9221494399171</v>
      </c>
      <c r="C277">
        <v>1903.9253966699837</v>
      </c>
      <c r="D277">
        <v>2129.9069600479279</v>
      </c>
      <c r="E277">
        <f>繊維!$K20</f>
        <v>1386.4744680531676</v>
      </c>
      <c r="F277">
        <f>鉄鋼!$K20</f>
        <v>2848.580254198514</v>
      </c>
      <c r="G277">
        <f>パルプ紙!$K20</f>
        <v>6380.7136751350627</v>
      </c>
      <c r="H277">
        <f>非鉄金属!$K20</f>
        <v>594.76285513985067</v>
      </c>
      <c r="I277">
        <f>窯業･土石製品!$K20</f>
        <v>610.87380086132885</v>
      </c>
      <c r="J277">
        <f>他製造!$K20</f>
        <v>965.58402774413753</v>
      </c>
      <c r="K277">
        <f>他産業!$K20</f>
        <v>27.381515432069779</v>
      </c>
      <c r="P277">
        <f t="shared" si="21"/>
        <v>25661.125102721962</v>
      </c>
    </row>
    <row r="278" spans="1:16" x14ac:dyDescent="0.15">
      <c r="A278">
        <v>2008</v>
      </c>
      <c r="B278">
        <v>8243.8863347667939</v>
      </c>
      <c r="C278">
        <v>2425.0622955994254</v>
      </c>
      <c r="D278">
        <v>1773.7842052702479</v>
      </c>
      <c r="E278">
        <f>繊維!$K21</f>
        <v>1210.4871892351018</v>
      </c>
      <c r="F278">
        <f>鉄鋼!$K21</f>
        <v>2715.2697686520255</v>
      </c>
      <c r="G278">
        <f>パルプ紙!$K21</f>
        <v>5784.3249082733255</v>
      </c>
      <c r="H278">
        <f>非鉄金属!$K21</f>
        <v>446.75127344870742</v>
      </c>
      <c r="I278">
        <f>窯業･土石製品!$K21</f>
        <v>436.58077961741316</v>
      </c>
      <c r="J278">
        <f>他製造!$K21</f>
        <v>830.90068193081106</v>
      </c>
      <c r="K278">
        <f>他産業!$K21</f>
        <v>34.917396864520278</v>
      </c>
      <c r="P278">
        <f t="shared" si="21"/>
        <v>23901.96483365837</v>
      </c>
    </row>
    <row r="279" spans="1:16" x14ac:dyDescent="0.15">
      <c r="A279">
        <v>2009</v>
      </c>
      <c r="B279">
        <v>8070.0788915104731</v>
      </c>
      <c r="C279">
        <v>1816.276795237884</v>
      </c>
      <c r="D279">
        <v>2012.767172077371</v>
      </c>
      <c r="E279">
        <f>繊維!$K22</f>
        <v>1143.4163004044856</v>
      </c>
      <c r="F279">
        <f>鉄鋼!$K22</f>
        <v>2606.9667431022854</v>
      </c>
      <c r="G279">
        <f>パルプ紙!$K22</f>
        <v>5376.4602005195165</v>
      </c>
      <c r="H279">
        <f>非鉄金属!$K22</f>
        <v>256.6418130652861</v>
      </c>
      <c r="I279">
        <f>窯業･土石製品!$K22</f>
        <v>493.6148548933719</v>
      </c>
      <c r="J279">
        <f>他製造!$K22</f>
        <v>618.80111777063064</v>
      </c>
      <c r="K279">
        <f>他産業!$K22</f>
        <v>34.448946571326047</v>
      </c>
      <c r="P279">
        <f t="shared" si="21"/>
        <v>22429.472835152628</v>
      </c>
    </row>
    <row r="280" spans="1:16" x14ac:dyDescent="0.15">
      <c r="A280">
        <v>2010</v>
      </c>
      <c r="B280">
        <v>8740.2138500713063</v>
      </c>
      <c r="C280">
        <v>2367.592342981688</v>
      </c>
      <c r="D280">
        <v>2005.637388085345</v>
      </c>
      <c r="E280">
        <f>繊維!$K23</f>
        <v>1188.8262350138114</v>
      </c>
      <c r="F280">
        <f>鉄鋼!$K23</f>
        <v>2820.9149898258988</v>
      </c>
      <c r="G280">
        <f>パルプ紙!$K23</f>
        <v>5462.7856751371337</v>
      </c>
      <c r="H280">
        <f>非鉄金属!$K23</f>
        <v>254.78016648771268</v>
      </c>
      <c r="I280">
        <f>窯業･土石製品!$K23</f>
        <v>475.11953622228049</v>
      </c>
      <c r="J280">
        <f>他製造!$K23</f>
        <v>617.21924063633708</v>
      </c>
      <c r="K280">
        <f>他産業!$K23</f>
        <v>33.264263462108907</v>
      </c>
      <c r="P280">
        <f t="shared" si="21"/>
        <v>23966.353687923616</v>
      </c>
    </row>
    <row r="281" spans="1:16" x14ac:dyDescent="0.15">
      <c r="A281">
        <v>2011</v>
      </c>
      <c r="B281">
        <v>8892.2174050101785</v>
      </c>
      <c r="C281">
        <v>2490.0997635911899</v>
      </c>
      <c r="D281">
        <v>1791.4413029283701</v>
      </c>
      <c r="E281">
        <f>繊維!$K24</f>
        <v>1301.9710757907776</v>
      </c>
      <c r="F281">
        <f>鉄鋼!$K24</f>
        <v>2724.5967519983969</v>
      </c>
      <c r="G281">
        <f>パルプ紙!$K24</f>
        <v>5424.8855938564329</v>
      </c>
      <c r="H281">
        <f>非鉄金属!$K24</f>
        <v>256.66202032633623</v>
      </c>
      <c r="I281">
        <f>窯業･土石製品!$K24</f>
        <v>449.78531265455479</v>
      </c>
      <c r="J281">
        <f>他製造!$K24</f>
        <v>825.91155615091304</v>
      </c>
      <c r="K281">
        <f>他産業!$K24</f>
        <v>25.089966146026885</v>
      </c>
      <c r="P281">
        <f t="shared" si="21"/>
        <v>24182.660748453181</v>
      </c>
    </row>
    <row r="282" spans="1:16" x14ac:dyDescent="0.15">
      <c r="A282">
        <v>2012</v>
      </c>
      <c r="B282">
        <v>8472.2628673888248</v>
      </c>
      <c r="C282">
        <v>2235.5612575177984</v>
      </c>
      <c r="D282">
        <v>1616.2646292715292</v>
      </c>
      <c r="E282">
        <f>繊維!$K25</f>
        <v>1135.3299636271001</v>
      </c>
      <c r="F282">
        <f>鉄鋼!$K25</f>
        <v>2815.7171383070754</v>
      </c>
      <c r="G282">
        <f>パルプ紙!$K25</f>
        <v>5067.9493638481208</v>
      </c>
      <c r="H282">
        <f>非鉄金属!$K25</f>
        <v>326.12038941659205</v>
      </c>
      <c r="I282">
        <f>窯業･土石製品!$K25</f>
        <v>553.0609536633641</v>
      </c>
      <c r="J282">
        <f>他製造!$K25</f>
        <v>865.74476833743199</v>
      </c>
      <c r="K282">
        <f>他産業!$K25</f>
        <v>23.191951119275426</v>
      </c>
      <c r="P282">
        <f t="shared" si="21"/>
        <v>23111.20328249711</v>
      </c>
    </row>
    <row r="283" spans="1:16" x14ac:dyDescent="0.15">
      <c r="A283">
        <v>2013</v>
      </c>
      <c r="B283">
        <v>8281.8725531602195</v>
      </c>
      <c r="C283">
        <v>2439.8885289734435</v>
      </c>
      <c r="D283">
        <v>1504.1480068271483</v>
      </c>
      <c r="E283">
        <f>繊維!$K26</f>
        <v>1083.4639306331139</v>
      </c>
      <c r="F283">
        <f>鉄鋼!$K26</f>
        <v>2652.5882044554305</v>
      </c>
      <c r="G283">
        <f>パルプ紙!$K26</f>
        <v>4989.5798863640048</v>
      </c>
      <c r="H283">
        <f>非鉄金属!$K26</f>
        <v>240.31722827059221</v>
      </c>
      <c r="I283">
        <f>窯業･土石製品!$K26</f>
        <v>521.59230623699693</v>
      </c>
      <c r="J283">
        <f>他製造!$K26</f>
        <v>871.90093833704975</v>
      </c>
      <c r="K283">
        <f>他産業!$K26</f>
        <v>21.987050730157332</v>
      </c>
      <c r="P283">
        <f t="shared" si="21"/>
        <v>22607.338633988158</v>
      </c>
    </row>
    <row r="284" spans="1:16" x14ac:dyDescent="0.15">
      <c r="A284">
        <v>2014</v>
      </c>
      <c r="B284">
        <v>8083.0269251096497</v>
      </c>
      <c r="C284">
        <v>2191.4083914216276</v>
      </c>
      <c r="D284">
        <v>1432.6833593828792</v>
      </c>
      <c r="E284">
        <f>繊維!$K27</f>
        <v>1054.002171064812</v>
      </c>
      <c r="F284">
        <f>鉄鋼!$K27</f>
        <v>2538.2461656754958</v>
      </c>
      <c r="G284">
        <f>パルプ紙!$K27</f>
        <v>4887.4771261156939</v>
      </c>
      <c r="H284">
        <f>非鉄金属!$K27</f>
        <v>240.74079936555674</v>
      </c>
      <c r="I284">
        <f>窯業･土石製品!$K27</f>
        <v>468.86624878291917</v>
      </c>
      <c r="J284">
        <f>他製造!$K27</f>
        <v>698.56311812686556</v>
      </c>
      <c r="K284">
        <f>他産業!$K27</f>
        <v>24.481914086321432</v>
      </c>
      <c r="P284">
        <f t="shared" si="21"/>
        <v>21619.496219131823</v>
      </c>
    </row>
    <row r="285" spans="1:16" x14ac:dyDescent="0.15">
      <c r="A285">
        <v>2015</v>
      </c>
      <c r="B285">
        <v>7953.9082286539115</v>
      </c>
      <c r="C285">
        <v>2001.5648481689179</v>
      </c>
      <c r="D285">
        <v>1385.2011381694613</v>
      </c>
      <c r="E285">
        <f>繊維!$K28</f>
        <v>1215.2890590198001</v>
      </c>
      <c r="F285">
        <f>鉄鋼!$K28</f>
        <v>2379.5698873217816</v>
      </c>
      <c r="G285">
        <f>パルプ紙!$K28</f>
        <v>4916.8478456109333</v>
      </c>
      <c r="H285">
        <f>非鉄金属!$K28</f>
        <v>242.50873198619507</v>
      </c>
      <c r="I285">
        <f>窯業･土石製品!$K28</f>
        <v>459.61821967606159</v>
      </c>
      <c r="J285">
        <f>他製造!$K28</f>
        <v>794.36896391497544</v>
      </c>
      <c r="K285">
        <f>他産業!$K28</f>
        <v>26.155574913526657</v>
      </c>
      <c r="P285">
        <f t="shared" si="21"/>
        <v>21375.032497435561</v>
      </c>
    </row>
    <row r="286" spans="1:16" x14ac:dyDescent="0.15">
      <c r="A286" s="18">
        <v>2016</v>
      </c>
      <c r="B286">
        <f>化学!K29</f>
        <v>7503.1515682831014</v>
      </c>
      <c r="C286">
        <f>食料!$K29</f>
        <v>2107.2936807602391</v>
      </c>
      <c r="D286">
        <f>機械!$K29</f>
        <v>1403.6376218915996</v>
      </c>
      <c r="E286">
        <f>繊維!$K29</f>
        <v>1195.9828390469554</v>
      </c>
      <c r="F286">
        <f>鉄鋼!$K29</f>
        <v>2480.1808818763261</v>
      </c>
      <c r="G286">
        <f>パルプ紙!$K29</f>
        <v>4928.7858172390215</v>
      </c>
      <c r="H286">
        <f>非鉄金属!$K29</f>
        <v>250.6100167271652</v>
      </c>
      <c r="I286">
        <f>窯業･土石製品!$K29</f>
        <v>466.85938360311371</v>
      </c>
      <c r="J286">
        <f>他製造!$K29</f>
        <v>803.09372522101489</v>
      </c>
      <c r="K286">
        <f>他産業!$K29</f>
        <v>26.100402348423295</v>
      </c>
      <c r="P286">
        <f>SUM(B286:K286)</f>
        <v>21165.695936996959</v>
      </c>
    </row>
    <row r="287" spans="1:16" x14ac:dyDescent="0.15">
      <c r="A287" s="18">
        <v>2017</v>
      </c>
      <c r="B287">
        <f>化学!K30</f>
        <v>7122.6433683430141</v>
      </c>
      <c r="C287">
        <f>食料!K30</f>
        <v>2139.6048411751681</v>
      </c>
      <c r="D287">
        <f>機械!$K30</f>
        <v>1415.2365386263648</v>
      </c>
      <c r="E287">
        <f>繊維!$K30</f>
        <v>1187.3636882394242</v>
      </c>
      <c r="F287">
        <f>鉄鋼!$K30</f>
        <v>2513.1438013373931</v>
      </c>
      <c r="G287">
        <f>パルプ紙!$K30</f>
        <v>4908.9345112575484</v>
      </c>
      <c r="H287">
        <f>非鉄金属!$K30</f>
        <v>258.061482301257</v>
      </c>
      <c r="I287">
        <f>窯業･土石製品!$K30</f>
        <v>463.84845926246709</v>
      </c>
      <c r="J287">
        <f>他製造!$K30</f>
        <v>812.71158092180076</v>
      </c>
      <c r="K287">
        <f>他産業!$K30</f>
        <v>24.570438751970357</v>
      </c>
      <c r="P287">
        <f t="shared" si="21"/>
        <v>20846.118710216408</v>
      </c>
    </row>
    <row r="288" spans="1:16" x14ac:dyDescent="0.15">
      <c r="A288" s="18">
        <v>2018</v>
      </c>
      <c r="B288">
        <f>化学!K31</f>
        <v>6803.7405819829437</v>
      </c>
      <c r="C288">
        <f>食料!K31</f>
        <v>2169.9832642970555</v>
      </c>
      <c r="D288">
        <f>機械!$K31</f>
        <v>1422.0456664961989</v>
      </c>
      <c r="E288">
        <f>繊維!$K31</f>
        <v>1183.7467073907933</v>
      </c>
      <c r="F288">
        <f>鉄鋼!$K31</f>
        <v>2537.825737977781</v>
      </c>
      <c r="G288">
        <f>パルプ紙!$K31</f>
        <v>4890.4316026061497</v>
      </c>
      <c r="H288">
        <f>非鉄金属!$K31</f>
        <v>264.91908920282145</v>
      </c>
      <c r="I288">
        <f>窯業･土石製品!$K31</f>
        <v>460.36735173597947</v>
      </c>
      <c r="J288">
        <f>他製造!$K31</f>
        <v>822.47297252714543</v>
      </c>
      <c r="K288">
        <f>他産業!$K31</f>
        <v>23.54078236494739</v>
      </c>
      <c r="P288">
        <f t="shared" si="21"/>
        <v>20579.073756581816</v>
      </c>
    </row>
    <row r="289" spans="1:16" x14ac:dyDescent="0.15">
      <c r="A289" s="18">
        <v>2019</v>
      </c>
      <c r="B289">
        <f>化学!K32</f>
        <v>5390.1568427529392</v>
      </c>
      <c r="C289">
        <f>食料!K32</f>
        <v>2198.8282507608014</v>
      </c>
      <c r="D289">
        <f>機械!$K32</f>
        <v>1425.6473542228975</v>
      </c>
      <c r="E289">
        <f>繊維!$K32</f>
        <v>1183.8957842499726</v>
      </c>
      <c r="F289">
        <f>鉄鋼!$K32</f>
        <v>2556.29207984697</v>
      </c>
      <c r="G289">
        <f>パルプ紙!$K32</f>
        <v>4873.10646425711</v>
      </c>
      <c r="H289">
        <f>非鉄金属!$K32</f>
        <v>271.23362542357398</v>
      </c>
      <c r="I289">
        <f>窯業･土石製品!$K32</f>
        <v>456.91692443749298</v>
      </c>
      <c r="J289">
        <f>他製造!$K32</f>
        <v>832.14733185555269</v>
      </c>
      <c r="K289">
        <f>他産業!$K32</f>
        <v>22.780874673986517</v>
      </c>
      <c r="P289">
        <f t="shared" si="21"/>
        <v>19211.005532481297</v>
      </c>
    </row>
    <row r="290" spans="1:16" x14ac:dyDescent="0.15">
      <c r="A290" s="18">
        <v>2020</v>
      </c>
      <c r="B290">
        <f>化学!K33</f>
        <v>4270.5104105895216</v>
      </c>
      <c r="C290">
        <f>食料!K33</f>
        <v>2226.4683728095624</v>
      </c>
      <c r="D290">
        <f>機械!$K33</f>
        <v>1427.2406511019149</v>
      </c>
      <c r="E290">
        <f>繊維!$K33</f>
        <v>1186.8622235875816</v>
      </c>
      <c r="F290">
        <f>鉄鋼!$K33</f>
        <v>2570.1053956387686</v>
      </c>
      <c r="G290">
        <f>パルプ紙!$K33</f>
        <v>4856.8065813724334</v>
      </c>
      <c r="H290">
        <f>非鉄金属!$K33</f>
        <v>277.05105786609676</v>
      </c>
      <c r="I290">
        <f>窯業･土石製品!$K33</f>
        <v>453.49579805986804</v>
      </c>
      <c r="J290">
        <f>他製造!$K33</f>
        <v>841.69698834904932</v>
      </c>
      <c r="K290">
        <f>他産業!$K33</f>
        <v>22.171943968043703</v>
      </c>
      <c r="P290">
        <f t="shared" si="21"/>
        <v>18132.409423342837</v>
      </c>
    </row>
    <row r="291" spans="1:16" x14ac:dyDescent="0.15">
      <c r="A291" s="18">
        <v>2021</v>
      </c>
      <c r="B291">
        <f>化学!K34</f>
        <v>3383.3365152444012</v>
      </c>
      <c r="C291">
        <f>食料!K34</f>
        <v>2253.1715581567282</v>
      </c>
      <c r="D291">
        <f>機械!$K34</f>
        <v>1427.7193918587211</v>
      </c>
      <c r="E291">
        <f>繊維!$K34</f>
        <v>1191.9068876622134</v>
      </c>
      <c r="F291">
        <f>鉄鋼!$K34</f>
        <v>2580.4408826068147</v>
      </c>
      <c r="G291">
        <f>パルプ紙!$K34</f>
        <v>4841.3971839068327</v>
      </c>
      <c r="H291">
        <f>非鉄金属!$K34</f>
        <v>282.41297821965236</v>
      </c>
      <c r="I291">
        <f>窯業･土石製品!$K34</f>
        <v>450.10291879848768</v>
      </c>
      <c r="J291">
        <f>他製造!$K34</f>
        <v>851.14818242811452</v>
      </c>
      <c r="K291">
        <f>他産業!$K34</f>
        <v>21.650916587833951</v>
      </c>
      <c r="P291">
        <f t="shared" si="21"/>
        <v>17283.2874154698</v>
      </c>
    </row>
    <row r="292" spans="1:16" x14ac:dyDescent="0.15">
      <c r="A292" s="18">
        <v>2022</v>
      </c>
      <c r="B292">
        <f>化学!K35</f>
        <v>2680.2101529156398</v>
      </c>
      <c r="C292">
        <f>食料!K35</f>
        <v>2279.1540626590981</v>
      </c>
      <c r="D292">
        <f>機械!$K35</f>
        <v>1427.7398709955314</v>
      </c>
      <c r="E292">
        <f>繊維!$K35</f>
        <v>1198.4464749565448</v>
      </c>
      <c r="F292">
        <f>鉄鋼!$K35</f>
        <v>2588.1789408442073</v>
      </c>
      <c r="G292">
        <f>パルプ紙!$K35</f>
        <v>4826.7601523088706</v>
      </c>
      <c r="H292">
        <f>非鉄金属!$K35</f>
        <v>287.35706614761204</v>
      </c>
      <c r="I292">
        <f>窯業･土石製品!$K35</f>
        <v>446.73746625268416</v>
      </c>
      <c r="J292">
        <f>他製造!$K35</f>
        <v>860.54184535243155</v>
      </c>
      <c r="K292">
        <f>他産業!$K35</f>
        <v>21.183633065473682</v>
      </c>
      <c r="P292">
        <f t="shared" si="21"/>
        <v>16616.309665498091</v>
      </c>
    </row>
    <row r="293" spans="1:16" x14ac:dyDescent="0.15">
      <c r="A293" s="18">
        <v>2023</v>
      </c>
      <c r="B293">
        <f>化学!K36</f>
        <v>2122.8898522849477</v>
      </c>
      <c r="C293">
        <f>食料!K36</f>
        <v>2304.5882901447235</v>
      </c>
      <c r="D293">
        <f>機械!$K36</f>
        <v>1427.7765249534402</v>
      </c>
      <c r="E293">
        <f>繊維!$K36</f>
        <v>1206.0157599589338</v>
      </c>
      <c r="F293">
        <f>鉄鋼!$K36</f>
        <v>2593.9774670668107</v>
      </c>
      <c r="G293">
        <f>パルプ紙!$K36</f>
        <v>4812.7925691247437</v>
      </c>
      <c r="H293">
        <f>非鉄金属!$K36</f>
        <v>291.91752856703732</v>
      </c>
      <c r="I293">
        <f>窯業･土石製品!$K36</f>
        <v>443.39878647518452</v>
      </c>
      <c r="J293">
        <f>他製造!$K36</f>
        <v>869.91622414856533</v>
      </c>
      <c r="K293">
        <f>他産業!$K36</f>
        <v>20.751321009038843</v>
      </c>
      <c r="P293">
        <f t="shared" si="21"/>
        <v>16094.024323733425</v>
      </c>
    </row>
    <row r="294" spans="1:16" x14ac:dyDescent="0.15">
      <c r="A294" s="18">
        <v>2024</v>
      </c>
      <c r="B294">
        <f>化学!K37</f>
        <v>1681.1297573414431</v>
      </c>
      <c r="C294">
        <f>食料!K37</f>
        <v>2329.6095074004238</v>
      </c>
      <c r="D294">
        <f>機械!$K37</f>
        <v>1428.1662911508568</v>
      </c>
      <c r="E294">
        <f>繊維!$K37</f>
        <v>1214.2406289885448</v>
      </c>
      <c r="F294">
        <f>鉄鋼!$K37</f>
        <v>2598.3273523993857</v>
      </c>
      <c r="G294">
        <f>パルプ紙!$K37</f>
        <v>4799.405142931455</v>
      </c>
      <c r="H294">
        <f>非鉄金属!$K37</f>
        <v>296.12549591142886</v>
      </c>
      <c r="I294">
        <f>窯業･土石製品!$K37</f>
        <v>440.08634361125979</v>
      </c>
      <c r="J294">
        <f>他製造!$K37</f>
        <v>879.30188025374321</v>
      </c>
      <c r="K294">
        <f>他産業!$K37</f>
        <v>20.343519278004536</v>
      </c>
      <c r="P294">
        <f t="shared" si="21"/>
        <v>15686.735919266544</v>
      </c>
    </row>
    <row r="295" spans="1:16" x14ac:dyDescent="0.15">
      <c r="A295" s="18">
        <v>2025</v>
      </c>
      <c r="B295">
        <f>化学!K38</f>
        <v>1330.9833869440097</v>
      </c>
      <c r="C295">
        <f>食料!K38</f>
        <v>2354.3215500913766</v>
      </c>
      <c r="D295">
        <f>機械!$K38</f>
        <v>1429.1431993250803</v>
      </c>
      <c r="E295">
        <f>繊維!$K38</f>
        <v>1222.8185679160401</v>
      </c>
      <c r="F295">
        <f>鉄鋼!$K38</f>
        <v>2601.5946023641254</v>
      </c>
      <c r="G295">
        <f>パルプ紙!$K38</f>
        <v>4786.5206385894871</v>
      </c>
      <c r="H295">
        <f>非鉄金属!$K38</f>
        <v>300.00936925990004</v>
      </c>
      <c r="I295">
        <f>窯業･土石製品!$K38</f>
        <v>436.79968513296882</v>
      </c>
      <c r="J295">
        <f>他製造!$K38</f>
        <v>888.72123700121267</v>
      </c>
      <c r="K295">
        <f>他産業!$K38</f>
        <v>19.954297561125458</v>
      </c>
      <c r="P295">
        <f t="shared" si="21"/>
        <v>15370.866534185327</v>
      </c>
    </row>
    <row r="296" spans="1:16" x14ac:dyDescent="0.15">
      <c r="A296" s="18">
        <v>2026</v>
      </c>
      <c r="B296">
        <f>化学!K39</f>
        <v>1053.478418000881</v>
      </c>
      <c r="C296">
        <f>食料!K39</f>
        <v>2378.8016366451043</v>
      </c>
      <c r="D296">
        <f>機械!$K39</f>
        <v>1430.8649499707205</v>
      </c>
      <c r="E296">
        <f>繊維!$K39</f>
        <v>1231.504381879518</v>
      </c>
      <c r="F296">
        <f>鉄鋼!$K39</f>
        <v>2604.052057246347</v>
      </c>
      <c r="G296">
        <f>パルプ紙!$K39</f>
        <v>4774.072389404967</v>
      </c>
      <c r="H296">
        <f>非鉄金属!$K39</f>
        <v>303.59511936893631</v>
      </c>
      <c r="I296">
        <f>窯業･土石製品!$K39</f>
        <v>433.53841696556111</v>
      </c>
      <c r="J296">
        <f>他製造!$K39</f>
        <v>898.18959540956473</v>
      </c>
      <c r="K296">
        <f>他産業!$K39</f>
        <v>19.580211156255054</v>
      </c>
      <c r="P296">
        <f t="shared" si="21"/>
        <v>15127.677176047855</v>
      </c>
    </row>
    <row r="297" spans="1:16" x14ac:dyDescent="0.15">
      <c r="A297" s="18">
        <v>2027</v>
      </c>
      <c r="B297">
        <f>化学!K40</f>
        <v>833.57619720516766</v>
      </c>
      <c r="C297">
        <f>食料!K40</f>
        <v>2403.1044122517005</v>
      </c>
      <c r="D297">
        <f>機械!$K40</f>
        <v>1433.4331197619588</v>
      </c>
      <c r="E297">
        <f>繊維!$K40</f>
        <v>1240.0996355600234</v>
      </c>
      <c r="F297">
        <f>鉄鋼!$K40</f>
        <v>2605.9031552980414</v>
      </c>
      <c r="G297">
        <f>パルプ紙!$K40</f>
        <v>4762.0029301018803</v>
      </c>
      <c r="H297">
        <f>非鉄金属!$K40</f>
        <v>306.90654217459155</v>
      </c>
      <c r="I297">
        <f>窯業･土石製品!$K40</f>
        <v>430.3021857993113</v>
      </c>
      <c r="J297">
        <f>他製造!$K40</f>
        <v>907.71645355053533</v>
      </c>
      <c r="K297">
        <f>他産業!$K40</f>
        <v>19.219186280118766</v>
      </c>
      <c r="P297">
        <f t="shared" si="21"/>
        <v>14942.26381798333</v>
      </c>
    </row>
    <row r="298" spans="1:16" x14ac:dyDescent="0.15">
      <c r="A298" s="18">
        <v>2028</v>
      </c>
      <c r="B298">
        <f>化学!K41</f>
        <v>659.35215612206866</v>
      </c>
      <c r="C298">
        <f>食料!K41</f>
        <v>2427.2653409251084</v>
      </c>
      <c r="D298">
        <f>機械!$K41</f>
        <v>1436.9083997646919</v>
      </c>
      <c r="E298">
        <f>繊維!$K41</f>
        <v>1248.4447585353932</v>
      </c>
      <c r="F298">
        <f>鉄鋼!$K41</f>
        <v>2607.2996722350003</v>
      </c>
      <c r="G298">
        <f>パルプ紙!$K41</f>
        <v>4750.2627667619254</v>
      </c>
      <c r="H298">
        <f>非鉄金属!$K41</f>
        <v>309.96547670539348</v>
      </c>
      <c r="I298">
        <f>窯業･土石製品!$K41</f>
        <v>427.0906666227487</v>
      </c>
      <c r="J298">
        <f>他製造!$K41</f>
        <v>917.30672654943078</v>
      </c>
      <c r="K298">
        <f>他産業!$K41</f>
        <v>18.869909798036627</v>
      </c>
      <c r="P298">
        <f t="shared" si="21"/>
        <v>14802.765874019799</v>
      </c>
    </row>
    <row r="299" spans="1:16" x14ac:dyDescent="0.15">
      <c r="A299" s="18">
        <v>2029</v>
      </c>
      <c r="B299">
        <f>化学!K42</f>
        <v>521.34882534999815</v>
      </c>
      <c r="C299">
        <f>食料!K42</f>
        <v>2451.3035543998008</v>
      </c>
      <c r="D299">
        <f>機械!$K42</f>
        <v>1441.3220150117527</v>
      </c>
      <c r="E299">
        <f>繊維!$K42</f>
        <v>1256.4130606724339</v>
      </c>
      <c r="F299">
        <f>鉄鋼!$K42</f>
        <v>2608.354933752395</v>
      </c>
      <c r="G299">
        <f>パルプ紙!$K42</f>
        <v>4738.8092861290279</v>
      </c>
      <c r="H299">
        <f>非鉄金属!$K42</f>
        <v>312.79199149923465</v>
      </c>
      <c r="I299">
        <f>窯業･土石製品!$K42</f>
        <v>423.9035540567906</v>
      </c>
      <c r="J299">
        <f>他製造!$K42</f>
        <v>926.96175844020149</v>
      </c>
      <c r="K299">
        <f>他産業!$K42</f>
        <v>18.531494121273745</v>
      </c>
      <c r="P299">
        <f t="shared" si="21"/>
        <v>14699.74047343291</v>
      </c>
    </row>
    <row r="300" spans="1:16" x14ac:dyDescent="0.15">
      <c r="A300" s="18">
        <v>2030</v>
      </c>
      <c r="B300">
        <f>化学!K43</f>
        <v>412.06432913857589</v>
      </c>
      <c r="C300">
        <f>食料!K43</f>
        <v>2475.2242552116622</v>
      </c>
      <c r="D300">
        <f>機械!$K43</f>
        <v>1446.6842365163645</v>
      </c>
      <c r="E300">
        <f>繊維!$K43</f>
        <v>1263.9061061454254</v>
      </c>
      <c r="F300">
        <f>鉄鋼!$K43</f>
        <v>2609.1536427498054</v>
      </c>
      <c r="G300">
        <f>パルプ紙!$K43</f>
        <v>4727.6057986920869</v>
      </c>
      <c r="H300">
        <f>非鉄金属!$K43</f>
        <v>315.40454513887181</v>
      </c>
      <c r="I300">
        <f>窯業･土石製品!$K43</f>
        <v>420.74055646235036</v>
      </c>
      <c r="J300">
        <f>他製造!$K43</f>
        <v>936.68012396282359</v>
      </c>
      <c r="K300">
        <f>他産業!$K43</f>
        <v>18.20329277372543</v>
      </c>
      <c r="P300">
        <f t="shared" si="21"/>
        <v>14625.666886791692</v>
      </c>
    </row>
    <row r="301" spans="1:16" x14ac:dyDescent="0.15">
      <c r="A301" s="18">
        <v>2031</v>
      </c>
      <c r="B301">
        <f>化学!K44</f>
        <v>325.54755253112285</v>
      </c>
      <c r="C301">
        <f>食料!K44</f>
        <v>2499.0207592440834</v>
      </c>
      <c r="D301">
        <f>機械!$K44</f>
        <v>1452.9906946426272</v>
      </c>
      <c r="E301">
        <f>繊維!$K44</f>
        <v>1119.1264233324614</v>
      </c>
      <c r="F301">
        <f>鉄鋼!$K44</f>
        <v>2609.7591834870409</v>
      </c>
      <c r="G301">
        <f>パルプ紙!$K44</f>
        <v>4716.6207056639278</v>
      </c>
      <c r="H301">
        <f>非鉄金属!$K44</f>
        <v>284.04441164828035</v>
      </c>
      <c r="I301">
        <f>窯業･土石製品!$K44</f>
        <v>417.60139207570637</v>
      </c>
      <c r="J301">
        <f>他製造!$K44</f>
        <v>946.45825180777888</v>
      </c>
      <c r="K301">
        <f>他産業!$K44</f>
        <v>17.884798646806299</v>
      </c>
      <c r="P301">
        <f t="shared" ref="P301:P316" si="22">SUM(B301:K301)</f>
        <v>14389.054173079834</v>
      </c>
    </row>
    <row r="302" spans="1:16" x14ac:dyDescent="0.15">
      <c r="A302" s="18">
        <v>2032</v>
      </c>
      <c r="B302">
        <f>化学!K45</f>
        <v>257.0774773536391</v>
      </c>
      <c r="C302">
        <f>食料!K45</f>
        <v>2522.6762512156884</v>
      </c>
      <c r="D302">
        <f>機械!$K45</f>
        <v>1460.2270383531161</v>
      </c>
      <c r="E302">
        <f>繊維!$K45</f>
        <v>1118.699801116428</v>
      </c>
      <c r="F302">
        <f>鉄鋼!$K45</f>
        <v>2610.2190493876396</v>
      </c>
      <c r="G302">
        <f>パルプ紙!$K45</f>
        <v>4705.8267780033257</v>
      </c>
      <c r="H302">
        <f>非鉄金属!$K45</f>
        <v>285.39207449770527</v>
      </c>
      <c r="I302">
        <f>窯業･土石製品!$K45</f>
        <v>414.48578662661822</v>
      </c>
      <c r="J302">
        <f>他製造!$K45</f>
        <v>956.2909066265961</v>
      </c>
      <c r="K302">
        <f>他産業!$K45</f>
        <v>17.57558770225684</v>
      </c>
      <c r="P302">
        <f t="shared" si="22"/>
        <v>14348.470750883012</v>
      </c>
    </row>
    <row r="303" spans="1:16" x14ac:dyDescent="0.15">
      <c r="A303" s="18">
        <v>2033</v>
      </c>
      <c r="B303">
        <f>化学!K46</f>
        <v>202.90903191294746</v>
      </c>
      <c r="C303">
        <f>食料!K46</f>
        <v>2546.1653155021554</v>
      </c>
      <c r="D303">
        <f>機械!$K46</f>
        <v>1468.3723548704711</v>
      </c>
      <c r="E303">
        <f>繊維!$K46</f>
        <v>1117.9429414579824</v>
      </c>
      <c r="F303">
        <f>鉄鋼!$K46</f>
        <v>2610.568877291003</v>
      </c>
      <c r="G303">
        <f>パルプ紙!$K46</f>
        <v>4695.2005350869767</v>
      </c>
      <c r="H303">
        <f>非鉄金属!$K46</f>
        <v>286.76290285965757</v>
      </c>
      <c r="I303">
        <f>窯業･土石製品!$K46</f>
        <v>411.39347203612709</v>
      </c>
      <c r="J303">
        <f>他製造!$K46</f>
        <v>966.17156351378821</v>
      </c>
      <c r="K303">
        <f>他産業!$K46</f>
        <v>17.275287682855179</v>
      </c>
      <c r="P303">
        <f t="shared" si="22"/>
        <v>14322.762282213964</v>
      </c>
    </row>
    <row r="304" spans="1:16" x14ac:dyDescent="0.15">
      <c r="A304" s="18">
        <v>2034</v>
      </c>
      <c r="B304">
        <f>化学!K47</f>
        <v>160.07156214817871</v>
      </c>
      <c r="C304">
        <f>食料!K47</f>
        <v>2569.4552945071737</v>
      </c>
      <c r="D304">
        <f>機械!$K47</f>
        <v>1477.4016633808858</v>
      </c>
      <c r="E304">
        <f>繊維!$K47</f>
        <v>1116.8381693833278</v>
      </c>
      <c r="F304">
        <f>鉄鋼!$K47</f>
        <v>2610.8354474381867</v>
      </c>
      <c r="G304">
        <f>パルプ紙!$K47</f>
        <v>4684.7217109484436</v>
      </c>
      <c r="H304">
        <f>非鉄金属!$K47</f>
        <v>288.01177578372682</v>
      </c>
      <c r="I304">
        <f>窯業･土石製品!$K47</f>
        <v>408.32418589133925</v>
      </c>
      <c r="J304">
        <f>他製造!$K47</f>
        <v>976.09270261310974</v>
      </c>
      <c r="K304">
        <f>他産業!$K47</f>
        <v>16.983560598440075</v>
      </c>
      <c r="P304">
        <f t="shared" si="22"/>
        <v>14308.736072692815</v>
      </c>
    </row>
    <row r="305" spans="1:16" x14ac:dyDescent="0.15">
      <c r="A305" s="18">
        <v>2035</v>
      </c>
      <c r="B305">
        <f>化学!K48</f>
        <v>126.20896988942414</v>
      </c>
      <c r="C305">
        <f>食料!K48</f>
        <v>2592.507517556237</v>
      </c>
      <c r="D305">
        <f>機械!$K48</f>
        <v>1487.2877190253064</v>
      </c>
      <c r="E305">
        <f>繊維!$K48</f>
        <v>1115.3804644486345</v>
      </c>
      <c r="F305">
        <f>鉄鋼!$K48</f>
        <v>2611.0389160018608</v>
      </c>
      <c r="G305">
        <f>パルプ紙!$K48</f>
        <v>4674.3727967849081</v>
      </c>
      <c r="H305">
        <f>非鉄金属!$K48</f>
        <v>289.14887347397996</v>
      </c>
      <c r="I305">
        <f>窯業･土石製品!$K48</f>
        <v>405.27767146530891</v>
      </c>
      <c r="J305">
        <f>他製造!$K48</f>
        <v>986.04604552810792</v>
      </c>
      <c r="K305">
        <f>他産業!$K48</f>
        <v>16.700092809349115</v>
      </c>
      <c r="P305">
        <f t="shared" si="22"/>
        <v>14303.969066983116</v>
      </c>
    </row>
    <row r="306" spans="1:16" x14ac:dyDescent="0.15">
      <c r="A306" s="18">
        <v>2036</v>
      </c>
      <c r="B306">
        <f>化学!K49</f>
        <v>99.45286705303667</v>
      </c>
      <c r="C306">
        <f>食料!K49</f>
        <v>2615.2784349286826</v>
      </c>
      <c r="D306">
        <f>機械!$K49</f>
        <v>1498.0023045773423</v>
      </c>
      <c r="E306">
        <f>繊維!$K49</f>
        <v>1113.5753440835849</v>
      </c>
      <c r="F306">
        <f>鉄鋼!$K49</f>
        <v>2611.194478044386</v>
      </c>
      <c r="G306">
        <f>パルプ紙!$K49</f>
        <v>4664.1386494501594</v>
      </c>
      <c r="H306">
        <f>非鉄金属!$K49</f>
        <v>290.18416575724103</v>
      </c>
      <c r="I306">
        <f>窯業･土石製品!$K49</f>
        <v>402.25367810083128</v>
      </c>
      <c r="J306">
        <f>他製造!$K49</f>
        <v>996.02275009359778</v>
      </c>
      <c r="K306">
        <f>他産業!$K49</f>
        <v>16.424589307275305</v>
      </c>
      <c r="P306">
        <f t="shared" si="22"/>
        <v>14306.527261396137</v>
      </c>
    </row>
    <row r="307" spans="1:16" x14ac:dyDescent="0.15">
      <c r="A307" s="18">
        <v>2037</v>
      </c>
      <c r="B307">
        <f>化学!K50</f>
        <v>78.321905357984065</v>
      </c>
      <c r="C307">
        <f>食料!K50</f>
        <v>2637.7206840830586</v>
      </c>
      <c r="D307">
        <f>機械!$K50</f>
        <v>1509.5171427111106</v>
      </c>
      <c r="E307">
        <f>繊維!$K50</f>
        <v>1111.4368760336354</v>
      </c>
      <c r="F307">
        <f>鉄鋼!$K50</f>
        <v>2611.3136075683819</v>
      </c>
      <c r="G307">
        <f>パルプ紙!$K50</f>
        <v>4654.0061567536213</v>
      </c>
      <c r="H307">
        <f>非鉄金属!$K50</f>
        <v>291.1267537255946</v>
      </c>
      <c r="I307">
        <f>窯業･土石製品!$K50</f>
        <v>399.25196181404277</v>
      </c>
      <c r="J307">
        <f>他製造!$K50</f>
        <v>1006.0135759083363</v>
      </c>
      <c r="K307">
        <f>他産業!$K50</f>
        <v>16.156770321276657</v>
      </c>
      <c r="P307">
        <f t="shared" si="22"/>
        <v>14314.865434277044</v>
      </c>
    </row>
    <row r="308" spans="1:16" x14ac:dyDescent="0.15">
      <c r="A308" s="18">
        <v>2038</v>
      </c>
      <c r="B308">
        <f>化学!K51</f>
        <v>61.64186774927154</v>
      </c>
      <c r="C308">
        <f>食料!K51</f>
        <v>2659.7841082791629</v>
      </c>
      <c r="D308">
        <f>機械!$K51</f>
        <v>1521.8045282490355</v>
      </c>
      <c r="E308">
        <f>繊維!$K51</f>
        <v>1108.9858023571646</v>
      </c>
      <c r="F308">
        <f>鉄鋼!$K51</f>
        <v>2611.40498333902</v>
      </c>
      <c r="G308">
        <f>パルプ紙!$K51</f>
        <v>4643.9639514795299</v>
      </c>
      <c r="H308">
        <f>非鉄金属!$K51</f>
        <v>291.98493994231774</v>
      </c>
      <c r="I308">
        <f>窯業･土石製品!$K51</f>
        <v>396.27228600199567</v>
      </c>
      <c r="J308">
        <f>他製造!$K51</f>
        <v>1016.0090297379598</v>
      </c>
      <c r="K308">
        <f>他産業!$K51</f>
        <v>15.896369217298028</v>
      </c>
      <c r="P308">
        <f t="shared" si="22"/>
        <v>14327.747866352754</v>
      </c>
    </row>
    <row r="309" spans="1:16" x14ac:dyDescent="0.15">
      <c r="A309" s="18">
        <v>2039</v>
      </c>
      <c r="B309">
        <f>化学!K52</f>
        <v>48.482233461846619</v>
      </c>
      <c r="C309">
        <f>食料!K52</f>
        <v>2681.4167415826782</v>
      </c>
      <c r="D309">
        <f>機械!$K52</f>
        <v>1534.8377546047177</v>
      </c>
      <c r="E309">
        <f>繊維!$K52</f>
        <v>1106.2477769921095</v>
      </c>
      <c r="F309">
        <f>鉄鋼!$K52</f>
        <v>2611.4751810215989</v>
      </c>
      <c r="G309">
        <f>パルプ紙!$K52</f>
        <v>4634.0021670756159</v>
      </c>
      <c r="H309">
        <f>非鉄金属!$K52</f>
        <v>292.76629590476699</v>
      </c>
      <c r="I309">
        <f>窯業･土石製品!$K52</f>
        <v>393.31442216122963</v>
      </c>
      <c r="J309">
        <f>他製造!$K52</f>
        <v>1025.9994973162895</v>
      </c>
      <c r="K309">
        <f>他産業!$K52</f>
        <v>15.643131122307475</v>
      </c>
      <c r="P309">
        <f t="shared" si="22"/>
        <v>14344.185201243161</v>
      </c>
    </row>
    <row r="310" spans="1:16" x14ac:dyDescent="0.15">
      <c r="A310" s="18">
        <v>2040</v>
      </c>
      <c r="B310">
        <f>化学!K53</f>
        <v>38.105818127667867</v>
      </c>
      <c r="C310">
        <f>食料!K53</f>
        <v>2702.5657686060563</v>
      </c>
      <c r="D310">
        <f>機械!$K53</f>
        <v>1548.5913897584392</v>
      </c>
      <c r="E310">
        <f>繊維!$K53</f>
        <v>1103.2517318185617</v>
      </c>
      <c r="F310">
        <f>鉄鋼!$K53</f>
        <v>2611.5291913518349</v>
      </c>
      <c r="G310">
        <f>パルプ紙!$K53</f>
        <v>4624.1122289095902</v>
      </c>
      <c r="H310">
        <f>非鉄金属!$K53</f>
        <v>293.47772395843458</v>
      </c>
      <c r="I310">
        <f>窯業･土石製品!$K53</f>
        <v>390.37815054394503</v>
      </c>
      <c r="J310">
        <f>他製造!$K53</f>
        <v>1035.9753660546057</v>
      </c>
      <c r="K310">
        <f>他産業!$K53</f>
        <v>15.39681195897365</v>
      </c>
      <c r="P310">
        <f t="shared" si="22"/>
        <v>14363.384181088109</v>
      </c>
    </row>
    <row r="311" spans="1:16" x14ac:dyDescent="0.15">
      <c r="A311" s="18">
        <v>2041</v>
      </c>
      <c r="B311">
        <f>化学!K54</f>
        <v>29.92879384280965</v>
      </c>
      <c r="C311">
        <f>食料!K54</f>
        <v>2723.1784622703221</v>
      </c>
      <c r="D311">
        <f>機械!$K54</f>
        <v>1563.0414429641064</v>
      </c>
      <c r="E311">
        <f>繊維!$K54</f>
        <v>1100.0283930551441</v>
      </c>
      <c r="F311">
        <f>鉄鋼!$K54</f>
        <v>2611.5708086440591</v>
      </c>
      <c r="G311">
        <f>パルプ紙!$K54</f>
        <v>4614.2866758431528</v>
      </c>
      <c r="H311">
        <f>非鉄金属!$K54</f>
        <v>294.1255141885091</v>
      </c>
      <c r="I311">
        <f>窯業･土石製品!$K54</f>
        <v>387.46326069599212</v>
      </c>
      <c r="J311">
        <f>他製造!$K54</f>
        <v>1045.9271415889</v>
      </c>
      <c r="K311">
        <f>他産業!$K54</f>
        <v>15.157177717195964</v>
      </c>
      <c r="P311">
        <f t="shared" si="22"/>
        <v>14384.707670810189</v>
      </c>
    </row>
    <row r="312" spans="1:16" x14ac:dyDescent="0.15">
      <c r="A312" s="18">
        <v>2042</v>
      </c>
      <c r="B312">
        <f>化学!K55</f>
        <v>23.488951032319285</v>
      </c>
      <c r="C312">
        <f>食料!K55</f>
        <v>2743.2030983738473</v>
      </c>
      <c r="D312">
        <f>機械!$K55</f>
        <v>1578.1654528055956</v>
      </c>
      <c r="E312">
        <f>繊維!$K55</f>
        <v>1096.6089714982365</v>
      </c>
      <c r="F312">
        <f>鉄鋼!$K55</f>
        <v>2611.6029225354914</v>
      </c>
      <c r="G312">
        <f>パルプ紙!$K55</f>
        <v>4604.519007625584</v>
      </c>
      <c r="H312">
        <f>非鉄金属!$K55</f>
        <v>294.71539673769956</v>
      </c>
      <c r="I312">
        <f>窯業･土石製品!$K55</f>
        <v>384.56955183725381</v>
      </c>
      <c r="J312">
        <f>他製造!$K55</f>
        <v>1055.8455598578814</v>
      </c>
      <c r="K312">
        <f>他産業!$K55</f>
        <v>14.924003866169729</v>
      </c>
      <c r="P312">
        <f t="shared" si="22"/>
        <v>14407.64291617008</v>
      </c>
    </row>
    <row r="313" spans="1:16" x14ac:dyDescent="0.15">
      <c r="A313" s="18">
        <v>2043</v>
      </c>
      <c r="B313">
        <f>化学!K56</f>
        <v>18.420505151034281</v>
      </c>
      <c r="C313">
        <f>食料!K56</f>
        <v>2762.5898418564839</v>
      </c>
      <c r="D313">
        <f>機械!$K56</f>
        <v>1593.9425193068132</v>
      </c>
      <c r="E313">
        <f>繊維!$K56</f>
        <v>1093.0240474464358</v>
      </c>
      <c r="F313">
        <f>鉄鋼!$K56</f>
        <v>2611.6277374187916</v>
      </c>
      <c r="G313">
        <f>パルプ紙!$K56</f>
        <v>4594.8035542658035</v>
      </c>
      <c r="H313">
        <f>非鉄金属!$K56</f>
        <v>295.25258993014336</v>
      </c>
      <c r="I313">
        <f>窯業･土石製品!$K56</f>
        <v>381.69683306016663</v>
      </c>
      <c r="J313">
        <f>他製造!$K56</f>
        <v>1065.7216954366845</v>
      </c>
      <c r="K313">
        <f>他産業!$K56</f>
        <v>14.697074853339322</v>
      </c>
      <c r="P313">
        <f t="shared" si="22"/>
        <v>14431.776398725697</v>
      </c>
    </row>
    <row r="314" spans="1:16" x14ac:dyDescent="0.15">
      <c r="A314" s="18">
        <v>2044</v>
      </c>
      <c r="B314">
        <f>化学!K57</f>
        <v>14.434101005655933</v>
      </c>
      <c r="C314">
        <f>食料!K57</f>
        <v>2781.2915963991777</v>
      </c>
      <c r="D314">
        <f>機械!$K57</f>
        <v>1610.3532968847878</v>
      </c>
      <c r="E314">
        <f>繊維!$K57</f>
        <v>1089.3026651716211</v>
      </c>
      <c r="F314">
        <f>鉄鋼!$K57</f>
        <v>2611.6469377577996</v>
      </c>
      <c r="G314">
        <f>パルプ紙!$K57</f>
        <v>4585.1353641113128</v>
      </c>
      <c r="H314">
        <f>非鉄金属!$K57</f>
        <v>295.74184453046803</v>
      </c>
      <c r="I314">
        <f>窯業･土石製品!$K57</f>
        <v>378.84492333609165</v>
      </c>
      <c r="J314">
        <f>他製造!$K57</f>
        <v>1075.5470660989829</v>
      </c>
      <c r="K314">
        <f>他産業!$K57</f>
        <v>14.476183660137286</v>
      </c>
      <c r="P314">
        <f t="shared" si="22"/>
        <v>14456.773978956036</v>
      </c>
    </row>
    <row r="315" spans="1:16" x14ac:dyDescent="0.15">
      <c r="A315" s="18">
        <v>2045</v>
      </c>
      <c r="B315">
        <f>化学!K58</f>
        <v>11.300944884591594</v>
      </c>
      <c r="C315">
        <f>食料!K58</f>
        <v>2799.2648064579998</v>
      </c>
      <c r="D315">
        <f>機械!$K58</f>
        <v>1627.3799605159406</v>
      </c>
      <c r="E315">
        <f>繊維!$K58</f>
        <v>1085.4716436003987</v>
      </c>
      <c r="F315">
        <f>鉄鋼!$K58</f>
        <v>2611.6618128418668</v>
      </c>
      <c r="G315">
        <f>パルプ紙!$K58</f>
        <v>4575.5101078518301</v>
      </c>
      <c r="H315">
        <f>非鉄金属!$K58</f>
        <v>296.1874844294378</v>
      </c>
      <c r="I315">
        <f>窯業･土石製品!$K58</f>
        <v>376.01365133159334</v>
      </c>
      <c r="J315">
        <f>他製造!$K58</f>
        <v>1085.3137330050188</v>
      </c>
      <c r="K315">
        <f>他産業!$K58</f>
        <v>14.261131397423728</v>
      </c>
      <c r="P315">
        <f t="shared" si="22"/>
        <v>14482.365276316101</v>
      </c>
    </row>
    <row r="316" spans="1:16" x14ac:dyDescent="0.15">
      <c r="A316" s="18">
        <v>2046</v>
      </c>
      <c r="B316">
        <f>化学!K59</f>
        <v>8.8402148043723496</v>
      </c>
      <c r="C316">
        <f>食料!K59</f>
        <v>2816.4701990553463</v>
      </c>
      <c r="D316">
        <f>機械!$K59</f>
        <v>1645.0061541873999</v>
      </c>
      <c r="E316">
        <f>繊維!$K59</f>
        <v>1081.5551005647346</v>
      </c>
      <c r="F316">
        <f>鉄鋼!$K59</f>
        <v>2611.6733510910462</v>
      </c>
      <c r="G316">
        <f>パルプ紙!$K59</f>
        <v>4565.9239960849636</v>
      </c>
      <c r="H316">
        <f>非鉄金属!$K59</f>
        <v>296.59344401925551</v>
      </c>
      <c r="I316">
        <f>窯業･土石製品!$K59</f>
        <v>373.20285504713854</v>
      </c>
      <c r="J316">
        <f>他製造!$K59</f>
        <v>1095.0143954871601</v>
      </c>
      <c r="K316">
        <f>他産業!$K59</f>
        <v>14.051726930742808</v>
      </c>
      <c r="P316">
        <f t="shared" si="22"/>
        <v>14508.33143727216</v>
      </c>
    </row>
    <row r="317" spans="1:16" x14ac:dyDescent="0.15">
      <c r="A317" s="18">
        <v>2047</v>
      </c>
      <c r="B317">
        <f>化学!K60</f>
        <v>6.9090739204512515</v>
      </c>
      <c r="C317">
        <f>食料!K60</f>
        <v>2832.8734516872119</v>
      </c>
      <c r="D317">
        <f>機械!$K60</f>
        <v>1663.2169282454777</v>
      </c>
      <c r="E317">
        <f>繊維!$K60</f>
        <v>1077.5741786250276</v>
      </c>
      <c r="F317">
        <f>鉄鋼!$K60</f>
        <v>2611.6823114663835</v>
      </c>
      <c r="G317">
        <f>パルプ紙!$K60</f>
        <v>4556.3737084389959</v>
      </c>
      <c r="H317">
        <f>非鉄金属!$K60</f>
        <v>296.9633024996038</v>
      </c>
      <c r="I317">
        <f>窯業･土石製品!$K60</f>
        <v>370.41238129901063</v>
      </c>
      <c r="J317">
        <f>他製造!$K60</f>
        <v>1104.642479108674</v>
      </c>
      <c r="K317">
        <f>他産業!$K60</f>
        <v>13.847786529512247</v>
      </c>
      <c r="P317">
        <f>SUM(B317:K317)</f>
        <v>14534.495601820348</v>
      </c>
    </row>
    <row r="318" spans="1:16" x14ac:dyDescent="0.15">
      <c r="A318" s="18">
        <v>2048</v>
      </c>
      <c r="B318">
        <f>化学!K61</f>
        <v>5.3947509079235987</v>
      </c>
      <c r="C318">
        <f>食料!K61</f>
        <v>2848.4457725815651</v>
      </c>
      <c r="D318">
        <f>機械!$K61</f>
        <v>1681.9986704221728</v>
      </c>
      <c r="E318">
        <f>繊維!$K61</f>
        <v>1073.5469520034123</v>
      </c>
      <c r="F318">
        <f>鉄鋼!$K61</f>
        <v>2611.6892776369132</v>
      </c>
      <c r="G318">
        <f>パルプ紙!$K61</f>
        <v>4546.856332552019</v>
      </c>
      <c r="H318">
        <f>非鉄金属!$K61</f>
        <v>297.30031533788997</v>
      </c>
      <c r="I318">
        <f>窯業･土石製品!$K61</f>
        <v>367.64208507113693</v>
      </c>
      <c r="J318">
        <f>他製造!$K61</f>
        <v>1114.1922154915553</v>
      </c>
      <c r="K318">
        <f>他産業!$K61</f>
        <v>13.649133536493609</v>
      </c>
      <c r="P318">
        <f>SUM(B318:K318)</f>
        <v>14560.71550554108</v>
      </c>
    </row>
    <row r="319" spans="1:16" x14ac:dyDescent="0.15">
      <c r="A319" s="18">
        <v>2049</v>
      </c>
      <c r="B319">
        <f>化学!K62</f>
        <v>4.2082613324511504</v>
      </c>
      <c r="C319">
        <f>食料!K62</f>
        <v>2863.1643802593208</v>
      </c>
      <c r="D319">
        <f>機械!$K62</f>
        <v>1701.3390339595189</v>
      </c>
      <c r="E319">
        <f>繊維!$K62</f>
        <v>1069.4884873598678</v>
      </c>
      <c r="F319">
        <f>鉄鋼!$K62</f>
        <v>2611.6946991379664</v>
      </c>
      <c r="G319">
        <f>パルプ紙!$K62</f>
        <v>4537.3693114649086</v>
      </c>
      <c r="H319">
        <f>非鉄金属!$K62</f>
        <v>297.60744309240079</v>
      </c>
      <c r="I319">
        <f>窯業･土石製品!$K62</f>
        <v>364.89182876711533</v>
      </c>
      <c r="J319">
        <f>他製造!$K62</f>
        <v>1123.6587123348288</v>
      </c>
      <c r="K319">
        <f>他産業!$K62</f>
        <v>13.455598055148652</v>
      </c>
      <c r="P319">
        <f>SUM(B319:K319)</f>
        <v>14586.877755763526</v>
      </c>
    </row>
    <row r="320" spans="1:16" x14ac:dyDescent="0.15">
      <c r="A320" s="18">
        <v>2050</v>
      </c>
      <c r="B320">
        <f>化学!K63</f>
        <v>3.2794315930741611</v>
      </c>
      <c r="C320">
        <f>食料!K63</f>
        <v>2877.0128708713391</v>
      </c>
      <c r="D320">
        <f>機械!$K63</f>
        <v>1721.2268652427833</v>
      </c>
      <c r="E320">
        <f>繊維!$K63</f>
        <v>1065.4110265502368</v>
      </c>
      <c r="F320">
        <f>鉄鋼!$K63</f>
        <v>2611.698922698733</v>
      </c>
      <c r="G320">
        <f>パルプ紙!$K63</f>
        <v>4527.9103982044517</v>
      </c>
      <c r="H320">
        <f>非鉄金属!$K63</f>
        <v>297.88737779419938</v>
      </c>
      <c r="I320">
        <f>窯業･土石製品!$K63</f>
        <v>362.16148139406198</v>
      </c>
      <c r="J320">
        <f>他製造!$K63</f>
        <v>1133.0380120670798</v>
      </c>
      <c r="K320">
        <f>他産業!$K63</f>
        <v>13.26701665319866</v>
      </c>
      <c r="P320">
        <f>SUM(B320:K320)</f>
        <v>14612.893403069156</v>
      </c>
    </row>
  </sheetData>
  <sortState xmlns:xlrd2="http://schemas.microsoft.com/office/spreadsheetml/2017/richdata2" columnSort="1" ref="S1:AD43">
    <sortCondition descending="1" sortBy="cellColor" ref="S1:AD1" dxfId="0"/>
  </sortState>
  <phoneticPr fontId="5"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C1:G6"/>
  <sheetViews>
    <sheetView workbookViewId="0">
      <selection activeCell="G9" sqref="G9"/>
    </sheetView>
  </sheetViews>
  <sheetFormatPr defaultRowHeight="13.1" x14ac:dyDescent="0.15"/>
  <cols>
    <col min="5" max="5" width="10.6640625" bestFit="1" customWidth="1"/>
    <col min="6" max="6" width="12.88671875" bestFit="1" customWidth="1"/>
  </cols>
  <sheetData>
    <row r="1" spans="3:7" x14ac:dyDescent="0.15">
      <c r="D1" t="s">
        <v>276</v>
      </c>
      <c r="E1" t="s">
        <v>277</v>
      </c>
      <c r="F1" s="18" t="s">
        <v>278</v>
      </c>
      <c r="G1" t="s">
        <v>275</v>
      </c>
    </row>
    <row r="2" spans="3:7" x14ac:dyDescent="0.15">
      <c r="C2" t="s">
        <v>74</v>
      </c>
      <c r="D2">
        <v>93.73</v>
      </c>
      <c r="E2">
        <f>D2*10^(-15)</f>
        <v>9.3730000000000008E-14</v>
      </c>
      <c r="F2" s="18">
        <f>E2/(2.38846*10^2)</f>
        <v>3.9242859415690452E-16</v>
      </c>
      <c r="G2">
        <v>0.90600000000000003</v>
      </c>
    </row>
    <row r="3" spans="3:7" x14ac:dyDescent="0.15">
      <c r="C3" t="s">
        <v>77</v>
      </c>
      <c r="D3">
        <v>74.33</v>
      </c>
      <c r="E3">
        <f>D3*10^(-15)</f>
        <v>7.433000000000001E-14</v>
      </c>
      <c r="F3" s="18">
        <f>E3/(2.38846*10^2)</f>
        <v>3.1120470931060188E-16</v>
      </c>
      <c r="G3">
        <v>7.1499999999999994E-2</v>
      </c>
    </row>
    <row r="4" spans="3:7" x14ac:dyDescent="0.15">
      <c r="C4" t="s">
        <v>273</v>
      </c>
      <c r="D4">
        <v>63.64</v>
      </c>
      <c r="E4">
        <f>D4*10^(-15)</f>
        <v>6.3640000000000007E-14</v>
      </c>
      <c r="F4" s="18">
        <f>E4/(2.38846*10^2)</f>
        <v>2.6644783668137632E-16</v>
      </c>
      <c r="G4">
        <v>4.9500000000000002E-2</v>
      </c>
    </row>
    <row r="5" spans="3:7" x14ac:dyDescent="0.15">
      <c r="C5" t="s">
        <v>72</v>
      </c>
      <c r="E5">
        <f>G5*10^-12</f>
        <v>6.5730000000000014E-14</v>
      </c>
      <c r="F5" s="18">
        <f>E5/(2.38846*10^2)</f>
        <v>2.7519824489419969E-16</v>
      </c>
      <c r="G5">
        <f>65.73*10^-3</f>
        <v>6.5730000000000011E-2</v>
      </c>
    </row>
    <row r="6" spans="3:7" x14ac:dyDescent="0.15">
      <c r="C6" t="s">
        <v>292</v>
      </c>
      <c r="D6">
        <f>0.496</f>
        <v>0.496</v>
      </c>
      <c r="E6">
        <f>D6*10^-12</f>
        <v>4.9600000000000001E-13</v>
      </c>
      <c r="F6" s="18">
        <f>E6/(8.59845*10^2)</f>
        <v>5.7684815286476054E-16</v>
      </c>
    </row>
  </sheetData>
  <phoneticPr fontId="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26</vt:i4>
      </vt:variant>
    </vt:vector>
  </HeadingPairs>
  <TitlesOfParts>
    <vt:vector size="26" baseType="lpstr">
      <vt:lpstr>相対投入比率</vt:lpstr>
      <vt:lpstr>製造生産額</vt:lpstr>
      <vt:lpstr>製造生産額２</vt:lpstr>
      <vt:lpstr>価格上昇ケース</vt:lpstr>
      <vt:lpstr>まとめ１</vt:lpstr>
      <vt:lpstr>まとめ２</vt:lpstr>
      <vt:lpstr>化学</vt:lpstr>
      <vt:lpstr>食料</vt:lpstr>
      <vt:lpstr>機械</vt:lpstr>
      <vt:lpstr>繊維</vt:lpstr>
      <vt:lpstr>鉄鋼</vt:lpstr>
      <vt:lpstr>パルプ紙</vt:lpstr>
      <vt:lpstr>非鉄金属</vt:lpstr>
      <vt:lpstr>窯業･土石製品</vt:lpstr>
      <vt:lpstr>他製造</vt:lpstr>
      <vt:lpstr>他産業</vt:lpstr>
      <vt:lpstr>家庭</vt:lpstr>
      <vt:lpstr>業務</vt:lpstr>
      <vt:lpstr>貨物</vt:lpstr>
      <vt:lpstr>旅客</vt:lpstr>
      <vt:lpstr>エネルギー別シェア</vt:lpstr>
      <vt:lpstr>エネルギー別CO2</vt:lpstr>
      <vt:lpstr>発電部門</vt:lpstr>
      <vt:lpstr>発電部門 (2)</vt:lpstr>
      <vt:lpstr>エネルギー別需要</vt:lpstr>
      <vt:lpstr>CO2原単位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森研究室</dc:creator>
  <cp:lastModifiedBy>sh_mori@rs.noda.tus.ac.jp</cp:lastModifiedBy>
  <dcterms:created xsi:type="dcterms:W3CDTF">2017-11-27T06:10:18Z</dcterms:created>
  <dcterms:modified xsi:type="dcterms:W3CDTF">2022-09-07T07:19:46Z</dcterms:modified>
</cp:coreProperties>
</file>